
<file path=[Content_Types].xml><?xml version="1.0" encoding="utf-8"?>
<Types xmlns="http://schemas.openxmlformats.org/package/2006/content-types">
  <Override PartName="/xl/worksheets/sheet9.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Tables/pivotTable1.xml" ContentType="application/vnd.openxmlformats-officedocument.spreadsheetml.pivotTable+xml"/>
  <Default Extension="jpeg" ContentType="image/jpeg"/>
  <Default Extension="emf" ContentType="image/x-emf"/>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pivotCache/pivotCacheDefinition1.xml" ContentType="application/vnd.openxmlformats-officedocument.spreadsheetml.pivotCacheDefinition+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Default Extension="bin" ContentType="application/vnd.openxmlformats-officedocument.spreadsheetml.printerSettings"/>
  <Default Extension="png" ContentType="image/png"/>
  <Override PartName="/xl/embeddings/oleObject7.bin" ContentType="application/vnd.openxmlformats-officedocument.oleObject"/>
  <Override PartName="/xl/externalLinks/externalLink8.xml" ContentType="application/vnd.openxmlformats-officedocument.spreadsheetml.externalLink+xml"/>
  <Override PartName="/xl/embeddings/oleObject5.bin" ContentType="application/vnd.openxmlformats-officedocument.oleObject"/>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120" yWindow="-120" windowWidth="29040" windowHeight="15720" tabRatio="758" firstSheet="2" activeTab="2"/>
  </bookViews>
  <sheets>
    <sheet name="Plan2" sheetId="55" state="hidden" r:id="rId1"/>
    <sheet name="Resumo" sheetId="23" state="hidden" r:id="rId2"/>
    <sheet name="Orçamento" sheetId="20" r:id="rId3"/>
    <sheet name="Memória" sheetId="21" state="hidden" r:id="rId4"/>
    <sheet name="CPU ELABORADAS" sheetId="62" r:id="rId5"/>
    <sheet name="BASE-BANCO DE DADOS" sheetId="18" state="hidden" r:id="rId6"/>
    <sheet name="BDI " sheetId="69" r:id="rId7"/>
    <sheet name="Cronograma" sheetId="27" r:id="rId8"/>
    <sheet name="ABC ONERADO" sheetId="71" state="hidden" r:id="rId9"/>
    <sheet name="ABC_DES" sheetId="33" state="hidden" r:id="rId10"/>
    <sheet name="Considerações desarrego" sheetId="4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__________mar2" localSheetId="8">'[1]RESTAURAÇÃO '!#REF!</definedName>
    <definedName name="__________________mar2" localSheetId="6">'[1]RESTAURAÇÃO '!#REF!</definedName>
    <definedName name="__________________mar2">'[1]RESTAURAÇÃO '!#REF!</definedName>
    <definedName name="________________mar2" localSheetId="8">'[1]RESTAURAÇÃO '!#REF!</definedName>
    <definedName name="________________mar2" localSheetId="6">'[1]RESTAURAÇÃO '!#REF!</definedName>
    <definedName name="________________mar2">'[1]RESTAURAÇÃO '!#REF!</definedName>
    <definedName name="______________mar2" localSheetId="8">'[1]RESTAURAÇÃO '!#REF!</definedName>
    <definedName name="______________mar2">'[1]RESTAURAÇÃO '!#REF!</definedName>
    <definedName name="____________mar2" localSheetId="8">'[1]RESTAURAÇÃO '!#REF!</definedName>
    <definedName name="____________mar2">'[1]RESTAURAÇÃO '!#REF!</definedName>
    <definedName name="___________mar2" localSheetId="8">'[1]RESTAURAÇÃO '!#REF!</definedName>
    <definedName name="___________mar2">'[1]RESTAURAÇÃO '!#REF!</definedName>
    <definedName name="__________mar2" localSheetId="8">'[1]RESTAURAÇÃO '!#REF!</definedName>
    <definedName name="__________mar2">'[1]RESTAURAÇÃO '!#REF!</definedName>
    <definedName name="_________mar2" localSheetId="8">'[1]RESTAURAÇÃO '!#REF!</definedName>
    <definedName name="_________mar2">'[1]RESTAURAÇÃO '!#REF!</definedName>
    <definedName name="________mar2" localSheetId="8">'[1]RESTAURAÇÃO '!#REF!</definedName>
    <definedName name="________mar2">'[1]RESTAURAÇÃO '!#REF!</definedName>
    <definedName name="_______mar2" localSheetId="8">'[1]RESTAURAÇÃO '!#REF!</definedName>
    <definedName name="_______mar2">'[1]RESTAURAÇÃO '!#REF!</definedName>
    <definedName name="______mar2" localSheetId="8">'[1]RESTAURAÇÃO '!#REF!</definedName>
    <definedName name="______mar2">'[1]RESTAURAÇÃO '!#REF!</definedName>
    <definedName name="_____mar2" localSheetId="8">'[1]RESTAURAÇÃO '!#REF!</definedName>
    <definedName name="_____mar2">'[1]RESTAURAÇÃO '!#REF!</definedName>
    <definedName name="___ELE3" localSheetId="8">#REF!</definedName>
    <definedName name="___ELE3">#REF!</definedName>
    <definedName name="___mar2" localSheetId="8">'[1]RESTAURAÇÃO '!#REF!</definedName>
    <definedName name="___mar2">'[1]RESTAURAÇÃO '!#REF!</definedName>
    <definedName name="___sub1" localSheetId="8">#REF!</definedName>
    <definedName name="___sub1">#REF!</definedName>
    <definedName name="___sub2" localSheetId="8">#REF!</definedName>
    <definedName name="___sub2">#REF!</definedName>
    <definedName name="___sub3" localSheetId="8">#REF!</definedName>
    <definedName name="___sub3">#REF!</definedName>
    <definedName name="___sub4" localSheetId="8">#REF!</definedName>
    <definedName name="___sub4">#REF!</definedName>
    <definedName name="___tot1" localSheetId="8">#REF!</definedName>
    <definedName name="___tot1">#REF!</definedName>
    <definedName name="___tot2" localSheetId="8">#REF!</definedName>
    <definedName name="___tot2">#REF!</definedName>
    <definedName name="___tot3" localSheetId="8">#REF!</definedName>
    <definedName name="___tot3">#REF!</definedName>
    <definedName name="___tot4" localSheetId="8">#REF!</definedName>
    <definedName name="___tot4">#REF!</definedName>
    <definedName name="___tot5" localSheetId="8">#REF!</definedName>
    <definedName name="___tot5">#REF!</definedName>
    <definedName name="___tot6" localSheetId="8">#REF!</definedName>
    <definedName name="___tot6">#REF!</definedName>
    <definedName name="___tot7" localSheetId="8">#REF!</definedName>
    <definedName name="___tot7">#REF!</definedName>
    <definedName name="___tot8" localSheetId="8">#REF!</definedName>
    <definedName name="___tot8">#REF!</definedName>
    <definedName name="__ELE1" localSheetId="8">#REF!</definedName>
    <definedName name="__ELE1">#REF!</definedName>
    <definedName name="__ELE2" localSheetId="8">#REF!</definedName>
    <definedName name="__ELE2" localSheetId="6">#REF!</definedName>
    <definedName name="__ELE2">#REF!</definedName>
    <definedName name="__ELE3" localSheetId="8">#REF!</definedName>
    <definedName name="__ELE3" localSheetId="6">#REF!</definedName>
    <definedName name="__ELE3">#REF!</definedName>
    <definedName name="__mar2" localSheetId="8">'[1]RESTAURAÇÃO '!#REF!</definedName>
    <definedName name="__mar2">'[1]RESTAURAÇÃO '!#REF!</definedName>
    <definedName name="__sub1" localSheetId="8">#REF!</definedName>
    <definedName name="__sub1">#REF!</definedName>
    <definedName name="__sub2" localSheetId="8">#REF!</definedName>
    <definedName name="__sub2">#REF!</definedName>
    <definedName name="__sub3" localSheetId="8">#REF!</definedName>
    <definedName name="__sub3">#REF!</definedName>
    <definedName name="__sub4" localSheetId="8">#REF!</definedName>
    <definedName name="__sub4">#REF!</definedName>
    <definedName name="__tot1" localSheetId="8">#REF!</definedName>
    <definedName name="__tot1" localSheetId="6">#REF!</definedName>
    <definedName name="__tot1">#REF!</definedName>
    <definedName name="__tot2" localSheetId="8">#REF!</definedName>
    <definedName name="__tot2" localSheetId="6">#REF!</definedName>
    <definedName name="__tot2">#REF!</definedName>
    <definedName name="__tot3" localSheetId="8">#REF!</definedName>
    <definedName name="__tot3" localSheetId="6">#REF!</definedName>
    <definedName name="__tot3">#REF!</definedName>
    <definedName name="__tot4" localSheetId="8">#REF!</definedName>
    <definedName name="__tot4" localSheetId="6">#REF!</definedName>
    <definedName name="__tot4">#REF!</definedName>
    <definedName name="__tot5" localSheetId="8">#REF!</definedName>
    <definedName name="__tot5" localSheetId="6">#REF!</definedName>
    <definedName name="__tot5">#REF!</definedName>
    <definedName name="__tot6" localSheetId="8">#REF!</definedName>
    <definedName name="__tot6" localSheetId="6">#REF!</definedName>
    <definedName name="__tot6">#REF!</definedName>
    <definedName name="__tot7" localSheetId="8">#REF!</definedName>
    <definedName name="__tot7" localSheetId="6">#REF!</definedName>
    <definedName name="__tot7">#REF!</definedName>
    <definedName name="__tot8" localSheetId="8">#REF!</definedName>
    <definedName name="__tot8" localSheetId="6">#REF!</definedName>
    <definedName name="__tot8">#REF!</definedName>
    <definedName name="__xlfn.BAHTTEXT" hidden="1">#NAME?</definedName>
    <definedName name="__xlnm.Print_Titles_2" localSheetId="8">#REF!</definedName>
    <definedName name="__xlnm.Print_Titles_2" localSheetId="6">#REF!</definedName>
    <definedName name="__xlnm.Print_Titles_2" localSheetId="4">#REF!</definedName>
    <definedName name="__xlnm.Print_Titles_2">#REF!</definedName>
    <definedName name="_cron." localSheetId="8" hidden="1">#REF!</definedName>
    <definedName name="_cron." localSheetId="4" hidden="1">#REF!</definedName>
    <definedName name="_cron." hidden="1">#REF!</definedName>
    <definedName name="_ELE1" localSheetId="8">#REF!</definedName>
    <definedName name="_ELE1" localSheetId="6">#REF!</definedName>
    <definedName name="_ELE1">#REF!</definedName>
    <definedName name="_ELE2" localSheetId="8">#REF!</definedName>
    <definedName name="_ELE2" localSheetId="6">#REF!</definedName>
    <definedName name="_ELE2">#REF!</definedName>
    <definedName name="_ELE3" localSheetId="8">#REF!</definedName>
    <definedName name="_ELE3" localSheetId="6">#REF!</definedName>
    <definedName name="_ELE3">#REF!</definedName>
    <definedName name="_Fill" localSheetId="8" hidden="1">#REF!</definedName>
    <definedName name="_Fill" localSheetId="6" hidden="1">#REF!</definedName>
    <definedName name="_Fill" localSheetId="4" hidden="1">#REF!</definedName>
    <definedName name="_Fill" hidden="1">#REF!</definedName>
    <definedName name="_xlnm._FilterDatabase" localSheetId="8" hidden="1">'ABC ONERADO'!$A$14:$O$30</definedName>
    <definedName name="_xlnm._FilterDatabase" localSheetId="9" hidden="1">ABC_DES!$A$7:$M$44</definedName>
    <definedName name="_xlnm._FilterDatabase" localSheetId="5" hidden="1">'BASE-BANCO DE DADOS'!$A$2:$I$14</definedName>
    <definedName name="_xlnm._FilterDatabase" localSheetId="4" hidden="1">'CPU ELABORADAS'!$A$1:$I$97</definedName>
    <definedName name="_xlnm._FilterDatabase" localSheetId="2" hidden="1">Orçamento!$C$1:$C$61</definedName>
    <definedName name="_xlnm._FilterDatabase" localSheetId="1" hidden="1">Resumo!$A$13:$G$16</definedName>
    <definedName name="_Key1" localSheetId="8" hidden="1">#REF!</definedName>
    <definedName name="_Key1" localSheetId="6" hidden="1">#REF!</definedName>
    <definedName name="_Key1" localSheetId="4" hidden="1">#REF!</definedName>
    <definedName name="_Key1" hidden="1">#REF!</definedName>
    <definedName name="_Key2" localSheetId="8" hidden="1">#REF!</definedName>
    <definedName name="_Key2" localSheetId="4" hidden="1">#REF!</definedName>
    <definedName name="_Key2" hidden="1">#REF!</definedName>
    <definedName name="_mar2" localSheetId="8">'[1]RESTAURAÇÃO '!#REF!</definedName>
    <definedName name="_mar2">'[1]RESTAURAÇÃO '!#REF!</definedName>
    <definedName name="_MatMult_A" localSheetId="8" hidden="1">#REF!</definedName>
    <definedName name="_MatMult_A" localSheetId="6" hidden="1">#REF!</definedName>
    <definedName name="_MatMult_A" localSheetId="4" hidden="1">#REF!</definedName>
    <definedName name="_MatMult_A" hidden="1">#REF!</definedName>
    <definedName name="_MatMult_AxB" localSheetId="8" hidden="1">#REF!</definedName>
    <definedName name="_MatMult_AxB" localSheetId="4" hidden="1">#REF!</definedName>
    <definedName name="_MatMult_AxB" hidden="1">#REF!</definedName>
    <definedName name="_MatMult_B" localSheetId="8" hidden="1">#REF!</definedName>
    <definedName name="_MatMult_B" localSheetId="4" hidden="1">#REF!</definedName>
    <definedName name="_MatMult_B" hidden="1">#REF!</definedName>
    <definedName name="_Order1" hidden="1">255</definedName>
    <definedName name="_Order2" localSheetId="6" hidden="1">0</definedName>
    <definedName name="_Order2" hidden="1">255</definedName>
    <definedName name="_Parse_In" localSheetId="8" hidden="1">#REF!</definedName>
    <definedName name="_Parse_In" localSheetId="6" hidden="1">#REF!</definedName>
    <definedName name="_Parse_In" localSheetId="4" hidden="1">#REF!</definedName>
    <definedName name="_Parse_In" hidden="1">#REF!</definedName>
    <definedName name="_Parse_Out" localSheetId="8" hidden="1">#REF!</definedName>
    <definedName name="_Parse_Out" localSheetId="4" hidden="1">#REF!</definedName>
    <definedName name="_Parse_Out" hidden="1">#REF!</definedName>
    <definedName name="_Sort" localSheetId="8" hidden="1">#REF!</definedName>
    <definedName name="_Sort" localSheetId="4" hidden="1">#REF!</definedName>
    <definedName name="_Sort" hidden="1">#REF!</definedName>
    <definedName name="_sub1" localSheetId="8">#REF!</definedName>
    <definedName name="_sub1">#REF!</definedName>
    <definedName name="_sub2" localSheetId="8">#REF!</definedName>
    <definedName name="_sub2">#REF!</definedName>
    <definedName name="_sub3" localSheetId="8">#REF!</definedName>
    <definedName name="_sub3">#REF!</definedName>
    <definedName name="_sub4" localSheetId="8">#REF!</definedName>
    <definedName name="_sub4">#REF!</definedName>
    <definedName name="_tot1" localSheetId="8">#REF!</definedName>
    <definedName name="_tot1" localSheetId="6">#REF!</definedName>
    <definedName name="_tot1">#REF!</definedName>
    <definedName name="_tot2" localSheetId="8">#REF!</definedName>
    <definedName name="_tot2" localSheetId="6">#REF!</definedName>
    <definedName name="_tot2">#REF!</definedName>
    <definedName name="_tot3" localSheetId="8">#REF!</definedName>
    <definedName name="_tot3" localSheetId="6">#REF!</definedName>
    <definedName name="_tot3">#REF!</definedName>
    <definedName name="_tot4" localSheetId="8">#REF!</definedName>
    <definedName name="_tot4" localSheetId="6">#REF!</definedName>
    <definedName name="_tot4">#REF!</definedName>
    <definedName name="_tot5" localSheetId="8">#REF!</definedName>
    <definedName name="_tot5" localSheetId="6">#REF!</definedName>
    <definedName name="_tot5">#REF!</definedName>
    <definedName name="_tot6" localSheetId="8">#REF!</definedName>
    <definedName name="_tot6" localSheetId="6">#REF!</definedName>
    <definedName name="_tot6">#REF!</definedName>
    <definedName name="_tot7" localSheetId="8">#REF!</definedName>
    <definedName name="_tot7" localSheetId="6">#REF!</definedName>
    <definedName name="_tot7">#REF!</definedName>
    <definedName name="_tot8" localSheetId="8">#REF!</definedName>
    <definedName name="_tot8" localSheetId="6">#REF!</definedName>
    <definedName name="_tot8">#REF!</definedName>
    <definedName name="a" localSheetId="6">{#N/A,#N/A,FALSE,"Planilha";#N/A,#N/A,FALSE,"Resumo";#N/A,#N/A,FALSE,"Fisico";#N/A,#N/A,FALSE,"Financeiro";#N/A,#N/A,FALSE,"Financeiro"}</definedName>
    <definedName name="a">{#N/A,#N/A,FALSE,"Planilha";#N/A,#N/A,FALSE,"Resumo";#N/A,#N/A,FALSE,"Fisico";#N/A,#N/A,FALSE,"Financeiro";#N/A,#N/A,FALSE,"Financeiro"}</definedName>
    <definedName name="AA" localSheetId="8">#REF!</definedName>
    <definedName name="AA" localSheetId="6">#REF!</definedName>
    <definedName name="AA">#REF!</definedName>
    <definedName name="aaaaaa" localSheetId="8">'[1]RESTAURAÇÃO '!#REF!</definedName>
    <definedName name="aaaaaa" localSheetId="6">'[1]RESTAURAÇÃO '!#REF!</definedName>
    <definedName name="aaaaaa">'[1]RESTAURAÇÃO '!#REF!</definedName>
    <definedName name="abc" localSheetId="8">[2]Plan1!#REF!</definedName>
    <definedName name="abc" localSheetId="6">[2]Plan1!#REF!</definedName>
    <definedName name="abc">[2]Plan1!#REF!</definedName>
    <definedName name="ABC_ATUAL" localSheetId="8">[2]Plan1!#REF!</definedName>
    <definedName name="ABC_ATUAL" localSheetId="6">[2]Plan1!#REF!</definedName>
    <definedName name="ABC_ATUAL">[2]Plan1!#REF!</definedName>
    <definedName name="ABC_SERVIÇO" localSheetId="8">#REF!</definedName>
    <definedName name="ABC_SERVIÇO">#REF!</definedName>
    <definedName name="AccessDatabase" hidden="1">"D:\Arquivos do excel\Planilha modelo1.mdb"</definedName>
    <definedName name="ademir" localSheetId="8" hidden="1">{#N/A,#N/A,FALSE,"Cronograma";#N/A,#N/A,FALSE,"Cronogr. 2"}</definedName>
    <definedName name="ademir" localSheetId="6" hidden="1">{#N/A,#N/A,FALSE,"Cronograma";#N/A,#N/A,FALSE,"Cronogr. 2"}</definedName>
    <definedName name="ademir" hidden="1">{#N/A,#N/A,FALSE,"Cronograma";#N/A,#N/A,FALSE,"Cronogr. 2"}</definedName>
    <definedName name="ADS" localSheetId="8">#REF!</definedName>
    <definedName name="ADS" localSheetId="6">#REF!</definedName>
    <definedName name="ADS" localSheetId="4">#REF!</definedName>
    <definedName name="ADS">#REF!</definedName>
    <definedName name="af" localSheetId="8">#REF!</definedName>
    <definedName name="af">#REF!</definedName>
    <definedName name="ag" localSheetId="8">#REF!</definedName>
    <definedName name="ag">#REF!</definedName>
    <definedName name="anscount" hidden="1">3</definedName>
    <definedName name="area" localSheetId="8">[2]Plan1!#REF!</definedName>
    <definedName name="area" localSheetId="6">[2]Plan1!#REF!</definedName>
    <definedName name="area">[2]Plan1!#REF!</definedName>
    <definedName name="Área" localSheetId="8">#REF!</definedName>
    <definedName name="Área" localSheetId="6">#REF!</definedName>
    <definedName name="Área">#REF!</definedName>
    <definedName name="_xlnm.Print_Area" localSheetId="8">'ABC ONERADO'!$A$2:$I$36</definedName>
    <definedName name="_xlnm.Print_Area" localSheetId="9">ABC_DES!$A$2:$J$209</definedName>
    <definedName name="_xlnm.Print_Area" localSheetId="5">'BASE-BANCO DE DADOS'!$A$1:$G$15628</definedName>
    <definedName name="_xlnm.Print_Area" localSheetId="6">'BDI '!$A$1:$D$22</definedName>
    <definedName name="_xlnm.Print_Area" localSheetId="10">'Considerações desarrego'!$A$1:$Y$171</definedName>
    <definedName name="_xlnm.Print_Area" localSheetId="4">'CPU ELABORADAS'!$A$1:$I$97</definedName>
    <definedName name="_xlnm.Print_Area" localSheetId="7">Cronograma!$A$1:$F$28</definedName>
    <definedName name="_xlnm.Print_Area" localSheetId="3">Memória!$A$1:$N$201</definedName>
    <definedName name="_xlnm.Print_Area" localSheetId="2">Orçamento!$A$1:$O$61</definedName>
    <definedName name="_xlnm.Print_Area" localSheetId="1">Resumo!$A$1:$E$16</definedName>
    <definedName name="_xlnm.Print_Area" hidden="1">[2]Plan1!#REF!</definedName>
    <definedName name="ASDDDDDDDD" localSheetId="8">#REF!</definedName>
    <definedName name="ASDDDDDDDD" localSheetId="6">#REF!</definedName>
    <definedName name="ASDDDDDDDD">#REF!</definedName>
    <definedName name="ASSEN_TUBO_EMISS" localSheetId="8">#REF!</definedName>
    <definedName name="ASSEN_TUBO_EMISS" localSheetId="6">#REF!</definedName>
    <definedName name="ASSEN_TUBO_EMISS">#REF!</definedName>
    <definedName name="ASSEN_TUBO_EMISS2" localSheetId="8">#REF!</definedName>
    <definedName name="ASSEN_TUBO_EMISS2" localSheetId="6">#REF!</definedName>
    <definedName name="ASSEN_TUBO_EMISS2">#REF!</definedName>
    <definedName name="ASSENT_EMISS3_S" localSheetId="8">#REF!</definedName>
    <definedName name="ASSENT_EMISS3_S" localSheetId="6">#REF!</definedName>
    <definedName name="ASSENT_EMISS3_S">#REF!</definedName>
    <definedName name="ASSENT_TUBO" localSheetId="8">#REF!</definedName>
    <definedName name="ASSENT_TUBO" localSheetId="6">#REF!</definedName>
    <definedName name="ASSENT_TUBO">#REF!</definedName>
    <definedName name="ASSS" localSheetId="8">'[1]RESTAURAÇÃO '!#REF!</definedName>
    <definedName name="ASSS">'[1]RESTAURAÇÃO '!#REF!</definedName>
    <definedName name="AUXILIAR">#N/A</definedName>
    <definedName name="aZUEN" localSheetId="8" hidden="1">#REF!</definedName>
    <definedName name="aZUEN" localSheetId="6" hidden="1">#REF!</definedName>
    <definedName name="aZUEN" localSheetId="4" hidden="1">#REF!</definedName>
    <definedName name="aZUEN" hidden="1">#REF!</definedName>
    <definedName name="b" localSheetId="8">'[1]RESTAURAÇÃO '!#REF!</definedName>
    <definedName name="b" localSheetId="6">'[1]RESTAURAÇÃO '!#REF!</definedName>
    <definedName name="b">'[1]RESTAURAÇÃO '!#REF!</definedName>
    <definedName name="bacia16" localSheetId="8">#REF!</definedName>
    <definedName name="bacia16" localSheetId="6">#REF!</definedName>
    <definedName name="bacia16">#REF!</definedName>
    <definedName name="BALTO" localSheetId="8">#REF!</definedName>
    <definedName name="BALTO">#REF!</definedName>
    <definedName name="_xlnm.Database" localSheetId="8" hidden="1">#REF!</definedName>
    <definedName name="_xlnm.Database" hidden="1">#REF!</definedName>
    <definedName name="BASES">[3]BASES!$A:$F</definedName>
    <definedName name="bau" localSheetId="8" hidden="1">#REF!</definedName>
    <definedName name="bau" localSheetId="4" hidden="1">#REF!</definedName>
    <definedName name="bau" hidden="1">#REF!</definedName>
    <definedName name="BB" localSheetId="8">#REF!</definedName>
    <definedName name="BB" localSheetId="6">#REF!</definedName>
    <definedName name="BB">#REF!</definedName>
    <definedName name="BBBB" localSheetId="8">#REF!</definedName>
    <definedName name="BBBB">#REF!</definedName>
    <definedName name="BBBBB" localSheetId="8">#REF!</definedName>
    <definedName name="BBBBB">#REF!</definedName>
    <definedName name="bdi" localSheetId="8">#REF!</definedName>
    <definedName name="BDI" localSheetId="6">#REF!</definedName>
    <definedName name="bdi">#REF!</definedName>
    <definedName name="BL_ANC_EMISS3_S" localSheetId="8">#REF!</definedName>
    <definedName name="BL_ANC_EMISS3_S" localSheetId="6">#REF!</definedName>
    <definedName name="BL_ANC_EMISS3_S">#REF!</definedName>
    <definedName name="BL_ANCO_EMISS2" localSheetId="8">#REF!</definedName>
    <definedName name="BL_ANCO_EMISS2" localSheetId="6">#REF!</definedName>
    <definedName name="BL_ANCO_EMISS2">#REF!</definedName>
    <definedName name="BLOCO_ANCOR_EMISS" localSheetId="8">#REF!</definedName>
    <definedName name="BLOCO_ANCOR_EMISS" localSheetId="6">#REF!</definedName>
    <definedName name="BLOCO_ANCOR_EMISS">#REF!</definedName>
    <definedName name="bosta" localSheetId="8" hidden="1">{#N/A,#N/A,FALSE,"Cronograma";#N/A,#N/A,FALSE,"Cronogr. 2"}</definedName>
    <definedName name="bosta" localSheetId="6" hidden="1">{#N/A,#N/A,FALSE,"Cronograma";#N/A,#N/A,FALSE,"Cronogr. 2"}</definedName>
    <definedName name="bosta" hidden="1">{#N/A,#N/A,FALSE,"Cronograma";#N/A,#N/A,FALSE,"Cronogr. 2"}</definedName>
    <definedName name="BRITAGEM" localSheetId="8" hidden="1">{#N/A,#N/A,FALSE,"GERAL";#N/A,#N/A,FALSE,"012-96";#N/A,#N/A,FALSE,"018-96";#N/A,#N/A,FALSE,"027-96";#N/A,#N/A,FALSE,"059-96";#N/A,#N/A,FALSE,"076-96";#N/A,#N/A,FALSE,"019-97";#N/A,#N/A,FALSE,"021-97";#N/A,#N/A,FALSE,"022-97";#N/A,#N/A,FALSE,"028-97"}</definedName>
    <definedName name="BRITAGEM" localSheetId="6"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CA´L" localSheetId="8" hidden="1">{#N/A,#N/A,FALSE,"Cronograma";#N/A,#N/A,FALSE,"Cronogr. 2"}</definedName>
    <definedName name="CA´L" localSheetId="6" hidden="1">{#N/A,#N/A,FALSE,"Cronograma";#N/A,#N/A,FALSE,"Cronogr. 2"}</definedName>
    <definedName name="CA´L" hidden="1">{#N/A,#N/A,FALSE,"Cronograma";#N/A,#N/A,FALSE,"Cronogr. 2"}</definedName>
    <definedName name="CAD_EMISS3_S" localSheetId="8">#REF!</definedName>
    <definedName name="CAD_EMISS3_S" localSheetId="6">#REF!</definedName>
    <definedName name="CAD_EMISS3_S">#REF!</definedName>
    <definedName name="CADASTRO" localSheetId="8">#REF!</definedName>
    <definedName name="CADASTRO" localSheetId="6">#REF!</definedName>
    <definedName name="CADASTRO">#REF!</definedName>
    <definedName name="CADASTRO_EMISS" localSheetId="8">#REF!</definedName>
    <definedName name="CADASTRO_EMISS" localSheetId="6">#REF!</definedName>
    <definedName name="CADASTRO_EMISS">#REF!</definedName>
    <definedName name="CADASTRO_EMISS2" localSheetId="8">#REF!</definedName>
    <definedName name="CADASTRO_EMISS2" localSheetId="6">#REF!</definedName>
    <definedName name="CADASTRO_EMISS2">#REF!</definedName>
    <definedName name="CADASTRO_REDE_COL" localSheetId="8">#REF!</definedName>
    <definedName name="CADASTRO_REDE_COL" localSheetId="6">#REF!</definedName>
    <definedName name="CADASTRO_REDE_COL">#REF!</definedName>
    <definedName name="CAIXAS" localSheetId="8">#REF!</definedName>
    <definedName name="CAIXAS" localSheetId="6">#REF!</definedName>
    <definedName name="CAIXAS">#REF!</definedName>
    <definedName name="CAIXAS_EMISS3_S" localSheetId="8">#REF!</definedName>
    <definedName name="CAIXAS_EMISS3_S" localSheetId="6">#REF!</definedName>
    <definedName name="CAIXAS_EMISS3_S">#REF!</definedName>
    <definedName name="calculo" localSheetId="8">#REF!</definedName>
    <definedName name="calculo">#REF!</definedName>
    <definedName name="CAMPANARIO" localSheetId="8">'[4]UTR 2'!#REF!</definedName>
    <definedName name="CAMPANARIO">'[4]UTR 2'!#REF!</definedName>
    <definedName name="CANTEIRO_DE_OBRAS">[5]CANT_OBRAS!$H$8</definedName>
    <definedName name="CANTEIRO_OBRAS" localSheetId="8">#REF!</definedName>
    <definedName name="CANTEIRO_OBRAS" localSheetId="6">#REF!</definedName>
    <definedName name="CANTEIRO_OBRAS">#REF!</definedName>
    <definedName name="CEU" localSheetId="8" hidden="1">#REF!</definedName>
    <definedName name="CEU" localSheetId="4" hidden="1">#REF!</definedName>
    <definedName name="CEU" hidden="1">#REF!</definedName>
    <definedName name="cho" localSheetId="8">#REF!</definedName>
    <definedName name="cho">#REF!</definedName>
    <definedName name="ci" localSheetId="8">#REF!</definedName>
    <definedName name="ci">#REF!</definedName>
    <definedName name="CLIENTE" localSheetId="8">#REF!</definedName>
    <definedName name="CLIENTE">#REF!</definedName>
    <definedName name="cobertura" localSheetId="8">#REF!</definedName>
    <definedName name="cobertura">#REF!</definedName>
    <definedName name="COEF_LINEAR" localSheetId="8">#REF!</definedName>
    <definedName name="COEF_LINEAR">#REF!</definedName>
    <definedName name="COMPOR" localSheetId="8">#REF!</definedName>
    <definedName name="COMPOR">#REF!</definedName>
    <definedName name="cOMPOSIÇaO" localSheetId="8" hidden="1">#REF!</definedName>
    <definedName name="cOMPOSIÇaO" localSheetId="4" hidden="1">#REF!</definedName>
    <definedName name="cOMPOSIÇaO" hidden="1">#REF!</definedName>
    <definedName name="concorrentes" localSheetId="8" hidden="1">{#N/A,#N/A,FALSE,"Cronograma";#N/A,#N/A,FALSE,"Cronogr. 2"}</definedName>
    <definedName name="concorrentes" localSheetId="6" hidden="1">{#N/A,#N/A,FALSE,"Cronograma";#N/A,#N/A,FALSE,"Cronogr. 2"}</definedName>
    <definedName name="concorrentes" hidden="1">{#N/A,#N/A,FALSE,"Cronograma";#N/A,#N/A,FALSE,"Cronogr. 2"}</definedName>
    <definedName name="CONT_CANTEIRO" localSheetId="8">#REF!</definedName>
    <definedName name="CONT_CANTEIRO" localSheetId="6">#REF!</definedName>
    <definedName name="CONT_CANTEIRO">#REF!</definedName>
    <definedName name="cotação" localSheetId="8">'[6]450'!#REF!</definedName>
    <definedName name="cotação" localSheetId="6">'[6]450'!#REF!</definedName>
    <definedName name="cotação">'[6]450'!#REF!</definedName>
    <definedName name="COTAS" localSheetId="8">#REF!</definedName>
    <definedName name="COTAS" localSheetId="6">#REF!</definedName>
    <definedName name="COTAS">#REF!</definedName>
    <definedName name="cpaux" localSheetId="8">#REF!</definedName>
    <definedName name="cpaux" localSheetId="4">#REF!</definedName>
    <definedName name="cpaux">#REF!</definedName>
    <definedName name="CPU" localSheetId="8">#REF!</definedName>
    <definedName name="CPU" localSheetId="4">#REF!</definedName>
    <definedName name="CPU">#REF!</definedName>
    <definedName name="CPUPARQ080" localSheetId="8">#REF!</definedName>
    <definedName name="CPUPARQ080">#REF!</definedName>
    <definedName name="Cron" localSheetId="8" hidden="1">#REF!</definedName>
    <definedName name="Cron" localSheetId="4" hidden="1">#REF!</definedName>
    <definedName name="Cron" hidden="1">#REF!</definedName>
    <definedName name="cron." localSheetId="8" hidden="1">#REF!</definedName>
    <definedName name="cron." localSheetId="4" hidden="1">#REF!</definedName>
    <definedName name="cron." hidden="1">#REF!</definedName>
    <definedName name="CS" localSheetId="6">#REF!</definedName>
    <definedName name="CS">'[7]CS#'!$A$3:$K$12</definedName>
    <definedName name="CURRENCY" localSheetId="8">#REF!</definedName>
    <definedName name="CURRENCY" localSheetId="6">#REF!</definedName>
    <definedName name="CURRENCY">#REF!</definedName>
    <definedName name="CURVA_ABC" localSheetId="8">#REF!</definedName>
    <definedName name="CURVA_ABC">#REF!</definedName>
    <definedName name="custo" localSheetId="8">#REF!</definedName>
    <definedName name="custo" localSheetId="6">#REF!</definedName>
    <definedName name="custo">#REF!</definedName>
    <definedName name="D" localSheetId="8">'[1]RESTAURAÇÃO '!#REF!</definedName>
    <definedName name="D" localSheetId="6">'[1]RESTAURAÇÃO '!#REF!</definedName>
    <definedName name="D">'[1]RESTAURAÇÃO '!#REF!</definedName>
    <definedName name="Database" localSheetId="6">#REF!</definedName>
    <definedName name="dcrcv" localSheetId="8">#REF!</definedName>
    <definedName name="dcrcv">#REF!</definedName>
    <definedName name="DD" localSheetId="8">#REF!</definedName>
    <definedName name="DD" localSheetId="6">#REF!</definedName>
    <definedName name="DD">#REF!</definedName>
    <definedName name="DDD" localSheetId="8">#REF!</definedName>
    <definedName name="DDD" localSheetId="6">#REF!</definedName>
    <definedName name="DDD">#REF!</definedName>
    <definedName name="ddddd" localSheetId="8">'[1]RESTAURAÇÃO '!#REF!</definedName>
    <definedName name="ddddd" localSheetId="6">'[1]RESTAURAÇÃO '!#REF!</definedName>
    <definedName name="ddddd">'[1]RESTAURAÇÃO '!#REF!</definedName>
    <definedName name="dddr" localSheetId="8">#REF!</definedName>
    <definedName name="dddr" localSheetId="6">#REF!</definedName>
    <definedName name="dddr">#REF!</definedName>
    <definedName name="DESAP" localSheetId="8">#REF!</definedName>
    <definedName name="DESAP" localSheetId="6">#REF!</definedName>
    <definedName name="DESAP">#REF!</definedName>
    <definedName name="DESAPROPRIAÇÃO">'[5]AQU TERRENO-'!$H$9</definedName>
    <definedName name="dfsasasasasasasasasasasasasasa" localSheetId="8">#REF!</definedName>
    <definedName name="dfsasasasasasasasasasasasasasa">#REF!</definedName>
    <definedName name="dr" localSheetId="8">'[1]RESTAURAÇÃO '!#REF!</definedName>
    <definedName name="dr">'[1]RESTAURAÇÃO '!#REF!</definedName>
    <definedName name="DWEDWEFDWFWF" localSheetId="8">#REF!</definedName>
    <definedName name="DWEDWEFDWFWF">#REF!</definedName>
    <definedName name="E" localSheetId="8">#REF!</definedName>
    <definedName name="E" localSheetId="6">#REF!</definedName>
    <definedName name="E">#REF!</definedName>
    <definedName name="EDF" localSheetId="8">'[1]RESTAURAÇÃO '!#REF!</definedName>
    <definedName name="EDF" localSheetId="6">'[1]RESTAURAÇÃO '!#REF!</definedName>
    <definedName name="EDF">'[1]RESTAURAÇÃO '!#REF!</definedName>
    <definedName name="EE" localSheetId="8">#REF!</definedName>
    <definedName name="EE" localSheetId="6">#REF!</definedName>
    <definedName name="EE">#REF!</definedName>
    <definedName name="EE1_MAT" localSheetId="8">'[8]B - Captação_Elevação 1a Etapa '!#REF!</definedName>
    <definedName name="EE1_MAT" localSheetId="6">'[8]B - Captação_Elevação 1a Etapa '!#REF!</definedName>
    <definedName name="EE1_MAT">'[8]B - Captação_Elevação 1a Etapa '!#REF!</definedName>
    <definedName name="EE1_MATERIAIS">'[5]ESTA ELEVATÓRIA_'!$H$106</definedName>
    <definedName name="EE1_SERV" localSheetId="8">'[8]B - Captação_Elevação 1a Etapa '!#REF!</definedName>
    <definedName name="EE1_SERV">'[8]B - Captação_Elevação 1a Etapa '!#REF!</definedName>
    <definedName name="EE1_SERVIÇOS">'[5]ESTA ELEVATÓRIA_'!$H$9</definedName>
    <definedName name="EE2_MAT" localSheetId="8">'[8]B - Captação_Elevação 1a Etapa '!#REF!</definedName>
    <definedName name="EE2_MAT">'[8]B - Captação_Elevação 1a Etapa '!#REF!</definedName>
    <definedName name="EE2_MATERIAIS">'[5]ESTA ELEVATÓRIA_'!$H$244</definedName>
    <definedName name="EE2_SERV" localSheetId="8">'[8]B - Captação_Elevação 1a Etapa '!#REF!</definedName>
    <definedName name="EE2_SERV">'[8]B - Captação_Elevação 1a Etapa '!#REF!</definedName>
    <definedName name="EE2_SERVIÇOS">'[5]ESTA ELEVATÓRIA_'!$H$143</definedName>
    <definedName name="EE3_MAT" localSheetId="8">'[8]B - Captação_Elevação 1a Etapa '!#REF!</definedName>
    <definedName name="EE3_MAT">'[8]B - Captação_Elevação 1a Etapa '!#REF!</definedName>
    <definedName name="EE3_SERV" localSheetId="8">'[8]B - Captação_Elevação 1a Etapa '!#REF!</definedName>
    <definedName name="EE3_SERV">'[8]B - Captação_Elevação 1a Etapa '!#REF!</definedName>
    <definedName name="EEE" localSheetId="8">#REF!</definedName>
    <definedName name="EEE">#REF!</definedName>
    <definedName name="eliza" localSheetId="8">[2]Plan1!#REF!</definedName>
    <definedName name="eliza">[2]Plan1!#REF!</definedName>
    <definedName name="EMISS_1_MAT" localSheetId="8">#REF!</definedName>
    <definedName name="EMISS_1_MAT" localSheetId="6">#REF!</definedName>
    <definedName name="EMISS_1_MAT">#REF!</definedName>
    <definedName name="EMISS_1_SERV" localSheetId="8">#REF!</definedName>
    <definedName name="EMISS_1_SERV" localSheetId="6">#REF!</definedName>
    <definedName name="EMISS_1_SERV">#REF!</definedName>
    <definedName name="EMISS_2_MAT" localSheetId="8">#REF!</definedName>
    <definedName name="EMISS_2_MAT" localSheetId="6">#REF!</definedName>
    <definedName name="EMISS_2_MAT">#REF!</definedName>
    <definedName name="EMISS_2_SERV" localSheetId="8">#REF!</definedName>
    <definedName name="EMISS_2_SERV" localSheetId="6">#REF!</definedName>
    <definedName name="EMISS_2_SERV">#REF!</definedName>
    <definedName name="EMISS_2_SERV2" localSheetId="8">#REF!</definedName>
    <definedName name="EMISS_2_SERV2">#REF!</definedName>
    <definedName name="EMISS_3_MAT" localSheetId="8">#REF!</definedName>
    <definedName name="EMISS_3_MAT" localSheetId="6">#REF!</definedName>
    <definedName name="EMISS_3_MAT">#REF!</definedName>
    <definedName name="EMISS_3_SERV" localSheetId="8">#REF!</definedName>
    <definedName name="EMISS_3_SERV" localSheetId="6">#REF!</definedName>
    <definedName name="EMISS_3_SERV">#REF!</definedName>
    <definedName name="EMISSÁRIO1_MATERIAIS">[5]EMISSÁRIO_!$H$39</definedName>
    <definedName name="EMISSÁRIO1_SERVIÇOS">[5]EMISSÁRIO_!$H$9</definedName>
    <definedName name="EMISSÁRIO2_MATERIAIS">[5]EMISSÁRIO_!$H$80</definedName>
    <definedName name="EMISSÁRIO2_SERVIÇOS">[5]EMISSÁRIO_!$H$50</definedName>
    <definedName name="equip" localSheetId="8">#REF!</definedName>
    <definedName name="equip" localSheetId="6">#REF!</definedName>
    <definedName name="equip">#REF!</definedName>
    <definedName name="esc" localSheetId="8">#REF!</definedName>
    <definedName name="esc" localSheetId="6">#REF!</definedName>
    <definedName name="esc">#REF!</definedName>
    <definedName name="ESC_EMISS3_S" localSheetId="8">#REF!</definedName>
    <definedName name="ESC_EMISS3_S" localSheetId="6">#REF!</definedName>
    <definedName name="ESC_EMISS3_S">#REF!</definedName>
    <definedName name="escada" localSheetId="8">[2]Plan1!#REF!</definedName>
    <definedName name="escada" localSheetId="6">[2]Plan1!#REF!</definedName>
    <definedName name="escada">[2]Plan1!#REF!</definedName>
    <definedName name="ESCORAMENTO" localSheetId="8">#REF!</definedName>
    <definedName name="ESCORAMENTO" localSheetId="6">#REF!</definedName>
    <definedName name="ESCORAMENTO">#REF!</definedName>
    <definedName name="ESGOT_EMISS3_S" localSheetId="8">#REF!</definedName>
    <definedName name="ESGOT_EMISS3_S" localSheetId="6">#REF!</definedName>
    <definedName name="ESGOT_EMISS3_S">#REF!</definedName>
    <definedName name="ESGOTAMENTO" localSheetId="8">#REF!</definedName>
    <definedName name="ESGOTAMENTO" localSheetId="6">#REF!</definedName>
    <definedName name="ESGOTAMENTO">#REF!</definedName>
    <definedName name="ESPESSAMENTO" localSheetId="8" hidden="1">{#N/A,#N/A,FALSE,"GERAL";#N/A,#N/A,FALSE,"012-96";#N/A,#N/A,FALSE,"018-96";#N/A,#N/A,FALSE,"027-96";#N/A,#N/A,FALSE,"059-96";#N/A,#N/A,FALSE,"076-96";#N/A,#N/A,FALSE,"019-97";#N/A,#N/A,FALSE,"021-97";#N/A,#N/A,FALSE,"022-97";#N/A,#N/A,FALSE,"028-97"}</definedName>
    <definedName name="ESPESSAMENTO" localSheetId="6"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u" localSheetId="8" hidden="1">{#N/A,#N/A,FALSE,"MO (2)"}</definedName>
    <definedName name="eu" localSheetId="6" hidden="1">{#N/A,#N/A,FALSE,"MO (2)"}</definedName>
    <definedName name="eu" hidden="1">{#N/A,#N/A,FALSE,"MO (2)"}</definedName>
    <definedName name="ewrdqrqrqerqrf" localSheetId="8">#REF!</definedName>
    <definedName name="ewrdqrqrqerqrf">#REF!</definedName>
    <definedName name="Excel_BuiltIn__FilterDatabase_2" localSheetId="8">#REF!</definedName>
    <definedName name="Excel_BuiltIn__FilterDatabase_2">#REF!</definedName>
    <definedName name="Excel_BuiltIn__FilterDatabase_2_1" localSheetId="8">#REF!</definedName>
    <definedName name="Excel_BuiltIn__FilterDatabase_2_1">#REF!</definedName>
    <definedName name="Excel_BuiltIn__FilterDatabase_2_1_1" localSheetId="8">#REF!</definedName>
    <definedName name="Excel_BuiltIn__FilterDatabase_2_1_1">#REF!</definedName>
    <definedName name="Excel_BuiltIn__FilterDatabase_3" localSheetId="8">#REF!</definedName>
    <definedName name="Excel_BuiltIn__FilterDatabase_3">#REF!</definedName>
    <definedName name="Excel_BuiltIn_Print_Area_1_1" localSheetId="8">#REF!</definedName>
    <definedName name="Excel_BuiltIn_Print_Area_1_1">#REF!</definedName>
    <definedName name="Excel_BuiltIn_Print_Area_11" localSheetId="8">#REF!</definedName>
    <definedName name="Excel_BuiltIn_Print_Area_11">#REF!</definedName>
    <definedName name="Excel_BuiltIn_Print_Area_12" localSheetId="8">#REF!</definedName>
    <definedName name="Excel_BuiltIn_Print_Area_12">#REF!</definedName>
    <definedName name="Excel_BuiltIn_Print_Area_2" localSheetId="8">#REF!</definedName>
    <definedName name="Excel_BuiltIn_Print_Area_2">#REF!</definedName>
    <definedName name="Excel_BuiltIn_Print_Area_2_1" localSheetId="8">#REF!</definedName>
    <definedName name="Excel_BuiltIn_Print_Area_2_1">#REF!</definedName>
    <definedName name="Excel_BuiltIn_Print_Titles" localSheetId="8">#REF!</definedName>
    <definedName name="Excel_BuiltIn_Print_Titles">#REF!</definedName>
    <definedName name="Excel_BuiltIn_Print_Titles_11" localSheetId="8">#REF!</definedName>
    <definedName name="Excel_BuiltIn_Print_Titles_11">#REF!</definedName>
    <definedName name="Excel_BuiltIn_Print_Titles_12" localSheetId="8">#REF!</definedName>
    <definedName name="Excel_BuiltIn_Print_Titles_12">#REF!</definedName>
    <definedName name="Excel_BuiltIn_Print_Titles_2" localSheetId="8">#REF!</definedName>
    <definedName name="Excel_BuiltIn_Print_Titles_2">#REF!</definedName>
    <definedName name="Excel_BuiltIn_Print_Titles_2_1" localSheetId="8">#REF!</definedName>
    <definedName name="Excel_BuiltIn_Print_Titles_2_1" localSheetId="4">#REF!</definedName>
    <definedName name="Excel_BuiltIn_Print_Titles_2_1">#REF!</definedName>
    <definedName name="Excel_BuiltIn_Print_Titles_3_1" localSheetId="8">#REF!</definedName>
    <definedName name="Excel_BuiltIn_Print_Titles_3_1">#REF!</definedName>
    <definedName name="EXTENSAO" localSheetId="8">#REF!</definedName>
    <definedName name="EXTENSAO">#REF!</definedName>
    <definedName name="f" localSheetId="8">'[6]450'!#REF!</definedName>
    <definedName name="f">'[6]450'!#REF!</definedName>
    <definedName name="F_01_120" localSheetId="8">#REF!</definedName>
    <definedName name="F_01_120" localSheetId="6">#REF!</definedName>
    <definedName name="F_01_120">#REF!</definedName>
    <definedName name="F_01_150" localSheetId="8">#REF!</definedName>
    <definedName name="F_01_150" localSheetId="6">#REF!</definedName>
    <definedName name="F_01_150">#REF!</definedName>
    <definedName name="F_01_180" localSheetId="8">#REF!</definedName>
    <definedName name="F_01_180" localSheetId="6">#REF!</definedName>
    <definedName name="F_01_180">#REF!</definedName>
    <definedName name="F_01_210" localSheetId="8">#REF!</definedName>
    <definedName name="F_01_210" localSheetId="6">#REF!</definedName>
    <definedName name="F_01_210">#REF!</definedName>
    <definedName name="F_01_240" localSheetId="8">#REF!</definedName>
    <definedName name="F_01_240" localSheetId="6">#REF!</definedName>
    <definedName name="F_01_240">#REF!</definedName>
    <definedName name="F_01_270" localSheetId="8">#REF!</definedName>
    <definedName name="F_01_270" localSheetId="6">#REF!</definedName>
    <definedName name="F_01_270">#REF!</definedName>
    <definedName name="F_01_30" localSheetId="8">#REF!</definedName>
    <definedName name="F_01_30" localSheetId="6">#REF!</definedName>
    <definedName name="F_01_30">#REF!</definedName>
    <definedName name="F_01_300" localSheetId="8">#REF!</definedName>
    <definedName name="F_01_300" localSheetId="6">#REF!</definedName>
    <definedName name="F_01_300">#REF!</definedName>
    <definedName name="F_01_330" localSheetId="8">#REF!</definedName>
    <definedName name="F_01_330" localSheetId="6">#REF!</definedName>
    <definedName name="F_01_330">#REF!</definedName>
    <definedName name="F_01_360" localSheetId="8">#REF!</definedName>
    <definedName name="F_01_360" localSheetId="6">#REF!</definedName>
    <definedName name="F_01_360">#REF!</definedName>
    <definedName name="F_01_390" localSheetId="8">#REF!</definedName>
    <definedName name="F_01_390" localSheetId="6">#REF!</definedName>
    <definedName name="F_01_390">#REF!</definedName>
    <definedName name="F_01_420" localSheetId="8">#REF!</definedName>
    <definedName name="F_01_420" localSheetId="6">#REF!</definedName>
    <definedName name="F_01_420">#REF!</definedName>
    <definedName name="F_01_450" localSheetId="8">#REF!</definedName>
    <definedName name="F_01_450" localSheetId="6">#REF!</definedName>
    <definedName name="F_01_450">#REF!</definedName>
    <definedName name="F_01_480" localSheetId="8">#REF!</definedName>
    <definedName name="F_01_480" localSheetId="6">#REF!</definedName>
    <definedName name="F_01_480">#REF!</definedName>
    <definedName name="F_01_510" localSheetId="8">#REF!</definedName>
    <definedName name="F_01_510" localSheetId="6">#REF!</definedName>
    <definedName name="F_01_510">#REF!</definedName>
    <definedName name="F_01_540" localSheetId="8">#REF!</definedName>
    <definedName name="F_01_540" localSheetId="6">#REF!</definedName>
    <definedName name="F_01_540">#REF!</definedName>
    <definedName name="F_01_570" localSheetId="8">#REF!</definedName>
    <definedName name="F_01_570" localSheetId="6">#REF!</definedName>
    <definedName name="F_01_570">#REF!</definedName>
    <definedName name="F_01_60" localSheetId="8">#REF!</definedName>
    <definedName name="F_01_60" localSheetId="6">#REF!</definedName>
    <definedName name="F_01_60">#REF!</definedName>
    <definedName name="F_01_600" localSheetId="8">#REF!</definedName>
    <definedName name="F_01_600" localSheetId="6">#REF!</definedName>
    <definedName name="F_01_600">#REF!</definedName>
    <definedName name="F_01_630" localSheetId="8">#REF!</definedName>
    <definedName name="F_01_630" localSheetId="6">#REF!</definedName>
    <definedName name="F_01_630">#REF!</definedName>
    <definedName name="F_01_660" localSheetId="8">#REF!</definedName>
    <definedName name="F_01_660" localSheetId="6">#REF!</definedName>
    <definedName name="F_01_660">#REF!</definedName>
    <definedName name="F_01_690" localSheetId="8">#REF!</definedName>
    <definedName name="F_01_690" localSheetId="6">#REF!</definedName>
    <definedName name="F_01_690">#REF!</definedName>
    <definedName name="F_01_720" localSheetId="8">#REF!</definedName>
    <definedName name="F_01_720" localSheetId="6">#REF!</definedName>
    <definedName name="F_01_720">#REF!</definedName>
    <definedName name="F_01_90" localSheetId="8">#REF!</definedName>
    <definedName name="F_01_90" localSheetId="6">#REF!</definedName>
    <definedName name="F_01_90">#REF!</definedName>
    <definedName name="F_02_120" localSheetId="8">#REF!</definedName>
    <definedName name="F_02_120" localSheetId="6">#REF!</definedName>
    <definedName name="F_02_120">#REF!</definedName>
    <definedName name="F_02_150" localSheetId="8">#REF!</definedName>
    <definedName name="F_02_150" localSheetId="6">#REF!</definedName>
    <definedName name="F_02_150">#REF!</definedName>
    <definedName name="F_02_180" localSheetId="8">#REF!</definedName>
    <definedName name="F_02_180" localSheetId="6">#REF!</definedName>
    <definedName name="F_02_180">#REF!</definedName>
    <definedName name="F_02_210" localSheetId="8">#REF!</definedName>
    <definedName name="F_02_210" localSheetId="6">#REF!</definedName>
    <definedName name="F_02_210">#REF!</definedName>
    <definedName name="F_02_240" localSheetId="8">#REF!</definedName>
    <definedName name="F_02_240" localSheetId="6">#REF!</definedName>
    <definedName name="F_02_240">#REF!</definedName>
    <definedName name="F_02_270" localSheetId="8">#REF!</definedName>
    <definedName name="F_02_270" localSheetId="6">#REF!</definedName>
    <definedName name="F_02_270">#REF!</definedName>
    <definedName name="F_02_30" localSheetId="8">#REF!</definedName>
    <definedName name="F_02_30" localSheetId="6">#REF!</definedName>
    <definedName name="F_02_30">#REF!</definedName>
    <definedName name="F_02_300" localSheetId="8">#REF!</definedName>
    <definedName name="F_02_300" localSheetId="6">#REF!</definedName>
    <definedName name="F_02_300">#REF!</definedName>
    <definedName name="F_02_330" localSheetId="8">#REF!</definedName>
    <definedName name="F_02_330" localSheetId="6">#REF!</definedName>
    <definedName name="F_02_330">#REF!</definedName>
    <definedName name="F_02_360" localSheetId="8">#REF!</definedName>
    <definedName name="F_02_360" localSheetId="6">#REF!</definedName>
    <definedName name="F_02_360">#REF!</definedName>
    <definedName name="F_02_390" localSheetId="8">#REF!</definedName>
    <definedName name="F_02_390" localSheetId="6">#REF!</definedName>
    <definedName name="F_02_390">#REF!</definedName>
    <definedName name="F_02_420" localSheetId="8">#REF!</definedName>
    <definedName name="F_02_420" localSheetId="6">#REF!</definedName>
    <definedName name="F_02_420">#REF!</definedName>
    <definedName name="F_02_450" localSheetId="8">#REF!</definedName>
    <definedName name="F_02_450" localSheetId="6">#REF!</definedName>
    <definedName name="F_02_450">#REF!</definedName>
    <definedName name="F_02_480" localSheetId="8">#REF!</definedName>
    <definedName name="F_02_480" localSheetId="6">#REF!</definedName>
    <definedName name="F_02_480">#REF!</definedName>
    <definedName name="F_02_510" localSheetId="8">#REF!</definedName>
    <definedName name="F_02_510" localSheetId="6">#REF!</definedName>
    <definedName name="F_02_510">#REF!</definedName>
    <definedName name="F_02_540" localSheetId="8">#REF!</definedName>
    <definedName name="F_02_540" localSheetId="6">#REF!</definedName>
    <definedName name="F_02_540">#REF!</definedName>
    <definedName name="F_02_570" localSheetId="8">#REF!</definedName>
    <definedName name="F_02_570" localSheetId="6">#REF!</definedName>
    <definedName name="F_02_570">#REF!</definedName>
    <definedName name="F_02_60" localSheetId="8">#REF!</definedName>
    <definedName name="F_02_60" localSheetId="6">#REF!</definedName>
    <definedName name="F_02_60">#REF!</definedName>
    <definedName name="F_02_600" localSheetId="8">#REF!</definedName>
    <definedName name="F_02_600" localSheetId="6">#REF!</definedName>
    <definedName name="F_02_600">#REF!</definedName>
    <definedName name="F_02_630" localSheetId="8">#REF!</definedName>
    <definedName name="F_02_630" localSheetId="6">#REF!</definedName>
    <definedName name="F_02_630">#REF!</definedName>
    <definedName name="F_02_660" localSheetId="8">#REF!</definedName>
    <definedName name="F_02_660" localSheetId="6">#REF!</definedName>
    <definedName name="F_02_660">#REF!</definedName>
    <definedName name="F_02_690" localSheetId="8">#REF!</definedName>
    <definedName name="F_02_690" localSheetId="6">#REF!</definedName>
    <definedName name="F_02_690">#REF!</definedName>
    <definedName name="F_02_720" localSheetId="8">#REF!</definedName>
    <definedName name="F_02_720" localSheetId="6">#REF!</definedName>
    <definedName name="F_02_720">#REF!</definedName>
    <definedName name="F_02_90" localSheetId="8">#REF!</definedName>
    <definedName name="F_02_90" localSheetId="6">#REF!</definedName>
    <definedName name="F_02_90">#REF!</definedName>
    <definedName name="F_03_120" localSheetId="8">#REF!</definedName>
    <definedName name="F_03_120" localSheetId="6">#REF!</definedName>
    <definedName name="F_03_120">#REF!</definedName>
    <definedName name="F_03_150" localSheetId="8">#REF!</definedName>
    <definedName name="F_03_150" localSheetId="6">#REF!</definedName>
    <definedName name="F_03_150">#REF!</definedName>
    <definedName name="F_03_180" localSheetId="8">#REF!</definedName>
    <definedName name="F_03_180" localSheetId="6">#REF!</definedName>
    <definedName name="F_03_180">#REF!</definedName>
    <definedName name="F_03_210" localSheetId="8">#REF!</definedName>
    <definedName name="F_03_210" localSheetId="6">#REF!</definedName>
    <definedName name="F_03_210">#REF!</definedName>
    <definedName name="F_03_240" localSheetId="8">#REF!</definedName>
    <definedName name="F_03_240" localSheetId="6">#REF!</definedName>
    <definedName name="F_03_240">#REF!</definedName>
    <definedName name="F_03_270" localSheetId="8">#REF!</definedName>
    <definedName name="F_03_270" localSheetId="6">#REF!</definedName>
    <definedName name="F_03_270">#REF!</definedName>
    <definedName name="F_03_30" localSheetId="8">#REF!</definedName>
    <definedName name="F_03_30" localSheetId="6">#REF!</definedName>
    <definedName name="F_03_30">#REF!</definedName>
    <definedName name="F_03_300" localSheetId="8">#REF!</definedName>
    <definedName name="F_03_300" localSheetId="6">#REF!</definedName>
    <definedName name="F_03_300">#REF!</definedName>
    <definedName name="F_03_330" localSheetId="8">#REF!</definedName>
    <definedName name="F_03_330" localSheetId="6">#REF!</definedName>
    <definedName name="F_03_330">#REF!</definedName>
    <definedName name="F_03_360" localSheetId="8">#REF!</definedName>
    <definedName name="F_03_360" localSheetId="6">#REF!</definedName>
    <definedName name="F_03_360">#REF!</definedName>
    <definedName name="F_03_390" localSheetId="8">#REF!</definedName>
    <definedName name="F_03_390" localSheetId="6">#REF!</definedName>
    <definedName name="F_03_390">#REF!</definedName>
    <definedName name="F_03_420" localSheetId="8">#REF!</definedName>
    <definedName name="F_03_420" localSheetId="6">#REF!</definedName>
    <definedName name="F_03_420">#REF!</definedName>
    <definedName name="F_03_450" localSheetId="8">#REF!</definedName>
    <definedName name="F_03_450" localSheetId="6">#REF!</definedName>
    <definedName name="F_03_450">#REF!</definedName>
    <definedName name="F_03_480" localSheetId="8">#REF!</definedName>
    <definedName name="F_03_480" localSheetId="6">#REF!</definedName>
    <definedName name="F_03_480">#REF!</definedName>
    <definedName name="F_03_510" localSheetId="8">#REF!</definedName>
    <definedName name="F_03_510" localSheetId="6">#REF!</definedName>
    <definedName name="F_03_510">#REF!</definedName>
    <definedName name="F_03_540" localSheetId="8">#REF!</definedName>
    <definedName name="F_03_540" localSheetId="6">#REF!</definedName>
    <definedName name="F_03_540">#REF!</definedName>
    <definedName name="F_03_570" localSheetId="8">#REF!</definedName>
    <definedName name="F_03_570" localSheetId="6">#REF!</definedName>
    <definedName name="F_03_570">#REF!</definedName>
    <definedName name="F_03_60" localSheetId="8">#REF!</definedName>
    <definedName name="F_03_60" localSheetId="6">#REF!</definedName>
    <definedName name="F_03_60">#REF!</definedName>
    <definedName name="F_03_600" localSheetId="8">#REF!</definedName>
    <definedName name="F_03_600" localSheetId="6">#REF!</definedName>
    <definedName name="F_03_600">#REF!</definedName>
    <definedName name="F_03_630" localSheetId="8">#REF!</definedName>
    <definedName name="F_03_630" localSheetId="6">#REF!</definedName>
    <definedName name="F_03_630">#REF!</definedName>
    <definedName name="F_03_660" localSheetId="8">#REF!</definedName>
    <definedName name="F_03_660" localSheetId="6">#REF!</definedName>
    <definedName name="F_03_660">#REF!</definedName>
    <definedName name="F_03_690" localSheetId="8">#REF!</definedName>
    <definedName name="F_03_690" localSheetId="6">#REF!</definedName>
    <definedName name="F_03_690">#REF!</definedName>
    <definedName name="F_03_720" localSheetId="8">#REF!</definedName>
    <definedName name="F_03_720" localSheetId="6">#REF!</definedName>
    <definedName name="F_03_720">#REF!</definedName>
    <definedName name="F_03_90" localSheetId="8">#REF!</definedName>
    <definedName name="F_03_90" localSheetId="6">#REF!</definedName>
    <definedName name="F_03_90">#REF!</definedName>
    <definedName name="F_04_120" localSheetId="8">#REF!</definedName>
    <definedName name="F_04_120" localSheetId="6">#REF!</definedName>
    <definedName name="F_04_120">#REF!</definedName>
    <definedName name="F_04_150" localSheetId="8">#REF!</definedName>
    <definedName name="F_04_150" localSheetId="6">#REF!</definedName>
    <definedName name="F_04_150">#REF!</definedName>
    <definedName name="F_04_180" localSheetId="8">#REF!</definedName>
    <definedName name="F_04_180" localSheetId="6">#REF!</definedName>
    <definedName name="F_04_180">#REF!</definedName>
    <definedName name="F_04_210" localSheetId="8">#REF!</definedName>
    <definedName name="F_04_210" localSheetId="6">#REF!</definedName>
    <definedName name="F_04_210">#REF!</definedName>
    <definedName name="F_04_240" localSheetId="8">#REF!</definedName>
    <definedName name="F_04_240" localSheetId="6">#REF!</definedName>
    <definedName name="F_04_240">#REF!</definedName>
    <definedName name="F_04_270" localSheetId="8">#REF!</definedName>
    <definedName name="F_04_270" localSheetId="6">#REF!</definedName>
    <definedName name="F_04_270">#REF!</definedName>
    <definedName name="F_04_30" localSheetId="8">#REF!</definedName>
    <definedName name="F_04_30" localSheetId="6">#REF!</definedName>
    <definedName name="F_04_30">#REF!</definedName>
    <definedName name="F_04_300" localSheetId="8">#REF!</definedName>
    <definedName name="F_04_300" localSheetId="6">#REF!</definedName>
    <definedName name="F_04_300">#REF!</definedName>
    <definedName name="F_04_330" localSheetId="8">#REF!</definedName>
    <definedName name="F_04_330" localSheetId="6">#REF!</definedName>
    <definedName name="F_04_330">#REF!</definedName>
    <definedName name="F_04_360" localSheetId="8">#REF!</definedName>
    <definedName name="F_04_360" localSheetId="6">#REF!</definedName>
    <definedName name="F_04_360">#REF!</definedName>
    <definedName name="F_04_390" localSheetId="8">#REF!</definedName>
    <definedName name="F_04_390" localSheetId="6">#REF!</definedName>
    <definedName name="F_04_390">#REF!</definedName>
    <definedName name="F_04_420" localSheetId="8">#REF!</definedName>
    <definedName name="F_04_420" localSheetId="6">#REF!</definedName>
    <definedName name="F_04_420">#REF!</definedName>
    <definedName name="F_04_450" localSheetId="8">#REF!</definedName>
    <definedName name="F_04_450" localSheetId="6">#REF!</definedName>
    <definedName name="F_04_450">#REF!</definedName>
    <definedName name="F_04_480" localSheetId="8">#REF!</definedName>
    <definedName name="F_04_480" localSheetId="6">#REF!</definedName>
    <definedName name="F_04_480">#REF!</definedName>
    <definedName name="F_04_510" localSheetId="8">#REF!</definedName>
    <definedName name="F_04_510" localSheetId="6">#REF!</definedName>
    <definedName name="F_04_510">#REF!</definedName>
    <definedName name="F_04_540" localSheetId="8">#REF!</definedName>
    <definedName name="F_04_540" localSheetId="6">#REF!</definedName>
    <definedName name="F_04_540">#REF!</definedName>
    <definedName name="F_04_570" localSheetId="8">#REF!</definedName>
    <definedName name="F_04_570" localSheetId="6">#REF!</definedName>
    <definedName name="F_04_570">#REF!</definedName>
    <definedName name="F_04_60" localSheetId="8">#REF!</definedName>
    <definedName name="F_04_60" localSheetId="6">#REF!</definedName>
    <definedName name="F_04_60">#REF!</definedName>
    <definedName name="F_04_600" localSheetId="8">#REF!</definedName>
    <definedName name="F_04_600" localSheetId="6">#REF!</definedName>
    <definedName name="F_04_600">#REF!</definedName>
    <definedName name="F_04_630" localSheetId="8">#REF!</definedName>
    <definedName name="F_04_630" localSheetId="6">#REF!</definedName>
    <definedName name="F_04_630">#REF!</definedName>
    <definedName name="F_04_660" localSheetId="8">#REF!</definedName>
    <definedName name="F_04_660" localSheetId="6">#REF!</definedName>
    <definedName name="F_04_660">#REF!</definedName>
    <definedName name="F_04_690" localSheetId="8">#REF!</definedName>
    <definedName name="F_04_690" localSheetId="6">#REF!</definedName>
    <definedName name="F_04_690">#REF!</definedName>
    <definedName name="F_04_720" localSheetId="8">#REF!</definedName>
    <definedName name="F_04_720" localSheetId="6">#REF!</definedName>
    <definedName name="F_04_720">#REF!</definedName>
    <definedName name="F_04_90" localSheetId="8">#REF!</definedName>
    <definedName name="F_04_90" localSheetId="6">#REF!</definedName>
    <definedName name="F_04_90">#REF!</definedName>
    <definedName name="F_05_120" localSheetId="8">#REF!</definedName>
    <definedName name="F_05_120" localSheetId="6">#REF!</definedName>
    <definedName name="F_05_120">#REF!</definedName>
    <definedName name="F_05_150" localSheetId="8">#REF!</definedName>
    <definedName name="F_05_150" localSheetId="6">#REF!</definedName>
    <definedName name="F_05_150">#REF!</definedName>
    <definedName name="F_05_180" localSheetId="8">#REF!</definedName>
    <definedName name="F_05_180" localSheetId="6">#REF!</definedName>
    <definedName name="F_05_180">#REF!</definedName>
    <definedName name="F_05_210" localSheetId="8">#REF!</definedName>
    <definedName name="F_05_210" localSheetId="6">#REF!</definedName>
    <definedName name="F_05_210">#REF!</definedName>
    <definedName name="F_05_240" localSheetId="8">#REF!</definedName>
    <definedName name="F_05_240" localSheetId="6">#REF!</definedName>
    <definedName name="F_05_240">#REF!</definedName>
    <definedName name="F_05_270" localSheetId="8">#REF!</definedName>
    <definedName name="F_05_270" localSheetId="6">#REF!</definedName>
    <definedName name="F_05_270">#REF!</definedName>
    <definedName name="F_05_30" localSheetId="8">#REF!</definedName>
    <definedName name="F_05_30" localSheetId="6">#REF!</definedName>
    <definedName name="F_05_30">#REF!</definedName>
    <definedName name="F_05_300" localSheetId="8">#REF!</definedName>
    <definedName name="F_05_300" localSheetId="6">#REF!</definedName>
    <definedName name="F_05_300">#REF!</definedName>
    <definedName name="F_05_330" localSheetId="8">#REF!</definedName>
    <definedName name="F_05_330" localSheetId="6">#REF!</definedName>
    <definedName name="F_05_330">#REF!</definedName>
    <definedName name="F_05_360" localSheetId="8">#REF!</definedName>
    <definedName name="F_05_360" localSheetId="6">#REF!</definedName>
    <definedName name="F_05_360">#REF!</definedName>
    <definedName name="F_05_390" localSheetId="8">#REF!</definedName>
    <definedName name="F_05_390" localSheetId="6">#REF!</definedName>
    <definedName name="F_05_390">#REF!</definedName>
    <definedName name="F_05_420" localSheetId="8">#REF!</definedName>
    <definedName name="F_05_420" localSheetId="6">#REF!</definedName>
    <definedName name="F_05_420">#REF!</definedName>
    <definedName name="F_05_450" localSheetId="8">#REF!</definedName>
    <definedName name="F_05_450" localSheetId="6">#REF!</definedName>
    <definedName name="F_05_450">#REF!</definedName>
    <definedName name="F_05_480" localSheetId="8">#REF!</definedName>
    <definedName name="F_05_480" localSheetId="6">#REF!</definedName>
    <definedName name="F_05_480">#REF!</definedName>
    <definedName name="F_05_510" localSheetId="8">#REF!</definedName>
    <definedName name="F_05_510" localSheetId="6">#REF!</definedName>
    <definedName name="F_05_510">#REF!</definedName>
    <definedName name="F_05_540" localSheetId="8">#REF!</definedName>
    <definedName name="F_05_540" localSheetId="6">#REF!</definedName>
    <definedName name="F_05_540">#REF!</definedName>
    <definedName name="F_05_570" localSheetId="8">#REF!</definedName>
    <definedName name="F_05_570" localSheetId="6">#REF!</definedName>
    <definedName name="F_05_570">#REF!</definedName>
    <definedName name="F_05_60" localSheetId="8">#REF!</definedName>
    <definedName name="F_05_60" localSheetId="6">#REF!</definedName>
    <definedName name="F_05_60">#REF!</definedName>
    <definedName name="F_05_600" localSheetId="8">#REF!</definedName>
    <definedName name="F_05_600" localSheetId="6">#REF!</definedName>
    <definedName name="F_05_600">#REF!</definedName>
    <definedName name="F_05_630" localSheetId="8">#REF!</definedName>
    <definedName name="F_05_630" localSheetId="6">#REF!</definedName>
    <definedName name="F_05_630">#REF!</definedName>
    <definedName name="F_05_660" localSheetId="8">#REF!</definedName>
    <definedName name="F_05_660" localSheetId="6">#REF!</definedName>
    <definedName name="F_05_660">#REF!</definedName>
    <definedName name="F_05_690" localSheetId="8">#REF!</definedName>
    <definedName name="F_05_690" localSheetId="6">#REF!</definedName>
    <definedName name="F_05_690">#REF!</definedName>
    <definedName name="F_05_720" localSheetId="8">#REF!</definedName>
    <definedName name="F_05_720" localSheetId="6">#REF!</definedName>
    <definedName name="F_05_720">#REF!</definedName>
    <definedName name="F_05_90" localSheetId="8">#REF!</definedName>
    <definedName name="F_05_90" localSheetId="6">#REF!</definedName>
    <definedName name="F_05_90">#REF!</definedName>
    <definedName name="F_06_120" localSheetId="8">#REF!</definedName>
    <definedName name="F_06_120" localSheetId="6">#REF!</definedName>
    <definedName name="F_06_120">#REF!</definedName>
    <definedName name="F_06_150" localSheetId="8">#REF!</definedName>
    <definedName name="F_06_150" localSheetId="6">#REF!</definedName>
    <definedName name="F_06_150">#REF!</definedName>
    <definedName name="F_06_180" localSheetId="8">#REF!</definedName>
    <definedName name="F_06_180" localSheetId="6">#REF!</definedName>
    <definedName name="F_06_180">#REF!</definedName>
    <definedName name="F_06_210" localSheetId="8">#REF!</definedName>
    <definedName name="F_06_210" localSheetId="6">#REF!</definedName>
    <definedName name="F_06_210">#REF!</definedName>
    <definedName name="F_06_240" localSheetId="8">#REF!</definedName>
    <definedName name="F_06_240" localSheetId="6">#REF!</definedName>
    <definedName name="F_06_240">#REF!</definedName>
    <definedName name="F_06_270" localSheetId="8">#REF!</definedName>
    <definedName name="F_06_270" localSheetId="6">#REF!</definedName>
    <definedName name="F_06_270">#REF!</definedName>
    <definedName name="F_06_30" localSheetId="8">#REF!</definedName>
    <definedName name="F_06_30" localSheetId="6">#REF!</definedName>
    <definedName name="F_06_30">#REF!</definedName>
    <definedName name="F_06_300" localSheetId="8">#REF!</definedName>
    <definedName name="F_06_300" localSheetId="6">#REF!</definedName>
    <definedName name="F_06_300">#REF!</definedName>
    <definedName name="F_06_330" localSheetId="8">#REF!</definedName>
    <definedName name="F_06_330" localSheetId="6">#REF!</definedName>
    <definedName name="F_06_330">#REF!</definedName>
    <definedName name="F_06_360" localSheetId="8">#REF!</definedName>
    <definedName name="F_06_360" localSheetId="6">#REF!</definedName>
    <definedName name="F_06_360">#REF!</definedName>
    <definedName name="F_06_390" localSheetId="8">#REF!</definedName>
    <definedName name="F_06_390" localSheetId="6">#REF!</definedName>
    <definedName name="F_06_390">#REF!</definedName>
    <definedName name="F_06_420" localSheetId="8">#REF!</definedName>
    <definedName name="F_06_420" localSheetId="6">#REF!</definedName>
    <definedName name="F_06_420">#REF!</definedName>
    <definedName name="F_06_450" localSheetId="8">#REF!</definedName>
    <definedName name="F_06_450" localSheetId="6">#REF!</definedName>
    <definedName name="F_06_450">#REF!</definedName>
    <definedName name="F_06_480" localSheetId="8">#REF!</definedName>
    <definedName name="F_06_480" localSheetId="6">#REF!</definedName>
    <definedName name="F_06_480">#REF!</definedName>
    <definedName name="F_06_510" localSheetId="8">#REF!</definedName>
    <definedName name="F_06_510" localSheetId="6">#REF!</definedName>
    <definedName name="F_06_510">#REF!</definedName>
    <definedName name="F_06_540" localSheetId="8">#REF!</definedName>
    <definedName name="F_06_540" localSheetId="6">#REF!</definedName>
    <definedName name="F_06_540">#REF!</definedName>
    <definedName name="F_06_570" localSheetId="8">#REF!</definedName>
    <definedName name="F_06_570" localSheetId="6">#REF!</definedName>
    <definedName name="F_06_570">#REF!</definedName>
    <definedName name="F_06_60" localSheetId="8">#REF!</definedName>
    <definedName name="F_06_60" localSheetId="6">#REF!</definedName>
    <definedName name="F_06_60">#REF!</definedName>
    <definedName name="F_06_600" localSheetId="8">#REF!</definedName>
    <definedName name="F_06_600" localSheetId="6">#REF!</definedName>
    <definedName name="F_06_600">#REF!</definedName>
    <definedName name="F_06_630" localSheetId="8">#REF!</definedName>
    <definedName name="F_06_630" localSheetId="6">#REF!</definedName>
    <definedName name="F_06_630">#REF!</definedName>
    <definedName name="F_06_660" localSheetId="8">#REF!</definedName>
    <definedName name="F_06_660" localSheetId="6">#REF!</definedName>
    <definedName name="F_06_660">#REF!</definedName>
    <definedName name="F_06_690" localSheetId="8">#REF!</definedName>
    <definedName name="F_06_690" localSheetId="6">#REF!</definedName>
    <definedName name="F_06_690">#REF!</definedName>
    <definedName name="F_06_720" localSheetId="8">#REF!</definedName>
    <definedName name="F_06_720" localSheetId="6">#REF!</definedName>
    <definedName name="F_06_720">#REF!</definedName>
    <definedName name="F_06_90" localSheetId="8">#REF!</definedName>
    <definedName name="F_06_90" localSheetId="6">#REF!</definedName>
    <definedName name="F_06_90">#REF!</definedName>
    <definedName name="F_07_120" localSheetId="8">#REF!</definedName>
    <definedName name="F_07_120" localSheetId="6">#REF!</definedName>
    <definedName name="F_07_120">#REF!</definedName>
    <definedName name="F_07_150" localSheetId="8">#REF!</definedName>
    <definedName name="F_07_150" localSheetId="6">#REF!</definedName>
    <definedName name="F_07_150">#REF!</definedName>
    <definedName name="F_07_180" localSheetId="8">#REF!</definedName>
    <definedName name="F_07_180" localSheetId="6">#REF!</definedName>
    <definedName name="F_07_180">#REF!</definedName>
    <definedName name="F_07_210" localSheetId="8">#REF!</definedName>
    <definedName name="F_07_210" localSheetId="6">#REF!</definedName>
    <definedName name="F_07_210">#REF!</definedName>
    <definedName name="F_07_240" localSheetId="8">#REF!</definedName>
    <definedName name="F_07_240" localSheetId="6">#REF!</definedName>
    <definedName name="F_07_240">#REF!</definedName>
    <definedName name="F_07_270" localSheetId="8">#REF!</definedName>
    <definedName name="F_07_270" localSheetId="6">#REF!</definedName>
    <definedName name="F_07_270">#REF!</definedName>
    <definedName name="F_07_30" localSheetId="8">#REF!</definedName>
    <definedName name="F_07_30" localSheetId="6">#REF!</definedName>
    <definedName name="F_07_30">#REF!</definedName>
    <definedName name="F_07_300" localSheetId="8">#REF!</definedName>
    <definedName name="F_07_300" localSheetId="6">#REF!</definedName>
    <definedName name="F_07_300">#REF!</definedName>
    <definedName name="F_07_330" localSheetId="8">#REF!</definedName>
    <definedName name="F_07_330" localSheetId="6">#REF!</definedName>
    <definedName name="F_07_330">#REF!</definedName>
    <definedName name="F_07_360" localSheetId="8">#REF!</definedName>
    <definedName name="F_07_360" localSheetId="6">#REF!</definedName>
    <definedName name="F_07_360">#REF!</definedName>
    <definedName name="F_07_390" localSheetId="8">#REF!</definedName>
    <definedName name="F_07_390" localSheetId="6">#REF!</definedName>
    <definedName name="F_07_390">#REF!</definedName>
    <definedName name="F_07_420" localSheetId="8">#REF!</definedName>
    <definedName name="F_07_420" localSheetId="6">#REF!</definedName>
    <definedName name="F_07_420">#REF!</definedName>
    <definedName name="F_07_450" localSheetId="8">#REF!</definedName>
    <definedName name="F_07_450" localSheetId="6">#REF!</definedName>
    <definedName name="F_07_450">#REF!</definedName>
    <definedName name="F_07_480" localSheetId="8">#REF!</definedName>
    <definedName name="F_07_480" localSheetId="6">#REF!</definedName>
    <definedName name="F_07_480">#REF!</definedName>
    <definedName name="F_07_510" localSheetId="8">#REF!</definedName>
    <definedName name="F_07_510" localSheetId="6">#REF!</definedName>
    <definedName name="F_07_510">#REF!</definedName>
    <definedName name="F_07_540" localSheetId="8">#REF!</definedName>
    <definedName name="F_07_540" localSheetId="6">#REF!</definedName>
    <definedName name="F_07_540">#REF!</definedName>
    <definedName name="F_07_570" localSheetId="8">#REF!</definedName>
    <definedName name="F_07_570" localSheetId="6">#REF!</definedName>
    <definedName name="F_07_570">#REF!</definedName>
    <definedName name="F_07_60" localSheetId="8">#REF!</definedName>
    <definedName name="F_07_60" localSheetId="6">#REF!</definedName>
    <definedName name="F_07_60">#REF!</definedName>
    <definedName name="F_07_600" localSheetId="8">#REF!</definedName>
    <definedName name="F_07_600" localSheetId="6">#REF!</definedName>
    <definedName name="F_07_600">#REF!</definedName>
    <definedName name="F_07_630" localSheetId="8">#REF!</definedName>
    <definedName name="F_07_630" localSheetId="6">#REF!</definedName>
    <definedName name="F_07_630">#REF!</definedName>
    <definedName name="F_07_660" localSheetId="8">#REF!</definedName>
    <definedName name="F_07_660" localSheetId="6">#REF!</definedName>
    <definedName name="F_07_660">#REF!</definedName>
    <definedName name="F_07_690" localSheetId="8">#REF!</definedName>
    <definedName name="F_07_690" localSheetId="6">#REF!</definedName>
    <definedName name="F_07_690">#REF!</definedName>
    <definedName name="F_07_720" localSheetId="8">#REF!</definedName>
    <definedName name="F_07_720" localSheetId="6">#REF!</definedName>
    <definedName name="F_07_720">#REF!</definedName>
    <definedName name="F_07_90" localSheetId="8">#REF!</definedName>
    <definedName name="F_07_90" localSheetId="6">#REF!</definedName>
    <definedName name="F_07_90">#REF!</definedName>
    <definedName name="F_08_120" localSheetId="8">#REF!</definedName>
    <definedName name="F_08_120" localSheetId="6">#REF!</definedName>
    <definedName name="F_08_120">#REF!</definedName>
    <definedName name="F_08_150" localSheetId="8">#REF!</definedName>
    <definedName name="F_08_150" localSheetId="6">#REF!</definedName>
    <definedName name="F_08_150">#REF!</definedName>
    <definedName name="F_08_180" localSheetId="8">#REF!</definedName>
    <definedName name="F_08_180" localSheetId="6">#REF!</definedName>
    <definedName name="F_08_180">#REF!</definedName>
    <definedName name="F_08_210" localSheetId="8">#REF!</definedName>
    <definedName name="F_08_210" localSheetId="6">#REF!</definedName>
    <definedName name="F_08_210">#REF!</definedName>
    <definedName name="F_08_240" localSheetId="8">#REF!</definedName>
    <definedName name="F_08_240" localSheetId="6">#REF!</definedName>
    <definedName name="F_08_240">#REF!</definedName>
    <definedName name="F_08_270" localSheetId="8">#REF!</definedName>
    <definedName name="F_08_270" localSheetId="6">#REF!</definedName>
    <definedName name="F_08_270">#REF!</definedName>
    <definedName name="F_08_30" localSheetId="8">#REF!</definedName>
    <definedName name="F_08_30" localSheetId="6">#REF!</definedName>
    <definedName name="F_08_30">#REF!</definedName>
    <definedName name="F_08_300" localSheetId="8">#REF!</definedName>
    <definedName name="F_08_300" localSheetId="6">#REF!</definedName>
    <definedName name="F_08_300">#REF!</definedName>
    <definedName name="F_08_330" localSheetId="8">#REF!</definedName>
    <definedName name="F_08_330" localSheetId="6">#REF!</definedName>
    <definedName name="F_08_330">#REF!</definedName>
    <definedName name="F_08_360" localSheetId="8">#REF!</definedName>
    <definedName name="F_08_360" localSheetId="6">#REF!</definedName>
    <definedName name="F_08_360">#REF!</definedName>
    <definedName name="F_08_390" localSheetId="8">#REF!</definedName>
    <definedName name="F_08_390" localSheetId="6">#REF!</definedName>
    <definedName name="F_08_390">#REF!</definedName>
    <definedName name="F_08_420" localSheetId="8">#REF!</definedName>
    <definedName name="F_08_420" localSheetId="6">#REF!</definedName>
    <definedName name="F_08_420">#REF!</definedName>
    <definedName name="F_08_450" localSheetId="8">#REF!</definedName>
    <definedName name="F_08_450" localSheetId="6">#REF!</definedName>
    <definedName name="F_08_450">#REF!</definedName>
    <definedName name="F_08_480" localSheetId="8">#REF!</definedName>
    <definedName name="F_08_480" localSheetId="6">#REF!</definedName>
    <definedName name="F_08_480">#REF!</definedName>
    <definedName name="F_08_510" localSheetId="8">#REF!</definedName>
    <definedName name="F_08_510" localSheetId="6">#REF!</definedName>
    <definedName name="F_08_510">#REF!</definedName>
    <definedName name="F_08_540" localSheetId="8">#REF!</definedName>
    <definedName name="F_08_540" localSheetId="6">#REF!</definedName>
    <definedName name="F_08_540">#REF!</definedName>
    <definedName name="F_08_570" localSheetId="8">#REF!</definedName>
    <definedName name="F_08_570" localSheetId="6">#REF!</definedName>
    <definedName name="F_08_570">#REF!</definedName>
    <definedName name="F_08_60" localSheetId="8">#REF!</definedName>
    <definedName name="F_08_60" localSheetId="6">#REF!</definedName>
    <definedName name="F_08_60">#REF!</definedName>
    <definedName name="F_08_600" localSheetId="8">#REF!</definedName>
    <definedName name="F_08_600" localSheetId="6">#REF!</definedName>
    <definedName name="F_08_600">#REF!</definedName>
    <definedName name="F_08_630" localSheetId="8">#REF!</definedName>
    <definedName name="F_08_630" localSheetId="6">#REF!</definedName>
    <definedName name="F_08_630">#REF!</definedName>
    <definedName name="F_08_660" localSheetId="8">#REF!</definedName>
    <definedName name="F_08_660" localSheetId="6">#REF!</definedName>
    <definedName name="F_08_660">#REF!</definedName>
    <definedName name="F_08_690" localSheetId="8">#REF!</definedName>
    <definedName name="F_08_690" localSheetId="6">#REF!</definedName>
    <definedName name="F_08_690">#REF!</definedName>
    <definedName name="F_08_720" localSheetId="8">#REF!</definedName>
    <definedName name="F_08_720" localSheetId="6">#REF!</definedName>
    <definedName name="F_08_720">#REF!</definedName>
    <definedName name="F_08_90" localSheetId="8">#REF!</definedName>
    <definedName name="F_08_90" localSheetId="6">#REF!</definedName>
    <definedName name="F_08_90">#REF!</definedName>
    <definedName name="F_09_120" localSheetId="8">#REF!</definedName>
    <definedName name="F_09_120" localSheetId="6">#REF!</definedName>
    <definedName name="F_09_120">#REF!</definedName>
    <definedName name="F_09_150" localSheetId="8">#REF!</definedName>
    <definedName name="F_09_150" localSheetId="6">#REF!</definedName>
    <definedName name="F_09_150">#REF!</definedName>
    <definedName name="F_09_180" localSheetId="8">#REF!</definedName>
    <definedName name="F_09_180" localSheetId="6">#REF!</definedName>
    <definedName name="F_09_180">#REF!</definedName>
    <definedName name="F_09_210" localSheetId="8">#REF!</definedName>
    <definedName name="F_09_210" localSheetId="6">#REF!</definedName>
    <definedName name="F_09_210">#REF!</definedName>
    <definedName name="F_09_240" localSheetId="8">#REF!</definedName>
    <definedName name="F_09_240" localSheetId="6">#REF!</definedName>
    <definedName name="F_09_240">#REF!</definedName>
    <definedName name="F_09_270" localSheetId="8">#REF!</definedName>
    <definedName name="F_09_270" localSheetId="6">#REF!</definedName>
    <definedName name="F_09_270">#REF!</definedName>
    <definedName name="F_09_30" localSheetId="8">#REF!</definedName>
    <definedName name="F_09_30" localSheetId="6">#REF!</definedName>
    <definedName name="F_09_30">#REF!</definedName>
    <definedName name="F_09_300" localSheetId="8">#REF!</definedName>
    <definedName name="F_09_300" localSheetId="6">#REF!</definedName>
    <definedName name="F_09_300">#REF!</definedName>
    <definedName name="F_09_330" localSheetId="8">#REF!</definedName>
    <definedName name="F_09_330" localSheetId="6">#REF!</definedName>
    <definedName name="F_09_330">#REF!</definedName>
    <definedName name="F_09_360" localSheetId="8">#REF!</definedName>
    <definedName name="F_09_360" localSheetId="6">#REF!</definedName>
    <definedName name="F_09_360">#REF!</definedName>
    <definedName name="F_09_390" localSheetId="8">#REF!</definedName>
    <definedName name="F_09_390" localSheetId="6">#REF!</definedName>
    <definedName name="F_09_390">#REF!</definedName>
    <definedName name="F_09_420" localSheetId="8">#REF!</definedName>
    <definedName name="F_09_420" localSheetId="6">#REF!</definedName>
    <definedName name="F_09_420">#REF!</definedName>
    <definedName name="F_09_450" localSheetId="8">#REF!</definedName>
    <definedName name="F_09_450" localSheetId="6">#REF!</definedName>
    <definedName name="F_09_450">#REF!</definedName>
    <definedName name="F_09_480" localSheetId="8">#REF!</definedName>
    <definedName name="F_09_480" localSheetId="6">#REF!</definedName>
    <definedName name="F_09_480">#REF!</definedName>
    <definedName name="F_09_510" localSheetId="8">#REF!</definedName>
    <definedName name="F_09_510" localSheetId="6">#REF!</definedName>
    <definedName name="F_09_510">#REF!</definedName>
    <definedName name="F_09_540" localSheetId="8">#REF!</definedName>
    <definedName name="F_09_540" localSheetId="6">#REF!</definedName>
    <definedName name="F_09_540">#REF!</definedName>
    <definedName name="F_09_570" localSheetId="8">#REF!</definedName>
    <definedName name="F_09_570" localSheetId="6">#REF!</definedName>
    <definedName name="F_09_570">#REF!</definedName>
    <definedName name="F_09_60" localSheetId="8">#REF!</definedName>
    <definedName name="F_09_60" localSheetId="6">#REF!</definedName>
    <definedName name="F_09_60">#REF!</definedName>
    <definedName name="F_09_600" localSheetId="8">#REF!</definedName>
    <definedName name="F_09_600" localSheetId="6">#REF!</definedName>
    <definedName name="F_09_600">#REF!</definedName>
    <definedName name="F_09_630" localSheetId="8">#REF!</definedName>
    <definedName name="F_09_630" localSheetId="6">#REF!</definedName>
    <definedName name="F_09_630">#REF!</definedName>
    <definedName name="F_09_660" localSheetId="8">#REF!</definedName>
    <definedName name="F_09_660" localSheetId="6">#REF!</definedName>
    <definedName name="F_09_660">#REF!</definedName>
    <definedName name="F_09_690" localSheetId="8">#REF!</definedName>
    <definedName name="F_09_690" localSheetId="6">#REF!</definedName>
    <definedName name="F_09_690">#REF!</definedName>
    <definedName name="F_09_720" localSheetId="8">#REF!</definedName>
    <definedName name="F_09_720" localSheetId="6">#REF!</definedName>
    <definedName name="F_09_720">#REF!</definedName>
    <definedName name="F_09_90" localSheetId="8">#REF!</definedName>
    <definedName name="F_09_90" localSheetId="6">#REF!</definedName>
    <definedName name="F_09_90">#REF!</definedName>
    <definedName name="F_10_120" localSheetId="8">#REF!</definedName>
    <definedName name="F_10_120" localSheetId="6">#REF!</definedName>
    <definedName name="F_10_120">#REF!</definedName>
    <definedName name="F_10_150" localSheetId="8">#REF!</definedName>
    <definedName name="F_10_150" localSheetId="6">#REF!</definedName>
    <definedName name="F_10_150">#REF!</definedName>
    <definedName name="F_10_180" localSheetId="8">#REF!</definedName>
    <definedName name="F_10_180" localSheetId="6">#REF!</definedName>
    <definedName name="F_10_180">#REF!</definedName>
    <definedName name="F_10_210" localSheetId="8">#REF!</definedName>
    <definedName name="F_10_210" localSheetId="6">#REF!</definedName>
    <definedName name="F_10_210">#REF!</definedName>
    <definedName name="F_10_240" localSheetId="8">#REF!</definedName>
    <definedName name="F_10_240" localSheetId="6">#REF!</definedName>
    <definedName name="F_10_240">#REF!</definedName>
    <definedName name="F_10_270" localSheetId="8">#REF!</definedName>
    <definedName name="F_10_270" localSheetId="6">#REF!</definedName>
    <definedName name="F_10_270">#REF!</definedName>
    <definedName name="F_10_30" localSheetId="8">#REF!</definedName>
    <definedName name="F_10_30" localSheetId="6">#REF!</definedName>
    <definedName name="F_10_30">#REF!</definedName>
    <definedName name="F_10_300" localSheetId="8">#REF!</definedName>
    <definedName name="F_10_300" localSheetId="6">#REF!</definedName>
    <definedName name="F_10_300">#REF!</definedName>
    <definedName name="F_10_330" localSheetId="8">#REF!</definedName>
    <definedName name="F_10_330" localSheetId="6">#REF!</definedName>
    <definedName name="F_10_330">#REF!</definedName>
    <definedName name="F_10_360" localSheetId="8">#REF!</definedName>
    <definedName name="F_10_360" localSheetId="6">#REF!</definedName>
    <definedName name="F_10_360">#REF!</definedName>
    <definedName name="F_10_390" localSheetId="8">#REF!</definedName>
    <definedName name="F_10_390" localSheetId="6">#REF!</definedName>
    <definedName name="F_10_390">#REF!</definedName>
    <definedName name="F_10_420" localSheetId="8">#REF!</definedName>
    <definedName name="F_10_420" localSheetId="6">#REF!</definedName>
    <definedName name="F_10_420">#REF!</definedName>
    <definedName name="F_10_450" localSheetId="8">#REF!</definedName>
    <definedName name="F_10_450" localSheetId="6">#REF!</definedName>
    <definedName name="F_10_450">#REF!</definedName>
    <definedName name="F_10_480" localSheetId="8">#REF!</definedName>
    <definedName name="F_10_480" localSheetId="6">#REF!</definedName>
    <definedName name="F_10_480">#REF!</definedName>
    <definedName name="F_10_510" localSheetId="8">#REF!</definedName>
    <definedName name="F_10_510" localSheetId="6">#REF!</definedName>
    <definedName name="F_10_510">#REF!</definedName>
    <definedName name="F_10_540" localSheetId="8">#REF!</definedName>
    <definedName name="F_10_540" localSheetId="6">#REF!</definedName>
    <definedName name="F_10_540">#REF!</definedName>
    <definedName name="F_10_570" localSheetId="8">#REF!</definedName>
    <definedName name="F_10_570" localSheetId="6">#REF!</definedName>
    <definedName name="F_10_570">#REF!</definedName>
    <definedName name="F_10_60" localSheetId="8">#REF!</definedName>
    <definedName name="F_10_60" localSheetId="6">#REF!</definedName>
    <definedName name="F_10_60">#REF!</definedName>
    <definedName name="F_10_600" localSheetId="8">#REF!</definedName>
    <definedName name="F_10_600" localSheetId="6">#REF!</definedName>
    <definedName name="F_10_600">#REF!</definedName>
    <definedName name="F_10_630" localSheetId="8">#REF!</definedName>
    <definedName name="F_10_630" localSheetId="6">#REF!</definedName>
    <definedName name="F_10_630">#REF!</definedName>
    <definedName name="F_10_660" localSheetId="8">#REF!</definedName>
    <definedName name="F_10_660" localSheetId="6">#REF!</definedName>
    <definedName name="F_10_660">#REF!</definedName>
    <definedName name="F_10_690" localSheetId="8">#REF!</definedName>
    <definedName name="F_10_690" localSheetId="6">#REF!</definedName>
    <definedName name="F_10_690">#REF!</definedName>
    <definedName name="F_10_720" localSheetId="8">#REF!</definedName>
    <definedName name="F_10_720" localSheetId="6">#REF!</definedName>
    <definedName name="F_10_720">#REF!</definedName>
    <definedName name="F_10_90" localSheetId="8">#REF!</definedName>
    <definedName name="F_10_90" localSheetId="6">#REF!</definedName>
    <definedName name="F_10_90">#REF!</definedName>
    <definedName name="F_11_120" localSheetId="8">#REF!</definedName>
    <definedName name="F_11_120" localSheetId="6">#REF!</definedName>
    <definedName name="F_11_120">#REF!</definedName>
    <definedName name="F_11_150" localSheetId="8">#REF!</definedName>
    <definedName name="F_11_150" localSheetId="6">#REF!</definedName>
    <definedName name="F_11_150">#REF!</definedName>
    <definedName name="F_11_180" localSheetId="8">#REF!</definedName>
    <definedName name="F_11_180" localSheetId="6">#REF!</definedName>
    <definedName name="F_11_180">#REF!</definedName>
    <definedName name="F_11_210" localSheetId="8">#REF!</definedName>
    <definedName name="F_11_210" localSheetId="6">#REF!</definedName>
    <definedName name="F_11_210">#REF!</definedName>
    <definedName name="F_11_240" localSheetId="8">#REF!</definedName>
    <definedName name="F_11_240" localSheetId="6">#REF!</definedName>
    <definedName name="F_11_240">#REF!</definedName>
    <definedName name="F_11_270" localSheetId="8">#REF!</definedName>
    <definedName name="F_11_270" localSheetId="6">#REF!</definedName>
    <definedName name="F_11_270">#REF!</definedName>
    <definedName name="F_11_30" localSheetId="8">#REF!</definedName>
    <definedName name="F_11_30" localSheetId="6">#REF!</definedName>
    <definedName name="F_11_30">#REF!</definedName>
    <definedName name="F_11_300" localSheetId="8">#REF!</definedName>
    <definedName name="F_11_300" localSheetId="6">#REF!</definedName>
    <definedName name="F_11_300">#REF!</definedName>
    <definedName name="F_11_330" localSheetId="8">#REF!</definedName>
    <definedName name="F_11_330" localSheetId="6">#REF!</definedName>
    <definedName name="F_11_330">#REF!</definedName>
    <definedName name="F_11_360" localSheetId="8">#REF!</definedName>
    <definedName name="F_11_360" localSheetId="6">#REF!</definedName>
    <definedName name="F_11_360">#REF!</definedName>
    <definedName name="F_11_390" localSheetId="8">#REF!</definedName>
    <definedName name="F_11_390" localSheetId="6">#REF!</definedName>
    <definedName name="F_11_390">#REF!</definedName>
    <definedName name="F_11_420" localSheetId="8">#REF!</definedName>
    <definedName name="F_11_420" localSheetId="6">#REF!</definedName>
    <definedName name="F_11_420">#REF!</definedName>
    <definedName name="F_11_450" localSheetId="8">#REF!</definedName>
    <definedName name="F_11_450" localSheetId="6">#REF!</definedName>
    <definedName name="F_11_450">#REF!</definedName>
    <definedName name="F_11_480" localSheetId="8">#REF!</definedName>
    <definedName name="F_11_480" localSheetId="6">#REF!</definedName>
    <definedName name="F_11_480">#REF!</definedName>
    <definedName name="F_11_510" localSheetId="8">#REF!</definedName>
    <definedName name="F_11_510" localSheetId="6">#REF!</definedName>
    <definedName name="F_11_510">#REF!</definedName>
    <definedName name="F_11_540" localSheetId="8">#REF!</definedName>
    <definedName name="F_11_540" localSheetId="6">#REF!</definedName>
    <definedName name="F_11_540">#REF!</definedName>
    <definedName name="F_11_570" localSheetId="8">#REF!</definedName>
    <definedName name="F_11_570" localSheetId="6">#REF!</definedName>
    <definedName name="F_11_570">#REF!</definedName>
    <definedName name="F_11_60" localSheetId="8">#REF!</definedName>
    <definedName name="F_11_60" localSheetId="6">#REF!</definedName>
    <definedName name="F_11_60">#REF!</definedName>
    <definedName name="F_11_600" localSheetId="8">#REF!</definedName>
    <definedName name="F_11_600" localSheetId="6">#REF!</definedName>
    <definedName name="F_11_600">#REF!</definedName>
    <definedName name="F_11_630" localSheetId="8">#REF!</definedName>
    <definedName name="F_11_630" localSheetId="6">#REF!</definedName>
    <definedName name="F_11_630">#REF!</definedName>
    <definedName name="F_11_660" localSheetId="8">#REF!</definedName>
    <definedName name="F_11_660" localSheetId="6">#REF!</definedName>
    <definedName name="F_11_660">#REF!</definedName>
    <definedName name="F_11_690" localSheetId="8">#REF!</definedName>
    <definedName name="F_11_690" localSheetId="6">#REF!</definedName>
    <definedName name="F_11_690">#REF!</definedName>
    <definedName name="F_11_720" localSheetId="8">#REF!</definedName>
    <definedName name="F_11_720" localSheetId="6">#REF!</definedName>
    <definedName name="F_11_720">#REF!</definedName>
    <definedName name="F_11_90" localSheetId="8">#REF!</definedName>
    <definedName name="F_11_90" localSheetId="6">#REF!</definedName>
    <definedName name="F_11_90">#REF!</definedName>
    <definedName name="F_12_120" localSheetId="8">#REF!</definedName>
    <definedName name="F_12_120" localSheetId="6">#REF!</definedName>
    <definedName name="F_12_120">#REF!</definedName>
    <definedName name="F_12_150" localSheetId="8">#REF!</definedName>
    <definedName name="F_12_150" localSheetId="6">#REF!</definedName>
    <definedName name="F_12_150">#REF!</definedName>
    <definedName name="F_12_180" localSheetId="8">#REF!</definedName>
    <definedName name="F_12_180" localSheetId="6">#REF!</definedName>
    <definedName name="F_12_180">#REF!</definedName>
    <definedName name="F_12_210" localSheetId="8">#REF!</definedName>
    <definedName name="F_12_210" localSheetId="6">#REF!</definedName>
    <definedName name="F_12_210">#REF!</definedName>
    <definedName name="F_12_240" localSheetId="8">#REF!</definedName>
    <definedName name="F_12_240" localSheetId="6">#REF!</definedName>
    <definedName name="F_12_240">#REF!</definedName>
    <definedName name="F_12_270" localSheetId="8">#REF!</definedName>
    <definedName name="F_12_270" localSheetId="6">#REF!</definedName>
    <definedName name="F_12_270">#REF!</definedName>
    <definedName name="F_12_30" localSheetId="8">#REF!</definedName>
    <definedName name="F_12_30" localSheetId="6">#REF!</definedName>
    <definedName name="F_12_30">#REF!</definedName>
    <definedName name="F_12_300" localSheetId="8">#REF!</definedName>
    <definedName name="F_12_300" localSheetId="6">#REF!</definedName>
    <definedName name="F_12_300">#REF!</definedName>
    <definedName name="F_12_330" localSheetId="8">#REF!</definedName>
    <definedName name="F_12_330" localSheetId="6">#REF!</definedName>
    <definedName name="F_12_330">#REF!</definedName>
    <definedName name="F_12_360" localSheetId="8">#REF!</definedName>
    <definedName name="F_12_360" localSheetId="6">#REF!</definedName>
    <definedName name="F_12_360">#REF!</definedName>
    <definedName name="F_12_390" localSheetId="8">#REF!</definedName>
    <definedName name="F_12_390" localSheetId="6">#REF!</definedName>
    <definedName name="F_12_390">#REF!</definedName>
    <definedName name="F_12_420" localSheetId="8">#REF!</definedName>
    <definedName name="F_12_420" localSheetId="6">#REF!</definedName>
    <definedName name="F_12_420">#REF!</definedName>
    <definedName name="F_12_450" localSheetId="8">#REF!</definedName>
    <definedName name="F_12_450" localSheetId="6">#REF!</definedName>
    <definedName name="F_12_450">#REF!</definedName>
    <definedName name="F_12_480" localSheetId="8">#REF!</definedName>
    <definedName name="F_12_480" localSheetId="6">#REF!</definedName>
    <definedName name="F_12_480">#REF!</definedName>
    <definedName name="F_12_510" localSheetId="8">#REF!</definedName>
    <definedName name="F_12_510" localSheetId="6">#REF!</definedName>
    <definedName name="F_12_510">#REF!</definedName>
    <definedName name="F_12_540" localSheetId="8">#REF!</definedName>
    <definedName name="F_12_540" localSheetId="6">#REF!</definedName>
    <definedName name="F_12_540">#REF!</definedName>
    <definedName name="F_12_570" localSheetId="8">#REF!</definedName>
    <definedName name="F_12_570" localSheetId="6">#REF!</definedName>
    <definedName name="F_12_570">#REF!</definedName>
    <definedName name="F_12_60" localSheetId="8">#REF!</definedName>
    <definedName name="F_12_60" localSheetId="6">#REF!</definedName>
    <definedName name="F_12_60">#REF!</definedName>
    <definedName name="F_12_600" localSheetId="8">#REF!</definedName>
    <definedName name="F_12_600" localSheetId="6">#REF!</definedName>
    <definedName name="F_12_600">#REF!</definedName>
    <definedName name="F_12_630" localSheetId="8">#REF!</definedName>
    <definedName name="F_12_630" localSheetId="6">#REF!</definedName>
    <definedName name="F_12_630">#REF!</definedName>
    <definedName name="F_12_660" localSheetId="8">#REF!</definedName>
    <definedName name="F_12_660" localSheetId="6">#REF!</definedName>
    <definedName name="F_12_660">#REF!</definedName>
    <definedName name="F_12_690" localSheetId="8">#REF!</definedName>
    <definedName name="F_12_690" localSheetId="6">#REF!</definedName>
    <definedName name="F_12_690">#REF!</definedName>
    <definedName name="F_12_720" localSheetId="8">#REF!</definedName>
    <definedName name="F_12_720" localSheetId="6">#REF!</definedName>
    <definedName name="F_12_720">#REF!</definedName>
    <definedName name="F_12_90" localSheetId="8">#REF!</definedName>
    <definedName name="F_12_90" localSheetId="6">#REF!</definedName>
    <definedName name="F_12_90">#REF!</definedName>
    <definedName name="F_13_120" localSheetId="8">#REF!</definedName>
    <definedName name="F_13_120" localSheetId="6">#REF!</definedName>
    <definedName name="F_13_120">#REF!</definedName>
    <definedName name="F_13_150" localSheetId="8">#REF!</definedName>
    <definedName name="F_13_150" localSheetId="6">#REF!</definedName>
    <definedName name="F_13_150">#REF!</definedName>
    <definedName name="F_13_180" localSheetId="8">#REF!</definedName>
    <definedName name="F_13_180" localSheetId="6">#REF!</definedName>
    <definedName name="F_13_180">#REF!</definedName>
    <definedName name="F_13_210" localSheetId="8">#REF!</definedName>
    <definedName name="F_13_210" localSheetId="6">#REF!</definedName>
    <definedName name="F_13_210">#REF!</definedName>
    <definedName name="F_13_240" localSheetId="8">#REF!</definedName>
    <definedName name="F_13_240" localSheetId="6">#REF!</definedName>
    <definedName name="F_13_240">#REF!</definedName>
    <definedName name="F_13_270" localSheetId="8">#REF!</definedName>
    <definedName name="F_13_270" localSheetId="6">#REF!</definedName>
    <definedName name="F_13_270">#REF!</definedName>
    <definedName name="F_13_30" localSheetId="8">#REF!</definedName>
    <definedName name="F_13_30" localSheetId="6">#REF!</definedName>
    <definedName name="F_13_30">#REF!</definedName>
    <definedName name="F_13_300" localSheetId="8">#REF!</definedName>
    <definedName name="F_13_300" localSheetId="6">#REF!</definedName>
    <definedName name="F_13_300">#REF!</definedName>
    <definedName name="F_13_330" localSheetId="8">#REF!</definedName>
    <definedName name="F_13_330" localSheetId="6">#REF!</definedName>
    <definedName name="F_13_330">#REF!</definedName>
    <definedName name="F_13_360" localSheetId="8">#REF!</definedName>
    <definedName name="F_13_360" localSheetId="6">#REF!</definedName>
    <definedName name="F_13_360">#REF!</definedName>
    <definedName name="F_13_390" localSheetId="8">#REF!</definedName>
    <definedName name="F_13_390" localSheetId="6">#REF!</definedName>
    <definedName name="F_13_390">#REF!</definedName>
    <definedName name="F_13_420" localSheetId="8">#REF!</definedName>
    <definedName name="F_13_420" localSheetId="6">#REF!</definedName>
    <definedName name="F_13_420">#REF!</definedName>
    <definedName name="F_13_450" localSheetId="8">#REF!</definedName>
    <definedName name="F_13_450" localSheetId="6">#REF!</definedName>
    <definedName name="F_13_450">#REF!</definedName>
    <definedName name="F_13_480" localSheetId="8">#REF!</definedName>
    <definedName name="F_13_480" localSheetId="6">#REF!</definedName>
    <definedName name="F_13_480">#REF!</definedName>
    <definedName name="F_13_510" localSheetId="8">#REF!</definedName>
    <definedName name="F_13_510" localSheetId="6">#REF!</definedName>
    <definedName name="F_13_510">#REF!</definedName>
    <definedName name="F_13_540" localSheetId="8">#REF!</definedName>
    <definedName name="F_13_540" localSheetId="6">#REF!</definedName>
    <definedName name="F_13_540">#REF!</definedName>
    <definedName name="F_13_570" localSheetId="8">#REF!</definedName>
    <definedName name="F_13_570" localSheetId="6">#REF!</definedName>
    <definedName name="F_13_570">#REF!</definedName>
    <definedName name="F_13_60" localSheetId="8">#REF!</definedName>
    <definedName name="F_13_60" localSheetId="6">#REF!</definedName>
    <definedName name="F_13_60">#REF!</definedName>
    <definedName name="F_13_600" localSheetId="8">#REF!</definedName>
    <definedName name="F_13_600" localSheetId="6">#REF!</definedName>
    <definedName name="F_13_600">#REF!</definedName>
    <definedName name="F_13_630" localSheetId="8">#REF!</definedName>
    <definedName name="F_13_630" localSheetId="6">#REF!</definedName>
    <definedName name="F_13_630">#REF!</definedName>
    <definedName name="F_13_660" localSheetId="8">#REF!</definedName>
    <definedName name="F_13_660" localSheetId="6">#REF!</definedName>
    <definedName name="F_13_660">#REF!</definedName>
    <definedName name="F_13_690" localSheetId="8">#REF!</definedName>
    <definedName name="F_13_690" localSheetId="6">#REF!</definedName>
    <definedName name="F_13_690">#REF!</definedName>
    <definedName name="F_13_720" localSheetId="8">#REF!</definedName>
    <definedName name="F_13_720" localSheetId="6">#REF!</definedName>
    <definedName name="F_13_720">#REF!</definedName>
    <definedName name="F_13_90" localSheetId="8">#REF!</definedName>
    <definedName name="F_13_90" localSheetId="6">#REF!</definedName>
    <definedName name="F_13_90">#REF!</definedName>
    <definedName name="F_14_120" localSheetId="8">#REF!</definedName>
    <definedName name="F_14_120" localSheetId="6">#REF!</definedName>
    <definedName name="F_14_120">#REF!</definedName>
    <definedName name="F_14_150" localSheetId="8">#REF!</definedName>
    <definedName name="F_14_150" localSheetId="6">#REF!</definedName>
    <definedName name="F_14_150">#REF!</definedName>
    <definedName name="F_14_180" localSheetId="8">#REF!</definedName>
    <definedName name="F_14_180" localSheetId="6">#REF!</definedName>
    <definedName name="F_14_180">#REF!</definedName>
    <definedName name="F_14_210" localSheetId="8">#REF!</definedName>
    <definedName name="F_14_210" localSheetId="6">#REF!</definedName>
    <definedName name="F_14_210">#REF!</definedName>
    <definedName name="F_14_240" localSheetId="8">#REF!</definedName>
    <definedName name="F_14_240" localSheetId="6">#REF!</definedName>
    <definedName name="F_14_240">#REF!</definedName>
    <definedName name="F_14_270" localSheetId="8">#REF!</definedName>
    <definedName name="F_14_270" localSheetId="6">#REF!</definedName>
    <definedName name="F_14_270">#REF!</definedName>
    <definedName name="F_14_30" localSheetId="8">#REF!</definedName>
    <definedName name="F_14_30" localSheetId="6">#REF!</definedName>
    <definedName name="F_14_30">#REF!</definedName>
    <definedName name="F_14_300" localSheetId="8">#REF!</definedName>
    <definedName name="F_14_300" localSheetId="6">#REF!</definedName>
    <definedName name="F_14_300">#REF!</definedName>
    <definedName name="F_14_330" localSheetId="8">#REF!</definedName>
    <definedName name="F_14_330" localSheetId="6">#REF!</definedName>
    <definedName name="F_14_330">#REF!</definedName>
    <definedName name="F_14_360" localSheetId="8">#REF!</definedName>
    <definedName name="F_14_360" localSheetId="6">#REF!</definedName>
    <definedName name="F_14_360">#REF!</definedName>
    <definedName name="F_14_390" localSheetId="8">#REF!</definedName>
    <definedName name="F_14_390" localSheetId="6">#REF!</definedName>
    <definedName name="F_14_390">#REF!</definedName>
    <definedName name="F_14_420" localSheetId="8">#REF!</definedName>
    <definedName name="F_14_420" localSheetId="6">#REF!</definedName>
    <definedName name="F_14_420">#REF!</definedName>
    <definedName name="F_14_450" localSheetId="8">#REF!</definedName>
    <definedName name="F_14_450" localSheetId="6">#REF!</definedName>
    <definedName name="F_14_450">#REF!</definedName>
    <definedName name="F_14_480" localSheetId="8">#REF!</definedName>
    <definedName name="F_14_480" localSheetId="6">#REF!</definedName>
    <definedName name="F_14_480">#REF!</definedName>
    <definedName name="F_14_510" localSheetId="8">#REF!</definedName>
    <definedName name="F_14_510" localSheetId="6">#REF!</definedName>
    <definedName name="F_14_510">#REF!</definedName>
    <definedName name="F_14_540" localSheetId="8">#REF!</definedName>
    <definedName name="F_14_540" localSheetId="6">#REF!</definedName>
    <definedName name="F_14_540">#REF!</definedName>
    <definedName name="F_14_570" localSheetId="8">#REF!</definedName>
    <definedName name="F_14_570" localSheetId="6">#REF!</definedName>
    <definedName name="F_14_570">#REF!</definedName>
    <definedName name="F_14_60" localSheetId="8">#REF!</definedName>
    <definedName name="F_14_60" localSheetId="6">#REF!</definedName>
    <definedName name="F_14_60">#REF!</definedName>
    <definedName name="F_14_600" localSheetId="8">#REF!</definedName>
    <definedName name="F_14_600" localSheetId="6">#REF!</definedName>
    <definedName name="F_14_600">#REF!</definedName>
    <definedName name="F_14_630" localSheetId="8">#REF!</definedName>
    <definedName name="F_14_630" localSheetId="6">#REF!</definedName>
    <definedName name="F_14_630">#REF!</definedName>
    <definedName name="F_14_660" localSheetId="8">#REF!</definedName>
    <definedName name="F_14_660" localSheetId="6">#REF!</definedName>
    <definedName name="F_14_660">#REF!</definedName>
    <definedName name="F_14_690" localSheetId="8">#REF!</definedName>
    <definedName name="F_14_690" localSheetId="6">#REF!</definedName>
    <definedName name="F_14_690">#REF!</definedName>
    <definedName name="F_14_720" localSheetId="8">#REF!</definedName>
    <definedName name="F_14_720" localSheetId="6">#REF!</definedName>
    <definedName name="F_14_720">#REF!</definedName>
    <definedName name="F_14_90" localSheetId="8">#REF!</definedName>
    <definedName name="F_14_90" localSheetId="6">#REF!</definedName>
    <definedName name="F_14_90">#REF!</definedName>
    <definedName name="F_15_120" localSheetId="8">#REF!</definedName>
    <definedName name="F_15_120" localSheetId="6">#REF!</definedName>
    <definedName name="F_15_120">#REF!</definedName>
    <definedName name="F_15_150" localSheetId="8">#REF!</definedName>
    <definedName name="F_15_150" localSheetId="6">#REF!</definedName>
    <definedName name="F_15_150">#REF!</definedName>
    <definedName name="F_15_180" localSheetId="8">#REF!</definedName>
    <definedName name="F_15_180" localSheetId="6">#REF!</definedName>
    <definedName name="F_15_180">#REF!</definedName>
    <definedName name="F_15_210" localSheetId="8">#REF!</definedName>
    <definedName name="F_15_210" localSheetId="6">#REF!</definedName>
    <definedName name="F_15_210">#REF!</definedName>
    <definedName name="F_15_240" localSheetId="8">#REF!</definedName>
    <definedName name="F_15_240" localSheetId="6">#REF!</definedName>
    <definedName name="F_15_240">#REF!</definedName>
    <definedName name="F_15_270" localSheetId="8">#REF!</definedName>
    <definedName name="F_15_270" localSheetId="6">#REF!</definedName>
    <definedName name="F_15_270">#REF!</definedName>
    <definedName name="F_15_30" localSheetId="8">#REF!</definedName>
    <definedName name="F_15_30" localSheetId="6">#REF!</definedName>
    <definedName name="F_15_30">#REF!</definedName>
    <definedName name="F_15_300" localSheetId="8">#REF!</definedName>
    <definedName name="F_15_300" localSheetId="6">#REF!</definedName>
    <definedName name="F_15_300">#REF!</definedName>
    <definedName name="F_15_330" localSheetId="8">#REF!</definedName>
    <definedName name="F_15_330" localSheetId="6">#REF!</definedName>
    <definedName name="F_15_330">#REF!</definedName>
    <definedName name="F_15_360" localSheetId="8">#REF!</definedName>
    <definedName name="F_15_360" localSheetId="6">#REF!</definedName>
    <definedName name="F_15_360">#REF!</definedName>
    <definedName name="F_15_390" localSheetId="8">#REF!</definedName>
    <definedName name="F_15_390" localSheetId="6">#REF!</definedName>
    <definedName name="F_15_390">#REF!</definedName>
    <definedName name="F_15_420" localSheetId="8">#REF!</definedName>
    <definedName name="F_15_420" localSheetId="6">#REF!</definedName>
    <definedName name="F_15_420">#REF!</definedName>
    <definedName name="F_15_450" localSheetId="8">#REF!</definedName>
    <definedName name="F_15_450" localSheetId="6">#REF!</definedName>
    <definedName name="F_15_450">#REF!</definedName>
    <definedName name="F_15_480" localSheetId="8">#REF!</definedName>
    <definedName name="F_15_480" localSheetId="6">#REF!</definedName>
    <definedName name="F_15_480">#REF!</definedName>
    <definedName name="F_15_510" localSheetId="8">#REF!</definedName>
    <definedName name="F_15_510" localSheetId="6">#REF!</definedName>
    <definedName name="F_15_510">#REF!</definedName>
    <definedName name="F_15_540" localSheetId="8">#REF!</definedName>
    <definedName name="F_15_540" localSheetId="6">#REF!</definedName>
    <definedName name="F_15_540">#REF!</definedName>
    <definedName name="F_15_570" localSheetId="8">#REF!</definedName>
    <definedName name="F_15_570" localSheetId="6">#REF!</definedName>
    <definedName name="F_15_570">#REF!</definedName>
    <definedName name="F_15_60" localSheetId="8">#REF!</definedName>
    <definedName name="F_15_60" localSheetId="6">#REF!</definedName>
    <definedName name="F_15_60">#REF!</definedName>
    <definedName name="F_15_600" localSheetId="8">#REF!</definedName>
    <definedName name="F_15_600" localSheetId="6">#REF!</definedName>
    <definedName name="F_15_600">#REF!</definedName>
    <definedName name="F_15_630" localSheetId="8">#REF!</definedName>
    <definedName name="F_15_630" localSheetId="6">#REF!</definedName>
    <definedName name="F_15_630">#REF!</definedName>
    <definedName name="F_15_660" localSheetId="8">#REF!</definedName>
    <definedName name="F_15_660" localSheetId="6">#REF!</definedName>
    <definedName name="F_15_660">#REF!</definedName>
    <definedName name="F_15_690" localSheetId="8">#REF!</definedName>
    <definedName name="F_15_690" localSheetId="6">#REF!</definedName>
    <definedName name="F_15_690">#REF!</definedName>
    <definedName name="F_15_720" localSheetId="8">#REF!</definedName>
    <definedName name="F_15_720" localSheetId="6">#REF!</definedName>
    <definedName name="F_15_720">#REF!</definedName>
    <definedName name="F_15_90" localSheetId="8">#REF!</definedName>
    <definedName name="F_15_90" localSheetId="6">#REF!</definedName>
    <definedName name="F_15_90">#REF!</definedName>
    <definedName name="fa" localSheetId="8">#REF!</definedName>
    <definedName name="fa">#REF!</definedName>
    <definedName name="FATOR" localSheetId="8">#REF!</definedName>
    <definedName name="FATOR" localSheetId="6">#REF!</definedName>
    <definedName name="FATOR">#REF!</definedName>
    <definedName name="FF" localSheetId="8">'[1]RESTAURAÇÃO '!#REF!</definedName>
    <definedName name="FF">'[1]RESTAURAÇÃO '!#REF!</definedName>
    <definedName name="fff" localSheetId="8" hidden="1">{#N/A,#N/A,FALSE,"MO (2)"}</definedName>
    <definedName name="fff" localSheetId="6" hidden="1">{#N/A,#N/A,FALSE,"MO (2)"}</definedName>
    <definedName name="fff" hidden="1">{#N/A,#N/A,FALSE,"MO (2)"}</definedName>
    <definedName name="filtragem" localSheetId="8" hidden="1">{#N/A,#N/A,FALSE,"GERAL";#N/A,#N/A,FALSE,"012-96";#N/A,#N/A,FALSE,"018-96";#N/A,#N/A,FALSE,"027-96";#N/A,#N/A,FALSE,"059-96";#N/A,#N/A,FALSE,"076-96";#N/A,#N/A,FALSE,"019-97";#N/A,#N/A,FALSE,"021-97";#N/A,#N/A,FALSE,"022-97";#N/A,#N/A,FALSE,"028-97"}</definedName>
    <definedName name="filtragem" localSheetId="6"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rma2" localSheetId="8">#REF!</definedName>
    <definedName name="firma2">#REF!</definedName>
    <definedName name="firma22" localSheetId="8">#REF!</definedName>
    <definedName name="firma22">#REF!</definedName>
    <definedName name="FLOT" localSheetId="8" hidden="1">{#N/A,#N/A,FALSE,"GERAL";#N/A,#N/A,FALSE,"012-96";#N/A,#N/A,FALSE,"018-96";#N/A,#N/A,FALSE,"027-96";#N/A,#N/A,FALSE,"059-96";#N/A,#N/A,FALSE,"076-96";#N/A,#N/A,FALSE,"019-97";#N/A,#N/A,FALSE,"021-97";#N/A,#N/A,FALSE,"022-97";#N/A,#N/A,FALSE,"028-97"}</definedName>
    <definedName name="FLOT" localSheetId="6"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uxo" localSheetId="8">'[9]450'!#REF!</definedName>
    <definedName name="fluxo" localSheetId="6">#REF!</definedName>
    <definedName name="fluxo">'[9]450'!#REF!</definedName>
    <definedName name="FORN_ACESS_EMISS" localSheetId="8">#REF!</definedName>
    <definedName name="FORN_ACESS_EMISS" localSheetId="6">#REF!</definedName>
    <definedName name="FORN_ACESS_EMISS">#REF!</definedName>
    <definedName name="FORN_ACESS_EMISS2_M" localSheetId="8">#REF!</definedName>
    <definedName name="FORN_ACESS_EMISS2_M" localSheetId="6">#REF!</definedName>
    <definedName name="FORN_ACESS_EMISS2_M">#REF!</definedName>
    <definedName name="FORN_ACESS_EMISS3_M" localSheetId="8">#REF!</definedName>
    <definedName name="FORN_ACESS_EMISS3_M" localSheetId="6">#REF!</definedName>
    <definedName name="FORN_ACESS_EMISS3_M">#REF!</definedName>
    <definedName name="FORN_ACESS_REDE_COL" localSheetId="8">#REF!</definedName>
    <definedName name="FORN_ACESS_REDE_COL" localSheetId="6">#REF!</definedName>
    <definedName name="FORN_ACESS_REDE_COL">#REF!</definedName>
    <definedName name="FORN_ACESSÓRIOS" localSheetId="8">#REF!</definedName>
    <definedName name="FORN_ACESSÓRIOS" localSheetId="6">#REF!</definedName>
    <definedName name="FORN_ACESSÓRIOS">#REF!</definedName>
    <definedName name="FORN_CON_EMISS3_M" localSheetId="8">#REF!</definedName>
    <definedName name="FORN_CON_EMISS3_M" localSheetId="6">#REF!</definedName>
    <definedName name="FORN_CON_EMISS3_M">#REF!</definedName>
    <definedName name="FORN_CONEX" localSheetId="8">#REF!</definedName>
    <definedName name="FORN_CONEX" localSheetId="6">#REF!</definedName>
    <definedName name="FORN_CONEX">#REF!</definedName>
    <definedName name="FORN_CONEX_EMISS" localSheetId="8">#REF!</definedName>
    <definedName name="FORN_CONEX_EMISS" localSheetId="6">#REF!</definedName>
    <definedName name="FORN_CONEX_EMISS">#REF!</definedName>
    <definedName name="FORN_CONEX_PEÇAS" localSheetId="8">#REF!</definedName>
    <definedName name="FORN_CONEX_PEÇAS" localSheetId="6">#REF!</definedName>
    <definedName name="FORN_CONEX_PEÇAS">#REF!</definedName>
    <definedName name="FORN_PEÇAS_EMISS2_M" localSheetId="8">#REF!</definedName>
    <definedName name="FORN_PEÇAS_EMISS2_M" localSheetId="6">#REF!</definedName>
    <definedName name="FORN_PEÇAS_EMISS2_M">#REF!</definedName>
    <definedName name="FORN_TUB_EMISS" localSheetId="8">#REF!</definedName>
    <definedName name="FORN_TUB_EMISS" localSheetId="6">#REF!</definedName>
    <definedName name="FORN_TUB_EMISS">#REF!</definedName>
    <definedName name="FORN_TUB_EMISS2_M" localSheetId="8">#REF!</definedName>
    <definedName name="FORN_TUB_EMISS2_M" localSheetId="6">#REF!</definedName>
    <definedName name="FORN_TUB_EMISS2_M">#REF!</definedName>
    <definedName name="FORN_TUB_EMISS3_M" localSheetId="8">#REF!</definedName>
    <definedName name="FORN_TUB_EMISS3_M" localSheetId="6">#REF!</definedName>
    <definedName name="FORN_TUB_EMISS3_M">#REF!</definedName>
    <definedName name="FORN_TUB_REDE_COL" localSheetId="8">#REF!</definedName>
    <definedName name="FORN_TUB_REDE_COL" localSheetId="6">#REF!</definedName>
    <definedName name="FORN_TUB_REDE_COL">#REF!</definedName>
    <definedName name="FORN_TUBU" localSheetId="8">#REF!</definedName>
    <definedName name="FORN_TUBU" localSheetId="6">#REF!</definedName>
    <definedName name="FORN_TUBU">#REF!</definedName>
    <definedName name="fornecer" localSheetId="8">#REF!</definedName>
    <definedName name="fornecer">#REF!</definedName>
    <definedName name="francis" localSheetId="8">#REF!</definedName>
    <definedName name="francis">#REF!</definedName>
    <definedName name="frEGF" localSheetId="8">#REF!</definedName>
    <definedName name="frEGF">#REF!</definedName>
    <definedName name="G_01" localSheetId="8">#REF!</definedName>
    <definedName name="G_01">#REF!</definedName>
    <definedName name="G_02" localSheetId="8">#REF!</definedName>
    <definedName name="G_02">#REF!</definedName>
    <definedName name="G_03" localSheetId="8">#REF!</definedName>
    <definedName name="G_03">#REF!</definedName>
    <definedName name="G_04" localSheetId="8">#REF!</definedName>
    <definedName name="G_04">#REF!</definedName>
    <definedName name="G_05" localSheetId="8">#REF!</definedName>
    <definedName name="G_05">#REF!</definedName>
    <definedName name="G_06" localSheetId="8">#REF!</definedName>
    <definedName name="G_06">#REF!</definedName>
    <definedName name="G_07" localSheetId="8">#REF!</definedName>
    <definedName name="G_07">#REF!</definedName>
    <definedName name="G_08" localSheetId="8">#REF!</definedName>
    <definedName name="G_08">#REF!</definedName>
    <definedName name="G_09" localSheetId="8">#REF!</definedName>
    <definedName name="G_09">#REF!</definedName>
    <definedName name="G_10" localSheetId="8">#REF!</definedName>
    <definedName name="G_10">#REF!</definedName>
    <definedName name="G_11" localSheetId="8">#REF!</definedName>
    <definedName name="G_11">#REF!</definedName>
    <definedName name="G_12" localSheetId="8">#REF!</definedName>
    <definedName name="G_12">#REF!</definedName>
    <definedName name="G_13" localSheetId="8">#REF!</definedName>
    <definedName name="G_13">#REF!</definedName>
    <definedName name="G_14" localSheetId="8">#REF!</definedName>
    <definedName name="G_14">#REF!</definedName>
    <definedName name="G_15" localSheetId="8">#REF!</definedName>
    <definedName name="G_15">#REF!</definedName>
    <definedName name="G_E_O_T_E_C_H_N_I_Q_U_E" localSheetId="8">#REF!</definedName>
    <definedName name="G_E_O_T_E_C_H_N_I_Q_U_E">#REF!</definedName>
    <definedName name="GER" localSheetId="8">#REF!</definedName>
    <definedName name="GER">#REF!</definedName>
    <definedName name="geral" localSheetId="8">#REF!</definedName>
    <definedName name="geral">#REF!</definedName>
    <definedName name="graf" localSheetId="8">'[10]FLUXO - EXECUÇÃO PRÓPRIA'!#REF!</definedName>
    <definedName name="graf" localSheetId="6">#REF!</definedName>
    <definedName name="graf">'[10]FLUXO - EXECUÇÃO PRÓPRIA'!#REF!</definedName>
    <definedName name="h" localSheetId="8">#REF!</definedName>
    <definedName name="h">#REF!</definedName>
    <definedName name="HTML_CodePage" hidden="1">1252</definedName>
    <definedName name="HTML_Control" localSheetId="8" hidden="1">{"'Plan1'!$A$8:$F$68","'Plan1'!$A$8:$F$68"}</definedName>
    <definedName name="HTML_Control" localSheetId="6"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 localSheetId="8">'[1]RESTAURAÇÃO '!#REF!</definedName>
    <definedName name="I">'[1]RESTAURAÇÃO '!#REF!</definedName>
    <definedName name="ID" localSheetId="8">'[1]RESTAURAÇÃO '!#REF!</definedName>
    <definedName name="ID">'[1]RESTAURAÇÃO '!#REF!</definedName>
    <definedName name="INST_PROVISÓRIAS" localSheetId="8">#REF!</definedName>
    <definedName name="INST_PROVISÓRIAS" localSheetId="6">#REF!</definedName>
    <definedName name="INST_PROVISÓRIAS">#REF!</definedName>
    <definedName name="INSUMOS" localSheetId="8">#REF!</definedName>
    <definedName name="INSUMOS" localSheetId="4">#REF!</definedName>
    <definedName name="INSUMOS">#REF!</definedName>
    <definedName name="Item" localSheetId="8">#REF!</definedName>
    <definedName name="Item" localSheetId="6">#REF!</definedName>
    <definedName name="Item">#REF!</definedName>
    <definedName name="iu" localSheetId="8">'[1]RESTAURAÇÃO '!#REF!</definedName>
    <definedName name="iu">'[1]RESTAURAÇÃO '!#REF!</definedName>
    <definedName name="iuiui" localSheetId="8">#REF!</definedName>
    <definedName name="iuiui">#REF!</definedName>
    <definedName name="jazida5" localSheetId="8">#REF!</definedName>
    <definedName name="jazida5">#REF!</definedName>
    <definedName name="jazida6" localSheetId="8">#REF!</definedName>
    <definedName name="jazida6">#REF!</definedName>
    <definedName name="K1_" localSheetId="8">#REF!</definedName>
    <definedName name="K1_" localSheetId="6">#REF!</definedName>
    <definedName name="K1_">#REF!</definedName>
    <definedName name="K2_" localSheetId="8">#REF!</definedName>
    <definedName name="K2_" localSheetId="6">#REF!</definedName>
    <definedName name="K2_">#REF!</definedName>
    <definedName name="K3_" localSheetId="8">#REF!</definedName>
    <definedName name="K3_">#REF!</definedName>
    <definedName name="key" localSheetId="8" hidden="1">#REF!</definedName>
    <definedName name="key" localSheetId="4" hidden="1">#REF!</definedName>
    <definedName name="key" hidden="1">#REF!</definedName>
    <definedName name="LARANJEIRAS" localSheetId="8">#REF!</definedName>
    <definedName name="LARANJEIRAS" localSheetId="6">#REF!</definedName>
    <definedName name="LARANJEIRAS">#REF!</definedName>
    <definedName name="LASTRO_CONCRETO" localSheetId="8">#REF!</definedName>
    <definedName name="LASTRO_CONCRETO" localSheetId="6">#REF!</definedName>
    <definedName name="LASTRO_CONCRETO">#REF!</definedName>
    <definedName name="LASTRO_EMISS3_S" localSheetId="8">#REF!</definedName>
    <definedName name="LASTRO_EMISS3_S" localSheetId="6">#REF!</definedName>
    <definedName name="LASTRO_EMISS3_S">#REF!</definedName>
    <definedName name="LDI" localSheetId="8">#REF!</definedName>
    <definedName name="LDI">#REF!</definedName>
    <definedName name="Lei" localSheetId="8" hidden="1">#REF!</definedName>
    <definedName name="Lei" localSheetId="4" hidden="1">#REF!</definedName>
    <definedName name="Lei" hidden="1">#REF!</definedName>
    <definedName name="LIG_PRED_SERV" localSheetId="8">#REF!</definedName>
    <definedName name="LIG_PRED_SERV" localSheetId="6">#REF!</definedName>
    <definedName name="LIG_PRED_SERV">#REF!</definedName>
    <definedName name="LIG_PREDIAIS_MAT" localSheetId="8">#REF!</definedName>
    <definedName name="LIG_PREDIAIS_MAT" localSheetId="6">#REF!</definedName>
    <definedName name="LIG_PREDIAIS_MAT">#REF!</definedName>
    <definedName name="LIGAÇÃO_PREDIAL_MATERIAL">'[5]ligação predial'!$H$19</definedName>
    <definedName name="LIGAÇÃO_PREDIAL_SERVIÇOS">'[5]ligação predial'!$H$9</definedName>
    <definedName name="LIGAÇÕES" localSheetId="8">#REF!</definedName>
    <definedName name="LIGAÇÕES" localSheetId="6">#REF!</definedName>
    <definedName name="LIGAÇÕES">#REF!</definedName>
    <definedName name="LOC_EMISS3" localSheetId="8">#REF!</definedName>
    <definedName name="LOC_EMISS3" localSheetId="6">#REF!</definedName>
    <definedName name="LOC_EMISS3">#REF!</definedName>
    <definedName name="LOCAÇÃO" localSheetId="8">#REF!</definedName>
    <definedName name="LOCAÇÃO" localSheetId="6">#REF!</definedName>
    <definedName name="LOCAÇÃO">#REF!</definedName>
    <definedName name="LOCAÇÃO_EMISS" localSheetId="8">#REF!</definedName>
    <definedName name="LOCAÇÃO_EMISS" localSheetId="6">#REF!</definedName>
    <definedName name="LOCAÇÃO_EMISS">#REF!</definedName>
    <definedName name="LOCAÇÃO_EMISS2" localSheetId="8">#REF!</definedName>
    <definedName name="LOCAÇÃO_EMISS2" localSheetId="6">#REF!</definedName>
    <definedName name="LOCAÇÃO_EMISS2">#REF!</definedName>
    <definedName name="LOTES" localSheetId="8">#REF!</definedName>
    <definedName name="LOTES">#REF!</definedName>
    <definedName name="LRANJA" localSheetId="6">#REF!</definedName>
    <definedName name="LRANJA">'[11]CUSTO ZONA SUL'!$A$3:$N$21</definedName>
    <definedName name="ls" localSheetId="8">#REF!</definedName>
    <definedName name="ls">#REF!</definedName>
    <definedName name="lub" localSheetId="8">#REF!</definedName>
    <definedName name="lub">#REF!</definedName>
    <definedName name="MAR" localSheetId="8">'[1]RESTAURAÇÃO '!#REF!</definedName>
    <definedName name="MAR" localSheetId="6">'[1]RESTAURAÇÃO '!#REF!</definedName>
    <definedName name="MAR">'[1]RESTAURAÇÃO '!#REF!</definedName>
    <definedName name="marco" localSheetId="8" hidden="1">#REF!</definedName>
    <definedName name="marco" hidden="1">#REF!</definedName>
    <definedName name="MED" localSheetId="8">#REF!</definedName>
    <definedName name="MED" localSheetId="6">#REF!</definedName>
    <definedName name="MED">#REF!</definedName>
    <definedName name="meio" localSheetId="8">#REF!</definedName>
    <definedName name="meio">#REF!</definedName>
    <definedName name="MEMORIA" localSheetId="8">#REF!</definedName>
    <definedName name="MEMORIA" localSheetId="4">#REF!</definedName>
    <definedName name="MEMORIA">#REF!</definedName>
    <definedName name="MM" localSheetId="8" hidden="1">{#N/A,#N/A,FALSE,"GERAL";#N/A,#N/A,FALSE,"012-96";#N/A,#N/A,FALSE,"018-96";#N/A,#N/A,FALSE,"027-96";#N/A,#N/A,FALSE,"059-96";#N/A,#N/A,FALSE,"076-96";#N/A,#N/A,FALSE,"019-97";#N/A,#N/A,FALSE,"021-97";#N/A,#N/A,FALSE,"022-97";#N/A,#N/A,FALSE,"028-97"}</definedName>
    <definedName name="MM" localSheetId="6"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ono" localSheetId="8" hidden="1">{"'Plan1'!$A$8:$F$68","'Plan1'!$A$8:$F$68"}</definedName>
    <definedName name="mono" localSheetId="6" hidden="1">{"'Plan1'!$A$8:$F$68","'Plan1'!$A$8:$F$68"}</definedName>
    <definedName name="mono" hidden="1">{"'Plan1'!$A$8:$F$68","'Plan1'!$A$8:$F$68"}</definedName>
    <definedName name="MOV_TERR_EMISS3_S" localSheetId="8">#REF!</definedName>
    <definedName name="MOV_TERR_EMISS3_S" localSheetId="6">#REF!</definedName>
    <definedName name="MOV_TERR_EMISS3_S">#REF!</definedName>
    <definedName name="MOV_TERRA" localSheetId="8">#REF!</definedName>
    <definedName name="MOV_TERRA" localSheetId="6">#REF!</definedName>
    <definedName name="MOV_TERRA">#REF!</definedName>
    <definedName name="MOV_TERRA_EMISS" localSheetId="8">#REF!</definedName>
    <definedName name="MOV_TERRA_EMISS" localSheetId="6">#REF!</definedName>
    <definedName name="MOV_TERRA_EMISS">#REF!</definedName>
    <definedName name="MOV_TERRA_EMISS2" localSheetId="8">#REF!</definedName>
    <definedName name="MOV_TERRA_EMISS2" localSheetId="6">#REF!</definedName>
    <definedName name="MOV_TERRA_EMISS2">#REF!</definedName>
    <definedName name="MSARD" localSheetId="8">'[1]RESTAURAÇÃO '!#REF!</definedName>
    <definedName name="MSARD">'[1]RESTAURAÇÃO '!#REF!</definedName>
    <definedName name="MUro" localSheetId="8">#REF!</definedName>
    <definedName name="MUro">#REF!</definedName>
    <definedName name="N." localSheetId="8">#REF!</definedName>
    <definedName name="N." localSheetId="6">#REF!</definedName>
    <definedName name="N.">#REF!</definedName>
    <definedName name="NO" localSheetId="8">#REF!</definedName>
    <definedName name="NO" localSheetId="4">#REF!</definedName>
    <definedName name="NO">#REF!</definedName>
    <definedName name="nome" localSheetId="8">#REF!</definedName>
    <definedName name="nome" localSheetId="4">#REF!</definedName>
    <definedName name="nome">#REF!</definedName>
    <definedName name="NOVOS" localSheetId="8">#REF!</definedName>
    <definedName name="NOVOS" localSheetId="4">#REF!</definedName>
    <definedName name="NOVOS">#REF!</definedName>
    <definedName name="od" localSheetId="8">#REF!</definedName>
    <definedName name="od">#REF!</definedName>
    <definedName name="of" localSheetId="8">#REF!</definedName>
    <definedName name="of">#REF!</definedName>
    <definedName name="orçamento" localSheetId="8">[12]!PassaExtenso</definedName>
    <definedName name="orçamento" localSheetId="4">[12]!PassaExtenso</definedName>
    <definedName name="orçamento">[12]!PassaExtenso</definedName>
    <definedName name="parametros" localSheetId="8">#REF!</definedName>
    <definedName name="parametros" localSheetId="6">#REF!</definedName>
    <definedName name="parametros">#REF!</definedName>
    <definedName name="PassaExtenso" localSheetId="8">[12]!PassaExtenso</definedName>
    <definedName name="PassaExtenso" localSheetId="4">[12]!PassaExtenso</definedName>
    <definedName name="PassaExtenso">[12]!PassaExtenso</definedName>
    <definedName name="paux" localSheetId="8">#REF!</definedName>
    <definedName name="paux" localSheetId="6">#REF!</definedName>
    <definedName name="paux" localSheetId="4">#REF!</definedName>
    <definedName name="paux">#REF!</definedName>
    <definedName name="PAV_EMISS3_S" localSheetId="8">#REF!</definedName>
    <definedName name="PAV_EMISS3_S" localSheetId="6">#REF!</definedName>
    <definedName name="PAV_EMISS3_S">#REF!</definedName>
    <definedName name="PAVIM_EMISS" localSheetId="8">#REF!</definedName>
    <definedName name="PAVIM_EMISS" localSheetId="6">#REF!</definedName>
    <definedName name="PAVIM_EMISS">#REF!</definedName>
    <definedName name="PAVIM_EMISS2" localSheetId="8">#REF!</definedName>
    <definedName name="PAVIM_EMISS2" localSheetId="6">#REF!</definedName>
    <definedName name="PAVIM_EMISS2">#REF!</definedName>
    <definedName name="PAVIMENTAÇÃO" localSheetId="8">#REF!</definedName>
    <definedName name="PAVIMENTAÇÃO" localSheetId="6">#REF!</definedName>
    <definedName name="PAVIMENTAÇÃO">#REF!</definedName>
    <definedName name="pdm" localSheetId="8">#REF!</definedName>
    <definedName name="pdm">#REF!</definedName>
    <definedName name="pedra" localSheetId="8">#REF!</definedName>
    <definedName name="pedra">#REF!</definedName>
    <definedName name="PERCAPITA" localSheetId="8">#REF!</definedName>
    <definedName name="PERCAPITA">#REF!</definedName>
    <definedName name="PLACA_OBRA" localSheetId="8">#REF!</definedName>
    <definedName name="PLACA_OBRA" localSheetId="6">#REF!</definedName>
    <definedName name="PLACA_OBRA">#REF!</definedName>
    <definedName name="PLAN" localSheetId="8">#REF!</definedName>
    <definedName name="PLAN" localSheetId="4">#REF!</definedName>
    <definedName name="PLAN">#REF!</definedName>
    <definedName name="PLANILHA" localSheetId="8">#REF!</definedName>
    <definedName name="PLANILHA" localSheetId="4">#REF!</definedName>
    <definedName name="PLANILHA">#REF!</definedName>
    <definedName name="POÇO_VISIT" localSheetId="8">#REF!</definedName>
    <definedName name="POÇO_VISIT" localSheetId="6">#REF!</definedName>
    <definedName name="POÇO_VISIT">#REF!</definedName>
    <definedName name="Popular" localSheetId="8" hidden="1">{#N/A,#N/A,FALSE,"Cronograma";#N/A,#N/A,FALSE,"Cronogr. 2"}</definedName>
    <definedName name="Popular" localSheetId="6" hidden="1">{#N/A,#N/A,FALSE,"Cronograma";#N/A,#N/A,FALSE,"Cronogr. 2"}</definedName>
    <definedName name="Popular" hidden="1">{#N/A,#N/A,FALSE,"Cronograma";#N/A,#N/A,FALSE,"Cronogr. 2"}</definedName>
    <definedName name="port" localSheetId="8">#REF!</definedName>
    <definedName name="port">#REF!</definedName>
    <definedName name="PRECO" localSheetId="8">#REF!</definedName>
    <definedName name="PRECO" localSheetId="6">#REF!</definedName>
    <definedName name="PRECO" localSheetId="4">#REF!</definedName>
    <definedName name="PRECO">#REF!</definedName>
    <definedName name="Preço_Unitário" localSheetId="8">#REF!</definedName>
    <definedName name="Preço_Unitário">#REF!</definedName>
    <definedName name="preco1" localSheetId="8">#REF!</definedName>
    <definedName name="preco1" localSheetId="4">#REF!</definedName>
    <definedName name="preco1">#REF!</definedName>
    <definedName name="PREF" localSheetId="8">#REF!</definedName>
    <definedName name="PREF">#REF!</definedName>
    <definedName name="qqqqqqqq" localSheetId="8">#REF!</definedName>
    <definedName name="qqqqqqqq" localSheetId="6">#REF!</definedName>
    <definedName name="qqqqqqqq">#REF!</definedName>
    <definedName name="Quadra" localSheetId="8" hidden="1">{#N/A,#N/A,FALSE,"MO (2)"}</definedName>
    <definedName name="Quadra" localSheetId="6" hidden="1">{#N/A,#N/A,FALSE,"MO (2)"}</definedName>
    <definedName name="Quadra" hidden="1">{#N/A,#N/A,FALSE,"MO (2)"}</definedName>
    <definedName name="QUANT" localSheetId="8">#REF!</definedName>
    <definedName name="QUANT">#REF!</definedName>
    <definedName name="Quantidade" localSheetId="8">#REF!</definedName>
    <definedName name="Quantidade">#REF!</definedName>
    <definedName name="Quantidades" localSheetId="8" hidden="1">{#N/A,#N/A,FALSE,"MO (2)"}</definedName>
    <definedName name="Quantidades" localSheetId="6" hidden="1">{#N/A,#N/A,FALSE,"MO (2)"}</definedName>
    <definedName name="Quantidades" hidden="1">{#N/A,#N/A,FALSE,"MO (2)"}</definedName>
    <definedName name="Recorder" localSheetId="8" hidden="1">#REF!</definedName>
    <definedName name="Recorder" hidden="1">#REF!</definedName>
    <definedName name="REDE_COLETORA_MAT" localSheetId="8">#REF!</definedName>
    <definedName name="REDE_COLETORA_MAT" localSheetId="6">#REF!</definedName>
    <definedName name="REDE_COLETORA_MAT">#REF!</definedName>
    <definedName name="REDE_COLETORA_MATERIAL">'[5]REDE COLETORA'!$H$67</definedName>
    <definedName name="REDE_COLETORA_SERV" localSheetId="8">#REF!</definedName>
    <definedName name="REDE_COLETORA_SERV" localSheetId="6">#REF!</definedName>
    <definedName name="REDE_COLETORA_SERV">#REF!</definedName>
    <definedName name="REDE_COLETORA_SERVIÇOS">'[5]REDE COLETORA'!$H$9</definedName>
    <definedName name="rio" localSheetId="8" hidden="1">{#N/A,#N/A,FALSE,"Cronograma";#N/A,#N/A,FALSE,"Cronogr. 2"}</definedName>
    <definedName name="rio" localSheetId="6" hidden="1">{#N/A,#N/A,FALSE,"Cronograma";#N/A,#N/A,FALSE,"Cronogr. 2"}</definedName>
    <definedName name="rio" hidden="1">{#N/A,#N/A,FALSE,"Cronograma";#N/A,#N/A,FALSE,"Cronogr. 2"}</definedName>
    <definedName name="rrrrrrrrrrrr" localSheetId="8">#REF!</definedName>
    <definedName name="rrrrrrrrrrrr">#REF!</definedName>
    <definedName name="ruas" localSheetId="8">#REF!</definedName>
    <definedName name="ruas">#REF!</definedName>
    <definedName name="rwQRRRRRRRRR" localSheetId="8">#REF!</definedName>
    <definedName name="rwQRRRRRRRRR" localSheetId="6">#REF!</definedName>
    <definedName name="rwQRRRRRRRRR">#REF!</definedName>
    <definedName name="RWSRRRRRRRRRRRRRRR" localSheetId="8">#REF!</definedName>
    <definedName name="RWSRRRRRRRRRRRRRRR" localSheetId="6">#REF!</definedName>
    <definedName name="RWSRRRRRRRRRRRRRRR">#REF!</definedName>
    <definedName name="s" localSheetId="8">#REF!</definedName>
    <definedName name="s">#REF!</definedName>
    <definedName name="SAO" localSheetId="8" hidden="1">{#N/A,#N/A,FALSE,"Planilha";#N/A,#N/A,FALSE,"Resumo";#N/A,#N/A,FALSE,"Fisico";#N/A,#N/A,FALSE,"Financeiro";#N/A,#N/A,FALSE,"Financeiro"}</definedName>
    <definedName name="SAO" localSheetId="6" hidden="1">{#N/A,#N/A,FALSE,"Planilha";#N/A,#N/A,FALSE,"Resumo";#N/A,#N/A,FALSE,"Fisico";#N/A,#N/A,FALSE,"Financeiro";#N/A,#N/A,FALSE,"Financeiro"}</definedName>
    <definedName name="SAO" hidden="1">{#N/A,#N/A,FALSE,"Planilha";#N/A,#N/A,FALSE,"Resumo";#N/A,#N/A,FALSE,"Fisico";#N/A,#N/A,FALSE,"Financeiro";#N/A,#N/A,FALSE,"Financeiro"}</definedName>
    <definedName name="sd" localSheetId="8">#REF!</definedName>
    <definedName name="sd">#REF!</definedName>
    <definedName name="se" localSheetId="8">#REF!</definedName>
    <definedName name="se">#REF!</definedName>
    <definedName name="sencount" hidden="1">1</definedName>
    <definedName name="servi" localSheetId="8">#REF!</definedName>
    <definedName name="servi" localSheetId="4">#REF!</definedName>
    <definedName name="servi">#REF!</definedName>
    <definedName name="SERVIÇOS">'[3]SINAPI SERVIÇOS DEZ2023'!$A:$F</definedName>
    <definedName name="SG_01_01" localSheetId="8">#REF!</definedName>
    <definedName name="SG_01_01">#REF!</definedName>
    <definedName name="SG_01_02" localSheetId="8">#REF!</definedName>
    <definedName name="SG_01_02">#REF!</definedName>
    <definedName name="SG_01_03" localSheetId="8">#REF!</definedName>
    <definedName name="SG_01_03">#REF!</definedName>
    <definedName name="SG_01_04" localSheetId="8">#REF!</definedName>
    <definedName name="SG_01_04">#REF!</definedName>
    <definedName name="SG_01_05" localSheetId="8">#REF!</definedName>
    <definedName name="SG_01_05">#REF!</definedName>
    <definedName name="SG_01_06" localSheetId="8">#REF!</definedName>
    <definedName name="SG_01_06">#REF!</definedName>
    <definedName name="SG_01_07" localSheetId="8">#REF!</definedName>
    <definedName name="SG_01_07">#REF!</definedName>
    <definedName name="SG_01_08" localSheetId="8">#REF!</definedName>
    <definedName name="SG_01_08">#REF!</definedName>
    <definedName name="SG_01_09" localSheetId="8">#REF!</definedName>
    <definedName name="SG_01_09">#REF!</definedName>
    <definedName name="SG_01_10" localSheetId="8">#REF!</definedName>
    <definedName name="SG_01_10">#REF!</definedName>
    <definedName name="SG_01_11" localSheetId="8">#REF!</definedName>
    <definedName name="SG_01_11">#REF!</definedName>
    <definedName name="SG_01_12" localSheetId="8">#REF!</definedName>
    <definedName name="SG_01_12">#REF!</definedName>
    <definedName name="SG_01_13" localSheetId="8">#REF!</definedName>
    <definedName name="SG_01_13">#REF!</definedName>
    <definedName name="SG_01_14" localSheetId="8">#REF!</definedName>
    <definedName name="SG_01_14">#REF!</definedName>
    <definedName name="SG_01_15" localSheetId="8">#REF!</definedName>
    <definedName name="SG_01_15">#REF!</definedName>
    <definedName name="SG_02_01" localSheetId="8">#REF!</definedName>
    <definedName name="SG_02_01">#REF!</definedName>
    <definedName name="SG_02_02" localSheetId="8">#REF!</definedName>
    <definedName name="SG_02_02">#REF!</definedName>
    <definedName name="SG_02_03" localSheetId="8">#REF!</definedName>
    <definedName name="SG_02_03">#REF!</definedName>
    <definedName name="SG_02_04" localSheetId="8">#REF!</definedName>
    <definedName name="SG_02_04">#REF!</definedName>
    <definedName name="SG_02_05" localSheetId="8">#REF!</definedName>
    <definedName name="SG_02_05">#REF!</definedName>
    <definedName name="SG_02_06" localSheetId="8">#REF!</definedName>
    <definedName name="SG_02_06">#REF!</definedName>
    <definedName name="SG_02_07" localSheetId="8">#REF!</definedName>
    <definedName name="SG_02_07">#REF!</definedName>
    <definedName name="SG_02_08" localSheetId="8">#REF!</definedName>
    <definedName name="SG_02_08">#REF!</definedName>
    <definedName name="SG_02_09" localSheetId="8">#REF!</definedName>
    <definedName name="SG_02_09">#REF!</definedName>
    <definedName name="SG_02_10" localSheetId="8">#REF!</definedName>
    <definedName name="SG_02_10">#REF!</definedName>
    <definedName name="SG_02_11" localSheetId="8">#REF!</definedName>
    <definedName name="SG_02_11">#REF!</definedName>
    <definedName name="SG_02_12" localSheetId="8">#REF!</definedName>
    <definedName name="SG_02_12">#REF!</definedName>
    <definedName name="SG_02_13" localSheetId="8">#REF!</definedName>
    <definedName name="SG_02_13">#REF!</definedName>
    <definedName name="SG_02_14" localSheetId="8">#REF!</definedName>
    <definedName name="SG_02_14">#REF!</definedName>
    <definedName name="SG_02_15" localSheetId="8">#REF!</definedName>
    <definedName name="SG_02_15">#REF!</definedName>
    <definedName name="SG_03_01" localSheetId="8">#REF!</definedName>
    <definedName name="SG_03_01">#REF!</definedName>
    <definedName name="SG_03_02" localSheetId="8">#REF!</definedName>
    <definedName name="SG_03_02">#REF!</definedName>
    <definedName name="SG_03_03" localSheetId="8">#REF!</definedName>
    <definedName name="SG_03_03">#REF!</definedName>
    <definedName name="SG_03_04" localSheetId="8">#REF!</definedName>
    <definedName name="SG_03_04">#REF!</definedName>
    <definedName name="SG_03_05" localSheetId="8">#REF!</definedName>
    <definedName name="SG_03_05">#REF!</definedName>
    <definedName name="SG_03_06" localSheetId="8">#REF!</definedName>
    <definedName name="SG_03_06">#REF!</definedName>
    <definedName name="SG_03_07" localSheetId="8">#REF!</definedName>
    <definedName name="SG_03_07">#REF!</definedName>
    <definedName name="SG_03_08" localSheetId="8">#REF!</definedName>
    <definedName name="SG_03_08">#REF!</definedName>
    <definedName name="SG_03_09" localSheetId="8">#REF!</definedName>
    <definedName name="SG_03_09">#REF!</definedName>
    <definedName name="SG_03_10" localSheetId="8">#REF!</definedName>
    <definedName name="SG_03_10">#REF!</definedName>
    <definedName name="SG_03_11" localSheetId="8">#REF!</definedName>
    <definedName name="SG_03_11">#REF!</definedName>
    <definedName name="SG_03_12" localSheetId="8">#REF!</definedName>
    <definedName name="SG_03_12">#REF!</definedName>
    <definedName name="SG_03_13" localSheetId="8">#REF!</definedName>
    <definedName name="SG_03_13">#REF!</definedName>
    <definedName name="SG_03_14" localSheetId="8">#REF!</definedName>
    <definedName name="SG_03_14">#REF!</definedName>
    <definedName name="SG_03_15" localSheetId="8">#REF!</definedName>
    <definedName name="SG_03_15">#REF!</definedName>
    <definedName name="SG_03_17" localSheetId="8">#REF!</definedName>
    <definedName name="SG_03_17">#REF!</definedName>
    <definedName name="SG_03_18" localSheetId="8">#REF!</definedName>
    <definedName name="SG_03_18">#REF!</definedName>
    <definedName name="SG_04_01" localSheetId="8">#REF!</definedName>
    <definedName name="SG_04_01">#REF!</definedName>
    <definedName name="SG_04_02" localSheetId="8">#REF!</definedName>
    <definedName name="SG_04_02">#REF!</definedName>
    <definedName name="SG_04_03" localSheetId="8">#REF!</definedName>
    <definedName name="SG_04_03">#REF!</definedName>
    <definedName name="SG_04_04" localSheetId="8">#REF!</definedName>
    <definedName name="SG_04_04">#REF!</definedName>
    <definedName name="SG_04_05" localSheetId="8">#REF!</definedName>
    <definedName name="SG_04_05">#REF!</definedName>
    <definedName name="SG_04_06" localSheetId="8">#REF!</definedName>
    <definedName name="SG_04_06">#REF!</definedName>
    <definedName name="SG_04_07" localSheetId="8">#REF!</definedName>
    <definedName name="SG_04_07">#REF!</definedName>
    <definedName name="SG_04_08" localSheetId="8">#REF!</definedName>
    <definedName name="SG_04_08">#REF!</definedName>
    <definedName name="SG_04_09" localSheetId="8">#REF!</definedName>
    <definedName name="SG_04_09">#REF!</definedName>
    <definedName name="SG_04_10" localSheetId="8">#REF!</definedName>
    <definedName name="SG_04_10">#REF!</definedName>
    <definedName name="SG_04_11" localSheetId="8">#REF!</definedName>
    <definedName name="SG_04_11">#REF!</definedName>
    <definedName name="SG_04_12" localSheetId="8">#REF!</definedName>
    <definedName name="SG_04_12">#REF!</definedName>
    <definedName name="SG_04_13" localSheetId="8">#REF!</definedName>
    <definedName name="SG_04_13">#REF!</definedName>
    <definedName name="SG_04_14" localSheetId="8">#REF!</definedName>
    <definedName name="SG_04_14">#REF!</definedName>
    <definedName name="SG_04_15" localSheetId="8">#REF!</definedName>
    <definedName name="SG_04_15">#REF!</definedName>
    <definedName name="SG_05_01" localSheetId="8">#REF!</definedName>
    <definedName name="SG_05_01">#REF!</definedName>
    <definedName name="SG_05_02" localSheetId="8">#REF!</definedName>
    <definedName name="SG_05_02">#REF!</definedName>
    <definedName name="SG_05_03" localSheetId="8">#REF!</definedName>
    <definedName name="SG_05_03">#REF!</definedName>
    <definedName name="SG_05_04" localSheetId="8">#REF!</definedName>
    <definedName name="SG_05_04">#REF!</definedName>
    <definedName name="SG_05_05" localSheetId="8">#REF!</definedName>
    <definedName name="SG_05_05">#REF!</definedName>
    <definedName name="SG_05_06" localSheetId="8">#REF!</definedName>
    <definedName name="SG_05_06">#REF!</definedName>
    <definedName name="SG_05_07" localSheetId="8">#REF!</definedName>
    <definedName name="SG_05_07">#REF!</definedName>
    <definedName name="SG_05_08" localSheetId="8">#REF!</definedName>
    <definedName name="SG_05_08">#REF!</definedName>
    <definedName name="SG_05_09" localSheetId="8">#REF!</definedName>
    <definedName name="SG_05_09">#REF!</definedName>
    <definedName name="SG_05_10" localSheetId="8">#REF!</definedName>
    <definedName name="SG_05_10">#REF!</definedName>
    <definedName name="SG_05_11" localSheetId="8">#REF!</definedName>
    <definedName name="SG_05_11">#REF!</definedName>
    <definedName name="SG_05_12" localSheetId="8">#REF!</definedName>
    <definedName name="SG_05_12">#REF!</definedName>
    <definedName name="SG_05_13" localSheetId="8">#REF!</definedName>
    <definedName name="SG_05_13">#REF!</definedName>
    <definedName name="SG_05_14" localSheetId="8">#REF!</definedName>
    <definedName name="SG_05_14">#REF!</definedName>
    <definedName name="SG_05_15" localSheetId="8">#REF!</definedName>
    <definedName name="SG_05_15">#REF!</definedName>
    <definedName name="SG_06_01" localSheetId="8">#REF!</definedName>
    <definedName name="SG_06_01">#REF!</definedName>
    <definedName name="SG_06_02" localSheetId="8">#REF!</definedName>
    <definedName name="SG_06_02">#REF!</definedName>
    <definedName name="SG_06_03" localSheetId="8">#REF!</definedName>
    <definedName name="SG_06_03">#REF!</definedName>
    <definedName name="SG_06_04" localSheetId="8">#REF!</definedName>
    <definedName name="SG_06_04">#REF!</definedName>
    <definedName name="SG_06_05" localSheetId="8">#REF!</definedName>
    <definedName name="SG_06_05">#REF!</definedName>
    <definedName name="SG_06_06" localSheetId="8">#REF!</definedName>
    <definedName name="SG_06_06">#REF!</definedName>
    <definedName name="SG_06_07" localSheetId="8">#REF!</definedName>
    <definedName name="SG_06_07">#REF!</definedName>
    <definedName name="SG_06_08" localSheetId="8">#REF!</definedName>
    <definedName name="SG_06_08">#REF!</definedName>
    <definedName name="SG_06_09" localSheetId="8">#REF!</definedName>
    <definedName name="SG_06_09">#REF!</definedName>
    <definedName name="SG_06_10" localSheetId="8">#REF!</definedName>
    <definedName name="SG_06_10">#REF!</definedName>
    <definedName name="SG_06_11" localSheetId="8">#REF!</definedName>
    <definedName name="SG_06_11">#REF!</definedName>
    <definedName name="SG_06_12" localSheetId="8">#REF!</definedName>
    <definedName name="SG_06_12">#REF!</definedName>
    <definedName name="SG_06_13" localSheetId="8">#REF!</definedName>
    <definedName name="SG_06_13">#REF!</definedName>
    <definedName name="SG_06_14" localSheetId="8">#REF!</definedName>
    <definedName name="SG_06_14">#REF!</definedName>
    <definedName name="SG_06_15" localSheetId="8">#REF!</definedName>
    <definedName name="SG_06_15">#REF!</definedName>
    <definedName name="SG_07_01" localSheetId="8">#REF!</definedName>
    <definedName name="SG_07_01">#REF!</definedName>
    <definedName name="SG_07_02" localSheetId="8">#REF!</definedName>
    <definedName name="SG_07_02">#REF!</definedName>
    <definedName name="SG_07_03" localSheetId="8">#REF!</definedName>
    <definedName name="SG_07_03">#REF!</definedName>
    <definedName name="SG_07_04" localSheetId="8">#REF!</definedName>
    <definedName name="SG_07_04">#REF!</definedName>
    <definedName name="SG_07_05" localSheetId="8">#REF!</definedName>
    <definedName name="SG_07_05">#REF!</definedName>
    <definedName name="SG_07_06" localSheetId="8">#REF!</definedName>
    <definedName name="SG_07_06">#REF!</definedName>
    <definedName name="SG_07_07" localSheetId="8">#REF!</definedName>
    <definedName name="SG_07_07">#REF!</definedName>
    <definedName name="SG_07_08" localSheetId="8">#REF!</definedName>
    <definedName name="SG_07_08">#REF!</definedName>
    <definedName name="SG_07_09" localSheetId="8">#REF!</definedName>
    <definedName name="SG_07_09">#REF!</definedName>
    <definedName name="SG_07_10" localSheetId="8">#REF!</definedName>
    <definedName name="SG_07_10">#REF!</definedName>
    <definedName name="SG_07_11" localSheetId="8">#REF!</definedName>
    <definedName name="SG_07_11">#REF!</definedName>
    <definedName name="SG_07_12" localSheetId="8">#REF!</definedName>
    <definedName name="SG_07_12">#REF!</definedName>
    <definedName name="SG_07_13" localSheetId="8">#REF!</definedName>
    <definedName name="SG_07_13">#REF!</definedName>
    <definedName name="SG_07_14" localSheetId="8">#REF!</definedName>
    <definedName name="SG_07_14">#REF!</definedName>
    <definedName name="SG_07_15" localSheetId="8">#REF!</definedName>
    <definedName name="SG_07_15">#REF!</definedName>
    <definedName name="SG_08_01" localSheetId="8">#REF!</definedName>
    <definedName name="SG_08_01">#REF!</definedName>
    <definedName name="SG_08_02" localSheetId="8">#REF!</definedName>
    <definedName name="SG_08_02">#REF!</definedName>
    <definedName name="SG_08_03" localSheetId="8">#REF!</definedName>
    <definedName name="SG_08_03">#REF!</definedName>
    <definedName name="SG_08_04" localSheetId="8">#REF!</definedName>
    <definedName name="SG_08_04">#REF!</definedName>
    <definedName name="SG_08_05" localSheetId="8">#REF!</definedName>
    <definedName name="SG_08_05">#REF!</definedName>
    <definedName name="SG_08_06" localSheetId="8">#REF!</definedName>
    <definedName name="SG_08_06">#REF!</definedName>
    <definedName name="SG_08_07" localSheetId="8">#REF!</definedName>
    <definedName name="SG_08_07">#REF!</definedName>
    <definedName name="SG_08_08" localSheetId="8">#REF!</definedName>
    <definedName name="SG_08_08">#REF!</definedName>
    <definedName name="SG_08_09" localSheetId="8">#REF!</definedName>
    <definedName name="SG_08_09">#REF!</definedName>
    <definedName name="SG_08_10" localSheetId="8">#REF!</definedName>
    <definedName name="SG_08_10">#REF!</definedName>
    <definedName name="SG_08_11" localSheetId="8">#REF!</definedName>
    <definedName name="SG_08_11">#REF!</definedName>
    <definedName name="SG_08_12" localSheetId="8">#REF!</definedName>
    <definedName name="SG_08_12">#REF!</definedName>
    <definedName name="SG_08_13" localSheetId="8">#REF!</definedName>
    <definedName name="SG_08_13">#REF!</definedName>
    <definedName name="SG_08_14" localSheetId="8">#REF!</definedName>
    <definedName name="SG_08_14">#REF!</definedName>
    <definedName name="SG_08_15" localSheetId="8">#REF!</definedName>
    <definedName name="SG_08_15">#REF!</definedName>
    <definedName name="SG_09_01" localSheetId="8">#REF!</definedName>
    <definedName name="SG_09_01">#REF!</definedName>
    <definedName name="SG_09_02" localSheetId="8">#REF!</definedName>
    <definedName name="SG_09_02">#REF!</definedName>
    <definedName name="SG_09_03" localSheetId="8">#REF!</definedName>
    <definedName name="SG_09_03">#REF!</definedName>
    <definedName name="SG_09_04" localSheetId="8">#REF!</definedName>
    <definedName name="SG_09_04">#REF!</definedName>
    <definedName name="SG_09_05" localSheetId="8">#REF!</definedName>
    <definedName name="SG_09_05">#REF!</definedName>
    <definedName name="SG_09_06" localSheetId="8">#REF!</definedName>
    <definedName name="SG_09_06">#REF!</definedName>
    <definedName name="SG_09_07" localSheetId="8">#REF!</definedName>
    <definedName name="SG_09_07">#REF!</definedName>
    <definedName name="SG_09_08" localSheetId="8">#REF!</definedName>
    <definedName name="SG_09_08">#REF!</definedName>
    <definedName name="SG_09_09" localSheetId="8">#REF!</definedName>
    <definedName name="SG_09_09">#REF!</definedName>
    <definedName name="SG_09_10" localSheetId="8">#REF!</definedName>
    <definedName name="SG_09_10">#REF!</definedName>
    <definedName name="SG_09_11" localSheetId="8">#REF!</definedName>
    <definedName name="SG_09_11">#REF!</definedName>
    <definedName name="SG_09_12" localSheetId="8">#REF!</definedName>
    <definedName name="SG_09_12">#REF!</definedName>
    <definedName name="SG_09_13" localSheetId="8">#REF!</definedName>
    <definedName name="SG_09_13">#REF!</definedName>
    <definedName name="SG_09_14" localSheetId="8">#REF!</definedName>
    <definedName name="SG_09_14">#REF!</definedName>
    <definedName name="SG_09_15" localSheetId="8">#REF!</definedName>
    <definedName name="SG_09_15">#REF!</definedName>
    <definedName name="SG_10_01" localSheetId="8">#REF!</definedName>
    <definedName name="SG_10_01">#REF!</definedName>
    <definedName name="SG_10_02" localSheetId="8">#REF!</definedName>
    <definedName name="SG_10_02">#REF!</definedName>
    <definedName name="SG_10_03" localSheetId="8">#REF!</definedName>
    <definedName name="SG_10_03">#REF!</definedName>
    <definedName name="SG_10_04" localSheetId="8">#REF!</definedName>
    <definedName name="SG_10_04">#REF!</definedName>
    <definedName name="SG_10_05" localSheetId="8">#REF!</definedName>
    <definedName name="SG_10_05">#REF!</definedName>
    <definedName name="SG_10_06" localSheetId="8">#REF!</definedName>
    <definedName name="SG_10_06">#REF!</definedName>
    <definedName name="SG_10_07" localSheetId="8">#REF!</definedName>
    <definedName name="SG_10_07">#REF!</definedName>
    <definedName name="SG_10_08" localSheetId="8">#REF!</definedName>
    <definedName name="SG_10_08">#REF!</definedName>
    <definedName name="SG_10_09" localSheetId="8">#REF!</definedName>
    <definedName name="SG_10_09">#REF!</definedName>
    <definedName name="SG_10_10" localSheetId="8">#REF!</definedName>
    <definedName name="SG_10_10">#REF!</definedName>
    <definedName name="SG_10_11" localSheetId="8">#REF!</definedName>
    <definedName name="SG_10_11">#REF!</definedName>
    <definedName name="SG_10_12" localSheetId="8">#REF!</definedName>
    <definedName name="SG_10_12">#REF!</definedName>
    <definedName name="SG_10_13" localSheetId="8">#REF!</definedName>
    <definedName name="SG_10_13">#REF!</definedName>
    <definedName name="SG_10_14" localSheetId="8">#REF!</definedName>
    <definedName name="SG_10_14">#REF!</definedName>
    <definedName name="SG_10_15" localSheetId="8">#REF!</definedName>
    <definedName name="SG_10_15">#REF!</definedName>
    <definedName name="SG_11_01" localSheetId="8">#REF!</definedName>
    <definedName name="SG_11_01">#REF!</definedName>
    <definedName name="SG_11_02" localSheetId="8">#REF!</definedName>
    <definedName name="SG_11_02">#REF!</definedName>
    <definedName name="SG_11_03" localSheetId="8">#REF!</definedName>
    <definedName name="SG_11_03">#REF!</definedName>
    <definedName name="SG_11_04" localSheetId="8">#REF!</definedName>
    <definedName name="SG_11_04">#REF!</definedName>
    <definedName name="SG_11_05" localSheetId="8">#REF!</definedName>
    <definedName name="SG_11_05">#REF!</definedName>
    <definedName name="SG_11_06" localSheetId="8">#REF!</definedName>
    <definedName name="SG_11_06">#REF!</definedName>
    <definedName name="SG_11_07" localSheetId="8">#REF!</definedName>
    <definedName name="SG_11_07">#REF!</definedName>
    <definedName name="SG_11_08" localSheetId="8">#REF!</definedName>
    <definedName name="SG_11_08">#REF!</definedName>
    <definedName name="SG_11_09" localSheetId="8">#REF!</definedName>
    <definedName name="SG_11_09">#REF!</definedName>
    <definedName name="SG_11_10" localSheetId="8">#REF!</definedName>
    <definedName name="SG_11_10">#REF!</definedName>
    <definedName name="SG_11_11" localSheetId="8">#REF!</definedName>
    <definedName name="SG_11_11">#REF!</definedName>
    <definedName name="SG_11_12" localSheetId="8">#REF!</definedName>
    <definedName name="SG_11_12">#REF!</definedName>
    <definedName name="SG_11_13" localSheetId="8">#REF!</definedName>
    <definedName name="SG_11_13">#REF!</definedName>
    <definedName name="SG_11_14" localSheetId="8">#REF!</definedName>
    <definedName name="SG_11_14">#REF!</definedName>
    <definedName name="SG_11_15" localSheetId="8">#REF!</definedName>
    <definedName name="SG_11_15">#REF!</definedName>
    <definedName name="SG_12_01" localSheetId="8">#REF!</definedName>
    <definedName name="SG_12_01">#REF!</definedName>
    <definedName name="SG_12_02" localSheetId="8">#REF!</definedName>
    <definedName name="SG_12_02">#REF!</definedName>
    <definedName name="SG_12_03" localSheetId="8">#REF!</definedName>
    <definedName name="SG_12_03">#REF!</definedName>
    <definedName name="SG_12_04" localSheetId="8">#REF!</definedName>
    <definedName name="SG_12_04">#REF!</definedName>
    <definedName name="SG_12_05" localSheetId="8">#REF!</definedName>
    <definedName name="SG_12_05">#REF!</definedName>
    <definedName name="SG_12_06" localSheetId="8">#REF!</definedName>
    <definedName name="SG_12_06">#REF!</definedName>
    <definedName name="SG_12_07" localSheetId="8">#REF!</definedName>
    <definedName name="SG_12_07">#REF!</definedName>
    <definedName name="SG_12_08" localSheetId="8">#REF!</definedName>
    <definedName name="SG_12_08">#REF!</definedName>
    <definedName name="SG_12_09" localSheetId="8">#REF!</definedName>
    <definedName name="SG_12_09">#REF!</definedName>
    <definedName name="SG_12_10" localSheetId="8">#REF!</definedName>
    <definedName name="SG_12_10">#REF!</definedName>
    <definedName name="SG_12_11" localSheetId="8">#REF!</definedName>
    <definedName name="SG_12_11">#REF!</definedName>
    <definedName name="SG_12_12" localSheetId="8">#REF!</definedName>
    <definedName name="SG_12_12">#REF!</definedName>
    <definedName name="SG_12_13" localSheetId="8">#REF!</definedName>
    <definedName name="SG_12_13">#REF!</definedName>
    <definedName name="SG_12_14" localSheetId="8">#REF!</definedName>
    <definedName name="SG_12_14">#REF!</definedName>
    <definedName name="SG_12_15" localSheetId="8">#REF!</definedName>
    <definedName name="SG_12_15">#REF!</definedName>
    <definedName name="SG_12_16" localSheetId="8">#REF!</definedName>
    <definedName name="SG_12_16">#REF!</definedName>
    <definedName name="SG_12_17" localSheetId="8">#REF!</definedName>
    <definedName name="SG_12_17">#REF!</definedName>
    <definedName name="SG_12_18" localSheetId="8">#REF!</definedName>
    <definedName name="SG_12_18">#REF!</definedName>
    <definedName name="SG_12_19" localSheetId="8">#REF!</definedName>
    <definedName name="SG_12_19">#REF!</definedName>
    <definedName name="SG_12_20" localSheetId="8">#REF!</definedName>
    <definedName name="SG_12_20">#REF!</definedName>
    <definedName name="SG_12_21" localSheetId="8">#REF!</definedName>
    <definedName name="SG_12_21">#REF!</definedName>
    <definedName name="SG_12_22" localSheetId="8">#REF!</definedName>
    <definedName name="SG_12_22">#REF!</definedName>
    <definedName name="SG_12_23" localSheetId="8">#REF!</definedName>
    <definedName name="SG_12_23">#REF!</definedName>
    <definedName name="SG_12_24" localSheetId="8">#REF!</definedName>
    <definedName name="SG_12_24">#REF!</definedName>
    <definedName name="SG_12_25" localSheetId="8">#REF!</definedName>
    <definedName name="SG_12_25">#REF!</definedName>
    <definedName name="SG_13_01" localSheetId="8">#REF!</definedName>
    <definedName name="SG_13_01">#REF!</definedName>
    <definedName name="SG_13_02" localSheetId="8">#REF!</definedName>
    <definedName name="SG_13_02">#REF!</definedName>
    <definedName name="SG_13_03" localSheetId="8">#REF!</definedName>
    <definedName name="SG_13_03">#REF!</definedName>
    <definedName name="SG_13_04" localSheetId="8">#REF!</definedName>
    <definedName name="SG_13_04">#REF!</definedName>
    <definedName name="SG_13_05" localSheetId="8">#REF!</definedName>
    <definedName name="SG_13_05">#REF!</definedName>
    <definedName name="SG_13_06" localSheetId="8">#REF!</definedName>
    <definedName name="SG_13_06">#REF!</definedName>
    <definedName name="SG_13_07" localSheetId="8">#REF!</definedName>
    <definedName name="SG_13_07">#REF!</definedName>
    <definedName name="SG_13_08" localSheetId="8">#REF!</definedName>
    <definedName name="SG_13_08">#REF!</definedName>
    <definedName name="SG_13_09" localSheetId="8">#REF!</definedName>
    <definedName name="SG_13_09">#REF!</definedName>
    <definedName name="SG_13_10" localSheetId="8">#REF!</definedName>
    <definedName name="SG_13_10">#REF!</definedName>
    <definedName name="SG_13_11" localSheetId="8">#REF!</definedName>
    <definedName name="SG_13_11">#REF!</definedName>
    <definedName name="SG_13_12" localSheetId="8">#REF!</definedName>
    <definedName name="SG_13_12">#REF!</definedName>
    <definedName name="SG_13_13" localSheetId="8">#REF!</definedName>
    <definedName name="SG_13_13">#REF!</definedName>
    <definedName name="SG_13_14" localSheetId="8">#REF!</definedName>
    <definedName name="SG_13_14">#REF!</definedName>
    <definedName name="SG_13_15" localSheetId="8">#REF!</definedName>
    <definedName name="SG_13_15">#REF!</definedName>
    <definedName name="SG_13_16" localSheetId="8">#REF!</definedName>
    <definedName name="SG_13_16">#REF!</definedName>
    <definedName name="SG_13_17" localSheetId="8">#REF!</definedName>
    <definedName name="SG_13_17">#REF!</definedName>
    <definedName name="SG_13_18" localSheetId="8">#REF!</definedName>
    <definedName name="SG_13_18">#REF!</definedName>
    <definedName name="SG_13_19" localSheetId="8">#REF!</definedName>
    <definedName name="SG_13_19">#REF!</definedName>
    <definedName name="SG_13_20" localSheetId="8">#REF!</definedName>
    <definedName name="SG_13_20">#REF!</definedName>
    <definedName name="SG_13_21" localSheetId="8">#REF!</definedName>
    <definedName name="SG_13_21">#REF!</definedName>
    <definedName name="SG_13_22" localSheetId="8">#REF!</definedName>
    <definedName name="SG_13_22">#REF!</definedName>
    <definedName name="SG_13_23" localSheetId="8">#REF!</definedName>
    <definedName name="SG_13_23">#REF!</definedName>
    <definedName name="SG_13_24" localSheetId="8">#REF!</definedName>
    <definedName name="SG_13_24">#REF!</definedName>
    <definedName name="SG_13_25" localSheetId="8">#REF!</definedName>
    <definedName name="SG_13_25">#REF!</definedName>
    <definedName name="SG_14_01" localSheetId="8">#REF!</definedName>
    <definedName name="SG_14_01">#REF!</definedName>
    <definedName name="SG_14_02" localSheetId="8">#REF!</definedName>
    <definedName name="SG_14_02">#REF!</definedName>
    <definedName name="SG_14_03" localSheetId="8">#REF!</definedName>
    <definedName name="SG_14_03">#REF!</definedName>
    <definedName name="SG_14_04" localSheetId="8">#REF!</definedName>
    <definedName name="SG_14_04">#REF!</definedName>
    <definedName name="SG_14_05" localSheetId="8">#REF!</definedName>
    <definedName name="SG_14_05">#REF!</definedName>
    <definedName name="SG_14_06" localSheetId="8">#REF!</definedName>
    <definedName name="SG_14_06">#REF!</definedName>
    <definedName name="SG_14_07" localSheetId="8">#REF!</definedName>
    <definedName name="SG_14_07">#REF!</definedName>
    <definedName name="SG_14_08" localSheetId="8">#REF!</definedName>
    <definedName name="SG_14_08">#REF!</definedName>
    <definedName name="SG_14_09" localSheetId="8">#REF!</definedName>
    <definedName name="SG_14_09">#REF!</definedName>
    <definedName name="SG_14_10" localSheetId="8">#REF!</definedName>
    <definedName name="SG_14_10">#REF!</definedName>
    <definedName name="SG_14_11" localSheetId="8">#REF!</definedName>
    <definedName name="SG_14_11">#REF!</definedName>
    <definedName name="SG_14_12" localSheetId="8">#REF!</definedName>
    <definedName name="SG_14_12">#REF!</definedName>
    <definedName name="SG_14_13" localSheetId="8">#REF!</definedName>
    <definedName name="SG_14_13">#REF!</definedName>
    <definedName name="SG_14_14" localSheetId="8">#REF!</definedName>
    <definedName name="SG_14_14">#REF!</definedName>
    <definedName name="SG_14_15" localSheetId="8">#REF!</definedName>
    <definedName name="SG_14_15">#REF!</definedName>
    <definedName name="SG_14_16" localSheetId="8">#REF!</definedName>
    <definedName name="SG_14_16">#REF!</definedName>
    <definedName name="SG_14_17" localSheetId="8">#REF!</definedName>
    <definedName name="SG_14_17">#REF!</definedName>
    <definedName name="SG_14_18" localSheetId="8">#REF!</definedName>
    <definedName name="SG_14_18">#REF!</definedName>
    <definedName name="SG_14_19" localSheetId="8">#REF!</definedName>
    <definedName name="SG_14_19">#REF!</definedName>
    <definedName name="SG_14_20" localSheetId="8">#REF!</definedName>
    <definedName name="SG_14_20">#REF!</definedName>
    <definedName name="SG_14_21" localSheetId="8">#REF!</definedName>
    <definedName name="SG_14_21">#REF!</definedName>
    <definedName name="SG_14_22" localSheetId="8">#REF!</definedName>
    <definedName name="SG_14_22">#REF!</definedName>
    <definedName name="SG_14_23" localSheetId="8">#REF!</definedName>
    <definedName name="SG_14_23">#REF!</definedName>
    <definedName name="SG_14_24" localSheetId="8">#REF!</definedName>
    <definedName name="SG_14_24">#REF!</definedName>
    <definedName name="SG_14_25" localSheetId="8">#REF!</definedName>
    <definedName name="SG_14_25">#REF!</definedName>
    <definedName name="SG_15_01" localSheetId="8">#REF!</definedName>
    <definedName name="SG_15_01">#REF!</definedName>
    <definedName name="SG_15_02" localSheetId="8">#REF!</definedName>
    <definedName name="SG_15_02">#REF!</definedName>
    <definedName name="SG_15_03" localSheetId="8">#REF!</definedName>
    <definedName name="SG_15_03">#REF!</definedName>
    <definedName name="SG_15_04" localSheetId="8">#REF!</definedName>
    <definedName name="SG_15_04">#REF!</definedName>
    <definedName name="SG_15_05" localSheetId="8">#REF!</definedName>
    <definedName name="SG_15_05">#REF!</definedName>
    <definedName name="SG_15_06" localSheetId="8">#REF!</definedName>
    <definedName name="SG_15_06">#REF!</definedName>
    <definedName name="SG_15_07" localSheetId="8">#REF!</definedName>
    <definedName name="SG_15_07">#REF!</definedName>
    <definedName name="SG_15_08" localSheetId="8">#REF!</definedName>
    <definedName name="SG_15_08">#REF!</definedName>
    <definedName name="SG_15_09" localSheetId="8">#REF!</definedName>
    <definedName name="SG_15_09">#REF!</definedName>
    <definedName name="SG_15_10" localSheetId="8">#REF!</definedName>
    <definedName name="SG_15_10">#REF!</definedName>
    <definedName name="SG_15_11" localSheetId="8">#REF!</definedName>
    <definedName name="SG_15_11">#REF!</definedName>
    <definedName name="SG_15_12" localSheetId="8">#REF!</definedName>
    <definedName name="SG_15_12">#REF!</definedName>
    <definedName name="SG_15_13" localSheetId="8">#REF!</definedName>
    <definedName name="SG_15_13">#REF!</definedName>
    <definedName name="SG_15_14" localSheetId="8">#REF!</definedName>
    <definedName name="SG_15_14">#REF!</definedName>
    <definedName name="SG_15_15" localSheetId="8">#REF!</definedName>
    <definedName name="SG_15_15">#REF!</definedName>
    <definedName name="SG_15_16" localSheetId="8">#REF!</definedName>
    <definedName name="SG_15_16">#REF!</definedName>
    <definedName name="SG_15_17" localSheetId="8">#REF!</definedName>
    <definedName name="SG_15_17">#REF!</definedName>
    <definedName name="SG_15_18" localSheetId="8">#REF!</definedName>
    <definedName name="SG_15_18">#REF!</definedName>
    <definedName name="SG_15_19" localSheetId="8">#REF!</definedName>
    <definedName name="SG_15_19">#REF!</definedName>
    <definedName name="SG_15_20" localSheetId="8">#REF!</definedName>
    <definedName name="SG_15_20">#REF!</definedName>
    <definedName name="SG_15_21" localSheetId="8">#REF!</definedName>
    <definedName name="SG_15_21">#REF!</definedName>
    <definedName name="SG_15_22" localSheetId="8">#REF!</definedName>
    <definedName name="SG_15_22">#REF!</definedName>
    <definedName name="SG_15_23" localSheetId="8">#REF!</definedName>
    <definedName name="SG_15_23">#REF!</definedName>
    <definedName name="SG_15_24" localSheetId="8">#REF!</definedName>
    <definedName name="SG_15_24">#REF!</definedName>
    <definedName name="SG_15_25" localSheetId="8">#REF!</definedName>
    <definedName name="SG_15_25">#REF!</definedName>
    <definedName name="SG_16_01" localSheetId="8">#REF!</definedName>
    <definedName name="SG_16_01">#REF!</definedName>
    <definedName name="SG_16_02" localSheetId="8">#REF!</definedName>
    <definedName name="SG_16_02">#REF!</definedName>
    <definedName name="SG_16_03" localSheetId="8">#REF!</definedName>
    <definedName name="SG_16_03">#REF!</definedName>
    <definedName name="SG_16_04" localSheetId="8">#REF!</definedName>
    <definedName name="SG_16_04">#REF!</definedName>
    <definedName name="SG_16_05" localSheetId="8">#REF!</definedName>
    <definedName name="SG_16_05">#REF!</definedName>
    <definedName name="SG_16_06" localSheetId="8">#REF!</definedName>
    <definedName name="SG_16_06">#REF!</definedName>
    <definedName name="SG_16_07" localSheetId="8">#REF!</definedName>
    <definedName name="SG_16_07">#REF!</definedName>
    <definedName name="SG_16_08" localSheetId="8">#REF!</definedName>
    <definedName name="SG_16_08">#REF!</definedName>
    <definedName name="SG_16_09" localSheetId="8">#REF!</definedName>
    <definedName name="SG_16_09">#REF!</definedName>
    <definedName name="SG_16_10" localSheetId="8">#REF!</definedName>
    <definedName name="SG_16_10">#REF!</definedName>
    <definedName name="SG_16_11" localSheetId="8">#REF!</definedName>
    <definedName name="SG_16_11">#REF!</definedName>
    <definedName name="SG_16_12" localSheetId="8">#REF!</definedName>
    <definedName name="SG_16_12">#REF!</definedName>
    <definedName name="SG_16_13" localSheetId="8">#REF!</definedName>
    <definedName name="SG_16_13">#REF!</definedName>
    <definedName name="SG_16_14" localSheetId="8">#REF!</definedName>
    <definedName name="SG_16_14">#REF!</definedName>
    <definedName name="SG_16_15" localSheetId="8">#REF!</definedName>
    <definedName name="SG_16_15">#REF!</definedName>
    <definedName name="SG_16_16" localSheetId="8">#REF!</definedName>
    <definedName name="SG_16_16">#REF!</definedName>
    <definedName name="SG_16_17" localSheetId="8">#REF!</definedName>
    <definedName name="SG_16_17">#REF!</definedName>
    <definedName name="SG_16_18" localSheetId="8">#REF!</definedName>
    <definedName name="SG_16_18">#REF!</definedName>
    <definedName name="SG_16_19" localSheetId="8">#REF!</definedName>
    <definedName name="SG_16_19">#REF!</definedName>
    <definedName name="SG_16_20" localSheetId="8">#REF!</definedName>
    <definedName name="SG_16_20">#REF!</definedName>
    <definedName name="SG_16_21" localSheetId="8">#REF!</definedName>
    <definedName name="SG_16_21">#REF!</definedName>
    <definedName name="SG_16_22" localSheetId="8">#REF!</definedName>
    <definedName name="SG_16_22">#REF!</definedName>
    <definedName name="SG_16_23" localSheetId="8">#REF!</definedName>
    <definedName name="SG_16_23">#REF!</definedName>
    <definedName name="SG_16_24" localSheetId="8">#REF!</definedName>
    <definedName name="SG_16_24">#REF!</definedName>
    <definedName name="SG_16_25" localSheetId="8">#REF!</definedName>
    <definedName name="SG_16_25">#REF!</definedName>
    <definedName name="SG_17_01" localSheetId="8">#REF!</definedName>
    <definedName name="SG_17_01">#REF!</definedName>
    <definedName name="SG_17_02" localSheetId="8">#REF!</definedName>
    <definedName name="SG_17_02">#REF!</definedName>
    <definedName name="SG_17_03" localSheetId="8">#REF!</definedName>
    <definedName name="SG_17_03">#REF!</definedName>
    <definedName name="SG_17_04" localSheetId="8">#REF!</definedName>
    <definedName name="SG_17_04">#REF!</definedName>
    <definedName name="SG_17_05" localSheetId="8">#REF!</definedName>
    <definedName name="SG_17_05">#REF!</definedName>
    <definedName name="SG_17_06" localSheetId="8">#REF!</definedName>
    <definedName name="SG_17_06">#REF!</definedName>
    <definedName name="SG_17_07" localSheetId="8">#REF!</definedName>
    <definedName name="SG_17_07">#REF!</definedName>
    <definedName name="SG_17_08" localSheetId="8">#REF!</definedName>
    <definedName name="SG_17_08">#REF!</definedName>
    <definedName name="SG_17_09" localSheetId="8">#REF!</definedName>
    <definedName name="SG_17_09">#REF!</definedName>
    <definedName name="SG_17_10" localSheetId="8">#REF!</definedName>
    <definedName name="SG_17_10">#REF!</definedName>
    <definedName name="SG_17_11" localSheetId="8">#REF!</definedName>
    <definedName name="SG_17_11">#REF!</definedName>
    <definedName name="SG_17_12" localSheetId="8">#REF!</definedName>
    <definedName name="SG_17_12">#REF!</definedName>
    <definedName name="SG_17_13" localSheetId="8">#REF!</definedName>
    <definedName name="SG_17_13">#REF!</definedName>
    <definedName name="SG_17_14" localSheetId="8">#REF!</definedName>
    <definedName name="SG_17_14">#REF!</definedName>
    <definedName name="SG_17_15" localSheetId="8">#REF!</definedName>
    <definedName name="SG_17_15">#REF!</definedName>
    <definedName name="SG_17_16" localSheetId="8">#REF!</definedName>
    <definedName name="SG_17_16">#REF!</definedName>
    <definedName name="SG_17_17" localSheetId="8">#REF!</definedName>
    <definedName name="SG_17_17">#REF!</definedName>
    <definedName name="SG_17_18" localSheetId="8">#REF!</definedName>
    <definedName name="SG_17_18">#REF!</definedName>
    <definedName name="SG_17_19" localSheetId="8">#REF!</definedName>
    <definedName name="SG_17_19">#REF!</definedName>
    <definedName name="SG_17_20" localSheetId="8">#REF!</definedName>
    <definedName name="SG_17_20">#REF!</definedName>
    <definedName name="SG_17_21" localSheetId="8">#REF!</definedName>
    <definedName name="SG_17_21">#REF!</definedName>
    <definedName name="SG_17_22" localSheetId="8">#REF!</definedName>
    <definedName name="SG_17_22">#REF!</definedName>
    <definedName name="SG_17_23" localSheetId="8">#REF!</definedName>
    <definedName name="SG_17_23">#REF!</definedName>
    <definedName name="SG_17_24" localSheetId="8">#REF!</definedName>
    <definedName name="SG_17_24">#REF!</definedName>
    <definedName name="SG_17_25" localSheetId="8">#REF!</definedName>
    <definedName name="SG_17_25">#REF!</definedName>
    <definedName name="SG_18_01" localSheetId="8">#REF!</definedName>
    <definedName name="SG_18_01">#REF!</definedName>
    <definedName name="SG_18_02" localSheetId="8">#REF!</definedName>
    <definedName name="SG_18_02">#REF!</definedName>
    <definedName name="SG_18_03" localSheetId="8">#REF!</definedName>
    <definedName name="SG_18_03">#REF!</definedName>
    <definedName name="SG_18_04" localSheetId="8">#REF!</definedName>
    <definedName name="SG_18_04">#REF!</definedName>
    <definedName name="SG_18_05" localSheetId="8">#REF!</definedName>
    <definedName name="SG_18_05">#REF!</definedName>
    <definedName name="SG_18_06" localSheetId="8">#REF!</definedName>
    <definedName name="SG_18_06">#REF!</definedName>
    <definedName name="SG_18_07" localSheetId="8">#REF!</definedName>
    <definedName name="SG_18_07">#REF!</definedName>
    <definedName name="SG_18_08" localSheetId="8">#REF!</definedName>
    <definedName name="SG_18_08">#REF!</definedName>
    <definedName name="SG_18_09" localSheetId="8">#REF!</definedName>
    <definedName name="SG_18_09">#REF!</definedName>
    <definedName name="SG_18_10" localSheetId="8">#REF!</definedName>
    <definedName name="SG_18_10">#REF!</definedName>
    <definedName name="SG_18_11" localSheetId="8">#REF!</definedName>
    <definedName name="SG_18_11">#REF!</definedName>
    <definedName name="SG_18_12" localSheetId="8">#REF!</definedName>
    <definedName name="SG_18_12">#REF!</definedName>
    <definedName name="SG_18_13" localSheetId="8">#REF!</definedName>
    <definedName name="SG_18_13">#REF!</definedName>
    <definedName name="SG_18_14" localSheetId="8">#REF!</definedName>
    <definedName name="SG_18_14">#REF!</definedName>
    <definedName name="SG_18_15" localSheetId="8">#REF!</definedName>
    <definedName name="SG_18_15">#REF!</definedName>
    <definedName name="SG_18_16" localSheetId="8">#REF!</definedName>
    <definedName name="SG_18_16">#REF!</definedName>
    <definedName name="SG_18_17" localSheetId="8">#REF!</definedName>
    <definedName name="SG_18_17">#REF!</definedName>
    <definedName name="SG_18_18" localSheetId="8">#REF!</definedName>
    <definedName name="SG_18_18">#REF!</definedName>
    <definedName name="SG_18_19" localSheetId="8">#REF!</definedName>
    <definedName name="SG_18_19">#REF!</definedName>
    <definedName name="SG_18_20" localSheetId="8">#REF!</definedName>
    <definedName name="SG_18_20">#REF!</definedName>
    <definedName name="SG_18_21" localSheetId="8">#REF!</definedName>
    <definedName name="SG_18_21">#REF!</definedName>
    <definedName name="SG_18_22" localSheetId="8">#REF!</definedName>
    <definedName name="SG_18_22">#REF!</definedName>
    <definedName name="SG_18_23" localSheetId="8">#REF!</definedName>
    <definedName name="SG_18_23">#REF!</definedName>
    <definedName name="SG_18_24" localSheetId="8">#REF!</definedName>
    <definedName name="SG_18_24">#REF!</definedName>
    <definedName name="SG_18_25" localSheetId="8">#REF!</definedName>
    <definedName name="SG_18_25">#REF!</definedName>
    <definedName name="SG_19_01" localSheetId="8">#REF!</definedName>
    <definedName name="SG_19_01">#REF!</definedName>
    <definedName name="SG_19_02" localSheetId="8">#REF!</definedName>
    <definedName name="SG_19_02">#REF!</definedName>
    <definedName name="SG_19_03" localSheetId="8">#REF!</definedName>
    <definedName name="SG_19_03">#REF!</definedName>
    <definedName name="SG_19_04" localSheetId="8">#REF!</definedName>
    <definedName name="SG_19_04">#REF!</definedName>
    <definedName name="SG_19_05" localSheetId="8">#REF!</definedName>
    <definedName name="SG_19_05">#REF!</definedName>
    <definedName name="SG_19_06" localSheetId="8">#REF!</definedName>
    <definedName name="SG_19_06">#REF!</definedName>
    <definedName name="SG_19_07" localSheetId="8">#REF!</definedName>
    <definedName name="SG_19_07">#REF!</definedName>
    <definedName name="SG_19_08" localSheetId="8">#REF!</definedName>
    <definedName name="SG_19_08">#REF!</definedName>
    <definedName name="SG_19_09" localSheetId="8">#REF!</definedName>
    <definedName name="SG_19_09">#REF!</definedName>
    <definedName name="SG_19_10" localSheetId="8">#REF!</definedName>
    <definedName name="SG_19_10">#REF!</definedName>
    <definedName name="SG_19_11" localSheetId="8">#REF!</definedName>
    <definedName name="SG_19_11">#REF!</definedName>
    <definedName name="SG_19_12" localSheetId="8">#REF!</definedName>
    <definedName name="SG_19_12">#REF!</definedName>
    <definedName name="SG_19_13" localSheetId="8">#REF!</definedName>
    <definedName name="SG_19_13">#REF!</definedName>
    <definedName name="SG_19_14" localSheetId="8">#REF!</definedName>
    <definedName name="SG_19_14">#REF!</definedName>
    <definedName name="SG_19_15" localSheetId="8">#REF!</definedName>
    <definedName name="SG_19_15">#REF!</definedName>
    <definedName name="SG_19_16" localSheetId="8">#REF!</definedName>
    <definedName name="SG_19_16">#REF!</definedName>
    <definedName name="SG_19_17" localSheetId="8">#REF!</definedName>
    <definedName name="SG_19_17">#REF!</definedName>
    <definedName name="SG_19_18" localSheetId="8">#REF!</definedName>
    <definedName name="SG_19_18">#REF!</definedName>
    <definedName name="SG_19_19" localSheetId="8">#REF!</definedName>
    <definedName name="SG_19_19">#REF!</definedName>
    <definedName name="SG_19_20" localSheetId="8">#REF!</definedName>
    <definedName name="SG_19_20">#REF!</definedName>
    <definedName name="SG_19_21" localSheetId="8">#REF!</definedName>
    <definedName name="SG_19_21">#REF!</definedName>
    <definedName name="SG_19_22" localSheetId="8">#REF!</definedName>
    <definedName name="SG_19_22">#REF!</definedName>
    <definedName name="SG_19_23" localSheetId="8">#REF!</definedName>
    <definedName name="SG_19_23">#REF!</definedName>
    <definedName name="SG_19_24" localSheetId="8">#REF!</definedName>
    <definedName name="SG_19_24">#REF!</definedName>
    <definedName name="SG_19_25" localSheetId="8">#REF!</definedName>
    <definedName name="SG_19_25">#REF!</definedName>
    <definedName name="SG_20_01" localSheetId="8">#REF!</definedName>
    <definedName name="SG_20_01">#REF!</definedName>
    <definedName name="SG_20_02" localSheetId="8">#REF!</definedName>
    <definedName name="SG_20_02">#REF!</definedName>
    <definedName name="SG_20_03" localSheetId="8">#REF!</definedName>
    <definedName name="SG_20_03">#REF!</definedName>
    <definedName name="SG_20_04" localSheetId="8">#REF!</definedName>
    <definedName name="SG_20_04">#REF!</definedName>
    <definedName name="SG_20_05" localSheetId="8">#REF!</definedName>
    <definedName name="SG_20_05">#REF!</definedName>
    <definedName name="SG_20_06" localSheetId="8">#REF!</definedName>
    <definedName name="SG_20_06">#REF!</definedName>
    <definedName name="SG_20_07" localSheetId="8">#REF!</definedName>
    <definedName name="SG_20_07">#REF!</definedName>
    <definedName name="SG_20_08" localSheetId="8">#REF!</definedName>
    <definedName name="SG_20_08">#REF!</definedName>
    <definedName name="SG_20_09" localSheetId="8">#REF!</definedName>
    <definedName name="SG_20_09">#REF!</definedName>
    <definedName name="SG_20_10" localSheetId="8">#REF!</definedName>
    <definedName name="SG_20_10">#REF!</definedName>
    <definedName name="SG_20_11" localSheetId="8">#REF!</definedName>
    <definedName name="SG_20_11">#REF!</definedName>
    <definedName name="SG_20_12" localSheetId="8">#REF!</definedName>
    <definedName name="SG_20_12">#REF!</definedName>
    <definedName name="SG_20_13" localSheetId="8">#REF!</definedName>
    <definedName name="SG_20_13">#REF!</definedName>
    <definedName name="SG_20_14" localSheetId="8">#REF!</definedName>
    <definedName name="SG_20_14">#REF!</definedName>
    <definedName name="SG_20_15" localSheetId="8">#REF!</definedName>
    <definedName name="SG_20_15">#REF!</definedName>
    <definedName name="SG_20_16" localSheetId="8">#REF!</definedName>
    <definedName name="SG_20_16">#REF!</definedName>
    <definedName name="SG_20_17" localSheetId="8">#REF!</definedName>
    <definedName name="SG_20_17">#REF!</definedName>
    <definedName name="SG_20_18" localSheetId="8">#REF!</definedName>
    <definedName name="SG_20_18">#REF!</definedName>
    <definedName name="SG_20_19" localSheetId="8">#REF!</definedName>
    <definedName name="SG_20_19">#REF!</definedName>
    <definedName name="SG_20_20" localSheetId="8">#REF!</definedName>
    <definedName name="SG_20_20">#REF!</definedName>
    <definedName name="SG_20_21" localSheetId="8">#REF!</definedName>
    <definedName name="SG_20_21">#REF!</definedName>
    <definedName name="SG_20_22" localSheetId="8">#REF!</definedName>
    <definedName name="SG_20_22">#REF!</definedName>
    <definedName name="SG_20_23" localSheetId="8">#REF!</definedName>
    <definedName name="SG_20_23">#REF!</definedName>
    <definedName name="SG_20_24" localSheetId="8">#REF!</definedName>
    <definedName name="SG_20_24">#REF!</definedName>
    <definedName name="SG_20_25" localSheetId="8">#REF!</definedName>
    <definedName name="SG_20_25">#REF!</definedName>
    <definedName name="SG_21_01" localSheetId="8">#REF!</definedName>
    <definedName name="SG_21_01">#REF!</definedName>
    <definedName name="SG_21_02" localSheetId="8">#REF!</definedName>
    <definedName name="SG_21_02">#REF!</definedName>
    <definedName name="SG_21_03" localSheetId="8">#REF!</definedName>
    <definedName name="SG_21_03">#REF!</definedName>
    <definedName name="SG_21_04" localSheetId="8">#REF!</definedName>
    <definedName name="SG_21_04">#REF!</definedName>
    <definedName name="SG_21_05" localSheetId="8">#REF!</definedName>
    <definedName name="SG_21_05">#REF!</definedName>
    <definedName name="SG_21_06" localSheetId="8">#REF!</definedName>
    <definedName name="SG_21_06">#REF!</definedName>
    <definedName name="SG_21_07" localSheetId="8">#REF!</definedName>
    <definedName name="SG_21_07">#REF!</definedName>
    <definedName name="SG_21_08" localSheetId="8">#REF!</definedName>
    <definedName name="SG_21_08">#REF!</definedName>
    <definedName name="SG_21_09" localSheetId="8">#REF!</definedName>
    <definedName name="SG_21_09">#REF!</definedName>
    <definedName name="SG_21_10" localSheetId="8">#REF!</definedName>
    <definedName name="SG_21_10">#REF!</definedName>
    <definedName name="SG_21_11" localSheetId="8">#REF!</definedName>
    <definedName name="SG_21_11">#REF!</definedName>
    <definedName name="SG_21_12" localSheetId="8">#REF!</definedName>
    <definedName name="SG_21_12">#REF!</definedName>
    <definedName name="SG_21_13" localSheetId="8">#REF!</definedName>
    <definedName name="SG_21_13">#REF!</definedName>
    <definedName name="SG_21_14" localSheetId="8">#REF!</definedName>
    <definedName name="SG_21_14">#REF!</definedName>
    <definedName name="SG_21_15" localSheetId="8">#REF!</definedName>
    <definedName name="SG_21_15">#REF!</definedName>
    <definedName name="SG_21_16" localSheetId="8">#REF!</definedName>
    <definedName name="SG_21_16">#REF!</definedName>
    <definedName name="SG_21_17" localSheetId="8">#REF!</definedName>
    <definedName name="SG_21_17">#REF!</definedName>
    <definedName name="SG_21_18" localSheetId="8">#REF!</definedName>
    <definedName name="SG_21_18">#REF!</definedName>
    <definedName name="SG_21_19" localSheetId="8">#REF!</definedName>
    <definedName name="SG_21_19">#REF!</definedName>
    <definedName name="SG_21_20" localSheetId="8">#REF!</definedName>
    <definedName name="SG_21_20">#REF!</definedName>
    <definedName name="SG_21_21" localSheetId="8">#REF!</definedName>
    <definedName name="SG_21_21">#REF!</definedName>
    <definedName name="SG_21_22" localSheetId="8">#REF!</definedName>
    <definedName name="SG_21_22">#REF!</definedName>
    <definedName name="SG_21_23" localSheetId="8">#REF!</definedName>
    <definedName name="SG_21_23">#REF!</definedName>
    <definedName name="SG_21_24" localSheetId="8">#REF!</definedName>
    <definedName name="SG_21_24">#REF!</definedName>
    <definedName name="SG_21_25" localSheetId="8">#REF!</definedName>
    <definedName name="SG_21_25">#REF!</definedName>
    <definedName name="SG_22_01" localSheetId="8">#REF!</definedName>
    <definedName name="SG_22_01">#REF!</definedName>
    <definedName name="SG_22_02" localSheetId="8">#REF!</definedName>
    <definedName name="SG_22_02">#REF!</definedName>
    <definedName name="SG_22_03" localSheetId="8">#REF!</definedName>
    <definedName name="SG_22_03">#REF!</definedName>
    <definedName name="SG_22_04" localSheetId="8">#REF!</definedName>
    <definedName name="SG_22_04">#REF!</definedName>
    <definedName name="SG_22_05" localSheetId="8">#REF!</definedName>
    <definedName name="SG_22_05">#REF!</definedName>
    <definedName name="SG_22_06" localSheetId="8">#REF!</definedName>
    <definedName name="SG_22_06">#REF!</definedName>
    <definedName name="SG_22_07" localSheetId="8">#REF!</definedName>
    <definedName name="SG_22_07">#REF!</definedName>
    <definedName name="SG_22_08" localSheetId="8">#REF!</definedName>
    <definedName name="SG_22_08">#REF!</definedName>
    <definedName name="SG_22_09" localSheetId="8">#REF!</definedName>
    <definedName name="SG_22_09">#REF!</definedName>
    <definedName name="SG_22_10" localSheetId="8">#REF!</definedName>
    <definedName name="SG_22_10">#REF!</definedName>
    <definedName name="SG_22_11" localSheetId="8">#REF!</definedName>
    <definedName name="SG_22_11">#REF!</definedName>
    <definedName name="SG_22_12" localSheetId="8">#REF!</definedName>
    <definedName name="SG_22_12">#REF!</definedName>
    <definedName name="SG_22_13" localSheetId="8">#REF!</definedName>
    <definedName name="SG_22_13">#REF!</definedName>
    <definedName name="SG_22_14" localSheetId="8">#REF!</definedName>
    <definedName name="SG_22_14">#REF!</definedName>
    <definedName name="SG_22_15" localSheetId="8">#REF!</definedName>
    <definedName name="SG_22_15">#REF!</definedName>
    <definedName name="SG_22_16" localSheetId="8">#REF!</definedName>
    <definedName name="SG_22_16">#REF!</definedName>
    <definedName name="SG_22_17" localSheetId="8">#REF!</definedName>
    <definedName name="SG_22_17">#REF!</definedName>
    <definedName name="SG_22_18" localSheetId="8">#REF!</definedName>
    <definedName name="SG_22_18">#REF!</definedName>
    <definedName name="SG_22_19" localSheetId="8">#REF!</definedName>
    <definedName name="SG_22_19">#REF!</definedName>
    <definedName name="SG_22_20" localSheetId="8">#REF!</definedName>
    <definedName name="SG_22_20">#REF!</definedName>
    <definedName name="SG_22_21" localSheetId="8">#REF!</definedName>
    <definedName name="SG_22_21">#REF!</definedName>
    <definedName name="SG_22_22" localSheetId="8">#REF!</definedName>
    <definedName name="SG_22_22">#REF!</definedName>
    <definedName name="SG_22_23" localSheetId="8">#REF!</definedName>
    <definedName name="SG_22_23">#REF!</definedName>
    <definedName name="SG_22_24" localSheetId="8">#REF!</definedName>
    <definedName name="SG_22_24">#REF!</definedName>
    <definedName name="SG_22_25" localSheetId="8">#REF!</definedName>
    <definedName name="SG_22_25">#REF!</definedName>
    <definedName name="SG_23_01" localSheetId="8">#REF!</definedName>
    <definedName name="SG_23_01">#REF!</definedName>
    <definedName name="SG_23_02" localSheetId="8">#REF!</definedName>
    <definedName name="SG_23_02">#REF!</definedName>
    <definedName name="SG_23_03" localSheetId="8">#REF!</definedName>
    <definedName name="SG_23_03">#REF!</definedName>
    <definedName name="SG_23_04" localSheetId="8">#REF!</definedName>
    <definedName name="SG_23_04">#REF!</definedName>
    <definedName name="SG_23_05" localSheetId="8">#REF!</definedName>
    <definedName name="SG_23_05">#REF!</definedName>
    <definedName name="SG_23_06" localSheetId="8">#REF!</definedName>
    <definedName name="SG_23_06">#REF!</definedName>
    <definedName name="SG_23_07" localSheetId="8">#REF!</definedName>
    <definedName name="SG_23_07">#REF!</definedName>
    <definedName name="SG_23_08" localSheetId="8">#REF!</definedName>
    <definedName name="SG_23_08">#REF!</definedName>
    <definedName name="SG_23_09" localSheetId="8">#REF!</definedName>
    <definedName name="SG_23_09">#REF!</definedName>
    <definedName name="SG_23_10" localSheetId="8">#REF!</definedName>
    <definedName name="SG_23_10">#REF!</definedName>
    <definedName name="SG_23_11" localSheetId="8">#REF!</definedName>
    <definedName name="SG_23_11">#REF!</definedName>
    <definedName name="SG_23_12" localSheetId="8">#REF!</definedName>
    <definedName name="SG_23_12">#REF!</definedName>
    <definedName name="SG_23_13" localSheetId="8">#REF!</definedName>
    <definedName name="SG_23_13">#REF!</definedName>
    <definedName name="SG_23_14" localSheetId="8">#REF!</definedName>
    <definedName name="SG_23_14">#REF!</definedName>
    <definedName name="SG_23_15" localSheetId="8">#REF!</definedName>
    <definedName name="SG_23_15">#REF!</definedName>
    <definedName name="SG_23_16" localSheetId="8">#REF!</definedName>
    <definedName name="SG_23_16">#REF!</definedName>
    <definedName name="SG_23_17" localSheetId="8">#REF!</definedName>
    <definedName name="SG_23_17">#REF!</definedName>
    <definedName name="SG_23_18" localSheetId="8">#REF!</definedName>
    <definedName name="SG_23_18">#REF!</definedName>
    <definedName name="SG_23_19" localSheetId="8">#REF!</definedName>
    <definedName name="SG_23_19">#REF!</definedName>
    <definedName name="SG_23_20" localSheetId="8">#REF!</definedName>
    <definedName name="SG_23_20">#REF!</definedName>
    <definedName name="SG_23_21" localSheetId="8">#REF!</definedName>
    <definedName name="SG_23_21">#REF!</definedName>
    <definedName name="SG_23_22" localSheetId="8">#REF!</definedName>
    <definedName name="SG_23_22">#REF!</definedName>
    <definedName name="SG_23_23" localSheetId="8">#REF!</definedName>
    <definedName name="SG_23_23">#REF!</definedName>
    <definedName name="SG_23_24" localSheetId="8">#REF!</definedName>
    <definedName name="SG_23_24">#REF!</definedName>
    <definedName name="SG_23_25" localSheetId="8">#REF!</definedName>
    <definedName name="SG_23_25">#REF!</definedName>
    <definedName name="SG_24_01" localSheetId="8">#REF!</definedName>
    <definedName name="SG_24_01">#REF!</definedName>
    <definedName name="SG_24_02" localSheetId="8">#REF!</definedName>
    <definedName name="SG_24_02">#REF!</definedName>
    <definedName name="SG_24_03" localSheetId="8">#REF!</definedName>
    <definedName name="SG_24_03">#REF!</definedName>
    <definedName name="SG_24_04" localSheetId="8">#REF!</definedName>
    <definedName name="SG_24_04">#REF!</definedName>
    <definedName name="SG_24_05" localSheetId="8">#REF!</definedName>
    <definedName name="SG_24_05">#REF!</definedName>
    <definedName name="SG_24_06" localSheetId="8">#REF!</definedName>
    <definedName name="SG_24_06">#REF!</definedName>
    <definedName name="SG_24_07" localSheetId="8">#REF!</definedName>
    <definedName name="SG_24_07">#REF!</definedName>
    <definedName name="SG_24_08" localSheetId="8">#REF!</definedName>
    <definedName name="SG_24_08">#REF!</definedName>
    <definedName name="SG_24_09" localSheetId="8">#REF!</definedName>
    <definedName name="SG_24_09">#REF!</definedName>
    <definedName name="SG_24_10" localSheetId="8">#REF!</definedName>
    <definedName name="SG_24_10">#REF!</definedName>
    <definedName name="SG_24_11" localSheetId="8">#REF!</definedName>
    <definedName name="SG_24_11">#REF!</definedName>
    <definedName name="SG_24_12" localSheetId="8">#REF!</definedName>
    <definedName name="SG_24_12">#REF!</definedName>
    <definedName name="SG_24_13" localSheetId="8">#REF!</definedName>
    <definedName name="SG_24_13">#REF!</definedName>
    <definedName name="SG_24_14" localSheetId="8">#REF!</definedName>
    <definedName name="SG_24_14">#REF!</definedName>
    <definedName name="SG_24_15" localSheetId="8">#REF!</definedName>
    <definedName name="SG_24_15">#REF!</definedName>
    <definedName name="SG_24_16" localSheetId="8">#REF!</definedName>
    <definedName name="SG_24_16">#REF!</definedName>
    <definedName name="SG_24_17" localSheetId="8">#REF!</definedName>
    <definedName name="SG_24_17">#REF!</definedName>
    <definedName name="SG_24_18" localSheetId="8">#REF!</definedName>
    <definedName name="SG_24_18">#REF!</definedName>
    <definedName name="SG_24_19" localSheetId="8">#REF!</definedName>
    <definedName name="SG_24_19">#REF!</definedName>
    <definedName name="SG_24_20" localSheetId="8">#REF!</definedName>
    <definedName name="SG_24_20">#REF!</definedName>
    <definedName name="SG_24_21" localSheetId="8">#REF!</definedName>
    <definedName name="SG_24_21">#REF!</definedName>
    <definedName name="SG_24_22" localSheetId="8">#REF!</definedName>
    <definedName name="SG_24_22">#REF!</definedName>
    <definedName name="SG_24_23" localSheetId="8">#REF!</definedName>
    <definedName name="SG_24_23">#REF!</definedName>
    <definedName name="SG_24_24" localSheetId="8">#REF!</definedName>
    <definedName name="SG_24_24">#REF!</definedName>
    <definedName name="SG_24_25" localSheetId="8">#REF!</definedName>
    <definedName name="SG_24_25">#REF!</definedName>
    <definedName name="SG_25_01" localSheetId="8">#REF!</definedName>
    <definedName name="SG_25_01">#REF!</definedName>
    <definedName name="SG_25_02" localSheetId="8">#REF!</definedName>
    <definedName name="SG_25_02">#REF!</definedName>
    <definedName name="SG_25_03" localSheetId="8">#REF!</definedName>
    <definedName name="SG_25_03">#REF!</definedName>
    <definedName name="SG_25_04" localSheetId="8">#REF!</definedName>
    <definedName name="SG_25_04">#REF!</definedName>
    <definedName name="SG_25_05" localSheetId="8">#REF!</definedName>
    <definedName name="SG_25_05">#REF!</definedName>
    <definedName name="SG_25_06" localSheetId="8">#REF!</definedName>
    <definedName name="SG_25_06">#REF!</definedName>
    <definedName name="SG_25_07" localSheetId="8">#REF!</definedName>
    <definedName name="SG_25_07">#REF!</definedName>
    <definedName name="SG_25_08" localSheetId="8">#REF!</definedName>
    <definedName name="SG_25_08">#REF!</definedName>
    <definedName name="SG_25_09" localSheetId="8">#REF!</definedName>
    <definedName name="SG_25_09">#REF!</definedName>
    <definedName name="SG_25_10" localSheetId="8">#REF!</definedName>
    <definedName name="SG_25_10">#REF!</definedName>
    <definedName name="SG_25_11" localSheetId="8">#REF!</definedName>
    <definedName name="SG_25_11">#REF!</definedName>
    <definedName name="SG_25_12" localSheetId="8">#REF!</definedName>
    <definedName name="SG_25_12">#REF!</definedName>
    <definedName name="SG_25_13" localSheetId="8">#REF!</definedName>
    <definedName name="SG_25_13">#REF!</definedName>
    <definedName name="SG_25_14" localSheetId="8">#REF!</definedName>
    <definedName name="SG_25_14">#REF!</definedName>
    <definedName name="SG_25_15" localSheetId="8">#REF!</definedName>
    <definedName name="SG_25_15">#REF!</definedName>
    <definedName name="SG_25_16" localSheetId="8">#REF!</definedName>
    <definedName name="SG_25_16">#REF!</definedName>
    <definedName name="SG_25_17" localSheetId="8">#REF!</definedName>
    <definedName name="SG_25_17">#REF!</definedName>
    <definedName name="SG_25_18" localSheetId="8">#REF!</definedName>
    <definedName name="SG_25_18">#REF!</definedName>
    <definedName name="SG_25_19" localSheetId="8">#REF!</definedName>
    <definedName name="SG_25_19">#REF!</definedName>
    <definedName name="SG_25_20" localSheetId="8">#REF!</definedName>
    <definedName name="SG_25_20">#REF!</definedName>
    <definedName name="SG_25_21" localSheetId="8">#REF!</definedName>
    <definedName name="SG_25_21">#REF!</definedName>
    <definedName name="SG_25_22" localSheetId="8">#REF!</definedName>
    <definedName name="SG_25_22">#REF!</definedName>
    <definedName name="SG_25_23" localSheetId="8">#REF!</definedName>
    <definedName name="SG_25_23">#REF!</definedName>
    <definedName name="SG_25_24" localSheetId="8">#REF!</definedName>
    <definedName name="SG_25_24">#REF!</definedName>
    <definedName name="SG_25_25" localSheetId="8">#REF!</definedName>
    <definedName name="SG_25_25">#REF!</definedName>
    <definedName name="SIN" localSheetId="8" hidden="1">{#N/A,#N/A,FALSE,"Planilha";#N/A,#N/A,FALSE,"Resumo";#N/A,#N/A,FALSE,"Fisico";#N/A,#N/A,FALSE,"Financeiro";#N/A,#N/A,FALSE,"Financeiro"}</definedName>
    <definedName name="SIN" localSheetId="6" hidden="1">{#N/A,#N/A,FALSE,"Planilha";#N/A,#N/A,FALSE,"Resumo";#N/A,#N/A,FALSE,"Fisico";#N/A,#N/A,FALSE,"Financeiro";#N/A,#N/A,FALSE,"Financeiro"}</definedName>
    <definedName name="SIN" hidden="1">{#N/A,#N/A,FALSE,"Planilha";#N/A,#N/A,FALSE,"Resumo";#N/A,#N/A,FALSE,"Fisico";#N/A,#N/A,FALSE,"Financeiro";#N/A,#N/A,FALSE,"Financeiro"}</definedName>
    <definedName name="SINA" localSheetId="8" hidden="1">{#N/A,#N/A,FALSE,"Planilha";#N/A,#N/A,FALSE,"Resumo";#N/A,#N/A,FALSE,"Fisico";#N/A,#N/A,FALSE,"Financeiro";#N/A,#N/A,FALSE,"Financeiro"}</definedName>
    <definedName name="SINA" localSheetId="6" hidden="1">{#N/A,#N/A,FALSE,"Planilha";#N/A,#N/A,FALSE,"Resumo";#N/A,#N/A,FALSE,"Fisico";#N/A,#N/A,FALSE,"Financeiro";#N/A,#N/A,FALSE,"Financeiro"}</definedName>
    <definedName name="SINA" hidden="1">{#N/A,#N/A,FALSE,"Planilha";#N/A,#N/A,FALSE,"Resumo";#N/A,#N/A,FALSE,"Fisico";#N/A,#N/A,FALSE,"Financeiro";#N/A,#N/A,FALSE,"Financeiro"}</definedName>
    <definedName name="SINAPI" localSheetId="6" hidden="1">{#N/A,#N/A,FALSE,"Planilha";#N/A,#N/A,FALSE,"Resumo";#N/A,#N/A,FALSE,"Fisico";#N/A,#N/A,FALSE,"Financeiro";#N/A,#N/A,FALSE,"Financeiro"}</definedName>
    <definedName name="SINAPI" hidden="1">{#N/A,#N/A,FALSE,"Planilha";#N/A,#N/A,FALSE,"Resumo";#N/A,#N/A,FALSE,"Fisico";#N/A,#N/A,FALSE,"Financeiro";#N/A,#N/A,FALSE,"Financeiro"}</definedName>
    <definedName name="sort" localSheetId="8" hidden="1">#REF!</definedName>
    <definedName name="sort" localSheetId="6" hidden="1">#REF!</definedName>
    <definedName name="sort" localSheetId="4" hidden="1">#REF!</definedName>
    <definedName name="sort" hidden="1">#REF!</definedName>
    <definedName name="ss" localSheetId="8" hidden="1">{#N/A,#N/A,FALSE,"Cronograma";#N/A,#N/A,FALSE,"Cronogr. 2"}</definedName>
    <definedName name="ss" localSheetId="6" hidden="1">{#N/A,#N/A,FALSE,"Cronograma";#N/A,#N/A,FALSE,"Cronogr. 2"}</definedName>
    <definedName name="ss" hidden="1">{#N/A,#N/A,FALSE,"Cronograma";#N/A,#N/A,FALSE,"Cronogr. 2"}</definedName>
    <definedName name="SSSS" localSheetId="8">#REF!</definedName>
    <definedName name="SSSS">#REF!</definedName>
    <definedName name="SUB" localSheetId="8">#REF!</definedName>
    <definedName name="SUB" localSheetId="6">#REF!</definedName>
    <definedName name="SUB">#REF!</definedName>
    <definedName name="SUBT" localSheetId="8">#REF!</definedName>
    <definedName name="SUBT" localSheetId="6">#REF!</definedName>
    <definedName name="SUBT">#REF!</definedName>
    <definedName name="SUBTO" localSheetId="8">#REF!</definedName>
    <definedName name="SUBTO" localSheetId="6">#REF!</definedName>
    <definedName name="SUBTO">#REF!</definedName>
    <definedName name="SUMMERY" localSheetId="8">#REF!</definedName>
    <definedName name="SUMMERY" localSheetId="6">#REF!</definedName>
    <definedName name="SUMMERY">#REF!</definedName>
    <definedName name="sx" localSheetId="8">#REF!</definedName>
    <definedName name="sx">#REF!</definedName>
    <definedName name="TABELA">'[13]PLANILHA FONTE'!$B$2:$G$290</definedName>
    <definedName name="TABELA_1" localSheetId="8">#REF!</definedName>
    <definedName name="TABELA_1">#REF!</definedName>
    <definedName name="tb100cm" localSheetId="8">#REF!</definedName>
    <definedName name="tb100cm">#REF!</definedName>
    <definedName name="teste" localSheetId="8">#REF!</definedName>
    <definedName name="teste" localSheetId="6">#REF!</definedName>
    <definedName name="teste">#REF!</definedName>
    <definedName name="teste1" localSheetId="8">#REF!</definedName>
    <definedName name="teste1" localSheetId="6">#REF!</definedName>
    <definedName name="teste1">#REF!</definedName>
    <definedName name="teste2" localSheetId="8">#REF!</definedName>
    <definedName name="teste2">#REF!</definedName>
    <definedName name="teste3" localSheetId="8">#REF!</definedName>
    <definedName name="teste3">#REF!</definedName>
    <definedName name="testew" localSheetId="8">#REF!</definedName>
    <definedName name="testew" localSheetId="4">#REF!</definedName>
    <definedName name="testew">#REF!</definedName>
    <definedName name="_xlnm.Print_Titles" localSheetId="8">'ABC ONERADO'!$2:$11</definedName>
    <definedName name="_xlnm.Print_Titles" localSheetId="9">ABC_DES!$2:$11</definedName>
    <definedName name="_xlnm.Print_Titles" localSheetId="4">'CPU ELABORADAS'!$1:$13</definedName>
    <definedName name="_xlnm.Print_Titles" localSheetId="7">Cronograma!$1:$14</definedName>
    <definedName name="_xlnm.Print_Titles" localSheetId="3">Memória!$1:$11</definedName>
    <definedName name="_xlnm.Print_Titles" localSheetId="2">Orçamento!$1:$15</definedName>
    <definedName name="_xlnm.Print_Titles" localSheetId="1">Resumo!$1:$12</definedName>
    <definedName name="_xlnm.Print_Titles">#REF!</definedName>
    <definedName name="TOTAL" localSheetId="8">#REF!</definedName>
    <definedName name="total" localSheetId="6">#REF!</definedName>
    <definedName name="TOTAL">#REF!</definedName>
    <definedName name="TOTAL_GERAL" localSheetId="8">#REF!</definedName>
    <definedName name="TOTAL_GERAL" localSheetId="6">#REF!</definedName>
    <definedName name="TOTAL_GERAL">#REF!</definedName>
    <definedName name="TOTAL_RESUMO" localSheetId="8">#REF!</definedName>
    <definedName name="TOTAL_RESUMO" localSheetId="6">#REF!</definedName>
    <definedName name="TOTAL_RESUMO">#REF!</definedName>
    <definedName name="totee_3" localSheetId="8">#REF!</definedName>
    <definedName name="totee_3" localSheetId="6">#REF!</definedName>
    <definedName name="totee_3">#REF!</definedName>
    <definedName name="totee1" localSheetId="8">#REF!</definedName>
    <definedName name="totee1" localSheetId="6">#REF!</definedName>
    <definedName name="totee1">#REF!</definedName>
    <definedName name="totee2" localSheetId="8">#REF!</definedName>
    <definedName name="totee2" localSheetId="6">#REF!</definedName>
    <definedName name="totee2">#REF!</definedName>
    <definedName name="TOTMAT_EE1" localSheetId="8">#REF!</definedName>
    <definedName name="TOTMAT_EE1" localSheetId="6">#REF!</definedName>
    <definedName name="TOTMAT_EE1">#REF!</definedName>
    <definedName name="TOTMAT_EE2" localSheetId="8">#REF!</definedName>
    <definedName name="TOTMAT_EE2" localSheetId="6">#REF!</definedName>
    <definedName name="TOTMAT_EE2">#REF!</definedName>
    <definedName name="TOTMAT_EE3" localSheetId="8">#REF!</definedName>
    <definedName name="TOTMAT_EE3" localSheetId="6">#REF!</definedName>
    <definedName name="TOTMAT_EE3">#REF!</definedName>
    <definedName name="TOTSER_EE1" localSheetId="8">#REF!</definedName>
    <definedName name="TOTSER_EE1" localSheetId="6">#REF!</definedName>
    <definedName name="TOTSER_EE1">#REF!</definedName>
    <definedName name="TOTSER_EE2" localSheetId="8">#REF!</definedName>
    <definedName name="TOTSER_EE2" localSheetId="6">#REF!</definedName>
    <definedName name="TOTSER_EE2">#REF!</definedName>
    <definedName name="TOTSER_EE3" localSheetId="8">#REF!</definedName>
    <definedName name="TOTSER_EE3" localSheetId="6">#REF!</definedName>
    <definedName name="TOTSER_EE3">#REF!</definedName>
    <definedName name="TRÂNS_SEG_EMISS2" localSheetId="8">#REF!</definedName>
    <definedName name="TRÂNS_SEG_EMISS2" localSheetId="6">#REF!</definedName>
    <definedName name="TRÂNS_SEG_EMISS2">#REF!</definedName>
    <definedName name="TRÂNS_SEG_EMISS3" localSheetId="8">#REF!</definedName>
    <definedName name="TRÂNS_SEG_EMISS3" localSheetId="6">#REF!</definedName>
    <definedName name="TRÂNS_SEG_EMISS3">#REF!</definedName>
    <definedName name="TRÂNS_SEGU" localSheetId="8">#REF!</definedName>
    <definedName name="TRÂNS_SEGU" localSheetId="6">#REF!</definedName>
    <definedName name="TRÂNS_SEGU">#REF!</definedName>
    <definedName name="TRÂNS_SEGURANÇA" localSheetId="8">#REF!</definedName>
    <definedName name="TRÂNS_SEGURANÇA" localSheetId="6">#REF!</definedName>
    <definedName name="TRÂNS_SEGURANÇA">#REF!</definedName>
    <definedName name="TRAV_EMISS3_S" localSheetId="8">#REF!</definedName>
    <definedName name="TRAV_EMISS3_S" localSheetId="6">#REF!</definedName>
    <definedName name="TRAV_EMISS3_S">#REF!</definedName>
    <definedName name="trut" localSheetId="8">#REF!</definedName>
    <definedName name="trut">#REF!</definedName>
    <definedName name="tt" localSheetId="8" hidden="1">{#N/A,#N/A,FALSE,"GERAL";#N/A,#N/A,FALSE,"012-96";#N/A,#N/A,FALSE,"018-96";#N/A,#N/A,FALSE,"027-96";#N/A,#N/A,FALSE,"059-96";#N/A,#N/A,FALSE,"076-96";#N/A,#N/A,FALSE,"019-97";#N/A,#N/A,FALSE,"021-97";#N/A,#N/A,FALSE,"022-97";#N/A,#N/A,FALSE,"028-97"}</definedName>
    <definedName name="tt" localSheetId="6" hidden="1">{#N/A,#N/A,FALSE,"GERAL";#N/A,#N/A,FALSE,"012-96";#N/A,#N/A,FALSE,"018-96";#N/A,#N/A,FALSE,"027-96";#N/A,#N/A,FALSE,"059-96";#N/A,#N/A,FALSE,"076-96";#N/A,#N/A,FALSE,"019-97";#N/A,#N/A,FALSE,"021-97";#N/A,#N/A,FALSE,"022-97";#N/A,#N/A,FALSE,"028-97"}</definedName>
    <definedName name="tt" hidden="1">{#N/A,#N/A,FALSE,"GERAL";#N/A,#N/A,FALSE,"012-96";#N/A,#N/A,FALSE,"018-96";#N/A,#N/A,FALSE,"027-96";#N/A,#N/A,FALSE,"059-96";#N/A,#N/A,FALSE,"076-96";#N/A,#N/A,FALSE,"019-97";#N/A,#N/A,FALSE,"021-97";#N/A,#N/A,FALSE,"022-97";#N/A,#N/A,FALSE,"028-97"}</definedName>
    <definedName name="tttt" localSheetId="8" hidden="1">#REF!</definedName>
    <definedName name="tttt" localSheetId="6" hidden="1">#REF!</definedName>
    <definedName name="tttt" localSheetId="4" hidden="1">#REF!</definedName>
    <definedName name="tttt" hidden="1">#REF!</definedName>
    <definedName name="ttttttt" localSheetId="8">#REF!</definedName>
    <definedName name="ttttttt">#REF!</definedName>
    <definedName name="UNIT" localSheetId="8">#REF!</definedName>
    <definedName name="UNIT">#REF!</definedName>
    <definedName name="VI" localSheetId="8" hidden="1">{#N/A,#N/A,FALSE,"GERAL";#N/A,#N/A,FALSE,"012-96";#N/A,#N/A,FALSE,"018-96";#N/A,#N/A,FALSE,"027-96";#N/A,#N/A,FALSE,"059-96";#N/A,#N/A,FALSE,"076-96";#N/A,#N/A,FALSE,"019-97";#N/A,#N/A,FALSE,"021-97";#N/A,#N/A,FALSE,"022-97";#N/A,#N/A,FALSE,"028-97"}</definedName>
    <definedName name="VI" localSheetId="6"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w" localSheetId="8" hidden="1">{#N/A,#N/A,FALSE,"GERAL";#N/A,#N/A,FALSE,"012-96";#N/A,#N/A,FALSE,"018-96";#N/A,#N/A,FALSE,"027-96";#N/A,#N/A,FALSE,"059-96";#N/A,#N/A,FALSE,"076-96";#N/A,#N/A,FALSE,"019-97";#N/A,#N/A,FALSE,"021-97";#N/A,#N/A,FALSE,"022-97";#N/A,#N/A,FALSE,"028-97"}</definedName>
    <definedName name="w" localSheetId="6"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DAR" localSheetId="8">#REF!</definedName>
    <definedName name="WDAR">#REF!</definedName>
    <definedName name="wrn.Cronograma." localSheetId="8" hidden="1">{#N/A,#N/A,FALSE,"Cronograma";#N/A,#N/A,FALSE,"Cronogr. 2"}</definedName>
    <definedName name="wrn.Cronograma." localSheetId="6"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hidden="1">{#N/A,#N/A,FALSE,"ET-CAPA";#N/A,#N/A,FALSE,"ET-PAG1";#N/A,#N/A,FALSE,"ET-PAG2";#N/A,#N/A,FALSE,"ET-PAG3";#N/A,#N/A,FALSE,"ET-PAG4";#N/A,#N/A,FALSE,"ET-PAG5"}</definedName>
    <definedName name="wrn.mo2." localSheetId="8" hidden="1">{#N/A,#N/A,FALSE,"MO (2)"}</definedName>
    <definedName name="wrn.mo2." localSheetId="6" hidden="1">{#N/A,#N/A,FALSE,"MO (2)"}</definedName>
    <definedName name="wrn.mo2." hidden="1">{#N/A,#N/A,FALSE,"MO (2)"}</definedName>
    <definedName name="wrn.Orçamento." localSheetId="8"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8"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ZONASUL" localSheetId="6">#REF!</definedName>
    <definedName name="ZONASUL">'[11]CUSTO ZONA SUL'!$A$3:$N$21</definedName>
  </definedNames>
  <calcPr calcId="124519"/>
  <pivotCaches>
    <pivotCache cacheId="0" r:id="rId26"/>
  </pivotCaches>
</workbook>
</file>

<file path=xl/calcChain.xml><?xml version="1.0" encoding="utf-8"?>
<calcChain xmlns="http://schemas.openxmlformats.org/spreadsheetml/2006/main">
  <c r="N126" i="21"/>
  <c r="N200" l="1"/>
  <c r="N178"/>
  <c r="N170"/>
  <c r="N147" l="1"/>
  <c r="N146"/>
  <c r="N137"/>
  <c r="N130"/>
  <c r="N121"/>
  <c r="N110"/>
  <c r="N92"/>
  <c r="N75"/>
  <c r="N199"/>
  <c r="R36" i="20" l="1"/>
  <c r="N47" i="21" l="1"/>
  <c r="N46" s="1"/>
  <c r="G12476" i="18"/>
  <c r="G12479"/>
  <c r="G12478"/>
  <c r="G12480"/>
  <c r="G13308"/>
  <c r="G10155"/>
  <c r="H30" i="20"/>
  <c r="L30"/>
  <c r="B7"/>
  <c r="B85" i="62"/>
  <c r="C85"/>
  <c r="D85"/>
  <c r="F85"/>
  <c r="G85" s="1"/>
  <c r="H85"/>
  <c r="I85" s="1"/>
  <c r="B86"/>
  <c r="C86"/>
  <c r="D86"/>
  <c r="F86"/>
  <c r="G86" s="1"/>
  <c r="H86"/>
  <c r="I86" s="1"/>
  <c r="N198" i="21"/>
  <c r="N197"/>
  <c r="N190"/>
  <c r="N189"/>
  <c r="N188"/>
  <c r="N187"/>
  <c r="N186"/>
  <c r="N185"/>
  <c r="N184"/>
  <c r="N183"/>
  <c r="N179"/>
  <c r="N177"/>
  <c r="N176"/>
  <c r="N175"/>
  <c r="N174"/>
  <c r="N171"/>
  <c r="N169"/>
  <c r="N168"/>
  <c r="N167"/>
  <c r="N166"/>
  <c r="N162"/>
  <c r="N161"/>
  <c r="N160"/>
  <c r="N159"/>
  <c r="N158"/>
  <c r="N145"/>
  <c r="N144"/>
  <c r="N143"/>
  <c r="N142"/>
  <c r="N138"/>
  <c r="N136"/>
  <c r="N135"/>
  <c r="N134"/>
  <c r="N133"/>
  <c r="N132"/>
  <c r="N131"/>
  <c r="N129"/>
  <c r="N128"/>
  <c r="N127"/>
  <c r="N122"/>
  <c r="N120"/>
  <c r="N119"/>
  <c r="N118"/>
  <c r="N117"/>
  <c r="N111"/>
  <c r="N109"/>
  <c r="N108"/>
  <c r="N107"/>
  <c r="N106"/>
  <c r="N105"/>
  <c r="N74"/>
  <c r="N73"/>
  <c r="N72"/>
  <c r="N68"/>
  <c r="N67" s="1"/>
  <c r="N63"/>
  <c r="N62" s="1"/>
  <c r="N60"/>
  <c r="N59" s="1"/>
  <c r="N53"/>
  <c r="N52" s="1"/>
  <c r="N50"/>
  <c r="N49" s="1"/>
  <c r="N44"/>
  <c r="N41"/>
  <c r="N38"/>
  <c r="N35"/>
  <c r="N32"/>
  <c r="N29"/>
  <c r="N25"/>
  <c r="N22"/>
  <c r="N19"/>
  <c r="N16"/>
  <c r="H18" i="20"/>
  <c r="B6"/>
  <c r="N70" i="21" l="1"/>
  <c r="N164"/>
  <c r="N173"/>
  <c r="N124"/>
  <c r="N156"/>
  <c r="I83" i="62"/>
  <c r="G83"/>
  <c r="E18" i="20" l="1"/>
  <c r="E96" i="62"/>
  <c r="E95"/>
  <c r="E97"/>
  <c r="F97"/>
  <c r="H97"/>
  <c r="D97"/>
  <c r="C97"/>
  <c r="B97"/>
  <c r="F95"/>
  <c r="D95"/>
  <c r="C95"/>
  <c r="B95"/>
  <c r="G14817" i="18"/>
  <c r="G14816"/>
  <c r="H95" i="62" s="1"/>
  <c r="I95" s="1"/>
  <c r="F96"/>
  <c r="G96" s="1"/>
  <c r="D96"/>
  <c r="C96"/>
  <c r="B96"/>
  <c r="D31" i="20"/>
  <c r="C31"/>
  <c r="I97" i="62" l="1"/>
  <c r="G95"/>
  <c r="G97"/>
  <c r="F30" i="20"/>
  <c r="E30"/>
  <c r="D30"/>
  <c r="C30"/>
  <c r="G93" i="62" l="1"/>
  <c r="I9778" i="18" l="1"/>
  <c r="H9778"/>
  <c r="D36" i="69" l="1"/>
  <c r="A24" i="21" l="1"/>
  <c r="A21"/>
  <c r="A18"/>
  <c r="A15"/>
  <c r="A14"/>
  <c r="A196"/>
  <c r="A195"/>
  <c r="A194"/>
  <c r="A193"/>
  <c r="A192"/>
  <c r="A181"/>
  <c r="A173"/>
  <c r="A164"/>
  <c r="A156"/>
  <c r="A153"/>
  <c r="A149"/>
  <c r="A140"/>
  <c r="A124"/>
  <c r="A114"/>
  <c r="A113"/>
  <c r="A103"/>
  <c r="A99"/>
  <c r="A95"/>
  <c r="A85"/>
  <c r="A84"/>
  <c r="A81"/>
  <c r="A78"/>
  <c r="A70"/>
  <c r="A67"/>
  <c r="A65"/>
  <c r="A62"/>
  <c r="A59"/>
  <c r="A57"/>
  <c r="A56"/>
  <c r="A55"/>
  <c r="B6" i="71"/>
  <c r="D35" i="69" l="1"/>
  <c r="D34"/>
  <c r="D33"/>
  <c r="D32"/>
  <c r="D31"/>
  <c r="D30"/>
  <c r="D14"/>
  <c r="D20" s="1"/>
  <c r="G19" i="27"/>
  <c r="O7" i="20" l="1"/>
  <c r="O8"/>
  <c r="D42" i="69"/>
  <c r="H80" i="62"/>
  <c r="I80" s="1"/>
  <c r="I78" s="1"/>
  <c r="F80"/>
  <c r="G80" s="1"/>
  <c r="G78" s="1"/>
  <c r="D80"/>
  <c r="C80"/>
  <c r="B80"/>
  <c r="N193" i="21"/>
  <c r="N194"/>
  <c r="N195"/>
  <c r="N93"/>
  <c r="N91"/>
  <c r="N90"/>
  <c r="N89"/>
  <c r="N88"/>
  <c r="R41" i="20"/>
  <c r="L41"/>
  <c r="H41"/>
  <c r="F41"/>
  <c r="E41"/>
  <c r="D41"/>
  <c r="C41"/>
  <c r="H76" i="62"/>
  <c r="I76" s="1"/>
  <c r="F76"/>
  <c r="G76" s="1"/>
  <c r="D76"/>
  <c r="C76"/>
  <c r="B76"/>
  <c r="H75"/>
  <c r="I75" s="1"/>
  <c r="F75"/>
  <c r="G75" s="1"/>
  <c r="D75"/>
  <c r="C75"/>
  <c r="B75"/>
  <c r="H74"/>
  <c r="I74" s="1"/>
  <c r="F74"/>
  <c r="G74" s="1"/>
  <c r="D74"/>
  <c r="C74"/>
  <c r="B74"/>
  <c r="B73"/>
  <c r="H72"/>
  <c r="I72" s="1"/>
  <c r="F72"/>
  <c r="G72" s="1"/>
  <c r="D72"/>
  <c r="C72"/>
  <c r="B72"/>
  <c r="H71"/>
  <c r="I71" s="1"/>
  <c r="F71"/>
  <c r="G71" s="1"/>
  <c r="D71"/>
  <c r="C71"/>
  <c r="B71"/>
  <c r="H70"/>
  <c r="I70" s="1"/>
  <c r="F70"/>
  <c r="G70" s="1"/>
  <c r="D70"/>
  <c r="C70"/>
  <c r="B70"/>
  <c r="H69"/>
  <c r="I69" s="1"/>
  <c r="F69"/>
  <c r="G69" s="1"/>
  <c r="D69"/>
  <c r="C69"/>
  <c r="B69"/>
  <c r="H68"/>
  <c r="I68" s="1"/>
  <c r="F68"/>
  <c r="G68" s="1"/>
  <c r="D68"/>
  <c r="C68"/>
  <c r="B68"/>
  <c r="H67"/>
  <c r="I67" s="1"/>
  <c r="F67"/>
  <c r="G67" s="1"/>
  <c r="D67"/>
  <c r="C67"/>
  <c r="B67"/>
  <c r="H57"/>
  <c r="I57" s="1"/>
  <c r="F57"/>
  <c r="G57" s="1"/>
  <c r="D57"/>
  <c r="C57"/>
  <c r="B57"/>
  <c r="H56"/>
  <c r="I56" s="1"/>
  <c r="F56"/>
  <c r="G56" s="1"/>
  <c r="D56"/>
  <c r="C56"/>
  <c r="B56"/>
  <c r="H55"/>
  <c r="I55" s="1"/>
  <c r="F55"/>
  <c r="G55" s="1"/>
  <c r="D55"/>
  <c r="C55"/>
  <c r="B55"/>
  <c r="H54"/>
  <c r="I54" s="1"/>
  <c r="F54"/>
  <c r="G54" s="1"/>
  <c r="D54"/>
  <c r="C54"/>
  <c r="B54"/>
  <c r="H63"/>
  <c r="I63" s="1"/>
  <c r="F63"/>
  <c r="G63" s="1"/>
  <c r="D63"/>
  <c r="C63"/>
  <c r="B63"/>
  <c r="H62"/>
  <c r="I62" s="1"/>
  <c r="F62"/>
  <c r="G62" s="1"/>
  <c r="D62"/>
  <c r="C62"/>
  <c r="B62"/>
  <c r="H61"/>
  <c r="I61" s="1"/>
  <c r="F61"/>
  <c r="G61" s="1"/>
  <c r="D61"/>
  <c r="C61"/>
  <c r="B61"/>
  <c r="H60"/>
  <c r="I60" s="1"/>
  <c r="F60"/>
  <c r="G60" s="1"/>
  <c r="D60"/>
  <c r="C60"/>
  <c r="B60"/>
  <c r="H59"/>
  <c r="I59" s="1"/>
  <c r="F59"/>
  <c r="G59" s="1"/>
  <c r="D59"/>
  <c r="C59"/>
  <c r="B59"/>
  <c r="H58"/>
  <c r="I58" s="1"/>
  <c r="F58"/>
  <c r="G58" s="1"/>
  <c r="D58"/>
  <c r="C58"/>
  <c r="B58"/>
  <c r="H53"/>
  <c r="I53" s="1"/>
  <c r="F53"/>
  <c r="G53" s="1"/>
  <c r="D53"/>
  <c r="C53"/>
  <c r="B53"/>
  <c r="M31" i="20" l="1"/>
  <c r="M30"/>
  <c r="N30" s="1"/>
  <c r="N181" i="21"/>
  <c r="N114"/>
  <c r="N103"/>
  <c r="K97" s="1"/>
  <c r="N97" s="1"/>
  <c r="K101" s="1"/>
  <c r="N101" s="1"/>
  <c r="N85"/>
  <c r="M41" i="20"/>
  <c r="N41" s="1"/>
  <c r="K8"/>
  <c r="K7"/>
  <c r="N196" i="21"/>
  <c r="I51" i="62"/>
  <c r="G51"/>
  <c r="H48"/>
  <c r="I48" s="1"/>
  <c r="F48"/>
  <c r="G48" s="1"/>
  <c r="D48"/>
  <c r="C48"/>
  <c r="B48"/>
  <c r="H47"/>
  <c r="I47" s="1"/>
  <c r="F47"/>
  <c r="G47" s="1"/>
  <c r="D47"/>
  <c r="C47"/>
  <c r="B47"/>
  <c r="H46"/>
  <c r="I46" s="1"/>
  <c r="F46"/>
  <c r="G46" s="1"/>
  <c r="D46"/>
  <c r="C46"/>
  <c r="B46"/>
  <c r="H41"/>
  <c r="I41" s="1"/>
  <c r="F41"/>
  <c r="G41" s="1"/>
  <c r="D41"/>
  <c r="C41"/>
  <c r="B41"/>
  <c r="H40"/>
  <c r="I40" s="1"/>
  <c r="F40"/>
  <c r="G40" s="1"/>
  <c r="D40"/>
  <c r="C40"/>
  <c r="B40"/>
  <c r="H39"/>
  <c r="I39" s="1"/>
  <c r="F39"/>
  <c r="G39" s="1"/>
  <c r="D39"/>
  <c r="C39"/>
  <c r="B39"/>
  <c r="H38"/>
  <c r="I38" s="1"/>
  <c r="F38"/>
  <c r="G38" s="1"/>
  <c r="D38"/>
  <c r="C38"/>
  <c r="B38"/>
  <c r="H37"/>
  <c r="I37" s="1"/>
  <c r="F37"/>
  <c r="G37" s="1"/>
  <c r="D37"/>
  <c r="C37"/>
  <c r="B37"/>
  <c r="H36"/>
  <c r="I36" s="1"/>
  <c r="F36"/>
  <c r="G36" s="1"/>
  <c r="D36"/>
  <c r="C36"/>
  <c r="B36"/>
  <c r="F32"/>
  <c r="G32" s="1"/>
  <c r="D32"/>
  <c r="C32"/>
  <c r="B32"/>
  <c r="I31" i="20" l="1"/>
  <c r="I30"/>
  <c r="J30" s="1"/>
  <c r="I41"/>
  <c r="J41" s="1"/>
  <c r="T41"/>
  <c r="I44" i="62"/>
  <c r="G44"/>
  <c r="I34"/>
  <c r="G34"/>
  <c r="G30"/>
  <c r="G14815" i="18"/>
  <c r="R60" i="20"/>
  <c r="D60"/>
  <c r="M60" s="1"/>
  <c r="C60"/>
  <c r="R61"/>
  <c r="D61"/>
  <c r="M61" s="1"/>
  <c r="C61"/>
  <c r="R59"/>
  <c r="L59"/>
  <c r="H59"/>
  <c r="F59"/>
  <c r="E59"/>
  <c r="D59"/>
  <c r="M59" s="1"/>
  <c r="C59"/>
  <c r="R58"/>
  <c r="L58"/>
  <c r="H58"/>
  <c r="F58"/>
  <c r="E58"/>
  <c r="D58"/>
  <c r="M58" s="1"/>
  <c r="C58"/>
  <c r="R56"/>
  <c r="L56"/>
  <c r="H56"/>
  <c r="F56"/>
  <c r="E56"/>
  <c r="D56"/>
  <c r="M56" s="1"/>
  <c r="C56"/>
  <c r="R55"/>
  <c r="L55"/>
  <c r="H55"/>
  <c r="F55"/>
  <c r="E55"/>
  <c r="D55"/>
  <c r="M55" s="1"/>
  <c r="C55"/>
  <c r="R54"/>
  <c r="L54"/>
  <c r="H54"/>
  <c r="F54"/>
  <c r="E54"/>
  <c r="D54"/>
  <c r="M54" s="1"/>
  <c r="C54"/>
  <c r="R53"/>
  <c r="L53"/>
  <c r="H53"/>
  <c r="F53"/>
  <c r="E53"/>
  <c r="D53"/>
  <c r="M53" s="1"/>
  <c r="C53"/>
  <c r="R52"/>
  <c r="L52"/>
  <c r="H52"/>
  <c r="F52"/>
  <c r="E52"/>
  <c r="D52"/>
  <c r="M52" s="1"/>
  <c r="C52"/>
  <c r="R51"/>
  <c r="L51"/>
  <c r="H51"/>
  <c r="F51"/>
  <c r="E51"/>
  <c r="D51"/>
  <c r="M51" s="1"/>
  <c r="C51"/>
  <c r="R50"/>
  <c r="L50"/>
  <c r="H50"/>
  <c r="F50"/>
  <c r="E50"/>
  <c r="D50"/>
  <c r="M50" s="1"/>
  <c r="C50"/>
  <c r="R49"/>
  <c r="L49"/>
  <c r="H49"/>
  <c r="F49"/>
  <c r="E49"/>
  <c r="D49"/>
  <c r="M49" s="1"/>
  <c r="C49"/>
  <c r="Q47"/>
  <c r="P47"/>
  <c r="R46"/>
  <c r="D46"/>
  <c r="M46" s="1"/>
  <c r="C46"/>
  <c r="R45"/>
  <c r="L45"/>
  <c r="H45"/>
  <c r="F45"/>
  <c r="E45"/>
  <c r="D45"/>
  <c r="M45" s="1"/>
  <c r="C45"/>
  <c r="R44"/>
  <c r="L44"/>
  <c r="H44"/>
  <c r="F44"/>
  <c r="E44"/>
  <c r="D44"/>
  <c r="M44" s="1"/>
  <c r="C44"/>
  <c r="R43"/>
  <c r="L43"/>
  <c r="H43"/>
  <c r="F43"/>
  <c r="E43"/>
  <c r="D43"/>
  <c r="M43" s="1"/>
  <c r="C43"/>
  <c r="Q42"/>
  <c r="P42"/>
  <c r="R48"/>
  <c r="L48"/>
  <c r="H48"/>
  <c r="F48"/>
  <c r="E48"/>
  <c r="D48"/>
  <c r="M48" s="1"/>
  <c r="C48"/>
  <c r="R40"/>
  <c r="L40"/>
  <c r="H40"/>
  <c r="F40"/>
  <c r="E40"/>
  <c r="D40"/>
  <c r="M40" s="1"/>
  <c r="C40"/>
  <c r="R39"/>
  <c r="D39"/>
  <c r="M39" s="1"/>
  <c r="C39"/>
  <c r="R38"/>
  <c r="D38"/>
  <c r="M38" s="1"/>
  <c r="C38"/>
  <c r="Q37"/>
  <c r="P37"/>
  <c r="Q34"/>
  <c r="P34"/>
  <c r="Q33"/>
  <c r="P33"/>
  <c r="P32"/>
  <c r="Q32"/>
  <c r="C35"/>
  <c r="D35"/>
  <c r="M35" s="1"/>
  <c r="E35"/>
  <c r="F35"/>
  <c r="H35"/>
  <c r="L35"/>
  <c r="C36"/>
  <c r="D36"/>
  <c r="I36" s="1"/>
  <c r="H32" i="62" l="1"/>
  <c r="I32" s="1"/>
  <c r="I30" s="1"/>
  <c r="H96"/>
  <c r="I96" s="1"/>
  <c r="I93" s="1"/>
  <c r="N49" i="20"/>
  <c r="T49" s="1"/>
  <c r="N45"/>
  <c r="T45" s="1"/>
  <c r="N55"/>
  <c r="T55" s="1"/>
  <c r="N51"/>
  <c r="N53"/>
  <c r="T53" s="1"/>
  <c r="I35"/>
  <c r="J35" s="1"/>
  <c r="I60"/>
  <c r="N58"/>
  <c r="T58" s="1"/>
  <c r="N59"/>
  <c r="I59"/>
  <c r="J59" s="1"/>
  <c r="I58"/>
  <c r="J58" s="1"/>
  <c r="I61"/>
  <c r="I52"/>
  <c r="J52" s="1"/>
  <c r="I54"/>
  <c r="J54" s="1"/>
  <c r="I56"/>
  <c r="J56" s="1"/>
  <c r="N52"/>
  <c r="T52" s="1"/>
  <c r="N54"/>
  <c r="T54" s="1"/>
  <c r="N56"/>
  <c r="T56" s="1"/>
  <c r="N50"/>
  <c r="T51"/>
  <c r="I50"/>
  <c r="J50" s="1"/>
  <c r="I49"/>
  <c r="J49" s="1"/>
  <c r="I51"/>
  <c r="J51" s="1"/>
  <c r="I53"/>
  <c r="J53" s="1"/>
  <c r="I55"/>
  <c r="J55" s="1"/>
  <c r="I44"/>
  <c r="J44" s="1"/>
  <c r="I46"/>
  <c r="N44"/>
  <c r="T44" s="1"/>
  <c r="N43"/>
  <c r="T43" s="1"/>
  <c r="I43"/>
  <c r="J43" s="1"/>
  <c r="I45"/>
  <c r="J45" s="1"/>
  <c r="I39"/>
  <c r="I48"/>
  <c r="J48" s="1"/>
  <c r="N48"/>
  <c r="T48" s="1"/>
  <c r="N40"/>
  <c r="T40" s="1"/>
  <c r="I38"/>
  <c r="I40"/>
  <c r="J40" s="1"/>
  <c r="N35"/>
  <c r="M36"/>
  <c r="T35" l="1"/>
  <c r="T60"/>
  <c r="T59"/>
  <c r="T50"/>
  <c r="G22" i="27" l="1"/>
  <c r="P16" i="20" l="1"/>
  <c r="I9" i="33" l="1"/>
  <c r="A9"/>
  <c r="J8"/>
  <c r="I8"/>
  <c r="J7"/>
  <c r="I7"/>
  <c r="B7"/>
  <c r="A7"/>
  <c r="J6"/>
  <c r="I6"/>
  <c r="B6"/>
  <c r="A6"/>
  <c r="I5"/>
  <c r="B5"/>
  <c r="A5"/>
  <c r="G16" i="27"/>
  <c r="A9"/>
  <c r="B6"/>
  <c r="A6"/>
  <c r="B5"/>
  <c r="A5"/>
  <c r="E90" i="62"/>
  <c r="B90"/>
  <c r="H27"/>
  <c r="I27" s="1"/>
  <c r="F27"/>
  <c r="G27" s="1"/>
  <c r="D27"/>
  <c r="C27"/>
  <c r="B27"/>
  <c r="H26"/>
  <c r="I26" s="1"/>
  <c r="F26"/>
  <c r="G26" s="1"/>
  <c r="D26"/>
  <c r="C26"/>
  <c r="B26"/>
  <c r="H21"/>
  <c r="F21"/>
  <c r="E21"/>
  <c r="D21"/>
  <c r="C21"/>
  <c r="B21"/>
  <c r="H20"/>
  <c r="I20" s="1"/>
  <c r="F20"/>
  <c r="G20" s="1"/>
  <c r="D20"/>
  <c r="C20"/>
  <c r="B20"/>
  <c r="H19"/>
  <c r="I19" s="1"/>
  <c r="F19"/>
  <c r="G19" s="1"/>
  <c r="D19"/>
  <c r="C19"/>
  <c r="B19"/>
  <c r="H18"/>
  <c r="I18" s="1"/>
  <c r="F18"/>
  <c r="G18" s="1"/>
  <c r="D18"/>
  <c r="C18"/>
  <c r="B18"/>
  <c r="H17"/>
  <c r="I17" s="1"/>
  <c r="F17"/>
  <c r="G17" s="1"/>
  <c r="D17"/>
  <c r="C17"/>
  <c r="B17"/>
  <c r="H16"/>
  <c r="I16" s="1"/>
  <c r="F16"/>
  <c r="G16" s="1"/>
  <c r="D16"/>
  <c r="C16"/>
  <c r="B16"/>
  <c r="A8"/>
  <c r="B6"/>
  <c r="A6"/>
  <c r="B4"/>
  <c r="A4"/>
  <c r="N43" i="21"/>
  <c r="N40"/>
  <c r="N37"/>
  <c r="N34"/>
  <c r="N31"/>
  <c r="N28"/>
  <c r="N24"/>
  <c r="N21"/>
  <c r="N18"/>
  <c r="N15"/>
  <c r="B5"/>
  <c r="A5"/>
  <c r="B4"/>
  <c r="A4"/>
  <c r="D29" i="20"/>
  <c r="C29"/>
  <c r="L28"/>
  <c r="H28"/>
  <c r="F28"/>
  <c r="E28"/>
  <c r="D28"/>
  <c r="I28" s="1"/>
  <c r="C28"/>
  <c r="L27"/>
  <c r="H27"/>
  <c r="F27"/>
  <c r="E27"/>
  <c r="D27"/>
  <c r="I27" s="1"/>
  <c r="C27"/>
  <c r="D26"/>
  <c r="I26" s="1"/>
  <c r="C26"/>
  <c r="L25"/>
  <c r="H25"/>
  <c r="F25"/>
  <c r="E25"/>
  <c r="D25"/>
  <c r="I25" s="1"/>
  <c r="C25"/>
  <c r="L24"/>
  <c r="H24"/>
  <c r="F24"/>
  <c r="E24"/>
  <c r="D24"/>
  <c r="M24" s="1"/>
  <c r="C24"/>
  <c r="L23"/>
  <c r="H23"/>
  <c r="F23"/>
  <c r="E23"/>
  <c r="D23"/>
  <c r="I23" s="1"/>
  <c r="C23"/>
  <c r="D21"/>
  <c r="I21" s="1"/>
  <c r="C21"/>
  <c r="L20"/>
  <c r="H20"/>
  <c r="F20"/>
  <c r="E20"/>
  <c r="D20"/>
  <c r="M20" s="1"/>
  <c r="C20"/>
  <c r="L19"/>
  <c r="H19"/>
  <c r="F19"/>
  <c r="E19"/>
  <c r="D19"/>
  <c r="I19" s="1"/>
  <c r="C19"/>
  <c r="L18"/>
  <c r="F18"/>
  <c r="D18"/>
  <c r="C18"/>
  <c r="R16"/>
  <c r="T16" s="1"/>
  <c r="A10"/>
  <c r="A7"/>
  <c r="A6"/>
  <c r="M556" i="55"/>
  <c r="N556" s="1"/>
  <c r="M555"/>
  <c r="N555" s="1"/>
  <c r="M554"/>
  <c r="N554" s="1"/>
  <c r="M553"/>
  <c r="N553" s="1"/>
  <c r="M552"/>
  <c r="N552" s="1"/>
  <c r="M551"/>
  <c r="N551" s="1"/>
  <c r="M550"/>
  <c r="N550" s="1"/>
  <c r="M549"/>
  <c r="N549" s="1"/>
  <c r="M548"/>
  <c r="N548" s="1"/>
  <c r="M547"/>
  <c r="N547" s="1"/>
  <c r="M546"/>
  <c r="N546" s="1"/>
  <c r="M545"/>
  <c r="N545" s="1"/>
  <c r="M544"/>
  <c r="N544" s="1"/>
  <c r="M543"/>
  <c r="N543" s="1"/>
  <c r="M542"/>
  <c r="N542" s="1"/>
  <c r="M541"/>
  <c r="N541" s="1"/>
  <c r="M540"/>
  <c r="N540" s="1"/>
  <c r="M539"/>
  <c r="N539" s="1"/>
  <c r="M538"/>
  <c r="N538" s="1"/>
  <c r="M537"/>
  <c r="N537" s="1"/>
  <c r="M536"/>
  <c r="N536" s="1"/>
  <c r="M535"/>
  <c r="N535" s="1"/>
  <c r="M534"/>
  <c r="N534" s="1"/>
  <c r="M533"/>
  <c r="N533" s="1"/>
  <c r="M532"/>
  <c r="N532" s="1"/>
  <c r="M531"/>
  <c r="N531" s="1"/>
  <c r="M530"/>
  <c r="N530" s="1"/>
  <c r="M529"/>
  <c r="N529" s="1"/>
  <c r="M528"/>
  <c r="N528" s="1"/>
  <c r="M527"/>
  <c r="N527" s="1"/>
  <c r="M526"/>
  <c r="N526" s="1"/>
  <c r="M525"/>
  <c r="N525" s="1"/>
  <c r="M524"/>
  <c r="N524" s="1"/>
  <c r="M523"/>
  <c r="N523" s="1"/>
  <c r="M522"/>
  <c r="N522" s="1"/>
  <c r="M521"/>
  <c r="N521" s="1"/>
  <c r="M520"/>
  <c r="N520" s="1"/>
  <c r="M519"/>
  <c r="N519" s="1"/>
  <c r="M518"/>
  <c r="N518" s="1"/>
  <c r="M517"/>
  <c r="N517" s="1"/>
  <c r="M516"/>
  <c r="N516" s="1"/>
  <c r="M515"/>
  <c r="N515" s="1"/>
  <c r="M514"/>
  <c r="N514" s="1"/>
  <c r="M513"/>
  <c r="N513" s="1"/>
  <c r="M512"/>
  <c r="N512" s="1"/>
  <c r="M511"/>
  <c r="N511" s="1"/>
  <c r="M510"/>
  <c r="N510" s="1"/>
  <c r="M509"/>
  <c r="N509" s="1"/>
  <c r="M508"/>
  <c r="N508" s="1"/>
  <c r="M507"/>
  <c r="N507" s="1"/>
  <c r="M506"/>
  <c r="N506" s="1"/>
  <c r="M505"/>
  <c r="N505" s="1"/>
  <c r="M504"/>
  <c r="N504" s="1"/>
  <c r="M503"/>
  <c r="N503" s="1"/>
  <c r="M502"/>
  <c r="N502" s="1"/>
  <c r="M501"/>
  <c r="N501" s="1"/>
  <c r="M500"/>
  <c r="N500" s="1"/>
  <c r="M499"/>
  <c r="N499" s="1"/>
  <c r="M498"/>
  <c r="N498" s="1"/>
  <c r="M497"/>
  <c r="N497" s="1"/>
  <c r="M496"/>
  <c r="N496" s="1"/>
  <c r="M495"/>
  <c r="N495" s="1"/>
  <c r="M494"/>
  <c r="N494" s="1"/>
  <c r="M493"/>
  <c r="N493" s="1"/>
  <c r="M492"/>
  <c r="N492" s="1"/>
  <c r="M491"/>
  <c r="N491" s="1"/>
  <c r="M490"/>
  <c r="N490" s="1"/>
  <c r="M489"/>
  <c r="N489" s="1"/>
  <c r="M488"/>
  <c r="N488" s="1"/>
  <c r="M487"/>
  <c r="N487" s="1"/>
  <c r="M486"/>
  <c r="N486" s="1"/>
  <c r="M485"/>
  <c r="N485" s="1"/>
  <c r="M484"/>
  <c r="N484" s="1"/>
  <c r="M483"/>
  <c r="N483" s="1"/>
  <c r="M482"/>
  <c r="N482" s="1"/>
  <c r="M481"/>
  <c r="N481" s="1"/>
  <c r="M480"/>
  <c r="N480" s="1"/>
  <c r="M479"/>
  <c r="N479" s="1"/>
  <c r="M478"/>
  <c r="N478" s="1"/>
  <c r="M477"/>
  <c r="N477" s="1"/>
  <c r="M476"/>
  <c r="N476" s="1"/>
  <c r="M475"/>
  <c r="N475" s="1"/>
  <c r="M474"/>
  <c r="N474" s="1"/>
  <c r="M473"/>
  <c r="N473" s="1"/>
  <c r="M472"/>
  <c r="N472" s="1"/>
  <c r="M471"/>
  <c r="N471" s="1"/>
  <c r="M470"/>
  <c r="N470" s="1"/>
  <c r="M469"/>
  <c r="N469" s="1"/>
  <c r="M468"/>
  <c r="N468" s="1"/>
  <c r="M467"/>
  <c r="N467" s="1"/>
  <c r="M466"/>
  <c r="N466" s="1"/>
  <c r="M465"/>
  <c r="N465" s="1"/>
  <c r="M464"/>
  <c r="N464" s="1"/>
  <c r="M463"/>
  <c r="N463" s="1"/>
  <c r="M462"/>
  <c r="N462" s="1"/>
  <c r="M461"/>
  <c r="N461" s="1"/>
  <c r="M460"/>
  <c r="N460" s="1"/>
  <c r="M459"/>
  <c r="N459" s="1"/>
  <c r="M458"/>
  <c r="N458" s="1"/>
  <c r="M457"/>
  <c r="N457" s="1"/>
  <c r="M456"/>
  <c r="N456" s="1"/>
  <c r="M455"/>
  <c r="N455" s="1"/>
  <c r="M454"/>
  <c r="N454" s="1"/>
  <c r="M453"/>
  <c r="N453" s="1"/>
  <c r="M452"/>
  <c r="N452" s="1"/>
  <c r="M451"/>
  <c r="N451" s="1"/>
  <c r="M450"/>
  <c r="N450" s="1"/>
  <c r="M449"/>
  <c r="N449" s="1"/>
  <c r="M448"/>
  <c r="N448" s="1"/>
  <c r="M447"/>
  <c r="N447" s="1"/>
  <c r="M446"/>
  <c r="N446" s="1"/>
  <c r="M445"/>
  <c r="N445" s="1"/>
  <c r="M444"/>
  <c r="N444" s="1"/>
  <c r="M443"/>
  <c r="N443" s="1"/>
  <c r="M442"/>
  <c r="N442" s="1"/>
  <c r="M441"/>
  <c r="N441" s="1"/>
  <c r="M440"/>
  <c r="N440" s="1"/>
  <c r="M439"/>
  <c r="N439" s="1"/>
  <c r="M438"/>
  <c r="N438" s="1"/>
  <c r="M437"/>
  <c r="N437" s="1"/>
  <c r="M436"/>
  <c r="N436" s="1"/>
  <c r="M435"/>
  <c r="N435" s="1"/>
  <c r="M434"/>
  <c r="N434" s="1"/>
  <c r="M433"/>
  <c r="N433" s="1"/>
  <c r="M432"/>
  <c r="N432" s="1"/>
  <c r="M431"/>
  <c r="N431" s="1"/>
  <c r="M430"/>
  <c r="N430" s="1"/>
  <c r="M429"/>
  <c r="N429" s="1"/>
  <c r="M428"/>
  <c r="N428" s="1"/>
  <c r="M427"/>
  <c r="N427" s="1"/>
  <c r="M426"/>
  <c r="N426" s="1"/>
  <c r="M425"/>
  <c r="N425" s="1"/>
  <c r="M424"/>
  <c r="N424" s="1"/>
  <c r="M423"/>
  <c r="N423" s="1"/>
  <c r="M422"/>
  <c r="N422" s="1"/>
  <c r="M421"/>
  <c r="N421" s="1"/>
  <c r="M420"/>
  <c r="N420" s="1"/>
  <c r="M419"/>
  <c r="N419" s="1"/>
  <c r="M418"/>
  <c r="N418" s="1"/>
  <c r="M417"/>
  <c r="N417" s="1"/>
  <c r="M416"/>
  <c r="N416" s="1"/>
  <c r="M415"/>
  <c r="N415" s="1"/>
  <c r="M414"/>
  <c r="N414" s="1"/>
  <c r="M413"/>
  <c r="N413" s="1"/>
  <c r="M412"/>
  <c r="N412" s="1"/>
  <c r="M411"/>
  <c r="N411" s="1"/>
  <c r="M410"/>
  <c r="N410" s="1"/>
  <c r="M409"/>
  <c r="N409" s="1"/>
  <c r="M408"/>
  <c r="N408" s="1"/>
  <c r="M407"/>
  <c r="N407" s="1"/>
  <c r="M406"/>
  <c r="N406" s="1"/>
  <c r="M405"/>
  <c r="N405" s="1"/>
  <c r="M404"/>
  <c r="N404" s="1"/>
  <c r="M403"/>
  <c r="N403" s="1"/>
  <c r="M402"/>
  <c r="N402" s="1"/>
  <c r="M401"/>
  <c r="N401" s="1"/>
  <c r="M400"/>
  <c r="N400" s="1"/>
  <c r="M399"/>
  <c r="N399" s="1"/>
  <c r="M398"/>
  <c r="N398" s="1"/>
  <c r="M397"/>
  <c r="N397" s="1"/>
  <c r="M396"/>
  <c r="N396" s="1"/>
  <c r="M395"/>
  <c r="N395" s="1"/>
  <c r="M394"/>
  <c r="N394" s="1"/>
  <c r="M393"/>
  <c r="N393" s="1"/>
  <c r="M392"/>
  <c r="N392" s="1"/>
  <c r="M391"/>
  <c r="N391" s="1"/>
  <c r="M390"/>
  <c r="N390" s="1"/>
  <c r="M389"/>
  <c r="N389" s="1"/>
  <c r="M388"/>
  <c r="N388" s="1"/>
  <c r="M387"/>
  <c r="N387" s="1"/>
  <c r="M386"/>
  <c r="N386" s="1"/>
  <c r="M385"/>
  <c r="N385" s="1"/>
  <c r="M384"/>
  <c r="N384" s="1"/>
  <c r="M383"/>
  <c r="N383" s="1"/>
  <c r="M382"/>
  <c r="N382" s="1"/>
  <c r="M381"/>
  <c r="N381" s="1"/>
  <c r="M380"/>
  <c r="N380" s="1"/>
  <c r="M379"/>
  <c r="N379" s="1"/>
  <c r="M378"/>
  <c r="N378" s="1"/>
  <c r="M377"/>
  <c r="N377" s="1"/>
  <c r="M376"/>
  <c r="N376" s="1"/>
  <c r="M375"/>
  <c r="N375" s="1"/>
  <c r="M374"/>
  <c r="N374" s="1"/>
  <c r="M373"/>
  <c r="N373" s="1"/>
  <c r="M372"/>
  <c r="N372" s="1"/>
  <c r="M371"/>
  <c r="N371" s="1"/>
  <c r="M370"/>
  <c r="N370" s="1"/>
  <c r="M369"/>
  <c r="N369" s="1"/>
  <c r="M368"/>
  <c r="N368" s="1"/>
  <c r="M367"/>
  <c r="N367" s="1"/>
  <c r="M366"/>
  <c r="N366" s="1"/>
  <c r="M365"/>
  <c r="N365" s="1"/>
  <c r="M364"/>
  <c r="N364" s="1"/>
  <c r="M363"/>
  <c r="N363" s="1"/>
  <c r="M362"/>
  <c r="N362" s="1"/>
  <c r="M361"/>
  <c r="N361" s="1"/>
  <c r="M360"/>
  <c r="N360" s="1"/>
  <c r="M359"/>
  <c r="N359" s="1"/>
  <c r="M358"/>
  <c r="N358" s="1"/>
  <c r="M357"/>
  <c r="N357" s="1"/>
  <c r="M356"/>
  <c r="N356" s="1"/>
  <c r="M355"/>
  <c r="N355" s="1"/>
  <c r="M354"/>
  <c r="N354" s="1"/>
  <c r="M353"/>
  <c r="N353" s="1"/>
  <c r="M352"/>
  <c r="N352" s="1"/>
  <c r="M351"/>
  <c r="N351" s="1"/>
  <c r="M350"/>
  <c r="N350" s="1"/>
  <c r="M349"/>
  <c r="N349" s="1"/>
  <c r="M348"/>
  <c r="N348" s="1"/>
  <c r="M347"/>
  <c r="N347" s="1"/>
  <c r="M346"/>
  <c r="N346" s="1"/>
  <c r="M345"/>
  <c r="N345" s="1"/>
  <c r="M344"/>
  <c r="N344" s="1"/>
  <c r="M343"/>
  <c r="N343" s="1"/>
  <c r="M342"/>
  <c r="N342" s="1"/>
  <c r="M341"/>
  <c r="N341" s="1"/>
  <c r="M340"/>
  <c r="N340" s="1"/>
  <c r="M339"/>
  <c r="N339" s="1"/>
  <c r="M338"/>
  <c r="N338" s="1"/>
  <c r="M337"/>
  <c r="N337" s="1"/>
  <c r="M336"/>
  <c r="N336" s="1"/>
  <c r="M335"/>
  <c r="N335" s="1"/>
  <c r="M334"/>
  <c r="N334" s="1"/>
  <c r="M333"/>
  <c r="N333" s="1"/>
  <c r="M332"/>
  <c r="N332" s="1"/>
  <c r="M331"/>
  <c r="N331" s="1"/>
  <c r="M330"/>
  <c r="N330" s="1"/>
  <c r="M329"/>
  <c r="N329" s="1"/>
  <c r="M328"/>
  <c r="N328" s="1"/>
  <c r="M327"/>
  <c r="N327" s="1"/>
  <c r="M326"/>
  <c r="N326" s="1"/>
  <c r="M325"/>
  <c r="N325" s="1"/>
  <c r="M324"/>
  <c r="N324" s="1"/>
  <c r="M323"/>
  <c r="N323" s="1"/>
  <c r="M322"/>
  <c r="N322" s="1"/>
  <c r="M321"/>
  <c r="N321" s="1"/>
  <c r="M320"/>
  <c r="N320" s="1"/>
  <c r="M319"/>
  <c r="N319" s="1"/>
  <c r="M318"/>
  <c r="N318" s="1"/>
  <c r="M317"/>
  <c r="N317" s="1"/>
  <c r="M316"/>
  <c r="N316" s="1"/>
  <c r="M315"/>
  <c r="N315" s="1"/>
  <c r="M314"/>
  <c r="N314" s="1"/>
  <c r="M313"/>
  <c r="N313" s="1"/>
  <c r="M312"/>
  <c r="N312" s="1"/>
  <c r="M311"/>
  <c r="N311" s="1"/>
  <c r="M310"/>
  <c r="N310" s="1"/>
  <c r="M309"/>
  <c r="N309" s="1"/>
  <c r="M308"/>
  <c r="N308" s="1"/>
  <c r="M307"/>
  <c r="N307" s="1"/>
  <c r="M306"/>
  <c r="N306" s="1"/>
  <c r="M305"/>
  <c r="N305" s="1"/>
  <c r="M304"/>
  <c r="N304" s="1"/>
  <c r="M303"/>
  <c r="N303" s="1"/>
  <c r="M302"/>
  <c r="N302" s="1"/>
  <c r="M301"/>
  <c r="N301" s="1"/>
  <c r="M300"/>
  <c r="N300" s="1"/>
  <c r="M299"/>
  <c r="N299" s="1"/>
  <c r="M298"/>
  <c r="N298" s="1"/>
  <c r="M297"/>
  <c r="N297" s="1"/>
  <c r="M296"/>
  <c r="N296" s="1"/>
  <c r="M295"/>
  <c r="N295" s="1"/>
  <c r="M294"/>
  <c r="N294" s="1"/>
  <c r="M293"/>
  <c r="N293" s="1"/>
  <c r="M292"/>
  <c r="N292" s="1"/>
  <c r="M291"/>
  <c r="N291" s="1"/>
  <c r="M290"/>
  <c r="N290" s="1"/>
  <c r="M289"/>
  <c r="N289" s="1"/>
  <c r="M288"/>
  <c r="N288" s="1"/>
  <c r="M287"/>
  <c r="N287" s="1"/>
  <c r="M286"/>
  <c r="N286" s="1"/>
  <c r="M285"/>
  <c r="N285" s="1"/>
  <c r="M284"/>
  <c r="N284" s="1"/>
  <c r="M283"/>
  <c r="N283" s="1"/>
  <c r="M282"/>
  <c r="N282" s="1"/>
  <c r="M281"/>
  <c r="N281" s="1"/>
  <c r="M280"/>
  <c r="N280" s="1"/>
  <c r="M279"/>
  <c r="N279" s="1"/>
  <c r="M278"/>
  <c r="N278" s="1"/>
  <c r="M277"/>
  <c r="N277" s="1"/>
  <c r="M276"/>
  <c r="N276" s="1"/>
  <c r="M275"/>
  <c r="N275" s="1"/>
  <c r="M274"/>
  <c r="N274" s="1"/>
  <c r="M273"/>
  <c r="N273" s="1"/>
  <c r="M272"/>
  <c r="N272" s="1"/>
  <c r="M271"/>
  <c r="N271" s="1"/>
  <c r="M270"/>
  <c r="N270" s="1"/>
  <c r="M269"/>
  <c r="N269" s="1"/>
  <c r="M268"/>
  <c r="N268" s="1"/>
  <c r="M267"/>
  <c r="N267" s="1"/>
  <c r="M266"/>
  <c r="N266" s="1"/>
  <c r="M265"/>
  <c r="N265" s="1"/>
  <c r="M264"/>
  <c r="N264" s="1"/>
  <c r="M263"/>
  <c r="N263" s="1"/>
  <c r="M262"/>
  <c r="N262" s="1"/>
  <c r="M261"/>
  <c r="N261" s="1"/>
  <c r="M260"/>
  <c r="N260" s="1"/>
  <c r="M259"/>
  <c r="N259" s="1"/>
  <c r="M258"/>
  <c r="N258" s="1"/>
  <c r="M257"/>
  <c r="N257" s="1"/>
  <c r="M256"/>
  <c r="N256" s="1"/>
  <c r="M255"/>
  <c r="N255" s="1"/>
  <c r="M254"/>
  <c r="N254" s="1"/>
  <c r="M253"/>
  <c r="N253" s="1"/>
  <c r="M252"/>
  <c r="N252" s="1"/>
  <c r="M251"/>
  <c r="N251" s="1"/>
  <c r="M250"/>
  <c r="N250" s="1"/>
  <c r="M249"/>
  <c r="N249" s="1"/>
  <c r="M248"/>
  <c r="N248" s="1"/>
  <c r="M247"/>
  <c r="N247" s="1"/>
  <c r="M246"/>
  <c r="N246" s="1"/>
  <c r="M245"/>
  <c r="N245" s="1"/>
  <c r="M244"/>
  <c r="N244" s="1"/>
  <c r="M243"/>
  <c r="N243" s="1"/>
  <c r="M242"/>
  <c r="N242" s="1"/>
  <c r="M241"/>
  <c r="N241" s="1"/>
  <c r="M240"/>
  <c r="N240" s="1"/>
  <c r="M239"/>
  <c r="N239" s="1"/>
  <c r="M238"/>
  <c r="N238" s="1"/>
  <c r="M237"/>
  <c r="N237" s="1"/>
  <c r="M236"/>
  <c r="N236" s="1"/>
  <c r="M235"/>
  <c r="N235" s="1"/>
  <c r="M234"/>
  <c r="N234" s="1"/>
  <c r="M233"/>
  <c r="N233" s="1"/>
  <c r="M232"/>
  <c r="N232" s="1"/>
  <c r="M231"/>
  <c r="N231" s="1"/>
  <c r="M230"/>
  <c r="N230" s="1"/>
  <c r="M229"/>
  <c r="N229" s="1"/>
  <c r="M228"/>
  <c r="N228" s="1"/>
  <c r="M227"/>
  <c r="N227" s="1"/>
  <c r="M226"/>
  <c r="N226" s="1"/>
  <c r="M225"/>
  <c r="N225" s="1"/>
  <c r="M224"/>
  <c r="N224" s="1"/>
  <c r="M223"/>
  <c r="N223" s="1"/>
  <c r="M222"/>
  <c r="N222" s="1"/>
  <c r="M221"/>
  <c r="N221" s="1"/>
  <c r="M220"/>
  <c r="N220" s="1"/>
  <c r="M219"/>
  <c r="N219" s="1"/>
  <c r="M218"/>
  <c r="N218" s="1"/>
  <c r="M217"/>
  <c r="N217" s="1"/>
  <c r="M216"/>
  <c r="N216" s="1"/>
  <c r="M215"/>
  <c r="N215" s="1"/>
  <c r="M214"/>
  <c r="N214" s="1"/>
  <c r="M213"/>
  <c r="N213" s="1"/>
  <c r="M212"/>
  <c r="N212" s="1"/>
  <c r="M211"/>
  <c r="N211" s="1"/>
  <c r="M210"/>
  <c r="N210" s="1"/>
  <c r="M209"/>
  <c r="N209" s="1"/>
  <c r="M208"/>
  <c r="N208" s="1"/>
  <c r="M207"/>
  <c r="N207" s="1"/>
  <c r="M206"/>
  <c r="N206" s="1"/>
  <c r="M205"/>
  <c r="N205" s="1"/>
  <c r="M204"/>
  <c r="N204" s="1"/>
  <c r="M203"/>
  <c r="N203" s="1"/>
  <c r="M202"/>
  <c r="N202" s="1"/>
  <c r="M201"/>
  <c r="N201" s="1"/>
  <c r="M200"/>
  <c r="N200" s="1"/>
  <c r="M199"/>
  <c r="N199" s="1"/>
  <c r="M198"/>
  <c r="N198" s="1"/>
  <c r="M197"/>
  <c r="N197" s="1"/>
  <c r="M196"/>
  <c r="N196" s="1"/>
  <c r="M195"/>
  <c r="N195" s="1"/>
  <c r="M194"/>
  <c r="N194" s="1"/>
  <c r="M193"/>
  <c r="N193" s="1"/>
  <c r="M192"/>
  <c r="N192" s="1"/>
  <c r="M191"/>
  <c r="N191" s="1"/>
  <c r="M190"/>
  <c r="N190" s="1"/>
  <c r="M189"/>
  <c r="N189" s="1"/>
  <c r="M188"/>
  <c r="N188" s="1"/>
  <c r="M187"/>
  <c r="N187" s="1"/>
  <c r="M186"/>
  <c r="N186" s="1"/>
  <c r="M185"/>
  <c r="N185" s="1"/>
  <c r="M184"/>
  <c r="N184" s="1"/>
  <c r="M183"/>
  <c r="N183" s="1"/>
  <c r="M182"/>
  <c r="N182" s="1"/>
  <c r="M181"/>
  <c r="N181" s="1"/>
  <c r="M180"/>
  <c r="N180" s="1"/>
  <c r="M179"/>
  <c r="N179" s="1"/>
  <c r="M178"/>
  <c r="N178" s="1"/>
  <c r="M177"/>
  <c r="N177" s="1"/>
  <c r="M176"/>
  <c r="N176" s="1"/>
  <c r="M175"/>
  <c r="N175" s="1"/>
  <c r="M174"/>
  <c r="N174" s="1"/>
  <c r="M173"/>
  <c r="N173" s="1"/>
  <c r="M172"/>
  <c r="N172" s="1"/>
  <c r="M171"/>
  <c r="N171" s="1"/>
  <c r="M170"/>
  <c r="N170" s="1"/>
  <c r="M169"/>
  <c r="N169" s="1"/>
  <c r="M168"/>
  <c r="N168" s="1"/>
  <c r="M167"/>
  <c r="N167" s="1"/>
  <c r="M166"/>
  <c r="N166" s="1"/>
  <c r="M165"/>
  <c r="N165" s="1"/>
  <c r="M164"/>
  <c r="N164" s="1"/>
  <c r="M163"/>
  <c r="N163" s="1"/>
  <c r="M162"/>
  <c r="N162" s="1"/>
  <c r="M161"/>
  <c r="N161" s="1"/>
  <c r="M160"/>
  <c r="N160" s="1"/>
  <c r="M159"/>
  <c r="N159" s="1"/>
  <c r="M158"/>
  <c r="N158" s="1"/>
  <c r="M157"/>
  <c r="N157" s="1"/>
  <c r="M156"/>
  <c r="N156" s="1"/>
  <c r="M155"/>
  <c r="N155" s="1"/>
  <c r="M154"/>
  <c r="N154" s="1"/>
  <c r="M153"/>
  <c r="N153" s="1"/>
  <c r="M152"/>
  <c r="N152" s="1"/>
  <c r="M151"/>
  <c r="N151" s="1"/>
  <c r="M150"/>
  <c r="N150" s="1"/>
  <c r="M149"/>
  <c r="N149" s="1"/>
  <c r="M148"/>
  <c r="N148" s="1"/>
  <c r="M147"/>
  <c r="N147" s="1"/>
  <c r="M146"/>
  <c r="N146" s="1"/>
  <c r="M145"/>
  <c r="N145" s="1"/>
  <c r="M144"/>
  <c r="N144" s="1"/>
  <c r="M143"/>
  <c r="N143" s="1"/>
  <c r="M142"/>
  <c r="N142" s="1"/>
  <c r="M141"/>
  <c r="N141" s="1"/>
  <c r="M140"/>
  <c r="N140" s="1"/>
  <c r="M139"/>
  <c r="N139" s="1"/>
  <c r="M138"/>
  <c r="N138" s="1"/>
  <c r="M137"/>
  <c r="N137" s="1"/>
  <c r="M136"/>
  <c r="N136" s="1"/>
  <c r="M135"/>
  <c r="N135" s="1"/>
  <c r="M134"/>
  <c r="N134" s="1"/>
  <c r="M133"/>
  <c r="N133" s="1"/>
  <c r="M132"/>
  <c r="N132" s="1"/>
  <c r="M131"/>
  <c r="N131" s="1"/>
  <c r="M130"/>
  <c r="N130" s="1"/>
  <c r="M129"/>
  <c r="N129" s="1"/>
  <c r="M128"/>
  <c r="N128" s="1"/>
  <c r="M127"/>
  <c r="N127" s="1"/>
  <c r="M126"/>
  <c r="N126" s="1"/>
  <c r="M125"/>
  <c r="N125" s="1"/>
  <c r="M124"/>
  <c r="N124" s="1"/>
  <c r="M123"/>
  <c r="N123" s="1"/>
  <c r="M122"/>
  <c r="N122" s="1"/>
  <c r="M121"/>
  <c r="N121" s="1"/>
  <c r="M120"/>
  <c r="N120" s="1"/>
  <c r="M119"/>
  <c r="N119" s="1"/>
  <c r="M118"/>
  <c r="N118" s="1"/>
  <c r="M117"/>
  <c r="N117" s="1"/>
  <c r="M116"/>
  <c r="N116" s="1"/>
  <c r="M115"/>
  <c r="N115" s="1"/>
  <c r="M114"/>
  <c r="N114" s="1"/>
  <c r="M113"/>
  <c r="N113" s="1"/>
  <c r="M112"/>
  <c r="N112" s="1"/>
  <c r="M111"/>
  <c r="N111" s="1"/>
  <c r="M110"/>
  <c r="N110" s="1"/>
  <c r="M109"/>
  <c r="N109" s="1"/>
  <c r="M108"/>
  <c r="N108" s="1"/>
  <c r="M107"/>
  <c r="N107" s="1"/>
  <c r="M106"/>
  <c r="N106" s="1"/>
  <c r="M105"/>
  <c r="N105" s="1"/>
  <c r="M104"/>
  <c r="N104" s="1"/>
  <c r="M103"/>
  <c r="N103" s="1"/>
  <c r="M102"/>
  <c r="N102" s="1"/>
  <c r="M101"/>
  <c r="N101" s="1"/>
  <c r="M100"/>
  <c r="N100" s="1"/>
  <c r="M99"/>
  <c r="N99" s="1"/>
  <c r="M98"/>
  <c r="N98" s="1"/>
  <c r="M97"/>
  <c r="N97" s="1"/>
  <c r="M96"/>
  <c r="N96" s="1"/>
  <c r="M95"/>
  <c r="N95" s="1"/>
  <c r="M94"/>
  <c r="N94" s="1"/>
  <c r="M93"/>
  <c r="N93" s="1"/>
  <c r="M92"/>
  <c r="N92" s="1"/>
  <c r="M91"/>
  <c r="N91" s="1"/>
  <c r="M90"/>
  <c r="N90" s="1"/>
  <c r="M89"/>
  <c r="N89" s="1"/>
  <c r="M88"/>
  <c r="N88" s="1"/>
  <c r="M87"/>
  <c r="N87" s="1"/>
  <c r="M86"/>
  <c r="N86" s="1"/>
  <c r="M85"/>
  <c r="N85" s="1"/>
  <c r="M84"/>
  <c r="N84" s="1"/>
  <c r="M83"/>
  <c r="N83" s="1"/>
  <c r="M82"/>
  <c r="N82" s="1"/>
  <c r="M81"/>
  <c r="N81" s="1"/>
  <c r="M80"/>
  <c r="N80" s="1"/>
  <c r="M79"/>
  <c r="N79" s="1"/>
  <c r="M78"/>
  <c r="N78" s="1"/>
  <c r="M77"/>
  <c r="N77" s="1"/>
  <c r="M76"/>
  <c r="N76" s="1"/>
  <c r="M75"/>
  <c r="N75" s="1"/>
  <c r="M74"/>
  <c r="N74" s="1"/>
  <c r="M73"/>
  <c r="N73" s="1"/>
  <c r="M72"/>
  <c r="N72" s="1"/>
  <c r="M71"/>
  <c r="N71" s="1"/>
  <c r="M70"/>
  <c r="N70" s="1"/>
  <c r="M69"/>
  <c r="N69" s="1"/>
  <c r="M68"/>
  <c r="N68" s="1"/>
  <c r="M67"/>
  <c r="N67" s="1"/>
  <c r="M66"/>
  <c r="N66" s="1"/>
  <c r="M65"/>
  <c r="N65" s="1"/>
  <c r="M64"/>
  <c r="N64" s="1"/>
  <c r="M63"/>
  <c r="N63" s="1"/>
  <c r="M62"/>
  <c r="N62" s="1"/>
  <c r="M61"/>
  <c r="N61" s="1"/>
  <c r="M60"/>
  <c r="N60" s="1"/>
  <c r="M59"/>
  <c r="N59" s="1"/>
  <c r="M58"/>
  <c r="N58" s="1"/>
  <c r="M57"/>
  <c r="N57" s="1"/>
  <c r="M56"/>
  <c r="N56" s="1"/>
  <c r="M55"/>
  <c r="N55" s="1"/>
  <c r="M54"/>
  <c r="N54" s="1"/>
  <c r="M53"/>
  <c r="N53" s="1"/>
  <c r="M52"/>
  <c r="N52" s="1"/>
  <c r="M51"/>
  <c r="N51" s="1"/>
  <c r="M50"/>
  <c r="N50" s="1"/>
  <c r="M49"/>
  <c r="N49" s="1"/>
  <c r="M48"/>
  <c r="N48" s="1"/>
  <c r="M47"/>
  <c r="N47" s="1"/>
  <c r="M46"/>
  <c r="N46" s="1"/>
  <c r="M45"/>
  <c r="N45" s="1"/>
  <c r="M44"/>
  <c r="N44" s="1"/>
  <c r="M43"/>
  <c r="N43" s="1"/>
  <c r="M42"/>
  <c r="N42" s="1"/>
  <c r="M41"/>
  <c r="N41" s="1"/>
  <c r="M40"/>
  <c r="N40" s="1"/>
  <c r="M39"/>
  <c r="N39" s="1"/>
  <c r="M38"/>
  <c r="N38" s="1"/>
  <c r="M37"/>
  <c r="N37" s="1"/>
  <c r="M36"/>
  <c r="N36" s="1"/>
  <c r="M35"/>
  <c r="N35" s="1"/>
  <c r="M34"/>
  <c r="N34" s="1"/>
  <c r="M33"/>
  <c r="N33" s="1"/>
  <c r="M32"/>
  <c r="N32" s="1"/>
  <c r="M31"/>
  <c r="N31" s="1"/>
  <c r="M30"/>
  <c r="N30" s="1"/>
  <c r="M29"/>
  <c r="N29" s="1"/>
  <c r="M28"/>
  <c r="N28" s="1"/>
  <c r="M27"/>
  <c r="N27" s="1"/>
  <c r="M26"/>
  <c r="N26" s="1"/>
  <c r="M25"/>
  <c r="N25" s="1"/>
  <c r="M24"/>
  <c r="N24" s="1"/>
  <c r="M23"/>
  <c r="N23" s="1"/>
  <c r="M22"/>
  <c r="N22" s="1"/>
  <c r="M21"/>
  <c r="N21" s="1"/>
  <c r="M20"/>
  <c r="N20" s="1"/>
  <c r="M19"/>
  <c r="N19" s="1"/>
  <c r="M18"/>
  <c r="N18" s="1"/>
  <c r="M17"/>
  <c r="N17" s="1"/>
  <c r="M16"/>
  <c r="N16" s="1"/>
  <c r="M15"/>
  <c r="N15" s="1"/>
  <c r="M14"/>
  <c r="N14" s="1"/>
  <c r="M13"/>
  <c r="N13" s="1"/>
  <c r="M12"/>
  <c r="N12" s="1"/>
  <c r="M11"/>
  <c r="N11" s="1"/>
  <c r="M10"/>
  <c r="N10" s="1"/>
  <c r="M9"/>
  <c r="N9" s="1"/>
  <c r="M8"/>
  <c r="N8" s="1"/>
  <c r="M7"/>
  <c r="N7" s="1"/>
  <c r="M6"/>
  <c r="N6" s="1"/>
  <c r="M5"/>
  <c r="N5" s="1"/>
  <c r="B46" i="21" l="1"/>
  <c r="C46"/>
  <c r="G29" i="20"/>
  <c r="G31"/>
  <c r="G30"/>
  <c r="M29"/>
  <c r="I29"/>
  <c r="E5" i="18"/>
  <c r="F39" i="20" s="1"/>
  <c r="E70" i="21" s="1"/>
  <c r="D5" i="18"/>
  <c r="E39" i="20" s="1"/>
  <c r="D70" i="21" s="1"/>
  <c r="B52"/>
  <c r="C52"/>
  <c r="E14" i="18"/>
  <c r="F31" i="20" s="1"/>
  <c r="E52" i="21" s="1"/>
  <c r="D14" i="18"/>
  <c r="E31" i="20" s="1"/>
  <c r="D52" i="21" s="1"/>
  <c r="F14" i="18"/>
  <c r="H31" i="20" s="1"/>
  <c r="J31" s="1"/>
  <c r="G14" i="18"/>
  <c r="L31" i="20" s="1"/>
  <c r="N31" s="1"/>
  <c r="D49" i="21"/>
  <c r="B49"/>
  <c r="C49"/>
  <c r="E49"/>
  <c r="B14" i="23"/>
  <c r="B15"/>
  <c r="B22" i="27" s="1"/>
  <c r="D14" i="21"/>
  <c r="B195"/>
  <c r="B193"/>
  <c r="B173"/>
  <c r="B114"/>
  <c r="B62"/>
  <c r="D57"/>
  <c r="B81"/>
  <c r="B181"/>
  <c r="B156"/>
  <c r="B149"/>
  <c r="B124"/>
  <c r="B103"/>
  <c r="B95"/>
  <c r="D84"/>
  <c r="B67"/>
  <c r="D65"/>
  <c r="D55"/>
  <c r="B153"/>
  <c r="B85"/>
  <c r="B59"/>
  <c r="B196"/>
  <c r="B194"/>
  <c r="D192"/>
  <c r="B164"/>
  <c r="D113"/>
  <c r="B70"/>
  <c r="B140"/>
  <c r="B99"/>
  <c r="B78"/>
  <c r="D56"/>
  <c r="E81"/>
  <c r="C81"/>
  <c r="D81"/>
  <c r="C59"/>
  <c r="D99"/>
  <c r="D156"/>
  <c r="D95"/>
  <c r="C140"/>
  <c r="D181"/>
  <c r="E59"/>
  <c r="C67"/>
  <c r="E95"/>
  <c r="E153"/>
  <c r="D193"/>
  <c r="C95"/>
  <c r="D164"/>
  <c r="C194"/>
  <c r="D124"/>
  <c r="E164"/>
  <c r="E99"/>
  <c r="D153"/>
  <c r="D194"/>
  <c r="D59"/>
  <c r="D78"/>
  <c r="C99"/>
  <c r="C156"/>
  <c r="E194"/>
  <c r="E78"/>
  <c r="D140"/>
  <c r="E173"/>
  <c r="C78"/>
  <c r="E140"/>
  <c r="C173"/>
  <c r="C70"/>
  <c r="C103"/>
  <c r="E156"/>
  <c r="C195"/>
  <c r="E114"/>
  <c r="C124"/>
  <c r="D173"/>
  <c r="C196"/>
  <c r="C114"/>
  <c r="E149"/>
  <c r="C181"/>
  <c r="C85"/>
  <c r="C149"/>
  <c r="C193"/>
  <c r="D114"/>
  <c r="E124"/>
  <c r="C164"/>
  <c r="C62"/>
  <c r="D85"/>
  <c r="D149"/>
  <c r="E181"/>
  <c r="E85"/>
  <c r="C153"/>
  <c r="E193"/>
  <c r="S60" i="20"/>
  <c r="U60" s="1"/>
  <c r="V60" s="1"/>
  <c r="E6" i="18"/>
  <c r="D6"/>
  <c r="G6"/>
  <c r="F6"/>
  <c r="S59" i="20"/>
  <c r="U59" s="1"/>
  <c r="V59" s="1"/>
  <c r="G61"/>
  <c r="S61" s="1"/>
  <c r="S51"/>
  <c r="U51" s="1"/>
  <c r="V51" s="1"/>
  <c r="S52"/>
  <c r="U52" s="1"/>
  <c r="V52" s="1"/>
  <c r="S45"/>
  <c r="U45" s="1"/>
  <c r="V45" s="1"/>
  <c r="S44"/>
  <c r="U44" s="1"/>
  <c r="V44" s="1"/>
  <c r="G20"/>
  <c r="E8" i="18"/>
  <c r="F11"/>
  <c r="H21" i="20" s="1"/>
  <c r="D9" i="18"/>
  <c r="E36" i="20" s="1"/>
  <c r="D62" i="21" s="1"/>
  <c r="F9" i="18"/>
  <c r="H36" i="20" s="1"/>
  <c r="J36" s="1"/>
  <c r="D7" i="18"/>
  <c r="E38" i="20" s="1"/>
  <c r="D67" i="21" s="1"/>
  <c r="D10" i="18"/>
  <c r="E61" i="20" s="1"/>
  <c r="D196" i="21" s="1"/>
  <c r="E7" i="18"/>
  <c r="F38" i="20" s="1"/>
  <c r="E67" i="21" s="1"/>
  <c r="E4" i="18"/>
  <c r="D73" i="62" s="1"/>
  <c r="D8" i="18"/>
  <c r="G21" i="62"/>
  <c r="G14" s="1"/>
  <c r="F4" i="18" s="1"/>
  <c r="F73" i="62" s="1"/>
  <c r="G73" s="1"/>
  <c r="G65" s="1"/>
  <c r="F10" i="18" s="1"/>
  <c r="H61" i="20" s="1"/>
  <c r="J61" s="1"/>
  <c r="I21" i="62"/>
  <c r="I14" s="1"/>
  <c r="G4" i="18" s="1"/>
  <c r="H73" i="62" s="1"/>
  <c r="I73" s="1"/>
  <c r="I65" s="1"/>
  <c r="G10" i="18" s="1"/>
  <c r="L61" i="20" s="1"/>
  <c r="N61" s="1"/>
  <c r="T61" s="1"/>
  <c r="D4" i="18"/>
  <c r="C73" i="62" s="1"/>
  <c r="E10" i="18"/>
  <c r="F61" i="20" s="1"/>
  <c r="E196" i="21" s="1"/>
  <c r="F8" i="18"/>
  <c r="G9"/>
  <c r="L36" i="20" s="1"/>
  <c r="N36" s="1"/>
  <c r="E11" i="18"/>
  <c r="F21" i="20" s="1"/>
  <c r="E24" i="21" s="1"/>
  <c r="B13" i="23"/>
  <c r="S16" i="20"/>
  <c r="U16" s="1"/>
  <c r="V16" s="1"/>
  <c r="E13" i="18"/>
  <c r="F26" i="20" s="1"/>
  <c r="E37" i="21" s="1"/>
  <c r="G8" i="18"/>
  <c r="D13"/>
  <c r="E26" i="20" s="1"/>
  <c r="D37" i="21" s="1"/>
  <c r="D11" i="18"/>
  <c r="E21" i="20" s="1"/>
  <c r="D24" i="21" s="1"/>
  <c r="B37"/>
  <c r="B18"/>
  <c r="B24"/>
  <c r="G11" i="18"/>
  <c r="L21" i="20" s="1"/>
  <c r="E9" i="18"/>
  <c r="F36" i="20" s="1"/>
  <c r="E62" i="21" s="1"/>
  <c r="D18"/>
  <c r="C21"/>
  <c r="C34"/>
  <c r="C40"/>
  <c r="D43"/>
  <c r="D15"/>
  <c r="E18"/>
  <c r="E43"/>
  <c r="C28"/>
  <c r="D31"/>
  <c r="E31"/>
  <c r="C18"/>
  <c r="C24"/>
  <c r="D28"/>
  <c r="C37"/>
  <c r="C43"/>
  <c r="C15"/>
  <c r="E28"/>
  <c r="B28"/>
  <c r="B34"/>
  <c r="B43"/>
  <c r="B31"/>
  <c r="B40"/>
  <c r="E15"/>
  <c r="D21"/>
  <c r="C31"/>
  <c r="D34"/>
  <c r="D40"/>
  <c r="B15"/>
  <c r="B21"/>
  <c r="D27"/>
  <c r="E21"/>
  <c r="E34"/>
  <c r="E40"/>
  <c r="F7" i="18"/>
  <c r="H38" i="20" s="1"/>
  <c r="J38" s="1"/>
  <c r="G7" i="18"/>
  <c r="L38" i="20" s="1"/>
  <c r="N38" s="1"/>
  <c r="T38" s="1"/>
  <c r="M28"/>
  <c r="N28" s="1"/>
  <c r="J25"/>
  <c r="H29"/>
  <c r="I24" i="62"/>
  <c r="I24" i="20"/>
  <c r="J24" s="1"/>
  <c r="J19"/>
  <c r="J28"/>
  <c r="M18"/>
  <c r="I18"/>
  <c r="J18" s="1"/>
  <c r="I20"/>
  <c r="J20" s="1"/>
  <c r="J27"/>
  <c r="G24" i="62"/>
  <c r="J23" i="20"/>
  <c r="N20"/>
  <c r="N24"/>
  <c r="M19"/>
  <c r="N19" s="1"/>
  <c r="M21"/>
  <c r="M23"/>
  <c r="N23" s="1"/>
  <c r="M25"/>
  <c r="N25" s="1"/>
  <c r="M26"/>
  <c r="M27"/>
  <c r="N27" s="1"/>
  <c r="L29"/>
  <c r="N29" s="1"/>
  <c r="G28"/>
  <c r="G27"/>
  <c r="G25"/>
  <c r="G18"/>
  <c r="G26"/>
  <c r="G19"/>
  <c r="G23"/>
  <c r="G24"/>
  <c r="G21"/>
  <c r="J29" l="1"/>
  <c r="K29" s="1"/>
  <c r="O29"/>
  <c r="T36"/>
  <c r="O31"/>
  <c r="K31"/>
  <c r="O30"/>
  <c r="K30"/>
  <c r="F5" i="18"/>
  <c r="H39" i="20" s="1"/>
  <c r="J39" s="1"/>
  <c r="G5" i="18"/>
  <c r="L39" i="20" s="1"/>
  <c r="N39" s="1"/>
  <c r="T39" s="1"/>
  <c r="B19" i="27"/>
  <c r="E29" i="20"/>
  <c r="D46" i="21" s="1"/>
  <c r="F29" i="20"/>
  <c r="E46" i="21" s="1"/>
  <c r="J21" i="20"/>
  <c r="K21" s="1"/>
  <c r="N21"/>
  <c r="F60"/>
  <c r="E195" i="21" s="1"/>
  <c r="F46" i="20"/>
  <c r="E103" i="21" s="1"/>
  <c r="E60" i="20"/>
  <c r="D195" i="21" s="1"/>
  <c r="E46" i="20"/>
  <c r="D103" i="21" s="1"/>
  <c r="U61" i="20"/>
  <c r="L60"/>
  <c r="N60" s="1"/>
  <c r="L46"/>
  <c r="N46" s="1"/>
  <c r="T46" s="1"/>
  <c r="H60"/>
  <c r="J60" s="1"/>
  <c r="H46"/>
  <c r="J46" s="1"/>
  <c r="P61"/>
  <c r="K61"/>
  <c r="Q61"/>
  <c r="O61"/>
  <c r="B16" i="27"/>
  <c r="K24" i="20"/>
  <c r="N18"/>
  <c r="O27"/>
  <c r="K19"/>
  <c r="K28"/>
  <c r="K23"/>
  <c r="O23"/>
  <c r="K18"/>
  <c r="O28"/>
  <c r="O19"/>
  <c r="K27"/>
  <c r="K25"/>
  <c r="O20"/>
  <c r="K20"/>
  <c r="O24"/>
  <c r="O25"/>
  <c r="O21" l="1"/>
  <c r="O18"/>
  <c r="K16"/>
  <c r="O16" l="1"/>
  <c r="E13" i="23" s="1"/>
  <c r="D13"/>
  <c r="C16" i="27" l="1"/>
  <c r="D17" s="1"/>
  <c r="C25" l="1"/>
  <c r="F17"/>
  <c r="F25" s="1"/>
  <c r="E17"/>
  <c r="E25" s="1"/>
  <c r="D25"/>
  <c r="G17" l="1"/>
  <c r="G60" i="20" l="1"/>
  <c r="K60" s="1"/>
  <c r="G58"/>
  <c r="O58" s="1"/>
  <c r="O60" l="1"/>
  <c r="P60"/>
  <c r="Q60"/>
  <c r="Q58"/>
  <c r="S58"/>
  <c r="U58" s="1"/>
  <c r="K58"/>
  <c r="P58"/>
  <c r="G59"/>
  <c r="Q59" s="1"/>
  <c r="O59" l="1"/>
  <c r="O57" s="1"/>
  <c r="P59"/>
  <c r="K59"/>
  <c r="K57" s="1"/>
  <c r="I12" i="33" l="1"/>
  <c r="G35" i="20" l="1"/>
  <c r="S35" l="1"/>
  <c r="U35" s="1"/>
  <c r="P35"/>
  <c r="Q35"/>
  <c r="O35"/>
  <c r="K35"/>
  <c r="G36"/>
  <c r="P36" l="1"/>
  <c r="S36"/>
  <c r="U36" s="1"/>
  <c r="Q36"/>
  <c r="K36"/>
  <c r="K34" s="1"/>
  <c r="O36"/>
  <c r="O34" s="1"/>
  <c r="G38"/>
  <c r="S38" s="1"/>
  <c r="U38" s="1"/>
  <c r="Q38" l="1"/>
  <c r="P38"/>
  <c r="O38"/>
  <c r="K38"/>
  <c r="M79" i="21"/>
  <c r="N79" s="1"/>
  <c r="N78" s="1"/>
  <c r="K82" s="1"/>
  <c r="N82" s="1"/>
  <c r="N81" s="1"/>
  <c r="G41" i="20" s="1"/>
  <c r="G39"/>
  <c r="S39" s="1"/>
  <c r="U39" s="1"/>
  <c r="P41" l="1"/>
  <c r="Q41"/>
  <c r="O41"/>
  <c r="K41"/>
  <c r="K39"/>
  <c r="P39"/>
  <c r="Q39"/>
  <c r="O39"/>
  <c r="G40"/>
  <c r="K40" l="1"/>
  <c r="K37" s="1"/>
  <c r="P40"/>
  <c r="Q40"/>
  <c r="O40"/>
  <c r="O37" s="1"/>
  <c r="K96" i="21"/>
  <c r="N96" s="1"/>
  <c r="G43" i="20"/>
  <c r="O43" s="1"/>
  <c r="N95" i="21" l="1"/>
  <c r="G44" i="20" s="1"/>
  <c r="K100" i="21"/>
  <c r="N100" s="1"/>
  <c r="N99" s="1"/>
  <c r="S43" i="20"/>
  <c r="U43" s="1"/>
  <c r="K43"/>
  <c r="P43"/>
  <c r="Q43"/>
  <c r="K44" l="1"/>
  <c r="P44"/>
  <c r="Q44"/>
  <c r="O44"/>
  <c r="G45"/>
  <c r="O45" s="1"/>
  <c r="Q45" l="1"/>
  <c r="P45"/>
  <c r="K45"/>
  <c r="G46"/>
  <c r="Q46" s="1"/>
  <c r="P46" l="1"/>
  <c r="O46"/>
  <c r="O42" s="1"/>
  <c r="S46"/>
  <c r="U46" s="1"/>
  <c r="K46"/>
  <c r="K42" s="1"/>
  <c r="G48"/>
  <c r="P48" s="1"/>
  <c r="S48" l="1"/>
  <c r="U48" s="1"/>
  <c r="Q48"/>
  <c r="K48"/>
  <c r="O48"/>
  <c r="G49"/>
  <c r="S49" s="1"/>
  <c r="U49" s="1"/>
  <c r="K151" i="21"/>
  <c r="N151" s="1"/>
  <c r="N149" s="1"/>
  <c r="Q49" i="20" l="1"/>
  <c r="K49"/>
  <c r="P49"/>
  <c r="O49"/>
  <c r="N140" i="21"/>
  <c r="G50" i="20"/>
  <c r="S50" l="1"/>
  <c r="U50" s="1"/>
  <c r="Q50"/>
  <c r="K50"/>
  <c r="P50"/>
  <c r="O50"/>
  <c r="K154" i="21"/>
  <c r="N154" s="1"/>
  <c r="N153" s="1"/>
  <c r="G51" i="20"/>
  <c r="S40" s="1"/>
  <c r="U40" s="1"/>
  <c r="Q51" l="1"/>
  <c r="P51"/>
  <c r="K51"/>
  <c r="O51"/>
  <c r="G52"/>
  <c r="S41" s="1"/>
  <c r="U41" s="1"/>
  <c r="K52" l="1"/>
  <c r="P52"/>
  <c r="O52"/>
  <c r="Q52"/>
  <c r="G53"/>
  <c r="S53" s="1"/>
  <c r="U53" s="1"/>
  <c r="Q53" l="1"/>
  <c r="P53"/>
  <c r="K53"/>
  <c r="O53"/>
  <c r="G54"/>
  <c r="S54" s="1"/>
  <c r="U54" s="1"/>
  <c r="Q54" l="1"/>
  <c r="P54"/>
  <c r="K54"/>
  <c r="O54"/>
  <c r="G55"/>
  <c r="K55" l="1"/>
  <c r="P55"/>
  <c r="Q55"/>
  <c r="S55"/>
  <c r="U55" s="1"/>
  <c r="O55"/>
  <c r="G56"/>
  <c r="S56" s="1"/>
  <c r="U56" s="1"/>
  <c r="V36" l="1"/>
  <c r="V35"/>
  <c r="W35" s="1"/>
  <c r="X35" s="1"/>
  <c r="V39"/>
  <c r="V53"/>
  <c r="Q56"/>
  <c r="Q14" s="1"/>
  <c r="P56"/>
  <c r="P14" s="1"/>
  <c r="K56"/>
  <c r="K47" s="1"/>
  <c r="K33" s="1"/>
  <c r="K32" s="1"/>
  <c r="O56"/>
  <c r="O47" s="1"/>
  <c r="O33" s="1"/>
  <c r="V40"/>
  <c r="V46"/>
  <c r="V58"/>
  <c r="V61"/>
  <c r="V56"/>
  <c r="V49"/>
  <c r="V54"/>
  <c r="V50"/>
  <c r="V55"/>
  <c r="V48"/>
  <c r="V38"/>
  <c r="V43"/>
  <c r="V41"/>
  <c r="F28" i="71"/>
  <c r="D28"/>
  <c r="B28"/>
  <c r="C28"/>
  <c r="E28"/>
  <c r="G28" l="1"/>
  <c r="O32" i="20"/>
  <c r="E15" i="23" s="1"/>
  <c r="C22" i="27" s="1"/>
  <c r="W36" i="20"/>
  <c r="X36" s="1"/>
  <c r="D15" i="23"/>
  <c r="W44" i="20"/>
  <c r="X44" s="1"/>
  <c r="W45"/>
  <c r="X45" s="1"/>
  <c r="W51"/>
  <c r="X51" s="1"/>
  <c r="W59"/>
  <c r="X59" s="1"/>
  <c r="W52"/>
  <c r="X52" s="1"/>
  <c r="W60"/>
  <c r="X60" s="1"/>
  <c r="W53"/>
  <c r="X53" s="1"/>
  <c r="W39"/>
  <c r="X39" s="1"/>
  <c r="W41"/>
  <c r="X41" s="1"/>
  <c r="W43"/>
  <c r="X43" s="1"/>
  <c r="W38"/>
  <c r="X38" s="1"/>
  <c r="W48"/>
  <c r="X48" s="1"/>
  <c r="W55"/>
  <c r="X55" s="1"/>
  <c r="W50"/>
  <c r="X50" s="1"/>
  <c r="W54"/>
  <c r="X54" s="1"/>
  <c r="W49"/>
  <c r="X49" s="1"/>
  <c r="W56"/>
  <c r="X56" s="1"/>
  <c r="W61"/>
  <c r="X61" s="1"/>
  <c r="W58"/>
  <c r="X58" s="1"/>
  <c r="W46"/>
  <c r="X46" s="1"/>
  <c r="W40"/>
  <c r="X40" s="1"/>
  <c r="D22" i="71"/>
  <c r="F19"/>
  <c r="E31"/>
  <c r="F25"/>
  <c r="C23"/>
  <c r="F18"/>
  <c r="C16"/>
  <c r="E20"/>
  <c r="B18"/>
  <c r="B16"/>
  <c r="B24"/>
  <c r="C24"/>
  <c r="B30"/>
  <c r="F27"/>
  <c r="E17"/>
  <c r="E16"/>
  <c r="E18"/>
  <c r="C18"/>
  <c r="B19"/>
  <c r="D23"/>
  <c r="C29"/>
  <c r="C17"/>
  <c r="B17"/>
  <c r="F24"/>
  <c r="D19"/>
  <c r="D24"/>
  <c r="B20"/>
  <c r="D20"/>
  <c r="F16"/>
  <c r="E30"/>
  <c r="E23"/>
  <c r="D27"/>
  <c r="F30"/>
  <c r="B27"/>
  <c r="D21"/>
  <c r="D30"/>
  <c r="E29"/>
  <c r="E22"/>
  <c r="C30"/>
  <c r="C19"/>
  <c r="B23"/>
  <c r="D31"/>
  <c r="B22"/>
  <c r="F22"/>
  <c r="C20"/>
  <c r="F23"/>
  <c r="D29"/>
  <c r="D26"/>
  <c r="E24"/>
  <c r="C21"/>
  <c r="C26"/>
  <c r="B26"/>
  <c r="C27"/>
  <c r="E27"/>
  <c r="B21"/>
  <c r="E26"/>
  <c r="C25"/>
  <c r="E25"/>
  <c r="D16"/>
  <c r="D17"/>
  <c r="D25"/>
  <c r="F17"/>
  <c r="F29"/>
  <c r="C22"/>
  <c r="F31"/>
  <c r="E19"/>
  <c r="C31"/>
  <c r="B25"/>
  <c r="B29"/>
  <c r="B31"/>
  <c r="E21"/>
  <c r="F20"/>
  <c r="D18"/>
  <c r="F21"/>
  <c r="F26"/>
  <c r="G16" l="1"/>
  <c r="G17"/>
  <c r="G21"/>
  <c r="G31"/>
  <c r="G22"/>
  <c r="G18"/>
  <c r="G29"/>
  <c r="G25"/>
  <c r="G26"/>
  <c r="G19"/>
  <c r="G24"/>
  <c r="G30"/>
  <c r="G20"/>
  <c r="G23"/>
  <c r="G27"/>
  <c r="D23" i="27"/>
  <c r="E23"/>
  <c r="F23"/>
  <c r="F26" s="1"/>
  <c r="G25"/>
  <c r="G23" l="1"/>
  <c r="G12" i="18"/>
  <c r="H90" i="62" s="1"/>
  <c r="I90" s="1"/>
  <c r="I88" s="1"/>
  <c r="G13" i="18" s="1"/>
  <c r="L26" i="20" s="1"/>
  <c r="N26" s="1"/>
  <c r="O26" s="1"/>
  <c r="O22" s="1"/>
  <c r="F12" i="18"/>
  <c r="F90" i="62" s="1"/>
  <c r="G90" s="1"/>
  <c r="G88" s="1"/>
  <c r="F13" i="18" s="1"/>
  <c r="H26" i="20" s="1"/>
  <c r="J26" s="1"/>
  <c r="K26" s="1"/>
  <c r="E12" i="18"/>
  <c r="D90" i="62" s="1"/>
  <c r="D12" i="18"/>
  <c r="C90" i="62" s="1"/>
  <c r="K22" i="20" l="1"/>
  <c r="K14" l="1"/>
  <c r="S4" s="1"/>
  <c r="S5" s="1"/>
  <c r="D14" i="23"/>
  <c r="E14" l="1"/>
  <c r="O14" i="20"/>
  <c r="T4" s="1"/>
  <c r="T5" s="1"/>
  <c r="C19" i="27"/>
  <c r="D16" i="23"/>
  <c r="F13"/>
  <c r="Q10" i="20"/>
  <c r="P13"/>
  <c r="E20" i="27" l="1"/>
  <c r="E26" s="1"/>
  <c r="C26"/>
  <c r="F20"/>
  <c r="D20"/>
  <c r="D26" s="1"/>
  <c r="C27"/>
  <c r="Q16" i="20"/>
  <c r="K12" i="71"/>
  <c r="R10" i="20"/>
  <c r="Q13"/>
  <c r="R3"/>
  <c r="L21" i="23"/>
  <c r="J12"/>
  <c r="G13"/>
  <c r="I15"/>
  <c r="L17"/>
  <c r="E16"/>
  <c r="I7" s="1"/>
  <c r="C28" i="27" l="1"/>
  <c r="I18" i="23"/>
  <c r="E18"/>
  <c r="E22" s="1"/>
  <c r="E29"/>
  <c r="I24"/>
  <c r="I22"/>
  <c r="D27" i="27"/>
  <c r="G20"/>
  <c r="K19" s="1"/>
  <c r="E27" l="1"/>
  <c r="F27" s="1"/>
  <c r="G27" s="1"/>
  <c r="D28"/>
  <c r="E28" l="1"/>
  <c r="F28"/>
  <c r="G120" i="33"/>
  <c r="C29"/>
  <c r="G206"/>
  <c r="G41"/>
  <c r="D73"/>
  <c r="E71"/>
  <c r="D116"/>
  <c r="C35"/>
  <c r="B55"/>
  <c r="D162"/>
  <c r="B41"/>
  <c r="B197"/>
  <c r="F22"/>
  <c r="G55"/>
  <c r="D45"/>
  <c r="B100"/>
  <c r="G66"/>
  <c r="F109"/>
  <c r="D101"/>
  <c r="C143"/>
  <c r="E79"/>
  <c r="G49"/>
  <c r="F14"/>
  <c r="E121"/>
  <c r="C102"/>
  <c r="D115"/>
  <c r="F90"/>
  <c r="E81"/>
  <c r="B66"/>
  <c r="B73"/>
  <c r="G190"/>
  <c r="B82"/>
  <c r="G119"/>
  <c r="D56"/>
  <c r="E170"/>
  <c r="D159"/>
  <c r="E125"/>
  <c r="D52"/>
  <c r="G138"/>
  <c r="D75"/>
  <c r="C106"/>
  <c r="C119"/>
  <c r="B191"/>
  <c r="G34"/>
  <c r="E106"/>
  <c r="B182"/>
  <c r="D94"/>
  <c r="E64"/>
  <c r="G114"/>
  <c r="B83"/>
  <c r="C99"/>
  <c r="G39"/>
  <c r="B113"/>
  <c r="G130"/>
  <c r="E164"/>
  <c r="G87"/>
  <c r="D189"/>
  <c r="F128"/>
  <c r="C82"/>
  <c r="D122"/>
  <c r="B184"/>
  <c r="E126"/>
  <c r="D203"/>
  <c r="C18"/>
  <c r="F140"/>
  <c r="C118"/>
  <c r="F191"/>
  <c r="E88"/>
  <c r="G50"/>
  <c r="B37"/>
  <c r="D154"/>
  <c r="E59"/>
  <c r="C145"/>
  <c r="B138"/>
  <c r="G104"/>
  <c r="B92"/>
  <c r="F111"/>
  <c r="F55"/>
  <c r="F76"/>
  <c r="C14"/>
  <c r="E195"/>
  <c r="C40"/>
  <c r="F66"/>
  <c r="E99"/>
  <c r="G45"/>
  <c r="B162"/>
  <c r="F88"/>
  <c r="G133"/>
  <c r="D139"/>
  <c r="D202"/>
  <c r="G17"/>
  <c r="B31"/>
  <c r="B94"/>
  <c r="F74"/>
  <c r="G156"/>
  <c r="C26"/>
  <c r="F112"/>
  <c r="G100"/>
  <c r="F196"/>
  <c r="C122"/>
  <c r="D205"/>
  <c r="F38"/>
  <c r="C71"/>
  <c r="E160"/>
  <c r="D136"/>
  <c r="G88"/>
  <c r="C86"/>
  <c r="E107"/>
  <c r="B122"/>
  <c r="G161"/>
  <c r="G62"/>
  <c r="D124"/>
  <c r="D93"/>
  <c r="G186"/>
  <c r="F186"/>
  <c r="F108"/>
  <c r="C181"/>
  <c r="F169"/>
  <c r="G132"/>
  <c r="C142"/>
  <c r="E176"/>
  <c r="E108"/>
  <c r="B104"/>
  <c r="D78"/>
  <c r="G145"/>
  <c r="E54"/>
  <c r="E58"/>
  <c r="B206"/>
  <c r="D110"/>
  <c r="F115"/>
  <c r="C139"/>
  <c r="E76"/>
  <c r="D137"/>
  <c r="E35"/>
  <c r="F103"/>
  <c r="C120"/>
  <c r="E165"/>
  <c r="F116"/>
  <c r="F142"/>
  <c r="F190"/>
  <c r="G152"/>
  <c r="F99"/>
  <c r="D185"/>
  <c r="B33"/>
  <c r="D170"/>
  <c r="C197"/>
  <c r="B175"/>
  <c r="F156"/>
  <c r="F203"/>
  <c r="G112"/>
  <c r="F58"/>
  <c r="F41"/>
  <c r="B43"/>
  <c r="E179"/>
  <c r="E183"/>
  <c r="G191"/>
  <c r="C62"/>
  <c r="C190"/>
  <c r="D111"/>
  <c r="B62"/>
  <c r="B72"/>
  <c r="G169"/>
  <c r="G137"/>
  <c r="C112"/>
  <c r="B201"/>
  <c r="B145"/>
  <c r="E72"/>
  <c r="B160"/>
  <c r="D173"/>
  <c r="D151"/>
  <c r="F200"/>
  <c r="E61"/>
  <c r="C199"/>
  <c r="G32"/>
  <c r="C128"/>
  <c r="F206"/>
  <c r="C65"/>
  <c r="G54"/>
  <c r="B77"/>
  <c r="B120"/>
  <c r="C103"/>
  <c r="D39"/>
  <c r="G139"/>
  <c r="D97"/>
  <c r="F202"/>
  <c r="F47"/>
  <c r="B102"/>
  <c r="G80"/>
  <c r="B25"/>
  <c r="E67"/>
  <c r="F42"/>
  <c r="E155"/>
  <c r="E86"/>
  <c r="B149"/>
  <c r="C32"/>
  <c r="E111"/>
  <c r="B86"/>
  <c r="D125"/>
  <c r="G99"/>
  <c r="F20"/>
  <c r="D29"/>
  <c r="C188"/>
  <c r="E162"/>
  <c r="F24"/>
  <c r="E42"/>
  <c r="B188"/>
  <c r="B146"/>
  <c r="C21"/>
  <c r="G38"/>
  <c r="D62"/>
  <c r="D128"/>
  <c r="E131"/>
  <c r="F70"/>
  <c r="E87"/>
  <c r="B28"/>
  <c r="G204"/>
  <c r="F67"/>
  <c r="D65"/>
  <c r="B167"/>
  <c r="C182"/>
  <c r="D23"/>
  <c r="F86"/>
  <c r="D158"/>
  <c r="E45"/>
  <c r="E48"/>
  <c r="D40"/>
  <c r="B189"/>
  <c r="E202"/>
  <c r="B110"/>
  <c r="D81"/>
  <c r="C126"/>
  <c r="C54"/>
  <c r="B134"/>
  <c r="D106"/>
  <c r="G35"/>
  <c r="G153"/>
  <c r="F129"/>
  <c r="C168"/>
  <c r="G19"/>
  <c r="B117"/>
  <c r="F61"/>
  <c r="B183"/>
  <c r="C36"/>
  <c r="F17"/>
  <c r="C187"/>
  <c r="E97"/>
  <c r="B64"/>
  <c r="E198"/>
  <c r="F18"/>
  <c r="E113"/>
  <c r="F96"/>
  <c r="D160"/>
  <c r="G105"/>
  <c r="B63"/>
  <c r="D168"/>
  <c r="E18"/>
  <c r="D150"/>
  <c r="C130"/>
  <c r="G95"/>
  <c r="B125"/>
  <c r="G110"/>
  <c r="C160"/>
  <c r="B40"/>
  <c r="D19"/>
  <c r="B153"/>
  <c r="B112"/>
  <c r="G125"/>
  <c r="G197"/>
  <c r="E122"/>
  <c r="F60"/>
  <c r="E91"/>
  <c r="B20"/>
  <c r="G131"/>
  <c r="G174"/>
  <c r="G65"/>
  <c r="D71"/>
  <c r="D193"/>
  <c r="C27"/>
  <c r="E62"/>
  <c r="F160"/>
  <c r="F144"/>
  <c r="G36"/>
  <c r="D90"/>
  <c r="D147"/>
  <c r="F122"/>
  <c r="G184"/>
  <c r="B118"/>
  <c r="C141"/>
  <c r="E33"/>
  <c r="G126"/>
  <c r="D74"/>
  <c r="F46"/>
  <c r="B96"/>
  <c r="F54"/>
  <c r="E188"/>
  <c r="D188"/>
  <c r="G85"/>
  <c r="F83"/>
  <c r="C189"/>
  <c r="B187"/>
  <c r="E172"/>
  <c r="B185"/>
  <c r="G127"/>
  <c r="F98"/>
  <c r="C67"/>
  <c r="D186"/>
  <c r="F143"/>
  <c r="F49"/>
  <c r="E116"/>
  <c r="G89"/>
  <c r="F102"/>
  <c r="F33"/>
  <c r="G201"/>
  <c r="E156"/>
  <c r="E36"/>
  <c r="E38"/>
  <c r="C133"/>
  <c r="C191"/>
  <c r="D51"/>
  <c r="B109"/>
  <c r="E56"/>
  <c r="C146"/>
  <c r="C69"/>
  <c r="D68"/>
  <c r="D140"/>
  <c r="B51"/>
  <c r="C169"/>
  <c r="F170"/>
  <c r="D86"/>
  <c r="F131"/>
  <c r="D107"/>
  <c r="F21"/>
  <c r="F123"/>
  <c r="F198"/>
  <c r="D148"/>
  <c r="C153"/>
  <c r="B60"/>
  <c r="C94"/>
  <c r="G48"/>
  <c r="G181"/>
  <c r="B121"/>
  <c r="G92"/>
  <c r="F204"/>
  <c r="G154"/>
  <c r="F172"/>
  <c r="B101"/>
  <c r="B199"/>
  <c r="D142"/>
  <c r="D33"/>
  <c r="G93"/>
  <c r="C96"/>
  <c r="F37"/>
  <c r="C166"/>
  <c r="G117"/>
  <c r="G63"/>
  <c r="B171"/>
  <c r="F146"/>
  <c r="C44"/>
  <c r="E57"/>
  <c r="B115"/>
  <c r="C104"/>
  <c r="B81"/>
  <c r="G166"/>
  <c r="E78"/>
  <c r="G106"/>
  <c r="B89"/>
  <c r="F207"/>
  <c r="F35"/>
  <c r="E201"/>
  <c r="F59"/>
  <c r="E189"/>
  <c r="C93"/>
  <c r="B159"/>
  <c r="D79"/>
  <c r="G57"/>
  <c r="B27"/>
  <c r="C148"/>
  <c r="C16"/>
  <c r="C22"/>
  <c r="B15"/>
  <c r="E70"/>
  <c r="D113"/>
  <c r="G37"/>
  <c r="B16"/>
  <c r="E98"/>
  <c r="F205"/>
  <c r="B46"/>
  <c r="G136"/>
  <c r="B142"/>
  <c r="B180"/>
  <c r="D59"/>
  <c r="C121"/>
  <c r="G23"/>
  <c r="C202"/>
  <c r="C48"/>
  <c r="B15" i="71"/>
  <c r="E40" i="33"/>
  <c r="D55"/>
  <c r="F16"/>
  <c r="F158"/>
  <c r="B69"/>
  <c r="C66"/>
  <c r="C193"/>
  <c r="D84"/>
  <c r="B126"/>
  <c r="E17"/>
  <c r="C107"/>
  <c r="B192"/>
  <c r="B202"/>
  <c r="E60"/>
  <c r="D190"/>
  <c r="F150"/>
  <c r="E141"/>
  <c r="B164"/>
  <c r="D132"/>
  <c r="B34"/>
  <c r="C201"/>
  <c r="E82"/>
  <c r="F23"/>
  <c r="D30"/>
  <c r="B200"/>
  <c r="G143"/>
  <c r="E15" i="71"/>
  <c r="E153" i="33"/>
  <c r="F84"/>
  <c r="D195"/>
  <c r="G61"/>
  <c r="G67"/>
  <c r="C108"/>
  <c r="G192"/>
  <c r="C159"/>
  <c r="G47"/>
  <c r="C186"/>
  <c r="D208"/>
  <c r="G71"/>
  <c r="D95"/>
  <c r="D165"/>
  <c r="D44"/>
  <c r="G18"/>
  <c r="D25"/>
  <c r="C205"/>
  <c r="C90"/>
  <c r="G56"/>
  <c r="C95"/>
  <c r="C165"/>
  <c r="B103"/>
  <c r="G160"/>
  <c r="E119"/>
  <c r="G158"/>
  <c r="C161"/>
  <c r="D184"/>
  <c r="G147"/>
  <c r="D22"/>
  <c r="E84"/>
  <c r="B59"/>
  <c r="G193"/>
  <c r="C116"/>
  <c r="F189"/>
  <c r="D182"/>
  <c r="G199"/>
  <c r="C162"/>
  <c r="C184"/>
  <c r="F197"/>
  <c r="E28"/>
  <c r="C80"/>
  <c r="B135"/>
  <c r="E146"/>
  <c r="B90"/>
  <c r="D187"/>
  <c r="D178"/>
  <c r="G53"/>
  <c r="C76"/>
  <c r="D24"/>
  <c r="B91"/>
  <c r="B130"/>
  <c r="D166"/>
  <c r="G115"/>
  <c r="B165"/>
  <c r="B17"/>
  <c r="E190"/>
  <c r="D194"/>
  <c r="C46"/>
  <c r="D104"/>
  <c r="D114"/>
  <c r="C23"/>
  <c r="G73"/>
  <c r="E96"/>
  <c r="B47"/>
  <c r="C70"/>
  <c r="G74"/>
  <c r="E103"/>
  <c r="F185"/>
  <c r="F68"/>
  <c r="B168"/>
  <c r="F100"/>
  <c r="G146"/>
  <c r="G180"/>
  <c r="F139"/>
  <c r="G167"/>
  <c r="D47"/>
  <c r="C171"/>
  <c r="B57"/>
  <c r="G189"/>
  <c r="D38"/>
  <c r="C200"/>
  <c r="D26"/>
  <c r="G163"/>
  <c r="F45"/>
  <c r="C89"/>
  <c r="E14"/>
  <c r="C129"/>
  <c r="D174"/>
  <c r="E32"/>
  <c r="C83"/>
  <c r="C149"/>
  <c r="E208"/>
  <c r="E20"/>
  <c r="B56"/>
  <c r="D20"/>
  <c r="F64"/>
  <c r="D63"/>
  <c r="F152"/>
  <c r="D15" i="71"/>
  <c r="B150" i="33"/>
  <c r="F201"/>
  <c r="F117"/>
  <c r="G207"/>
  <c r="B49"/>
  <c r="B61"/>
  <c r="C75"/>
  <c r="F26"/>
  <c r="E145"/>
  <c r="B178"/>
  <c r="F94"/>
  <c r="B52"/>
  <c r="E144"/>
  <c r="D117"/>
  <c r="C183"/>
  <c r="F34"/>
  <c r="G33"/>
  <c r="D156"/>
  <c r="D120"/>
  <c r="G173"/>
  <c r="E44"/>
  <c r="B205"/>
  <c r="B133"/>
  <c r="E152"/>
  <c r="E127"/>
  <c r="F43"/>
  <c r="F51"/>
  <c r="B148"/>
  <c r="C136"/>
  <c r="G159"/>
  <c r="D27"/>
  <c r="C123"/>
  <c r="D119"/>
  <c r="B79"/>
  <c r="C55"/>
  <c r="G72"/>
  <c r="G96"/>
  <c r="D207"/>
  <c r="G20"/>
  <c r="G86"/>
  <c r="G68"/>
  <c r="G148"/>
  <c r="F166"/>
  <c r="C144"/>
  <c r="F165"/>
  <c r="E135"/>
  <c r="B161"/>
  <c r="B170"/>
  <c r="B71"/>
  <c r="E196"/>
  <c r="G109"/>
  <c r="D109"/>
  <c r="E34"/>
  <c r="G29"/>
  <c r="B144"/>
  <c r="G128"/>
  <c r="D144"/>
  <c r="E173"/>
  <c r="G141"/>
  <c r="F179"/>
  <c r="B194"/>
  <c r="G164"/>
  <c r="C25"/>
  <c r="F130"/>
  <c r="C31"/>
  <c r="C59"/>
  <c r="E124"/>
  <c r="C84"/>
  <c r="E114"/>
  <c r="F81"/>
  <c r="G165"/>
  <c r="E41"/>
  <c r="E29"/>
  <c r="B95"/>
  <c r="C180"/>
  <c r="C41"/>
  <c r="G171"/>
  <c r="F110"/>
  <c r="C117"/>
  <c r="B26"/>
  <c r="C50"/>
  <c r="D175"/>
  <c r="C33"/>
  <c r="F53"/>
  <c r="E46"/>
  <c r="C15" i="71"/>
  <c r="G94" i="33"/>
  <c r="G175"/>
  <c r="E22"/>
  <c r="G77"/>
  <c r="G107"/>
  <c r="B22"/>
  <c r="B30"/>
  <c r="B74"/>
  <c r="E184"/>
  <c r="B163"/>
  <c r="E51"/>
  <c r="E104"/>
  <c r="B158"/>
  <c r="G69"/>
  <c r="E52"/>
  <c r="F176"/>
  <c r="C105"/>
  <c r="D121"/>
  <c r="F178"/>
  <c r="C174"/>
  <c r="B173"/>
  <c r="F168"/>
  <c r="F44"/>
  <c r="B18"/>
  <c r="D197"/>
  <c r="C63"/>
  <c r="D134"/>
  <c r="C39"/>
  <c r="F149"/>
  <c r="F167"/>
  <c r="G150"/>
  <c r="D41"/>
  <c r="C42"/>
  <c r="F127"/>
  <c r="B99"/>
  <c r="B65"/>
  <c r="B93"/>
  <c r="D21"/>
  <c r="G83"/>
  <c r="C20"/>
  <c r="B75"/>
  <c r="G135"/>
  <c r="F69"/>
  <c r="B54"/>
  <c r="B152"/>
  <c r="D179"/>
  <c r="C137"/>
  <c r="C68"/>
  <c r="G84"/>
  <c r="D61"/>
  <c r="G121"/>
  <c r="G21"/>
  <c r="G178"/>
  <c r="E43"/>
  <c r="E25"/>
  <c r="D198"/>
  <c r="D127"/>
  <c r="F209"/>
  <c r="F174"/>
  <c r="B208"/>
  <c r="D133"/>
  <c r="G43"/>
  <c r="E186"/>
  <c r="D34"/>
  <c r="C208"/>
  <c r="C158"/>
  <c r="D103"/>
  <c r="F121"/>
  <c r="F175"/>
  <c r="F105"/>
  <c r="E143"/>
  <c r="G151"/>
  <c r="C61"/>
  <c r="C91"/>
  <c r="E175"/>
  <c r="C52"/>
  <c r="E27"/>
  <c r="B128"/>
  <c r="C98"/>
  <c r="C196"/>
  <c r="F126"/>
  <c r="D161"/>
  <c r="B24"/>
  <c r="C195"/>
  <c r="E80"/>
  <c r="F80"/>
  <c r="B80"/>
  <c r="D157"/>
  <c r="D172"/>
  <c r="F155"/>
  <c r="C81"/>
  <c r="G144"/>
  <c r="D143"/>
  <c r="E23"/>
  <c r="G16"/>
  <c r="F181"/>
  <c r="D54"/>
  <c r="F93"/>
  <c r="F194"/>
  <c r="B207"/>
  <c r="G205"/>
  <c r="B23"/>
  <c r="G98"/>
  <c r="E139"/>
  <c r="E137"/>
  <c r="B19"/>
  <c r="F32"/>
  <c r="F159"/>
  <c r="B136"/>
  <c r="C43"/>
  <c r="F171"/>
  <c r="E200"/>
  <c r="F133"/>
  <c r="C198"/>
  <c r="E68"/>
  <c r="E187"/>
  <c r="C170"/>
  <c r="D200"/>
  <c r="B48"/>
  <c r="D58"/>
  <c r="F62"/>
  <c r="C124"/>
  <c r="D77"/>
  <c r="C57"/>
  <c r="B190"/>
  <c r="B42"/>
  <c r="D196"/>
  <c r="G157"/>
  <c r="G42"/>
  <c r="B129"/>
  <c r="B166"/>
  <c r="E15"/>
  <c r="E102"/>
  <c r="G24"/>
  <c r="B198"/>
  <c r="B67"/>
  <c r="D99"/>
  <c r="G78"/>
  <c r="C138"/>
  <c r="E199"/>
  <c r="E203"/>
  <c r="E31"/>
  <c r="E159"/>
  <c r="G58"/>
  <c r="E169"/>
  <c r="C140"/>
  <c r="D201"/>
  <c r="F173"/>
  <c r="D129"/>
  <c r="B193"/>
  <c r="F182"/>
  <c r="E105"/>
  <c r="F137"/>
  <c r="D135"/>
  <c r="D102"/>
  <c r="B204"/>
  <c r="C135"/>
  <c r="E89"/>
  <c r="C127"/>
  <c r="G60"/>
  <c r="D50"/>
  <c r="F134"/>
  <c r="G129"/>
  <c r="D82"/>
  <c r="F124"/>
  <c r="E120"/>
  <c r="C156"/>
  <c r="E207"/>
  <c r="F208"/>
  <c r="D209"/>
  <c r="F162"/>
  <c r="G162"/>
  <c r="G76"/>
  <c r="E63"/>
  <c r="E167"/>
  <c r="D67"/>
  <c r="B186"/>
  <c r="G124"/>
  <c r="G176"/>
  <c r="E205"/>
  <c r="E101"/>
  <c r="B179"/>
  <c r="C157"/>
  <c r="C113"/>
  <c r="F78"/>
  <c r="F65"/>
  <c r="B127"/>
  <c r="C204"/>
  <c r="G183"/>
  <c r="G27"/>
  <c r="D92"/>
  <c r="B116"/>
  <c r="G185"/>
  <c r="B106"/>
  <c r="B76"/>
  <c r="D152"/>
  <c r="E39"/>
  <c r="C38"/>
  <c r="G90"/>
  <c r="D31"/>
  <c r="E16"/>
  <c r="F183"/>
  <c r="G52"/>
  <c r="E117"/>
  <c r="D181"/>
  <c r="F118"/>
  <c r="E185"/>
  <c r="B98"/>
  <c r="F39"/>
  <c r="E109"/>
  <c r="G123"/>
  <c r="F138"/>
  <c r="E75"/>
  <c r="E148"/>
  <c r="F79"/>
  <c r="B147"/>
  <c r="C172"/>
  <c r="E157"/>
  <c r="B140"/>
  <c r="E150"/>
  <c r="B181"/>
  <c r="G22"/>
  <c r="F136"/>
  <c r="B38"/>
  <c r="F73"/>
  <c r="C150"/>
  <c r="B132"/>
  <c r="E154"/>
  <c r="G172"/>
  <c r="D69"/>
  <c r="C79"/>
  <c r="B35"/>
  <c r="G155"/>
  <c r="D146"/>
  <c r="D83"/>
  <c r="F184"/>
  <c r="D167"/>
  <c r="D66"/>
  <c r="B58"/>
  <c r="D169"/>
  <c r="G91"/>
  <c r="C178"/>
  <c r="F106"/>
  <c r="C111"/>
  <c r="D149"/>
  <c r="G15"/>
  <c r="B143"/>
  <c r="G118"/>
  <c r="D87"/>
  <c r="B124"/>
  <c r="B172"/>
  <c r="D88"/>
  <c r="C78"/>
  <c r="D153"/>
  <c r="D18"/>
  <c r="D192"/>
  <c r="B196"/>
  <c r="G140"/>
  <c r="D91"/>
  <c r="F82"/>
  <c r="B85"/>
  <c r="G202"/>
  <c r="F52"/>
  <c r="C60"/>
  <c r="F104"/>
  <c r="B155"/>
  <c r="D145"/>
  <c r="C28"/>
  <c r="B156"/>
  <c r="B119"/>
  <c r="E19"/>
  <c r="D36"/>
  <c r="G179"/>
  <c r="G31"/>
  <c r="F161"/>
  <c r="F154"/>
  <c r="G75"/>
  <c r="E174"/>
  <c r="C64"/>
  <c r="B154"/>
  <c r="G46"/>
  <c r="E129"/>
  <c r="G209"/>
  <c r="B169"/>
  <c r="D35"/>
  <c r="F36"/>
  <c r="E168"/>
  <c r="D70"/>
  <c r="E85"/>
  <c r="F119"/>
  <c r="B107"/>
  <c r="B21"/>
  <c r="D108"/>
  <c r="D32"/>
  <c r="G149"/>
  <c r="E138"/>
  <c r="C109"/>
  <c r="E74"/>
  <c r="C97"/>
  <c r="F192"/>
  <c r="G102"/>
  <c r="G81"/>
  <c r="F72"/>
  <c r="E123"/>
  <c r="F77"/>
  <c r="G170"/>
  <c r="D112"/>
  <c r="F101"/>
  <c r="G44"/>
  <c r="B78"/>
  <c r="F132"/>
  <c r="E95"/>
  <c r="E66"/>
  <c r="G59"/>
  <c r="C207"/>
  <c r="F50"/>
  <c r="D96"/>
  <c r="F92"/>
  <c r="C100"/>
  <c r="B84"/>
  <c r="G30"/>
  <c r="E158"/>
  <c r="F19"/>
  <c r="E149"/>
  <c r="G97"/>
  <c r="C34"/>
  <c r="E73"/>
  <c r="E55"/>
  <c r="C209"/>
  <c r="D49"/>
  <c r="E209"/>
  <c r="C47"/>
  <c r="C164"/>
  <c r="C87"/>
  <c r="C131"/>
  <c r="B14"/>
  <c r="C194"/>
  <c r="E192"/>
  <c r="E112"/>
  <c r="D141"/>
  <c r="D171"/>
  <c r="C163"/>
  <c r="G70"/>
  <c r="E133"/>
  <c r="C173"/>
  <c r="E77"/>
  <c r="D118"/>
  <c r="G142"/>
  <c r="F15" i="71"/>
  <c r="E128" i="33"/>
  <c r="C17"/>
  <c r="F57"/>
  <c r="C72"/>
  <c r="E47"/>
  <c r="D46"/>
  <c r="F199"/>
  <c r="D28"/>
  <c r="E181"/>
  <c r="F56"/>
  <c r="B44"/>
  <c r="C167"/>
  <c r="D105"/>
  <c r="G26"/>
  <c r="E100"/>
  <c r="F27"/>
  <c r="C24"/>
  <c r="B53"/>
  <c r="F188"/>
  <c r="C175"/>
  <c r="D155"/>
  <c r="F148"/>
  <c r="G203"/>
  <c r="B176"/>
  <c r="C73"/>
  <c r="C192"/>
  <c r="E177"/>
  <c r="D16"/>
  <c r="E136"/>
  <c r="E163"/>
  <c r="F87"/>
  <c r="C51"/>
  <c r="D60"/>
  <c r="E21"/>
  <c r="D15"/>
  <c r="B39"/>
  <c r="E204"/>
  <c r="C88"/>
  <c r="G28"/>
  <c r="E115"/>
  <c r="D76"/>
  <c r="C151"/>
  <c r="B177"/>
  <c r="D98"/>
  <c r="C203"/>
  <c r="F48"/>
  <c r="C125"/>
  <c r="F141"/>
  <c r="C110"/>
  <c r="G187"/>
  <c r="C179"/>
  <c r="B32"/>
  <c r="D43"/>
  <c r="B203"/>
  <c r="G111"/>
  <c r="C177"/>
  <c r="F195"/>
  <c r="B68"/>
  <c r="D53"/>
  <c r="F114"/>
  <c r="E50"/>
  <c r="B157"/>
  <c r="E134"/>
  <c r="G103"/>
  <c r="B97"/>
  <c r="C58"/>
  <c r="D199"/>
  <c r="G198"/>
  <c r="C176"/>
  <c r="E197"/>
  <c r="C132"/>
  <c r="D204"/>
  <c r="B29"/>
  <c r="G64"/>
  <c r="F145"/>
  <c r="E49"/>
  <c r="D57"/>
  <c r="F107"/>
  <c r="C56"/>
  <c r="G177"/>
  <c r="E206"/>
  <c r="D191"/>
  <c r="B139"/>
  <c r="F71"/>
  <c r="E140"/>
  <c r="F157"/>
  <c r="E24"/>
  <c r="C134"/>
  <c r="E53"/>
  <c r="C77"/>
  <c r="F29"/>
  <c r="C155"/>
  <c r="G40"/>
  <c r="C185"/>
  <c r="C101"/>
  <c r="C49"/>
  <c r="F31"/>
  <c r="G116"/>
  <c r="E182"/>
  <c r="B111"/>
  <c r="G108"/>
  <c r="D72"/>
  <c r="G51"/>
  <c r="D163"/>
  <c r="B141"/>
  <c r="E191"/>
  <c r="F151"/>
  <c r="F193"/>
  <c r="G200"/>
  <c r="B195"/>
  <c r="F95"/>
  <c r="B131"/>
  <c r="G208"/>
  <c r="B88"/>
  <c r="B137"/>
  <c r="D126"/>
  <c r="F153"/>
  <c r="B50"/>
  <c r="F91"/>
  <c r="E178"/>
  <c r="F75"/>
  <c r="E151"/>
  <c r="G79"/>
  <c r="G182"/>
  <c r="G25"/>
  <c r="E193"/>
  <c r="D180"/>
  <c r="F187"/>
  <c r="F180"/>
  <c r="C15"/>
  <c r="E37"/>
  <c r="G134"/>
  <c r="D80"/>
  <c r="F28"/>
  <c r="B105"/>
  <c r="C45"/>
  <c r="E130"/>
  <c r="B174"/>
  <c r="F89"/>
  <c r="C152"/>
  <c r="F30"/>
  <c r="G122"/>
  <c r="D100"/>
  <c r="G113"/>
  <c r="G101"/>
  <c r="F63"/>
  <c r="G14"/>
  <c r="E147"/>
  <c r="C114"/>
  <c r="B108"/>
  <c r="D37"/>
  <c r="D164"/>
  <c r="C85"/>
  <c r="E180"/>
  <c r="B70"/>
  <c r="G194"/>
  <c r="E69"/>
  <c r="D176"/>
  <c r="E92"/>
  <c r="B114"/>
  <c r="E94"/>
  <c r="F85"/>
  <c r="F147"/>
  <c r="E161"/>
  <c r="B45"/>
  <c r="E90"/>
  <c r="F40"/>
  <c r="E142"/>
  <c r="F97"/>
  <c r="F15"/>
  <c r="C147"/>
  <c r="D183"/>
  <c r="E118"/>
  <c r="E132"/>
  <c r="B36"/>
  <c r="D177"/>
  <c r="E26"/>
  <c r="E93"/>
  <c r="E30"/>
  <c r="G196"/>
  <c r="E194"/>
  <c r="F25"/>
  <c r="B87"/>
  <c r="D206"/>
  <c r="F113"/>
  <c r="C92"/>
  <c r="C30"/>
  <c r="D130"/>
  <c r="D85"/>
  <c r="G195"/>
  <c r="G188"/>
  <c r="E110"/>
  <c r="D17"/>
  <c r="G82"/>
  <c r="G168"/>
  <c r="C74"/>
  <c r="D89"/>
  <c r="D64"/>
  <c r="F135"/>
  <c r="C19"/>
  <c r="F163"/>
  <c r="D14"/>
  <c r="F164"/>
  <c r="B151"/>
  <c r="F125"/>
  <c r="D131"/>
  <c r="F177"/>
  <c r="C53"/>
  <c r="C154"/>
  <c r="D42"/>
  <c r="E166"/>
  <c r="E65"/>
  <c r="B123"/>
  <c r="C37"/>
  <c r="B209"/>
  <c r="E171"/>
  <c r="F120"/>
  <c r="D48"/>
  <c r="E83"/>
  <c r="D123"/>
  <c r="C206"/>
  <c r="C115"/>
  <c r="D138"/>
  <c r="H64" l="1"/>
  <c r="I64" s="1"/>
  <c r="H170"/>
  <c r="I170" s="1"/>
  <c r="H189"/>
  <c r="I189" s="1"/>
  <c r="H200"/>
  <c r="I200" s="1"/>
  <c r="H73"/>
  <c r="I73" s="1"/>
  <c r="H158"/>
  <c r="I158" s="1"/>
  <c r="H112"/>
  <c r="I112" s="1"/>
  <c r="H89"/>
  <c r="I89" s="1"/>
  <c r="H156"/>
  <c r="I156" s="1"/>
  <c r="H205"/>
  <c r="I205" s="1"/>
  <c r="H176"/>
  <c r="I176" s="1"/>
  <c r="H60"/>
  <c r="I60" s="1"/>
  <c r="H95"/>
  <c r="I95" s="1"/>
  <c r="H80"/>
  <c r="I80" s="1"/>
  <c r="G15" i="71"/>
  <c r="H123" i="33"/>
  <c r="I123" s="1"/>
  <c r="H56"/>
  <c r="I56" s="1"/>
  <c r="H199"/>
  <c r="I199" s="1"/>
  <c r="H39"/>
  <c r="I39" s="1"/>
  <c r="H134"/>
  <c r="I134" s="1"/>
  <c r="H48"/>
  <c r="I48" s="1"/>
  <c r="H162"/>
  <c r="I162" s="1"/>
  <c r="H103"/>
  <c r="I103" s="1"/>
  <c r="H35"/>
  <c r="I35" s="1"/>
  <c r="H77"/>
  <c r="I77" s="1"/>
  <c r="H204"/>
  <c r="I204" s="1"/>
  <c r="H22"/>
  <c r="I22" s="1"/>
  <c r="H160"/>
  <c r="I160" s="1"/>
  <c r="H201"/>
  <c r="I201" s="1"/>
  <c r="H172"/>
  <c r="I172" s="1"/>
  <c r="H150"/>
  <c r="I150" s="1"/>
  <c r="H124"/>
  <c r="I124" s="1"/>
  <c r="H83"/>
  <c r="I83" s="1"/>
  <c r="H182"/>
  <c r="I182" s="1"/>
  <c r="H111"/>
  <c r="I111" s="1"/>
  <c r="H167"/>
  <c r="I167" s="1"/>
  <c r="H78"/>
  <c r="I78" s="1"/>
  <c r="H44"/>
  <c r="I44" s="1"/>
  <c r="H193"/>
  <c r="I193" s="1"/>
  <c r="H143"/>
  <c r="I143" s="1"/>
  <c r="H138"/>
  <c r="I138" s="1"/>
  <c r="H161"/>
  <c r="I161" s="1"/>
  <c r="H102"/>
  <c r="I102" s="1"/>
  <c r="H81"/>
  <c r="I81" s="1"/>
  <c r="H195"/>
  <c r="I195" s="1"/>
  <c r="H135"/>
  <c r="I135" s="1"/>
  <c r="H58"/>
  <c r="I58" s="1"/>
  <c r="H142"/>
  <c r="I142" s="1"/>
  <c r="H33"/>
  <c r="I33" s="1"/>
  <c r="H98"/>
  <c r="I98" s="1"/>
  <c r="H119"/>
  <c r="I119" s="1"/>
  <c r="H41"/>
  <c r="I41" s="1"/>
  <c r="H21"/>
  <c r="I21" s="1"/>
  <c r="H159"/>
  <c r="I159" s="1"/>
  <c r="H68"/>
  <c r="I68" s="1"/>
  <c r="H190"/>
  <c r="I190" s="1"/>
  <c r="H145"/>
  <c r="I145" s="1"/>
  <c r="H62"/>
  <c r="I62" s="1"/>
  <c r="H23"/>
  <c r="I23" s="1"/>
  <c r="H154"/>
  <c r="I154" s="1"/>
  <c r="H94"/>
  <c r="I94" s="1"/>
  <c r="H140"/>
  <c r="I140" s="1"/>
  <c r="H96"/>
  <c r="I96" s="1"/>
  <c r="H179"/>
  <c r="I179" s="1"/>
  <c r="H50"/>
  <c r="I50" s="1"/>
  <c r="H166"/>
  <c r="I166" s="1"/>
  <c r="H203"/>
  <c r="I203" s="1"/>
  <c r="H157"/>
  <c r="I157" s="1"/>
  <c r="H132"/>
  <c r="I132" s="1"/>
  <c r="H128"/>
  <c r="I128" s="1"/>
  <c r="H207"/>
  <c r="I207" s="1"/>
  <c r="H110"/>
  <c r="I110" s="1"/>
  <c r="H202"/>
  <c r="I202" s="1"/>
  <c r="H183"/>
  <c r="I183" s="1"/>
  <c r="H194"/>
  <c r="I194" s="1"/>
  <c r="H181"/>
  <c r="I181" s="1"/>
  <c r="H191"/>
  <c r="I191" s="1"/>
  <c r="H47"/>
  <c r="I47" s="1"/>
  <c r="H107"/>
  <c r="I107" s="1"/>
  <c r="H32"/>
  <c r="I32" s="1"/>
  <c r="H120"/>
  <c r="I120" s="1"/>
  <c r="H196"/>
  <c r="I196" s="1"/>
  <c r="H97"/>
  <c r="I97" s="1"/>
  <c r="H19"/>
  <c r="I19" s="1"/>
  <c r="H66"/>
  <c r="I66" s="1"/>
  <c r="H101"/>
  <c r="I101" s="1"/>
  <c r="H131"/>
  <c r="I131" s="1"/>
  <c r="H180"/>
  <c r="I180" s="1"/>
  <c r="H146"/>
  <c r="I146" s="1"/>
  <c r="H28"/>
  <c r="I28" s="1"/>
  <c r="H93"/>
  <c r="I93" s="1"/>
  <c r="H31"/>
  <c r="I31" s="1"/>
  <c r="H17"/>
  <c r="I17" s="1"/>
  <c r="H69"/>
  <c r="I69" s="1"/>
  <c r="H175"/>
  <c r="I175" s="1"/>
  <c r="H192"/>
  <c r="I192" s="1"/>
  <c r="H14"/>
  <c r="H108"/>
  <c r="I108" s="1"/>
  <c r="H36"/>
  <c r="I36" s="1"/>
  <c r="H27"/>
  <c r="I27" s="1"/>
  <c r="H74"/>
  <c r="I74" s="1"/>
  <c r="H40"/>
  <c r="I40" s="1"/>
  <c r="H164"/>
  <c r="I164" s="1"/>
  <c r="H137"/>
  <c r="I137" s="1"/>
  <c r="H152"/>
  <c r="I152" s="1"/>
  <c r="H144"/>
  <c r="I144" s="1"/>
  <c r="I12" i="71"/>
  <c r="H25" i="33"/>
  <c r="I25" s="1"/>
  <c r="H185"/>
  <c r="I185" s="1"/>
  <c r="H55"/>
  <c r="I55" s="1"/>
  <c r="H29"/>
  <c r="I29" s="1"/>
  <c r="H75"/>
  <c r="I75" s="1"/>
  <c r="H52"/>
  <c r="I52" s="1"/>
  <c r="H85"/>
  <c r="I85" s="1"/>
  <c r="H186"/>
  <c r="I186" s="1"/>
  <c r="H61"/>
  <c r="I61" s="1"/>
  <c r="H106"/>
  <c r="I106" s="1"/>
  <c r="H169"/>
  <c r="I169" s="1"/>
  <c r="H188"/>
  <c r="I188" s="1"/>
  <c r="H126"/>
  <c r="I126" s="1"/>
  <c r="H133"/>
  <c r="I133" s="1"/>
  <c r="H209"/>
  <c r="I209" s="1"/>
  <c r="H67"/>
  <c r="I67" s="1"/>
  <c r="H87"/>
  <c r="I87" s="1"/>
  <c r="H104"/>
  <c r="I104" s="1"/>
  <c r="H208"/>
  <c r="I208" s="1"/>
  <c r="H49"/>
  <c r="I49" s="1"/>
  <c r="H100"/>
  <c r="I100" s="1"/>
  <c r="H163"/>
  <c r="I163" s="1"/>
  <c r="H86"/>
  <c r="I86" s="1"/>
  <c r="H168"/>
  <c r="I168" s="1"/>
  <c r="H71"/>
  <c r="I71" s="1"/>
  <c r="H177"/>
  <c r="I177" s="1"/>
  <c r="H99"/>
  <c r="I99" s="1"/>
  <c r="H171"/>
  <c r="I171" s="1"/>
  <c r="H16"/>
  <c r="I16" s="1"/>
  <c r="H149"/>
  <c r="I149" s="1"/>
  <c r="H130"/>
  <c r="I130" s="1"/>
  <c r="H147"/>
  <c r="I147" s="1"/>
  <c r="H155"/>
  <c r="I155" s="1"/>
  <c r="H136"/>
  <c r="I136" s="1"/>
  <c r="H51"/>
  <c r="I51" s="1"/>
  <c r="H90"/>
  <c r="I90" s="1"/>
  <c r="H59"/>
  <c r="I59" s="1"/>
  <c r="H197"/>
  <c r="I197" s="1"/>
  <c r="H117"/>
  <c r="I117" s="1"/>
  <c r="H45"/>
  <c r="I45" s="1"/>
  <c r="H43"/>
  <c r="I43" s="1"/>
  <c r="H72"/>
  <c r="I72" s="1"/>
  <c r="H26"/>
  <c r="I26" s="1"/>
  <c r="H118"/>
  <c r="I118" s="1"/>
  <c r="H82"/>
  <c r="I82" s="1"/>
  <c r="H206"/>
  <c r="I206" s="1"/>
  <c r="H84"/>
  <c r="I84" s="1"/>
  <c r="H148"/>
  <c r="I148" s="1"/>
  <c r="H153"/>
  <c r="I153" s="1"/>
  <c r="H198"/>
  <c r="I198" s="1"/>
  <c r="H115"/>
  <c r="I115" s="1"/>
  <c r="H173"/>
  <c r="I173" s="1"/>
  <c r="H125"/>
  <c r="I125" s="1"/>
  <c r="H184"/>
  <c r="I184" s="1"/>
  <c r="H57"/>
  <c r="I57" s="1"/>
  <c r="H127"/>
  <c r="I127" s="1"/>
  <c r="H70"/>
  <c r="I70" s="1"/>
  <c r="H174"/>
  <c r="I174" s="1"/>
  <c r="H79"/>
  <c r="I79" s="1"/>
  <c r="H18"/>
  <c r="I18" s="1"/>
  <c r="H113"/>
  <c r="I113" s="1"/>
  <c r="H178"/>
  <c r="I178" s="1"/>
  <c r="H53"/>
  <c r="I53" s="1"/>
  <c r="H88"/>
  <c r="I88" s="1"/>
  <c r="H54"/>
  <c r="I54" s="1"/>
  <c r="H187"/>
  <c r="I187" s="1"/>
  <c r="H42"/>
  <c r="I42" s="1"/>
  <c r="H65"/>
  <c r="I65" s="1"/>
  <c r="H129"/>
  <c r="I129" s="1"/>
  <c r="H38"/>
  <c r="I38" s="1"/>
  <c r="H165"/>
  <c r="I165" s="1"/>
  <c r="H151"/>
  <c r="I151" s="1"/>
  <c r="H114"/>
  <c r="I114" s="1"/>
  <c r="H20"/>
  <c r="I20" s="1"/>
  <c r="H63"/>
  <c r="I63" s="1"/>
  <c r="H91"/>
  <c r="I91" s="1"/>
  <c r="H34"/>
  <c r="I34" s="1"/>
  <c r="H116"/>
  <c r="I116" s="1"/>
  <c r="H92"/>
  <c r="I92" s="1"/>
  <c r="H109"/>
  <c r="I109" s="1"/>
  <c r="H121"/>
  <c r="I121" s="1"/>
  <c r="H37"/>
  <c r="I37" s="1"/>
  <c r="H15"/>
  <c r="I15" s="1"/>
  <c r="H105"/>
  <c r="I105" s="1"/>
  <c r="H76"/>
  <c r="I76" s="1"/>
  <c r="H141"/>
  <c r="I141" s="1"/>
  <c r="H122"/>
  <c r="I122" s="1"/>
  <c r="H24"/>
  <c r="I24" s="1"/>
  <c r="H30"/>
  <c r="I30" s="1"/>
  <c r="H46"/>
  <c r="I46" s="1"/>
  <c r="H139"/>
  <c r="I139" s="1"/>
  <c r="H12" i="71" l="1"/>
  <c r="H15" s="1"/>
  <c r="I15" s="1"/>
  <c r="L1" i="33"/>
  <c r="M1" s="1"/>
  <c r="I14"/>
  <c r="J25" l="1"/>
  <c r="J123"/>
  <c r="J174"/>
  <c r="J172"/>
  <c r="J24"/>
  <c r="J54"/>
  <c r="J133"/>
  <c r="J30"/>
  <c r="J59"/>
  <c r="J65"/>
  <c r="J150"/>
  <c r="J180"/>
  <c r="J62"/>
  <c r="J196"/>
  <c r="J170"/>
  <c r="J156"/>
  <c r="J173"/>
  <c r="J160"/>
  <c r="J185"/>
  <c r="J189"/>
  <c r="J161"/>
  <c r="J79"/>
  <c r="J194"/>
  <c r="J195"/>
  <c r="J184"/>
  <c r="J182"/>
  <c r="J125"/>
  <c r="J204"/>
  <c r="J152"/>
  <c r="J40"/>
  <c r="J94"/>
  <c r="J187"/>
  <c r="J48"/>
  <c r="J114"/>
  <c r="J53"/>
  <c r="J61"/>
  <c r="J36"/>
  <c r="J167"/>
  <c r="J155"/>
  <c r="J47"/>
  <c r="J179"/>
  <c r="J98"/>
  <c r="J22"/>
  <c r="J63"/>
  <c r="J147"/>
  <c r="J139"/>
  <c r="J101"/>
  <c r="J145"/>
  <c r="J203"/>
  <c r="J85"/>
  <c r="J148"/>
  <c r="J188"/>
  <c r="J49"/>
  <c r="J176"/>
  <c r="J31"/>
  <c r="J38"/>
  <c r="J169"/>
  <c r="J137"/>
  <c r="J78"/>
  <c r="J141"/>
  <c r="J44"/>
  <c r="J77"/>
  <c r="J112"/>
  <c r="J157"/>
  <c r="J29"/>
  <c r="J39"/>
  <c r="J116"/>
  <c r="J20"/>
  <c r="J126"/>
  <c r="J97"/>
  <c r="J110"/>
  <c r="J71"/>
  <c r="J32"/>
  <c r="J34"/>
  <c r="J134"/>
  <c r="J81"/>
  <c r="J95"/>
  <c r="J83"/>
  <c r="J100"/>
  <c r="J55"/>
  <c r="J19"/>
  <c r="J50"/>
  <c r="J130"/>
  <c r="J199"/>
  <c r="J72"/>
  <c r="J143"/>
  <c r="J122"/>
  <c r="J64"/>
  <c r="J99"/>
  <c r="J45"/>
  <c r="J175"/>
  <c r="J117"/>
  <c r="J165"/>
  <c r="J16"/>
  <c r="J67"/>
  <c r="J90"/>
  <c r="J104"/>
  <c r="J14"/>
  <c r="J166"/>
  <c r="J119"/>
  <c r="J149"/>
  <c r="J162"/>
  <c r="J163"/>
  <c r="J201"/>
  <c r="J89"/>
  <c r="J58"/>
  <c r="J105"/>
  <c r="J146"/>
  <c r="J206"/>
  <c r="J15"/>
  <c r="J69"/>
  <c r="J144"/>
  <c r="J107"/>
  <c r="J113"/>
  <c r="J56"/>
  <c r="J60"/>
  <c r="J70"/>
  <c r="J178"/>
  <c r="J87"/>
  <c r="J207"/>
  <c r="J171"/>
  <c r="J192"/>
  <c r="J111"/>
  <c r="J84"/>
  <c r="J154"/>
  <c r="J108"/>
  <c r="J142"/>
  <c r="J33"/>
  <c r="J136"/>
  <c r="J23"/>
  <c r="J190"/>
  <c r="J140"/>
  <c r="J202"/>
  <c r="J86"/>
  <c r="J109"/>
  <c r="J74"/>
  <c r="J124"/>
  <c r="J26"/>
  <c r="J159"/>
  <c r="J131"/>
  <c r="J208"/>
  <c r="J88"/>
  <c r="J21"/>
  <c r="J76"/>
  <c r="J27"/>
  <c r="J177"/>
  <c r="J96"/>
  <c r="J42"/>
  <c r="J138"/>
  <c r="J132"/>
  <c r="J51"/>
  <c r="J106"/>
  <c r="J120"/>
  <c r="J43"/>
  <c r="J168"/>
  <c r="J82"/>
  <c r="J93"/>
  <c r="J129"/>
  <c r="J198"/>
  <c r="J197"/>
  <c r="J153"/>
  <c r="J128"/>
  <c r="J209"/>
  <c r="J17"/>
  <c r="J164"/>
  <c r="J80"/>
  <c r="J75"/>
  <c r="J66"/>
  <c r="J73"/>
  <c r="J135"/>
  <c r="J28"/>
  <c r="J46"/>
  <c r="J41"/>
  <c r="J52"/>
  <c r="J118"/>
  <c r="J102"/>
  <c r="J186"/>
  <c r="J68"/>
  <c r="J200"/>
  <c r="J92"/>
  <c r="J205"/>
  <c r="J158"/>
  <c r="J181"/>
  <c r="J191"/>
  <c r="J57"/>
  <c r="J91"/>
  <c r="J115"/>
  <c r="J18"/>
  <c r="J103"/>
  <c r="J121"/>
  <c r="J151"/>
  <c r="J37"/>
  <c r="J127"/>
  <c r="J183"/>
  <c r="J35"/>
  <c r="J193"/>
  <c r="H31" i="71"/>
  <c r="L21"/>
  <c r="H17"/>
  <c r="H18"/>
  <c r="H19"/>
  <c r="H20"/>
  <c r="H25"/>
  <c r="H27"/>
  <c r="H23"/>
  <c r="H22"/>
  <c r="H21"/>
  <c r="H30"/>
  <c r="H29"/>
  <c r="H26"/>
  <c r="M12"/>
  <c r="M8" s="1"/>
  <c r="H16"/>
  <c r="I16" s="1"/>
  <c r="H28"/>
  <c r="H24"/>
  <c r="I17" l="1"/>
  <c r="I18" s="1"/>
  <c r="I19" s="1"/>
  <c r="I20" s="1"/>
  <c r="I21" s="1"/>
  <c r="I22" s="1"/>
  <c r="I23" s="1"/>
  <c r="I24" s="1"/>
  <c r="I25" s="1"/>
  <c r="I26" s="1"/>
  <c r="I27" s="1"/>
  <c r="I28" s="1"/>
  <c r="I29" s="1"/>
  <c r="I30" s="1"/>
  <c r="I31" s="1"/>
</calcChain>
</file>

<file path=xl/connections.xml><?xml version="1.0" encoding="utf-8"?>
<connections xmlns="http://schemas.openxmlformats.org/spreadsheetml/2006/main">
  <connection id="1" name="PEOJ.0016.03.1311" type="6" refreshedVersion="4" background="1" saveData="1">
    <textPr codePage="850" sourceFile="C:\Users\urb\Documents\Orçamento - DPP 2013\ORÇAMENTOS TRANSFORMADOS PELA NOVA TABELA EMLURB\TXT\PEOJ.0016.03.13.txt" decimal="," thousands="." semicolon="1">
      <textFields>
        <textField/>
      </textFields>
    </textPr>
  </connection>
  <connection id="2" name="PEOJ.0016.03.13111" type="6" refreshedVersion="4" background="1" saveData="1">
    <textPr codePage="850" sourceFile="C:\Users\urb\Documents\Orçamento - DPP 2013\ORÇAMENTOS TRANSFORMADOS PELA NOVA TABELA EMLURB\TXT\PEOJ.0016.03.13.txt" decimal="," thousands="." semicolon="1">
      <textFields>
        <textField/>
      </textFields>
    </textPr>
  </connection>
  <connection id="3" name="PEOJ.0016.03.131111" type="6" refreshedVersion="4" background="1" saveData="1">
    <textPr codePage="850" sourceFile="C:\Users\urb\Documents\Orçamento - DPP 2013\ORÇAMENTOS TRANSFORMADOS PELA NOVA TABELA EMLURB\TXT\PEOJ.0016.03.13.txt" decimal="," thousands="." semicolon="1">
      <textFields>
        <textField/>
      </textFields>
    </textPr>
  </connection>
  <connection id="4" name="txt novo11" type="6" refreshedVersion="4" background="1" saveData="1">
    <textPr sourceFile="E:\Tranformação\txt novo.txt" decimal="," thousands="." semicolon="1">
      <textFields>
        <textField/>
      </textFields>
    </textPr>
  </connection>
  <connection id="5" name="txt novo111" type="6" refreshedVersion="4" background="1" saveData="1">
    <textPr sourceFile="E:\Tranformação\txt novo.txt" decimal="," thousands="." semicolon="1">
      <textFields>
        <textField/>
      </textFields>
    </textPr>
  </connection>
  <connection id="6" name="txt novo21" type="6" refreshedVersion="4" background="1" saveData="1">
    <textPr sourceFile="E:\Tranformação\txt novo.txt" decimal="," thousands="." semicolon="1">
      <textFields>
        <textField/>
      </textFields>
    </textPr>
  </connection>
  <connection id="7" name="txt novo2111" type="6" refreshedVersion="4" background="1" saveData="1">
    <textPr sourceFile="E:\Tranformação\txt novo.txt" decimal="," thousands="." semicolon="1">
      <textFields>
        <textField/>
      </textFields>
    </textPr>
  </connection>
  <connection id="8" name="txt novo2121" type="6" refreshedVersion="4" background="1" saveData="1">
    <textPr sourceFile="E:\Tranformação\txt novo.txt" decimal="," thousands="." semicolon="1">
      <textFields>
        <textField/>
      </textFields>
    </textPr>
  </connection>
</connections>
</file>

<file path=xl/sharedStrings.xml><?xml version="1.0" encoding="utf-8"?>
<sst xmlns="http://schemas.openxmlformats.org/spreadsheetml/2006/main" count="65363" uniqueCount="17424">
  <si>
    <t>DISCRIMINAÇÃO</t>
  </si>
  <si>
    <t>QUANT.</t>
  </si>
  <si>
    <t>ITEM</t>
  </si>
  <si>
    <t>UNID</t>
  </si>
  <si>
    <t>TOTAL</t>
  </si>
  <si>
    <t>SERVIÇOS PRELIMINARES</t>
  </si>
  <si>
    <t>M</t>
  </si>
  <si>
    <t>FONTE</t>
  </si>
  <si>
    <t>%</t>
  </si>
  <si>
    <t>MEMÓRIA DE CÁLCULO</t>
  </si>
  <si>
    <t>CÓDIGO</t>
  </si>
  <si>
    <t>Total</t>
  </si>
  <si>
    <t xml:space="preserve">
</t>
  </si>
  <si>
    <t>TOTAL GERAL (R$)</t>
  </si>
  <si>
    <t>UNIT. S/ BDI</t>
  </si>
  <si>
    <t>UNIT. C/ BDI</t>
  </si>
  <si>
    <t>DISCRIMINACAO DEFINITIVA</t>
  </si>
  <si>
    <t>Orçamento</t>
  </si>
  <si>
    <t>PLANILHA</t>
  </si>
  <si>
    <t>MÊS</t>
  </si>
  <si>
    <t>SERVIÇO</t>
  </si>
  <si>
    <t>MESES</t>
  </si>
  <si>
    <t>TOTAL COM BDI</t>
  </si>
  <si>
    <t>Ordem Inicial</t>
  </si>
  <si>
    <t>Duplic.</t>
  </si>
  <si>
    <t>Ordem Final</t>
  </si>
  <si>
    <t>B:B</t>
  </si>
  <si>
    <t>D:D</t>
  </si>
  <si>
    <t>Quantidade</t>
  </si>
  <si>
    <t>DESONERADO</t>
  </si>
  <si>
    <t>RESUMO DO ORÇAMENTO</t>
  </si>
  <si>
    <t>DESONERADA</t>
  </si>
  <si>
    <t>74205/1</t>
  </si>
  <si>
    <t>DESCRIÇÃO</t>
  </si>
  <si>
    <t>SINAPI SERVIÇOS</t>
  </si>
  <si>
    <t>SINAPI INSUMOS</t>
  </si>
  <si>
    <t>COMPOSIÇÕES</t>
  </si>
  <si>
    <t>UND</t>
  </si>
  <si>
    <t>M2</t>
  </si>
  <si>
    <t>NÃO-DESONERADO</t>
  </si>
  <si>
    <t>Município:</t>
  </si>
  <si>
    <t>Estado:</t>
  </si>
  <si>
    <t>PE</t>
  </si>
  <si>
    <t>73857/4</t>
  </si>
  <si>
    <t>73749/1</t>
  </si>
  <si>
    <t>73749/2</t>
  </si>
  <si>
    <t>TRABALHOS EM TERRA</t>
  </si>
  <si>
    <t>73834/2</t>
  </si>
  <si>
    <t>DEMOLIÇÃO DE PAVIMENTO</t>
  </si>
  <si>
    <t>MATERIAL</t>
  </si>
  <si>
    <t>74131/4</t>
  </si>
  <si>
    <t>73857/7</t>
  </si>
  <si>
    <t>73831/8</t>
  </si>
  <si>
    <t>74131/7</t>
  </si>
  <si>
    <t/>
  </si>
  <si>
    <t>H</t>
  </si>
  <si>
    <t>Projeto:</t>
  </si>
  <si>
    <t>CRONOGRAMA FÍSICO-FINANCEIRO</t>
  </si>
  <si>
    <t>TOTAL SIMPLES</t>
  </si>
  <si>
    <t>TOTAL ACUMULADO</t>
  </si>
  <si>
    <t>E:E</t>
  </si>
  <si>
    <t>FÓRMULAS CURVA ABC</t>
  </si>
  <si>
    <t>Cont.Cód</t>
  </si>
  <si>
    <t>Qtde</t>
  </si>
  <si>
    <t>Unit.</t>
  </si>
  <si>
    <t>T</t>
  </si>
  <si>
    <t xml:space="preserve">M </t>
  </si>
  <si>
    <t>PAVIMENTAÇÃO</t>
  </si>
  <si>
    <t>ESCAV. MECANIZADA DE VALAS EM MATERIAL DE 1A. OU 2A. CATEG. ATE 2M DE PROFUNDIDADE</t>
  </si>
  <si>
    <t>ESCAV. MECANIZADA DE VALAS EM MATERIAL DE 1A. OU 2A. CATEG.  ACIMA DE 2M E ATE 4M  DE PROFUNDIDADE</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</si>
  <si>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</si>
  <si>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</si>
  <si>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</si>
  <si>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</si>
  <si>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150 MM, JUNTA ELÁSTICA, INSTALADO EM LOCAL COM NÍVEL ALTO DE INTERFERÊNCIAS - FORNECIMENTO E ASSENTAMENTO. AF_06/2015</t>
  </si>
  <si>
    <t>EXECUÇÃO DE ESCRITÓRIO EM CANTEIRO DE OBRA EM CHAPA DE MADEIRA COMPENSADA, NÃO INCLUSO MOBILIÁRIO E EQUIPAMENTOS. AF_02/2016</t>
  </si>
  <si>
    <t>EXECUÇÃO DE ALMOXARIFADO EM CANTEIRO DE OBRA EM ALVENARIA, INCLUSO PRATELEIRAS. AF_02/2016</t>
  </si>
  <si>
    <t>EXECUÇÃO DE REFEITÓRIO EM CANTEIRO DE OBRA EM CHAPA DE MADEIRA COMPENSADA, NÃO INCLUSO MOBILIÁRIO E EQUIPAMENTOS.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</si>
  <si>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</si>
  <si>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</si>
  <si>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</si>
  <si>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</si>
  <si>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</si>
  <si>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</si>
  <si>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</si>
  <si>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</si>
  <si>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</si>
  <si>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</si>
  <si>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</si>
  <si>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</si>
  <si>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</si>
  <si>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</si>
  <si>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</si>
  <si>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</si>
  <si>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</si>
  <si>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</si>
  <si>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</si>
  <si>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</si>
  <si>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</si>
  <si>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</si>
  <si>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</si>
  <si>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</si>
  <si>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</si>
  <si>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</si>
  <si>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</si>
  <si>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</si>
  <si>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</si>
  <si>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</si>
  <si>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</si>
  <si>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</si>
  <si>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</si>
  <si>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</si>
  <si>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</si>
  <si>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</si>
  <si>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</si>
  <si>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</si>
  <si>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</si>
  <si>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</si>
  <si>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</si>
  <si>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</si>
  <si>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</si>
  <si>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</si>
  <si>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</si>
  <si>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</si>
  <si>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</si>
  <si>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</si>
  <si>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</si>
  <si>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</si>
  <si>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</si>
  <si>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</si>
  <si>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</si>
  <si>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</si>
  <si>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</si>
  <si>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</si>
  <si>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</si>
  <si>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</si>
  <si>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</si>
  <si>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</si>
  <si>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</si>
  <si>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</si>
  <si>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</si>
  <si>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</si>
  <si>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</si>
  <si>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</si>
  <si>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</si>
  <si>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</si>
  <si>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</si>
  <si>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</si>
  <si>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</si>
  <si>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</si>
  <si>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</si>
  <si>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</si>
  <si>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</si>
  <si>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</si>
  <si>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</si>
  <si>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</si>
  <si>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</si>
  <si>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</si>
  <si>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</si>
  <si>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</si>
  <si>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</si>
  <si>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</si>
  <si>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</si>
  <si>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</si>
  <si>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</si>
  <si>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</si>
  <si>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</si>
  <si>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</si>
  <si>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</si>
  <si>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</si>
  <si>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</si>
  <si>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</si>
  <si>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</si>
  <si>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</si>
  <si>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</si>
  <si>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</si>
  <si>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</si>
  <si>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</si>
  <si>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</si>
  <si>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</si>
  <si>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</si>
  <si>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</si>
  <si>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</si>
  <si>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</si>
  <si>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</si>
  <si>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</si>
  <si>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</si>
  <si>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</si>
  <si>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</si>
  <si>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</si>
  <si>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</si>
  <si>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</si>
  <si>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</si>
  <si>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</si>
  <si>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</si>
  <si>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</si>
  <si>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</si>
  <si>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</si>
  <si>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</si>
  <si>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</si>
  <si>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</si>
  <si>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</si>
  <si>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</si>
  <si>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</si>
  <si>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</si>
  <si>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</si>
  <si>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</si>
  <si>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</si>
  <si>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</si>
  <si>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</si>
  <si>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</si>
  <si>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</si>
  <si>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</si>
  <si>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</si>
  <si>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</si>
  <si>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</si>
  <si>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</si>
  <si>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</si>
  <si>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</si>
  <si>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</si>
  <si>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</si>
  <si>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</si>
  <si>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</si>
  <si>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</si>
  <si>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</si>
  <si>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</si>
  <si>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</si>
  <si>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</si>
  <si>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</si>
  <si>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</si>
  <si>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</si>
  <si>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</si>
  <si>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</si>
  <si>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</si>
  <si>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</si>
  <si>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</si>
  <si>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</si>
  <si>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</si>
  <si>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</si>
  <si>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</si>
  <si>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</si>
  <si>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</si>
  <si>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</si>
  <si>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</si>
  <si>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</si>
  <si>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</si>
  <si>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</si>
  <si>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</si>
  <si>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</si>
  <si>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</si>
  <si>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</si>
  <si>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</si>
  <si>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</si>
  <si>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</si>
  <si>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</si>
  <si>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</si>
  <si>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</si>
  <si>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</si>
  <si>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</si>
  <si>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</si>
  <si>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</si>
  <si>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</si>
  <si>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</si>
  <si>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</si>
  <si>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</si>
  <si>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</si>
  <si>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</si>
  <si>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</si>
  <si>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</si>
  <si>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</si>
  <si>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</si>
  <si>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</si>
  <si>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</si>
  <si>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</si>
  <si>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</si>
  <si>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</si>
  <si>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</si>
  <si>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</si>
  <si>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</si>
  <si>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</si>
  <si>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</si>
  <si>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</si>
  <si>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</si>
  <si>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</si>
  <si>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</si>
  <si>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</si>
  <si>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</si>
  <si>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</si>
  <si>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</si>
  <si>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</si>
  <si>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</si>
  <si>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</si>
  <si>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</si>
  <si>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</si>
  <si>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</si>
  <si>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</si>
  <si>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</si>
  <si>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</si>
  <si>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</si>
  <si>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</si>
  <si>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</si>
  <si>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</si>
  <si>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</si>
  <si>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</si>
  <si>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</si>
  <si>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</si>
  <si>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</si>
  <si>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</si>
  <si>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</si>
  <si>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</si>
  <si>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</si>
  <si>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</si>
  <si>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</si>
  <si>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</si>
  <si>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</si>
  <si>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</si>
  <si>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</si>
  <si>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</si>
  <si>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</si>
  <si>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</si>
  <si>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</si>
  <si>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</si>
  <si>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</si>
  <si>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</si>
  <si>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</si>
  <si>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</si>
  <si>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</si>
  <si>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</si>
  <si>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</si>
  <si>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</si>
  <si>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</si>
  <si>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</si>
  <si>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</si>
  <si>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</si>
  <si>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</si>
  <si>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</si>
  <si>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</si>
  <si>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</si>
  <si>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</si>
  <si>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</si>
  <si>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</si>
  <si>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</si>
  <si>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</si>
  <si>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</si>
  <si>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</si>
  <si>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</si>
  <si>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</si>
  <si>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</si>
  <si>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</si>
  <si>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</si>
  <si>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</si>
  <si>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</si>
  <si>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</si>
  <si>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</si>
  <si>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</si>
  <si>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</si>
  <si>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</si>
  <si>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</si>
  <si>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</si>
  <si>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</si>
  <si>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</si>
  <si>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</si>
  <si>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</si>
  <si>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</si>
  <si>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</si>
  <si>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</si>
  <si>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</si>
  <si>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</si>
  <si>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</si>
  <si>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</si>
  <si>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</si>
  <si>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</si>
  <si>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</si>
  <si>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</si>
  <si>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</si>
  <si>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</si>
  <si>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</si>
  <si>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</si>
  <si>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</si>
  <si>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</si>
  <si>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</si>
  <si>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</si>
  <si>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</si>
  <si>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</si>
  <si>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</si>
  <si>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</si>
  <si>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</si>
  <si>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</si>
  <si>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</si>
  <si>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</si>
  <si>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</si>
  <si>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</si>
  <si>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</si>
  <si>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</si>
  <si>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</si>
  <si>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</si>
  <si>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</si>
  <si>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</si>
  <si>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</si>
  <si>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</si>
  <si>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</si>
  <si>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</si>
  <si>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</si>
  <si>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</si>
  <si>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</si>
  <si>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</si>
  <si>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</si>
  <si>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</si>
  <si>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</si>
  <si>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</si>
  <si>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</si>
  <si>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</si>
  <si>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</si>
  <si>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</si>
  <si>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</si>
  <si>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</si>
  <si>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</si>
  <si>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</si>
  <si>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</si>
  <si>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</si>
  <si>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</si>
  <si>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</si>
  <si>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</si>
  <si>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</si>
  <si>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</si>
  <si>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</si>
  <si>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</si>
  <si>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</si>
  <si>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</si>
  <si>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</si>
  <si>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</si>
  <si>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</si>
  <si>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</si>
  <si>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</si>
  <si>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</si>
  <si>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</si>
  <si>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</si>
  <si>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</si>
  <si>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</si>
  <si>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</si>
  <si>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</si>
  <si>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</si>
  <si>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</si>
  <si>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</si>
  <si>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</si>
  <si>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</si>
  <si>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</si>
  <si>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</si>
  <si>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</si>
  <si>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</si>
  <si>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</si>
  <si>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</si>
  <si>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</si>
  <si>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</si>
  <si>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</si>
  <si>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</si>
  <si>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</si>
  <si>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</si>
  <si>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</si>
  <si>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</si>
  <si>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</si>
  <si>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</si>
  <si>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</si>
  <si>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</si>
  <si>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</si>
  <si>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</si>
  <si>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</si>
  <si>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</si>
  <si>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</si>
  <si>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</si>
  <si>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</si>
  <si>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</si>
  <si>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</si>
  <si>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</si>
  <si>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</si>
  <si>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</si>
  <si>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</si>
  <si>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</si>
  <si>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</si>
  <si>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</si>
  <si>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</si>
  <si>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</si>
  <si>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</si>
  <si>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</si>
  <si>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</si>
  <si>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</si>
  <si>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</si>
  <si>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</si>
  <si>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</si>
  <si>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</si>
  <si>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</si>
  <si>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</si>
  <si>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</si>
  <si>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</si>
  <si>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</si>
  <si>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</si>
  <si>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</si>
  <si>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</si>
  <si>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</si>
  <si>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</si>
  <si>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</si>
  <si>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</si>
  <si>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</si>
  <si>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</si>
  <si>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</si>
  <si>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</si>
  <si>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</si>
  <si>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</si>
  <si>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</si>
  <si>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</si>
  <si>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</si>
  <si>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</si>
  <si>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</si>
  <si>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</si>
  <si>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</si>
  <si>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</si>
  <si>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</si>
  <si>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</si>
  <si>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</si>
  <si>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</si>
  <si>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</si>
  <si>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</si>
  <si>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</si>
  <si>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</si>
  <si>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</si>
  <si>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</si>
  <si>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</si>
  <si>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</si>
  <si>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</si>
  <si>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</si>
  <si>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</si>
  <si>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</si>
  <si>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</si>
  <si>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</si>
  <si>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</si>
  <si>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</si>
  <si>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</si>
  <si>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</si>
  <si>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</si>
  <si>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</si>
  <si>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</si>
  <si>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</si>
  <si>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</si>
  <si>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</si>
  <si>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</si>
  <si>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</si>
  <si>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</si>
  <si>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</si>
  <si>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</si>
  <si>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</si>
  <si>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</si>
  <si>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</si>
  <si>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</si>
  <si>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</si>
  <si>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</si>
  <si>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</si>
  <si>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</si>
  <si>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</si>
  <si>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</si>
  <si>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</si>
  <si>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</si>
  <si>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</si>
  <si>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</si>
  <si>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</si>
  <si>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</si>
  <si>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</si>
  <si>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</si>
  <si>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</si>
  <si>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</si>
  <si>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</si>
  <si>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</si>
  <si>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</si>
  <si>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</si>
  <si>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</si>
  <si>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</si>
  <si>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</si>
  <si>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</si>
  <si>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</si>
  <si>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</si>
  <si>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</si>
  <si>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</si>
  <si>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</si>
  <si>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</si>
  <si>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</si>
  <si>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</si>
  <si>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</si>
  <si>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</si>
  <si>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</si>
  <si>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</si>
  <si>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</si>
  <si>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</si>
  <si>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</si>
  <si>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</si>
  <si>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</si>
  <si>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</si>
  <si>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</si>
  <si>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</si>
  <si>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</si>
  <si>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</si>
  <si>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</si>
  <si>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</si>
  <si>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</si>
  <si>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</si>
  <si>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</si>
  <si>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</si>
  <si>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</si>
  <si>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</si>
  <si>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</si>
  <si>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</si>
  <si>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</si>
  <si>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</si>
  <si>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</si>
  <si>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</si>
  <si>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</si>
  <si>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</si>
  <si>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</si>
  <si>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</si>
  <si>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</si>
  <si>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</si>
  <si>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</si>
  <si>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</si>
  <si>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</si>
  <si>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</si>
  <si>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</si>
  <si>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</si>
  <si>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</si>
  <si>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</si>
  <si>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</si>
  <si>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</si>
  <si>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</si>
  <si>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</si>
  <si>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</si>
  <si>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</si>
  <si>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</si>
  <si>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</si>
  <si>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</si>
  <si>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</si>
  <si>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</si>
  <si>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</si>
  <si>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</si>
  <si>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</si>
  <si>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</si>
  <si>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</si>
  <si>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</si>
  <si>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</si>
  <si>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</si>
  <si>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</si>
  <si>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</si>
  <si>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</si>
  <si>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</si>
  <si>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</si>
  <si>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</si>
  <si>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</si>
  <si>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</si>
  <si>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</si>
  <si>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</si>
  <si>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</si>
  <si>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</si>
  <si>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</si>
  <si>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</si>
  <si>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</si>
  <si>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</si>
  <si>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</si>
  <si>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</si>
  <si>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</si>
  <si>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</si>
  <si>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</si>
  <si>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</si>
  <si>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</si>
  <si>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</si>
  <si>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</si>
  <si>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</si>
  <si>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</si>
  <si>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</si>
  <si>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</si>
  <si>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</si>
  <si>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</si>
  <si>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</si>
  <si>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</si>
  <si>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</si>
  <si>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</si>
  <si>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</si>
  <si>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</si>
  <si>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</si>
  <si>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</si>
  <si>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</si>
  <si>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</si>
  <si>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</si>
  <si>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</si>
  <si>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</si>
  <si>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</si>
  <si>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</si>
  <si>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</si>
  <si>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</si>
  <si>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</si>
  <si>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</si>
  <si>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</si>
  <si>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</si>
  <si>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</si>
  <si>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</si>
  <si>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</si>
  <si>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</si>
  <si>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</si>
  <si>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</si>
  <si>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</si>
  <si>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</si>
  <si>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</si>
  <si>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</si>
  <si>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</si>
  <si>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</si>
  <si>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</si>
  <si>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</si>
  <si>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</si>
  <si>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</si>
  <si>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</si>
  <si>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</si>
  <si>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</si>
  <si>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</si>
  <si>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</si>
  <si>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</si>
  <si>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</si>
  <si>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</si>
  <si>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</si>
  <si>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</si>
  <si>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</si>
  <si>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</si>
  <si>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</si>
  <si>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</si>
  <si>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</si>
  <si>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</si>
  <si>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</si>
  <si>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</si>
  <si>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</si>
  <si>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</si>
  <si>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</si>
  <si>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</si>
  <si>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</si>
  <si>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</si>
  <si>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</si>
  <si>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</si>
  <si>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</si>
  <si>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</si>
  <si>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</si>
  <si>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</si>
  <si>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</si>
  <si>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</si>
  <si>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</si>
  <si>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</si>
  <si>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</si>
  <si>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</si>
  <si>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</si>
  <si>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</si>
  <si>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</si>
  <si>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</si>
  <si>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</si>
  <si>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</si>
  <si>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</si>
  <si>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</si>
  <si>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</si>
  <si>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</si>
  <si>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</si>
  <si>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</si>
  <si>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</si>
  <si>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</si>
  <si>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</si>
  <si>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</si>
  <si>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</si>
  <si>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</si>
  <si>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</si>
  <si>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</si>
  <si>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</si>
  <si>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</si>
  <si>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</si>
  <si>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</si>
  <si>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</si>
  <si>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</si>
  <si>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</si>
  <si>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</si>
  <si>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</si>
  <si>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</si>
  <si>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</si>
  <si>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</si>
  <si>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</si>
  <si>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</si>
  <si>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</si>
  <si>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</si>
  <si>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</si>
  <si>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</si>
  <si>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</si>
  <si>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</si>
  <si>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</si>
  <si>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</si>
  <si>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</si>
  <si>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</si>
  <si>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</si>
  <si>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</si>
  <si>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</si>
  <si>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</si>
  <si>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</si>
  <si>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</si>
  <si>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</si>
  <si>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</si>
  <si>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</si>
  <si>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</si>
  <si>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</si>
  <si>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</si>
  <si>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</si>
  <si>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</si>
  <si>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</si>
  <si>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</si>
  <si>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</si>
  <si>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</si>
  <si>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</si>
  <si>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</si>
  <si>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</si>
  <si>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</si>
  <si>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</si>
  <si>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</si>
  <si>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</si>
  <si>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</si>
  <si>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</si>
  <si>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</si>
  <si>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</si>
  <si>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</si>
  <si>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</si>
  <si>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</si>
  <si>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</si>
  <si>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</si>
  <si>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</si>
  <si>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</si>
  <si>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</si>
  <si>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</si>
  <si>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</si>
  <si>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</si>
  <si>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</si>
  <si>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</si>
  <si>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</si>
  <si>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KG</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</si>
  <si>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</si>
  <si>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</si>
  <si>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</si>
  <si>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</si>
  <si>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</si>
  <si>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</si>
  <si>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</si>
  <si>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</si>
  <si>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</si>
  <si>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</si>
  <si>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</si>
  <si>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</si>
  <si>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</si>
  <si>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</si>
  <si>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</si>
  <si>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</si>
  <si>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</si>
  <si>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</si>
  <si>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</si>
  <si>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</si>
  <si>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</si>
  <si>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</si>
  <si>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</si>
  <si>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</si>
  <si>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</si>
  <si>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</si>
  <si>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</si>
  <si>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10 CM ALTURA. AF_06/2016</t>
  </si>
  <si>
    <t>EXECUÇÃO DE SARJETA DE CONCRETO USINADO, MOLDADA  IN LOCO  EM TRECHO CURVO, 30 CM BASE X 10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</si>
  <si>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</si>
  <si>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</si>
  <si>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</si>
  <si>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</si>
  <si>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</si>
  <si>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</si>
  <si>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</si>
  <si>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</si>
  <si>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</si>
  <si>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</si>
  <si>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</si>
  <si>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</si>
  <si>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</si>
  <si>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</si>
  <si>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</si>
  <si>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</si>
  <si>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</si>
  <si>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</si>
  <si>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</si>
  <si>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</si>
  <si>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</si>
  <si>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</si>
  <si>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</si>
  <si>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</si>
  <si>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</si>
  <si>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</si>
  <si>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</si>
  <si>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</si>
  <si>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</si>
  <si>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</si>
  <si>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</si>
  <si>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</si>
  <si>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</si>
  <si>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</si>
  <si>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</si>
  <si>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</si>
  <si>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</si>
  <si>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</si>
  <si>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</si>
  <si>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</si>
  <si>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</si>
  <si>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</si>
  <si>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</si>
  <si>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</si>
  <si>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</si>
  <si>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</si>
  <si>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</si>
  <si>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</si>
  <si>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</si>
  <si>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</si>
  <si>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</si>
  <si>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</si>
  <si>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</si>
  <si>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</si>
  <si>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</si>
  <si>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</si>
  <si>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</si>
  <si>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</si>
  <si>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</si>
  <si>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</si>
  <si>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</si>
  <si>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</si>
  <si>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</si>
  <si>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</si>
  <si>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</si>
  <si>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</si>
  <si>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</si>
  <si>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</si>
  <si>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</si>
  <si>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</si>
  <si>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</si>
  <si>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</si>
  <si>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</si>
  <si>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</si>
  <si>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</si>
  <si>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</si>
  <si>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</si>
  <si>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</si>
  <si>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</si>
  <si>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</si>
  <si>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</si>
  <si>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</si>
  <si>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</si>
  <si>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</si>
  <si>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</si>
  <si>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</si>
  <si>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</si>
  <si>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</si>
  <si>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</si>
  <si>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</si>
  <si>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</si>
  <si>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</si>
  <si>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</si>
  <si>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</si>
  <si>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</si>
  <si>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</si>
  <si>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</si>
  <si>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GRADIL EM FERRO FIXADO EM VÃOS DE JANELAS, FORMADO POR BARRAS CHATAS DE 25X4,8 MM. AF_04/2019</t>
  </si>
  <si>
    <t>GRADIL EM ALUMÍNIO FIXADO EM VÃOS DE JANELAS, FORMADO POR TUBOS DE 3/4". AF_04/2019</t>
  </si>
  <si>
    <t>ESCADA TIPO MARINHEIRO EM ACO CA-50 9,52MM INCLUSO PINTURA COM FUNDO ANTICORROSIVO TIPO ZARCAO</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</si>
  <si>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</si>
  <si>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</si>
  <si>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</si>
  <si>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</si>
  <si>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</si>
  <si>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</si>
  <si>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</si>
  <si>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</si>
  <si>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</si>
  <si>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</si>
  <si>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</si>
  <si>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</si>
  <si>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</si>
  <si>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</si>
  <si>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</si>
  <si>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</si>
  <si>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</si>
  <si>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</si>
  <si>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</si>
  <si>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</si>
  <si>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</si>
  <si>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</si>
  <si>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</si>
  <si>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</si>
  <si>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</si>
  <si>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</si>
  <si>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</si>
  <si>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LASTRO DE CONCRETO MAGRO, APLICADO EM PISOS OU RADIERS, ESPESSURA DE 5 CM. AF_07/2016</t>
  </si>
  <si>
    <t>LASTRO DE CONCRETO MAGRO, APLICADO EM BLOCOS DE COROAMENTO OU SAPATAS. AF_08/2017</t>
  </si>
  <si>
    <t>CONCRETAGEM DE RADIER, PISO OU LAJE SOBRE SOLO, FCK 30 MPA, PARA ESPESSURA DE 10 CM - LANÇAMENTO, ADENSAMENTO E ACABAMENTO. AF_09/2017</t>
  </si>
  <si>
    <t>FABRICAÇÃO DE FÔRMA PARA PILARES E ESTRUTURAS SIMILARES, EM CHAPA DE MADEIRA COMPENSADA RESINADA, E = 17 MM. AF_12/2015</t>
  </si>
  <si>
    <t>FABRICAÇÃO DE FÔRMA PARA VIGAS, EM CHAPA DE MADEIRA COMPENSADA RESINADA, E = 17 MM. AF_12/2015</t>
  </si>
  <si>
    <t>FABRICAÇÃO DE FÔRMA PARA LAJES, EM CHAPA DE MADEIRA COMPENSADA RESINADA, E = 17 MM. AF_12/2015</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</si>
  <si>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</si>
  <si>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</si>
  <si>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</si>
  <si>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</si>
  <si>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</si>
  <si>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</si>
  <si>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</si>
  <si>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</si>
  <si>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</si>
  <si>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</si>
  <si>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</si>
  <si>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</si>
  <si>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</si>
  <si>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</si>
  <si>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</si>
  <si>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</si>
  <si>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</si>
  <si>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</si>
  <si>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</si>
  <si>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LANÇAMENTO COM USO DE BALDES, ADENSAMENTO E ACABAMENTO DE CONCRETO EM ESTRUTURAS. AF_12/2015</t>
  </si>
  <si>
    <t>LANÇAMENTO COM USO DE BOMBA, ADENSAMENTO E ACABAMENTO DE CONCRETO EM ESTRUTURAS. AF_12/2015</t>
  </si>
  <si>
    <t>CONCRETO FCK = 15MPA, TRAÇO 1:3,4:3,5 (CIMENTO/ AREIA MÉDIA/ BRITA 1)  - PREPARO MECÂNICO COM BETONEIRA 600 L. AF_07/2016</t>
  </si>
  <si>
    <t>CONCRETO FCK = 20MPA, TRAÇO 1:2,7:3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</si>
  <si>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</si>
  <si>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</si>
  <si>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74202/1</t>
  </si>
  <si>
    <t>LAJE PRE-MOLDADA P/FORRO, SOBRECARGA 100KG/M2, VAOS ATE 3,50M/E=8CM, C/LAJOTAS E CAP.C/CONC FCK=20MPA, 3CM, INTER-EIXO 38CM, C/ESCORAMENTO (REAPR.3X) E FERRAGEM NEGATIVA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</si>
  <si>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</si>
  <si>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</si>
  <si>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</si>
  <si>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</si>
  <si>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</si>
  <si>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</si>
  <si>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</si>
  <si>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</si>
  <si>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</si>
  <si>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</si>
  <si>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SUPERFÍCIE COM EMULSÃO ASFÁLTICA, 2 DEMÃOS AF_06/2018</t>
  </si>
  <si>
    <t>ELETRODUTO RÍGIDO ROSCÁVEL, PVC, DN 25 MM (3/4"),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</si>
  <si>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</si>
  <si>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</si>
  <si>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</si>
  <si>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</si>
  <si>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75 MM (2 1/2") - FORNECIMENTO E INSTALAÇÃO. AF_12/2015</t>
  </si>
  <si>
    <t>ELETRODUTO FLEXÍVEL CORRUGADO, PEAD, DN 100 (4) - FORNECIMENTO E INSTALAÇÃO. AF_04/2016</t>
  </si>
  <si>
    <t>CURVA 90 GRAUS PARA ELETRODUTO, PVC, ROSCÁVEL, DN 20 MM (1/2"), PARA CIRCUITOS TERMINAIS, INSTALADA EM PAREDE - FORNECIMENTO E INSTALAÇÃO. AF_12/2015</t>
  </si>
  <si>
    <t>LUVA PARA ELETRODUTO, PVC, ROSCÁVEL, DN 50 MM (1 1/2")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</si>
  <si>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</si>
  <si>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</si>
  <si>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</si>
  <si>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</si>
  <si>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</si>
  <si>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</si>
  <si>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</si>
  <si>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</si>
  <si>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50 MM², ANTI-CHAMA 0,6/1,0 KV, PARA DISTRIBUIÇÃO - FORNECIMENTO E INSTALAÇÃO. AF_12/2015</t>
  </si>
  <si>
    <t>CABO DE COBRE FLEXÍVEL ISOLADO, 95 MM², ANTI-CHAMA 0,6/1,0 KV, PARA DISTRIBUIÇÃO - FORNECIMENTO E INSTALAÇÃO. AF_12/2015</t>
  </si>
  <si>
    <t>CAIXAS</t>
  </si>
  <si>
    <t>CAIXA DE PASSAGEM 30X30X40 COM TAMPA E DRENO BRITA</t>
  </si>
  <si>
    <t>CAIXA RETANGULAR 4" X 2" ALTA (2,00 M DO PISO), PVC, INSTALADA EM PAREDE - FORNECIMENTO E INSTALAÇÃO. AF_12/2015</t>
  </si>
  <si>
    <t>CONDULETE DE ALUMÍNIO, TIPO E, PARA ELETRODUTO DE AÇO GALVANIZADO DN 20 MM (3/4''), APARENTE - FORNECIMENTO E INSTALAÇÃO. AF_11/2016_P</t>
  </si>
  <si>
    <t>CONDULETE DE ALUMÍNIO, TIPO LR, PARA ELETRODUTO DE AÇO GALVANIZADO DN 25 MM (1''),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</si>
  <si>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</si>
  <si>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</si>
  <si>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PVC, TIPO LL, PARA ELETRODUTO DE PVC SOLDÁVEL DN 25 MM (3/4''), APARENTE - FORNECIMENTO E INSTALAÇÃO. AF_11/2016</t>
  </si>
  <si>
    <t>CONDULETE DE PVC, TIPO LL, PARA ELETRODUTO DE PVC SOLDÁVEL DN 32 MM (1''), APARENTE - FORNECIMENTO E INSTALAÇÃO. AF_11/2016</t>
  </si>
  <si>
    <t>CONTATOR TRIPOLAR I NOMINAL 12A - FORNECIMENTO E INSTALACAO INCLUSIVE ELETROTÉCNICO</t>
  </si>
  <si>
    <t>QUADRO DE DISTRIBUICAO DE ENERGIA DE EMBUTIR, EM CHAPA METALICA, PARA 18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</si>
  <si>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</si>
  <si>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DISJUNTOR MONOPOLAR TIPO DIN, CORRENTE NOMINAL DE 10A - FORNECIMENTO E INSTALAÇÃO. AF_04/2016</t>
  </si>
  <si>
    <t>DISJUNTOR MONOPOLAR TIPO DIN, CORRENTE NOMINAL DE 16A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</si>
  <si>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</si>
  <si>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</si>
  <si>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</si>
  <si>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</si>
  <si>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50A - FORNECIMENTO E INSTALAÇÃO. AF_04/2016</t>
  </si>
  <si>
    <t>INTERRUPTOR SIMPLES (1 MÓDULO), 10A/250V, INCLUINDO SUPORTE E PLACA - FORNECIMENTO E INSTALAÇÃO. AF_12/2015</t>
  </si>
  <si>
    <t>TOMADA BAIXA DE EMBUTIR (1 MÓDULO), 2P+T 20 A, INCLUINDO SUPORTE E PLACA - FORNECIMENTO E INSTALAÇÃO. AF_12/2015</t>
  </si>
  <si>
    <t>IGNITOR PARA PARTIDA LÂMPADA VAPOR SÓDIO ALTA PRESSÃO ATÉ 400W</t>
  </si>
  <si>
    <t>ENTRADA DE ENERGIA ELÉTRICA, AÉREA, TRIFÁSICA, COM CAIXA DE SOBREPOR, CABO DE 16 MM2 E DISJUNTOR DIN 50A (NÃO INCLUSO O POSTE DE CONCRETO). AF_07/2020_P</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</si>
  <si>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</si>
  <si>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</si>
  <si>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</si>
  <si>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</si>
  <si>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</si>
  <si>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</si>
  <si>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</si>
  <si>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</si>
  <si>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</si>
  <si>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</si>
  <si>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</si>
  <si>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</si>
  <si>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</si>
  <si>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</si>
  <si>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</si>
  <si>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</si>
  <si>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</si>
  <si>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</si>
  <si>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</si>
  <si>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</si>
  <si>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</si>
  <si>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POSTE DE AÇO CONICO CONTÍNUO CURVO SIMPLES, FLANGEADO, H=9M, INCLUSIVE LUMINÁRIA, SEM LÂMPADA - FORNECIMENTO E INSTALACAO. AF_11/2019</t>
  </si>
  <si>
    <t>REATOR PARA LAMPADA VAPOR DE SODIO ALTA PRESSAO - 220V/250W - USO EXTERNO</t>
  </si>
  <si>
    <t>LAMPADA DE VAPOR DE SODIO DE 250WX220V - FORNECIMENTO E INSTALACAO</t>
  </si>
  <si>
    <t>RELE FOTOELETRICO P/ COMANDO DE ILUMINACAO EXTERNA 220V/1000W - FORNECIMENTO E INSTALACAO</t>
  </si>
  <si>
    <t>LUMINARIA FECHADA PARA ILUMINACAO PUBLICA - LAMPADAS DE 250/500W - FORNECIMENTO E INSTALACAO (EXCLUINDO LAMPADAS)</t>
  </si>
  <si>
    <t>TRANSFORMADOR DISTRIBUICAO  225KVA TRIFASICO 60HZ CLASSE 15KV IMERSO EM ÓLEO MINERAL FORNECIMENTO E INSTALACAO</t>
  </si>
  <si>
    <t>TRANSFORMADOR DISTRIBUICAO  30KVA TRIFASICO 60HZ CLASSE 15KV IMERSO EM ÓLEO MINERAL FORNECIMENTO E INSTALACAO</t>
  </si>
  <si>
    <t>HASTE DE ATERRAMENTO 5/8  PARA SPDA - FORNECIMENTO E INSTALAÇÃO. AF_12/2017</t>
  </si>
  <si>
    <t>HASTE DE ATERRAMENTO 3/4  PARA SPDA - FORNECIMENTO E INSTALAÇÃO. AF_12/2017</t>
  </si>
  <si>
    <t>CAIXA ENTERRADA PARA INSTALACOES TELEFONICAS TIPO R1 0,60X0,35X0,50M EM BLOCOS DE CONCRETO ESTRUTURAL</t>
  </si>
  <si>
    <t>CAIXA ENTERRADA PARA INSTALACOES TELEFONICAS TIPO R2 1,07X0,52X0,50M EM BLOCOS DE CONCRETO ESTRUTURAL</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</si>
  <si>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</si>
  <si>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</si>
  <si>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</si>
  <si>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</si>
  <si>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DE DISTRIBUIÇÃO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</si>
  <si>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</si>
  <si>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</si>
  <si>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</si>
  <si>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</si>
  <si>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</si>
  <si>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</si>
  <si>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</si>
  <si>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</si>
  <si>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</si>
  <si>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</si>
  <si>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</si>
  <si>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</si>
  <si>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ACO GALVANIZADO 4"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</si>
  <si>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</si>
  <si>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</si>
  <si>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JOELHO 90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</si>
  <si>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</si>
  <si>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</si>
  <si>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ADAPTADOR CURTO COM BOLSA E ROSCA PARA REGISTRO, PVC, SOLDÁVEL, DN 20MM X 1/2, INSTALADO EM RAMAL OU SUB-RAMAL DE ÁGUA - FORNECIMENTO E INSTALAÇÃO. AF_12/2014</t>
  </si>
  <si>
    <t>LUVA DE CORRER, PVC, SOLDÁVEL, DN 25MM, INSTALADO EM RAMAL OU SUB-RAMAL DE ÁGUA - FORNECIMENTO E INSTALAÇÃO. AF_12/2014</t>
  </si>
  <si>
    <t>ADAPTADOR CURTO COM BOLSA E ROSCA PARA REGISTRO, PVC, SOLDÁVEL, DN 25MM X 3/4,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</si>
  <si>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</si>
  <si>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</si>
  <si>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</si>
  <si>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90 GRAUS, PVC, SERIE NORMAL, ESGOTO PREDIAL, DN 100 MM, JUNTA ELÁSTICA,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</si>
  <si>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</si>
  <si>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100 MM, JUNTA ELÁSTICA, FORNECIDO E INSTALADO EM RAMAL DE DESCARGA OU RAMAL DE ESGOTO SANITÁRIO. AF_12/2014</t>
  </si>
  <si>
    <t>JOELHO 90 GRAUS COM BUCHA DE LATÃO, PVC, SOLDÁVEL, DN 25MM, X 1/2 INSTALADO EM RAMAL OU SUB-RAMAL DE ÁGUA - FORNECIMENTO E INSTALAÇÃO. AF_12/2014</t>
  </si>
  <si>
    <t>TÊ, PVC, SOLDÁVEL, DN  25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</si>
  <si>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</si>
  <si>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</si>
  <si>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</si>
  <si>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</si>
  <si>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CAIXA D´AGUA EM POLIETILENO, 500 LITROS, COM ACESSÓRIOS</t>
  </si>
  <si>
    <t>CAIXA SIFONADA, PVC, DN 100 X 100 X 50 MM, JUNTA ELÁSTICA, FORNECIDA E INSTALADA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</si>
  <si>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</si>
  <si>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</si>
  <si>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</si>
  <si>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</si>
  <si>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</si>
  <si>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</si>
  <si>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</si>
  <si>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</si>
  <si>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</si>
  <si>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</si>
  <si>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</si>
  <si>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</si>
  <si>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</si>
  <si>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</si>
  <si>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</si>
  <si>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</si>
  <si>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</si>
  <si>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</si>
  <si>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</si>
  <si>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</si>
  <si>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</si>
  <si>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</si>
  <si>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</si>
  <si>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</si>
  <si>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</si>
  <si>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</si>
  <si>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</si>
  <si>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</si>
  <si>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</si>
  <si>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</si>
  <si>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</si>
  <si>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</si>
  <si>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</si>
  <si>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</si>
  <si>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</si>
  <si>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</si>
  <si>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</si>
  <si>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</si>
  <si>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</si>
  <si>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</si>
  <si>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</si>
  <si>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</si>
  <si>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</si>
  <si>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</si>
  <si>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</si>
  <si>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</si>
  <si>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</si>
  <si>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</si>
  <si>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</si>
  <si>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</si>
  <si>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</si>
  <si>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</si>
  <si>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</si>
  <si>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</si>
  <si>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</si>
  <si>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</si>
  <si>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</si>
  <si>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</si>
  <si>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</si>
  <si>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</si>
  <si>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</si>
  <si>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</si>
  <si>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AF_05/2018</t>
  </si>
  <si>
    <t>SUMIDOURO RETANGULAR, EM ALVENARIA COM TIJOLOS CERÂMICOS MACIÇOS, DIMENSÕES INTERNAS: 0,8 X 1,4 X 3,0 M, ÁREA DE INFILTRAÇÃO: 13,2 M² (PARA 5 CONTRIBUINTES). AF_05/2018</t>
  </si>
  <si>
    <t>TAMPA CIRCULAR PARA ESGOTO E DRENAGEM, EM FERRO FUNDIDO, DIÂMETRO INTERNO = 0,6 M. AF_05/2018</t>
  </si>
  <si>
    <t>TAMPA CIRCULAR PARA ESGOTO E DRENAGEM, EM CONCRETO PRÉ-MOLDADO, DIÂMETRO INTERNO = 0,6 M. AF_05/2018</t>
  </si>
  <si>
    <t>REGISTRO DE GAVETA BRUTO, LATÃO, ROSCÁVEL, 3/4", COM ACABAMENTO E CANOPLA CROMADOS. FORNECIDO E INSTALADO EM RAMAL DE ÁGUA. AF_12/2014</t>
  </si>
  <si>
    <t>REGISTRO DE ESFERA, PVC, SOLDÁVEL, DN  25 MM, INSTALADO EM RESERVAÇÃO DE ÁGUA DE EDIFICAÇÃO QUE POSSUA RESERVATÓRIO DE FIBRA/FIBROCIMENTO   FORNECIMENTO E INSTALAÇÃO. AF_06/2016</t>
  </si>
  <si>
    <t>TORNEIRA DE BOIA, ROSCÁVEL, 1/2 , FORNECIDA E INSTALADA EM RESERVAÇÃO DE ÁGUA. AF_06/2016</t>
  </si>
  <si>
    <t>INSTALACAO DE CONJ.MOTO BOMBA SUBMERSIVEL DE 11 A 25 CV</t>
  </si>
  <si>
    <t>ESCAVACAO MECANICA DE MATERIAL 1A. CATEGORIA, PROVENIENTE DE CORTE DE SUBLEITO (C/TRATOR ESTEIRAS  160HP)</t>
  </si>
  <si>
    <t>ESCAVACAO MECANICA, A CEU ABERTO, EM MATERIAL DE 1A CATEGORIA, COM ESCAVADEIRA HIDRAULICA, CAPACIDADE DE 0,78 M3</t>
  </si>
  <si>
    <t>ESCAVAÇÃO MANUAL PARA BLOCO DE COROAMENTO OU SAPATA, SEM PREVISÃO DE FÔRMA.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</si>
  <si>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</si>
  <si>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</si>
  <si>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</si>
  <si>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</si>
  <si>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</si>
  <si>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</si>
  <si>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</si>
  <si>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</si>
  <si>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</si>
  <si>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</si>
  <si>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</si>
  <si>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</si>
  <si>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</si>
  <si>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</si>
  <si>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</si>
  <si>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</si>
  <si>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</si>
  <si>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</si>
  <si>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</si>
  <si>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</si>
  <si>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</si>
  <si>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</si>
  <si>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</si>
  <si>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</si>
  <si>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</si>
  <si>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</si>
  <si>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</si>
  <si>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</si>
  <si>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</si>
  <si>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</si>
  <si>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</si>
  <si>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</si>
  <si>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</si>
  <si>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</si>
  <si>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</si>
  <si>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</si>
  <si>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</si>
  <si>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</si>
  <si>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</si>
  <si>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ATERRO MANUAL DE VALAS COM AREIA PARA ATERRO E COMPACTAÇÃO MECANIZADA. AF_05/2016</t>
  </si>
  <si>
    <t>EXECUÇÃO E COMPACTAÇÃO DE ATERRO COM SOLO PREDOMINANTEMENTE ARENOSO - EXCLUSIVE SOLO, ESCAVAÇÃO, CARGA E TRANSPORTE. AF_11/2019</t>
  </si>
  <si>
    <t>REATERRO MANUAL DE VALAS COM COMPACTAÇÃO MECANIZADA. AF_04/2016</t>
  </si>
  <si>
    <t>M3XKM</t>
  </si>
  <si>
    <t>TRANSPORTE COM CAMINHÃO BASCULANTE 10 M3 DE MASSA ASFALTICA PARA PAVIMENTAÇÃO URBANA</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</si>
  <si>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</si>
  <si>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</si>
  <si>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</si>
  <si>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</si>
  <si>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</si>
  <si>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LASTRO DE VALA COM PREPARO DE FUNDO, LARGURA MENOR QUE 1,5 M, COM CAMADA DE AREIA, LANÇAMENTO MANUAL, EM LOCAL COM NÍVEL BAIXO DE INTERFERÊNCIA. AF_06/2016</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</si>
  <si>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</si>
  <si>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</si>
  <si>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</si>
  <si>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</si>
  <si>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</si>
  <si>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</si>
  <si>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</si>
  <si>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</si>
  <si>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</si>
  <si>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</si>
  <si>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</si>
  <si>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BRITA GRADUADA SIMPLES - EXCLUSIVE CARGA E TRANSPORTE. AF_11/2019</t>
  </si>
  <si>
    <t>EXECUÇÃO DE IMPRIMAÇÃO COM ASFALTO DILUÍDO CM-30. AF_11/2019</t>
  </si>
  <si>
    <t>EXECUÇÃO DE PINTURA DE LIGAÇÃO COM EMULSÃO ASFÁLTICA RR-2C. AF_11/2019</t>
  </si>
  <si>
    <t>EXECUÇÃO DE PASSEIO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</si>
  <si>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</si>
  <si>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</si>
  <si>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RETANGULAR COLORIDO DE 20 X 10 CM, ESPESSURA 6 CM. AF_12/2015</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</si>
  <si>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</si>
  <si>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</si>
  <si>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</si>
  <si>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</si>
  <si>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SINALIZACAO HORIZONTAL COM TINTA RETRORREFLETIVA A BASE DE RESINA ACRILICA COM MICROESFERAS DE VIDRO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</si>
  <si>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</si>
  <si>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</si>
  <si>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</si>
  <si>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DE FUNDO SELADOR LÁTEX PVA EM TETO, UMA DEMÃO.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</si>
  <si>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</si>
  <si>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</si>
  <si>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</si>
  <si>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MANUAL DE MASSA ACRÍLICA EM PAREDES EXTERNAS DE CASAS, UMA DEMÃO.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</si>
  <si>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</si>
  <si>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</si>
  <si>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</si>
  <si>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</si>
  <si>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</si>
  <si>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</si>
  <si>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</si>
  <si>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</si>
  <si>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</si>
  <si>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</si>
  <si>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</si>
  <si>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</si>
  <si>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</si>
  <si>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</si>
  <si>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</si>
  <si>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</si>
  <si>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</si>
  <si>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</si>
  <si>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</si>
  <si>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</si>
  <si>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</si>
  <si>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</si>
  <si>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PARA SINALIZAÇÃO HORIZONTAL EM PISO CIMENTADO</t>
  </si>
  <si>
    <t>REVESTIMENTO CERÂMICO PARA PISO COM PLACAS TIPO ESMALTADA EXTRA DE DIMENSÕES 45X45 CM APLICADA EM AMBIENTES DE ÁREA MENOR QUE 5 M2. AF_06/2014</t>
  </si>
  <si>
    <t>PISO CIMENTADO, TRAÇO 1:3 (CIMENTO E AREIA), ACABAMENTO LISO, ESPESSURA 3,0 CM, PREPARO MECÂNICO DA ARGAMASSA. AF_06/2018</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</si>
  <si>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</si>
  <si>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</si>
  <si>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</si>
  <si>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</si>
  <si>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</si>
  <si>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3CM. AF_06/2014</t>
  </si>
  <si>
    <t>CHAPISCO APLICADO EM ALVENARIAS E ESTRUTURAS DE CONCRETO INTERNAS, COM COLHER DE PEDREIRO.  ARGAMASSA TRAÇO 1:3 COM PREPARO MANUAL. AF_06/2014</t>
  </si>
  <si>
    <t>CHAPISCO APLICADO NO TETO, COM DESEMPENADEIRA DENTADA. ARGAMASSA INDUSTRIALIZADA COM PREPARO MANUAL. AF_06/2014</t>
  </si>
  <si>
    <t>CHAPISCO APLICADO EM ALVENARIA (SEM PRESENÇA DE VÃOS) E ESTRUTURAS DE CONCRETO DE FACHADA, COM COLHER DE PEDREIRO.  ARGAMASSA TRAÇO 1:3 COM PREPARO MANUAL. AF_06/2014</t>
  </si>
  <si>
    <t>MASSA ÚNICA, PARA RECEBIMENTO DE PINTURA, EM ARGAMASSA TRAÇO 1:2:8, PREPARO MECÂNICO COM BETONEIRA 400L, APLICADA MANUALMENTE EM FACES INTERNAS DE PAREDES, ESPESSURA DE 20MM, COM EXECUÇÃO DE TALISCAS. AF_06/2014</t>
  </si>
  <si>
    <t>REVESTIMENTO CERÂMICO PARA PAREDES INTERNAS COM PLACAS TIPO ESMALTADA EXTRA  DE DIMENSÕES 33X45 CM APLICADAS EM AMBIENTES DE ÁREA MENOR QUE 5 M² NA ALTURA INTEIRA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</si>
  <si>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</si>
  <si>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</si>
  <si>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</si>
  <si>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</si>
  <si>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</si>
  <si>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</si>
  <si>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</si>
  <si>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</si>
  <si>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</si>
  <si>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</si>
  <si>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</si>
  <si>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</si>
  <si>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</si>
  <si>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</si>
  <si>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</si>
  <si>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</si>
  <si>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</si>
  <si>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</si>
  <si>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</si>
  <si>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</si>
  <si>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</si>
  <si>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</si>
  <si>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</si>
  <si>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</si>
  <si>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</si>
  <si>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</si>
  <si>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</si>
  <si>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</si>
  <si>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</si>
  <si>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</si>
  <si>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</si>
  <si>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</si>
  <si>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</si>
  <si>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</si>
  <si>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</si>
  <si>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</si>
  <si>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</si>
  <si>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</si>
  <si>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</si>
  <si>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</si>
  <si>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</si>
  <si>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</si>
  <si>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</si>
  <si>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</si>
  <si>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</si>
  <si>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</si>
  <si>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</si>
  <si>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</si>
  <si>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</si>
  <si>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</si>
  <si>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</si>
  <si>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</si>
  <si>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</si>
  <si>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</si>
  <si>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</si>
  <si>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</si>
  <si>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</si>
  <si>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</si>
  <si>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</si>
  <si>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</si>
  <si>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</si>
  <si>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</si>
  <si>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</si>
  <si>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</si>
  <si>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</si>
  <si>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</si>
  <si>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</si>
  <si>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</si>
  <si>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</si>
  <si>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</si>
  <si>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</si>
  <si>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</si>
  <si>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</si>
  <si>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</si>
  <si>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</si>
  <si>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</si>
  <si>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</si>
  <si>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</si>
  <si>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</si>
  <si>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</si>
  <si>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</si>
  <si>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</si>
  <si>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</si>
  <si>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</si>
  <si>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</si>
  <si>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</si>
  <si>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</si>
  <si>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</si>
  <si>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</si>
  <si>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</si>
  <si>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</si>
  <si>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</si>
  <si>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</si>
  <si>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</si>
  <si>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</si>
  <si>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</si>
  <si>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</si>
  <si>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</si>
  <si>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</si>
  <si>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</si>
  <si>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</si>
  <si>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</si>
  <si>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</si>
  <si>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</si>
  <si>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</si>
  <si>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</si>
  <si>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</si>
  <si>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</si>
  <si>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</si>
  <si>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</si>
  <si>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</si>
  <si>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</si>
  <si>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</si>
  <si>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</si>
  <si>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</si>
  <si>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</si>
  <si>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</si>
  <si>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</si>
  <si>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</si>
  <si>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</si>
  <si>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</si>
  <si>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</si>
  <si>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</si>
  <si>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</si>
  <si>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</si>
  <si>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</si>
  <si>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</si>
  <si>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</si>
  <si>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</si>
  <si>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</si>
  <si>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</si>
  <si>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</si>
  <si>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</si>
  <si>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</si>
  <si>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</si>
  <si>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</si>
  <si>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</si>
  <si>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</si>
  <si>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</si>
  <si>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</si>
  <si>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</si>
  <si>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</si>
  <si>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</si>
  <si>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</si>
  <si>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</si>
  <si>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</si>
  <si>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</si>
  <si>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</si>
  <si>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</si>
  <si>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</si>
  <si>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</si>
  <si>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</si>
  <si>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</si>
  <si>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</si>
  <si>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</si>
  <si>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</si>
  <si>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</si>
  <si>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</si>
  <si>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</si>
  <si>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</si>
  <si>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</si>
  <si>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</si>
  <si>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</si>
  <si>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</si>
  <si>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</si>
  <si>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</si>
  <si>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</si>
  <si>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</si>
  <si>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</si>
  <si>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</si>
  <si>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</si>
  <si>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</si>
  <si>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</si>
  <si>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</si>
  <si>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</si>
  <si>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</si>
  <si>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</si>
  <si>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</si>
  <si>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</si>
  <si>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</si>
  <si>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</si>
  <si>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</si>
  <si>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</si>
  <si>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</si>
  <si>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</si>
  <si>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</si>
  <si>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</si>
  <si>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</si>
  <si>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</si>
  <si>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</si>
  <si>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</si>
  <si>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</si>
  <si>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</si>
  <si>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</si>
  <si>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</si>
  <si>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</si>
  <si>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</si>
  <si>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</si>
  <si>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</si>
  <si>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</si>
  <si>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</si>
  <si>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</si>
  <si>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</si>
  <si>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</si>
  <si>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</si>
  <si>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</si>
  <si>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</si>
  <si>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</si>
  <si>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</si>
  <si>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</si>
  <si>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</si>
  <si>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</si>
  <si>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</si>
  <si>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</si>
  <si>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</si>
  <si>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</si>
  <si>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</si>
  <si>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</si>
  <si>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</si>
  <si>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</si>
  <si>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</si>
  <si>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</si>
  <si>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</si>
  <si>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</si>
  <si>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</si>
  <si>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</si>
  <si>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</si>
  <si>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</si>
  <si>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</si>
  <si>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</si>
  <si>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</si>
  <si>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</si>
  <si>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</si>
  <si>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</si>
  <si>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</si>
  <si>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</si>
  <si>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</si>
  <si>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</si>
  <si>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</si>
  <si>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</si>
  <si>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</si>
  <si>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</si>
  <si>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</si>
  <si>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</si>
  <si>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</si>
  <si>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</si>
  <si>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</si>
  <si>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</si>
  <si>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</si>
  <si>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SINALIZAÇÃO COM FITA FIXADA NA ESTRUTURA. AF_11/2017</t>
  </si>
  <si>
    <t>DEMOLIÇÃO DE ALVENARIA DE BLOCO FURADO, DE FORMA MANUAL, SEM REAPROVEITAMENTO. AF_12/2017</t>
  </si>
  <si>
    <t>REMOÇÃO DE TELHAS, DE FIBROCIMENTO, METÁLICA E CERÂMICA, DE FORMA MANUAL, SEM REAPROVEITAMENTO. AF_12/2017</t>
  </si>
  <si>
    <t>REMOÇÃO DE LUMINÁRIAS, DE FORMA MANUAL, SEM REAPROVEITAMENTO. AF_12/2017</t>
  </si>
  <si>
    <t>LOCACAO CONVENCIONAL DE OBRA, UTILIZANDO GABARITO DE TÁBUAS CORRIDAS PONTALETADAS A CADA 2,00M -  2 UTILIZAÇÕES. AF_10/2018</t>
  </si>
  <si>
    <t>LOCAÇÃO DE REDE DE ÁGUA OU ESGOTO.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</si>
  <si>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</si>
  <si>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</si>
  <si>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</si>
  <si>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</si>
  <si>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</si>
  <si>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</si>
  <si>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</si>
  <si>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</si>
  <si>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</si>
  <si>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</si>
  <si>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</si>
  <si>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</si>
  <si>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</si>
  <si>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</si>
  <si>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</si>
  <si>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</si>
  <si>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</si>
  <si>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</si>
  <si>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</si>
  <si>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</si>
  <si>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</si>
  <si>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</si>
  <si>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</si>
  <si>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</si>
  <si>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</si>
  <si>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</si>
  <si>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</si>
  <si>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</si>
  <si>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</si>
  <si>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</si>
  <si>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</si>
  <si>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</si>
  <si>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</si>
  <si>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</si>
  <si>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</si>
  <si>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</si>
  <si>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</si>
  <si>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</si>
  <si>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</si>
  <si>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</si>
  <si>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</si>
  <si>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</si>
  <si>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</si>
  <si>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</si>
  <si>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</si>
  <si>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</si>
  <si>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</si>
  <si>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</si>
  <si>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</si>
  <si>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</si>
  <si>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</si>
  <si>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</si>
  <si>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</si>
  <si>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</si>
  <si>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</si>
  <si>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</si>
  <si>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</si>
  <si>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</si>
  <si>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</si>
  <si>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</si>
  <si>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</si>
  <si>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</si>
  <si>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</si>
  <si>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</si>
  <si>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</si>
  <si>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</si>
  <si>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</si>
  <si>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</si>
  <si>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</si>
  <si>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</si>
  <si>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</si>
  <si>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</si>
  <si>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</si>
  <si>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</si>
  <si>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</si>
  <si>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</si>
  <si>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</si>
  <si>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</si>
  <si>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</si>
  <si>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</si>
  <si>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</si>
  <si>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</si>
  <si>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</si>
  <si>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</si>
  <si>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</si>
  <si>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</si>
  <si>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</si>
  <si>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</si>
  <si>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</si>
  <si>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</si>
  <si>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</si>
  <si>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</si>
  <si>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</si>
  <si>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</si>
  <si>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</si>
  <si>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</si>
  <si>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</si>
  <si>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</si>
  <si>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</si>
  <si>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</si>
  <si>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</si>
  <si>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</si>
  <si>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</si>
  <si>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</si>
  <si>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</si>
  <si>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</si>
  <si>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</si>
  <si>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</si>
  <si>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</si>
  <si>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</si>
  <si>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</si>
  <si>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</si>
  <si>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</si>
  <si>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</si>
  <si>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</si>
  <si>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</si>
  <si>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</si>
  <si>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</si>
  <si>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</si>
  <si>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</si>
  <si>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</si>
  <si>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</si>
  <si>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</si>
  <si>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</si>
  <si>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</si>
  <si>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</si>
  <si>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</si>
  <si>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</si>
  <si>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</si>
  <si>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</si>
  <si>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</si>
  <si>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</si>
  <si>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</si>
  <si>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</si>
  <si>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</si>
  <si>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</si>
  <si>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</si>
  <si>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ALAMBRADO EM MOURÕES DE CONCRETO, COM TELA DE ARAME GALVANIZADO (INCLUSIVE MURETA EM CONCRETO). AF_05/2018</t>
  </si>
  <si>
    <t>PLANTIO DE GRAMA EM PLACAS. AF_05/2018</t>
  </si>
  <si>
    <t>LIMPEZA MECANIZADA DE CAMADA VEGETAL, VEGETAÇÃO E PEQUENAS ÁRVORES (DIÂMETRO DE TRONCO MENOR QUE 0,20 M), COM TRATOR DE ESTEIRAS.AF_05/2018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</si>
  <si>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</si>
  <si>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</si>
  <si>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</si>
  <si>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</si>
  <si>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</si>
  <si>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</si>
  <si>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</si>
  <si>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</si>
  <si>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</si>
  <si>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</si>
  <si>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</si>
  <si>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</si>
  <si>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</si>
  <si>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</si>
  <si>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</si>
  <si>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</si>
  <si>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</si>
  <si>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</si>
  <si>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</si>
  <si>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</si>
  <si>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</si>
  <si>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</si>
  <si>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</si>
  <si>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</si>
  <si>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</si>
  <si>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</si>
  <si>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</si>
  <si>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</si>
  <si>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</si>
  <si>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</si>
  <si>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</si>
  <si>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</si>
  <si>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</si>
  <si>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</si>
  <si>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</si>
  <si>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</si>
  <si>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</si>
  <si>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</si>
  <si>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</si>
  <si>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</si>
  <si>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</si>
  <si>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</si>
  <si>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</si>
  <si>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</si>
  <si>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</si>
  <si>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</si>
  <si>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</si>
  <si>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</si>
  <si>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</si>
  <si>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</si>
  <si>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</si>
  <si>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</si>
  <si>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</si>
  <si>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</si>
  <si>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</si>
  <si>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</si>
  <si>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</si>
  <si>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</si>
  <si>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</si>
  <si>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</si>
  <si>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</si>
  <si>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</si>
  <si>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</si>
  <si>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</si>
  <si>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</si>
  <si>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</si>
  <si>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</si>
  <si>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</si>
  <si>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</si>
  <si>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</si>
  <si>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</si>
  <si>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</si>
  <si>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</si>
  <si>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</si>
  <si>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</si>
  <si>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</si>
  <si>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</si>
  <si>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</si>
  <si>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</si>
  <si>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</si>
  <si>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</si>
  <si>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</si>
  <si>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</si>
  <si>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</si>
  <si>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</si>
  <si>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</si>
  <si>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</si>
  <si>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</si>
  <si>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</si>
  <si>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</si>
  <si>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</si>
  <si>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</si>
  <si>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</si>
  <si>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</si>
  <si>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</si>
  <si>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</si>
  <si>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</si>
  <si>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</si>
  <si>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</si>
  <si>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</si>
  <si>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</si>
  <si>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</si>
  <si>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</si>
  <si>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</si>
  <si>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</si>
  <si>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</si>
  <si>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</si>
  <si>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</si>
  <si>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</si>
  <si>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</si>
  <si>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</si>
  <si>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</si>
  <si>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</si>
  <si>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</si>
  <si>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</si>
  <si>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</si>
  <si>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</si>
  <si>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</si>
  <si>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</si>
  <si>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</si>
  <si>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</si>
  <si>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</si>
  <si>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</si>
  <si>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</si>
  <si>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</si>
  <si>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</si>
  <si>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</si>
  <si>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</si>
  <si>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</si>
  <si>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</si>
  <si>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</si>
  <si>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</si>
  <si>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</si>
  <si>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</si>
  <si>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</si>
  <si>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</si>
  <si>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</si>
  <si>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</si>
  <si>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</si>
  <si>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</si>
  <si>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</si>
  <si>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</si>
  <si>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</si>
  <si>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</si>
  <si>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</si>
  <si>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</si>
  <si>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</si>
  <si>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</si>
  <si>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</si>
  <si>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</si>
  <si>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</si>
  <si>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</si>
  <si>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</si>
  <si>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</si>
  <si>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</si>
  <si>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</si>
  <si>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</si>
  <si>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</si>
  <si>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</si>
  <si>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</si>
  <si>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</si>
  <si>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</si>
  <si>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</si>
  <si>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</si>
  <si>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</si>
  <si>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</si>
  <si>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</si>
  <si>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</si>
  <si>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</si>
  <si>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</si>
  <si>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</si>
  <si>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</si>
  <si>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</si>
  <si>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</si>
  <si>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</si>
  <si>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</si>
  <si>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</si>
  <si>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</si>
  <si>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</si>
  <si>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</si>
  <si>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</si>
  <si>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</si>
  <si>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</si>
  <si>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</si>
  <si>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</si>
  <si>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</si>
  <si>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</si>
  <si>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</si>
  <si>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</si>
  <si>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</si>
  <si>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</si>
  <si>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</si>
  <si>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</si>
  <si>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</si>
  <si>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</si>
  <si>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</si>
  <si>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</si>
  <si>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</si>
  <si>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</si>
  <si>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</si>
  <si>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</si>
  <si>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</si>
  <si>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</si>
  <si>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</si>
  <si>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</si>
  <si>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</si>
  <si>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</si>
  <si>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</si>
  <si>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</si>
  <si>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</si>
  <si>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</si>
  <si>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</si>
  <si>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</si>
  <si>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</si>
  <si>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</si>
  <si>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</si>
  <si>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</si>
  <si>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</si>
  <si>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</si>
  <si>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</si>
  <si>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</si>
  <si>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</si>
  <si>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</si>
  <si>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</si>
  <si>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</si>
  <si>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</si>
  <si>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</si>
  <si>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</si>
  <si>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</si>
  <si>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</si>
  <si>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</si>
  <si>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</si>
  <si>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</si>
  <si>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</si>
  <si>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</si>
  <si>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</si>
  <si>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</si>
  <si>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</si>
  <si>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</si>
  <si>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</si>
  <si>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</si>
  <si>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</si>
  <si>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</si>
  <si>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</si>
  <si>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</si>
  <si>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</si>
  <si>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</si>
  <si>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</si>
  <si>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</si>
  <si>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</si>
  <si>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</si>
  <si>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</si>
  <si>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</si>
  <si>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</si>
  <si>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</si>
  <si>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</si>
  <si>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</si>
  <si>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</si>
  <si>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</si>
  <si>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</si>
  <si>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</si>
  <si>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</si>
  <si>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</si>
  <si>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</si>
  <si>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</si>
  <si>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</si>
  <si>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</si>
  <si>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</si>
  <si>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</si>
  <si>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</si>
  <si>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</si>
  <si>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</si>
  <si>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</si>
  <si>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</si>
  <si>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</si>
  <si>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</si>
  <si>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</si>
  <si>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</si>
  <si>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</si>
  <si>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</si>
  <si>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</si>
  <si>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</si>
  <si>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</si>
  <si>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</si>
  <si>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</si>
  <si>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</si>
  <si>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</si>
  <si>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</si>
  <si>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</si>
  <si>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</si>
  <si>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</si>
  <si>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</si>
  <si>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</si>
  <si>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</si>
  <si>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</si>
  <si>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</si>
  <si>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</si>
  <si>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</si>
  <si>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</si>
  <si>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</si>
  <si>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</si>
  <si>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</si>
  <si>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</si>
  <si>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</si>
  <si>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</si>
  <si>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</si>
  <si>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</si>
  <si>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</si>
  <si>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</si>
  <si>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</si>
  <si>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</si>
  <si>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UNIDADE</t>
  </si>
  <si>
    <t>CJ</t>
  </si>
  <si>
    <t>AREIA PARA ATERRO - POSTO JAZIDA/FORNECEDOR (RETIRADO NA JAZIDA, SEM TRANSPORTE)</t>
  </si>
  <si>
    <t>CURVA CURTA PVC, PB, JE, 90 GRAUS, DN 100 MM, PARA REDE COLETORA ESGOTO (NBR 10569)</t>
  </si>
  <si>
    <t>DISPOSITIVO DPS CLASSE II, 1 POLO, TENSAO MAXIMA DE 275 V, CORRENTE MAXIMA DE *45* KA (TIPO AC)</t>
  </si>
  <si>
    <t>DISPOSITIVO DR, 2 POLOS, SENSIBILIDADE DE 30 MA, CORRENTE DE 25 A, TIPO AC</t>
  </si>
  <si>
    <t>SC25KG</t>
  </si>
  <si>
    <t>M2XMES</t>
  </si>
  <si>
    <t>SELIM COMPACTO EM PVC, SEM TRAVA,  DN 200 X 100 MM, PARA REDE COLETORA ESGOTO (NBR 10569)</t>
  </si>
  <si>
    <t>PASSADICOS COM TABUAS DE MADEIRA PARA PEDESTRES</t>
  </si>
  <si>
    <t>PASSADICOS COM TABUAS DE MADEIRA PARA VEICULOS</t>
  </si>
  <si>
    <t>DEMOLIÇÃO DE PAVIMENTAÇÃO ASFÁLTICA COM UTILIZAÇÃO DE MARTELO PERFURADOR, ESPESSURA ATÉ 15 CM, EXCLUSIVE CARGA E TRANSPORTE</t>
  </si>
  <si>
    <t>ESCORAMENTO CONTINUO DE VALAS, MISTO, COM PERFIL I DE 8"</t>
  </si>
  <si>
    <t>IMPERMEABILIZACAO DE ESTRUTURAS ENTERRADAS, COM TINTA ASFALTICA, DUAS DEMAOS.</t>
  </si>
  <si>
    <t>ARMACAO EM TELA DE ACO SOLDADA NERVURADA Q-92, ACO CA-60, 4,2MM, MALHA 15X15CM</t>
  </si>
  <si>
    <t>PLACA DE OBRA EM CHAPA DE ACO GALVANIZADO</t>
  </si>
  <si>
    <t>ISOLAMENTO DE OBRA COM TELA PLASTICA COM MALHA DE 5MM E ESTRUTURA DE MADEIRA PONTALETEADA</t>
  </si>
  <si>
    <t xml:space="preserve">IMPLANTAÇÃO DE PENA D'ÁGUA, INCLUINDO TUBULAÇÃO, CONEXÕES, ESCAVAÇÃO E REATERRO.      </t>
  </si>
  <si>
    <t xml:space="preserve">IMPLANTAÇÃO DE DISTRIBUIDOR, INCLUSIVE TUBULAÇÃO DE 50MM, CONEXÕES, ESCAVAÇÃO, ESCORAMENTO E REATERRO.                                                                                                                                                                       </t>
  </si>
  <si>
    <t>CAIXA DE INSPEÇÃO EM ALVENARIA DE TIJOLO MACIÇO 60X60X60CM, REVESTIDA INTERNAMENTO COM BARRA LISA (CIMENTO E AREIA, TRAÇO 1:4) E=2,0CM, COM TAMPA PRÉ MOLDADA DE CONCRETO E FUNDO DE CONCRETO 15MPA TIPO C - ESCAVAÇÃO E CONFECÇÃO.</t>
  </si>
  <si>
    <t>LOCAÇÃO E NIVELAMENTO DE VALAS PARA REDE DE DISTRIBUIÇÃO COM USO DE EQUIPAMENTOS TOPOGRÁFICOS.</t>
  </si>
  <si>
    <t>DEMOLIÇÃO MANUAL DE MEIO-FIO DE CONCRETO</t>
  </si>
  <si>
    <t>PINTURA DE FAIXA - TINTA BASE ACRÍLICA EMULSIONADA EM ÁGUA - ESPESSURA DE 0,5 MM</t>
  </si>
  <si>
    <t>POÇO DE VISITA TIPO TAMPÃO NAS DIMENSÕES INTERNAS 1,00X1,00X1,50M, PARA TUBO SIMPLES DE PEAD DE DIÂMETRO ATÉ 0,60M, INCLUSIVE SOBRETAMPA EM CONCRETO DE 1,40M X 1,40M E TAMPÃO DE FERRO FUNDIDO.</t>
  </si>
  <si>
    <t>FORMAS DE COMPENSADO PLASTIFICADO 12MM INCLUSIVE ESCORAMENTO LATERAL</t>
  </si>
  <si>
    <t xml:space="preserve">TUBO SIMPLES DE PEAD PARA REDES COLETORAS DE ÁGUAS PLUVIAIS, DIÂMETRO DE 900 MM - FORNECIMENTO E ASSENTAMENTO, INCLUSIVE ESCAVAÇÃO E REMOÇÃO. </t>
  </si>
  <si>
    <t>BOCA DE LOBO SIMPLES COM GRELHA DE CONCRETO - BLS 01 AC/BC</t>
  </si>
  <si>
    <t xml:space="preserve">TUBO SIMPLES DE PEAD PARA REDES COLETORAS DE ÁGUAS PLUVIAIS, DIÂMETRO DE 750 MM - FORNECIMENTO E ASSENTAMENTO, INCLUSIVE ESCAVAÇÃO E REMOÇÃO. </t>
  </si>
  <si>
    <t>EXECUÇÃO DE VIA EM PISO INTERTRAVADO, COM BLOCO RETANGULAR DE 20 X 40 CM, ESPESSURA 8 CM, COR NATURAL, RESISTÊNCIA DE 35MPA, DUPLA CAMADA DE PRENSAGEM, REFERÊNCIA CONCREPOXI OU SIMILAR</t>
  </si>
  <si>
    <t>BALIZADOR CORPO DE LIGA DE ALUMÍNIO SEM BRASÃO, REFERÊNCIA SL105 DA MMCITÉ OU SIMILAR - FORNECIMENTO E INSTALAÇÃO.</t>
  </si>
  <si>
    <t>POÇO DE VISITA TIPO TAMPÃO NAS DIMENSÕES INTERNAS 1,50X1,50X2,00M, PARA TUBO SIMPLES DE PEAD DE DIÂMETRO ATÉ 0,90M, INCLUSIVE SOBRETAMPA EM CONCRETO DE 1,90M X 1,90M E TAMPÃO DE FERRO FUNDIDO.</t>
  </si>
  <si>
    <t xml:space="preserve">TUBO SIMPLES DE PEAD PARA REDES COLETORAS DE ÁGUAS PLUVIAIS, DIÂMETRO DE 450 MM - FORNECIMENTO E ASSENTAMENTO, INCLUSIVE ESCAVAÇÃO E REMOÇÃO. </t>
  </si>
  <si>
    <t xml:space="preserve">REBAIXAMENTO DE PENA D'ÁGUA, INCLUINDO COMPLEMENTO DE TUBULAÇÃO, CONEXÕES, ESCAVAÇÃO E REATERRO. </t>
  </si>
  <si>
    <t>TUBO SIMPLES DE PEAD PARA REDES COLETORAS DE ÁGUAS PLUVIAIS, DIÂMETRO DE 600 MM - FORNECIMENTO E ASSENTAMENTO, INCLUSIVE ESCAVAÇÃO E REMOÇÃO</t>
  </si>
  <si>
    <t>POÇO DE VISITA TIPO GAVETA NAS DIMENSÕES INTERNAS 1,00X1,00X1,50M, PARA TUBO SIMPLES DE PEAD DE DIÂMETRO ATÉ 0,60M, INCLUSIVE TAMPA EM CONCRETO DE 1,40M X 1,40M.</t>
  </si>
  <si>
    <t>POÇO DE VISITA TIPO GAVETA NAS DIMENSÕES INTERNAS 1,50X1,50X2,00M, PARA TUBO SIMPLES DE PEAD DE DIÂMETRO ATÉ 0,90M, INCLUSIVE TAMPA EM CONCRETO DE 1,90M X 1,90M.</t>
  </si>
  <si>
    <t>RAMPA DE ACESSIBILIDADE TIPO 01, EM CONCRETO APARENTE FCK=20MPA COM ADIÇÃO DE IMPERMEABILIZANTE POR CRISTALIZAÇÃO E ACABAMENTO COM ACABADORA POLITRIZ, COM PISO TÁTIL EM BLOCO PRÉ MOLDADE DE CONCRETO 40X40CM, ARREMATE EM CONCRETO PRÉ MOLDADO COR GRAFITE 50X20X8CM, APLICADO SOBRE TERRENO REGULARIZADO, INCLUSIVE ESCAVAÇÃO E REMOÇÃO DO MATERIAL ESCAVADO</t>
  </si>
  <si>
    <t>RAMPA DE ACESSIBILIDADE TIPO 02, EM CONCRETO APARENTE FCK=20MPA COM ADIÇÃO DE IMPERMEABILIZANTE POR CRISTALIZAÇÃO E ACABAMENTO COM ACABADORA POLITRIZ, COM PISO TÁTIL EM BLOCO PRÉ MOLDADE DE CONCRETO 40X40CM, ARREMATE EM CONCRETO PRÉ MOLDADO COR GRAFITE 50X20X8CM, APLICADO SOBRE TERRENO REGULARIZADO, INCLUSIVE ESCAVAÇÃO E REMOÇÃO DO MATERIAL ESCAVADO</t>
  </si>
  <si>
    <t>RAMPA DE ACESSIBILIDADE PARA ACESSO DE VEÍCULOS AOS LOTES, EM CONCRETO APARENTE FCK=35MPA, COM ADIÇÃO DE IMPERMEABILIZANTE POR CRISTALIZAÇÃO E ACABAMENTO COM ACABADORA POLITRIZ, ARREMATE EM CONCRETO PRÉ MOLDADO COR GRAFITE 50X20X8CM, APLICADO SOBRE TERRENO REGULARIZADO, INCLUSIVE ESCAVAÇÃO E REMOÇÃO DO MATERIAL ESCAVADO</t>
  </si>
  <si>
    <t>ASSENTAMENTO DE ARREMATE DE CONCRETO, DUPLA CAMADA DE PRENSAGEM, COR NATURAL, DIMENSÕES 10X50X20CM -  FORNECIMETO E INSTALAÇÃO</t>
  </si>
  <si>
    <t xml:space="preserve">BASE DE CONCRETO PARA SUBESTAÇÃO SIMPLIFICADA AÉREA, DIMENSÕES 3,00X3,0X0,20M </t>
  </si>
  <si>
    <t>ALEGRETE EM CONCRETO, MOLDADO EM LOCO COM 10CM DE LARGURA E 40CM DE PROFUNDIDADE, COMPRIMENTO DE ACORDO COM O USO, ASSENTADO SOBRE SOLO COMPACTADO - FORNECIMENTO E ASSENTAMENTO</t>
  </si>
  <si>
    <t>SUPORTE E TRAVESSA PARA PLACA DE SINALIZAÇÃO VERTICAL EM MADEIRA NÃO APARELHADA COM BASE EM CONCRETO - FORNECIMENTO E INSTALAÇÃO</t>
  </si>
  <si>
    <t>BANCO EM PLACAS DE CONCRETO PRÉ-MOLDADO, LARGURA 60CM, ALTURA TOTAL DE 40CM, COM PÉ RECUADO DE 7X7CM, COMPRIMENTO TOTAL DE 2,00M, CONFORME DETALHE - FORNECIMENTO E INSTALAÇÃO</t>
  </si>
  <si>
    <t>BANCO EM PLACAS DE CONCRETO PRÉ-MOLDADO, LARGURA 60CM, ALTURA TOTAL DE 40CM, COM PÉ RECUADO DE 7X7CM, COMPRIMENTO TOTAL DE 2,50M, CONFORME DETALHE - FORNECIMENTO E INSTALAÇÃO</t>
  </si>
  <si>
    <t xml:space="preserve">ESPALHAMENTO DE MATERIAL EM BOTA FORA, COM UTILIZAÇÃO DE TRATOR DE ESTEIRAS </t>
  </si>
  <si>
    <t>COMPACTACAO MECÂNICA A 95% DO PROCTOR NORMAL - PAVIMENTACAO URBANA</t>
  </si>
  <si>
    <t>REGULARIZACAO E COMPACTACAO DE SUBLEITO ATE 20 CM DE ESPESSURA</t>
  </si>
  <si>
    <t>EXECUÇÃO DE VIA EM PISO INTERTRAVADO, COM BLOCO RETANGULAR DE 20 X 40 CM, ESPESSURA 8 CM, COR OCRE E GRAFITE, RESISTÊNCIA DE 35MPA, DUPLA CAMADA DE PRENSAGEM, REFERÊNCIA CONCREPOXI OU SIMILAR</t>
  </si>
  <si>
    <t>ATERRO COM AREIA COM ADENSAMENTO HIDRAULICO.</t>
  </si>
  <si>
    <t xml:space="preserve">RETIRADA E REMOÇÃO DE BRAÇO DE LUMINÁRIA INSTALADO EM POSTE  DE CONCRETO DUPLO T </t>
  </si>
  <si>
    <t>REMOÇÃO DE POSTE DE CONCRETO ARMADO SEÇÃO CIRCULAR OU DUPLO T</t>
  </si>
  <si>
    <t>REMOÇÃO DE POSTE DE AÇO SIMPLES DE 6,00 À 10,00 M, SEM REAPROVEITAMENTO, PARA ILUMINAÇÃO PÚBLICA</t>
  </si>
  <si>
    <t>REMOÇÃO DE REDE DE DISTRIBUIÇÃO AÉREA</t>
  </si>
  <si>
    <t>REMOÇÃO DE REDE DE DISTRIBUIÇÃO SUBTERRÂNEA</t>
  </si>
  <si>
    <t>POSTE DE CONCRETO DUPLO T, H=12M, CARGA MECÂNICA NOMINAL DE 400DAN - FORNECIMENTO E INSTALAÇÃO.</t>
  </si>
  <si>
    <t>POSTE DE CONCRETO DUPLO T H=9M, CARGA MECÂNICA NOMINAL DE 400DAN. FORNECIMENTO E INSTALAÇÃO.</t>
  </si>
  <si>
    <t>POSTE DE CONCRETO DUPLO T, H=12M, CARGA MECÂNICA NOMINAL DE 600DAN - FORNECIMENTO E INSTALAÇÃO.</t>
  </si>
  <si>
    <t>POSTE DE CONCRETO DUPLO T H=9M, CARGA MECÂNICA NOMINAL DE 100DAN - FORNECIMENTO E INSTALAÇÃO.</t>
  </si>
  <si>
    <t>QUADRO DE DISTRIBUIÇÃO PEDESTAL MONTADO EM CAIXA METÁLICA COM BARRAMENTO DE COBRE 800A, CHAVE SECCIONADORAS E FUSIVEIS NH - FORNECIMENTO E INSTALAÇÃO</t>
  </si>
  <si>
    <t>POÇO DE INSPEÇÃO TIPO S2, EM CONCRETO, NAS DIMENSÕES DE 1,12X0,88X1,08, INCLUSIVE ESCAVAÇÃO E CONFECÇÃO</t>
  </si>
  <si>
    <t>POÇO DE INSPEÇÃO TIPO S3, EM CONCRETO, NAS DIMENSÕES DE  1,12X0,88X1,20M, INCLUSIVE ESCAVAÇÃO E CONFECÇÃO.</t>
  </si>
  <si>
    <t>CURVA 90 GRAUS DE AÇO GALVANIZADO, DN 1. 1/4" - FORNECIMENTO E INSTALAÇÃO</t>
  </si>
  <si>
    <t>POSTE DE CONCRETO DUPLO T, 300 KG, H = 12 M (NBR 8451)  - FORNECIMENTO E INSTALAÇÃO</t>
  </si>
  <si>
    <t>ELETRODUTO DE AÇO GALVANIZADO, DIÂMETRO 4" - FORNECIMENTO E INSTALAÇÃO</t>
  </si>
  <si>
    <t>CURVA DE AÇO GALVANIZADO, DIÂMETRO 4" - FORNECIMENTO E INSTALAÇÃO</t>
  </si>
  <si>
    <t>PARA-RAIOS 15KV/10KA - FORNECIMENTO E INSTALAÇÃO</t>
  </si>
  <si>
    <t>CHAVE FUSÍVEL PARA REDES DE DISTRIBUIÇÃO, TENSÃO DE 15,0 KV, CORRENTE NOMINAL DO PORTA FUSÍVEL DE 100 A, CAPACIDADE DE INTERRUÇÃO SIMÉTRICA DE 7,10 KA, CAPACIDADE DE INTERRUPÇÃO ASSIMETRICA 10,00 KA - FORNECIMENTO E INSTALAÇÃO</t>
  </si>
  <si>
    <t>MUFLA TERMINAL PRIMARIA UNDIPOLAR USO EXTERNO PARA CABO 25/70MM2 ISOLAÇÃO 8,7/15KV EM EPR - BORRACHA DE SILICONE - FORNECIMENTO E INSTALAÇÃO</t>
  </si>
  <si>
    <t>CABO DE COBRE NU 35MM2 - FORNECIMENTO E INSTALAÇÃO</t>
  </si>
  <si>
    <t>CRUZETA DE CONCRETO TIPO T, COMPRIMENTO DE 1,90M - FORNECIMENTO E INSTALAÇÃO</t>
  </si>
  <si>
    <t>ABRAÇADEIRA TIPO BAND-IT DE AÇO INOX, PARA POSTES - FORNECIMENTO E INSTALAÇÃO</t>
  </si>
  <si>
    <t>ELETRODUTO DE FERRO GALVANIZADO, DN 1.1/4" - FORNECIMENTOE INSTALAÇÃO</t>
  </si>
  <si>
    <t>LUMINÁRIA TIPO PLAFON EM PLÁSTICO, DE SOBREPOR, COM 01 LÂMPADA LED DE 10W - FORNECIMENTO E INSTALAÇÃO</t>
  </si>
  <si>
    <t>ELETRODUTO DE PVC RÍGIDO ROSCÁVEL, PVC, DN 25MM (3/4"), INCLUSIVE ASSENTAMENTO EM PISO, COM PROFUNDIDADE DE 0,60M, ESCAVAÇÃO E REATERRO</t>
  </si>
  <si>
    <t>QUADRO DE DISTRIBUIÇÃO, SEM BARRAMENTO, EM PVC DE EMBUTIR, PARA 06   DISJUNTORES DIN - FORNECIMENTO E INSTALAÇÃO</t>
  </si>
  <si>
    <t>CABO DE COBRE 12/20KV - 120MM2 ISOLAÇÃO EM EPR - FORNECIMENTO E INSTALACAO</t>
  </si>
  <si>
    <t>CABO DE COBRE 12/20KV - 300MM2 ISOLAÇÃO EM EPR - FORNECIMENTO E INSTALACAO</t>
  </si>
  <si>
    <t>PLACA DE SINALIZAÇÃO DE SEGURANÇA - FORNECIMENTO E INSTALAÇÃO</t>
  </si>
  <si>
    <t>TERMINAL BÁSICO BLINDADO 600A 12/20KV - 120MM2 - CABO DE COBRE NÃO COMPACTO</t>
  </si>
  <si>
    <t>TERMINAL BÁSICO BLINDADO 600A 12/20KV - 300MM2 - CABO DE COBRE NÃO COMPACTO</t>
  </si>
  <si>
    <t>BARRAMENTO MULTIPLO ISOLADO 6 VIAS 12/20KV PARA CABOS DE ATÉ 185MM2 - FORNECIMENTO E INSTALAÇÃO</t>
  </si>
  <si>
    <t>TERMINAL DESCONECTÁVEL COTOVELO 200A 12/20KV - 50MM2 - FORNECIMENTO E INSTALAÇÃO</t>
  </si>
  <si>
    <t>TERMINAL DESCONECTÁVEL RETO 200A 12/20KV - 50MM2 - FORNECIMENTO E INSTALAÇÃO</t>
  </si>
  <si>
    <t>MÓDULO ISOLANTE BÁSICO 200A 12/20KV - 50MM2 - FORNCIMENTO E INSTALAÇÃO</t>
  </si>
  <si>
    <t>TERMINAL DESCONCTÁVEL COTOVELO 200A 12/20KV - 95MM2 - FORNCIMENTO E INSTALAÇÃO</t>
  </si>
  <si>
    <t>TERMINAL DESCONCTÁVEL RETO 200A 12/20KV - 95MM2 - FORNCIMENTO E INSTALAÇÃO</t>
  </si>
  <si>
    <t>MÓDULO ISOLANTE BÁSICO 200A 12/20KV - 95MM2 - FORNCIMENTO E INSTALAÇÃO</t>
  </si>
  <si>
    <t>PLUGUE ISOLANTE FÊMEA 600A - 24KV - 120MM2 - FORNECIMENTO E INSTALAÇÃO</t>
  </si>
  <si>
    <t>KIT DE EMENDA PARA CABOS DE MÉDIA TENSÃO 12/20KV - 120MM2</t>
  </si>
  <si>
    <t>KIT DE EMENDA PARA CABOS DE MÉDIA TENSÃO 12/20KV - 300MM2</t>
  </si>
  <si>
    <t>BANDEJA PARA SUPORTE DE CABOS - DIMENSÃO 77X8CM - FORNECIMENTO</t>
  </si>
  <si>
    <t>SUPORTE VERTICAL PARA BANDEJA, DIMENSÃO 95CM - FORNECIMENTO E INSTALAÇÃO</t>
  </si>
  <si>
    <t>BANDEJA PARA SUPORTE DE ACABOS, DIMENSÃO 50X8CM - FORNECIMENTO E INSTALAÇÃO</t>
  </si>
  <si>
    <t>SUPORTE VERTICAL PARA BANDEJA, DIMENÇÃO 70CM - FORNECIMENTO E INSTALAÇÃO</t>
  </si>
  <si>
    <t>PLACA DE ADVERTÊNCIA "PERIGO DE MORTE" - FORNECIMENTO E INSTALAÇÃO</t>
  </si>
  <si>
    <t>PARA RAIO TIPO FRANKLIN, 350MM, EM LATÃO CROMADO, PARA DUAS DECIDAS, COM SUPORTE E CONECTORES - FORNECIMENTO E INSTALAÇÃO</t>
  </si>
  <si>
    <t>ENVELOPAMENTO DE ELETRODUTOS PEAD - FORNECIMENTO E EXECUÇÃO</t>
  </si>
  <si>
    <t>VALA TÉCNICA DA REDE DE BT PARA TRAVESSIA DE RUA, NAS DIMENSÕES 0,25 X 0,85M, COM AREIA FINA, CONFORME DETALHE - FORNECIMENTO E INSTALAÇÃO</t>
  </si>
  <si>
    <t>ALVENARIA ESTRUTURAL EM BLOCO DE CONCRETO, REVESTIDO INTERNAMENTE COM ARGAMASSA DE CIMENTO E AREIA</t>
  </si>
  <si>
    <t>ELETRODUTO FLEXÍVEL CORRUGADO, PEAD, DN 150MM - FORNECIMENTO E INSTALAÇÃO</t>
  </si>
  <si>
    <t>ASSENTAMENTO DE TUBULAÇÃO PELO MÉTODO NÃO DESTRUTIVO (MND), DIRECIONAL, DN100 MM, PARA REDE ELÉTRICA  - INCLUSO EQUIPAMENTOS</t>
  </si>
  <si>
    <t>POSTE DE AÇO RETO, H=6,00M, COM DUAS LUMINÁRIAS DE LED 60W, COR GRAFITE, MODELO GIRAFA PA.G.LU.00561 DA MARCA SONERES OU SIMILAR, FIXADO NA BASE EM CONCRETO DE 0,40X0,40X0,70M - FORNECIMENTO E INSTALAÇÃO</t>
  </si>
  <si>
    <t>POSTE DE AÇO CÔNICO CONTÍNUO CURVO SIMPLES, FLANGEADO, H=9M, COM UMA LUMINÁRIAS LED 101W NÃO INCLUSAS E BASE DE CONCRETO DE 0,40X0,40X0,80M - FORNECIMENTO E INSTALACAO</t>
  </si>
  <si>
    <t>POSTE DE AÇO CÔNICO CONTINUO CURVO DUPLO, FLANGEADO, H=9M, COM DUAS LUMINÁRIAS LED 101W NÃO INCLUSAS E BASE DE CONCRETO DE 0,40X0,40X0,80M - FORNECIMENTO E INSTALAÇÃO</t>
  </si>
  <si>
    <t>POSTE DE AÇO CÔNICO CONTÍNUO RETO, FLANGEADO, FLANGEADO, H=9M, COM UMA LUMINÁRIAS LED 101W NÃO INCLUSAS E BASE DE CONCRETO DE 0,40X0,40X0,80M - FORNECIMENTO E INSTALAÇÃO.</t>
  </si>
  <si>
    <t>LUMINÁRIAS EM LED COM DIFUSOR EM VIDRO E GRAU DE PROTEÇÃO IP66 INTEGRAL, 51W, MEDIDAS 580 X 250 X 80MM, FLUXO LUMINOSO DE 5816 LUMENS, TEMPERATURA DE COR 4 000K (±275K), MODELO CLP-A60 CONEXLED OU SIMILAR, COM RELÉ FOTOELÉTRICO - FORNECIMENTO E INSTALAÇÃO</t>
  </si>
  <si>
    <t>LUMINÁRIA COM DIFUSOR EM VIDRO E GRAU DE PROTEÇÃO IP66 INTEGRAL, POTÊNCIA DE 101W, FLUXO LUMINOSO DE 11626 LUMENS, MEDINDO 580 X 250 X 80MM, TEMPERATURA DE COR 4 000K (±275K), MODELO CLP-A100 CONEXLED OU SIMILAR, COM RELÉ FOTOELÉTRICO - FORNECIMENTO E INSTALAÇÃO</t>
  </si>
  <si>
    <t>CHUMBADOR DE AÇO , 3/4" X 300 MM PARA FIXAÇÃO DE POSTE DE ACO COM FLANGE - FORNECIMENTO E INSTALAÇÃO</t>
  </si>
  <si>
    <t>CABO DE COBRE NU 16MM2 - FORNECIMENTO E INSTALAÇÃO</t>
  </si>
  <si>
    <t>CONECTOR TIPO GAR/GTDU PARA A HASTE DE ATERRAMENTO DE 5/8 - FORNECIMENTO E INSTALAÇÃO</t>
  </si>
  <si>
    <t>CABO DE COBRE NU 10MM2 - FORNECIMENTO E INSTALAÇÃO</t>
  </si>
  <si>
    <t>ELETRODUTO DE PVC RÍGIDO ROSCÁVEL, DN (1"), INCLUSIVE ASSENTAMENTO EM VALAS COM PROFUNDIDADE DE 0,60M, ESCAVAÇÃO E REATERRO - FORNECIMENTO E INSTALAÇÃO</t>
  </si>
  <si>
    <t>ELETRODUTO DE PVC RÍGIDO ROSQUEÁVEL DE 1 1/4", COM ASSENTAMENTO EM VALAS COM PROFUNDIDADE DE 0,60M, ESCAVAÇÃO E REATERRO - FORNECIMENTO E INSTALAÇÃO</t>
  </si>
  <si>
    <t>ELETRODUTO RIGIDO ROSCÁVEL, PVC 1.1/2 -INCLUSIVE ASSENTAMENTO EM VALAS COM PROFUNDIDADE DE 0,60M, ESCAVAÇÃO E REATERRO</t>
  </si>
  <si>
    <t>ELETRODUTO DE PVC RÍGIDO ROSCÁVEL, DN (2"), INCLUSIVE ASSENTAMENTO EM VALAS COM PROFUNDIDADE DE 0,60M, ESCAVAÇÃO E REATERRO - FORNECIMENTO E INSTALAÇÃO</t>
  </si>
  <si>
    <t>QUADRO DE COMANDO PARA AS ESTAÇÃO ELEVATÓRIA DE ESGOTO - FORNECIMENTO E INSTALAÇÃO</t>
  </si>
  <si>
    <t>CAIXA DE MEDIÇÃO TRIFÁSICA TIPO F3 PARA MEDIÇÃO INDIVIDUAL COM DEMANDA ATÉ 75KVA - FORNECIMENTOE INSTALAÇÃO</t>
  </si>
  <si>
    <t>MURETA DE ALVENARIA NAS DIMENSÕES 2,00X1,57X0,56 PARA O QUADRO DE MEDIÇÃO CONFORME PROJETO, INCLUINDO CAIXA POLIFÁSICA PADRÃO CELPE.</t>
  </si>
  <si>
    <t>QUADRO DE DISTRIBUICAO DE ENERGIA DE SOBREPOR, EM CHAPA METALICA, PARA 32   DISJUNTORES TERMOMAGNETICOS MONOPOLARES, COM BARRAMENTO TRIFASICO E NEUTRO, FORNECIMENTO E INSTALACAO</t>
  </si>
  <si>
    <t>QUADRO DE COMANDO DE SOBREPOR, 600X400X200MM, COM BARRAMENTO NEUTRO E TERRA, 10 FUROS - FORNECIMENTO E INSTALAÇÃO.</t>
  </si>
  <si>
    <t>DISJUNTOR TRIPOLAR TIPO DIN, CORRENTE NOMINAL DE 63A - FORNECIMENTO E INSTALAÇÃO</t>
  </si>
  <si>
    <t>DISPOSITIVO DR (DIFERENCIAL RESIDUAL), 2 POLOS, CORRENTE NOMINAL 25A, CORRENTE RESIDUAL 30MA, FORNECIMENTO E INSTALAÇÃO</t>
  </si>
  <si>
    <t>DISPOSITIVO DR (DIFERENCIAL RESIDUAL), 4 POLOS, CORRENTE NOMINAL 25A, CORRENTE RESIDUAL 30MA, FORNECIMENTO E INSTALAÇÃO.</t>
  </si>
  <si>
    <t>DISPOSITIVO DR (DIFERENCIAL RESIDUAL), 4 POLOS, CORRENTE NOMINAL 63A, CORRENTE RESIDUAL 30MA, FORNECIMENTO E INSTALAÇÃO.</t>
  </si>
  <si>
    <t>DISPOSITIVO DPS CLASSE II, 1 POLO, TENSAO MAXIMA DE 385 V, CORRENTE MAXIMA DE *45* KA (TIPO AC). FORNECIMENTO E INSTALAÇÃO.</t>
  </si>
  <si>
    <t>FUSÍVEL TIPO DIAZED 10A - FORNECIMENTO E INSTALAÇÃO.</t>
  </si>
  <si>
    <t>QUADRO DE MEDIÇÃO TRIFÁSICO COM CAIXA PARA DISJUNTOR POLIFÁSICO, PADRÃO DA CONCESSIONÁRIA LOCAL - FORNECIMENTO E INSTALAÇÃO.</t>
  </si>
  <si>
    <t>CURVA 90 GRAUS, DE PVC RIGIDO ROSCAVEL, DE 1", PARA ELETRODUTO - FORNECIMENTO E INSTALAÇÃO.</t>
  </si>
  <si>
    <t>CURVA 90 GRAUS, DE PVC RIGIDO ROSCAVEL, DE 1.1/4", PARA ELETRODUTO - FORNECIMENTO E INSTALAÇÃO.</t>
  </si>
  <si>
    <t>BANCO DE CAPACITORES 2KVAR TRIFÁSICOS, 380V WEG OU SIMILAR - FORNECIMENTO E INSTALAÇÃO</t>
  </si>
  <si>
    <t xml:space="preserve">ESGOTAMENTO COM MOTO-BOMBA AUTOESCORVANTE </t>
  </si>
  <si>
    <t>ASSENTAMENTO DE TUBULAÇÃO PELO MÉTODO NÃO DESTRUTIVO (MDN), DIRECIONAL, DN225MM, PN10, INCLUSIVE SOLDA POR TERMOFUSÃO, FORNECIMENTO DE TUBOS, CONEXÕES E MÃO DE OBRA</t>
  </si>
  <si>
    <t>SINALIZAÇÃO ABERTA SEM ILUMINAÇÃO, COM CAVALETES EM MADEIRA, ESPAÇADOS A CADA 2,0 M, CONFORME PADRÃO COMPESA.</t>
  </si>
  <si>
    <t>SINALIZAÇÃO ABERTA COM ILUMINAÇÃO, INCLUSIVE CAVALETES EM MADEIRA, ESPAÇADOS A CADA 2,0 M, GAMBIARRA, LÂMPADAS, BOCAIS E BALDES, CONFORME PADRÃO COMPESA</t>
  </si>
  <si>
    <t>CADASTRO DE REDE DE ESGOTO</t>
  </si>
  <si>
    <t>TESTE DE REDE DE ESGOTO OU ÁGUA</t>
  </si>
  <si>
    <t>SELIM COMPACTO EM PVC, SEM TRAVA, DN 150 X 100 MM, PARA REDE COLETORA ESGOTO (NBR 10569)</t>
  </si>
  <si>
    <t>ESCORAMENTO DE VALAS COM PRANCÕES METÁLICOS - ÁREA CRAVADA</t>
  </si>
  <si>
    <t>CARTUCHO PARA SOLDA EXOTÉRMICA - FORNECIMENTO E INSTALAÇÃO</t>
  </si>
  <si>
    <t xml:space="preserve">TOCO COM FLANGES - DN 150MM L=0,25M  </t>
  </si>
  <si>
    <t>VÁLVULA DE GAVETA COM FLANGES E CUNDHA DE BORRACHA CORPO CURTO COM VOLANTE EURO 23 DN 150MM - FORNECIMENTO E INSTALAÇÃO</t>
  </si>
  <si>
    <t>JUNTA DE DESMONTAGEM TRAVADA AXIALMENTE DN 150MM</t>
  </si>
  <si>
    <t>TÊ COM FLANGES DN 150MM</t>
  </si>
  <si>
    <t>CURVA 90° COM FLANGES DN 150MM - FORNECIMENTOE INSTALAÇÃO</t>
  </si>
  <si>
    <t>CURVA 90° COM BOLSAS E JUNTA ELÁSTICA JGS  DN150MM - FORNECIMENTO E INSTALAÇÃO</t>
  </si>
  <si>
    <t>TUBO COM FLANGES PN 10,  DN150MM- L=0,30M - FORNECIMENTO E INSTALAÇÃO</t>
  </si>
  <si>
    <t>TUBO COM FLANGES PN10, DN150MM- L=0,66M - FORNECIMENTO E INSTALAÇÃO</t>
  </si>
  <si>
    <t>TUBO COM FLANGES PN10, DN150MM- L=1,27M - FORNECIMENTO E INSTALAÇÃO</t>
  </si>
  <si>
    <t>TUBO COM FLANGES PN10, DN150MM- L=0,75M - FORNECIMENTO E INSTALAÇÃO</t>
  </si>
  <si>
    <t>TUBO COM FLANGE E PONTA PARA JUNTA ELÁSTICA JGS - DN 150MM - L=2,20M - FORNECIMENTO E INSTALAÇÃO</t>
  </si>
  <si>
    <t>REDUÇÃO COM FLANGES CONCÊNTRICA -PN10 DN200X150MM - FORNECIMENTO E INSTALAÇÃO</t>
  </si>
  <si>
    <t>TUBO COM FLANGE E PONTA PARA JUNTA ELÁSTICA JGS  DN 150MM - L=2,87M - FORNECIMENTO E INSTALAÇÃO</t>
  </si>
  <si>
    <t>TUBO COM FLANGE E PONTA PARA JUNTA ELÁSTICA JGS  DN 100MM - L=2,00M - FORNECIMENTO E INSTALAÇÃO</t>
  </si>
  <si>
    <t>VÁLVULA DE RETENÇÃO PN10 DN150MM - FORNECIMENTO E INSTALAÇÃO</t>
  </si>
  <si>
    <t>VÁLVULA DE GAVETA COM FLANGES, CUNHA DE BORRACHA E CORPO CURTO CCOM VOLANTE EURO 23, DN 100MM - FORNECIMENTO E INSTALAÇÃO</t>
  </si>
  <si>
    <t>MEDIDOR DE VAZÃO TIPO ELETROMAGNETICO DN150MM - FORNECIMENTO E INSTALAÇÃO</t>
  </si>
  <si>
    <t>FLANGE AVULSO PN 10 DN200MM  - FORNECIMENTO E INSTALAÇÃO</t>
  </si>
  <si>
    <t>TE DE REDUÇÃO COM FLANGES PN10 DN 150X100MM - FORNECIMENTO E INSTALAÇÃO</t>
  </si>
  <si>
    <t>CURVA 45° COM FLANGES PN 10 DN100MM - FORNECIMENTO E INSTALAÇÃO</t>
  </si>
  <si>
    <t>TUBO COM FLANGES  PN 10 , DN150MM- L=3,57M - FORNECIMENTO E INSTALAÇÃO</t>
  </si>
  <si>
    <t>REDUÇÃO COM FLANGES EXCENTRICA -PN10 DN150X80MM - FORNECIMENTO E INSTALAÇÃO</t>
  </si>
  <si>
    <t>MANCAL INTERMEDIARIO PARA HASTE, DN 1 3/4 - FORNECIMENTO E INSTALAÇÃO</t>
  </si>
  <si>
    <t>CESTO COLETOR DE DETRITOS COM ALÇA DE IÇAMENTO - FORNECIMENTO E INSTALAÇÃO</t>
  </si>
  <si>
    <t>PEDESTAL DE SUSPENSÃO PARA COMPORTA DN 1 1/8 - FORNECIMENTO E INSTALAÇÃO</t>
  </si>
  <si>
    <t>HASTE DE PROLONGAMENTO COM DUAS ROSCAS DN 1 3/4" L= 3,50M- FOFO - FORNECIMENTO E INSTALAÇÃO</t>
  </si>
  <si>
    <t>HASTE DE PROLONGAMENTO COM DUAS ROSCAS  DN 1 3/4" L= 3,65M- FOFO - FORNECIMENTO E INSTALAÇÃO</t>
  </si>
  <si>
    <t>HASTE DE PROLONGAMENTO COM DUAS ROSCAS DN 1 3/4" L= 2,80M- FOFO - FORNECIMENTO E INSTALAÇÃO</t>
  </si>
  <si>
    <t>COMPORTA SENTIDO DUPLO FLUXO COM PASSAGEM QUADRADA, VÃO 40X40CM - FORNECIMENTO E INSTALAÇÃO</t>
  </si>
  <si>
    <t>TOCO COM FLANGES E ABA DE VEDAÇÃO DN150MM - FORNECIMENTO E INSTALAÇÃO</t>
  </si>
  <si>
    <t>ARRUELA PARA FLANGE DN 200MM - FORNECIMENTO E INSTALAÇÃO</t>
  </si>
  <si>
    <t>COLARINHO PEAD PARA FLANGE DN 200MM - FORNECIMENTO E INSTALAÇÃO</t>
  </si>
  <si>
    <t>ARRUELAS PARA FLANGE COM BORRACHAS DN 150MM - FORNECIMENTO E INSTALAÇÃO</t>
  </si>
  <si>
    <t>ARRUELAS PARA FLANGE, COM BORRACHA DN 100MM - FORNECIMENTO E INSTALAÇÃO</t>
  </si>
  <si>
    <t>ARRUELAS PARA FLANGE, COM BORRACHA DN 80MM - FORNECIMENTO E INSTALAÇÃO</t>
  </si>
  <si>
    <t>PARAFUSOS TIPO FLANGE DN 16X80 - FORNECIMENTO E INSTALAÇÃO</t>
  </si>
  <si>
    <t>PARAFUSOS TIPO FLANGE DN 20X90 - FORNECIMENTO E INSTALAÇÃO</t>
  </si>
  <si>
    <t>REDUÇÃO PEAD DN225X200 - FORNECIMENTO E INSTALAÇÃO</t>
  </si>
  <si>
    <t>TAMPA EM FIBRA DE VIDRO COM PUXADOR (0,85X0,90M) - FORNECIMENTO E INSTALAÇÃO</t>
  </si>
  <si>
    <t>TAMPA EM FIBRA DE VIDRO COM PUXADOR (0,78X1,20M) - FORNECIMENTO E INSTALAÇÃO</t>
  </si>
  <si>
    <t>TAMPA EM FIBRA DE VIDRO COM PUXADOR (0,50X0,50M) - FORNECIMENTO E INSTALAÇÃO</t>
  </si>
  <si>
    <t>TAMPA EM FIBRA DE VIDRO COM PUXADOR (1,04X1,40M) - FORNECIMENTO E INSTALAÇÃO</t>
  </si>
  <si>
    <t>GUINDASTE GIRATÓRIO DE COLUNA, R4,50 E TROLE CAPACIDADE 100KGF - FORNECIMENTO E INSTALAÇÃO</t>
  </si>
  <si>
    <t>PORTÃO TUBULAR, CONFORME PADRÃO COMPESA, EM FERRO GALVANIZADO DE 1 1/2", COM CONTRAVENTAMENTO EM TUBO DE FERRO GALVANIZADO DE 1" E COM TELA ARAMADA # 1" COM FIO Nº 10, INCLUSIVE DOBRADIÇAS, BATEDOR, FECHO, PINTURA E ASSENTAMENTO EM ESTRUTURA DE CONCRETO</t>
  </si>
  <si>
    <t>CONCERTINA SIMPLES EM AÇO GALVANIZADO DE ALTA RESISTÊNCIA, COM ESPIRAL DE 300 MM, D = 2,76 MM, INCLUSIVE INSTALAÇÃO</t>
  </si>
  <si>
    <t>MOLDE PARA SOLDA EXOTÉRMICA TIPO HTH, CABO/HASTE 3/4", PARA CABO DE 16MM2 - FORNECIMENTO E INSTALAÇÃO</t>
  </si>
  <si>
    <t>FORNECIMENTO E ASSENTAMENTO DE TUBOS DE POLIETILENO DE ALTA DENSIDADE (PEAD), COM SOLDA POR  TERMOFUSÃO, DIAMETRO 225MM</t>
  </si>
  <si>
    <t>CONECTOR TIPO GRAMPO PARA HASTE DE ATERRAMENTO DE 3/4 - FORNECIMENTO E INSTALAÇÃO</t>
  </si>
  <si>
    <t>CURVA 90°, PEAD, PE100, DN 225 ELETRUFUSÃO -  - FORNECIMENTO E INSTALAÇÃO</t>
  </si>
  <si>
    <t>INTERLIGAÇÃO A POÇO DE VISITA EXISTENTE</t>
  </si>
  <si>
    <t>TÊ, PVC, SÉRIE N, ESGOTO PREDIAL, DN 100 X 50 MM, JUNTA ELÁSTICA, FORNECIDO E INSTALADO EM RAMAL DE ENCAMINHAMENTO</t>
  </si>
  <si>
    <t>JUNÇÃO SIMPLES, PVC, SÉRIE NORMAL, ESGOTO PREDIAL, DN 100 X 50 MM, JUNTA ELÁSTICA, FORNECIDO E INSTALADO EM RAMAL DE DESCARGA OU RAMAL DE ESGOTO SANITÁRIO</t>
  </si>
  <si>
    <t>ADAPTADOR PARA SAÍDA DE VASO SANITÁRIO - FORNECIMENTO E INSTALAÇÃO</t>
  </si>
  <si>
    <t>ANEL DE VEDAÇÃO PARA VASO SANITÁRIO - FORNECIMENTO E INSTALAÇÃO</t>
  </si>
  <si>
    <t>JOELHO 90 GRAUS COM BUCHA DE LATÃO, PVC, SOLDÁVEL, DN 20MM X 1/2 - FORNECIMENTO E INSTALAÇÃO</t>
  </si>
  <si>
    <t>CAIXA PARA ATERRAMENTO, DIMENSÕES 20X20X25CM - FORNECIMENTO E INSTALAÇÃO</t>
  </si>
  <si>
    <t>TÊ SOLDÁVEL  DE PVC RÍGIDO, DN 20MM - FORNECIMENTO E INSTALAÇÃO</t>
  </si>
  <si>
    <t>REGISTRO TIPO ESFERA EM PVC COM BORBOLETA, DN 1/2" - FORNECIMENTO E INSTALAÇÃO</t>
  </si>
  <si>
    <t>REGISTRO DE ESFERA, PVC, SOLDÁVEL, DN 20MM - FORNECIMENTO E INSTALAÇÃO</t>
  </si>
  <si>
    <t>TORNEIRA DE JARDIM, DN 1/2" - FORNECIMENTO E INSTALAÇÃO</t>
  </si>
  <si>
    <t>LUVA SOLDÁVEL E COM ROSCA, DN 20X1/2" - FORNECIMENTO E INSTALAÇÃO</t>
  </si>
  <si>
    <t>SONDAGEM MANUAL, A CÉU ABERTO, PARA IDENTIFICAÇÃO DE INTERFERÊNCIAS (GALERIAS, TUBULAÇÕES, ETC.)</t>
  </si>
  <si>
    <t>ASSENTAMENTO DE TUBULAÇÃO PELO MÉTODO NÃO DESTRUTIVO (MND), DIRECIONAL, DN160MM, PN10, INCLUSIVE SOLDA POR TERMOFUSÃO, FORNECIMENTO DE TUBOS, CONEXÕES E MÃO DE OBRA</t>
  </si>
  <si>
    <t>CHUMBADOR DE AÇO PARA FIXAÇÃO DE POSTE DE AÇO RETO OU CURVO DE 7 A 9M COM FLANGE - FORNECIMENTO E INSTALAÇÃO</t>
  </si>
  <si>
    <t>TUBO PVC PBA JEI, CLASSE 12, DN 100 MM, PARA REDE DE AGUA (NBR 5647) - ASSENTAMENTO E FORNECIMENTO</t>
  </si>
  <si>
    <t>TUBO PVC DEFOFO, JEI, 1 MPA, DN 150 MM, PARA REDE DE  AGUA (NBR 7665)- ASSENTAMENTO E FORNECIMENTO</t>
  </si>
  <si>
    <t>TUBO PVC DEFOFO, JEI, 1 MPA, DN 200 MM, PARA REDE DE AGUA (NBR 7665) - ASSENTAMENTO E FORNECIMENTO</t>
  </si>
  <si>
    <t>TUBO PVC PBA JEI, CLASSE 12, DN 50 MM, PARA REDE DE AGUA (NBR 5647) - ASSENTAMENTO E FORNECIMENTO</t>
  </si>
  <si>
    <t>TÊ REDUÇÃO COM FLANGES FOFO DN 500X200MM - FORNECIMENTO E INSTALAÇÃO</t>
  </si>
  <si>
    <t>TÊ COM BOLSA E JUNTA ELÁSTICA DN 150X100MM  -FORNECIMENTO E INSTALAÇÃO</t>
  </si>
  <si>
    <t>SERVICOS TOPOGRAFICOS PARA PAVIMENTACAO, INCLUSIVE NOTA DE SERVICOS, ACOMPANHAMENTO E GREIDE</t>
  </si>
  <si>
    <t>FLANGE AVULSO FOFO DN 250MM - FORNECIMENTO E INSTALAÇÃO</t>
  </si>
  <si>
    <t>TÊ COM BOLSA E JUNTA ELÁSTICA DN 100X100MM - FORNECIMENTO E INSTALAÇÃO</t>
  </si>
  <si>
    <t>TÊ COM BOLSA E JUNTA ELÁSTICA DN50X50MM - FORNECIMENTO E INSTALAÇÃO</t>
  </si>
  <si>
    <t>EXTREMIDADE FLANGE E PONTA PARA JUNTA ELÁSTICA DN50MM - FORNECIMENTO E INSTALAÇÃO</t>
  </si>
  <si>
    <t>CURVA 45º COM FLANGES FOFO DN 50MM - FORNECIMENTO E INSTALAÇÃO</t>
  </si>
  <si>
    <t>LUVA COM BOLSAS E JUNTA ELÁSTICA JGS FOFO DN 500MM - FORNECIMENTO E INSTALAÇÃO</t>
  </si>
  <si>
    <t>TUBO COM FLANGES FOFO DN 150MM (L=750MM) - FORNECIMENTO E INSTALAÇÃO</t>
  </si>
  <si>
    <t>JUNÇÃO DE 45º COM FLANGES FOFO DN 150X150MM - FORNECIMENTO E INSTALAÇÃO</t>
  </si>
  <si>
    <t>LUMINÁRIA TIPO ABERTA, PARA ILUMINAÇÃO PÚBLICA COM CONJUNTO DE REATORES E LÂMPADAS 2X32W T8 - FORNECIMENTO E INSTALAÇÃO</t>
  </si>
  <si>
    <t>ASSENTAMENTO DE TUBULAÇÃO PELO MÉTODO NÃO DESTRUTIVO (MDN), DIRECIONA, DN50MM, PN10, INCLUSIVE SOLDA POR TERMOFUSÃO, FORNECIMENTO DE TUBOS, CONEXÕES E MÃO DE OBRA</t>
  </si>
  <si>
    <t>TOMADA DE EMBUTIR, TIPO INDUSTRIAL, 3P + T, (380 - VAC), MODELO STEK OU EQUIVALENTE TÉCNICO, (H=0,30M) - FORNECIMENTO E INSTALAÇAO</t>
  </si>
  <si>
    <t>TOMADA DE EMBUTIR, TIPO INDUSTRIAL, 2P + T, (220 - VAC), MODELO STEK OU EQUIVALENTE TÉCNICO, (H=0,30M) - FORNECIMENTO E INSTALAÇAO</t>
  </si>
  <si>
    <t>BASE DE CONCRETO PARA POSTE DE AÇO CÔNICO CURVO SIMPLES, FLANGEADO DE H=9M, DIMENSÕES 0,70X0,4X0,4M - FORNECIMENTO E INSTALAÇÃO</t>
  </si>
  <si>
    <t>POSTE DE CONCRETO DUPLO T H=10M, CARGA MECÂNICA NOMINAL DE 400DAN - FORNECIMENTO E INSTALAÇÃO FORNECIMENTO E INSTALAÇÃO</t>
  </si>
  <si>
    <t>POSTE DE CONCRETO DUPLO T H=11M, CARGA MECÂNICA NOMINAL DE 300DAN - FORNECIMENTO E INSTALAÇÃO FORNECIMENTO E INSTALAÇÃO</t>
  </si>
  <si>
    <t>POSTE DE CONCRETO DUPLO T H=11M, CARGA MECÂNICA NOMINAL DE 600DAN - FORNECIMENTO E INSTALAÇÃO FORNECIMENTO E INSTALAÇÃO</t>
  </si>
  <si>
    <t>POSTE DE CONCRETO DUPLO T H=12M, CARGA MECÂNICA NOMINAL DE 300DAN - FORNECIMENTO E INSTALAÇÃO FORNECIMENTO E INSTALAÇÃO</t>
  </si>
  <si>
    <t xml:space="preserve">PISO TÁTIL DIRECIONAL E/OU ALERTA, DE CONCRETO PRÉ MOLDADO, DIMENSÕES 40X40CM, APLICADO COM ARGAMASSA INDUSTRIALIZADA AC II, REJUNTADO, EXCLUSIVE REGULARIZAÇÃO DE BASE. </t>
  </si>
  <si>
    <t>POSTE DE CONCRETO DUPLO T H=9M CARGA NOMINAL 300KG INCLUSIVE ESCAVACAO, EXCLUSIVE TRANSPORTE - FORNECIMENTO E INSTALACAO</t>
  </si>
  <si>
    <t>CAIXA DE PASSAGEM EM ALVENARIA, NAS DIMENSÕES 40X40X50CM, COM TAMPA E DRENO BRITA - FORNECIMENTO E INSTALAÇÃO.</t>
  </si>
  <si>
    <t>CURVA 90 GRAUS, DE PVC RIGIDO ROSCAVEL, DE 1.1/2", PARA ELETRODUTO - FORNECIMENTO E INSTALAÇÃO.</t>
  </si>
  <si>
    <t>CONECTOR TIPO SHARK, JUNÇÃO EM DERIVAÇÃO "T" PARA CABOS UNDIPOLARES, CABOS PASSANTES 10MM2 E CABOS DERIVADOS 2,5MM2, NÚMERO MÁXIMO DE PÓLOS = 4 - FORNECIMENTO E INSTALAÇÃO</t>
  </si>
  <si>
    <t>CONCRETO USINADO 30MPA, SLUMP 10, BOMBEADO, ADENSADO E ACABADO, PARA ESTRUTURAS</t>
  </si>
  <si>
    <t>LAJE PRE-MOLDADA BETA 13 PARA 3,5KN/M2,  INCLUINDO VIGOTAS DE EPS, ARMADURA NEGATIVA, CAPEAMENTO 3CM, CONCRETO 30MPA, ESCORAMENTO MATERIAIS E MAO DE OBRA.</t>
  </si>
  <si>
    <t>CHAPIM DE GRANITO CINZA ANDORINHA - FORNECIMENTO E INSTALAÇÃO</t>
  </si>
  <si>
    <t>ARGILA EXPANDIDA PARA PROTEÇÃO TÉRMICA - FORNECIMENTO E INSTALAÇÃO</t>
  </si>
  <si>
    <t>PORTA EM CHAPA METÁLICA, NAS DIMENSÕES 1,25X2,10M, TRINCO TIPO FERROLHO E CADEADO  DE 35MM DE 35MM E DUAS JANELAS VENEZIANAS DE VENTILAÇÃO (ACESSO AO TRANSFORMADOR)  - FORNECIMENTO E INSTALAÇÃO</t>
  </si>
  <si>
    <t>PORTA COM 03 FOLHAS NAS DIMENSÕES 2,70X2,10M , EM CHAPA METÁLICA, TRINCO TIPO FERROLHO E CADEADO  DE 35MM DE 35MM (PORTA EXTERNA DA CÂMARA DE TRANSFORMAÇÃO) - FORNECIMENTO E INSTALAÇÃO</t>
  </si>
  <si>
    <t>PORTA COM 03 FOLHAS EM CHAPA METÁLICA, NAS DIMENSÕES DE 3,20X2,10M, TRINCO TIPO FERROLHO, CADEADO DE 35MM E JANELA DE VENTILAÇÃO COM TELA DO LADO INTERNO (PORTA EXTERNA A CÂMARA DE MANOBRA) - FORNECIMENTO E INSTALAÇÃO</t>
  </si>
  <si>
    <t>CONECTOR DE DERIVAÇÃO, TIPO CUNHA - FORNECIMENTO E INSTALAÇÃO</t>
  </si>
  <si>
    <t>QUADRO DE DISTRIBUICAO DE ENERGIA DE SOBREPOR, EM CHAPA METALICA, PARA 40   DISJUNTORES TERMOMAGNETICOS MONOPOLARES, COM BARRAMENTO TRIFASICO E NEUTRO - FORNECIMENTO E INSTALAÇÃO</t>
  </si>
  <si>
    <t>TUBO COM PONTAS  DN 100MM - L=0,2M- FORNECIMENTO E INSTALAÇÃO</t>
  </si>
  <si>
    <t>TÊ DE REDUÇÃO COM FLANGES - FOFO150X50 - FORNECIMENTO E INSTALAÇÃO</t>
  </si>
  <si>
    <t>VÁLVULA DE GAVETA COM FLANGES E CUNHA DE BORRACHA CORPO CURTO COM VOLANTE EURO 23 - FOFO - DN50MM - FORNECIMENTO E INSTALAÇÃO</t>
  </si>
  <si>
    <t>VENTOSA PARA ESGOTO TRIPLICE FUNDÇÃO COM FLANGES, FOFO DN50 - FORNECIMENTO E INSTALAÇÃO</t>
  </si>
  <si>
    <t>ARRUELAS PARA FLANGE DE BORRACHA DN 50MM - FORNECIMENTO E INSTALAÇÃO</t>
  </si>
  <si>
    <t>TUBO PCV ROSCAVEL DN 1 1/2" - FORNECIMENTO E INSTALAÇÃO</t>
  </si>
  <si>
    <t>NIPEL PVC, ROSCAVEL, 1 1/2",  AGUA FRIA PREDIAL - FORNECIMENTO E INSTALAÇÃO</t>
  </si>
  <si>
    <t>LUVA PVC, ROSCAVEL, 1 1/2",  AGUA FRIA PREDIAL - FORNECIMENTO E INSTALAÇÃO</t>
  </si>
  <si>
    <t>CURVA PVC 90 GRAUS, ROSCAVEL, 1 1/2",  AGUA FRIA PREDIAL - FORNECIMENTO E INSTALAÇÃO</t>
  </si>
  <si>
    <t>SOLO-CIMENTO 1:18, COM COMPACTAÇÃO E ESPALHAMENTO, MISTURA MANUAL, INCLUSIVE AREIA COMERCIAL - FORNECIMENTO E INSTALAÇÃO</t>
  </si>
  <si>
    <t>TE DE REDUÇÃO COM FLANGES PN10 DN 250X100MM</t>
  </si>
  <si>
    <t>EXTREMIDADE FLANGE E PONTA COM JUNTA JGS - DEFOFO, DN 100MM - FORNECIMENTO E INSTALAÇÃO</t>
  </si>
  <si>
    <t>CAIXA DE PASSAGEM 60X60X70 CM, COM TAMPA E DRENO DE BRITA - FORNECIMENTO E INSTALAÇÃO</t>
  </si>
  <si>
    <t>DISPOSITIVO DPS CLASSE II, 1 POLO, TENSAO MAXIMA DE 460 V, CORRENTE MAXIMA DE *45* KA (TIPO AC). FORNECIMENTO E INSTALAÇÃO.</t>
  </si>
  <si>
    <t>SUPORTE PARA TRANSFORMADOR EM POSTE DE CONCRETO DUPLO T - FORNECIMENTO E INSTALAÇÃO</t>
  </si>
  <si>
    <t>PARA-RAIOS 12KV/10KA - FORNECIMENTO E INSTALAÇÃO</t>
  </si>
  <si>
    <t>CAIXA DE INSPECAO EM ANEL DE CONCRETO PRE MOLDADO, COM 950MM DE ALTURA TOTAL. ANEIS COM ESP=50MM, DIAM.=600MM. EXCLUSIVE TAMPAO E ESCAVACAO - FORNECIMENTO E INSTALACAO</t>
  </si>
  <si>
    <t>CURVA LONGA 45º, EM PVC PARA ESGOTO DN50MM - FORNECIMENTO E INSTALAÇÃO</t>
  </si>
  <si>
    <t>CFTV SETORES 01, 02 E 03 -  CÂMERAS IP, RACK 19"E SEUS ACESSÓRIOS, SOFWARE VMS, ESTAÇÃO DE TRABALHO, MONITOR PROFISSIONAL, CENTRAL DE ALARME, SENSORES, CONTROLADORA BIOMÉTRICA, ALTO FALANTE DE REDE, FECHADURA ELETROÍMÃ, RACK OUTDOOR, POSTES PARA AS CÂMERAS, CABOS, CONECTORES E MOBILIÁRIO TÉCNICO - FORNECIMENTO E INSTALAÇÃO.</t>
  </si>
  <si>
    <t>TAMPA EM FIBRA DE VIDRO COM PUXADOR (1,10X1,0M) - FORNECIMENTO E INSTALAÇÃO</t>
  </si>
  <si>
    <t>EXECUÇÃO DE VIA EM PISO INTERTRAVADO, COM BLOCO RETANGULAR DE 20 X 40 CM, ESPESSURA 8 CM, COR VERMELHA, RESISTÊNCIA DE 35MPA, DUPLA CAMADA DE PRENSAGEM, REFERÊNCIA CONCREPOXI OU SIMILAR</t>
  </si>
  <si>
    <t>VALVULA DE GAVETA C/ BOLSAS E CUNHA DE BORRACHA P/ TUBOS DE PVC/PBA C/ CABEÇOTE EURO 24 DN50MM- FORNECIMENTO E INSTALAÇÃO</t>
  </si>
  <si>
    <t>CURVA45° COM BOLSAS E JUNTA ELÁSTICA JGS  DN200MM - FORNECIMENTO E INSTALAÇÃO</t>
  </si>
  <si>
    <t>TUBO CILÍNDRICO PARA JUNTA ELÁSTICA JGS FOFO L= 630MM - DN 200MM - FORNECIMENTO E INSTALAÇÃO</t>
  </si>
  <si>
    <t>CURVA 90° COM BOLSAS E JUNTA ELÁSTICA JGS  DN200MM - FORNECIMENTO E INSTALAÇÃO</t>
  </si>
  <si>
    <t>VIGA COM PERFIL U ( 75X50MM)  PARA ABRIGO DO GERADOR FORNECIMENTO E INSTALAÇÃO</t>
  </si>
  <si>
    <t>RESERVATÓRIO DE RETARDO EM CONCRETO ARMADO, DIMENSÕES INTERNAS 3,00 X 15,00M.</t>
  </si>
  <si>
    <t>BOCA BSTC D = 1,00 M - ESCONSIDADE 0° - AREIA E BRITA COMERCIAIS - ALAS RETAS.</t>
  </si>
  <si>
    <t>UNID.</t>
  </si>
  <si>
    <t>(COMPOSIÇÃO AUXILIAR REPRESENTATIVA) POÇO DE VISITA CIRCULAR PARA ESGOTO, EM CONCRETO PRÉ-MOLDADO, DIÂMETRO INTERNO = 1,0 M, PROFUNDIDADE ATÉ 1,50 M, INCLUINDO TAMPÃO DE FERRO FUNDIDO, DIÂMETRO DE 60 CM. AF_04/2018</t>
  </si>
  <si>
    <t>(COMPOSIÇÃO AUXILIAR REPRESENTATIVA) POÇO DE VISITA CIRCULAR PARA ESGOTO, EM CONCRETO PRÉ-MOLDADO, DIÂMETRO INTERNO = 1,0 M, PROFUNDIDADE DE 1,50 A 2,00 M, INCLUINDO TAMPÃO DE FERRO FUNDIDO, DIÂMETRO DE 60 CM. AF_04/2018</t>
  </si>
  <si>
    <t>(COMPOSIÇÃO AUXILIAR REPRESENTATIVA) POÇO DE VISITA CIRCULAR PARA ESGOTO, EM CONCRETO PRÉ-MOLDADO, DIÂMETRO INTERNO = 1,0 M, PROFUNDIDADE DE 2,00 A 2,50 M, INCLUINDO TAMPÃO DE FERRO FUNDIDO, DIÂMETRO DE 60 CM. AF_04/2018</t>
  </si>
  <si>
    <t>(COMPOSIÇÃO AUXILIAR REPRESENTATIVA) POÇO DE VISITA CIRCULAR PARA ESGOTO, EM CONCRETO PRÉ-MOLDADO, DIÂMETRO INTERNO = 1,0 M, PROFUNDIDADE DE 2,50 A 3,00 M, INCLUINDO TAMPÃO DE FERRO FUNDIDO, DIÂMETRO DE 60 CM. AF_04/2018</t>
  </si>
  <si>
    <t>(COMPOSIÇÃO AUXILIAR REPRESENTATIVA) POÇO DE VISITA CIRCULAR PARA ESGOTO, EM CONCRETO PRÉ-MOLDADO, DIÂMETRO INTERNO = 1,0 M, PROFUNDIDADE DE 3,00 A 3,50 M, INCLUINDO TAMPÃO DE FERRO FUNDIDO, DIÂMETRO DE 60 CM. AF_04/2018</t>
  </si>
  <si>
    <t>COMPOSIÇÃO AUXILIAR</t>
  </si>
  <si>
    <t>COTAÇÃO 75</t>
  </si>
  <si>
    <t>COTAÇÃO 197</t>
  </si>
  <si>
    <t>COTAÇÃO</t>
  </si>
  <si>
    <t>ALUGUEL DE BANHEIRO QUÍMICO, COM 03 LIMPEZAS SEMANAIS.</t>
  </si>
  <si>
    <t>TUBO COM FLANGE E PONTA PARA JUNTA ELÁSTICA JGS - FOFO - DN 200MM - L= 3240MM</t>
  </si>
  <si>
    <t>UNIT.</t>
  </si>
  <si>
    <t>COMPOSIÇÃO</t>
  </si>
  <si>
    <t>ASSENTAMENTO DE TAMPÃO DE FERRO FUNDIDO 600 MM</t>
  </si>
  <si>
    <t>COMPOSIÇÃO 3</t>
  </si>
  <si>
    <t>COMPOSIÇÃO 5</t>
  </si>
  <si>
    <t>COMPOSIÇÃO 7</t>
  </si>
  <si>
    <t>COMPOSIÇÃO 9</t>
  </si>
  <si>
    <t>COMPOSIÇÃO 10</t>
  </si>
  <si>
    <t>COMPOSIÇÃO 11</t>
  </si>
  <si>
    <t>COMPOSIÇÃO 12</t>
  </si>
  <si>
    <t>COMPOSIÇÃO 13</t>
  </si>
  <si>
    <t>COMPOSIÇÃO 14</t>
  </si>
  <si>
    <t>COMPOSIÇÃO 15</t>
  </si>
  <si>
    <t>COMPOSIÇÃO 6</t>
  </si>
  <si>
    <t>COMPOSIÇÃO 8</t>
  </si>
  <si>
    <t>COMPOSIÇÃO 16</t>
  </si>
  <si>
    <t>COMPOSIÇÃO 17</t>
  </si>
  <si>
    <t>COMPOSIÇÃO 18</t>
  </si>
  <si>
    <t>COMPOSIÇÃO 19</t>
  </si>
  <si>
    <t>COMPOSIÇÃO 20</t>
  </si>
  <si>
    <t>COMPOSIÇÃO 21</t>
  </si>
  <si>
    <t>COMPOSIÇÃO 22</t>
  </si>
  <si>
    <t>COMPOSIÇÃO 23</t>
  </si>
  <si>
    <t>COMPOSIÇÃO 24</t>
  </si>
  <si>
    <t>COMPOSIÇÃO 25</t>
  </si>
  <si>
    <t>COMPOSIÇÃO 26</t>
  </si>
  <si>
    <t>COMPOSIÇÃO 27</t>
  </si>
  <si>
    <t>COMPOSIÇÃO 28</t>
  </si>
  <si>
    <t>COMPOSIÇÃO 29</t>
  </si>
  <si>
    <t>COMPOSIÇÃO 30</t>
  </si>
  <si>
    <t>COMPOSIÇÃO 31</t>
  </si>
  <si>
    <t>COMPOSIÇÃO 34</t>
  </si>
  <si>
    <t>COMPOSIÇÃO 35</t>
  </si>
  <si>
    <t>COMPOSIÇÃO 36</t>
  </si>
  <si>
    <t>COMPOSIÇÃO 38</t>
  </si>
  <si>
    <t>COMPOSIÇÃO 42</t>
  </si>
  <si>
    <t>COMPOSIÇÃO 43</t>
  </si>
  <si>
    <t>COMPOSIÇÃO 44</t>
  </si>
  <si>
    <t>COMPOSIÇÃO 45</t>
  </si>
  <si>
    <t>COMPOSIÇÃO 46</t>
  </si>
  <si>
    <t>COMPOSIÇÃO 47</t>
  </si>
  <si>
    <t>COMPOSIÇÃO 51</t>
  </si>
  <si>
    <t>COMPOSIÇÃO 52</t>
  </si>
  <si>
    <t>COMPOSIÇÃO 53</t>
  </si>
  <si>
    <t>COMPOSIÇÃO 54</t>
  </si>
  <si>
    <t>COMPOSIÇÃO 55</t>
  </si>
  <si>
    <t>COMPOSIÇÃO 56</t>
  </si>
  <si>
    <t>COMPOSIÇÃO 57</t>
  </si>
  <si>
    <t>COMPOSIÇÃO 59</t>
  </si>
  <si>
    <t>COMPOSIÇÃO 61</t>
  </si>
  <si>
    <t>COMPOSIÇÃO 62</t>
  </si>
  <si>
    <t>COMPOSIÇÃO 63</t>
  </si>
  <si>
    <t>COMPOSIÇÃO 64</t>
  </si>
  <si>
    <t>COMPOSIÇÃO 65</t>
  </si>
  <si>
    <t>COMPOSIÇÃO 66</t>
  </si>
  <si>
    <t>COMPOSIÇÃO 67</t>
  </si>
  <si>
    <t>COMPOSIÇÃO 68</t>
  </si>
  <si>
    <t>COMPOSIÇÃO 69</t>
  </si>
  <si>
    <t>COMPOSIÇÃO 71</t>
  </si>
  <si>
    <t>COMPOSIÇÃO 97</t>
  </si>
  <si>
    <t>COMPOSIÇÃO 98</t>
  </si>
  <si>
    <t>COMPOSIÇÃO 99</t>
  </si>
  <si>
    <t>COMPOSIÇÃO 100</t>
  </si>
  <si>
    <t>COMPOSIÇÃO 101</t>
  </si>
  <si>
    <t>COMPOSIÇÃO 102</t>
  </si>
  <si>
    <t>COMPOSIÇÃO 103</t>
  </si>
  <si>
    <t>COMPOSIÇÃO 104</t>
  </si>
  <si>
    <t>COMPOSIÇÃO 105</t>
  </si>
  <si>
    <t>COMPOSIÇÃO 106</t>
  </si>
  <si>
    <t>COMPOSIÇÃO 107</t>
  </si>
  <si>
    <t>COMPOSIÇÃO 108</t>
  </si>
  <si>
    <t>COMPOSIÇÃO 109</t>
  </si>
  <si>
    <t>COMPOSIÇÃO 110</t>
  </si>
  <si>
    <t>COMPOSIÇÃO 111</t>
  </si>
  <si>
    <t>COMPOSIÇÃO 112</t>
  </si>
  <si>
    <t>COMPOSIÇÃO 113</t>
  </si>
  <si>
    <t>COMPOSIÇÃO 125</t>
  </si>
  <si>
    <t>COMPOSIÇÃO 139</t>
  </si>
  <si>
    <t>COMPOSIÇÃO 141</t>
  </si>
  <si>
    <t>COMPOSIÇÃO 154</t>
  </si>
  <si>
    <t>COMPOSIÇÃO 155</t>
  </si>
  <si>
    <t>COMPOSIÇÃO 158</t>
  </si>
  <si>
    <t>COMPOSIÇÃO 159</t>
  </si>
  <si>
    <t>COMPOSIÇÃO 163</t>
  </si>
  <si>
    <t>COMPOSIÇÃO 164</t>
  </si>
  <si>
    <t>COMPOSIÇÃO 166</t>
  </si>
  <si>
    <t>COMPOSIÇÃO 167</t>
  </si>
  <si>
    <t>COMPOSIÇÃO 168</t>
  </si>
  <si>
    <t>COMPOSIÇÃO 169</t>
  </si>
  <si>
    <t>COMPOSIÇÃO 170</t>
  </si>
  <si>
    <t>COMPOSIÇÃO 171</t>
  </si>
  <si>
    <t>COMPOSIÇÃO 172</t>
  </si>
  <si>
    <t>COMPOSIÇÃO 173</t>
  </si>
  <si>
    <t>COMPOSIÇÃO 174</t>
  </si>
  <si>
    <t>COMPOSIÇÃO 175</t>
  </si>
  <si>
    <t>COMPOSIÇÃO 177</t>
  </si>
  <si>
    <t>COMPOSIÇÃO 178</t>
  </si>
  <si>
    <t>COMPOSIÇÃO 179</t>
  </si>
  <si>
    <t>COMPOSIÇÃO 180</t>
  </si>
  <si>
    <t>COMPOSIÇÃO 181</t>
  </si>
  <si>
    <t>COMPOSIÇÃO 182</t>
  </si>
  <si>
    <t>COMPOSIÇÃO 183</t>
  </si>
  <si>
    <t>COMPOSIÇÃO 184</t>
  </si>
  <si>
    <t>COMPOSIÇÃO 185</t>
  </si>
  <si>
    <t>COMPOSIÇÃO 186</t>
  </si>
  <si>
    <t>COMPOSIÇÃO 187</t>
  </si>
  <si>
    <t>COMPOSIÇÃO 188</t>
  </si>
  <si>
    <t>COMPOSIÇÃO 189</t>
  </si>
  <si>
    <t>COMPOSIÇÃO 190</t>
  </si>
  <si>
    <t>COMPOSIÇÃO 191</t>
  </si>
  <si>
    <t>COMPOSIÇÃO 192</t>
  </si>
  <si>
    <t>COMPOSIÇÃO 193</t>
  </si>
  <si>
    <t>COMPOSIÇÃO 194</t>
  </si>
  <si>
    <t>COMPOSIÇÃO 195</t>
  </si>
  <si>
    <t>COMPOSIÇÃO 196</t>
  </si>
  <si>
    <t>COMPOSIÇÃO 197</t>
  </si>
  <si>
    <t>COMPOSIÇÃO 198</t>
  </si>
  <si>
    <t>COMPOSIÇÃO 199</t>
  </si>
  <si>
    <t>COMPOSIÇÃO 200</t>
  </si>
  <si>
    <t>COMPOSIÇÃO 201</t>
  </si>
  <si>
    <t>COMPOSIÇÃO 202</t>
  </si>
  <si>
    <t>COMPOSIÇÃO 203</t>
  </si>
  <si>
    <t>COMPOSIÇÃO 204</t>
  </si>
  <si>
    <t>COMPOSIÇÃO 205</t>
  </si>
  <si>
    <t>COMPOSIÇÃO 206</t>
  </si>
  <si>
    <t>COMPOSIÇÃO 207</t>
  </si>
  <si>
    <t>COMPOSIÇÃO 208</t>
  </si>
  <si>
    <t>COMPOSIÇÃO 209</t>
  </si>
  <si>
    <t>COMPOSIÇÃO 210</t>
  </si>
  <si>
    <t>COMPOSIÇÃO 211</t>
  </si>
  <si>
    <t>COMPOSIÇÃO 212</t>
  </si>
  <si>
    <t>COMPOSIÇÃO 213</t>
  </si>
  <si>
    <t>COMPOSIÇÃO 214</t>
  </si>
  <si>
    <t>COMPOSIÇÃO 215</t>
  </si>
  <si>
    <t>COMPOSIÇÃO 216</t>
  </si>
  <si>
    <t>COMPOSIÇÃO 217</t>
  </si>
  <si>
    <t>COMPOSIÇÃO 218</t>
  </si>
  <si>
    <t>COMPOSIÇÃO 219</t>
  </si>
  <si>
    <t>COMPOSIÇÃO 221</t>
  </si>
  <si>
    <t>COMPOSIÇÃO 222</t>
  </si>
  <si>
    <t>COMPOSIÇÃO 223</t>
  </si>
  <si>
    <t>COMPOSIÇÃO 224</t>
  </si>
  <si>
    <t>COMPOSIÇÃO 225</t>
  </si>
  <si>
    <t>COMPOSIÇÃO 226</t>
  </si>
  <si>
    <t>COMPOSIÇÃO 227</t>
  </si>
  <si>
    <t>COMPOSIÇÃO 228</t>
  </si>
  <si>
    <t>COMPOSIÇÃO 229</t>
  </si>
  <si>
    <t>COMPOSIÇÃO 230</t>
  </si>
  <si>
    <t>COMPOSIÇÃO 231</t>
  </si>
  <si>
    <t>COMPOSIÇÃO 232</t>
  </si>
  <si>
    <t>COMPOSIÇÃO 233</t>
  </si>
  <si>
    <t>COMPOSIÇÃO 234</t>
  </si>
  <si>
    <t>COMPOSIÇÃO 235</t>
  </si>
  <si>
    <t>COMPOSIÇÃO 236</t>
  </si>
  <si>
    <t>COMPOSIÇÃO 237</t>
  </si>
  <si>
    <t>COMPOSIÇÃO 238</t>
  </si>
  <si>
    <t>COMPOSIÇÃO 239</t>
  </si>
  <si>
    <t>COMPOSIÇÃO 240</t>
  </si>
  <si>
    <t>COMPOSIÇÃO 241</t>
  </si>
  <si>
    <t>COMPOSIÇÃO 242</t>
  </si>
  <si>
    <t>COMPOSIÇÃO 243</t>
  </si>
  <si>
    <t>COMPOSIÇÃO 244</t>
  </si>
  <si>
    <t>COMPOSIÇÃO 245</t>
  </si>
  <si>
    <t>COMPOSIÇÃO 246</t>
  </si>
  <si>
    <t>COMPOSIÇÃO 247</t>
  </si>
  <si>
    <t>COMPOSIÇÃO 248</t>
  </si>
  <si>
    <t>COMPOSIÇÃO 249</t>
  </si>
  <si>
    <t>COMPOSIÇÃO 250</t>
  </si>
  <si>
    <t>COMPOSIÇÃO 251</t>
  </si>
  <si>
    <t>COMPOSIÇÃO 252</t>
  </si>
  <si>
    <t>COMPOSIÇÃO 253</t>
  </si>
  <si>
    <t>COMPOSIÇÃO 254</t>
  </si>
  <si>
    <t>COMPOSIÇÃO 255</t>
  </si>
  <si>
    <t>COMPOSIÇÃO 256</t>
  </si>
  <si>
    <t>COMPOSIÇÃO 257</t>
  </si>
  <si>
    <t>COMPOSIÇÃO 258</t>
  </si>
  <si>
    <t>COMPOSIÇÃO 259</t>
  </si>
  <si>
    <t>COMPOSIÇÃO 260</t>
  </si>
  <si>
    <t>COMPOSIÇÃO 261</t>
  </si>
  <si>
    <t>COMPOSIÇÃO 262</t>
  </si>
  <si>
    <t>COMPOSIÇÃO 263</t>
  </si>
  <si>
    <t>COMPOSIÇÃO 264</t>
  </si>
  <si>
    <t>COMPOSIÇÃO 265</t>
  </si>
  <si>
    <t>COMPOSIÇÃO 266</t>
  </si>
  <si>
    <t>COMPOSIÇÃO 267</t>
  </si>
  <si>
    <t>COMPOSIÇÃO 268</t>
  </si>
  <si>
    <t>COMPOSIÇÃO 269</t>
  </si>
  <si>
    <t>COMPOSIÇÃO 270</t>
  </si>
  <si>
    <t>COMPOSIÇÃO 271</t>
  </si>
  <si>
    <t>COMPOSIÇÃO 272</t>
  </si>
  <si>
    <t>COMPOSIÇÃO 273</t>
  </si>
  <si>
    <t>COMPOSIÇÃO 274</t>
  </si>
  <si>
    <t>COMPOSIÇÃO 275</t>
  </si>
  <si>
    <t>COMPOSIÇÃO 276</t>
  </si>
  <si>
    <t>COMPOSIÇÃO 277</t>
  </si>
  <si>
    <t>COMPOSIÇÃO 278</t>
  </si>
  <si>
    <t>COMPOSIÇÃO 279</t>
  </si>
  <si>
    <t>COMPOSIÇÃO 280</t>
  </si>
  <si>
    <t>COMPOSIÇÃO 281</t>
  </si>
  <si>
    <t>COMPOSIÇÃO 282</t>
  </si>
  <si>
    <t>COMPOSIÇÃO 283</t>
  </si>
  <si>
    <t>COMPOSIÇÃO 284</t>
  </si>
  <si>
    <t>COMPOSIÇÃO 285</t>
  </si>
  <si>
    <t>COMPOSIÇÃO 286</t>
  </si>
  <si>
    <t>COMPOSIÇÃO 287</t>
  </si>
  <si>
    <t>COMPOSIÇÃO 288</t>
  </si>
  <si>
    <t>COMPOSIÇÃO 289</t>
  </si>
  <si>
    <t>COMPOSIÇÃO 290</t>
  </si>
  <si>
    <t>COMPOSIÇÃO 291</t>
  </si>
  <si>
    <t>COMPOSIÇÃO 292</t>
  </si>
  <si>
    <t>COMPOSIÇÃO 293</t>
  </si>
  <si>
    <t>COMPOSIÇÃO 294</t>
  </si>
  <si>
    <t>COMPOSIÇÃO 295</t>
  </si>
  <si>
    <t>COMPOSIÇÃO 296</t>
  </si>
  <si>
    <t>COMPOSIÇÃO 297</t>
  </si>
  <si>
    <t>COMPOSIÇÃO 298</t>
  </si>
  <si>
    <t>COMPOSIÇÃO 299</t>
  </si>
  <si>
    <t>COMPOSIÇÃO 300</t>
  </si>
  <si>
    <t>COMPOSIÇÃO 301</t>
  </si>
  <si>
    <t>COMPOSIÇÃO 302</t>
  </si>
  <si>
    <t>COMPOSIÇÃO 303</t>
  </si>
  <si>
    <t>COMPOSIÇÃO 304</t>
  </si>
  <si>
    <t>COMPOSIÇÃO 305</t>
  </si>
  <si>
    <t>COMPOSIÇÃO 306</t>
  </si>
  <si>
    <t>COMPOSIÇÃO 307</t>
  </si>
  <si>
    <t>COMPOSIÇÃO 308</t>
  </si>
  <si>
    <t>COMPOSIÇÃO 309</t>
  </si>
  <si>
    <t>COMPOSIÇÃO 310</t>
  </si>
  <si>
    <t>COMPOSIÇÃO 311</t>
  </si>
  <si>
    <t>COMPOSIÇÃO 312</t>
  </si>
  <si>
    <t>COMPOSIÇÃO 313</t>
  </si>
  <si>
    <t>COMPOSIÇÃO 314</t>
  </si>
  <si>
    <t>COMPOSIÇÃO 315</t>
  </si>
  <si>
    <t>COMPOSIÇÃO 316</t>
  </si>
  <si>
    <t>COMPOSIÇÃO 317</t>
  </si>
  <si>
    <t>COMPOSIÇÃO 318</t>
  </si>
  <si>
    <t>COMPOSIÇÃO 319</t>
  </si>
  <si>
    <t>COMPOSIÇÃO 320</t>
  </si>
  <si>
    <t>COMPOSIÇÃO 321</t>
  </si>
  <si>
    <t>COMPOSIÇÃO 322</t>
  </si>
  <si>
    <t>COMPOSIÇÃO 323</t>
  </si>
  <si>
    <t>COMPOSIÇÃO 324</t>
  </si>
  <si>
    <t>COMPOSIÇÃO 325</t>
  </si>
  <si>
    <t>COMPOSIÇÃO 326</t>
  </si>
  <si>
    <t>COMPOSIÇÃO 327</t>
  </si>
  <si>
    <t>COMPOSIÇÃO 328</t>
  </si>
  <si>
    <t>COMPOSIÇÃO 329</t>
  </si>
  <si>
    <t>COMPOSIÇÃO 330</t>
  </si>
  <si>
    <t>COMPOSIÇÃO 331</t>
  </si>
  <si>
    <t>COMPOSIÇÃO 332</t>
  </si>
  <si>
    <t>COMPOSIÇÃO 333</t>
  </si>
  <si>
    <t>COMPOSIÇÃO 334</t>
  </si>
  <si>
    <t>COMPOSIÇÃO 335</t>
  </si>
  <si>
    <t>COMPOSIÇÃO 336</t>
  </si>
  <si>
    <t>COMPOSIÇÃO 337</t>
  </si>
  <si>
    <t>COMPOSIÇÃO 338</t>
  </si>
  <si>
    <t>COMPOSIÇÃO 339</t>
  </si>
  <si>
    <t>COMPOSIÇÃO 340</t>
  </si>
  <si>
    <t>COMPOSIÇÃO 341</t>
  </si>
  <si>
    <t>COMPOSIÇÃO 342</t>
  </si>
  <si>
    <t>COMPOSIÇÃO 343</t>
  </si>
  <si>
    <t>COMPOSIÇÃO 344</t>
  </si>
  <si>
    <t>COMPOSIÇÃO 345</t>
  </si>
  <si>
    <t>COMPOSIÇÃO 346</t>
  </si>
  <si>
    <t>COMPOSIÇÃO 347</t>
  </si>
  <si>
    <t>COMPOSIÇÃO 348</t>
  </si>
  <si>
    <t>COMPOSIÇÃO 349</t>
  </si>
  <si>
    <t>COMPOSIÇÃO 350</t>
  </si>
  <si>
    <t>COMPOSIÇÃO 351</t>
  </si>
  <si>
    <t>COMPOSIÇÃO 352</t>
  </si>
  <si>
    <t>COMPOSIÇÃO 353</t>
  </si>
  <si>
    <t>COMPOSIÇÃO 354</t>
  </si>
  <si>
    <t>COMPOSIÇÃO 355</t>
  </si>
  <si>
    <t>COMPOSIÇÃO 356</t>
  </si>
  <si>
    <t>COMPOSIÇÃO 357</t>
  </si>
  <si>
    <t>COMPOSIÇÃO 358</t>
  </si>
  <si>
    <t>COMPOSIÇÃO 359</t>
  </si>
  <si>
    <t>COMPOSIÇÃO 360</t>
  </si>
  <si>
    <t>COMPOSIÇÃO AUXILIAR 1</t>
  </si>
  <si>
    <t>DESCARREGO DE METRALHA, ENTULHO E ESCAVAÇÕES DE MATERIAL DE 1ª e 2ª CATEGORIAS EM ATERRO CONVENIADO.</t>
  </si>
  <si>
    <t>ONERADO</t>
  </si>
  <si>
    <t>TIPO</t>
  </si>
  <si>
    <t>COTAÇÃO 1</t>
  </si>
  <si>
    <t>TAXA</t>
  </si>
  <si>
    <t>COMPRIMENTO</t>
  </si>
  <si>
    <t>LARGURA</t>
  </si>
  <si>
    <t>ALTURA</t>
  </si>
  <si>
    <t>ADMINISTRAÇÃO LOCAL DE OBRA</t>
  </si>
  <si>
    <t>QUANTIDADE</t>
  </si>
  <si>
    <t>MAPA DMT - PAGAMENTO DO DESCARREGO PARA ATERRO CONVENIADO</t>
  </si>
  <si>
    <t>O ATERRO ADOTADO FOI O CTR CANDEIAS - LOCALIZADO EM MURIBECA</t>
  </si>
  <si>
    <t>COMPOSIÇÃO 426</t>
  </si>
  <si>
    <t>ONERADA</t>
  </si>
  <si>
    <t>PREÇO UNIT C/ BDI</t>
  </si>
  <si>
    <t>PREÇO TOTAL</t>
  </si>
  <si>
    <t>ACUMULADO</t>
  </si>
  <si>
    <t>F:F</t>
  </si>
  <si>
    <t xml:space="preserve">ALVENARIA DE TIJOLOS AC </t>
  </si>
  <si>
    <t>obs: Tijolo com dimensões diferentes da composição de origem. Sendo necessária transformaçãosegundo regra de três apresentada na célula referente à quanidade.</t>
  </si>
  <si>
    <t>CONCRETO USINADO BOMBEADO FCK 25 MPA, CONSUMO MINIMO DE CIMENTO 400 KG/M3</t>
  </si>
  <si>
    <t>COMPOSIÇÃO 362</t>
  </si>
  <si>
    <t>M³</t>
  </si>
  <si>
    <t>FORNECIMENTO E INSTALAÇÃO DE GRADIL COM MALHA 5X20CM, E MEDIDAS 2,50M DE COMPRIMENTO, 1,85M DE ALTURA;  ESTRUTURA EM TUBO INDUSTRIAL GALVANIZADA A FOGO 6X6 COM PAREDE DE 2,65MM A RECEBER PINTURA ELETROSTÁTICA.</t>
  </si>
  <si>
    <t>FORNECIMENTO E INSTALAÇÃO DE PORTÃO COM MALHA 5X20CM, E MEDIDAS 2,50M DE COMPRIMENTO, 1,85M DE ALTURA;  ESTRUTURA EM TUBO INDUSTRIAL GALVANIZADA A FOGO 6X6 COM PAREDE DE 2,65MM A RECEBER PINTURA ELETROSTÁTICA</t>
  </si>
  <si>
    <t>FORNECIMENTO E INSTALAÇÃO DE TAMPA DE FERRO EM CHAPA DE AÇO SAE1020 , BITOLA 5/8", INCLUSIVE CANTONEIRAS, ALÇA E DOBRADIÇAS</t>
  </si>
  <si>
    <t>REDUÇÃO COM BOLSAS  FOFO DN200X150MM - FORNECIMENTO E INSTALAÇÃO</t>
  </si>
  <si>
    <t>TUBO COM  FLANGE E PONTA  - DN=150MM L= 1050MM, FORNECIMENTO E INSTALAÇÃO</t>
  </si>
  <si>
    <t>TUBO COM FLANGES FOFO DN 150MM (L=300MM) - FORNECIMENTO E INSTALAÇÃO</t>
  </si>
  <si>
    <t>TUBO COM FLANGE E PONTA PARA JUNTA ELASTICA L =1730MM- FOFO - DN 150MM , FORNECIMENTO E INSTALAÇÃO</t>
  </si>
  <si>
    <t>TÊ COM BOLSAS E JUNTA ELÁSTICA JGS FOFO DN150MM - FORNECIMENTOE INSTALAÇÃO</t>
  </si>
  <si>
    <t>TUBO COM FLANGE E PONTA PARA JUNTA ELÁSTICA JGS - DN 150MM - L=1440MM - FORNECIMENTO E INSTALAÇÃO</t>
  </si>
  <si>
    <t>TE COM FLANGES FOFO DN=150MM- FORNECIMENTO E INSTALAÇÃO</t>
  </si>
  <si>
    <t>TOCO COM FLANGES FOFO DN 150MM (L=250MM) - FORNECIMENTO E INSTALAÇÃO</t>
  </si>
  <si>
    <t>REDUÇÃO COM FLANGE CONCENTRICA FOFO DN150X100MM - FORNECIMENTO E INSTALAÇÃO</t>
  </si>
  <si>
    <t>BOMBA COM VAZÃO = 32,40 L/S (116,64M³/H) E ALTURA MANOMÉTRICA = 12MCA - FORNECIMENTO E INSTALAÇÃO</t>
  </si>
  <si>
    <t>TUBO COM FLANGES  DN 150MM L=0,34M - FORNECIMENTO E INSTALAÇÃO</t>
  </si>
  <si>
    <t>CURVA DE 45º COM FLANGES FOFO DN 150MM - FORNECIMENTO E INATALAÇÃO</t>
  </si>
  <si>
    <t>FLANGE CEGO FOFO - DN 150MM - FORNECIMENTO E INSTALAÇÃO</t>
  </si>
  <si>
    <t>TUBO COM FLANGESFOFO DN 150MM L=0,69M - FORNECIMENTO E INSTALAÇÃO</t>
  </si>
  <si>
    <t>TUBO COM FLANGE E PONTA FOFO L= 1,50M - DN 150MM - FORNECIMENTO E INSTALAÇÃO</t>
  </si>
  <si>
    <t>uni</t>
  </si>
  <si>
    <t>CURVA 90  COM BOLSAS E JUNTA ELASTICA JGS  FOFO DN150MM - FORNECIMENTO E INSTALAÇÃO</t>
  </si>
  <si>
    <t>TUBO COM FLANGE E PONTA PARA JUNTA ELASTICA  DN150MM , L=1,41- FORNECIMENTO E INSTALAÇÃO</t>
  </si>
  <si>
    <t>TUBO COM FLANGE E PONTA PARA JUNTA ELASTICA  DN150MM , L=1,99- FORNECIMENTO E INSTALAÇÃO</t>
  </si>
  <si>
    <t>TUBO COM FLANGES FOFO DN 150MM  L=0,78M- FORNECIMENTO E INSTALAÇÃO</t>
  </si>
  <si>
    <t>TUBO CILINDRICO PARA JUNTA ELÁSTICA JGS - DN150MM - L=250MM - FORNECIMENTO E INSTALAÇÃO</t>
  </si>
  <si>
    <t>TUBO CILINDRICO FOFO, L= 0,76M, DN 500MM - FORNECIMENTO E INSTALAÇÃO</t>
  </si>
  <si>
    <t>MOTOBOMBA 1/6 CV Q= 4,54M3/H HM= 7,5MCA- MONOFASICO</t>
  </si>
  <si>
    <t>TUBO CILINDRICO DN150MM L=0,30M - FORNECIMENTO E INSTALAÇÃO</t>
  </si>
  <si>
    <t>CURVA 11º COM BOLSA FOFO DN200 - FORNECIMENTO E INSTALAÇÃO</t>
  </si>
  <si>
    <t>CURVA 45º COM BOLSAS FOFO DN150 - FORNECIMENTO E INSTALAÇÃO</t>
  </si>
  <si>
    <t>CURVA 90 COM BOLSAS FOFO DN 50MM - FORNECIMENTO E INSTALAÇÃO</t>
  </si>
  <si>
    <t>CURVA 45 COM BOLSAS FOFO DN 50MM - FORNECIMENTO E INSTALAÇÃO</t>
  </si>
  <si>
    <t>CURVA 22º COM BOLSAS FOFO DN50MM - FORNECIMENTO E INSTALAÇÃO</t>
  </si>
  <si>
    <t>CURVA 11º COM BOLSAS FOFO DN50MM - FORNECIMENTO E INSTALAÇÃO</t>
  </si>
  <si>
    <t>CAP FOFO DN100MM - FORNECIMENTO E INSTALAÇÃO</t>
  </si>
  <si>
    <t>CAP FOFO DN50MM - FORNECIMENTO E INSTALAÇÃO</t>
  </si>
  <si>
    <t>REDUÇÃO COM BOLSAS FOFO DN 200X75MM - FORNECIMENTO E INSTALAÇÃO</t>
  </si>
  <si>
    <t>REDUÇÃO COM BOLSAS FOFO DN150X100MM - FORNECIMENTO E INSTALAÇÃO</t>
  </si>
  <si>
    <t>REDUÇÃO COM BOLSAS FOFODN150X75MM - FORNECIMENTO E INSTALAÇÃO</t>
  </si>
  <si>
    <t>REDUÇÃO COM BOLSAS FOFODN100X50MM - FORNECIMENTO E INSTALAÇÃO</t>
  </si>
  <si>
    <t>REDUÇÃO COM BOLSAS FOFODN75X50MM - FORNECIMENTO E INSTALAÇÃO</t>
  </si>
  <si>
    <t>TE REDUÇÃO COM BOLSAS FOFO DN200X100MM - FORNECIMENTO E INSTALAÇÃO</t>
  </si>
  <si>
    <t>TE REDUÇÃO COM BOLSAS FOFODN150X75MM - FORNECIMENTO E INSTALAÇÃO</t>
  </si>
  <si>
    <t>TE  COM BOLSAS FOFO DN200MM - FORNECIMENTO E INSTALAÇÃO</t>
  </si>
  <si>
    <t>TE  COM BOLSAS FOFO DN150MM - FORNECIMENTO E INSTALAÇÃO</t>
  </si>
  <si>
    <t>PÇ</t>
  </si>
  <si>
    <t>CANALETA EM CONCRETO ARMADO NA LINHA D'ÁGUA /VIA FCK 25MPA NAS DIMENSÕES (0,50M X 0,50M), INCLUINDO LAJE DE TAMPA. (PAREDES COM ESPESSURA DE 15CM)</t>
  </si>
  <si>
    <t>FORN. E IMPLANTAÇÃO PLACA SINALIZ. TOT.REFLETIVA</t>
  </si>
  <si>
    <t>DEMOLIÇÃO DE CONCRETO SIMPLES</t>
  </si>
  <si>
    <t>POÇO DE INSPEÇÃO TIPO PP, EM CONCRETO, NAS DIMENSÕES DE 1,12 X 0,88 X 1,50M, INCLUSIVE ESCAVAÇÃO E CONFECÇÃO.</t>
  </si>
  <si>
    <t>POÇO DE INSPEÇÃO TIPO R2, EM CONCRETO, NAS DIMENSÕES DE 2,40 X 2,40 X 2,40M, INCLUSIVE ESCAVAÇÃO E CONFECÇÃO</t>
  </si>
  <si>
    <t>CAIXA DE EQUALIZAÇÃO DE POTENCIAIS EM AÇO COM BARRAMENTO ESPESSURA DE 6MM, 02 TERMINAIS PARA CABO DE COBRE DE 16MM2, 02 TERMINAL CABO DE 50MM2 E 01 TERMINAL PARA CABO DE 10MM2, NAS DIMENSÕES DE 20X20X10CM, PARA ATERRAMENTO - FORNECIMENTO E INSTALAÇÃO</t>
  </si>
  <si>
    <t>BOMBA SUBMERSÍVEL  Q= 27,30 L/S, A.M.T =9,54 MCA - FORNECIMENTO E INSTALAÇÃO</t>
  </si>
  <si>
    <t>VÁLVULA DE GAVETA COM FLANGES E CUNHA DE BORRACHA CORPO CURTO COM VOLANTE EURO 23 DN 150MM - FORNECIMENTO E INSTALAÇÃO</t>
  </si>
  <si>
    <t>GRUPO GERADOR DE 25KV, LINHA DIESEL, STEMAC OU SIMILAR, INCLUSO O SERVIÇO DE INSTALAÇÃO.</t>
  </si>
  <si>
    <t>TERMINAL DE VENTILAÇÃO EM PVC, SÉRIE N, PARA ESGOTO, DN 50MM - FORNECIMENTO E INSTALAÇÃO</t>
  </si>
  <si>
    <t>CABO DE COBRE NU 50MM2 - FORNECIMENTO E ASSENTAMENTO (2,27M/KG)</t>
  </si>
  <si>
    <t>PILAR COM PERFIL U (75X50MM)  PARA ABRIGO DO GERADOR FORNECIMENTO E INSTALAÇÃO</t>
  </si>
  <si>
    <t>COLARINHO PEAD PARA FLANGE DN 250MM - FORNECIMENTO E INSTALAÇÃO</t>
  </si>
  <si>
    <t>BDI</t>
  </si>
  <si>
    <t>X:X</t>
  </si>
  <si>
    <t>S:S</t>
  </si>
  <si>
    <t>J:J</t>
  </si>
  <si>
    <t>CURVA ABC - DESONERADO</t>
  </si>
  <si>
    <t>(Total menos a ADM Local)</t>
  </si>
  <si>
    <t>COMPOSIÇÃO 365</t>
  </si>
  <si>
    <t>COMPOSIÇÃO 366</t>
  </si>
  <si>
    <t>COMPOSIÇÃO 367</t>
  </si>
  <si>
    <t>COMPOSIÇÃO 368</t>
  </si>
  <si>
    <t>COMPOSIÇÃO 369</t>
  </si>
  <si>
    <t>COMPOSIÇÃO 370</t>
  </si>
  <si>
    <t>COMPOSIÇÃO 371</t>
  </si>
  <si>
    <t>COMPOSIÇÃO 372</t>
  </si>
  <si>
    <t>COMPOSIÇÃO 374</t>
  </si>
  <si>
    <t>COMPOSIÇÃO 376</t>
  </si>
  <si>
    <t>COMPOSIÇÃO 377</t>
  </si>
  <si>
    <t>COMPOSIÇÃO 378</t>
  </si>
  <si>
    <t>COMPOSIÇÃO 379</t>
  </si>
  <si>
    <t>COMPOSIÇÃO 380</t>
  </si>
  <si>
    <t>COMPOSIÇÃO 381</t>
  </si>
  <si>
    <t>COMPOSIÇÃO 382</t>
  </si>
  <si>
    <t>COMPOSIÇÃO 383</t>
  </si>
  <si>
    <t>COMPOSIÇÃO 384</t>
  </si>
  <si>
    <t>COMPOSIÇÃO 385</t>
  </si>
  <si>
    <t>COMPOSIÇÃO 386</t>
  </si>
  <si>
    <t>COMPOSIÇÃO 387</t>
  </si>
  <si>
    <t>COMPOSIÇÃO 388</t>
  </si>
  <si>
    <t>COMPOSIÇÃO 389</t>
  </si>
  <si>
    <t>COMPOSIÇÃO 390</t>
  </si>
  <si>
    <t>COMPOSIÇÃO 391</t>
  </si>
  <si>
    <t>COMPOSIÇÃO 392</t>
  </si>
  <si>
    <t>COMPOSIÇÃO 393</t>
  </si>
  <si>
    <t>COMPOSIÇÃO 394</t>
  </si>
  <si>
    <t>COMPOSIÇÃO 395</t>
  </si>
  <si>
    <t>COMPOSIÇÃO 396</t>
  </si>
  <si>
    <t>COMPOSIÇÃO 397</t>
  </si>
  <si>
    <t>COMPOSIÇÃO 398</t>
  </si>
  <si>
    <t>COMPOSIÇÃO 399</t>
  </si>
  <si>
    <t>COMPOSIÇÃO 400</t>
  </si>
  <si>
    <t>COMPOSIÇÃO 401</t>
  </si>
  <si>
    <t>COMPOSIÇÃO 402</t>
  </si>
  <si>
    <t>COMPOSIÇÃO 403</t>
  </si>
  <si>
    <t>COMPOSIÇÃO 404</t>
  </si>
  <si>
    <t>COMPOSIÇÃO 405</t>
  </si>
  <si>
    <t>COMPOSIÇÃO 407</t>
  </si>
  <si>
    <t>COMPOSIÇÃO 409</t>
  </si>
  <si>
    <t>COMPOSIÇÃO 410</t>
  </si>
  <si>
    <t>COMPOSIÇÃO 411</t>
  </si>
  <si>
    <t>COMPOSIÇÃO 412</t>
  </si>
  <si>
    <t>COMPOSIÇÃO 413</t>
  </si>
  <si>
    <t>COMPOSIÇÃO 414</t>
  </si>
  <si>
    <t>COMPOSIÇÃO 415</t>
  </si>
  <si>
    <t>COMPOSIÇÃO 416</t>
  </si>
  <si>
    <t>COMPOSIÇÃO 417</t>
  </si>
  <si>
    <t>COMPOSIÇÃO 418</t>
  </si>
  <si>
    <t>COMPOSIÇÃO 419</t>
  </si>
  <si>
    <t>COMPOSIÇÃO 420</t>
  </si>
  <si>
    <t>COMPOSIÇÃO 421</t>
  </si>
  <si>
    <t>COMPOSIÇÃO 422</t>
  </si>
  <si>
    <t>COMPOSIÇÃO 423</t>
  </si>
  <si>
    <t>COMPOSIÇÃO 424</t>
  </si>
  <si>
    <t>COMPOSIÇÃO 429</t>
  </si>
  <si>
    <t>COMPOSIÇÃO 435</t>
  </si>
  <si>
    <t>CUBÍCULO COMPACTO ISOLADO A SF6, COM FUNÇÃO 2L + P (FUNDAÇÕES LINHA + PROTEÇÃO) - FORNECIMENTO E INSTALAÇÃO</t>
  </si>
  <si>
    <t>CUBÍCULO MODULAR ISOLADO A SF6, COM FUNÇÃO LINHA (L) - FORNECIMENTO E INSTALAÇÃO</t>
  </si>
  <si>
    <t>CUBÍCULO MODULAR ISOLADO A SF6, COM FUNÇÃO SECIONAMENTO DE BARRA (S) - FORNECIMENTO E INSTALAÇÃO</t>
  </si>
  <si>
    <t xml:space="preserve">FORNECIMENTO E INSTALAÇÃO DE PORTÃO DE ABRIR STADIUM  1 FL. M 50 X 200 FIO 4,8 ZINCADO-GALV E PINTADO. 2030 X 1000 </t>
  </si>
  <si>
    <t>MONOVIA COMPOSTA DE VIGA METÁLICA COM PILARES METÁLICOS , CAPACIDADE DE ATE 5T INCLUSIVE  PINTURA ANTICORROSIVA, INSTALAÇÃO DE TALHA E TROLEY.</t>
  </si>
  <si>
    <t>COMPOSIÇÃO 120</t>
  </si>
  <si>
    <t>LIGAÇÃO PROVISÓRIA DE LUZ, FORÇA, TELEFONE E LÓGICA</t>
  </si>
  <si>
    <t>CONCRETO, FCK = 40 MPA, LANÇADO EM FÔRMAS, CONSUMO MINIMO DE CIMENTO 533 KG/M3, UTILIZADO EM PAREDES DE RESERVATÓRIOS DE ÁGUA E DE ESTAÇÕES DE TRATAMENTO</t>
  </si>
  <si>
    <t>POÇO DE INSPEÇÃO TIPO PE, EM CONCRETO, NAS DIMENSÕES DE 1,90 X 1,50 X 1,75M, INCLUSIVE ESCAVAÇÃO E CONFECÇÃO.</t>
  </si>
  <si>
    <t>Total Geral</t>
  </si>
  <si>
    <t>Soma de QUANT.</t>
  </si>
  <si>
    <t>Soma de TOTAL COM BDI</t>
  </si>
  <si>
    <t>Média de UNIT. C/ BDI</t>
  </si>
  <si>
    <t>Valores</t>
  </si>
  <si>
    <t>02.03.05U</t>
  </si>
  <si>
    <t>02.03.07U</t>
  </si>
  <si>
    <t>02.03.09U</t>
  </si>
  <si>
    <t>ESCAVAÇÃO MECANIZADA EM CAMPO ABERTO EM MATERIAL DE 1ª E/OU 2ª CATEGORIAS ATÉ 2,00 M DE PROFUNDIDADE.</t>
  </si>
  <si>
    <t>ESCAVAÇÃO MECANIZADA EM CAMPO ABERTO EM MATERIAL DE 1ª E/OU 2ª CATEGORIAS ACIMA DE 2,00 M E ATÉ 4,00 M DE PROFUNDIDADE.</t>
  </si>
  <si>
    <t>ESCAVAÇÃO MECANIZADA EM CAMPO ABERTO EM MATERIAL DE 1ª E/OU 2ª CATEGORIAS ACIMA DE 4,00 M E ATÉ 6,00 M DE PROFUNDIDADE.</t>
  </si>
  <si>
    <t>01.02.01U</t>
  </si>
  <si>
    <t>01.02.02U</t>
  </si>
  <si>
    <t>SONDAGEM A PERCUSSÃO SPT, INCLUSIVE LAUDO (PROFUNDIDADE MÍNIMA DE 8,00 M, POR FURO).</t>
  </si>
  <si>
    <t>01.02.03U</t>
  </si>
  <si>
    <t>UN</t>
  </si>
  <si>
    <t>01.02.05U</t>
  </si>
  <si>
    <t>KM</t>
  </si>
  <si>
    <t>SINALIZAÇÃO</t>
  </si>
  <si>
    <t>01.03.07U</t>
  </si>
  <si>
    <t>01.03.08U</t>
  </si>
  <si>
    <t>01.03.09U</t>
  </si>
  <si>
    <t>01.03.10U</t>
  </si>
  <si>
    <t>01.03.11U</t>
  </si>
  <si>
    <t>01.03.12U</t>
  </si>
  <si>
    <t>01.03.13U</t>
  </si>
  <si>
    <t>01.03.14U</t>
  </si>
  <si>
    <t>01.03.15U</t>
  </si>
  <si>
    <t>01.03.16U</t>
  </si>
  <si>
    <t>01.03.17U</t>
  </si>
  <si>
    <t>PASSARELAS</t>
  </si>
  <si>
    <t>01.04.01U</t>
  </si>
  <si>
    <t>PASSARELA, EM MADEIRA, PARA COBERTA DE VALAS PARA PASSAGEM DE VEÍCULOS.</t>
  </si>
  <si>
    <t>01.04.02U</t>
  </si>
  <si>
    <t>PASSARELA, EM MADEIRA, PARA COBERTA DE VALAS PARA PASSAGEM DE PEDESTRES.</t>
  </si>
  <si>
    <t>01.04.03U</t>
  </si>
  <si>
    <t>PASSADIÇO EM CHAPA DE ACO CARBONO 3/8 (COLOCÃO/ USO/ REMOÇÃO) P/ PASSAGEM DE VEICULO SOBRE VALA MEDIDA POR AREA CHAPA EM CADA APLICACAO</t>
  </si>
  <si>
    <t>LOCAÇÃO E NIVELAMENTO DE VALAS</t>
  </si>
  <si>
    <t>01.05.08U</t>
  </si>
  <si>
    <t>LOCAÇÃO E NIVELAMENTO DE VALAS PARA COLETOR COM USO DE EQUIPAMENTOS TOPÓGRÁFICOS.</t>
  </si>
  <si>
    <t>01.05.05U</t>
  </si>
  <si>
    <t>LOCAÇÃO COM CAL DE VALAS PARA REDE DE DISTRIBUIÇÃO, ADUTORA OU OUTRAS ESTRUTURAS LINEARES EM  ÁREA URBANA.</t>
  </si>
  <si>
    <t>LOCAÇÃO E DEMARCAÇÃO</t>
  </si>
  <si>
    <t>01.06.01U</t>
  </si>
  <si>
    <t>LOCAÇÃO DA OBRA ( COM USO DE GABARITO DE MADEIRA COM APROVEITAMENTO DE 3 VEZES ).</t>
  </si>
  <si>
    <t>01.06.04U</t>
  </si>
  <si>
    <t>LOCAÇÃO DA OBRA COM AUXÍLIO TOPOGRÁFICO (ÁREA ATÉ 5000M2)</t>
  </si>
  <si>
    <t>01.06.05U</t>
  </si>
  <si>
    <t>LOCAÇÃO DA OBRA COM AUXÍLIO TOPOGRÁFICO (ÁREA ACIMA DE 5000M2)</t>
  </si>
  <si>
    <t>HA</t>
  </si>
  <si>
    <t>ENSAIOS</t>
  </si>
  <si>
    <t>01.07.01U</t>
  </si>
  <si>
    <t>ENSAIO DE PENETRAÇÃO - MATERIAL BETUMINOSO</t>
  </si>
  <si>
    <t>01.07.02U</t>
  </si>
  <si>
    <t>ENSAIO DE VISCOSIDADE SAYBOLT - FUROL - MATERIAL BETUMINOSO</t>
  </si>
  <si>
    <t>01.07.03U</t>
  </si>
  <si>
    <t>ENSAIO DE DETERMINAÇÃO DA PENEIRAÇÃO - EMULSÃO ASFÁLTICA</t>
  </si>
  <si>
    <t>01.07.04U</t>
  </si>
  <si>
    <t>ENSAIO DE DETERMINAÇÃO DA SEDIMENTAÇÃO - EMULSÃO ASFÁLTICA</t>
  </si>
  <si>
    <t>01.07.05U</t>
  </si>
  <si>
    <t>ENSAIO DE DETERMINAÇÃO DO TEOR DE BETUME - CIMENTO ASFÁLTICO DE PETRÓLEO</t>
  </si>
  <si>
    <t>01.07.06U</t>
  </si>
  <si>
    <t>ENSAIO DE GRANULOMETRIA POR PENEIRAMENTO - SOLOS</t>
  </si>
  <si>
    <t>01.07.07U</t>
  </si>
  <si>
    <t>ENSAIO DE GRANULOMETRIA POR PENEIRAMENTO E SEDIMENTAÇÃO - SOLOS</t>
  </si>
  <si>
    <t>01.07.08U</t>
  </si>
  <si>
    <t>ENSAIO DE LIMITE DE PLASTICIDADE - SOLOS</t>
  </si>
  <si>
    <t>01.07.09U</t>
  </si>
  <si>
    <t>ENSAIO DE LIMITE DE LIQUIDEZ - SOLOS</t>
  </si>
  <si>
    <t>01.07.10U</t>
  </si>
  <si>
    <t>ENSAIO DE MASSA ESPECÍFICA - IN SITU - MÉTODO FRASCO DE AREIA - SOLOS</t>
  </si>
  <si>
    <t xml:space="preserve">UN </t>
  </si>
  <si>
    <t>01.07.11U</t>
  </si>
  <si>
    <t>ENSAIO DE MASSA ESPECÍFICA - IN SITU - MÉTODO BALÃO DE BORRACHA - SOLOS</t>
  </si>
  <si>
    <t>01.07.12U</t>
  </si>
  <si>
    <t>ENSAIO DE DENSIDADE REAL - SOLOS</t>
  </si>
  <si>
    <t>01.07.13U</t>
  </si>
  <si>
    <t>ENSAIO DE ABRASÃO LOS ANGELES - AGREGADOS</t>
  </si>
  <si>
    <t>01.07.15U</t>
  </si>
  <si>
    <t>ENSAIO MARSHALL - MISTURA BETUMINOSA A QUENTE</t>
  </si>
  <si>
    <t>01.07.16U</t>
  </si>
  <si>
    <t>ENSAIO DE DETERMINAÇÃO DO ÍNDICE DE FORMA - AGREGADOS</t>
  </si>
  <si>
    <t>01.07.17U</t>
  </si>
  <si>
    <t>ENSAIO DE EQUIVALENTE EM AREIA - SOLOS</t>
  </si>
  <si>
    <t>01.07.18U</t>
  </si>
  <si>
    <t>ENSAIO DE MOLDAGEM E CURA DE SOLO CIMENTO</t>
  </si>
  <si>
    <t>01.07.19U</t>
  </si>
  <si>
    <t>ENSAIO DE COMPRESSÃO AXIAL DE SOLO CIMENTO</t>
  </si>
  <si>
    <t>01.07.20U</t>
  </si>
  <si>
    <t>ENSAIO DE RESISTENCIA A COMPRESSÃO SIMPLES - CONCRETO</t>
  </si>
  <si>
    <t>01.07.21U</t>
  </si>
  <si>
    <t>ENSAIO DE RESISTENCIA A TRACAO POR COMPRESSAO DIAMETRAL - CONCRETO</t>
  </si>
  <si>
    <t>01.07.22U</t>
  </si>
  <si>
    <t>ENSAIO DE RESISTENCIA A TRACAO NA FLEXAO DE CONCRETO</t>
  </si>
  <si>
    <t>01.07.23U</t>
  </si>
  <si>
    <t>ENSAIO DE ABATIMENTO DO TRONCO DE CONE</t>
  </si>
  <si>
    <t>INSTALAÇÕES PROVISÓRIAS/MOBILIZAÇÃO E DESMOBILIZAÇÃO</t>
  </si>
  <si>
    <t>01.08.36U</t>
  </si>
  <si>
    <t>MOBILIZACAO E DESMOBILIZACAO DE EQUIPAMENTOS - TRANSPORTE</t>
  </si>
  <si>
    <t>01.08.37U</t>
  </si>
  <si>
    <t xml:space="preserve">MOBILIZACAO E DESMOBILIZACAO DE EQUIPAMENTOS - CARGA E DESCARGA </t>
  </si>
  <si>
    <t>01.08.38U</t>
  </si>
  <si>
    <t>01.08.42U</t>
  </si>
  <si>
    <t>CANTEIRO ITINERANTE COMPOSTO DE TOLDO, CONJUNTO DE MESA E CADEIRAS E BANHEIRO QUÍMICO COM LIMPEZA DIÁRIA INCLUSO COLETA E DESTINAÇÃO FINAL DE EFLUENTES</t>
  </si>
  <si>
    <t>01.08.41U</t>
  </si>
  <si>
    <t xml:space="preserve">LOCAÇÃO DE BANHEIRO QUÍMICO COM LIMPEZA DIÁRIA INCLUSO COLETA E DESTINAÇÃO FINAL DE EFLUENTES </t>
  </si>
  <si>
    <t>ESCAVAÇÃO MANUAL EM MATERIAL DE PRIMEIRA E/ OU SEGUNDA CATEGORIA</t>
  </si>
  <si>
    <t>ESCAVAÇÃO EM MATERIAL DE 3ª CATEGORIA (ROCHA)</t>
  </si>
  <si>
    <t>REGULARIZAÇÃO DE FUNDO DE VALA</t>
  </si>
  <si>
    <t>58.01.01U</t>
  </si>
  <si>
    <t>REMOÇÃO DO MATERIAL ESCAVADO</t>
  </si>
  <si>
    <t>02.04.01U</t>
  </si>
  <si>
    <t>REMOÇÃO DO MATERIAL ESCAVADO EM CAMINHÃO BASCULANTE, ATÉ 1,0 KM, INCLUSIVE CARGA MANUAL E DESCARGA ( MEDIDO NO CORTE ).</t>
  </si>
  <si>
    <t>02.04.21U</t>
  </si>
  <si>
    <t>REMOÇÃO DO MATERIAL ESCAVADO EM CAMINHÃO BASCULANTE, ATÉ 1,0 KM, INCLUSIVE CARGA MECÂNICA E DESCARGA ( MEDIDO NO CORTE ).</t>
  </si>
  <si>
    <t>02.04.61U</t>
  </si>
  <si>
    <t>REMOÇÃO DE ENTULHO EM CAMINHÃO BASCULANTE, ATÉ 1,0 KM, INCLUSIVE CARGA MANUAL E DESCARGA.</t>
  </si>
  <si>
    <t>02.04.62U</t>
  </si>
  <si>
    <t>REMOÇÃO DE ENTULHO EM CAMINHÃO BASCULANTE, ATÉ 1,0 KM, INCLUSIVE CARGA MECANIZADA E DESCARGA.</t>
  </si>
  <si>
    <t>REMOÇÃO COM CARRO DE MÃO</t>
  </si>
  <si>
    <t>ATERRO / REATERRO / COMPACTAÇÃO</t>
  </si>
  <si>
    <t>02.05.01U</t>
  </si>
  <si>
    <t>REATERRO APILOADO EM CAMADAS DE 0,20 M COM APROVEITAMENTO DO MATERIAL ESCAVADO.</t>
  </si>
  <si>
    <t>02.05.02U</t>
  </si>
  <si>
    <t>02.05.05U</t>
  </si>
  <si>
    <t>02.05.52U</t>
  </si>
  <si>
    <t>02.05.08U</t>
  </si>
  <si>
    <t>02.05.09U</t>
  </si>
  <si>
    <t>02.05.70U</t>
  </si>
  <si>
    <t>02.05.72U</t>
  </si>
  <si>
    <t>02.05.74U</t>
  </si>
  <si>
    <t>02.05.76U</t>
  </si>
  <si>
    <t>02.05.60U</t>
  </si>
  <si>
    <t>COMPACTAÇÃO MECÂNICA PESADA DE ATERRO A 100 POR CENTO DO PRÓCTOR NORMAL, MEDIDO NA SEÇÃO, INCLUSIVE ESPALHAMENTO, UMEDECIMENTO E HOMOGENEIZAÇÃO.</t>
  </si>
  <si>
    <t>02.05.14U</t>
  </si>
  <si>
    <t>COMPACTAÇÃO MECÂNICA LEVE EM CAMADAS DE 0,20 M DE ESPESSURA.</t>
  </si>
  <si>
    <t>02.06.01U</t>
  </si>
  <si>
    <t>02.06.02U</t>
  </si>
  <si>
    <t>02.06.03U</t>
  </si>
  <si>
    <t>02.06.04U</t>
  </si>
  <si>
    <t>02.06.06U</t>
  </si>
  <si>
    <t>02.06.05U</t>
  </si>
  <si>
    <t>ESPALHAMENTO MANUAL DE MATERIAL PARA SIMPLES REGULARIZAÇÃO DO TERRENO.</t>
  </si>
  <si>
    <t>RASPAGEM E LIMPEZA DO TERRENO</t>
  </si>
  <si>
    <t>02.07.14U</t>
  </si>
  <si>
    <t>TOMBAMENTO MECÂNICO DE ÁRVORES COM DIÂMETRO DE 0,15M A 0,30M, INCLUSIVE O DESTOCAMENTO E LIMPEZA DO LOCAL.</t>
  </si>
  <si>
    <t>02.07.16U</t>
  </si>
  <si>
    <t>TOMBAMENTO MECÂNICO DE ÁRVORES COM DIÂMETRO MAIOR QUE 0,30M, INCLUSIVE O DESTOCAMENTO E LIMPEZA DO LOCAL</t>
  </si>
  <si>
    <t>02.07.17U</t>
  </si>
  <si>
    <t>REMOÇÃO DE CERCA (SEM REAPROVEITAMENTO)</t>
  </si>
  <si>
    <t>REGULARIZAÇÃO DE TERRENO NATURAL</t>
  </si>
  <si>
    <t>02.08.01U</t>
  </si>
  <si>
    <t>REGULARIZAÇÃO MANUAL DE TALUDE COM CORTE OU ATERRO ATÉ 20 CM DE ESPESSURA.</t>
  </si>
  <si>
    <t>CONSTRUÇÃO DE CAMINHO DE SERVIÇO</t>
  </si>
  <si>
    <t>02.10.01U</t>
  </si>
  <si>
    <t>CONSTRUÇÃO E MANUTENÇÃO DE CAMINHO DE SERVIÇO COM 4,0 M DE LARGURA, INCLUSIVE CANALETAS DE DRENAGEM A CÉU ABERTO NA SUA EXTENSÃO.</t>
  </si>
  <si>
    <t>FORNECIMENTO DE MATERIAL PARA ATERRO</t>
  </si>
  <si>
    <t>MOMENTO DE TRANSPORTE</t>
  </si>
  <si>
    <t>60.01.08U</t>
  </si>
  <si>
    <t>MOMENTO DE TRANSPORTE COM EQUIPAMENTO DE LIMPEZA A SUCCAO, EM ESTRADA PAVIMENTADA</t>
  </si>
  <si>
    <t>ESCORAMENTO DE VALAS</t>
  </si>
  <si>
    <t>ENSECADEIRA</t>
  </si>
  <si>
    <t>03.02.01U</t>
  </si>
  <si>
    <t>ENSECADEIRA DE MADEIRA COM PAREDE SIMPLES.</t>
  </si>
  <si>
    <t>03.02.02U</t>
  </si>
  <si>
    <t>ENSECADEIRA DE MADEIRA COM PAREDE DUPLA.</t>
  </si>
  <si>
    <t>ENROCAMENTO</t>
  </si>
  <si>
    <t>05.01.01U</t>
  </si>
  <si>
    <t xml:space="preserve">ENROCAMENTO MANUAL DE PEDRA, SEM ARRUMAÇÃO, INCLUSIVE FORNECIMENTO COMERCIAL DO MATERIAL </t>
  </si>
  <si>
    <t>05.01.02U</t>
  </si>
  <si>
    <t>ESGOTAMENTO COM BOMBA</t>
  </si>
  <si>
    <t>60.01.07U</t>
  </si>
  <si>
    <t>ESGOTAMENTO COM MOTOBOMBA AUTOESCOVANTE, MOTOR A GASOLINA DE 6,41HP</t>
  </si>
  <si>
    <t>DIA</t>
  </si>
  <si>
    <t>08.01.04U</t>
  </si>
  <si>
    <t>PASSEIO EM LAJOTA DE CONCRETO 50 CM X 50 CM, APLICADO SOBRE LASTRO DE CONCRETO NO TRAÇO 1:4:8 (ESPESSURA = 5 CM), INCLUSIVE EXECUÇÃO DO LASTRO.</t>
  </si>
  <si>
    <t>08.01.05U</t>
  </si>
  <si>
    <t xml:space="preserve">PASSEIO EM LAJOTA DE CONCRETO 50 CM X 50 CM, APLICADO SOBRE LASTRO DE CONCRETO JÁ PRONTO. </t>
  </si>
  <si>
    <t>08.01.06U</t>
  </si>
  <si>
    <t>08.01.10U</t>
  </si>
  <si>
    <t>08.01.12U</t>
  </si>
  <si>
    <t>08.01.13U</t>
  </si>
  <si>
    <t>08.01.14U</t>
  </si>
  <si>
    <t>PINTURA ASFÁLTICA COM APLICAÇÃO MANUAL, EMULSÃO CATIÔNICA RR-1C, TAXA DE 0,5 L/M2.</t>
  </si>
  <si>
    <t>08.01.22U</t>
  </si>
  <si>
    <t>PAVIMENTO EM CONCRETO DE CIMENTO PORTLAND DE FCK 35 MPA, PARA RECONSTRUCAO DE PLACAS. INCLUSIVE COLCHAO DE AREIA (5 CM), CURA E PREENCHIMENTO DE JUNTAS C/ SELANTE A BASE DE ASFALTO.</t>
  </si>
  <si>
    <t>REPOSIÇÃO PAVIMENTAÇÃO</t>
  </si>
  <si>
    <t>09.01.01U</t>
  </si>
  <si>
    <t>09.01.04U</t>
  </si>
  <si>
    <t>REPOSIÇÃO DE MEIO-FIO EM PEDRA GRANÍTICA, REJUNTADO COM ARGAMASSA DE CIMENTO E AREIA TRAÇO 1:3.  (EXCLUSO O MEIO-FIO)</t>
  </si>
  <si>
    <t>09.01.05U</t>
  </si>
  <si>
    <t>REPOSIÇÃO DE PASSEIO EM PEDRA PORTUGUESA SOBRE ARGAMASSA DE CIMENTO E AREIA NO TRAÇO 1:6 COM 5 CM DE ESPESSURA (FAROFA), REJUNTADO COM ARGAMASSA DE CIMENTO E AREIA NO TRAÇO 1:3. (EXCLUSO A PEDRA PORTUGUESA)</t>
  </si>
  <si>
    <t>DEMOLIÇÃO DE ALVENARIA / REVESTIMENTO</t>
  </si>
  <si>
    <t>10.01.02U</t>
  </si>
  <si>
    <t>DEMOLIÇÃO DE ALVENARIA DE PEDRA REJUNTADA.</t>
  </si>
  <si>
    <t>10.01.11U</t>
  </si>
  <si>
    <t>RETIRADA CUIDADOSA DE AZULEJOS/LADRILHOS E ARGAMASSA DE ASSENTAMENTO.</t>
  </si>
  <si>
    <t>10.01.12U</t>
  </si>
  <si>
    <t>DEMOLIÇÃO DE REVESTIMENTO EM LAMBRIS.</t>
  </si>
  <si>
    <t>DEMOLIÇÃO DE CONCRETO</t>
  </si>
  <si>
    <t>10.02.01U</t>
  </si>
  <si>
    <t xml:space="preserve">DEMOLIÇÃO MANUAL DE CONCRETO SIMPLES. </t>
  </si>
  <si>
    <t>10.02.02U</t>
  </si>
  <si>
    <t xml:space="preserve">DEMOLIÇÃO MANUAL DE CONCRETO ARMADO. </t>
  </si>
  <si>
    <t>10.02.15U</t>
  </si>
  <si>
    <t>DEMOLIÇÃO DE CONCRETO ARMADO COM UTILIZAÇÃO DE MARTELETE PNEUMÁTICO.</t>
  </si>
  <si>
    <t>10.02.16U</t>
  </si>
  <si>
    <t>DEMOLIÇÃO DE CONCRETO SIMPLES COM UTILIZAÇÃO DE MARTELETE PNEUMÁTICO.</t>
  </si>
  <si>
    <t>DEMOLIÇÃO DE PISOS</t>
  </si>
  <si>
    <t>10.03.01U</t>
  </si>
  <si>
    <t>DEMOLIÇÃO DE PISO REVESTIDO EM LADRILHO.</t>
  </si>
  <si>
    <t>10.03.02U</t>
  </si>
  <si>
    <t>DEMOLIÇÃO DE PISO EM LADRILHO SOBRE LASTRO DE CONCRETO SIMPLES.</t>
  </si>
  <si>
    <t>10.03.03U</t>
  </si>
  <si>
    <t>DEMOLIÇÃO DE PISO CIMENTADO.</t>
  </si>
  <si>
    <t>10.03.04U</t>
  </si>
  <si>
    <t xml:space="preserve">DEMOLIÇÃO DE PISO CIMENTADO SOBRE LASTRO DE CONCRETO. </t>
  </si>
  <si>
    <t>10.03.05U</t>
  </si>
  <si>
    <t>DEMOLIÇÃO DE PISO VINÍLICO.</t>
  </si>
  <si>
    <t>10.02.07U</t>
  </si>
  <si>
    <t xml:space="preserve">DEMOLIÇÃO DE PISO CERÂMICO. </t>
  </si>
  <si>
    <t>10.02.08U</t>
  </si>
  <si>
    <t xml:space="preserve">DEMOLIÇÃO DE PISO CERÂMICO SOBRE LASTRO DE CONCRETO SIMPLES. </t>
  </si>
  <si>
    <t>10.02.09U</t>
  </si>
  <si>
    <t xml:space="preserve">DEMOLIÇÃO DE PISO CERÂMICO INCLUSIVE RETIRADA DA CAMADA DE REGULARIZAÇÃO SOBRE LASTRO DE CONCRETO. </t>
  </si>
  <si>
    <t>10.03.11U</t>
  </si>
  <si>
    <t xml:space="preserve">DEMOLIÇÃO DE PISO E VIGAS EM MADEIRA. </t>
  </si>
  <si>
    <t>10.03.12U</t>
  </si>
  <si>
    <t>DEMOLIÇÃO DE DEGRAUS DE PEDRA.</t>
  </si>
  <si>
    <t>10.03.13U</t>
  </si>
  <si>
    <t>DEMOLIÇÃO DE CALÇADA EM PEDRA PORTUGUESA COM REAPROVEITAMENTO.</t>
  </si>
  <si>
    <t>10.03.14U</t>
  </si>
  <si>
    <t>10.03.15U</t>
  </si>
  <si>
    <t>DEMOLIÇÃO DE PASSEIO EM LAJOTA DE CONCRETO (50 X 50 CM) COM REAPROVEITAMENTO.</t>
  </si>
  <si>
    <t>10.04.02U</t>
  </si>
  <si>
    <t>DEMOLIÇÃO DE PAVIMENTAÇÃO EM PRE-MOLDADO EM CONCRETO COM REAPROVEITAMENTO.</t>
  </si>
  <si>
    <t>10.04.03U</t>
  </si>
  <si>
    <t>DEMOLIÇÃO DE MEIO FIO OU LINHA D'ÁGUA.</t>
  </si>
  <si>
    <t>10.04.04U</t>
  </si>
  <si>
    <t>DEMOLIÇÃO DE PAVIMENTAÇÃO ASFÁLTICA COM UTILIZAÇÃO DE MARTELETE PNEUMÁTICO.</t>
  </si>
  <si>
    <t>10.04.05U</t>
  </si>
  <si>
    <t>DEMOLIÇÃO MANUAL DE PAVIMENTAÇÃO ASFÁLTICA.</t>
  </si>
  <si>
    <t>DEMOLIÇÃO DE FORROS</t>
  </si>
  <si>
    <t>10.05.01U</t>
  </si>
  <si>
    <t>DEMOLIÇÃO DE FORROS DE TÁBUAS.</t>
  </si>
  <si>
    <t>DEMOLIÇÃO DE LOUÇAS E APARELHOS SANITÁRIOS</t>
  </si>
  <si>
    <t>10.08.04U</t>
  </si>
  <si>
    <t>REMOÇÃO DE TUBULAÇÃO HIDROSANITÁRIA EMBUTIDA COM CONEXÕES DN 1/2" A 2" (20MM A 50MM)</t>
  </si>
  <si>
    <t>10.08.05U</t>
  </si>
  <si>
    <t>REMOÇÃO DE TUBULAÇÃO HIDROSANITÁRIA EMBUTIDA COM CONEXÕES DN 2 1/2" A 4" (60MM A100MM)</t>
  </si>
  <si>
    <t>10.08.06U</t>
  </si>
  <si>
    <t>REMOÇÃO DE TUBULAÇÃO HIDROSANITÁRIA APARENTE COM CONEXÕES, DN 1/2" A 2" (20MM A 50MM)</t>
  </si>
  <si>
    <t>10.08.07U</t>
  </si>
  <si>
    <t>REMOÇÃO DE TUBULAÇÃO HIDROSANITÁRIA APARENTE COM CONEXÕES, DN 2 1/2" A 4" 60MM A 100MM)</t>
  </si>
  <si>
    <t>10.09.04U</t>
  </si>
  <si>
    <t>RETIRADA DE MEIO FIO</t>
  </si>
  <si>
    <t>10.15.01U</t>
  </si>
  <si>
    <t>RETIRADA DE MEIO FIO EM CONCRETO COM APROVEITAMENTO.</t>
  </si>
  <si>
    <t>ALVENARIA DE TIJOLOS MACIÇOS</t>
  </si>
  <si>
    <t>ALVENARIA DE TIJOLOS MACIÇOS PRENSADOS ASSENTADOS E REJUNTADOS COM ARGAMASSA DE CIMENTO E AREIA NO TRAÇO 1:3 - 1/2 VEZ.</t>
  </si>
  <si>
    <t>ALVENARIA DE TIJOLOS MACIÇOS PRENSADOS ASSENTADOS E REJUNTADOS COM ARGAMASSA DE CIMENTO E AREIA NO TRAÇO 1:8 - 1/2 VEZ.</t>
  </si>
  <si>
    <t>ALVENARIA DE TIJOLOS APARENTES</t>
  </si>
  <si>
    <t>11.03.01U</t>
  </si>
  <si>
    <t>ALVENARIA DE TIJOLOS APARENTE ( 1/2 VEZ ) ASSENTADOS E REJUNTADOS COM ARGAMASSA DE CIMENTO E AREIA NO TRAÇO 1:10 - 1/2 VEZ.</t>
  </si>
  <si>
    <t>FERRAGENS E ESCORAMENTO VERTICAL</t>
  </si>
  <si>
    <t>13.02.10U</t>
  </si>
  <si>
    <t>COMPOSIÇÃO REPRESENTATIVA CORTE, DOBRA E COLOCAÇÃO DE AÇO CA-50/60</t>
  </si>
  <si>
    <t>M3XMES</t>
  </si>
  <si>
    <t>CONCRETO/GRAUTE</t>
  </si>
  <si>
    <t>13.03.61U</t>
  </si>
  <si>
    <t xml:space="preserve">CONCRETO COMPACTADO A ROLO FCK = 8,0 MPA, CONSUMO MÍNIMO DE CIMENTO 80 KG PARA PRODUÇÃO DE 100 M3/H, PREPARO E LANÇAMENTO.                     </t>
  </si>
  <si>
    <t>13.03.64U</t>
  </si>
  <si>
    <t>CONCRETO COMPACTADO A ROLO FCK = 8,0 MPA, CONSUMO MÍNIMO DE CIMENTO 80 KG PARA PRODUÇÃO DE 80 M3/H, PREPARO E LANÇAMENTO.</t>
  </si>
  <si>
    <t>13.03.66U</t>
  </si>
  <si>
    <t>CONCRETO COMPACTADO A ROLO FCK = 8,0 MPA, CONSUMO MÍNIMO DE CIMENTO 80 KG PARA PRODUÇÃO DE 60 M3/H, PREPARO E LANÇAMENTO.</t>
  </si>
  <si>
    <t>13.03.68U</t>
  </si>
  <si>
    <t xml:space="preserve">CONCRETO COMPACTADO A ROLO FCK = 8,0 MPA, CONSUMO MÍNIMO DE CIMENTO 80 KG PARA PRODUÇÃO DE 40 M3/H, PREPARO E LANÇAMENTO.                      </t>
  </si>
  <si>
    <t>ARGAMASSA</t>
  </si>
  <si>
    <t>13.05.01U</t>
  </si>
  <si>
    <t>13.05.04U</t>
  </si>
  <si>
    <t>13.05.05U</t>
  </si>
  <si>
    <t>13.05.06U</t>
  </si>
  <si>
    <t>13.05.12U</t>
  </si>
  <si>
    <t>ARGAMASSA MISTA DE CIMENTO, SAIBRO E AREIA SEM PENEIRAR NO TRAÇO 1:5:5.</t>
  </si>
  <si>
    <t>REVESTIMENTO DE CHAPISCO</t>
  </si>
  <si>
    <t>14.01.03U</t>
  </si>
  <si>
    <t>REVESTIMENTO DE CHAPISCO PARA PAREDE INTERNA OU EXTERNA, EMPREGANDO ARGAMASSA  DE CIMENTO E AREIA MÉDIA OU GROSSA SEM PENEIRAR NO TRAÇO 1:5 COM 6 MM DE ESPESSURA.</t>
  </si>
  <si>
    <t>14.01.02U</t>
  </si>
  <si>
    <t>REVESTIMENTO DE CHAPISCO RÚSTICO GROSSO ( APARENTE ).</t>
  </si>
  <si>
    <t>IMPERMEABILIZAÇÃO</t>
  </si>
  <si>
    <t>14.04.03U</t>
  </si>
  <si>
    <t>IMPERMEABILIZAÇÃO À BASE DE ELASTÔMEROS SINTÉTICOS CALANDRADOS E PRÉ-VULCANIZADOS C/ MANTA BUTÍLICA</t>
  </si>
  <si>
    <t>14.04.04U</t>
  </si>
  <si>
    <t>IMPERMEABILIZAÇÃO À BASE DE ELASTÔMEROS SINTÉTICOS "NEOPRENE + HYPALON"</t>
  </si>
  <si>
    <t>14.04.06U</t>
  </si>
  <si>
    <t xml:space="preserve">REVESTIMENTO IMPERMEABILIZANTE, SEMI-FLEXÍVEL, BICOMPONENTE (A+B), À BASE DE CIMENTOS ESPECIAIS, ADITIVOS MINERAIS E POLÍMEROS DE EXCELENTES CARACTERÍSTICAS IMPERMEABILIZANTES. </t>
  </si>
  <si>
    <t>REVESTIMENTO COM AZULEJO</t>
  </si>
  <si>
    <t>14.05.02U</t>
  </si>
  <si>
    <t>REVESTIMENTO EM AZULEJO ASSENTADO COM ARGAMASSA COLANTE INCLUSIVE EMBOÇO NO TRAÇO 1:2:8</t>
  </si>
  <si>
    <t>ESQUADRIAS DE MADEIRA PARA PORTAS</t>
  </si>
  <si>
    <t>15.01.01U</t>
  </si>
  <si>
    <t>FORNECIMENTO E ASSENTAMENTO DE  PORTA INTERNA SEMI-OCA, INCLUSIVE GRADE, GUARNIÇÕES E FERRAGENS.</t>
  </si>
  <si>
    <t>15.01.02U</t>
  </si>
  <si>
    <t>FORNECIMENTO E ASSENTAMENTO DE PORTA EXTERNA EM MADEIRA DE LEI, COM GRADE, GUARNIÇÕES E FERRAGENS.</t>
  </si>
  <si>
    <t>15.01.03U</t>
  </si>
  <si>
    <t>ESQUADRIA DE MADEIRA PARA PORTAS EXTERNAS, TIPO SEMI-OCA, INCLUSIVE ASSENTAMENTO E FERRAGENS NAS DIMENSÕES 80X210CM.</t>
  </si>
  <si>
    <t>ESQUADRIAS DE MADEIRA / FERRO / ALUMINIO PARA JANELAS</t>
  </si>
  <si>
    <t>15.02.01U</t>
  </si>
  <si>
    <t>ESQUADRIA DE MADEIRA PARA JANELAS DE ABRIR OU CORRER, COM VENEZIANAS, VIDROS 4MM FERRAGENS, INCLUSIVE FORNECIMENTO E ASSENTAMENTO.</t>
  </si>
  <si>
    <t>15.02.02U</t>
  </si>
  <si>
    <t>ESQUADRIA DE MADEIRA PARA JANELAS DE ABRIR OU CORRER, SEM VENEZIANAS, VIDROS 4MM, FERRAGENS, INCLUSIVE FORNECIMENTO E ASSENTAMENTO.</t>
  </si>
  <si>
    <t>15.02.03U</t>
  </si>
  <si>
    <t>ESQUADRIA DE ALUMINIO ANODIZADO PARA JANELAS TIPO CAIXILHOS DE CORRER, COM BANDEIRA BASCULANTES, VIDROS, INCLUSIVE FORNECIDO E ASSENTAMENTO.</t>
  </si>
  <si>
    <t>15.02.04U</t>
  </si>
  <si>
    <t>ESQUADRIAS DE FERRO TIPO BASCULANTE COM VIDROS FANTASIA COM FORNECIMENTO E ASSENTAMENTO.</t>
  </si>
  <si>
    <t>VIDROS</t>
  </si>
  <si>
    <t>15.03.01U</t>
  </si>
  <si>
    <t>VIDROS DE 3 MM COLOCADO.</t>
  </si>
  <si>
    <t>15.03.02U</t>
  </si>
  <si>
    <t>VIDROS DE 4 MM COLOCADO.</t>
  </si>
  <si>
    <t>15.03.03U</t>
  </si>
  <si>
    <t>VIDROS FANTASIA COLOCADO.</t>
  </si>
  <si>
    <t>CONSTRUÇÃO DE PISO</t>
  </si>
  <si>
    <t>16.01.02U</t>
  </si>
  <si>
    <t>16.01.03U</t>
  </si>
  <si>
    <t>16.03.01U</t>
  </si>
  <si>
    <t>PISO RÚSTICO DE CONCRETO RIPADO; CONSTRUÇÃO.</t>
  </si>
  <si>
    <t>16.01.05U</t>
  </si>
  <si>
    <t>LASTRO DE PISO COM UTILIZAÇÃO DE ADITIVO IMPERMEABILIZANTE,COM 10 CM DE ESPESSURA EM CONCRETO NO TRAÇO 1:4:8; CONSTRUÇÃO.</t>
  </si>
  <si>
    <t>16.01.07U</t>
  </si>
  <si>
    <t>LASTRO DE PISO COM UTILIZAÇÃO DE ADITIVO IMPERMEABILIZANTE, COM 5 CM DE ESPESSURA EM CONCRETO NO TRAÇO 1:4:8; CONSTRUÇÃO.</t>
  </si>
  <si>
    <t>16.01.08U</t>
  </si>
  <si>
    <t>REGULARIZAÇÃO DE CONTRA PISO PARA REVESTIMENTO DE PISOS EMPREGANDO ARGAMASSA DE CIMENTO E AREIA NO TRAÇO 1:4, COM 3 CM DE ESPESSURA.</t>
  </si>
  <si>
    <t>CAIAÇÃO</t>
  </si>
  <si>
    <t>17.01.01U</t>
  </si>
  <si>
    <t>CAIAÇÃO EM PAREDE INTERNA EXECUTADA EM TRES DEMÃOS.</t>
  </si>
  <si>
    <t>17.01.02U</t>
  </si>
  <si>
    <t>CAIAÇÃO EM PAREDE EXTERNA EXECUTADA EM TRES DEMÃOS.</t>
  </si>
  <si>
    <t>PINTURA COM TINTA LÁTEX EM DUAS DEMÃOS SEM EMASSAMENTO</t>
  </si>
  <si>
    <t>17.02.05U</t>
  </si>
  <si>
    <t>ABERTURA DE LETREIRO</t>
  </si>
  <si>
    <t>17.06.01U</t>
  </si>
  <si>
    <t>ABERTURA DE LETREIRO COM LOGOTIPO.</t>
  </si>
  <si>
    <t>LOCAÇÃO DE ANDAIME</t>
  </si>
  <si>
    <t>17.07.01U</t>
  </si>
  <si>
    <t>COBERTURA COM TELHA FIBROCIMENTO</t>
  </si>
  <si>
    <t>BLOCOS DE ANCORAGEM</t>
  </si>
  <si>
    <t>BLOCOS DE ANCORAGEM MOLDADOS NO LOCAL EM CONCRETO SIMPLES FCK &gt;= 20 MPA - CONTROLE "A"</t>
  </si>
  <si>
    <t>POÇO DE VISITA EM POLIETIETILENO OU POLIPROPILENO</t>
  </si>
  <si>
    <t>20.03.01U</t>
  </si>
  <si>
    <t>INSTALAÇÃO DE POÇO DE VISITA EM POLIETILENO OU POLIPROPILENO PARA REDE COLETORA DE ESGOTO (CONFORME NTC-164), COM DIAMETRO DE 800 MM E ALTURA ATÉ 1,50 M</t>
  </si>
  <si>
    <t>20.03.02U</t>
  </si>
  <si>
    <t>INSTALAÇÃO DE POÇO DE VISITA EM POLIETILENO OU POLIPROPILENO PARA REDE COLETORA DE ESGOTO (CONFORME NTC-164), COM DIAMETRO DE 800 MM E ALTURA ACIMA DE 1,50 ATÉ 2,50 M</t>
  </si>
  <si>
    <t>20.03.03U</t>
  </si>
  <si>
    <t>INSTALAÇÃO DE POÇO DE VISITA EM POLIETILENO OU POLIPROPILENO PARA REDE COLETORA DE ESGOTO (CONFORME NTC-164), COM DIAMETRO DE 1000 MM E ALTURA ATÉ 2,50 M</t>
  </si>
  <si>
    <t>20.03.04U</t>
  </si>
  <si>
    <t>INSTALAÇÃO DE POÇO DE VISITA EM POLIETILENO OU POLIPROPILENO PARA REDE COLETORA DE ESGOTO (CONFORME NTC-164), COM DIAMETRO DE 1000 MM E ALTURA ACIMA DE 2,50 ATÉ 5,00 M</t>
  </si>
  <si>
    <t>20.03.05U</t>
  </si>
  <si>
    <t>INSTALAÇAÕ DE POÇO DE INSPECAO EM POLIETILENO PARA REDE COLETORA DE ESGOTO (CONFORME NTC-166), COM DIAMETRO DE 600 MM E ALTURA ATÉ 2,00 M</t>
  </si>
  <si>
    <t>LAJE PARA PV EM CONCRETO ARMADO</t>
  </si>
  <si>
    <t>20.04.12U</t>
  </si>
  <si>
    <t>ASSENTAMENTOS</t>
  </si>
  <si>
    <t>ASSENTAMENTO DE TUBO DE CONCRETO</t>
  </si>
  <si>
    <t>21.01.07U</t>
  </si>
  <si>
    <t>ASSENTAMENTO DE TUBO DE CONCRETO DIAMETRO 1200 MM, MONTAGEM COM AUXÍLIO DE EQUIPAMENTOS</t>
  </si>
  <si>
    <t>ASSENTAMENTO DE TUBOS E CONEXÕES DE AÇO, JUNTA SOLDADA, PARA ÁGUA.</t>
  </si>
  <si>
    <t>23.01.01U</t>
  </si>
  <si>
    <t>ASSENTAMENTO DE TUBULAÇÃO PONTA E BOLSA EM PVC OU PRFV OU RPVC OU CPRFV COM CONEXÕES E PEÇAS ESPECIAIS - DN -  50 MM, INCLUSIVE CARGA, TRANSPORTE E DESCARGA.</t>
  </si>
  <si>
    <t>23.01.02U</t>
  </si>
  <si>
    <t>ASSENTAMENTO DE TUBULAÇÃO PONTA E BOLSA EM PVC OU PRFV OU RPVC OU CPRFV COM CONEXÕES E PEÇAS ESPECIAIS  - DN -  75 MM, INCLUSIVE CARGA, TRANSPORTE E DESCARGA.</t>
  </si>
  <si>
    <t>23.01.03U</t>
  </si>
  <si>
    <t>ASSENTAMENTO DE TUBULAÇÃO PONTA E BOLSA EM PVC OU PRFV OU RPVC OU CPRFV COM CONEXÕES E PEÇAS ESPECIAIS -  DN -  100 MM, INCLUSIVE CARGA, TRANSPORTE E DESCARGA.</t>
  </si>
  <si>
    <t>ASSENTAMENTO DE TUBO E CONEXOES DE POLIETILENO DE ALTA DENSIDADE (PEAD)</t>
  </si>
  <si>
    <t>ASSENTAMENTO DE TUBO DE PEAD CORRUGADO DE DUPLA PAREDE PARA REDE COLETORA DE ESGOTO</t>
  </si>
  <si>
    <t>23.01.71U</t>
  </si>
  <si>
    <t xml:space="preserve">ASSENTAMENTO DE TUBO DE PEAD CORRUGADO DE DUPLA PAREDE PARA REDE COLETORA DE ESGOTO, DN 750MM, JUNTA ELÁSTICA INTEGRADA, INSTALADO EM LOCAL COM NÍVEL ALTO DE INTERFERÊNCIAS (NÃO INCLUI FORNECIMENTO). </t>
  </si>
  <si>
    <t>23.01.72U</t>
  </si>
  <si>
    <t xml:space="preserve">ASSENTAMENTO DE TUBO DE PEAD CORRUGADO DE DUPLA PAREDE PARA REDE COLETORA DE ESGOTO, DN 750MM, JUNTA ELÁSTICA INTEGRADA, INSTALADO EM LOCAL COM NÍVEL BAIXO DE INTERFERÊNCIAS (NÃO INCLUI FORNECIMENTO). </t>
  </si>
  <si>
    <t>ASSENTAMENTO DE TUBULACAO PELO METODO NAO DESTRUTIVO MND DIRECIONAL</t>
  </si>
  <si>
    <t>23.01.28U</t>
  </si>
  <si>
    <t>ASSENTAMENTO DE TUBULACAO PELO METODO NAO DESTRUTIVO MND DIRECIONAL DN 110 MM PN 08 INCLUSIVE SOLDA POR ELETROFUSAO, FORNECIMENTO DE TUBOS, CONEXOES E MAO DE OBRA</t>
  </si>
  <si>
    <t>23.01.29U</t>
  </si>
  <si>
    <t>ASSENTAMENTO DE TUBULACAO PELO METODO NAO DESTRUTIVO MND DIRECIONAL DN 160 MM PN 08 INCLUSIVE SOLDA POR ELETROFUSAO, FORNECIMENTO DE TUBOS, CONEXOES E MAO DE OBRA</t>
  </si>
  <si>
    <t>23.01.30U</t>
  </si>
  <si>
    <t>ASSENTAMENTO DE TUBULACAO PELO METODO NAO DESTRUTIVO MND DIRECIONAL DN 200 MM PN 08 INCLUSIVE SOLDA POR TERMOFUSAO, FORNECIMENTO DE TUBOS, CONEXOES E MAO DE OBRA</t>
  </si>
  <si>
    <t>23.01.31U</t>
  </si>
  <si>
    <t>ASSENTAMENTO DE TUBULACAO PELO METODO NAO DESTRUTIVO MND DIRECIONAL DN 250 MM PN 08 INCLUSIVE SOLDA POR TERMOFUSAO, FORNECIMENTO DE TUBOS, CONEXOES E MAO DE OBRA</t>
  </si>
  <si>
    <t>23.01.32U</t>
  </si>
  <si>
    <t>ASSENTAMENTO DE TUBULACAO PELO METODO NAO DESTRUTIVO MND DIRECIONAL DN 315 MM PN 08 INCLUSIVE SOLDA POR TERMOFUSAO, FORNECIMENTO DE TUBOS, CONEXOES E MAO DE OBRA</t>
  </si>
  <si>
    <t>23.01.33U</t>
  </si>
  <si>
    <t>ASSENTAMENTO DE TUBULACAO PELO METODO NAO DESTRUTIVO MND DIRECIONAL DN 355 MM PN 08 INCLUSIVE SOLDA POR TERMOFUSAO, FORNECIMENTO DE TUBOS, CONEXOES E MAO DE OBRA</t>
  </si>
  <si>
    <t>23.01.34U</t>
  </si>
  <si>
    <t>ASSENTAMENTO DE TUBULACAO PELO METODO NAO DESTRUTIVO MND DIRECIONAL DN 400 MM PN 08 INCLUSIVE SOLDA POR TERMOFUSAO, FORNECIMENTO DE TUBOS, CONEXOES E MAO DE OBRA</t>
  </si>
  <si>
    <t>23.01.35U</t>
  </si>
  <si>
    <t>ASSENTAMENTO DE TUBULACAO PELO METODO NAO DESTRUTIVO MND DIRECIONAL DN 450 MM PN 08 INCLUSIVE SOLDA POR TERMOFUSAO, FORNECIMENTO DE TUBOS, CONEXOES E MAO DE OBRA</t>
  </si>
  <si>
    <t>23.01.36U</t>
  </si>
  <si>
    <t>ASSENTAMENTO DE TUBULACAO PELO METODO NAO DESTRUTIVO MND DIRECIONAL DN 500 MM PN 08 INCLUSIVE SOLDA POR TERMOFUSAO, FORNECIMENTO DE TUBOS, CONEXOES E MAO DE OBRA</t>
  </si>
  <si>
    <t>23.01.37U</t>
  </si>
  <si>
    <t>ASSENTAMENTO DE TUBULACAO PELO METODO NAO DESTRUTIVO MND DIRECIONAL DN 630 MM PN 08 INCLUSIVE SOLDA POR TERMOFUSAO, FORNECIMENTO DE TUBOS, CONEXOES E MAO DE OBRA</t>
  </si>
  <si>
    <t>23.01.38U</t>
  </si>
  <si>
    <t>ASSENTAMENTO DE TUBULACAO PELO METODO NAO DESTRUTIVO MND DIRECIONAL DN 710 MM PN 08 INCLUSIVE SOLDA POR TERMOFUSAO, FORNECIMENTO DE TUBOS, CONEXOES E MAO DE OBRA</t>
  </si>
  <si>
    <t>23.01.39U</t>
  </si>
  <si>
    <t>ASSENTAMENTO DE TUBULACAO PELO METODO NAO DESTRUTIVO MND DIRECIONAL DN 800 MM PN 08 INCLUSIVE SOLDA POR TERMOFUSAO, FORNECIMENTO DE TUBOS, CONEXOES E MAO DE OBRA</t>
  </si>
  <si>
    <t>23.01.40U</t>
  </si>
  <si>
    <t>ASSENTAMENTO DE TUBULACAO PELO METODO NAO DESTRUTIVO MND DIRECIONAL DN 900 MM PN 08 INCLUSIVE SOLDA POR TERMOFUSAO, FORNECIMENTO DE TUBOS, CONEXOES E MAO DE OBRA</t>
  </si>
  <si>
    <t>23.01.41U</t>
  </si>
  <si>
    <t>ASSENTAMENTO DE TUBULACAO PELO METODO NAO DESTRUTIVO MND DIRECIONAL DN 1.000 MM PN 08 INCLUSIVE SOLDA POR TERMOFUSAO, FORNECIMENTO DE TUBOS, CONEXOES E MAO DE OBRA</t>
  </si>
  <si>
    <t>23.01.42U</t>
  </si>
  <si>
    <t>ASSENTAMENTO DE TUBULACAO PELO METODO NAO DESTRUTIVO MND DIRECIONAL DN 1.200 MM PN 08 INCLUSIVE SOLDA POR TERMOFUSAO, FORNECIMENTO DE TUBOS, CONEXOES E MAO DE OBRA</t>
  </si>
  <si>
    <t>IMPLANTACAO DE TRAVESSIA PELO METODO NAO DESTRUTIVO COM TUBO CAMISA EM ACO CARBONO</t>
  </si>
  <si>
    <t>23.01.43U</t>
  </si>
  <si>
    <t>IMPLANTACAO DE TRAVESSIA PELO METODO NAO DESTRUTIVO COM TUBO CAMISA EM ACO CARBONO 200 MM, INCLUSIVE FORNECIMENTO DO TUBO</t>
  </si>
  <si>
    <t>23.01.44U</t>
  </si>
  <si>
    <t>IMPLANTACAO DE TRAVESSIA PELO METODO NAO DESTRUTIVO COM TUBO CAMISA EM ACO CARBONO 250 MM, INCLUSIVE FORNECIMENTO DO TUBO.</t>
  </si>
  <si>
    <t>23.01.45U</t>
  </si>
  <si>
    <t>IMPLANTACAO DE TRAVESSIA PELO METODO NAO DESTRUTIVO COM TUBO CAMISA EM ACO CARBONO 300 MM, INCLUSIVE FORNECIMENTO DO TUBO.</t>
  </si>
  <si>
    <t>23.01.46U</t>
  </si>
  <si>
    <t>IMPLANTACAO DE TRAVESSIA PELO METODO NAO DESTRUTIVO COM TUBO CAMISA EM ACO CARBONO 400 MM, INCLUSIVE FORNECIMENTO DO TUBO.</t>
  </si>
  <si>
    <t>23.01.47U</t>
  </si>
  <si>
    <t>IMPLANTACAO DE TRAVESSIA PELO METODO NAO DESTRUTIVO COM TUBO CAMISA EM ACO CARBONO 500 MM, INCLUSIVE FORNECIMENTO DO TUBO.</t>
  </si>
  <si>
    <t>23.01.48U</t>
  </si>
  <si>
    <t>IMPLANTACAO DE TRAVESSIA PELO METODO NAO DESTRUTIVO COM TUBO CAMISA EM ACO CARBONO 600 MM, INCLUSIVE FORNECIMENTO DO TUBO.</t>
  </si>
  <si>
    <t>23.01.49U</t>
  </si>
  <si>
    <t>IMPLANTACAO DE TRAVESSIA PELO METODO NAO DESTRUTIVO COM TUBO CAMISA EM ACO CARBONO 700 MM, INCLUSIVE FORNECIMENTO DO TUBO.</t>
  </si>
  <si>
    <t>23.01.50U</t>
  </si>
  <si>
    <t>IMPLANTACAO DE TRAVESSIA PELO METODO NAO DESTRUTIVO COM TUBO CAMISA EM ACO CARBONO 800 MM, INCLUSIVE FORNECIMENTO DO TUBO.</t>
  </si>
  <si>
    <t>23.01.51U</t>
  </si>
  <si>
    <t>IMPLANTACAO DE TRAVESSIA PELO METODO NAO DESTRUTIVO COM TUBO CAMISA EM ACO CARBONO 900 MM, INCLUSIVE FORNECIMENTO DO TUBO.</t>
  </si>
  <si>
    <t>23.01.52U</t>
  </si>
  <si>
    <t>IMPLANTACAO DE TRAVESSIA PELO METODO NAO DESTRUTIVO COM TUBO CAMISA EM ACO CARBONO 1.000 MM, INCLUSIVE FORNECIMENTO DO TUBO.</t>
  </si>
  <si>
    <t>23.01.53U</t>
  </si>
  <si>
    <t>IMPLANTACAO DE TRAVESSIA PELO METODO NAO DESTRUTIVO COM TUBO CAMISA EM ACO CARBONO 1.100 MM, INCLUSIVE FORNECIMENTO DO TUBO.</t>
  </si>
  <si>
    <t>23.01.54U</t>
  </si>
  <si>
    <t>IMPLANTACAO DE TRAVESSIA PELO METODO NAO DESTRUTIVO COM TUBO CAMISA EM ACO CARBONO 1.200 MM, INCLUSIVE FORNECIMENTO DO TUBO.</t>
  </si>
  <si>
    <t>23.01.55U</t>
  </si>
  <si>
    <t>IMPLANTACAO DE TRAVESSIA PELO METODO NAO DESTRUTIVO COM TUBO CAMISA EM ACO CARBONO 1.300 MM, INCLUSIVE FORNECIMENTO DO TUBO.</t>
  </si>
  <si>
    <t>23.01.56U</t>
  </si>
  <si>
    <t>IMPLANTACAO DE TRAVESSIA PELO METODO NAO DESTRUTIVO COM TUBO CAMISA EM ACO CARBONO 1.400 MM, INCLUSIVE FORNECIMENTO DO TUBO.</t>
  </si>
  <si>
    <t>23.01.57U</t>
  </si>
  <si>
    <t>IMPLANTACAO DE TRAVESSIA PELO METODO NAO DESTRUTIVO COM TUBO CAMISA EM ACO CARBONO 1.500 MM, INCLUSIVE FORNECIMENTO DO TUBO.</t>
  </si>
  <si>
    <t>23.01.58U</t>
  </si>
  <si>
    <t>IMPLANTACAO DE TRAVESSIA PELO METODO NAO DESTRUTIVO COM TUBO CAMISA EM ACO CARBONO 1.600 MM, INCLUSIVE FORNECIMENTO DO TUBO.</t>
  </si>
  <si>
    <t>23.01.59U</t>
  </si>
  <si>
    <t>IMPLANTACAO DE TRAVESSIA PELO METODO NAO DESTRUTIVO COM TUBO CAMISA EM ACO CARBONO 1.700 MM, INCLUSIVE FORNECIMENTO DO TUBO.</t>
  </si>
  <si>
    <t>23.01.60U</t>
  </si>
  <si>
    <t>IMPLANTACAO DE TRAVESSIA PELO METODO NAO DESTRUTIVO COM TUBO CAMISA EM ACO CARBONO 1.800 MM, INCLUSIVE FORNECIMENTO DO TUBO.</t>
  </si>
  <si>
    <t>23.01.61U</t>
  </si>
  <si>
    <t>IMPLANTACAO DE TRAVESSIA PELO METODO NAO DESTRUTIVO COM TUBO CAMISA EM ACO CARBONO 1.900 MM, INCLUSIVE FORNECIMENTO DO TUBO.</t>
  </si>
  <si>
    <t>23.01.62U</t>
  </si>
  <si>
    <t>IMPLANTACAO DE TRAVESSIA PELO METODO NAO DESTRUTIVO COM TUBO CAMISA EM ACO CARBONO 2.000 MM, INCLUSIVE FORNECIMENTO DO TUBO.</t>
  </si>
  <si>
    <t>INTERLIGAÇÃO COM CORTE DE TUBO EM FERRO DÚCTIL</t>
  </si>
  <si>
    <t>22.03.11U</t>
  </si>
  <si>
    <t>INTERLIGACAO DE REDE, EM FERRO FUNDIDO, INCLUINDO ASSENTAMENTO DE CONEXOES, CORTES E BIZELAMENTOS DE TUBOS, COM DN ≤  300 MM.</t>
  </si>
  <si>
    <t>22.03.12U</t>
  </si>
  <si>
    <t>INTERLIGACAO DE REDE, EM FERRO FUNDIDO, INCLUINDO ASSENTAMENTO DE CONEXOES, CORTES E BIZELAMENTOS DE TUBOS, COM DN &gt; 300 MM E ≤ 800 MM.</t>
  </si>
  <si>
    <t>22.03.13U</t>
  </si>
  <si>
    <t>INTERLIGACAO DE REDE, EM FERRO FUNDIDO, INCLUINDO ASSENTAMENTO DE CONEXOES, CORTES E BIZELAMENTOS DE TUBOS, COM DN &gt; 800 MM.</t>
  </si>
  <si>
    <t>INTERLIGAÇÃO COM CORTE DE TUBO EM PVC</t>
  </si>
  <si>
    <t>23.03.05U</t>
  </si>
  <si>
    <t>INTERLIGACAO DE REDE, EM PVC, INCLUIINDO ASSENTAMENTO DE CONEXOES, CORTES E TUBOS, COM DN &lt; 200 MM.</t>
  </si>
  <si>
    <t>23.03.06U</t>
  </si>
  <si>
    <t>INTERLIGACAO DE REDE, EM PVC, INCLUIINDO ASSENTAMENTO DE CONEXOES, CORTES E TUBOS, COM DN ≥ 200 MM.</t>
  </si>
  <si>
    <t>MONTAGEM DE JUNTA FLANGEADA DE TUBOS E CONEXÕES DE FERRO FUNDIDO</t>
  </si>
  <si>
    <t>HIDRANTE DE COLUNA</t>
  </si>
  <si>
    <t>24.01.01U</t>
  </si>
  <si>
    <t>INSTALAÇÃO DE HIDRANTE DE COLUNA</t>
  </si>
  <si>
    <t>24.02.09U</t>
  </si>
  <si>
    <t>ASSENTAMENTO DE PECAS, CONEXOES, APARELHOS E ACESSORIOS DE FERRO FUNDIDO DUCTIL, JUNTA ELASTICA, MECANICA OU FLANGEADA, COM DIAMETROS DE 50 A 300 MM</t>
  </si>
  <si>
    <t>24.02.10U</t>
  </si>
  <si>
    <t>ASSENTAMENTO DE PECAS, CONEXOES, APARELHOS E ACESSORIOS DE FERRO FUNDIDO DUCTIL, JUNTA ELASTICA, MECANICA OU FLANGEADA, COM DIAMETROS DE 350 A 600 MM</t>
  </si>
  <si>
    <t>24.02.11U</t>
  </si>
  <si>
    <t>ASSENTAMENTO DE PECAS, CONEXOES, APARELHOS E ACESSORIOS DE FERRO FUNDIDO DUCTIL, JUNTA ELASTICA, MECANICA OU FLANGEADA, COM DIAMETROS DE 700 A 1200 MM</t>
  </si>
  <si>
    <t>TAMPONAMENTO DE REDE DE ESGOTOS</t>
  </si>
  <si>
    <t>25.04.01U</t>
  </si>
  <si>
    <t>TAMPONAMENTO DE REDE DE ESGOTO - DN -  150 MM.</t>
  </si>
  <si>
    <t>25.04.02U</t>
  </si>
  <si>
    <t>TAMPONAMENTO DE REDE DE ESGOTO - DN -  200 MM.</t>
  </si>
  <si>
    <t>25.04.03U</t>
  </si>
  <si>
    <t>TAMPONAMENTO DE REDE DE ESGOTO - DN -  250 MM.</t>
  </si>
  <si>
    <t>25.04.04U</t>
  </si>
  <si>
    <t>TAMPONAMENTO DE REDE DE ESGOTO - DN -  300 MM.</t>
  </si>
  <si>
    <t>25.04.05U</t>
  </si>
  <si>
    <t>TAMPONAMENTO DE REDE DE ESGOTO - DN -  400 MM.</t>
  </si>
  <si>
    <t>LIGAÇÃO A POÇO DE VISITA EXISTENTE</t>
  </si>
  <si>
    <t>25.05.01U</t>
  </si>
  <si>
    <t>LIGAÇÃO A POÇO DE VISITA EXISTENTE.</t>
  </si>
  <si>
    <t>CONSTRUÇÃO DE CAIXA COLETORA PARA REDE SECA DE ESGOTO EM ALVENARIA</t>
  </si>
  <si>
    <t>26.03.01U</t>
  </si>
  <si>
    <t>CONSTRUÇÃO DE CAIXA COLETORA PARA REDE SECA DE ESGOTO EM ALVENARIA INCLUSIVE CHAPISCO, MASSA, LASTRO DE CONCRETO SIMPLES ( FCK &gt;= 15 MPA, CONTROLE "B" ) E TAMPA DE CONCRETO ARMADO ( FCK &gt;= 20 MPA, CONTROLE "B" ), COM REATERRO.</t>
  </si>
  <si>
    <t>26.03.02U</t>
  </si>
  <si>
    <t>CONSTRUÇÃO DE CAIXA COLETORA PARA REDE DE ESGOTO EM ALVENARIA INCLUSIVE CHAPISCO, MASSA, LASTRO DE CONCRETO SIMPLES ( FCK &gt;= 15 MPA, CONTROLE "B" ) E TAMPA DE CONCRETO ARMADO  ( FCK &gt;= 20 MPA, CONTROLE "B" ), COM REATERRO.</t>
  </si>
  <si>
    <t>CONSTRUÇÃO DE CAIXA DE PASSAGEM</t>
  </si>
  <si>
    <t>26.04.03U</t>
  </si>
  <si>
    <t>26.04.04U</t>
  </si>
  <si>
    <t>LIMPEZA E TESTE DE REDES E RESERVATÓRIO</t>
  </si>
  <si>
    <t>27.01.05U</t>
  </si>
  <si>
    <t>LIMPEZA, DESINFECÇÃO E TESTE DE REDES DE ABASTECIMENTO DE ÁGUA</t>
  </si>
  <si>
    <t>27.01.06U</t>
  </si>
  <si>
    <t>LIMPEZA E TESTE DE REDES DE ESGOTOS SANITÁRIOS</t>
  </si>
  <si>
    <t>27.01.04U</t>
  </si>
  <si>
    <t>CADASTRO DE REDES</t>
  </si>
  <si>
    <t>27.02.03U</t>
  </si>
  <si>
    <t>27.02.04U</t>
  </si>
  <si>
    <t>CADASTRO DE REDE DE ESGOTO COM TOPOGRAFIA, INCLUSIVE CADASTRO NO SISTEMA COMPESA</t>
  </si>
  <si>
    <t>IMPLANTAÇÃO DE PONTOS GEODÉSICOS</t>
  </si>
  <si>
    <t>27.03.01U</t>
  </si>
  <si>
    <t>27.03.02U</t>
  </si>
  <si>
    <t>INSTALAÇÕES HIDRÁULICAS E DE ESGOTAMENTO</t>
  </si>
  <si>
    <t>PONTO DE ÁGUA E INSTALAÇÕES HIDRÁULICAS</t>
  </si>
  <si>
    <t>28.01.02U</t>
  </si>
  <si>
    <t>PONTO DE ÁGUA PARA LAVATÓRIO, INCLUSIVE FORNECIMENTO DE LAVATÓRIO DE LOUÇA BRANCA, SEM COLUNA, E TORNEIRA DE PRESSÃO COM ACABAMENTO CROMADO DN -  1/2" E ACESSÓRIOS CORRESPONDENTES.</t>
  </si>
  <si>
    <t>28.01.03U</t>
  </si>
  <si>
    <t>PONTO DE ÁGUA PARA CHUVEIRO DE METAL DE 1/2", INCLUSIVE CHUVEIRO, REGISTRO, TUBOS E CONEXÕES.</t>
  </si>
  <si>
    <t>28.01.04U</t>
  </si>
  <si>
    <t>PONTO DE ÁGUA PARA TORNEIRA PARA JARDIM, INCLUSIVE TORNEIRA, TUBOS E CONEXÕES.</t>
  </si>
  <si>
    <t>28.01.06U</t>
  </si>
  <si>
    <t>FORNECIMENTO E INSTALAÇÃO DE CHUVEIRO PLÁSTICO BRANCO SIMPLES</t>
  </si>
  <si>
    <t>28.01.01U</t>
  </si>
  <si>
    <t>VASO SANITÁRIO SIFONADO LOUÇA BRANCA PADRÃO POPULAR, COM CONJUNTO PARA FIXAÇÃO PARA VASO SANITÁRIO COM PARAFUSO, ARRUELA E BUCHA - FORNECIMENTO E INSTALAÇÃO.</t>
  </si>
  <si>
    <t>28.01.21U</t>
  </si>
  <si>
    <t>MICTÓRIO COLETIVO DE AÇO INOXIDÁVEL</t>
  </si>
  <si>
    <t>28.01.22U</t>
  </si>
  <si>
    <t>28.01.23U</t>
  </si>
  <si>
    <t>28.01.29U</t>
  </si>
  <si>
    <t>28.02.02U</t>
  </si>
  <si>
    <t>28.02.03U</t>
  </si>
  <si>
    <t>28.02.04U</t>
  </si>
  <si>
    <t>29.01.01U</t>
  </si>
  <si>
    <t>29.01.02U</t>
  </si>
  <si>
    <t>29.01.03U</t>
  </si>
  <si>
    <t>29.02.01U</t>
  </si>
  <si>
    <t>29.02.02U</t>
  </si>
  <si>
    <t>29.02.07U</t>
  </si>
  <si>
    <t>29.02.08U</t>
  </si>
  <si>
    <t>29.02.09U</t>
  </si>
  <si>
    <t>29.02.10U</t>
  </si>
  <si>
    <t>29.02.11U</t>
  </si>
  <si>
    <t>29.02.14U</t>
  </si>
  <si>
    <t>33.04.01U</t>
  </si>
  <si>
    <t>33.05.01U</t>
  </si>
  <si>
    <t>29.02.16U</t>
  </si>
  <si>
    <t>29.02.19U</t>
  </si>
  <si>
    <t>29.02.22U</t>
  </si>
  <si>
    <t>29.02.24U</t>
  </si>
  <si>
    <t>29.03.01U</t>
  </si>
  <si>
    <t>29.03.02U</t>
  </si>
  <si>
    <t>71.01.01U</t>
  </si>
  <si>
    <t>71.01.02U</t>
  </si>
  <si>
    <t>71.02.01U</t>
  </si>
  <si>
    <t>71.03.01U</t>
  </si>
  <si>
    <t>71.03.02U</t>
  </si>
  <si>
    <t>71.03.03U</t>
  </si>
  <si>
    <t>71.03.08U</t>
  </si>
  <si>
    <t>71.04.01U</t>
  </si>
  <si>
    <t>71.04.02U</t>
  </si>
  <si>
    <t>71.04.03U</t>
  </si>
  <si>
    <t>71.04.04U</t>
  </si>
  <si>
    <t>71.04.05U</t>
  </si>
  <si>
    <t>71.04.06U</t>
  </si>
  <si>
    <t>71.04.07U</t>
  </si>
  <si>
    <t>71.04.08U</t>
  </si>
  <si>
    <t>71.04.09U</t>
  </si>
  <si>
    <t>71.04.10U</t>
  </si>
  <si>
    <t>71.04.11U</t>
  </si>
  <si>
    <t>71.04.12U</t>
  </si>
  <si>
    <t>71.04.13U</t>
  </si>
  <si>
    <t>71.04.14U</t>
  </si>
  <si>
    <t>71.04.15U</t>
  </si>
  <si>
    <t>71.04.16U</t>
  </si>
  <si>
    <t>71.04.17U</t>
  </si>
  <si>
    <t>71.05.05U</t>
  </si>
  <si>
    <t>71.05.06U</t>
  </si>
  <si>
    <t>71.05.07U</t>
  </si>
  <si>
    <t>71.05.08U</t>
  </si>
  <si>
    <t>71.05.09U</t>
  </si>
  <si>
    <t>71.05.10U</t>
  </si>
  <si>
    <t>71.05.11U</t>
  </si>
  <si>
    <t>71.06.01U</t>
  </si>
  <si>
    <t>71.06.02U</t>
  </si>
  <si>
    <t>71.06.03U</t>
  </si>
  <si>
    <t>71.06.10U</t>
  </si>
  <si>
    <t>71.06.11U</t>
  </si>
  <si>
    <t>71.06.12U</t>
  </si>
  <si>
    <t>71.07.01U</t>
  </si>
  <si>
    <t>71.07.02U</t>
  </si>
  <si>
    <t>71.07.03U</t>
  </si>
  <si>
    <t>71.08.01U</t>
  </si>
  <si>
    <t>71.08.02U</t>
  </si>
  <si>
    <t>MONTAGEM GRUPO GERADOR 70 A 250 KVA, COM QUADRO AUTOMÁTICO</t>
  </si>
  <si>
    <t>71.08.03U</t>
  </si>
  <si>
    <t>71.08.04U</t>
  </si>
  <si>
    <t>71.08.05U</t>
  </si>
  <si>
    <t>71.08.06U</t>
  </si>
  <si>
    <t>71.08.07U</t>
  </si>
  <si>
    <t>71.09.01U</t>
  </si>
  <si>
    <t>71.09.02U</t>
  </si>
  <si>
    <t>71.09.03U</t>
  </si>
  <si>
    <t>71.09.04U</t>
  </si>
  <si>
    <t>71.09.05U</t>
  </si>
  <si>
    <t>71.09.06U</t>
  </si>
  <si>
    <t>71.10.21U</t>
  </si>
  <si>
    <t>71.10.22U</t>
  </si>
  <si>
    <t>71.10.23U</t>
  </si>
  <si>
    <t>71.10.31U</t>
  </si>
  <si>
    <t>71.10.24U</t>
  </si>
  <si>
    <t>71.10.25U</t>
  </si>
  <si>
    <t>71.10.26U</t>
  </si>
  <si>
    <t>71.10.32U</t>
  </si>
  <si>
    <t>71.10.27U</t>
  </si>
  <si>
    <t>71.10.28U</t>
  </si>
  <si>
    <t>71.10.29U</t>
  </si>
  <si>
    <t>71.10.30U</t>
  </si>
  <si>
    <t>71.11.01U</t>
  </si>
  <si>
    <t>71.11.02U</t>
  </si>
  <si>
    <t>71.11.03U</t>
  </si>
  <si>
    <t>71.11.04U</t>
  </si>
  <si>
    <t>71.11.05U</t>
  </si>
  <si>
    <t>71.12.01U</t>
  </si>
  <si>
    <t>71.12.02U</t>
  </si>
  <si>
    <t>71.12.03U</t>
  </si>
  <si>
    <t>71.13.01U</t>
  </si>
  <si>
    <t>71.13.03U</t>
  </si>
  <si>
    <t>71.13.04U</t>
  </si>
  <si>
    <t>71.14.01U</t>
  </si>
  <si>
    <t>71.14.02U</t>
  </si>
  <si>
    <t>71.14.03U</t>
  </si>
  <si>
    <t>71.14.04U</t>
  </si>
  <si>
    <t>71.14.05U</t>
  </si>
  <si>
    <t>71.14.06U</t>
  </si>
  <si>
    <t>71.14.07U</t>
  </si>
  <si>
    <t>71.14.08U</t>
  </si>
  <si>
    <t>71.14.09U</t>
  </si>
  <si>
    <t>71.14.10U</t>
  </si>
  <si>
    <t>71.14.11U</t>
  </si>
  <si>
    <t>30.02.01U</t>
  </si>
  <si>
    <t>30.02.02U</t>
  </si>
  <si>
    <t>30.02.04U</t>
  </si>
  <si>
    <t>30.02.05U</t>
  </si>
  <si>
    <t>31.08.01U</t>
  </si>
  <si>
    <t>31.08.02U</t>
  </si>
  <si>
    <t>31.08.03U</t>
  </si>
  <si>
    <t>31.08.04U</t>
  </si>
  <si>
    <t>31.08.09U</t>
  </si>
  <si>
    <t>31.01.05U</t>
  </si>
  <si>
    <t>32.01.01U</t>
  </si>
  <si>
    <t>32.01.02U</t>
  </si>
  <si>
    <t>32.01.05U</t>
  </si>
  <si>
    <t>32.02.01U</t>
  </si>
  <si>
    <t>32.02.02U</t>
  </si>
  <si>
    <t>32.02.04U</t>
  </si>
  <si>
    <t>32.02.06U</t>
  </si>
  <si>
    <t>32.03.01U</t>
  </si>
  <si>
    <t>32.03.02U</t>
  </si>
  <si>
    <t>32.03.03U</t>
  </si>
  <si>
    <t>32.03.04U</t>
  </si>
  <si>
    <t>32.03.05U</t>
  </si>
  <si>
    <t>32.03.06U</t>
  </si>
  <si>
    <t>32.04.01U</t>
  </si>
  <si>
    <t>33.02.01U</t>
  </si>
  <si>
    <t>33.02.02U</t>
  </si>
  <si>
    <t>33.02.03U</t>
  </si>
  <si>
    <t>33.08.01U</t>
  </si>
  <si>
    <t>33.07.02U</t>
  </si>
  <si>
    <t>MONOVIA COMPOSTA DE VIGA METÁLICA COM PILARES METÁLICOS, CAPACIDADE ATÉ 5T E  ELEVAÇÃO TOTAL ATÉ 6M INCLUSA PINTURA ANTICORROSIVA, INSTALAÇÃO DE TALHA E DE TROLLEY, EXCLUSO FORNECIMENTO DE TALHA E TROLLEY</t>
  </si>
  <si>
    <t>33.07.03U</t>
  </si>
  <si>
    <t>33.07.04U</t>
  </si>
  <si>
    <t>33.07.05U</t>
  </si>
  <si>
    <t>33.07.06U</t>
  </si>
  <si>
    <t>33.07.08U</t>
  </si>
  <si>
    <t>33.07.09U</t>
  </si>
  <si>
    <t>FORNECIMENTO E INSTALAÇÃO DE TAMPA DE INSPEÇÃO EM FIBRA DE VIDRO, INCLUSIVE CANTONEIRAS, ALÇA E DOBRADIÇAS</t>
  </si>
  <si>
    <t>36.01.01U</t>
  </si>
  <si>
    <t>36.01.02U</t>
  </si>
  <si>
    <t>38.01.01U</t>
  </si>
  <si>
    <t>38.01.02U</t>
  </si>
  <si>
    <t>38.01.03U</t>
  </si>
  <si>
    <t>38.01.04U</t>
  </si>
  <si>
    <t>38.01.05U</t>
  </si>
  <si>
    <t>38.01.08U</t>
  </si>
  <si>
    <t>59.01.02U</t>
  </si>
  <si>
    <t>59.01.03U</t>
  </si>
  <si>
    <t>59.01.04U</t>
  </si>
  <si>
    <t>59.01.05U</t>
  </si>
  <si>
    <t>59.01.06U</t>
  </si>
  <si>
    <t>59.01.07U</t>
  </si>
  <si>
    <t>59.01.08U</t>
  </si>
  <si>
    <t>59.01.09U</t>
  </si>
  <si>
    <t>59.01.10U</t>
  </si>
  <si>
    <t>59.01.11U</t>
  </si>
  <si>
    <t>59.01.12U</t>
  </si>
  <si>
    <t>59.01.13U</t>
  </si>
  <si>
    <t>50.01.14U</t>
  </si>
  <si>
    <t>50.01.15U</t>
  </si>
  <si>
    <t>50.01.16U</t>
  </si>
  <si>
    <t>50.01.09U</t>
  </si>
  <si>
    <t>50.01.04U</t>
  </si>
  <si>
    <t>50.01.05U</t>
  </si>
  <si>
    <t>50.01.06U</t>
  </si>
  <si>
    <t>50.01.07U</t>
  </si>
  <si>
    <t>50.01.08U</t>
  </si>
  <si>
    <t>50.01.12U</t>
  </si>
  <si>
    <t>50.01.13U</t>
  </si>
  <si>
    <t>50.02.01U</t>
  </si>
  <si>
    <t>50.02.02U</t>
  </si>
  <si>
    <t>50.02.03U</t>
  </si>
  <si>
    <t>50.02.04U</t>
  </si>
  <si>
    <t>50.02.05U</t>
  </si>
  <si>
    <t>51.01.01U</t>
  </si>
  <si>
    <t>51.01.02U</t>
  </si>
  <si>
    <t>HAXMES</t>
  </si>
  <si>
    <t>51.01.03U</t>
  </si>
  <si>
    <t>51.01.05U</t>
  </si>
  <si>
    <t>70.01.01U</t>
  </si>
  <si>
    <t>70.01.02U</t>
  </si>
  <si>
    <t>70.01.03U</t>
  </si>
  <si>
    <t>70.01.04U</t>
  </si>
  <si>
    <t>70.01.05U</t>
  </si>
  <si>
    <t>70.01.06U</t>
  </si>
  <si>
    <t>70.01.07U</t>
  </si>
  <si>
    <t>70.01.08U</t>
  </si>
  <si>
    <t>70.01.09U</t>
  </si>
  <si>
    <t>PC</t>
  </si>
  <si>
    <t>70.01.10U</t>
  </si>
  <si>
    <t>70.01.11U</t>
  </si>
  <si>
    <t>70.01.12U</t>
  </si>
  <si>
    <t>SC</t>
  </si>
  <si>
    <t>70.01.13U</t>
  </si>
  <si>
    <t>70.01.14U</t>
  </si>
  <si>
    <t>70.01.15U</t>
  </si>
  <si>
    <t>70.01.16U</t>
  </si>
  <si>
    <t>70.01.17U</t>
  </si>
  <si>
    <t>70.01.19U</t>
  </si>
  <si>
    <t>70.01.20U</t>
  </si>
  <si>
    <t>70.01.21U</t>
  </si>
  <si>
    <t>70.01.22U</t>
  </si>
  <si>
    <t>70.01.23U</t>
  </si>
  <si>
    <t>70.01.24U</t>
  </si>
  <si>
    <t>70.01.25U</t>
  </si>
  <si>
    <t>70.01.26U</t>
  </si>
  <si>
    <t>70.01.27U</t>
  </si>
  <si>
    <t>70.01.28U</t>
  </si>
  <si>
    <t>70.01.29U</t>
  </si>
  <si>
    <t>70.01.30U</t>
  </si>
  <si>
    <t>70.01.31U</t>
  </si>
  <si>
    <t>70.01.32U</t>
  </si>
  <si>
    <t>70.01.33U</t>
  </si>
  <si>
    <t>70.01.34U</t>
  </si>
  <si>
    <t>70.01.35U</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</si>
  <si>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</si>
  <si>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</si>
  <si>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</si>
  <si>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</si>
  <si>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</si>
  <si>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</si>
  <si>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</si>
  <si>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</si>
  <si>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</si>
  <si>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</si>
  <si>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</si>
  <si>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</si>
  <si>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</si>
  <si>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</si>
  <si>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</si>
  <si>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</si>
  <si>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</si>
  <si>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</si>
  <si>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</si>
  <si>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</si>
  <si>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</si>
  <si>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</si>
  <si>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</si>
  <si>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</si>
  <si>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</si>
  <si>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</si>
  <si>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</si>
  <si>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</si>
  <si>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</si>
  <si>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</si>
  <si>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</si>
  <si>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</si>
  <si>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</si>
  <si>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</si>
  <si>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</si>
  <si>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</si>
  <si>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</si>
  <si>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</si>
  <si>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</si>
  <si>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</si>
  <si>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</si>
  <si>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</si>
  <si>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</si>
  <si>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</si>
  <si>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</si>
  <si>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</si>
  <si>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</si>
  <si>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</si>
  <si>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</si>
  <si>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</si>
  <si>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</si>
  <si>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</si>
  <si>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</si>
  <si>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</si>
  <si>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</si>
  <si>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</si>
  <si>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</si>
  <si>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</si>
  <si>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</si>
  <si>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</si>
  <si>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</si>
  <si>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</si>
  <si>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</si>
  <si>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</si>
  <si>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</si>
  <si>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</si>
  <si>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</si>
  <si>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</si>
  <si>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</si>
  <si>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</si>
  <si>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</si>
  <si>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</si>
  <si>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</si>
  <si>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</si>
  <si>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</si>
  <si>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</si>
  <si>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</si>
  <si>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</si>
  <si>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</si>
  <si>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</si>
  <si>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</si>
  <si>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</si>
  <si>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</si>
  <si>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</si>
  <si>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</si>
  <si>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</si>
  <si>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</si>
  <si>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</si>
  <si>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</si>
  <si>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</si>
  <si>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</si>
  <si>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</si>
  <si>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</si>
  <si>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</si>
  <si>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</si>
  <si>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</si>
  <si>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</si>
  <si>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</si>
  <si>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</si>
  <si>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</si>
  <si>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</si>
  <si>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</si>
  <si>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</si>
  <si>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</si>
  <si>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</si>
  <si>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</si>
  <si>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</si>
  <si>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</si>
  <si>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</si>
  <si>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</si>
  <si>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</si>
  <si>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</si>
  <si>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</si>
  <si>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</si>
  <si>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</si>
  <si>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</si>
  <si>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</si>
  <si>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</si>
  <si>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</si>
  <si>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</si>
  <si>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</si>
  <si>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</si>
  <si>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</si>
  <si>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</si>
  <si>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</si>
  <si>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</si>
  <si>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</si>
  <si>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</si>
  <si>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</si>
  <si>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</si>
  <si>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</si>
  <si>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</si>
  <si>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</si>
  <si>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</si>
  <si>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</si>
  <si>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</si>
  <si>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</si>
  <si>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</si>
  <si>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</si>
  <si>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</si>
  <si>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</si>
  <si>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</si>
  <si>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</si>
  <si>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</si>
  <si>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</si>
  <si>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</si>
  <si>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</si>
  <si>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</si>
  <si>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</si>
  <si>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</si>
  <si>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</si>
  <si>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</si>
  <si>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</si>
  <si>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</si>
  <si>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</si>
  <si>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</si>
  <si>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</si>
  <si>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</si>
  <si>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</si>
  <si>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</si>
  <si>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</si>
  <si>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</si>
  <si>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</si>
  <si>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</si>
  <si>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</si>
  <si>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</si>
  <si>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</si>
  <si>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</si>
  <si>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</si>
  <si>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</si>
  <si>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</si>
  <si>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</si>
  <si>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</si>
  <si>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</si>
  <si>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</si>
  <si>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</si>
  <si>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</si>
  <si>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</si>
  <si>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</si>
  <si>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</si>
  <si>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</si>
  <si>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</si>
  <si>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</si>
  <si>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</si>
  <si>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</si>
  <si>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</si>
  <si>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</si>
  <si>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</si>
  <si>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</si>
  <si>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</si>
  <si>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</si>
  <si>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</si>
  <si>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</si>
  <si>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</si>
  <si>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</si>
  <si>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</si>
  <si>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</si>
  <si>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</si>
  <si>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</si>
  <si>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</si>
  <si>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</si>
  <si>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</si>
  <si>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</si>
  <si>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</si>
  <si>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</si>
  <si>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</si>
  <si>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</si>
  <si>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</si>
  <si>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</si>
  <si>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</si>
  <si>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</si>
  <si>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</si>
  <si>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</si>
  <si>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</si>
  <si>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</si>
  <si>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</si>
  <si>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</si>
  <si>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</si>
  <si>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</si>
  <si>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</si>
  <si>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</si>
  <si>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</si>
  <si>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</si>
  <si>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</si>
  <si>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</si>
  <si>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</si>
  <si>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</si>
  <si>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</si>
  <si>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</si>
  <si>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</si>
  <si>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</si>
  <si>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</si>
  <si>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</si>
  <si>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</si>
  <si>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</si>
  <si>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</si>
  <si>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</si>
  <si>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</si>
  <si>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</si>
  <si>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</si>
  <si>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</si>
  <si>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</si>
  <si>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</si>
  <si>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</si>
  <si>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</si>
  <si>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</si>
  <si>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</si>
  <si>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</si>
  <si>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</si>
  <si>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</si>
  <si>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</si>
  <si>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</si>
  <si>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</si>
  <si>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</si>
  <si>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</si>
  <si>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</si>
  <si>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</si>
  <si>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</si>
  <si>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</si>
  <si>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</si>
  <si>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</si>
  <si>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</si>
  <si>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</si>
  <si>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</si>
  <si>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</si>
  <si>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</si>
  <si>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</si>
  <si>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</si>
  <si>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</si>
  <si>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</si>
  <si>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</si>
  <si>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</si>
  <si>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</si>
  <si>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</si>
  <si>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</si>
  <si>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</si>
  <si>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</si>
  <si>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</si>
  <si>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</si>
  <si>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</si>
  <si>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</si>
  <si>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</si>
  <si>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</si>
  <si>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</si>
  <si>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</si>
  <si>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</si>
  <si>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</si>
  <si>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</si>
  <si>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</si>
  <si>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</si>
  <si>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</si>
  <si>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</si>
  <si>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</si>
  <si>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</si>
  <si>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</si>
  <si>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</si>
  <si>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</si>
  <si>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</si>
  <si>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</si>
  <si>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</si>
  <si>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</si>
  <si>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</si>
  <si>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</si>
  <si>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</si>
  <si>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</si>
  <si>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</si>
  <si>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</si>
  <si>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</si>
  <si>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</si>
  <si>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</si>
  <si>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</si>
  <si>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</si>
  <si>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</si>
  <si>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</si>
  <si>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</si>
  <si>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</si>
  <si>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</si>
  <si>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</si>
  <si>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</si>
  <si>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</si>
  <si>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</si>
  <si>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</si>
  <si>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</si>
  <si>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</si>
  <si>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</si>
  <si>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</si>
  <si>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</si>
  <si>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</si>
  <si>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</si>
  <si>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</si>
  <si>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</si>
  <si>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</si>
  <si>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</si>
  <si>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</si>
  <si>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</si>
  <si>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</si>
  <si>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</si>
  <si>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</si>
  <si>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</si>
  <si>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</si>
  <si>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</si>
  <si>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</si>
  <si>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</si>
  <si>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</si>
  <si>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</si>
  <si>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</si>
  <si>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</si>
  <si>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</si>
  <si>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</si>
  <si>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</si>
  <si>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</si>
  <si>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</si>
  <si>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</si>
  <si>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</si>
  <si>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</si>
  <si>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</si>
  <si>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</si>
  <si>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</si>
  <si>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</si>
  <si>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</si>
  <si>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</si>
  <si>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</si>
  <si>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</si>
  <si>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</si>
  <si>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</si>
  <si>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</si>
  <si>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</si>
  <si>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</si>
  <si>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</si>
  <si>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</si>
  <si>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</si>
  <si>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</si>
  <si>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</si>
  <si>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</si>
  <si>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</si>
  <si>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</si>
  <si>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</si>
  <si>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</si>
  <si>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</si>
  <si>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</si>
  <si>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</si>
  <si>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</si>
  <si>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</si>
  <si>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</si>
  <si>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</si>
  <si>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</si>
  <si>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</si>
  <si>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</si>
  <si>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</si>
  <si>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</si>
  <si>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</si>
  <si>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</si>
  <si>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</si>
  <si>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</si>
  <si>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</si>
  <si>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</si>
  <si>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</si>
  <si>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</si>
  <si>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</si>
  <si>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</si>
  <si>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</si>
  <si>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</si>
  <si>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</si>
  <si>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</si>
  <si>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</si>
  <si>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</si>
  <si>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</si>
  <si>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</si>
  <si>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</si>
  <si>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</si>
  <si>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</si>
  <si>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</si>
  <si>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</si>
  <si>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</si>
  <si>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</si>
  <si>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</si>
  <si>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</si>
  <si>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</si>
  <si>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</si>
  <si>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</si>
  <si>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</si>
  <si>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</si>
  <si>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</si>
  <si>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</si>
  <si>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</si>
  <si>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</si>
  <si>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</si>
  <si>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</si>
  <si>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</si>
  <si>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</si>
  <si>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</si>
  <si>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</si>
  <si>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</si>
  <si>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</si>
  <si>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</si>
  <si>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</si>
  <si>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</si>
  <si>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</si>
  <si>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</si>
  <si>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</si>
  <si>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</si>
  <si>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</si>
  <si>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</si>
  <si>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</si>
  <si>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</si>
  <si>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</si>
  <si>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</si>
  <si>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</si>
  <si>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</si>
  <si>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</si>
  <si>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</si>
  <si>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</si>
  <si>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</si>
  <si>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</si>
  <si>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</si>
  <si>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</si>
  <si>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</si>
  <si>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</si>
  <si>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</si>
  <si>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</si>
  <si>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</si>
  <si>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</si>
  <si>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</si>
  <si>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</si>
  <si>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</si>
  <si>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</si>
  <si>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</si>
  <si>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</si>
  <si>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</si>
  <si>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</si>
  <si>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</si>
  <si>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</si>
  <si>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</si>
  <si>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</si>
  <si>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</si>
  <si>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</si>
  <si>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</si>
  <si>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</si>
  <si>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</si>
  <si>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</si>
  <si>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</si>
  <si>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</si>
  <si>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</si>
  <si>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</si>
  <si>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</si>
  <si>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</si>
  <si>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</si>
  <si>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</si>
  <si>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</si>
  <si>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</si>
  <si>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</si>
  <si>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</si>
  <si>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</si>
  <si>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</si>
  <si>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</si>
  <si>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</si>
  <si>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</si>
  <si>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</si>
  <si>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</si>
  <si>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</si>
  <si>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</si>
  <si>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</si>
  <si>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</si>
  <si>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</si>
  <si>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</si>
  <si>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</si>
  <si>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</si>
  <si>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</si>
  <si>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</si>
  <si>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</si>
  <si>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</si>
  <si>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</si>
  <si>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</si>
  <si>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</si>
  <si>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</si>
  <si>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</si>
  <si>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</si>
  <si>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</si>
  <si>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</si>
  <si>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</si>
  <si>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</si>
  <si>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</si>
  <si>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</si>
  <si>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</si>
  <si>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</si>
  <si>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</si>
  <si>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</si>
  <si>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</si>
  <si>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</si>
  <si>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</si>
  <si>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</si>
  <si>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</si>
  <si>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</si>
  <si>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</si>
  <si>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</si>
  <si>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</si>
  <si>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</si>
  <si>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</si>
  <si>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</si>
  <si>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</si>
  <si>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</si>
  <si>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</si>
  <si>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</si>
  <si>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</si>
  <si>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</si>
  <si>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</si>
  <si>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</si>
  <si>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</si>
  <si>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</si>
  <si>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</si>
  <si>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</si>
  <si>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</si>
  <si>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</si>
  <si>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</si>
  <si>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</si>
  <si>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</si>
  <si>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</si>
  <si>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</si>
  <si>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</si>
  <si>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</si>
  <si>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</si>
  <si>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</si>
  <si>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</si>
  <si>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</si>
  <si>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</si>
  <si>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</si>
  <si>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</si>
  <si>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</si>
  <si>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</si>
  <si>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</si>
  <si>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</si>
  <si>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</si>
  <si>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</si>
  <si>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</si>
  <si>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</si>
  <si>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</si>
  <si>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</si>
  <si>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</si>
  <si>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</si>
  <si>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</si>
  <si>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</si>
  <si>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</si>
  <si>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</si>
  <si>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</si>
  <si>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</si>
  <si>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</si>
  <si>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</si>
  <si>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</si>
  <si>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</si>
  <si>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</si>
  <si>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</si>
  <si>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</si>
  <si>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</si>
  <si>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</si>
  <si>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</si>
  <si>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</si>
  <si>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</si>
  <si>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</si>
  <si>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</si>
  <si>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</si>
  <si>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</si>
  <si>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</si>
  <si>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</si>
  <si>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</si>
  <si>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</si>
  <si>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</si>
  <si>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</si>
  <si>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</si>
  <si>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</si>
  <si>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</si>
  <si>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</si>
  <si>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</si>
  <si>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</si>
  <si>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</si>
  <si>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</si>
  <si>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</si>
  <si>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</si>
  <si>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</si>
  <si>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</si>
  <si>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</si>
  <si>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</si>
  <si>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</si>
  <si>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</si>
  <si>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</si>
  <si>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</si>
  <si>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</si>
  <si>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</si>
  <si>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</si>
  <si>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</si>
  <si>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</si>
  <si>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</si>
  <si>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</si>
  <si>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</si>
  <si>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</si>
  <si>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</si>
  <si>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</si>
  <si>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</si>
  <si>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</si>
  <si>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</si>
  <si>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</si>
  <si>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</si>
  <si>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</si>
  <si>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</si>
  <si>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</si>
  <si>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</si>
  <si>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</si>
  <si>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</si>
  <si>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</si>
  <si>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</si>
  <si>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</si>
  <si>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</si>
  <si>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</si>
  <si>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</si>
  <si>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</si>
  <si>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</si>
  <si>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</si>
  <si>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</si>
  <si>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</si>
  <si>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</si>
  <si>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</si>
  <si>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</si>
  <si>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</si>
  <si>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</si>
  <si>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</si>
  <si>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</si>
  <si>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</si>
  <si>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</si>
  <si>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</si>
  <si>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</si>
  <si>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</si>
  <si>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</si>
  <si>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</si>
  <si>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</si>
  <si>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</si>
  <si>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</si>
  <si>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</si>
  <si>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</si>
  <si>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</si>
  <si>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</si>
  <si>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</si>
  <si>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</si>
  <si>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</si>
  <si>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</si>
  <si>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</si>
  <si>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</si>
  <si>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</si>
  <si>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</si>
  <si>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</si>
  <si>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</si>
  <si>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</si>
  <si>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</si>
  <si>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</si>
  <si>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</si>
  <si>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</si>
  <si>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</si>
  <si>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</si>
  <si>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</si>
  <si>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</si>
  <si>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</si>
  <si>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</si>
  <si>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</si>
  <si>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</si>
  <si>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</si>
  <si>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</si>
  <si>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</si>
  <si>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</si>
  <si>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</si>
  <si>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</si>
  <si>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</si>
  <si>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</si>
  <si>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</si>
  <si>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</si>
  <si>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</si>
  <si>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</si>
  <si>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</si>
  <si>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</si>
  <si>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</si>
  <si>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</si>
  <si>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</si>
  <si>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</si>
  <si>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</si>
  <si>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</si>
  <si>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</si>
  <si>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</si>
  <si>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</si>
  <si>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</si>
  <si>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</si>
  <si>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</si>
  <si>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</si>
  <si>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</si>
  <si>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</si>
  <si>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</si>
  <si>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</si>
  <si>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</si>
  <si>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</si>
  <si>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</si>
  <si>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</si>
  <si>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</si>
  <si>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</si>
  <si>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</si>
  <si>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</si>
  <si>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</si>
  <si>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</si>
  <si>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</si>
  <si>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</si>
  <si>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</si>
  <si>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</si>
  <si>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</si>
  <si>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</si>
  <si>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</si>
  <si>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</si>
  <si>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</si>
  <si>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</si>
  <si>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</si>
  <si>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</si>
  <si>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</si>
  <si>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</si>
  <si>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</si>
  <si>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</si>
  <si>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</si>
  <si>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</si>
  <si>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</si>
  <si>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</si>
  <si>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</si>
  <si>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</si>
  <si>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</si>
  <si>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</si>
  <si>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</si>
  <si>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</si>
  <si>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</si>
  <si>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</si>
  <si>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</si>
  <si>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</si>
  <si>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</si>
  <si>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</si>
  <si>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</si>
  <si>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</si>
  <si>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</si>
  <si>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</si>
  <si>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</si>
  <si>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</si>
  <si>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</si>
  <si>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</si>
  <si>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</si>
  <si>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</si>
  <si>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</si>
  <si>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</si>
  <si>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</si>
  <si>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</si>
  <si>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</si>
  <si>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</si>
  <si>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</si>
  <si>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</si>
  <si>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</si>
  <si>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</si>
  <si>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</si>
  <si>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</si>
  <si>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</si>
  <si>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</si>
  <si>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</si>
  <si>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</si>
  <si>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</si>
  <si>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</si>
  <si>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</si>
  <si>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</si>
  <si>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</si>
  <si>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</si>
  <si>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</si>
  <si>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</si>
  <si>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</si>
  <si>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</si>
  <si>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</si>
  <si>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</si>
  <si>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</si>
  <si>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</si>
  <si>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</si>
  <si>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</si>
  <si>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</si>
  <si>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</si>
  <si>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</si>
  <si>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</si>
  <si>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</si>
  <si>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</si>
  <si>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</si>
  <si>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</si>
  <si>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</si>
  <si>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</si>
  <si>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</si>
  <si>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</si>
  <si>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</si>
  <si>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</si>
  <si>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</si>
  <si>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</si>
  <si>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</si>
  <si>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</si>
  <si>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</si>
  <si>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</si>
  <si>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</si>
  <si>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</si>
  <si>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</si>
  <si>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</si>
  <si>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</si>
  <si>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</si>
  <si>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</si>
  <si>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</si>
  <si>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</si>
  <si>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</si>
  <si>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</si>
  <si>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</si>
  <si>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</si>
  <si>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</si>
  <si>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</si>
  <si>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</si>
  <si>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</si>
  <si>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</si>
  <si>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</si>
  <si>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</si>
  <si>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</si>
  <si>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</si>
  <si>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</si>
  <si>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</si>
  <si>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</si>
  <si>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</si>
  <si>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</si>
  <si>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</si>
  <si>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</si>
  <si>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</si>
  <si>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</si>
  <si>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</si>
  <si>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</si>
  <si>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</si>
  <si>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</si>
  <si>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</si>
  <si>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</si>
  <si>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</si>
  <si>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</si>
  <si>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</si>
  <si>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</si>
  <si>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</si>
  <si>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</si>
  <si>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</si>
  <si>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</si>
  <si>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</si>
  <si>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</si>
  <si>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</si>
  <si>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</si>
  <si>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</si>
  <si>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</si>
  <si>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</si>
  <si>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</si>
  <si>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</si>
  <si>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</si>
  <si>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</si>
  <si>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</si>
  <si>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</si>
  <si>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</si>
  <si>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</si>
  <si>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</si>
  <si>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</si>
  <si>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</si>
  <si>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</si>
  <si>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</si>
  <si>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</si>
  <si>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</si>
  <si>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</si>
  <si>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</si>
  <si>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</si>
  <si>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</si>
  <si>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</si>
  <si>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</si>
  <si>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</si>
  <si>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</si>
  <si>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</si>
  <si>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</si>
  <si>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</si>
  <si>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</si>
  <si>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</si>
  <si>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</si>
  <si>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</si>
  <si>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</si>
  <si>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</si>
  <si>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</si>
  <si>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</si>
  <si>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</si>
  <si>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</si>
  <si>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</si>
  <si>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</si>
  <si>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</si>
  <si>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</si>
  <si>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</si>
  <si>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</si>
  <si>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</si>
  <si>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</si>
  <si>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</si>
  <si>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</si>
  <si>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</si>
  <si>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</si>
  <si>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</si>
  <si>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</si>
  <si>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</si>
  <si>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</si>
  <si>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</si>
  <si>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</si>
  <si>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</si>
  <si>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</si>
  <si>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</si>
  <si>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</si>
  <si>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</si>
  <si>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</si>
  <si>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</si>
  <si>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</si>
  <si>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</si>
  <si>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</si>
  <si>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</si>
  <si>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</si>
  <si>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</si>
  <si>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</si>
  <si>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</si>
  <si>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</si>
  <si>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</si>
  <si>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</si>
  <si>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</si>
  <si>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</si>
  <si>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</si>
  <si>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</si>
  <si>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</si>
  <si>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</si>
  <si>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</si>
  <si>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</si>
  <si>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</si>
  <si>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</si>
  <si>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</si>
  <si>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</si>
  <si>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</si>
  <si>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</si>
  <si>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</si>
  <si>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</si>
  <si>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</si>
  <si>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</si>
  <si>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</si>
  <si>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</si>
  <si>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</si>
  <si>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</si>
  <si>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</si>
  <si>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</si>
  <si>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</si>
  <si>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</si>
  <si>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</si>
  <si>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</si>
  <si>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</si>
  <si>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</si>
  <si>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</si>
  <si>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</si>
  <si>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</si>
  <si>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</si>
  <si>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</si>
  <si>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</si>
  <si>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</si>
  <si>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</si>
  <si>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</si>
  <si>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</si>
  <si>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</si>
  <si>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</si>
  <si>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</si>
  <si>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</si>
  <si>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</si>
  <si>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</si>
  <si>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</si>
  <si>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</si>
  <si>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</si>
  <si>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</si>
  <si>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</si>
  <si>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</si>
  <si>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</si>
  <si>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</si>
  <si>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</si>
  <si>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</si>
  <si>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</si>
  <si>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</si>
  <si>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</si>
  <si>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</si>
  <si>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</si>
  <si>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</si>
  <si>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</si>
  <si>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</si>
  <si>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</si>
  <si>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</si>
  <si>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</si>
  <si>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</si>
  <si>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</si>
  <si>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</si>
  <si>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</si>
  <si>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</si>
  <si>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</si>
  <si>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</si>
  <si>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</si>
  <si>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</si>
  <si>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</si>
  <si>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</si>
  <si>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</si>
  <si>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</si>
  <si>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</si>
  <si>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</si>
  <si>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</si>
  <si>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</si>
  <si>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</si>
  <si>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</si>
  <si>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</si>
  <si>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</si>
  <si>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</si>
  <si>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</si>
  <si>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</si>
  <si>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</si>
  <si>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</si>
  <si>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</si>
  <si>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</si>
  <si>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</si>
  <si>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</si>
  <si>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</si>
  <si>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</si>
  <si>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</si>
  <si>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</si>
  <si>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</si>
  <si>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</si>
  <si>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</si>
  <si>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</si>
  <si>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</si>
  <si>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</si>
  <si>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</si>
  <si>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</si>
  <si>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</si>
  <si>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</si>
  <si>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</si>
  <si>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</si>
  <si>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</si>
  <si>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</si>
  <si>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</si>
  <si>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</si>
  <si>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</si>
  <si>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</si>
  <si>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</si>
  <si>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</si>
  <si>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</si>
  <si>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</si>
  <si>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</si>
  <si>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</si>
  <si>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</si>
  <si>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</si>
  <si>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</si>
  <si>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</si>
  <si>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</si>
  <si>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</si>
  <si>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</si>
  <si>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</si>
  <si>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</si>
  <si>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</si>
  <si>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</si>
  <si>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</si>
  <si>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</si>
  <si>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</si>
  <si>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</si>
  <si>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</si>
  <si>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</si>
  <si>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</si>
  <si>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</si>
  <si>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</si>
  <si>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</si>
  <si>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</si>
  <si>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</si>
  <si>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</si>
  <si>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</si>
  <si>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</si>
  <si>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</si>
  <si>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</si>
  <si>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</si>
  <si>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</si>
  <si>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</si>
  <si>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</si>
  <si>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</si>
  <si>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</si>
  <si>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</si>
  <si>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</si>
  <si>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</si>
  <si>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</si>
  <si>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</si>
  <si>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</si>
  <si>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</si>
  <si>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</si>
  <si>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</si>
  <si>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</si>
  <si>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</si>
  <si>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</si>
  <si>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</si>
  <si>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</si>
  <si>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</si>
  <si>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</si>
  <si>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</si>
  <si>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</si>
  <si>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</si>
  <si>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</si>
  <si>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</si>
  <si>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</si>
  <si>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</si>
  <si>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</si>
  <si>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</si>
  <si>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</si>
  <si>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</si>
  <si>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</si>
  <si>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</si>
  <si>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</si>
  <si>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</si>
  <si>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</si>
  <si>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</si>
  <si>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</si>
  <si>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</si>
  <si>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</si>
  <si>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</si>
  <si>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</si>
  <si>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</si>
  <si>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</si>
  <si>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</si>
  <si>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</si>
  <si>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</si>
  <si>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</si>
  <si>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</si>
  <si>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</si>
  <si>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</si>
  <si>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</si>
  <si>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</si>
  <si>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</si>
  <si>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</si>
  <si>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</si>
  <si>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</si>
  <si>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</si>
  <si>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</si>
  <si>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</si>
  <si>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</si>
  <si>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</si>
  <si>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</si>
  <si>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</si>
  <si>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</si>
  <si>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</si>
  <si>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</si>
  <si>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</si>
  <si>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</si>
  <si>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</si>
  <si>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</si>
  <si>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</si>
  <si>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</si>
  <si>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</si>
  <si>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</si>
  <si>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</si>
  <si>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</si>
  <si>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</si>
  <si>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</si>
  <si>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</si>
  <si>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</si>
  <si>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</si>
  <si>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</si>
  <si>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</si>
  <si>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</si>
  <si>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</si>
  <si>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</si>
  <si>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</si>
  <si>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</si>
  <si>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</si>
  <si>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</si>
  <si>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</si>
  <si>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</si>
  <si>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</si>
  <si>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</si>
  <si>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</si>
  <si>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</si>
  <si>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</si>
  <si>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</si>
  <si>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</si>
  <si>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</si>
  <si>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</si>
  <si>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</si>
  <si>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</si>
  <si>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</si>
  <si>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</si>
  <si>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</si>
  <si>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</si>
  <si>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</si>
  <si>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</si>
  <si>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</si>
  <si>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</si>
  <si>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</si>
  <si>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</si>
  <si>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</si>
  <si>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</si>
  <si>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</si>
  <si>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</si>
  <si>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</si>
  <si>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</si>
  <si>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</si>
  <si>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</si>
  <si>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</si>
  <si>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</si>
  <si>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</si>
  <si>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</si>
  <si>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</si>
  <si>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</si>
  <si>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</si>
  <si>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</si>
  <si>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</si>
  <si>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</si>
  <si>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</si>
  <si>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</si>
  <si>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</si>
  <si>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</si>
  <si>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</si>
  <si>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</si>
  <si>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</si>
  <si>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</si>
  <si>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</si>
  <si>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</si>
  <si>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</si>
  <si>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</si>
  <si>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</si>
  <si>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</si>
  <si>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</si>
  <si>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</si>
  <si>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</si>
  <si>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</si>
  <si>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</si>
  <si>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</si>
  <si>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</si>
  <si>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</si>
  <si>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</si>
  <si>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</si>
  <si>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</si>
  <si>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</si>
  <si>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</si>
  <si>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</si>
  <si>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</si>
  <si>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</si>
  <si>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</si>
  <si>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</si>
  <si>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</si>
  <si>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</si>
  <si>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</si>
  <si>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</si>
  <si>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</si>
  <si>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</si>
  <si>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</si>
  <si>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</si>
  <si>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</si>
  <si>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</si>
  <si>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</si>
  <si>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</si>
  <si>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</si>
  <si>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</si>
  <si>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</si>
  <si>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FORNECIMENTO E INSTALAÇÃO DE SUPORTE DE MADEIRA PARA PLACAS DE SINALIZAÇÃO EM CONCRETO, COM H= DE 2,5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</si>
  <si>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</si>
  <si>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</si>
  <si>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</si>
  <si>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</si>
  <si>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</si>
  <si>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</si>
  <si>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</si>
  <si>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</si>
  <si>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</si>
  <si>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</si>
  <si>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</si>
  <si>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</si>
  <si>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</si>
  <si>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</si>
  <si>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</si>
  <si>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</si>
  <si>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</si>
  <si>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</si>
  <si>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</si>
  <si>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</si>
  <si>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</si>
  <si>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</si>
  <si>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</si>
  <si>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</si>
  <si>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</si>
  <si>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</si>
  <si>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</si>
  <si>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</si>
  <si>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</si>
  <si>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</si>
  <si>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</si>
  <si>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</si>
  <si>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</si>
  <si>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</si>
  <si>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</si>
  <si>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</si>
  <si>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</si>
  <si>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</si>
  <si>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</si>
  <si>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</si>
  <si>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</si>
  <si>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</si>
  <si>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</si>
  <si>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</si>
  <si>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</si>
  <si>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</si>
  <si>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</si>
  <si>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</si>
  <si>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</si>
  <si>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</si>
  <si>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</si>
  <si>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</si>
  <si>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</si>
  <si>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</si>
  <si>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</si>
  <si>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</si>
  <si>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</si>
  <si>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</si>
  <si>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</si>
  <si>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</si>
  <si>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</si>
  <si>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</si>
  <si>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</si>
  <si>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</si>
  <si>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</si>
  <si>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</si>
  <si>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</si>
  <si>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</si>
  <si>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</si>
  <si>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</si>
  <si>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</si>
  <si>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</si>
  <si>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</si>
  <si>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</si>
  <si>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</si>
  <si>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</si>
  <si>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</si>
  <si>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</si>
  <si>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</si>
  <si>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</si>
  <si>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</si>
  <si>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</si>
  <si>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</si>
  <si>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</si>
  <si>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</si>
  <si>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</si>
  <si>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</si>
  <si>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</si>
  <si>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</si>
  <si>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</si>
  <si>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</si>
  <si>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</si>
  <si>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</si>
  <si>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</si>
  <si>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</si>
  <si>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</si>
  <si>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</si>
  <si>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</si>
  <si>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</si>
  <si>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</si>
  <si>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</si>
  <si>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</si>
  <si>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</si>
  <si>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</si>
  <si>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</si>
  <si>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</si>
  <si>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</si>
  <si>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</si>
  <si>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</si>
  <si>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</si>
  <si>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</si>
  <si>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</si>
  <si>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</si>
  <si>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</si>
  <si>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</si>
  <si>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</si>
  <si>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</si>
  <si>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</si>
  <si>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</si>
  <si>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</si>
  <si>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</si>
  <si>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</si>
  <si>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</si>
  <si>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</si>
  <si>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</si>
  <si>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</si>
  <si>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</si>
  <si>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</si>
  <si>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</si>
  <si>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</si>
  <si>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</si>
  <si>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</si>
  <si>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</si>
  <si>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</si>
  <si>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</si>
  <si>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</si>
  <si>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</si>
  <si>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</si>
  <si>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</si>
  <si>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</si>
  <si>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</si>
  <si>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</si>
  <si>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</si>
  <si>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</si>
  <si>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</si>
  <si>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</si>
  <si>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</si>
  <si>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</si>
  <si>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</si>
  <si>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</si>
  <si>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</si>
  <si>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</si>
  <si>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</si>
  <si>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</si>
  <si>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</si>
  <si>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</si>
  <si>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RECOMPOSIÇÃO PARCIAL DE ARAME FARPADO Nº 14 CLASSE 250, FIXADO EM CERCA COM MOURÕES DE CONCRETO - FORNECIMENTO E INSTALAÇÃO. AF_05/2020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</si>
  <si>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</si>
  <si>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</si>
  <si>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</si>
  <si>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</si>
  <si>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</si>
  <si>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</si>
  <si>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</si>
  <si>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</si>
  <si>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</si>
  <si>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</si>
  <si>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</si>
  <si>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</si>
  <si>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</si>
  <si>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</si>
  <si>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</si>
  <si>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</si>
  <si>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</si>
  <si>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</si>
  <si>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</si>
  <si>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</si>
  <si>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</si>
  <si>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</si>
  <si>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</si>
  <si>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PLANILHA DE COMPOSIÇÕES</t>
  </si>
  <si>
    <t>PROJETO:</t>
  </si>
  <si>
    <t>LOCALIDADE:</t>
  </si>
  <si>
    <t>RECIFE / PE</t>
  </si>
  <si>
    <t>REFERÊNCIA:</t>
  </si>
  <si>
    <t>DATA BASE:</t>
  </si>
  <si>
    <t>SERVIÇOS GEOTÉCNICOS</t>
  </si>
  <si>
    <t>8.1</t>
  </si>
  <si>
    <t>8.2</t>
  </si>
  <si>
    <t>8.3</t>
  </si>
  <si>
    <t>8.4</t>
  </si>
  <si>
    <t>8.5</t>
  </si>
  <si>
    <t>8.6</t>
  </si>
  <si>
    <t>8.7</t>
  </si>
  <si>
    <t>8.8</t>
  </si>
  <si>
    <t>8.9</t>
  </si>
  <si>
    <t>8.10</t>
  </si>
  <si>
    <t>8.11</t>
  </si>
  <si>
    <t>8.12</t>
  </si>
  <si>
    <t>06.02.01U</t>
  </si>
  <si>
    <t>OPERAÇÃO DE CONJUNTO COM 40 PONTEIRAS FILTRANTES E BOMBAS DE SUCÇÃO PARA REBAIXAMENTO DE LENÇOL FREÁTICO ATÉ 5 M DE PROFUNDIDADE, INCLUSIVE GERADOR.</t>
  </si>
  <si>
    <t>19.01.08U</t>
  </si>
  <si>
    <t>19.01.09U</t>
  </si>
  <si>
    <t>19.01.10U</t>
  </si>
  <si>
    <t>19.01.11U</t>
  </si>
  <si>
    <t>67.1</t>
  </si>
  <si>
    <t>67.2</t>
  </si>
  <si>
    <t>67.3</t>
  </si>
  <si>
    <t>SERVIÇOS TOPOGRÁFICOS</t>
  </si>
  <si>
    <t>27.04.01U</t>
  </si>
  <si>
    <t>LEVANTAMENTO PLANIALTIMÉTRICO E CADASTRAL DE ÁREA URBANA PARA TRAVESSIAS, ESTAÇÕES ELEVATÓRIAS, ESTAÇÃO DE TRATAMENTO E RESERVATÓRIO, INCLUINDO DEMARCAÇÃO DA POLIGONAL, TRANSPORTE DE RN, TRANSPORTE DE COORDENADAS, IMPLANTAÇÃO DE TESTEMUNHOS E ELABORAÇÃO DE DESENHOS 1:250 E 1:100 COM CURVAS DE NÍVEL A CADA MEIO METRO - ÁREA ENTRE 2.001 E 10.000 M2</t>
  </si>
  <si>
    <t>27.04.05U</t>
  </si>
  <si>
    <t>LEVANTAMENTO PLANIALTIMÉTRICO E CADASTRAL DE ÁREA RURAL PARA TRAVESSIAS, ESTAÇÕES ELEVATÓRIAS, ESTAÇÃO DE TRATAMENTO E RESERVATÓRIO, INCLUINDO DEMARCAÇÃO DA POLIGONAL, TRANSPORTE DE RN, TRANSPORTE DE COORDENADAS, IMPLANTAÇÃO DE TESTEMUNHOS E ELABORAÇÃO DE DESENHOS 1:2000 E 1:500 COM CURVAS DE NÍVEL A CADA UM METRO - ÁREA ATÉ 1,2 HA</t>
  </si>
  <si>
    <t>27.04.06U</t>
  </si>
  <si>
    <t>LEVANTAMENTO PLANIALTIMÉTRICO E CADASTRAL DE ÁREA RURAL PARA TRAVESSIAS, ESTAÇÕES ELEVATÓRIAS, ESTAÇÃO DE TRATAMENTO E RESERVATÓRIO, INCLUINDO DEMARCAÇÃO DA POLIGONAL, TRANSPORTE DE RN, TRANSPORTE DE COORDENADAS, IMPLANTAÇÃO DE TESTEMUNHOS E ELABORAÇÃO DE DESENHOS 1:2000 E 1:500 COM CURVAS DE NÍVEL A CADA UM METRO - ÁREA ACIMA DE 1,2 HA</t>
  </si>
  <si>
    <t>27.04.07U</t>
  </si>
  <si>
    <t>LOCAÇÃO, NIVELAMENTO E CONTRANIVELAMENTO DE EIXO PIQUETEADO A CADA 20 METROS, COM FAIXAS DE LARGURA DE 20 METROS, INCLUINDO CURVAS DE NÍVEL DE METRO EM METRO, TRANSPORTE DE RN E IMPLANTAÇÃO DE TESTEMUNHO, CADASTRAMENTO DE INTERFERÊNCIAS, DESENHO NA ESCALA DE 1:2.000, PARA ADUTORAS. INCLUSIVE LEVANTAMENTO CADASTRAL AO LONGO DA ADUTORA</t>
  </si>
  <si>
    <t>78.1</t>
  </si>
  <si>
    <t>78.2</t>
  </si>
  <si>
    <t>31.08.10U</t>
  </si>
  <si>
    <t>31.08.11U</t>
  </si>
  <si>
    <t>31.08.12U</t>
  </si>
  <si>
    <t>31.08.13U</t>
  </si>
  <si>
    <t>31.08.14U</t>
  </si>
  <si>
    <t>33.07.10U</t>
  </si>
  <si>
    <t>89.1</t>
  </si>
  <si>
    <t>90.1</t>
  </si>
  <si>
    <t>70.01.36U</t>
  </si>
  <si>
    <t>70.01.37U</t>
  </si>
  <si>
    <t>70.01.38U</t>
  </si>
  <si>
    <t>02.01.06U</t>
  </si>
  <si>
    <t>ESCAVAÇÃO MANUAL DE VALAS EM MATERIAL DE 1ª E/OU 2ª CATEGORIAS ATÉ 1,50 M DE PROFUNDIDADE</t>
  </si>
  <si>
    <t>02.01.07U</t>
  </si>
  <si>
    <t>ESCAVAÇÃO MANUAL DE VALAS EM MATERIAL DE 1ª E/OU 2ª CATEGORIAS ACIMA DE 1,50 M E ATÉ 3,00 M DE PROFUNDIDADE</t>
  </si>
  <si>
    <t>02.01.08U</t>
  </si>
  <si>
    <t>ESCAVAÇÃO MANUAL DE VALAS EM MATERIAL DE 1ª E/OU 2ª CATEGORIAS ACIMA DE 3,00 M E ATÉ 4,50 M DE PROFUNDIDADE</t>
  </si>
  <si>
    <t>02.01.09U</t>
  </si>
  <si>
    <t>ESCAVAÇÃO MANUAL DE VALAS EM MATERIAL DE 1ª E/OU 2ª CATEGORIAS ACIMA DE 4,50 M E ATÉ 6,00 M DE PROFUNDIDADE</t>
  </si>
  <si>
    <t>RETIRADA DE MATERIAIS ELÉTRICOS</t>
  </si>
  <si>
    <t>RETIRADA DE CAIXA DE AR CONDICIONADO</t>
  </si>
  <si>
    <t>18.01.05U</t>
  </si>
  <si>
    <t>COBERTURA COM TELHA ESTRUTURAL FIBROCIMENTO, COM ESPESSURA DE 8 MM E COMPRIMENTO DE 9,20 M, COM ATÉ 2 ÁGUAS, INCLUSIVE IÇAMENTO, ACESSÓRIOS DE FIXAÇÃO E VEDAÇÃO</t>
  </si>
  <si>
    <t>66.1</t>
  </si>
  <si>
    <t>66.2</t>
  </si>
  <si>
    <t>66.3</t>
  </si>
  <si>
    <t>66.4</t>
  </si>
  <si>
    <t>66.5</t>
  </si>
  <si>
    <t>66.6</t>
  </si>
  <si>
    <t>66.7</t>
  </si>
  <si>
    <t>66.8</t>
  </si>
  <si>
    <t>INTERLIGAÇÕES/CORDÃO DE SOLDA</t>
  </si>
  <si>
    <t>CORDÃO DE SOLDA COM CORTE DE TUBO EM FERRO DÚCTIL</t>
  </si>
  <si>
    <t>22.03.14U</t>
  </si>
  <si>
    <t>CORDÃO DE SOLDA EM TUBULAÇÃO DE FERRO FUNDIDO DN 300 MM, INCLUSIVE CORTE, LIXAMENTO, BISEL E PINTURA ANTICORROSIVA</t>
  </si>
  <si>
    <t>22.03.15U</t>
  </si>
  <si>
    <t>CORDÃO DE SOLDA EM TUBULAÇÃO DE FERRO FUNDIDO DN 400 MM, INCLUSIVE CORTE, LIXAMENTO, BISEL E PINTURA ANTICORROSIVA</t>
  </si>
  <si>
    <t>22.03.16U</t>
  </si>
  <si>
    <t>CORDÃO DE SOLDA EM TUBULAÇÃO DE FERRO FUNDIDO DN 500 MM, INCLUSIVE CORTE, LIXAMENTO, BISEL E PINTURA ANTICORROSIVA</t>
  </si>
  <si>
    <t>22.03.17U</t>
  </si>
  <si>
    <t>CORDÃO DE SOLDA EM TUBULAÇÃO DE FERRO FUNDIDO DN 600 MM, INCLUSIVE CORTE, LIXAMENTO, BISEL E PINTURA ANTICORROSIVA</t>
  </si>
  <si>
    <t>22.03.18U</t>
  </si>
  <si>
    <t>CORDÃO DE SOLDA EM TUBULAÇÃO DE FERRO FUNDIDO DN 700 MM, INCLUSIVE CORTE, LIXAMENTO, BISEL E PINTURA ANTICORROSIVA</t>
  </si>
  <si>
    <t>22.03.19U</t>
  </si>
  <si>
    <t>CORDÃO DE SOLDA EM TUBULAÇÃO DE FERRO FUNDIDO DN 800 MM, INCLUSIVE CORTE, LIXAMENTO, BISEL E PINTURA ANTICORROSIVA</t>
  </si>
  <si>
    <t>22.03.20U</t>
  </si>
  <si>
    <t>CORDÃO DE SOLDA EM TUBULAÇÃO DE FERRO FUNDIDO DN 900 MM, INCLUSIVE CORTE, LIXAMENTO, BISEL E PINTURA ANTICORROSIVA</t>
  </si>
  <si>
    <t>22.03.21U</t>
  </si>
  <si>
    <t>CORDÃO DE SOLDA EM TUBULAÇÃO DE FERRO FUNDIDO DN 1000 MM, INCLUSIVE CORTE, LIXAMENTO, BISEL E PINTURA ANTICORROSIVA</t>
  </si>
  <si>
    <t>22.03.22U</t>
  </si>
  <si>
    <t>CORDÃO DE SOLDA EM TUBULAÇÃO DE FERRO FUNDIDO DN 1200 MM, INCLUSIVE CORTE, LIXAMENTO, BISEL E PINTURA ANTICORROSIVA</t>
  </si>
  <si>
    <t>MONTAGEM DE JUNTA FLANGEADA DE TUBOS, CONEXÕES, VÁLVULAS E REGISTROS DE FERRO FUNDIDO ( CONTENDO 02 FLANGES A UNIDADE ) - DN - 50MM.</t>
  </si>
  <si>
    <t>ASSENTAMENTO DE CONEXÕES EM FERRO FUNDIDO</t>
  </si>
  <si>
    <t>73.1</t>
  </si>
  <si>
    <t>CONSTRUÇÃO DE CAIXA ENTERRADA EM ESTRUTURA MISTA DE ALVENARIA E CONCRETO PARA REGISTROS COM FLANGE</t>
  </si>
  <si>
    <t>26.01.11U</t>
  </si>
  <si>
    <t>CAIXA DE PROTEÇÃO PARA REGISTRO COM FLANGES - TIPO 01A - EM ESTRUTURA MISTA DE CONCRETO E ALVENARIA PARA TUBULAÇÃO DN 50 A 100MM, DIMENSÕES EXTERNAS 1,50X1,10X1,70 M, INCLUSIVE DRENO DE BRITA E ESCADA DE INSPEÇÃO, EXCLUSIVE ESCAVAÇÃO, REATERRO E TAMPÃO.</t>
  </si>
  <si>
    <t>26.01.12U</t>
  </si>
  <si>
    <t>CAIXA DE PROTEÇÃO PARA REGISTRO COM FLANGES - TIPO 02A - EM ESTRUTURA MISTA DE CONCRETO E ALVENARIA PARA TUBULAÇÃO DN 150 A 200MM, DIMENSÕES EXTERNAS 1,65X1,30X1,80 M, INCLUSIVE DRENO DE BRITA E ESCADA DE INSPEÇÃO, EXCLUSIVE ESCAVAÇÃO, REATERRO E TAMPÃO.</t>
  </si>
  <si>
    <t>26.01.13U</t>
  </si>
  <si>
    <t>CAIXA DE PROTEÇÃO PARA REGISTRO COM FLANGES - TIPO 03A - EM ESTRUTURA MISTA DE CONCRETO E ALVENARIA PARA TUBULAÇÃO DN 250 A 300MM, DIMENSÕES EXTERNAS 1,80X1,30X1,90 M, INCLUSIVE DRENO DE BRITA E ESCADA DE INSPEÇÃO, EXCLUSIVE ESCAVAÇÃO, REATERRO E TAMPÃO.</t>
  </si>
  <si>
    <t>26.01.14U</t>
  </si>
  <si>
    <t>CAIXA DE PROTEÇÃO PARA REGISTRO COM FLANGES - TIPO 04A - EM ESTRUTURA MISTA DE CONCRETO E ALVENARIA PARA TUBULAÇÃO DN 350 A 400MM, DIMENSÕES EXTERNAS 2,10X1,40X2,00 M, INCLUSIVE DRENO DE BRITA E ESCADA DE INSPEÇÃO, EXCLUSIVE ESCAVAÇÃO, REATERRO E TAMPÃO.</t>
  </si>
  <si>
    <t>26.01.15U</t>
  </si>
  <si>
    <t>CAIXA DE PROTEÇÃO PARA REGISTRO COM FLANGES - TIPO 05A - EM ESTRUTURA MISTA DE CONCRETO E ALVENARIA PARA TUBULAÇÃO DN 450 A 500MM, DIMENSÕES EXTERNAS 2,25X1,50X2,45 M, INCLUSIVE DRENO DE BRITA E ESCADA DE INSPEÇÃO, EXCLUSIVE ESCAVAÇÃO, REATERRO E TAMPÃO.</t>
  </si>
  <si>
    <t>26.01.16U</t>
  </si>
  <si>
    <t>CAIXA DE PROTEÇÃO PARA REGISTRO COM FLANGES - TIPO 06A - EM ESTRUTURA MISTA DE CONCRETO E ALVENARIA PARA TUBULAÇÃO DN 600MM, DIMENSÕES EXTERNAS 2,50X1,50X2,65 M, INCLUSIVE DRENO DE BRITA E ESCADA DE INSPEÇÃO, EXCLUSIVE ESCAVAÇÃO, REATERRO E TAMPÃO.</t>
  </si>
  <si>
    <t>73.2</t>
  </si>
  <si>
    <t>CONSTRUÇÃO DE CAIXA ENTERRADA EM CONCRETO PARA REGISTROS COM FLANGE</t>
  </si>
  <si>
    <t>26.01.17U</t>
  </si>
  <si>
    <t>CAIXA DE PROTEÇÃO PARA REGISTRO COM FLANGES - TIPO 01B - EM ESTRUTURA DE CONCRETO PARA TUBULAÇÃO DN 50 A 100MM, DIMENSÕES EXTERNAS 1,60X1,20X1,80 M, INCLUSIVE DRENO DE BRITA E ESCADA DE INSPEÇÃO, EXCLUSIVE ESCAVAÇÃO, REATERRO E TAMPÃO.</t>
  </si>
  <si>
    <t>26.01.18U</t>
  </si>
  <si>
    <t>CAIXA DE PROTEÇÃO PARA REGISTRO COM FLANGES - TIPO 02B - EM ESTRUTURA DE CONCRETO PARA TUBULAÇÃO DN 150 A 200MM, DIMENSÕES EXTERNAS 1,75X1,40X1,90 M, INCLUSIVE DRENO DE BRITA E ESCADA DE INSPEÇÃO, EXCLUSIVE ESCAVAÇÃO, REATERRO E TAMPÃO.</t>
  </si>
  <si>
    <t>26.01.19U</t>
  </si>
  <si>
    <t>CAIXA DE PROTEÇÃO PARA REGISTRO COM FLANGES - TIPO 03B - EM ESTRUTURA DE CONCRETO PARA TUBULAÇÃO DN 250 A 300 MM, DIMENSÕES EXTERNAS 1,90X1,40X2,00 M, INCLUSIVE DRENO DE BRITA E ESCADA DE INSPEÇÃO, EXCLUSIVE ESCAVAÇÃO, REATERRO E TAMPÃO.</t>
  </si>
  <si>
    <t>26.01.20U</t>
  </si>
  <si>
    <t>CAIXA DE PROTEÇÃO PARA REGISTRO COM FLANGES - TIPO 04B - EM ESTRUTURA DE CONCRETO PARA TUBULAÇÃO DN 350 A 400 MM, DIMENSÕES EXTERNAS 2,20X1,50X2,10 M, INCLUSIVE DRENO DE BRITA E ESCADA DE INSPEÇÃO, EXCLUSIVE ESCAVAÇÃO, REATERRO E TAMPÃO.</t>
  </si>
  <si>
    <t>26.01.21U</t>
  </si>
  <si>
    <t>CAIXA DE PROTEÇÃO PARA REGISTRO COM FLANGES - TIPO 05B - EM ESTRUTURA DE CONCRETO PARA TUBULAÇÃO DN 450 A 500 MM, DIMENSÕES EXTERNAS 2,35X1,60X2,55 M, INCLUSIVE DRENO DE BRITA E ESCADA DE INSPEÇÃO, EXCLUSIVE ESCAVAÇÃO, REATERRO E TAMPÃO.</t>
  </si>
  <si>
    <t>26.01.22U</t>
  </si>
  <si>
    <t>CAIXA DE PROTEÇÃO PARA REGISTRO COM FLANGES - TIPO 06B - EM ESTRUTURA DE CONCRETO PARA TUBULAÇÃO DN 600 MM, DIMENSÕES EXTERNAS 2,60X1,60X2,75 M, INCLUSIVE DRENO DE BRITA E ESCADA DE INSPEÇÃO, EXCLUSIVE ESCAVAÇÃO, REATERRO E TAMPÃO.</t>
  </si>
  <si>
    <t>73.3</t>
  </si>
  <si>
    <t>73.4</t>
  </si>
  <si>
    <t>73.5</t>
  </si>
  <si>
    <t>CONSTRUÇÃO DE CAIXA ENTERRADA EM ESTRUTURA MISTA DE ALVENARIA E CONCRETO PARA VÁLVULAS</t>
  </si>
  <si>
    <t>26.05.13U</t>
  </si>
  <si>
    <t>CAIXA DE PROTEÇÃO PARA VÁLVULA BORBOLETA - TIPO 01A - EM ESTRUTURA MISTA DE CONCRETO E ALVENARIA, PARA TUBULAÇÃO DN 50 A 100 MM, DIMENSÕES EXTERNAS 1,50X1,10X1,70 M (COMP X LARG X ALT), INCLUSIVE DRENO DE BRITA E ESCADA DE INSPEÇÃO, EXCLUSIVE ESCAVAÇÃO, REATERRO E TAMPÃO.</t>
  </si>
  <si>
    <t>26.05.14U</t>
  </si>
  <si>
    <t>CAIXA DE PROTEÇÃO PARA VÁLVULA BORBOLETA - TIPO 02A - EM ESTRUTURA MISTA DE CONCRETO E ALVENARIA, PARA TUBULAÇÃO DN 150 A 200 MM, DIMENSÕES EXTERNAS 1,65X1,30X1,80 M (COMP X LARG X ALT), INCLUSIVE DRENO DE BRITA E ESCADA DE INSPEÇÃO, EXCLUSIVE ESCAVAÇÃO, REATERRO E TAMPÃO.</t>
  </si>
  <si>
    <t>26.05.15U</t>
  </si>
  <si>
    <t>CAIXA DE PROTEÇÃO PARA VÁLVULA BORBOLETA - TIPO 03A - EM ESTRUTURA MISTA DE CONCRETO E ALVENARIA, PARA TUBULAÇÃO DN 250 A 300 MM, DIMENSÕES EXTERNAS 1,80X1,30X1,90 M (COMP X LARG X ALT), INCLUSIVE DRENO DE BRITA E ESCADA DE INSPEÇÃO, EXCLUSIVE ESCAVAÇÃO, REATERRO E TAMPÃO.</t>
  </si>
  <si>
    <t>26.05.16U</t>
  </si>
  <si>
    <t>CAIXA DE PROTEÇÃO PARA VÁLVULA BORBOLETA - TIPO 04A - EM ESTRUTURA MISTA DE CONCRETO E ALVENARIA, PARA TUBULAÇÃO DN 350 A 400 MM, DIMENSÕES EXTERNAS 2,40X1,30X2,00 M (COMP X LARG X ALT), INCLUSIVE DRENO DE BRITA E ESCADA DE INSPEÇÃO, EXCLUSIVE ESCAVAÇÃO, REATERRO E TAMPÃO.</t>
  </si>
  <si>
    <t>26.05.17U</t>
  </si>
  <si>
    <t>CAIXA DE PROTEÇÃO PARA VÁLVULA BORBOLETA - TIPO 05A - EM ESTRUTURA MISTA DE CONCRETO E ALVENARIA, PARA TUBULAÇÃO DN 450 A 500 MM, DIMENSÕES EXTERNAS 2,50X1,30X2,15 M (COMP X LARG X ALT), INCLUSIVE DRENO DE BRITA E ESCADA DE INSPEÇÃO, EXCLUSIVE ESCAVAÇÃO, REATERRO E TAMPÃO.</t>
  </si>
  <si>
    <t>26.05.18U</t>
  </si>
  <si>
    <t>CAIXA DE PROTEÇÃO PARA VÁLVULA BORBOLETA - TIPO 06A - EM ESTRUTURA MISTA DE CONCRETO E ALVENARIA, PARA TUBULAÇÃO DN 600 MM, DIMENSÕES EXTERNAS 2,75X1,30X2,25 M (COMP X LARG X ALT), INCLUSIVE DRENO DE BRITA E ESCADA DE INSPEÇÃO, EXCLUSIVE ESCAVAÇÃO, REATERRO E TAMPÃO.</t>
  </si>
  <si>
    <t>26.05.19U</t>
  </si>
  <si>
    <t>CAIXA DE PROTEÇÃO PARA VÁLVULA BORBOLETA - TIPO 07A - EM ESTRUTURA MISTA DE CONCRETO E ALVENARIA, PARA TUBULAÇÃO DN 700 MM, DIMENSÕES EXTERNAS 3,00X1,50X2,35 M (COMP X LARG X ALT), INCLUSIVE DRENO DE BRITA E ESCADA DE INSPEÇÃO, EXCLUSIVE ESCAVAÇÃO, REATERRO E TAMPÃO.</t>
  </si>
  <si>
    <t>26.05.20U</t>
  </si>
  <si>
    <t>CAIXA DE PROTEÇÃO PARA VÁLVULA BORBOLETA - TIPO 08A - EM ESTRUTURA MISTA DE CONCRETO E ALVENARIA, PARA TUBULAÇÃO DN 800 MM, DIMENSÕES EXTERNAS 3,25X1,50X2,45 M (COMP X LARG X ALT), INCLUSIVE DRENO DE BRITA E ESCADA DE INSPEÇÃO, EXCLUSIVE ESCAVAÇÃO, REATERRO E TAMPÃO.</t>
  </si>
  <si>
    <t>26.05.21U</t>
  </si>
  <si>
    <t>CAIXA DE PROTEÇÃO PARA VÁLVULA BORBOLETA - TIPO 09A - EM ESTRUTURA MISTA DE CONCRETO E ALVENARIA, PARA TUBULAÇÃO DN 900 MM, DIMENSÕES EXTERNAS 3,50X1,50X2,55 M (COMP X LARG X ALT), INCLUSIVE DRENO DE BRITA E ESCADA DE INSPEÇÃO, EXCLUSIVE ESCAVAÇÃO, REATERRO E TAMPÃO.</t>
  </si>
  <si>
    <t>26.05.22U</t>
  </si>
  <si>
    <t>CAIXA DE PROTEÇÃO PARA VÁLVULA BORBOLETA - TIPO 10A - EM ESTRUTURA MISTA DE CONCRETO E ALVENARIA, PARA TUBULAÇÃO DN 1000 MM, DIMENSÕES EXTERNAS 3,60X1,50X2,65 M (COMP X LARG X ALT), INCLUSIVE DRENO DE BRITA E ESCADA DE INSPEÇÃO, EXCLUSIVE ESCAVAÇÃO, REATERRO E TAMPÃO.</t>
  </si>
  <si>
    <t>73.6</t>
  </si>
  <si>
    <t>CONSTRUÇÃO DE CAIXA ENTERRADA EM CONCRETO PARA VÁLVULAS</t>
  </si>
  <si>
    <t>26.05.23U</t>
  </si>
  <si>
    <t>CAIXA DE PROTEÇÃO PARA VÁLVULA BORBOLETA - TIPO 01B - EM ESTRUTURA DE CONCRETO, PARA TUBULAÇÃO DN 50 A 100 MM, DIMENSÕES EXTERNAS 1,60X1,20X1,80 M (COMP X LARG X ALT), INCLUSIVE DRENO DE BRITA E ESCADA DE INSPEÇÃO, EXCLUSIVE ESCAVAÇÃO, REATERRO E TAMPÃO.</t>
  </si>
  <si>
    <t>26.05.24U</t>
  </si>
  <si>
    <t>CAIXA DE PROTEÇÃO PARA VÁLVULA BORBOLETA - TIPO 02B - EM ESTRUTURA DE CONCRETO, PARA TUBULAÇÃO DN 150 A 200 MM, DIMENSÕES EXTERNAS 1,75X1,40X1,90 M (COMP X LARG X ALT), INCLUSIVE DRENO DE BRITA E ESCADA DE INSPEÇÃO, EXCLUSIVE ESCAVAÇÃO, REATERRO E TAMPÃO.</t>
  </si>
  <si>
    <t>26.05.25U</t>
  </si>
  <si>
    <t>CAIXA DE PROTEÇÃO PARA VÁLVULA BORBOLETA - TIPO 03B - EM ESTRUTURA DE CONCRETO, PARA TUBULAÇÃO DN 250 A 300 MM, DIMENSÕES EXTERNAS 1,90X1,40X2,00 M (COMP X LARG X ALT), INCLUSIVE DRENO DE BRITA E ESCADA DE INSPEÇÃO, EXCLUSIVE ESCAVAÇÃO, REATERRO E TAMPÃO.</t>
  </si>
  <si>
    <t>26.05.26U</t>
  </si>
  <si>
    <t>CAIXA DE PROTEÇÃO PARA VÁLVULA BORBOLETA - TIPO 04B - EM ESTRUTURA DE CONCRETO, PARA TUBULAÇÃO DN 350 A 400 MM, DIMENSÕES EXTERNAS 2,50X1,40X2,10 M (COMP X LARG X ALT), INCLUSIVE DRENO DE BRITA E ESCADA DE INSPEÇÃO, EXCLUSIVE ESCAVAÇÃO, REATERRO E TAMPÃO.</t>
  </si>
  <si>
    <t>26.05.27U</t>
  </si>
  <si>
    <t>CAIXA DE PROTEÇÃO PARA VÁLVULA BORBOLETA - TIPO 05B - EM ESTRUTURA DE CONCRETO, PARA TUBULAÇÃO DN 450 A 500 MM, DIMENSÕES EXTERNAS 2,60X1,40X2,25 M (COMP X LARG X ALT), INCLUSIVE DRENO DE BRITA E ESCADA DE INSPEÇÃO, EXCLUSIVE ESCAVAÇÃO, REATERRO E TAMPÃO.</t>
  </si>
  <si>
    <t>26.05.28U</t>
  </si>
  <si>
    <t>CAIXA DE PROTEÇÃO PARA VÁLVULA BORBOLETA - TIPO 06B - EM ESTRUTURA DE CONCRETO, PARA TUBULAÇÃO DN 600 MM, DIMENSÕES EXTERNAS 2,85X1,40X2,35 M (COMP X LARG X ALT), INCLUSIVE DRENO DE BRITA E ESCADA DE INSPEÇÃO, EXCLUSIVE ESCAVAÇÃO, REATERRO E TAMPÃO.</t>
  </si>
  <si>
    <t>26.05.29U</t>
  </si>
  <si>
    <t>CAIXA DE PROTEÇÃO PARA VÁLVULA BORBOLETA - TIPO 07B - EM ESTRUTURA DE CONCRETO, PARA TUBULAÇÃO DN 700 MM, DIMENSÕES EXTERNAS 3,10X1,60X2,45 M (COMP X LARG X ALT), INCLUSIVE DRENO DE BRITA E ESCADA DE INSPEÇÃO, EXCLUSIVE ESCAVAÇÃO, REATERRO E TAMPÃO.</t>
  </si>
  <si>
    <t>26.05.30U</t>
  </si>
  <si>
    <t>CAIXA DE PROTEÇÃO PARA VÁLVULA BORBOLETA - TIPO 08B - EM ESTRUTURA DE CONCRETO, PARA TUBULAÇÃO DN 800 MM, DIMENSÕES EXTERNAS 3,35X1,60X2,55 M (COMP X LARG X ALT), INCLUSIVE DRENO DE BRITA E ESCADA DE INSPEÇÃO, EXCLUSIVE ESCAVAÇÃO, REATERRO E TAMPÃO.</t>
  </si>
  <si>
    <t>26.05.31U</t>
  </si>
  <si>
    <t>CAIXA DE PROTEÇÃO PARA VÁLVULA BORBOLETA - TIPO 09B - EM ESTRUTURA DE CONCRETO, PARA TUBULAÇÃO DN 900 MM, DIMENSÕES EXTERNAS 3,60X1,60X2,65 M (COMP X LARG X ALT), INCLUSIVE DRENO DE BRITA E ESCADA DE INSPEÇÃO, EXCLUSIVE ESCAVAÇÃO, REATERRO E TAMPÃO.</t>
  </si>
  <si>
    <t>26.05.32U</t>
  </si>
  <si>
    <t>CAIXA DE PROTEÇÃO PARA VÁLVULA BORBOLETA - TIPO 10B - EM ESTRUTURA DE CONCRETO, PARA TUBULAÇÃO DN 1000 MM, DIMENSÕES EXTERNAS 3,70X1,60X2,75 M (COMP X LARG X ALT), INCLUSIVE DRENO DE BRITA E ESCADA DE INSPEÇÃO, EXCLUSIVE ESCAVAÇÃO, REATERRO E TAMPÃO.</t>
  </si>
  <si>
    <t>73.7</t>
  </si>
  <si>
    <t>CONSTRUÇÃO DE CAIXA ENTERRADA EM ESTRUTURA MISTA DE ALVENARIA E CONCRETO PARA VENTOSAS</t>
  </si>
  <si>
    <t>26.06.25U</t>
  </si>
  <si>
    <t>CAIXA DE PROTEÇÃO PARA VENTOSA - TIPO 01A - EM ESTRUTURA MISTA DE CONCRETO E ALVENARIA, PARA TUBULAÇÃO DN 50 A 100 MM, DIMENSÕES EXTERNAS 1,40X1,10X1,50 M (COMP X LARG X ALT), INCLUSIVE DRENO DE BRITA E ESCADA DE INSPEÇÃO, EXCLUSIVE ESCAVAÇÃO, REATERRO E TAMPÃO.</t>
  </si>
  <si>
    <t>26.06.26U</t>
  </si>
  <si>
    <t>CAIXA DE PROTEÇÃO PARA VENTOSA - TIPO 02A - EM ESTRUTURA MISTA DE CONCRETO E ALVENARIA, PARA TUBULAÇÃO DN 150 A 200 MM, DIMENSÕES EXTERNAS 1,50X1,10X1,60 M (COMP X LARG X ALT), INCLUSIVE DRENO DE BRITA E ESCADA DE INSPEÇÃO, EXCLUSIVE ESCAVAÇÃO, REATERRO E TAMPÃO.</t>
  </si>
  <si>
    <t>26.06.27U</t>
  </si>
  <si>
    <t>CAIXA DE PROTEÇÃO PARA VENTOSA - TIPO 03A - EM ESTRUTURA MISTA DE CONCRETO E ALVENARIA, PARA TUBULAÇÃO DN 250 A 400 MM, DIMENSÕES EXTERNAS 1,65X1,10X1,80 M (COMP X LARG X ALT), INCLUSIVE DRENO DE BRITA E ESCADA DE INSPEÇÃO, EXCLUSIVE ESCAVAÇÃO, REATERRO E TAMPÃO.</t>
  </si>
  <si>
    <t>26.06.28U</t>
  </si>
  <si>
    <t>CAIXA DE PROTEÇÃO PARA VENTOSA - TIPO 04A - EM ESTRUTURA MISTA DE CONCRETO E ALVENARIA, PARA TUBULAÇÃO DN 450 A 600 MM, DIMENSÕES EXTERNAS 1,95X1,30X2,00 M (COMP X LARG X ALT), INCLUSIVE DRENO DE BRITA E ESCADA DE INSPEÇÃO, EXCLUSIVE ESCAVAÇÃO, REATERRO E TAMPÃO.</t>
  </si>
  <si>
    <t>26.06.29U</t>
  </si>
  <si>
    <t>CAIXA DE PROTEÇÃO PARA VENTOSA - TIPO 05A - EM ESTRUTURA MISTA DE CONCRETO E ALVENARIA, PARA TUBULAÇÃO DN 700 A 800 MM, DIMENSÕES EXTERNAS 2,20X1,30X2,30 M (COMP X LARG X ALT), INCLUSIVE DRENO DE BRITA E ESCADA DE INSPEÇÃO, EXCLUSIVE ESCAVAÇÃO, REATERRO E TAMPÃO.</t>
  </si>
  <si>
    <t>26.06.30U</t>
  </si>
  <si>
    <t>CAIXA DE PROTEÇÃO PARA VENTOSA - TIPO 06A - EM ESTRUTURA MISTA DE CONCRETO E ALVENARIA, PARA TUBULAÇÃO DN 900 A 1000 MM, DIMENSÕES EXTERNAS 2,40X1,30X2,70 M (COMP X LARG X ALT), INCLUSIVE DRENO DE BRITA E ESCADA DE INSPEÇÃO, EXCLUSIVE ESCAVAÇÃO, REATERRO E TAMPÃO.</t>
  </si>
  <si>
    <t>73.8</t>
  </si>
  <si>
    <t>CONSTRUÇÃO DE CAIXA ENTERRADA EM CONCRETO PARA VENTOSAS</t>
  </si>
  <si>
    <t>26.06.31U</t>
  </si>
  <si>
    <t>CAIXA DE PROTEÇÃO PARA VENTOSA - TIPO 01B - EM ESTRUTURA DE CONCRETO, PARA TUBULAÇÃO DN 50 A 100 MM, DIMENSÕES EXTERNAS 1,50X1,20X1,60 M (COMP X LARG X ALT), INCLUSIVE DRENO DE BRITA E ESCADA DE INSPEÇÃO, EXCLUSIVE ESCAVAÇÃO, REATERRO E TAMPÃO.</t>
  </si>
  <si>
    <t>26.06.32U</t>
  </si>
  <si>
    <t>CAIXA DE PROTEÇÃO PARA VENTOSA - TIPO 02B - EM ESTRUTURA DE CONCRETO, PARA TUBULAÇÃO DN 150 A 200 MM, DIMENSÕES EXTERNAS 1,60X1,20X1,70 M (COMP X LARG X ALT), INCLUSIVE DRENO DE BRITA E ESCADA DE INSPEÇÃO, EXCLUSIVE ESCAVAÇÃO, REATERRO E TAMPÃO.</t>
  </si>
  <si>
    <t>26.06.33U</t>
  </si>
  <si>
    <t>CAIXA DE PROTEÇÃO PARA VENTOSA - TIPO 03B - EM ESTRUTURA DE CONCRETO, PARA TUBULAÇÃO DN 250 A 400 MM, DIMENSÕES EXTERNAS 1,75x1,20X1,90 M (COMP X LARG X ALT), INCLUSIVE DRENO DE BRITA E ESCADA DE INSPEÇÃO, EXCLUSIVE ESCAVAÇÃO, REATERRO E TAMPÃO.</t>
  </si>
  <si>
    <t>26.06.34U</t>
  </si>
  <si>
    <t>CAIXA DE PROTEÇÃO PARA VENTOSA - TIPO 04B - EM ESTRUTURA DE CONCRETO, PARA TUBULAÇÃO DN 450 A 600 MM, DIMENSÕES EXTERNAS 2,05x1,40X2,10 M (COMP X LARG X ALT), INCLUSIVE DRENO DE BRITA E ESCADA DE INSPEÇÃO, EXCLUSIVE ESCAVAÇÃO, REATERRO E TAMPÃO.</t>
  </si>
  <si>
    <t>26.06.35U</t>
  </si>
  <si>
    <t>CAIXA DE PROTEÇÃO PARA VENTOSA - TIPO 05B - EM ESTRUTURA DE CONCRETO, PARA TUBULAÇÃO DN 700 A 800 MM, DIMENSÕES EXTERNAS 2,30x1,40X2,40 M (COMP X LARG X ALT), INCLUSIVE DRENO DE BRITA E ESCADA DE INSPEÇÃO, EXCLUSIVE ESCAVAÇÃO, REATERRO E TAMPÃO.</t>
  </si>
  <si>
    <t>26.06.36U</t>
  </si>
  <si>
    <t>CAIXA DE PROTEÇÃO PARA VENTOSA - TIPO 06B - EM ESTRUTURA DE CONCRETO, PARA TUBULAÇÃO DN 900 A 1000 MM, DIMENSÕES EXTERNAS 2,50x1,40X2,80 M (COMP X LARG X ALT), INCLUSIVE DRENO DE BRITA E ESCADA DE INSPEÇÃO, EXCLUSIVE ESCAVAÇÃO, REATERRO E TAMPÃO.</t>
  </si>
  <si>
    <t>73.9</t>
  </si>
  <si>
    <t>CONSTRUÇÃO DE CAIXA ENTERRADA EM ESTRUTURA MISTA DE ALVENARIA E CONCRETO PARA DESCARGAS</t>
  </si>
  <si>
    <t>26.07.33U</t>
  </si>
  <si>
    <t>CAIXA DE PROTEÇÃO PARA DESCARGA - TIPO 01A - EM ESTRUTURA MISTA DE CONCRETO E ALVENARIA, PARA TUBULAÇÃO DN 50 A 100 MM, DIMENSÕES EXTERNAS 1,50X1,35X1,85 M (COMP X LARG X ALT), INCLUSIVE DRENO DE BRITA E ESCADA DE INSPEÇÃO, EXCLUSIVE ESCAVAÇÃO, REATERRO E TAMPÃO.</t>
  </si>
  <si>
    <t>26.07.34U</t>
  </si>
  <si>
    <t>CAIXA DE PROTEÇÃO PARA DESCARGA - TIPO 02A - EM ESTRUTURA MISTA DE CONCRETO E ALVENARIA, PARA TUBULAÇÃO DN 150 A 200 MM, DIMENSÕES EXTERNAS 1,50X1,50X1,95 M (COMP X LARG X ALT), INCLUSIVE DRENO DE BRITA E ESCADA DE INSPEÇÃO, EXCLUSIVE ESCAVAÇÃO, REATERRO E TAMPÃO.</t>
  </si>
  <si>
    <t>26.07.35U</t>
  </si>
  <si>
    <t>CAIXA DE PROTEÇÃO PARA DESCARGA - TIPO 03A - EM ESTRUTURA MISTA DE CONCRETO E ALVENARIA, PARA TUBULAÇÃO DN 250 A 400 MM, DIMENSÕES EXTERNAS 1,80X1,60X2,25 M (COMP X LARG X ALT), INCLUSIVE DRENO DE BRITA E ESCADA DE INSPEÇÃO, EXCLUSIVE ESCAVAÇÃO, REATERRO E TAMPÃO.</t>
  </si>
  <si>
    <t>26.07.36U</t>
  </si>
  <si>
    <t>CAIXA DE PROTEÇÃO PARA DESCARGA - TIPO 04A - EM ESTRUTURA MISTA DE CONCRETO E ALVENARIA, PARA TUBULAÇÃO DN 450 A 600 MM, DIMENSÕES EXTERNAS 1,95X1,60X2,45 M (COMP X LARG X ALT), INCLUSIVE DRENO DE BRITA E ESCADA DE INSPEÇÃO, EXCLUSIVE ESCAVAÇÃO, REATERRO E TAMPÃO.</t>
  </si>
  <si>
    <t>26.07.37U</t>
  </si>
  <si>
    <t>CAIXA DE PROTEÇÃO PARA DESCARGA - TIPO 05A - EM ESTRUTURA MISTA DE CONCRETO E ALVENARIA, PARA TUBULAÇÃO DN 700 A 800 MM, DIMENSÕES EXTERNAS 2,20X1,60X2,75 M (COMP X LARG X ALT), INCLUSIVE DRENO DE BRITA E ESCADA DE INSPEÇÃO, EXCLUSIVE ESCAVAÇÃO, REATERRO E TAMPÃO.</t>
  </si>
  <si>
    <t>26.07.38U</t>
  </si>
  <si>
    <t>CAIXA DE PROTEÇÃO PARA DESCARGA - TIPO 06A - EM ESTRUTURA MISTA DE CONCRETO E ALVENARIA, PARA TUBULAÇÃO DN 900 A 1000 MM, DIMENSÕES EXTERNAS 2,40X1,70X3,00 M (COMP X LARG X ALT), INCLUSIVE DRENO DE BRITA E ESCADA DE INSPEÇÃO, EXCLUSIVE ESCAVAÇÃO, REATERRO E TAMPÃO.</t>
  </si>
  <si>
    <t>73.10</t>
  </si>
  <si>
    <t>CONSTRUÇÃO DE CAIXA ENTERRADA EM CONCRETO PARA DESCARGAS</t>
  </si>
  <si>
    <t>26.07.39U</t>
  </si>
  <si>
    <t>CAIXA DE PROTEÇÃO PARA DESCARGA - TIPO 01B -EM ESTRUTURA DE CONCRETO, PARA TUBULAÇÃO DN 50 A 100 MM, DIMENSÕES EXTERNAS 1,60X1,45X1,95 M (COMP X LARG X ALT), INCLUSIVE DRENO DE BRITA E ESCADA DE INSPEÇÃO, EXCLUSIVE ESCAVAÇÃO, REATERRO E TAMPÃO.</t>
  </si>
  <si>
    <t>26.07.40U</t>
  </si>
  <si>
    <t>CAIXA DE PROTEÇÃO PARA DESCARGA - TIPO 02B - EM ESTRUTURA DE CONCRETO, PARA TUBULAÇÃO DN 150 A 200 MM, DIMENSÕES EXTERNAS 1,60X1,60X2,05 M (COMP X LARG X ALT), INCLUSIVE DRENO DE BRITA E ESCADA DE INSPEÇÃO, EXCLUSIVE ESCAVAÇÃO, REATERRO E TAMPÃO.</t>
  </si>
  <si>
    <t>26.07.41U</t>
  </si>
  <si>
    <t>CAIXA DE PROTEÇÃO PARA DESCARGA - TIPO 03B - EM ESTRUTURA DE CONCRETO, PARA TUBULAÇÃO DN 250 A 400 MM, DIMENSÕES EXTERNAS 1,90X1,70X2,35 M (COMP X LARG X ALT), INCLUSIVE DRENO DE BRITA E ESCADA DE INSPEÇÃO, EXCLUSIVE ESCAVAÇÃO, REATERRO E TAMPÃO.</t>
  </si>
  <si>
    <t>26.07.42U</t>
  </si>
  <si>
    <t>CAIXA DE PROTEÇÃO PARA DESCARGA - TIPO 04B - EM ESTRUTURA DE CONCRETO, PARA TUBULAÇÃO DN 450 A 600 MM, DIMENSÕES EXTERNAS 2,05X1,70X2,55 M (COMP X LARG X ALT), INCLUSIVE DRENO DE BRITA E ESCADA DE INSPEÇÃO, EXCLUSIVE ESCAVAÇÃO, REATERRO E TAMPÃO.</t>
  </si>
  <si>
    <t>26.07.43U</t>
  </si>
  <si>
    <t>CAIXA DE PROTEÇÃO PARA DESCARGA - TIPO 05B - EM ESTRUTURA DE CONCRETO, PARA TUBULAÇÃO DN 700 A 800 MM, DIMENSÕES EXTERNAS 2,30X1,70X2,85 M (COMP X LARG X ALT), INCLUSIVE DRENO DE BRITA E ESCADA DE INSPEÇÃO, EXCLUSIVE ESCAVAÇÃO, REATERRO E TAMPÃO.</t>
  </si>
  <si>
    <t>26.07.44U</t>
  </si>
  <si>
    <t>CAIXA DE PROTEÇÃO PARA DESCARGA - TIPO 06B - EM ESTRUTURA DE CONCRETO, PARA TUBULAÇÃO DN 900 A 1000 MM, DIMENSÕES EXTERNAS 2,50X1,80X3,1 M (COMP X LARG X ALT), INCLUSIVE DRENO DE BRITA E ESCADA DE INSPEÇÃO, EXCLUSIVE ESCAVAÇÃO, REATERRO E TAMPÃO.</t>
  </si>
  <si>
    <t>73.11</t>
  </si>
  <si>
    <t>CONSTRUÇÃO DE CAIXA ENTERRADA EM ESTRUTURA MISTA DE ALVENARIA E CONCRETO PARA MEDIDOR DE VAZÃO</t>
  </si>
  <si>
    <t>26.08.01U</t>
  </si>
  <si>
    <t>CAIXA DE PROTEÇÃO PARA MEDIDOR DE VAZÃO - TIPO 01A - EM ESTRUTURA MISTA DE CONCRETO E ALVENARIA, PARA TUBULAÇÃO DN 50 A 200 MM, DIMENSÕES EXTERNAS 1,70X2,50X2,10 M (COMP X LARG X ALT), INCLUSIVE DRENO DE BRITA E ESCADA DE INSPEÇÃO, EXCLUSIVE ESCAVAÇÃO, REATERRO E TAMPÃO.</t>
  </si>
  <si>
    <t>26.08.02U</t>
  </si>
  <si>
    <t>CAIXA DE PROTEÇÃO PARA MEDIDOR DE VAZÃO - TIPO 02A - EM ESTRUTURA MISTA DE CONCRETO E ALVENARIA, PARA TUBULAÇÃO DN 250 A 450 MM, DIMENSÕES EXTERNAS 2,00X2,80X2,10 M (COMP X LARG X ALT), INCLUSIVE DRENO DE BRITA E ESCADA DE INSPEÇÃO, EXCLUSIVE ESCAVAÇÃO, REATERRO E TAMPÃO.</t>
  </si>
  <si>
    <t>26.08.03U</t>
  </si>
  <si>
    <t>CAIXA DE PROTEÇÃO PARA MEDIDOR DE VAZÃO - TIPO 03A - EM ESTRUTURA MISTA DE CONCRETO E ALVENARIA, PARA TUBULAÇÃO DN 500 MM, DIMENSÕES EXTERNAS 2,80X3,20X2,10 M (COMP X LARG X ALT), INCLUSIVE DRENO DE BRITA E ESCADA DE INSPEÇÃO, EXCLUSIVE ESCAVAÇÃO, REATERRO E TAMPÃO.</t>
  </si>
  <si>
    <t>26.08.04U</t>
  </si>
  <si>
    <t>CAIXA DE PROTEÇÃO PARA MEDIDOR DE VAZÃO - TIPO 04A - EM ESTRUTURA MISTA DE CONCRETO E ALVENARIA, PARA TUBULAÇÃO DN 600 MM, DIMENSÕES EXTERNAS 2,80X3,30X2,10 M (COMP X LARG X ALT), INCLUSIVE DRENO DE BRITA E ESCADA DE INSPEÇÃO, EXCLUSIVE ESCAVAÇÃO, REATERRO E TAMPÃO.</t>
  </si>
  <si>
    <t>26.08.05U</t>
  </si>
  <si>
    <t>CAIXA DE PROTEÇÃO PARA MEDIDOR DE VAZÃO - TIPO 05A - EM ESTRUTURA MISTA DE CONCRETO E ALVENARIA, PARA TUBULAÇÃO DN 700 MM, DIMENSÕES EXTERNAS 2,80X3,40X2,10 M (COMP X LARG X ALT), INCLUSIVE DRENO DE BRITA E ESCADA DE INSPEÇÃO, EXCLUSIVE ESCAVAÇÃO, REATERRO E TAMPÃO.</t>
  </si>
  <si>
    <t>26.08.06U</t>
  </si>
  <si>
    <t>CAIXA DE PROTEÇÃO PARA MEDIDOR DE VAZÃO - TIPO 06A - EM ESTRUTURA MISTA DE CONCRETO E ALVENARIA, PARA TUBULAÇÃO DN 800 MM, DIMENSÕES EXTERNAS 2,80X3,50X2,10 M (COMP X LARG X ALT), INCLUSIVE DRENO DE BRITA E ESCADA DE INSPEÇÃO, EXCLUSIVE ESCAVAÇÃO, REATERRO E TAMPÃO.</t>
  </si>
  <si>
    <t>26.08.07U</t>
  </si>
  <si>
    <t>CAIXA DE PROTEÇÃO PARA MEDIDOR DE VAZÃO - TIPO 07A - EM ESTRUTURA MISTA DE CONCRETO E ALVENARIA, PARA TUBULAÇÃO DN 900 MM, DIMENSÕES EXTERNAS 2,80X3,60X2,10 M (COMP X LARG X ALT), INCLUSIVE DRENO DE BRITA E ESCADA DE INSPEÇÃO, EXCLUSIVE ESCAVAÇÃO, REATERRO E TAMPÃO.</t>
  </si>
  <si>
    <t>26.08.08U</t>
  </si>
  <si>
    <t>CAIXA DE PROTEÇÃO PARA MEDIDOR DE VAZÃO - TIPO 08A - EM ESTRUTURA MISTA DE CONCRETO E ALVENARIA, PARA TUBULAÇÃO DN 1000 MM, DIMENSÕES EXTERNAS 2,80X3,70X2,10 M (COMP X LARG X ALT), INCLUSIVE DRENO DE BRITA E ESCADA DE INSPEÇÃO, EXCLUSIVE ESCAVAÇÃO, REATERRO E TAMPÃO.</t>
  </si>
  <si>
    <t>26.08.09U</t>
  </si>
  <si>
    <t>CAIXA DE PROTEÇÃO PARA MEDIDOR DE VAZÃO - TIPO 09A - EM ESTRUTURA MISTA DE CONCRETO E ALVENARIA, PARA TUBULAÇÃO DN 1100 MM, DIMENSÕES EXTERNAS 2,80X3,80X2,10 M (COMP X LARG X ALT), INCLUSIVE DRENO DE BRITA E ESCADA DE INSPEÇÃO, EXCLUSIVE ESCAVAÇÃO, REATERRO E TAMPÃO.</t>
  </si>
  <si>
    <t>26.08.10U</t>
  </si>
  <si>
    <t>CAIXA DE PROTEÇÃO PARA MEDIDOR DE VAZÃO - TIPO 10A - EM ESTRUTURA MISTA DE CONCRETO E ALVENARIA, PARA TUBULAÇÃO DN 1200 MM, DIMENSÕES EXTERNAS 2,80X3,90X2,10 M (COMP X LARG X ALT), INCLUSIVE DRENO DE BRITA E ESCADA DE INSPEÇÃO, EXCLUSIVE ESCAVAÇÃO, REATERRO E TAMPÃO.</t>
  </si>
  <si>
    <t>73.12</t>
  </si>
  <si>
    <t>CONSTRUÇÃO DE CAIXA ENTERRADA EM CONCRETO PARA MEDIDOR DE VAZÃO</t>
  </si>
  <si>
    <t>26.08.11U</t>
  </si>
  <si>
    <t>CAIXA DE PROTEÇÃO PARA MEDIDOR DE VAZÃO - TIPO 01B - EM ESTRUTURA DE CONCRETO, PARA TUBULAÇÃO DN 50 A 200 MM, DIMENSÕES EXTERNAS 2,00X2,90X2,30 M (COMP X LARG X ALT), INCLUSIVE DRENO DE BRITA E ESCADA DE INSPEÇÃO, EXCLUSIVE ESCAVAÇÃO, REATERRO E TAMPÃO.</t>
  </si>
  <si>
    <t>26.08.12U</t>
  </si>
  <si>
    <t>CAIXA DE PROTEÇÃO PARA MEDIDOR DE VAZÃO - TIPO 02B - EM ESTRUTURA DE CONCRETO, PARA TUBULAÇÃO DN 250 A 450 MM, DIMENSÕES EXTERNAS 2,40X2,90X2,30 M (COMP X LARG X ALT), INCLUSIVE DRENO DE BRITA E ESCADA DE INSPEÇÃO, EXCLUSIVE ESCAVAÇÃO, REATERRO E TAMPÃO.</t>
  </si>
  <si>
    <t>26.08.13U</t>
  </si>
  <si>
    <t>CAIXA DE PROTEÇÃO PARA MEDIDOR DE VAZÃO - TIPO 03B - EM ESTRUTURA DE CONCRETO, PARA TUBULAÇÃO DN 500 MM, DIMENSÕES EXTERNAS 2,90X3,30X2,30 M (COMP X LARG X ALT), INCLUSIVE DRENO DE BRITA E ESCADA DE INSPEÇÃO, EXCLUSIVE ESCAVAÇÃO, REATERRO E TAMPÃO.</t>
  </si>
  <si>
    <t>26.08.14U</t>
  </si>
  <si>
    <t>CAIXA DE PROTEÇÃO PARA MEDIDOR DE VAZÃO - TIPO 04B - EM ESTRUTURA DE CONCRETO, PARA TUBULAÇÃO DN 600 MM, DIMENSÕES EXTERNAS 2,90X3,40X2,30 M (COMP X LARG X ALT), INCLUSIVE DRENO DE BRITA E ESCADA DE INSPEÇÃO, EXCLUSIVE ESCAVAÇÃO, REATERRO E TAMPÃO.</t>
  </si>
  <si>
    <t>26.08.15U</t>
  </si>
  <si>
    <t>CAIXA DE PROTEÇÃO PARA MEDIDOR DE VAZÃO - TIPO 05B - EM ESTRUTURA DE CONCRETO, PARA TUBULAÇÃO DN 700 MM, DIMENSÕES EXTERNAS 2,90X3,50X2,30 M (COMP X LARG X ALT), INCLUSIVE DRENO DE BRITA E ESCADA DE INSPEÇÃO, EXCLUSIVE ESCAVAÇÃO, REATERRO E TAMPÃO.</t>
  </si>
  <si>
    <t>26.08.16U</t>
  </si>
  <si>
    <t>CAIXA DE PROTEÇÃO PARA MEDIDOR DE VAZÃO - TIPO 06B - EM ESTRUTURA DE CONCRETO, PARA TUBULAÇÃO DN 800 MM, DIMENSÕES EXTERNAS 2,90X3,60X2,30 M (COMP X LARG X ALT), INCLUSIVE DRENO DE BRITA E ESCADA DE INSPEÇÃO, EXCLUSIVE ESCAVAÇÃO, REATERRO E TAMPÃO.</t>
  </si>
  <si>
    <t>26.08.17U</t>
  </si>
  <si>
    <t>CAIXA DE PROTEÇÃO PARA MEDIDOR DE VAZÃO - TIPO 07B - EM ESTRUTURA DE CONCRETO, PARA TUBULAÇÃO DN 900 MM, DIMENSÕES EXTERNAS 2,90X3,90X2,30 M (COMP X LARG X ALT), INCLUSIVE DRENO DE BRITA E ESCADA DE INSPEÇÃO, EXCLUSIVE ESCAVAÇÃO, REATERRO E TAMPÃO.</t>
  </si>
  <si>
    <t>26.08.18U</t>
  </si>
  <si>
    <t>CAIXA DE PROTEÇÃO PARA MEDIDOR DE VAZÃO - TIPO 08B - EM ESTRUTURA DE CONCRETO, PARA TUBULAÇÃO DN 1000 MM, DIMENSÕES EXTERNAS 2,90X4,00X2,30 M (COMP X LARG X ALT), INCLUSIVE DRENO DE BRITA E ESCADA DE INSPEÇÃO, EXCLUSIVE ESCAVAÇÃO, REATERRO E TAMPÃO.</t>
  </si>
  <si>
    <t>26.08.19U</t>
  </si>
  <si>
    <t>CAIXA DE PROTEÇÃO PARA MEDIDOR DE VAZÃO - TIPO 09B - EM ESTRUTURA DE CONCRETO, PARA TUBULAÇÃO DN 1100 MM, DIMENSÕES EXTERNAS 2,90X4,10X2,30 M (COMP X LARG X ALT), INCLUSIVE DRENO DE BRITA E ESCADA DE INSPEÇÃO, EXCLUSIVE ESCAVAÇÃO, REATERRO E TAMPÃO.</t>
  </si>
  <si>
    <t>26.08.20U</t>
  </si>
  <si>
    <t>CAIXA DE PROTEÇÃO PARA MEDIDOR DE VAZÃO - TIPO 10B - EM ESTRUTURA DE CONCRETO, PARA TUBULAÇÃO DN 1200 MM, DIMENSÕES EXTERNAS 2,90X4,20X2,30 M (COMP X LARG X ALT), INCLUSIVE DRENO DE BRITA E ESCADA DE INSPEÇÃO, EXCLUSIVE ESCAVAÇÃO, REATERRO E TAMPÃO.</t>
  </si>
  <si>
    <t>73.13</t>
  </si>
  <si>
    <t>CONSTRUÇÃO DE CAIXA ENTERRADA EM ESTRUTURA MISTA DE ALVENARIA E CONCRETO PARA VÁLVULA REDUTORA DE PRESSÃO</t>
  </si>
  <si>
    <t>26.09.01U</t>
  </si>
  <si>
    <t>CAIXA DE PROTEÇÃO PARA VÁLVULAS REDUTORAS DE PRESSÃO - TIPO 01A - EM ESTRUTURA MISTA DE CONCRETO E ALVENARIA, DIMENSÕES EXTERNAS 2,70X2,40X1,90 M (COMP X LARG X ALT), INCLUSIVE DRENO DE BRITA E ESCADA DE INSPEÇÃO, EXCLUSIVE ESCAVAÇÃO, REATERRO E TAMPÃO.</t>
  </si>
  <si>
    <t>26.09.02U</t>
  </si>
  <si>
    <t>CAIXA DE PROTEÇÃO PARA VÁLVULAS REDUTORAS DE PRESSÃO - TIPO 02A - EM ESTRUTURA MISTA DE CONCRETO E ALVENARIA, DIMENSÕES EXTERNAS 2,50X2,20X1,90 M (COMP X LARG X ALT), INCLUSIVE DRENO DE BRITA E ESCADA DE INSPEÇÃO, EXCLUSIVE ESCAVAÇÃO, REATERRO E TAMPÃO.</t>
  </si>
  <si>
    <t>73.14</t>
  </si>
  <si>
    <t>CONSTRUÇÃO DE CAIXA ENTERRADA EM CONCRETO PARA VÁLVULA REDUTORA DE PRESSÃO</t>
  </si>
  <si>
    <t>26.09.03U</t>
  </si>
  <si>
    <t>CAIXA DE PROTEÇÃO PARA VÁLVULAS REDUTORAS DE PRESSÃO - TIPO 01B - EM ESTRUTURA DE CONCRETO, DIMENSÕES EXTERNAS 2,70X2,40X1,90 M (COMP X LARG X ALT), INCLUSIVE DRENO DE BRITA E ESCADA DE INSPEÇÃO, EXCLUSIVE ESCAVAÇÃO, REATERRO E TAMPÃO.</t>
  </si>
  <si>
    <t>26.09.04U</t>
  </si>
  <si>
    <t>CAIXA DE PROTEÇÃO PARA VÁLVULAS REDUTORAS DE PRESSÃO - TIPO 02B - EM ESTRUTURA DE CONCRETO, DIMENSÕES EXTERNAS 2,50X2,20X1,90 M (COMP X LARG X ALT), INCLUSIVE DRENO DE BRITA E ESCADA DE INSPEÇÃO, EXCLUSIVE ESCAVAÇÃO, REATERRO E TAMPÃO.</t>
  </si>
  <si>
    <t>76.1</t>
  </si>
  <si>
    <t>76.2</t>
  </si>
  <si>
    <t>LOCAÇÃO  E LEVANTAMENTOS CADASTRAIS</t>
  </si>
  <si>
    <t>77.1</t>
  </si>
  <si>
    <t>77.2</t>
  </si>
  <si>
    <t>78.3</t>
  </si>
  <si>
    <t>78.4</t>
  </si>
  <si>
    <t>78.5</t>
  </si>
  <si>
    <t>78.6</t>
  </si>
  <si>
    <t>78.7</t>
  </si>
  <si>
    <t>78.8</t>
  </si>
  <si>
    <t>78.9</t>
  </si>
  <si>
    <t>78.10</t>
  </si>
  <si>
    <t>78.11</t>
  </si>
  <si>
    <t>78.12</t>
  </si>
  <si>
    <t>78.13</t>
  </si>
  <si>
    <t>78.14</t>
  </si>
  <si>
    <t>78.15</t>
  </si>
  <si>
    <t>86.1</t>
  </si>
  <si>
    <t>86.2</t>
  </si>
  <si>
    <t>88.1</t>
  </si>
  <si>
    <t>88.2</t>
  </si>
  <si>
    <t>90.2</t>
  </si>
  <si>
    <t>1.1</t>
  </si>
  <si>
    <t>DMT  ADOTADO = 35 Km</t>
  </si>
  <si>
    <t>MAPA DMT - CTR PE</t>
  </si>
  <si>
    <t>DMT  ADOTADO = 39Km</t>
  </si>
  <si>
    <t>MAPA DMT - UTR PAULISTA</t>
  </si>
  <si>
    <t>DMT  ADOTADO = 7Km</t>
  </si>
  <si>
    <t>EMPOLAMENTO</t>
  </si>
  <si>
    <t>2.1</t>
  </si>
  <si>
    <t>2.1.1</t>
  </si>
  <si>
    <t>2.1.2</t>
  </si>
  <si>
    <t>2.1.3</t>
  </si>
  <si>
    <t>2.1.4</t>
  </si>
  <si>
    <t>2.1.5</t>
  </si>
  <si>
    <t>2.1.6</t>
  </si>
  <si>
    <t>2.1.7</t>
  </si>
  <si>
    <t>ORÇAMENTO</t>
  </si>
  <si>
    <t>e:e</t>
  </si>
  <si>
    <t>f:f</t>
  </si>
  <si>
    <t>s:s</t>
  </si>
  <si>
    <t>n:n</t>
  </si>
  <si>
    <t>x:x</t>
  </si>
  <si>
    <t>CURVA ABC</t>
  </si>
  <si>
    <t>Código</t>
  </si>
  <si>
    <r>
      <t xml:space="preserve"> Descrição</t>
    </r>
    <r>
      <rPr>
        <b/>
        <sz val="12"/>
        <color indexed="8"/>
        <rFont val="Times New Roman"/>
        <family val="1"/>
      </rPr>
      <t xml:space="preserve"> </t>
    </r>
    <r>
      <rPr>
        <b/>
        <sz val="12"/>
        <rFont val="Times New Roman"/>
        <family val="1"/>
      </rPr>
      <t xml:space="preserve"> </t>
    </r>
  </si>
  <si>
    <t>Unid.</t>
  </si>
  <si>
    <t>Preço Unit. c/ BDI</t>
  </si>
  <si>
    <t>Preço Total</t>
  </si>
  <si>
    <t>Acumulado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</si>
  <si>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</si>
  <si>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</si>
  <si>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</si>
  <si>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</si>
  <si>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</si>
  <si>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</si>
  <si>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</si>
  <si>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</si>
  <si>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</si>
  <si>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</si>
  <si>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</si>
  <si>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</si>
  <si>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</si>
  <si>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</si>
  <si>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</si>
  <si>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</si>
  <si>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</si>
  <si>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</si>
  <si>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</si>
  <si>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</si>
  <si>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</si>
  <si>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</si>
  <si>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</si>
  <si>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</si>
  <si>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</si>
  <si>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</si>
  <si>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</si>
  <si>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</si>
  <si>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</si>
  <si>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</si>
  <si>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</si>
  <si>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</si>
  <si>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</si>
  <si>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</si>
  <si>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</si>
  <si>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</si>
  <si>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</si>
  <si>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</si>
  <si>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</si>
  <si>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</si>
  <si>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</si>
  <si>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</si>
  <si>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</si>
  <si>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</si>
  <si>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</si>
  <si>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</si>
  <si>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</si>
  <si>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</si>
  <si>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</si>
  <si>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</si>
  <si>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</si>
  <si>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</si>
  <si>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</si>
  <si>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</si>
  <si>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</si>
  <si>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</si>
  <si>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</si>
  <si>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</si>
  <si>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</si>
  <si>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</si>
  <si>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</si>
  <si>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</si>
  <si>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</si>
  <si>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</si>
  <si>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</si>
  <si>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</si>
  <si>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</si>
  <si>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</si>
  <si>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</si>
  <si>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</si>
  <si>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</si>
  <si>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</si>
  <si>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</si>
  <si>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</si>
  <si>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</si>
  <si>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</si>
  <si>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</si>
  <si>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</si>
  <si>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</si>
  <si>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</si>
  <si>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</si>
  <si>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</si>
  <si>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</si>
  <si>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</si>
  <si>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</si>
  <si>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</si>
  <si>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</si>
  <si>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</si>
  <si>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</si>
  <si>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</si>
  <si>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</si>
  <si>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</si>
  <si>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</si>
  <si>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</si>
  <si>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</si>
  <si>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</si>
  <si>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</si>
  <si>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</si>
  <si>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</si>
  <si>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</si>
  <si>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</si>
  <si>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</si>
  <si>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</si>
  <si>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</si>
  <si>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</si>
  <si>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</si>
  <si>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</si>
  <si>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</si>
  <si>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</si>
  <si>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</si>
  <si>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</si>
  <si>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</si>
  <si>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</si>
  <si>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</si>
  <si>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</si>
  <si>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</si>
  <si>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</si>
  <si>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</si>
  <si>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</si>
  <si>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</si>
  <si>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</si>
  <si>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</si>
  <si>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</si>
  <si>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</si>
  <si>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</si>
  <si>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</si>
  <si>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</si>
  <si>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</si>
  <si>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</si>
  <si>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</si>
  <si>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</si>
  <si>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</si>
  <si>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</si>
  <si>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</si>
  <si>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</si>
  <si>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</si>
  <si>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</si>
  <si>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</si>
  <si>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</si>
  <si>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</si>
  <si>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</si>
  <si>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</si>
  <si>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</si>
  <si>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</si>
  <si>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</si>
  <si>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</si>
  <si>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</si>
  <si>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</si>
  <si>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</si>
  <si>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</si>
  <si>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</si>
  <si>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</si>
  <si>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</si>
  <si>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</si>
  <si>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</si>
  <si>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</si>
  <si>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</si>
  <si>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</si>
  <si>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</si>
  <si>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</si>
  <si>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</si>
  <si>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</si>
  <si>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</si>
  <si>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</si>
  <si>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</si>
  <si>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</si>
  <si>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</si>
  <si>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</si>
  <si>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</si>
  <si>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</si>
  <si>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</si>
  <si>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</si>
  <si>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</si>
  <si>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</si>
  <si>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</si>
  <si>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</si>
  <si>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</si>
  <si>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</si>
  <si>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</si>
  <si>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</si>
  <si>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</si>
  <si>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</si>
  <si>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</si>
  <si>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</si>
  <si>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</si>
  <si>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</si>
  <si>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</si>
  <si>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</si>
  <si>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</si>
  <si>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</si>
  <si>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</si>
  <si>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</si>
  <si>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</si>
  <si>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</si>
  <si>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</si>
  <si>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</si>
  <si>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</si>
  <si>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</si>
  <si>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</si>
  <si>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</si>
  <si>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</si>
  <si>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</si>
  <si>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</si>
  <si>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</si>
  <si>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</si>
  <si>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</si>
  <si>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</si>
  <si>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</si>
  <si>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</si>
  <si>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</si>
  <si>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</si>
  <si>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</si>
  <si>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</si>
  <si>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</si>
  <si>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</si>
  <si>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</si>
  <si>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</si>
  <si>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</si>
  <si>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</si>
  <si>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</si>
  <si>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</si>
  <si>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</si>
  <si>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</si>
  <si>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</si>
  <si>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</si>
  <si>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</si>
  <si>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</si>
  <si>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</si>
  <si>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</si>
  <si>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</si>
  <si>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</si>
  <si>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</si>
  <si>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</si>
  <si>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</si>
  <si>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</si>
  <si>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</si>
  <si>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</si>
  <si>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</si>
  <si>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</si>
  <si>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</si>
  <si>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</si>
  <si>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</si>
  <si>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</si>
  <si>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</si>
  <si>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</si>
  <si>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</si>
  <si>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</si>
  <si>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</si>
  <si>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</si>
  <si>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</si>
  <si>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</si>
  <si>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</si>
  <si>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</si>
  <si>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</si>
  <si>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</si>
  <si>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</si>
  <si>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</si>
  <si>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</si>
  <si>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</si>
  <si>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</si>
  <si>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</si>
  <si>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</si>
  <si>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</si>
  <si>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</si>
  <si>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</si>
  <si>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</si>
  <si>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</si>
  <si>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</si>
  <si>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</si>
  <si>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</si>
  <si>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</si>
  <si>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</si>
  <si>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</si>
  <si>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</si>
  <si>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</si>
  <si>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</si>
  <si>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</si>
  <si>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</si>
  <si>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</si>
  <si>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</si>
  <si>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</si>
  <si>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</si>
  <si>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</si>
  <si>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</si>
  <si>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</si>
  <si>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</si>
  <si>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</si>
  <si>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</si>
  <si>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</si>
  <si>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</si>
  <si>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</si>
  <si>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</si>
  <si>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</si>
  <si>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</si>
  <si>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</si>
  <si>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</si>
  <si>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</si>
  <si>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</si>
  <si>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</si>
  <si>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</si>
  <si>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</si>
  <si>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</si>
  <si>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</si>
  <si>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</si>
  <si>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</si>
  <si>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</si>
  <si>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</si>
  <si>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</si>
  <si>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</si>
  <si>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</si>
  <si>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</si>
  <si>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</si>
  <si>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</si>
  <si>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</si>
  <si>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</si>
  <si>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</si>
  <si>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</si>
  <si>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</si>
  <si>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</si>
  <si>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</si>
  <si>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</si>
  <si>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</si>
  <si>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</si>
  <si>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</si>
  <si>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</si>
  <si>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</si>
  <si>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</si>
  <si>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</si>
  <si>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</si>
  <si>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</si>
  <si>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</si>
  <si>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</si>
  <si>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</si>
  <si>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</si>
  <si>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</si>
  <si>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</si>
  <si>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</si>
  <si>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</si>
  <si>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</si>
  <si>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</si>
  <si>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</si>
  <si>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</si>
  <si>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</si>
  <si>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</si>
  <si>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</si>
  <si>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</si>
  <si>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</si>
  <si>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</si>
  <si>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</si>
  <si>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</si>
  <si>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</si>
  <si>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</si>
  <si>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</si>
  <si>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</si>
  <si>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</si>
  <si>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</si>
  <si>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</si>
  <si>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</si>
  <si>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</si>
  <si>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</si>
  <si>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</si>
  <si>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</si>
  <si>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</si>
  <si>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</si>
  <si>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</si>
  <si>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</si>
  <si>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</si>
  <si>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</si>
  <si>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</si>
  <si>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</si>
  <si>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</si>
  <si>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</si>
  <si>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</si>
  <si>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</si>
  <si>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</si>
  <si>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</si>
  <si>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</si>
  <si>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</si>
  <si>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</si>
  <si>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</si>
  <si>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</si>
  <si>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</si>
  <si>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</si>
  <si>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</si>
  <si>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</si>
  <si>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</si>
  <si>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</si>
  <si>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</si>
  <si>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</si>
  <si>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</si>
  <si>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</si>
  <si>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</si>
  <si>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</si>
  <si>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</si>
  <si>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</si>
  <si>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</si>
  <si>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</si>
  <si>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</si>
  <si>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</si>
  <si>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</si>
  <si>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</si>
  <si>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</si>
  <si>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</si>
  <si>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</si>
  <si>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</si>
  <si>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</si>
  <si>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</si>
  <si>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</si>
  <si>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</si>
  <si>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</si>
  <si>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</si>
  <si>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</si>
  <si>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</si>
  <si>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</si>
  <si>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</si>
  <si>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</si>
  <si>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</si>
  <si>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</si>
  <si>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</si>
  <si>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</si>
  <si>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</si>
  <si>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</si>
  <si>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</si>
  <si>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</si>
  <si>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</si>
  <si>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</si>
  <si>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</si>
  <si>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</si>
  <si>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</si>
  <si>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</si>
  <si>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</si>
  <si>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</si>
  <si>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</si>
  <si>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</si>
  <si>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</si>
  <si>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</si>
  <si>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</si>
  <si>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</si>
  <si>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</si>
  <si>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</si>
  <si>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</si>
  <si>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</si>
  <si>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</si>
  <si>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</si>
  <si>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</si>
  <si>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</si>
  <si>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</si>
  <si>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</si>
  <si>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</si>
  <si>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</si>
  <si>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</si>
  <si>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</si>
  <si>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</si>
  <si>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</si>
  <si>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</si>
  <si>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</si>
  <si>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</si>
  <si>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</si>
  <si>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</si>
  <si>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</si>
  <si>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</si>
  <si>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</si>
  <si>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</si>
  <si>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</si>
  <si>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</si>
  <si>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</si>
  <si>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</si>
  <si>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</si>
  <si>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</si>
  <si>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</si>
  <si>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</si>
  <si>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</si>
  <si>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</si>
  <si>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</si>
  <si>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</si>
  <si>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</si>
  <si>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</si>
  <si>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</si>
  <si>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</si>
  <si>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</si>
  <si>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</si>
  <si>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</si>
  <si>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</si>
  <si>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</si>
  <si>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</si>
  <si>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</si>
  <si>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</si>
  <si>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</si>
  <si>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</si>
  <si>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</si>
  <si>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</si>
  <si>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</si>
  <si>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</si>
  <si>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</si>
  <si>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</si>
  <si>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</si>
  <si>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</si>
  <si>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</si>
  <si>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</si>
  <si>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</si>
  <si>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</si>
  <si>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</si>
  <si>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</si>
  <si>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</si>
  <si>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</si>
  <si>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</si>
  <si>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</si>
  <si>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</si>
  <si>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</si>
  <si>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</si>
  <si>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</si>
  <si>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</si>
  <si>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</si>
  <si>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</si>
  <si>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</si>
  <si>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</si>
  <si>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</si>
  <si>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</si>
  <si>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</si>
  <si>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</si>
  <si>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</si>
  <si>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</si>
  <si>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</si>
  <si>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</si>
  <si>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</si>
  <si>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</si>
  <si>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</si>
  <si>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</si>
  <si>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</si>
  <si>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</si>
  <si>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</si>
  <si>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</si>
  <si>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</si>
  <si>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</si>
  <si>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</si>
  <si>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</si>
  <si>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</si>
  <si>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</si>
  <si>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</si>
  <si>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</si>
  <si>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</si>
  <si>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</si>
  <si>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</si>
  <si>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</si>
  <si>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</si>
  <si>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</si>
  <si>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</si>
  <si>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</si>
  <si>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</si>
  <si>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</si>
  <si>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</si>
  <si>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</si>
  <si>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</si>
  <si>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</si>
  <si>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</si>
  <si>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</si>
  <si>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</si>
  <si>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</si>
  <si>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</si>
  <si>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</si>
  <si>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</si>
  <si>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</si>
  <si>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</si>
  <si>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</si>
  <si>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</si>
  <si>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</si>
  <si>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</si>
  <si>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</si>
  <si>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</si>
  <si>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</si>
  <si>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</si>
  <si>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</si>
  <si>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</si>
  <si>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</si>
  <si>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</si>
  <si>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</si>
  <si>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</si>
  <si>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</si>
  <si>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</si>
  <si>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</si>
  <si>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</si>
  <si>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</si>
  <si>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</si>
  <si>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</si>
  <si>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</si>
  <si>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</si>
  <si>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</si>
  <si>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</si>
  <si>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</si>
  <si>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</si>
  <si>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</si>
  <si>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</si>
  <si>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</si>
  <si>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</si>
  <si>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</si>
  <si>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</si>
  <si>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</si>
  <si>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</si>
  <si>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</si>
  <si>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</si>
  <si>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</si>
  <si>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</si>
  <si>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</si>
  <si>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</si>
  <si>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</si>
  <si>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</si>
  <si>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</si>
  <si>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</si>
  <si>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</si>
  <si>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</si>
  <si>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</si>
  <si>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</si>
  <si>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</si>
  <si>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</si>
  <si>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</si>
  <si>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</si>
  <si>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</si>
  <si>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</si>
  <si>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</si>
  <si>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</si>
  <si>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</si>
  <si>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</si>
  <si>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</si>
  <si>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</si>
  <si>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</si>
  <si>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</si>
  <si>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</si>
  <si>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</si>
  <si>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</si>
  <si>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</si>
  <si>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</si>
  <si>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</si>
  <si>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</si>
  <si>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</si>
  <si>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</si>
  <si>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</si>
  <si>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</si>
  <si>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</si>
  <si>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</si>
  <si>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</si>
  <si>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</si>
  <si>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</si>
  <si>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</si>
  <si>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</si>
  <si>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</si>
  <si>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</si>
  <si>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</si>
  <si>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UNXMES</t>
  </si>
  <si>
    <t>OLINDA</t>
  </si>
  <si>
    <t>ADMINISTRAÇÃO LOCAL</t>
  </si>
  <si>
    <t>1.2</t>
  </si>
  <si>
    <t>1.3</t>
  </si>
  <si>
    <t>1.4</t>
  </si>
  <si>
    <t>EQUIPE DE TOPOGRAGRAFIA</t>
  </si>
  <si>
    <t>EQUIPE DE TOPOPOGRAFIA - REV 01 - COMPOSIÇÃO AUXILIAR</t>
  </si>
  <si>
    <t>1 TURNO DURANTE O PRAZO DE EXECUÇÃO DA OBRA</t>
  </si>
  <si>
    <t>2 TURNOS DURANTE O PRAZO DE EXECUÇÃO DA OBRA - 2 VIGIAS</t>
  </si>
  <si>
    <t>Deslocamento materais,  equipamentoe e ferramentas para instalação do canteiro de obras - 2 viagens (ida e volta) de 4 hrs = 2X4=8, inclusve tempo para descarrego e trânsito</t>
  </si>
  <si>
    <t>Deslocamento de 5 contairner's - 5 viagens (ida e volta) de 4 hrs = 5X4=20, inclusive tempo para descarrego e trânsito</t>
  </si>
  <si>
    <t>Deslocamento de pessoal da administração da obra- 2 viagens (ida e volta)  de 4 hrs = 2X4=8</t>
  </si>
  <si>
    <t>período de 15 dias corridos (10 dias úteis)</t>
  </si>
  <si>
    <t>02 Container's, sendo um para depósito e outro para refeitório durante o período de execução da obra + 01 mês para desmobilização</t>
  </si>
  <si>
    <t>Escritório da obra durante o período de execução + 01 mês para desmobilização</t>
  </si>
  <si>
    <t>adm</t>
  </si>
  <si>
    <t>PESO (KG OU T)</t>
  </si>
  <si>
    <t>VOLUME(M3)</t>
  </si>
  <si>
    <t>ÁREA (M2)</t>
  </si>
  <si>
    <t xml:space="preserve">BDI </t>
  </si>
  <si>
    <t>2.1.8</t>
  </si>
  <si>
    <t>DIFERENÇA</t>
  </si>
  <si>
    <t>VALOR PLAN ONERADA</t>
  </si>
  <si>
    <t>VALOR CURVA ABC ONERADA</t>
  </si>
  <si>
    <t>ALUGUEL CONTAINER/ESCRITÓRIO INCLUSIVE INSTALAÇÕES ELÉTRICAS LARG=2,20 COMP=6,20M  ALT=2,50M EM CHAPA ACO COM NERVURAS TRAPEZ. FORRO COM ISOLAMENTO TERMO/ACUSTICO CHASSIS REFORCADO PISO COMPENSADO NAVAL EXCLUSO TRANSP/CARGA/DESCARGA</t>
  </si>
  <si>
    <t>02.02.12U</t>
  </si>
  <si>
    <t>ESCAVAÇÃO EM MATERIAL DE 3ª CATEGORIA (ROCHA), COM ROMPEDOR ACOPLADO EM ESCAVADEIRA HIDRÁULICA, INCLUSIVE REMOÇÃO DE MATERIAL DA VALA COM ESCAVADEIRA HIDRÁULICA</t>
  </si>
  <si>
    <t>02.02.13U</t>
  </si>
  <si>
    <t>ESCAVAÇÃO DE MATERIAL DE 3ª CATEGORIA (ROCHA) EM CAMPO ABERTO, COM USO DE EMULSÃO EXPLOSIVA ENCARTUCHADA, INCLUSIVE ABAFAMENTO E REMOÇÃO DE MATERIAL DA VALA COM ESCAVADEIRA HIDRÁULICA</t>
  </si>
  <si>
    <t>02.02.14U</t>
  </si>
  <si>
    <t>ESCAVAÇÃO DE MATERIAL DE 3ª CATEGORIA (ROCHA) EM VALA, COM USO DE EMULSÃO EXPLOSIVA ENCARTUCHADA,  INCLUSIVE ABAFAMENTO E REMOÇÃO DE MATERIAL DA VALA COM ESCAVADEIRA HIDRÁULICA</t>
  </si>
  <si>
    <t>02.02.15U</t>
  </si>
  <si>
    <t>ESCAVAÇÃO DE MATERIAL DE 3ª CATEGORIA (ROCHA) EM VALA, COM MARTELETE PNEUMÁTICO MANUAL, INCLUSIVE REMOÇÃO DE MATERIAL DA VALA COM ESCAVADEIRA HIDRÁULICA</t>
  </si>
  <si>
    <t>REGULARIZAÇÃO MANUAL DE FUNDO DE VALAS 0,15 M COM MATERIAL PROVENIENTE DA ESCAVAÇÃO, ( PARA ASSENTAMENTO DE TUBULAÇÃO ).</t>
  </si>
  <si>
    <t>03.01.29U</t>
  </si>
  <si>
    <t>ESCORAMENTO DE VALA, TIPO BLINDADO, COM PROFUNDIDADE DE 0 A 1,5 M, LARGURA MENOR QUE 1,5 M, FORNECIMENTO E EXECUÇÃO</t>
  </si>
  <si>
    <t>03.01.30U</t>
  </si>
  <si>
    <t>ESCORAMENTO DE VALA, TIPO BLINDADO, COM PROFUNDIDADE DE 0 A 1,5 M, LARGURA MAIOR OU IGUAL A 1,5 M E MENOR QUE 2,5 M, FORNECIMENTO E EXECUÇÃO</t>
  </si>
  <si>
    <t>03.01.31U</t>
  </si>
  <si>
    <t>ESCORAMENTO DE VALA, TIPO BLINDADO, COM PROFUNDIDADE DE 1,5 A 3,0 M, LARGURA MENOR QUE 1,5 M,  FORNECIMENTO E EXECUÇÃO</t>
  </si>
  <si>
    <t>03.01.32U</t>
  </si>
  <si>
    <t>ESCORAMENTO DE VALA, TIPO BLINDADO, COM PROFUNDIDADE DE 1,5 A 3,0 M, LARGURA MAIOR OU IGUAL A 1,5 M E MENOR QUE 2,50, FORNECIMENTO E EXECUÇÃO</t>
  </si>
  <si>
    <t>03.01.33U</t>
  </si>
  <si>
    <t>ESCORAMENTO DE VALA, TIPO BLINDADO, COM PROFUNDIDADE DE 3,0 A 4,5 M, LARGURA MENOR QUE 1,5 M,  FORNECIMENTO E EXECUÇÃO</t>
  </si>
  <si>
    <t>03.01.34U</t>
  </si>
  <si>
    <t>ESCORAMENTO DE VALA, TIPO BLINDADO, COM PROFUNDIDADE DE 3,0 A 4,5 M, LARGURA MAIOR OU IGUAL A 1,5 M E MENOR QUE 2,5 M,  FORNECIMENTO E EXECUÇÃO</t>
  </si>
  <si>
    <t>ENROCAMENTO MANUAL DE PEDRA, COM ARRUMAÇÃO, INCLUSIVE FORNECIMENTO COMERCIAL DO MATERIAL</t>
  </si>
  <si>
    <t>06.02.06U</t>
  </si>
  <si>
    <t xml:space="preserve">MOBILIZAÇÃO, DESMOBILIZAÇÃO E INSTALAÇÃO DE CONJUNTO COM ATÉ 60 PONTEIRAS FILTRANTES E BOMBAS DE SUCÇÃO PARA REBAIXAMENTO DE LENÇOL FREÁTICO ATÉ 5,00 M DE PROFUNDIDADE. </t>
  </si>
  <si>
    <t>11.02.05U</t>
  </si>
  <si>
    <t>11.02.07U</t>
  </si>
  <si>
    <t>13.01.12U</t>
  </si>
  <si>
    <t>ESCORAMENTO VERTICAL DE FORMAS COM PONTALETES DE MADEIRA, PÉ DIREITO SIMPLES,  INCLUSIVE MONTAGEM E DESMONTAGEM (4 UTILIZAÇÕES)</t>
  </si>
  <si>
    <t>13.01.13U</t>
  </si>
  <si>
    <t>ESCORAMENTO VERTICAL DE FORMAS COM PONTALETES DE MADEIRA, PÉ DIREITO DUPLO, INCLUSIVE MONTAGEM E DESMONTAGEM (4 UTILIZAÇÕES)</t>
  </si>
  <si>
    <t>13.03.49U</t>
  </si>
  <si>
    <t>CONCRETO NÃO  ESTRUTURAL, PREPARO E LANÇAMENTO</t>
  </si>
  <si>
    <t>13.03.46U</t>
  </si>
  <si>
    <t>CONCRETO SIMPLES FCK = 35 MPA, DOSADO CONFORME A CONDIÇÃO "A" DA NORMA NBR 12655 E COM CONSUMO MÍNIMO DE CIMENTO 463 KG/M3, PARA LANÇAMENTO CONVENCIONAL; PREPARO.</t>
  </si>
  <si>
    <t>PISO CIMENTADO COM JUNTAS DE VIDRO; CONSTRUÇÃO.</t>
  </si>
  <si>
    <t>PISO CIMENTADO COM JUNTAS DE MADEIRA; CONSTRUÇÃO.</t>
  </si>
  <si>
    <t>LOCAÇÃO DE ANDAIME METÁLICO TIPO FACHADEIRO, INCLUSIVE MONTAGEM E DESMONTAGEM</t>
  </si>
  <si>
    <t>BLOCOS DE ANCORAGEM MOLDADOS NO LOCAL EM CONCRETO ARMADO FCK &gt;= 20 MPA - CONTROLE "A"</t>
  </si>
  <si>
    <t>BLOCOS DE ANCORAGEM MOLDADOS NO LOCAL EM CONCRETO ARMADO FCK &gt;= 30 MPA - CONTROLE "A"</t>
  </si>
  <si>
    <t>BLOCOS DE ANCORAGEM MOLDADOS NO LOCAL EM CONCRETO ARMADO FCK &gt;= 40 MPA - CONTROLE "A"</t>
  </si>
  <si>
    <t>20.04.13U</t>
  </si>
  <si>
    <t>LAJE DE CONCRETO ARMADO ( FCK &gt;= 25 MPA ) COM FURO PARA PV - DN - 1,00 M</t>
  </si>
  <si>
    <t>20.04.14U</t>
  </si>
  <si>
    <t>LAJE DE CONCRETO ARMADO ( FCK &gt;= 25 MPA ) COM FURO PARA PV - DN - 1,20 M</t>
  </si>
  <si>
    <t>22.04.12U</t>
  </si>
  <si>
    <t>ASSENTAMENTO DE TUBOS E CONEXÕES DE AÇO, JUNTA SOLDADA, PARA ÁGUA, DIÂMETRO 2200 MM, INCLUSIVE INSPEÇÃO, CARGA, TRANSPORTE E DESCARGA</t>
  </si>
  <si>
    <t>ASSENTAMENTO DE TUBO EM PVC OU PRFV OU RPVC OU CPRFV</t>
  </si>
  <si>
    <t>23.02.01U</t>
  </si>
  <si>
    <t>ASSENTAMENTO DE TUBOS E CONEXOES DE POLIETILENO DE ALTA DENSIDADE (PEAD), JUNTA SOLDADA POR ELETROFUSÃO, DIAMETRO EXTERNO 20 MM A 32 MM, INCLUSIVE CARGA, DESCARGA E TRANSPORTE.</t>
  </si>
  <si>
    <t>23.02.02U</t>
  </si>
  <si>
    <t>ASSENTAMENTO DE TUBOS E CONEXOES DE POLIETILENO DE ALTA DENSIDADE (PEAD), JUNTA SOLDADA POR ELETROFUSÃO, DIAMETRO EXTERNO 63 MM, INCLUSIVE CARGA, DESCARGA E TRANSPORTE.</t>
  </si>
  <si>
    <t>23.02.03U</t>
  </si>
  <si>
    <t>ASSENTAMENTO DE TUBOS E CONEXOES DE POLIETILENO DE ALTA DENSIDADE (PEAD), JUNTA SOLDADA POR ELETROFUSAO, DIAMETRO 90 MM, INCLUSIVE CARGA, DESCARGA E TRANSPORTE.</t>
  </si>
  <si>
    <t>23.02.04U</t>
  </si>
  <si>
    <t>ASSENTAMENTO DE TUBOS E CONEXOES DE POLIETILENO DE ALTA DENSIDADE (PEAD), JUNTA SOLDADA POR ELETROFUSAO, DIAMETRO 110 MM, INCLUSIVE CARGA, DESCARGA E TRANSPORTE.</t>
  </si>
  <si>
    <t>23.02.05U</t>
  </si>
  <si>
    <t>ASSENTAMENTO DE TUBOS E CONEXOES DE POLIETILENO DE ALTA DENSIDADE (PEAD), JUNTA SOLDADA POR ELETROFUSAO, DIAMETRO 160 MM, INCLUSIVE CARGA, DESCARGA E TRANSPORTE.</t>
  </si>
  <si>
    <t>23.02.06U</t>
  </si>
  <si>
    <t>ASSENTAMENTO DE TUBOS E CONEXOES DE POLIETILENO DE ALTA DENSIDADE (PEAD), JUNTA SOLDADA POR ELETROFUSAO, DIAMETRO 180 MM, INCLUSIVE CARGA, DESCARGA E TRANSPORTE.</t>
  </si>
  <si>
    <t>23.02.07U</t>
  </si>
  <si>
    <t>ASSENTAMENTO DE TUBOS DE POLIETILENO DE ALTA DENSIDADE (PEAD), COM SOLDA POR TERMOFUSAO (TOPO), DIAMETRO 180 MM, INCLUSIVE CARGA, DESCARGA E TRANSPORTE.</t>
  </si>
  <si>
    <t>23.02.08U</t>
  </si>
  <si>
    <t>ASSENTAMENTO DE TUBOS DE POLIETILENO DE ALTA DENSIDADE (PEAD), COM SOLDA POR TERMOFUSAO (TOPO), DIAMETRO 200 MM, INCLUSIVE CARGA, DESCARGA E TRANSPORTE.</t>
  </si>
  <si>
    <t>23.02.09U</t>
  </si>
  <si>
    <t>ASSENTAMENTO DE TUBOS DE POLIETILENO DE ALTA DENSIDADE (PEAD), COM SOLDA POR TERMOFUSAO (TOPO), DIAMETRO 225 MM, INCLUSIVE CARGA, DESCARGA E TRANSPORTE.</t>
  </si>
  <si>
    <t>23.02.10U</t>
  </si>
  <si>
    <t>ASSENTAMENTO DE TUBOS DE POLIETILENO DE ALTA DENSIDADE (PEAD), COM SOLDA POR TERMOFUSAO (TOPO), DIAMETRO 250 MM, INCLUSIVE CARGA, DESCARGA E TRANSPORTE.</t>
  </si>
  <si>
    <t>23.02.11U</t>
  </si>
  <si>
    <t>ASSENTAMENTO DE TUBOS DE POLIETILENO DE ALTA DENSIDADE (PEAD), COM SOLDA POR TERMOFUSAO (TOPO), DIAMETRO 315 MM, INCLUSIVE CARGA, DESCARGA E TRANSPORTE.</t>
  </si>
  <si>
    <t>23.02.12U</t>
  </si>
  <si>
    <t>ASSENTAMENTO DE TUBOS DE POLIETILENO DE ALTA DENSIDADE (PEAD), COM SOLDA POR TERMOFUSAO (TOPO), DIAMETRO 355 MM, INCLUSIVE CARGA, DESCARGA E TRANSPORTE.</t>
  </si>
  <si>
    <t>23.02.13U</t>
  </si>
  <si>
    <t>ASSENTAMENTO DE TUBOS DE POLIETILENO DE ALTA DENSIDADE (PEAD), COM SOLDA POR TERMOFUSAO (TOPO), DIAMETRO 400 MM, INCLUSIVE CARGA, DESCARGA E TRANSPORTE.</t>
  </si>
  <si>
    <t>23.02.14U</t>
  </si>
  <si>
    <t>ASSENTAMENTO DE TUBOS DE POLIETILENO DE ALTA DENSIDADE (PEAD), COM SOLDA POR TERMOFUSAO (TOPO), DIAMETRO 450 MM, INCLUSIVE CARGA, DESCARGA E TRANSPORTE.</t>
  </si>
  <si>
    <t>23.02.15U</t>
  </si>
  <si>
    <t>ASSENTAMENTO DE TUBOS DE POLIETILENO DE ALTA DENSIDADE (PEAD), COM SOLDA POR TERMOFUSAO (TOPO), DIAMETRO 500 MM, INCLUSIVE CARGA, DESCARGA E TRANSPORTE.</t>
  </si>
  <si>
    <t>23.02.16U</t>
  </si>
  <si>
    <t>ASSENTAMENTO DE TUBOS DE POLIETILENO DE ALTA DENSIDADE (PEAD), COM SOLDA POR TERMOFUSAO (TOPO), DIAMETRO 560 MM, INCLUSIVE CARGA, DESCARGA E TRANSPORTE.</t>
  </si>
  <si>
    <t>23.02.17U</t>
  </si>
  <si>
    <t>ASSENTAMENTO DE TUBOS DE POLIETILENO DE ALTA DENSIDADE (PEAD), COM SOLDA POR TERMOFUSAO (TOPO), DIAMETRO 630 MM, INCLUSIVE CARGA, DESCARGA E TRANSPORTE.</t>
  </si>
  <si>
    <t>23.02.18U</t>
  </si>
  <si>
    <t>ASSENTAMENTO DE TUBOS DE POLIETILENO DE ALTA DENSIDADE (PEAD), COM SOLDA POR TERMOFUSAO (TOPO), DIAMETRO 710 MM, INCLUSIVE CARGA, DESCARGA E TRANSPORTE.</t>
  </si>
  <si>
    <t>23.02.19U</t>
  </si>
  <si>
    <t>ASSENTAMENTO DE TUBOS DE POLIETILENO DE ALTA DENSIDADE (PEAD), COM SOLDA POR TERMOFUSAO (TOPO), DIAMETRO 800 MM, INCLUSIVE CARGA, DESCARGA E TRANSPORTE.</t>
  </si>
  <si>
    <t>23.02.20U</t>
  </si>
  <si>
    <t>ASSENTAMENTO DE TUBOS DE POLIETILENO DE ALTA DENSIDADE (PEAD), COM SOLDA POR TERMOFUSAO (TOPO), DIAMETRO 900 MM,  INCLUSIVE CARGA, DESCARGA E TRANSPORTE.</t>
  </si>
  <si>
    <t>23.02.21U</t>
  </si>
  <si>
    <t>ASSENTAMENTO DE TUBOS DE POLIETILENO DE ALTA DENSIDADE (PEAD), COM SOLDA POR TERMOFUSAO (TOPO), DIAMETRO 1.000 MM, INCLUSIVE CARGA, DESCARGA E TRANSPORTE.</t>
  </si>
  <si>
    <t>23.02.22U</t>
  </si>
  <si>
    <t>ASSENTAMENTO DE TUBOS DE POLIETILENO DE ALTA DENSIDADE (PEAD), COM SOLDA POR TERMOFUSAO (TOPO), DIAMETRO 1.200 MM,  INCLUSIVE CARGA, DESCARGA E TRANSPORTE.</t>
  </si>
  <si>
    <t>22.04.36U</t>
  </si>
  <si>
    <t xml:space="preserve">HA </t>
  </si>
  <si>
    <t>33.02.05U</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</si>
  <si>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</si>
  <si>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</si>
  <si>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</si>
  <si>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</si>
  <si>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</si>
  <si>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</si>
  <si>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</si>
  <si>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</si>
  <si>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</si>
  <si>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</si>
  <si>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</si>
  <si>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</si>
  <si>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</si>
  <si>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</si>
  <si>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</si>
  <si>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</si>
  <si>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</si>
  <si>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</si>
  <si>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</si>
  <si>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</si>
  <si>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</si>
  <si>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</si>
  <si>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</si>
  <si>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</si>
  <si>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</si>
  <si>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</si>
  <si>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</si>
  <si>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</si>
  <si>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</si>
  <si>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</si>
  <si>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</si>
  <si>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</si>
  <si>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</si>
  <si>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</si>
  <si>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</si>
  <si>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</si>
  <si>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</si>
  <si>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</si>
  <si>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</si>
  <si>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</si>
  <si>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</si>
  <si>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</si>
  <si>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</si>
  <si>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</si>
  <si>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</si>
  <si>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</si>
  <si>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</si>
  <si>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</si>
  <si>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</si>
  <si>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</si>
  <si>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</si>
  <si>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</si>
  <si>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</si>
  <si>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</si>
  <si>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</si>
  <si>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</si>
  <si>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</si>
  <si>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</si>
  <si>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</si>
  <si>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</si>
  <si>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</si>
  <si>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</si>
  <si>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</si>
  <si>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</si>
  <si>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</si>
  <si>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</si>
  <si>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</si>
  <si>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</si>
  <si>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</si>
  <si>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</si>
  <si>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</si>
  <si>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</si>
  <si>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</si>
  <si>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</si>
  <si>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</si>
  <si>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</si>
  <si>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</si>
  <si>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</si>
  <si>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</si>
  <si>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</si>
  <si>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</si>
  <si>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</si>
  <si>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</si>
  <si>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</si>
  <si>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</si>
  <si>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</si>
  <si>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</si>
  <si>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</si>
  <si>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</si>
  <si>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</si>
  <si>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</si>
  <si>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</si>
  <si>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</si>
  <si>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</si>
  <si>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</si>
  <si>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</si>
  <si>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</si>
  <si>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</si>
  <si>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</si>
  <si>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</si>
  <si>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</si>
  <si>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</si>
  <si>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</si>
  <si>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</si>
  <si>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</si>
  <si>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</si>
  <si>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</si>
  <si>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</si>
  <si>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</si>
  <si>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</si>
  <si>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</si>
  <si>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</si>
  <si>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</si>
  <si>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</si>
  <si>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</si>
  <si>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</si>
  <si>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</si>
  <si>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</si>
  <si>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</si>
  <si>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</si>
  <si>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</si>
  <si>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</si>
  <si>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</si>
  <si>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</si>
  <si>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</si>
  <si>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</si>
  <si>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</si>
  <si>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</si>
  <si>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</si>
  <si>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</si>
  <si>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</si>
  <si>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</si>
  <si>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</si>
  <si>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</si>
  <si>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</si>
  <si>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</si>
  <si>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</si>
  <si>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</si>
  <si>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</si>
  <si>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</si>
  <si>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</si>
  <si>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</si>
  <si>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</si>
  <si>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</si>
  <si>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</si>
  <si>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</si>
  <si>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</si>
  <si>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</si>
  <si>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</si>
  <si>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</si>
  <si>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</si>
  <si>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</si>
  <si>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</si>
  <si>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</si>
  <si>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</si>
  <si>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</si>
  <si>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</si>
  <si>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</si>
  <si>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</si>
  <si>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</si>
  <si>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</si>
  <si>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</si>
  <si>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</si>
  <si>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</si>
  <si>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</si>
  <si>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</si>
  <si>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</si>
  <si>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</si>
  <si>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</si>
  <si>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</si>
  <si>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</si>
  <si>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</si>
  <si>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</si>
  <si>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</si>
  <si>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</si>
  <si>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</si>
  <si>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</si>
  <si>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</si>
  <si>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</si>
  <si>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</si>
  <si>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</si>
  <si>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</si>
  <si>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</si>
  <si>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</si>
  <si>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CPVC, SOLDÁVEL, DN 42MM, INSTALADO EM RAMAL DE DISTRIBUIÇÃO DE ÁGUA - FORNECIMENTO E INSTALAÇÃO. AF_06/2022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</si>
  <si>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</si>
  <si>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</si>
  <si>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</si>
  <si>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</si>
  <si>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</si>
  <si>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</si>
  <si>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</si>
  <si>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</si>
  <si>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</si>
  <si>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</si>
  <si>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</si>
  <si>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</si>
  <si>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</si>
  <si>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</si>
  <si>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</si>
  <si>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</si>
  <si>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</si>
  <si>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</si>
  <si>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</si>
  <si>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</si>
  <si>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</si>
  <si>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</si>
  <si>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</si>
  <si>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</si>
  <si>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</si>
  <si>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</si>
  <si>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</si>
  <si>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</si>
  <si>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</si>
  <si>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</si>
  <si>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</si>
  <si>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</si>
  <si>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</si>
  <si>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</si>
  <si>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</si>
  <si>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</si>
  <si>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</si>
  <si>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</si>
  <si>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</si>
  <si>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</si>
  <si>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</si>
  <si>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</si>
  <si>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</si>
  <si>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</si>
  <si>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</si>
  <si>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</si>
  <si>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</si>
  <si>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</si>
  <si>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</si>
  <si>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</si>
  <si>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</si>
  <si>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</si>
  <si>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</si>
  <si>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</si>
  <si>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</si>
  <si>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</si>
  <si>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</si>
  <si>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</si>
  <si>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</si>
  <si>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</si>
  <si>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</si>
  <si>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</si>
  <si>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</si>
  <si>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</si>
  <si>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</si>
  <si>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</si>
  <si>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</si>
  <si>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</si>
  <si>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</si>
  <si>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</si>
  <si>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</si>
  <si>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</si>
  <si>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</si>
  <si>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</si>
  <si>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</si>
  <si>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</si>
  <si>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</si>
  <si>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</si>
  <si>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</si>
  <si>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</si>
  <si>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</si>
  <si>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</si>
  <si>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</si>
  <si>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</si>
  <si>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</si>
  <si>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</si>
  <si>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</si>
  <si>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</si>
  <si>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</si>
  <si>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</si>
  <si>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</si>
  <si>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</si>
  <si>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</si>
  <si>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</si>
  <si>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</si>
  <si>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</si>
  <si>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</si>
  <si>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</si>
  <si>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</si>
  <si>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</si>
  <si>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</si>
  <si>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</si>
  <si>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</si>
  <si>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</si>
  <si>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</si>
  <si>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</si>
  <si>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</si>
  <si>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</si>
  <si>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</si>
  <si>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</si>
  <si>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</si>
  <si>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</si>
  <si>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</si>
  <si>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</si>
  <si>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</si>
  <si>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</si>
  <si>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</si>
  <si>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</si>
  <si>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</si>
  <si>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</si>
  <si>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</si>
  <si>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</si>
  <si>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</si>
  <si>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</si>
  <si>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</si>
  <si>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</si>
  <si>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</si>
  <si>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</si>
  <si>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</si>
  <si>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</si>
  <si>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</si>
  <si>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</si>
  <si>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</si>
  <si>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</si>
  <si>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</si>
  <si>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</si>
  <si>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</si>
  <si>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</si>
  <si>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</si>
  <si>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</si>
  <si>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</si>
  <si>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</si>
  <si>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</si>
  <si>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</si>
  <si>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</si>
  <si>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</si>
  <si>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</si>
  <si>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</si>
  <si>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</si>
  <si>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</si>
  <si>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</si>
  <si>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</si>
  <si>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</si>
  <si>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</si>
  <si>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</si>
  <si>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</si>
  <si>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</si>
  <si>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</si>
  <si>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</si>
  <si>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</si>
  <si>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</si>
  <si>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</si>
  <si>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</si>
  <si>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</si>
  <si>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</si>
  <si>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</si>
  <si>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</si>
  <si>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</si>
  <si>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</si>
  <si>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</si>
  <si>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</si>
  <si>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</si>
  <si>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</si>
  <si>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</si>
  <si>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</si>
  <si>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</si>
  <si>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</si>
  <si>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</si>
  <si>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</si>
  <si>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</si>
  <si>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</si>
  <si>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</si>
  <si>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</si>
  <si>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</si>
  <si>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</si>
  <si>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</si>
  <si>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</si>
  <si>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</si>
  <si>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</si>
  <si>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</si>
  <si>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</si>
  <si>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</si>
  <si>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</si>
  <si>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</si>
  <si>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</si>
  <si>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</si>
  <si>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</si>
  <si>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</si>
  <si>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</si>
  <si>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</si>
  <si>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</si>
  <si>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</si>
  <si>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</si>
  <si>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</si>
  <si>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</si>
  <si>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</si>
  <si>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</si>
  <si>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</si>
  <si>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</si>
  <si>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</si>
  <si>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</si>
  <si>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</si>
  <si>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</si>
  <si>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</si>
  <si>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</si>
  <si>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</si>
  <si>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</si>
  <si>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</si>
  <si>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</si>
  <si>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</si>
  <si>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</si>
  <si>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</si>
  <si>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</si>
  <si>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</si>
  <si>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</si>
  <si>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</si>
  <si>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</si>
  <si>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</si>
  <si>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</si>
  <si>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</si>
  <si>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</si>
  <si>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</si>
  <si>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</si>
  <si>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</si>
  <si>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</si>
  <si>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</si>
  <si>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</si>
  <si>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</si>
  <si>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</si>
  <si>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</si>
  <si>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</si>
  <si>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</si>
  <si>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</si>
  <si>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</si>
  <si>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</si>
  <si>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</si>
  <si>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</si>
  <si>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</si>
  <si>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</si>
  <si>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</si>
  <si>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</si>
  <si>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</si>
  <si>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</si>
  <si>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</si>
  <si>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</si>
  <si>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</si>
  <si>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</si>
  <si>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</si>
  <si>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</si>
  <si>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</si>
  <si>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</si>
  <si>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</si>
  <si>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</si>
  <si>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</si>
  <si>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</si>
  <si>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</si>
  <si>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</si>
  <si>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</si>
  <si>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</si>
  <si>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</si>
  <si>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</si>
  <si>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</si>
  <si>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</si>
  <si>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</si>
  <si>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</si>
  <si>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</si>
  <si>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</si>
  <si>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</si>
  <si>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</si>
  <si>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</si>
  <si>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</si>
  <si>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</si>
  <si>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</si>
  <si>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</si>
  <si>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</si>
  <si>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</si>
  <si>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</si>
  <si>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</si>
  <si>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</si>
  <si>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</si>
  <si>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</si>
  <si>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</si>
  <si>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</si>
  <si>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</si>
  <si>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</si>
  <si>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</si>
  <si>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</si>
  <si>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</si>
  <si>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</si>
  <si>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</si>
  <si>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</si>
  <si>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</si>
  <si>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</si>
  <si>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01.02.08U</t>
  </si>
  <si>
    <t>01.05.09U</t>
  </si>
  <si>
    <t>02.03.27U</t>
  </si>
  <si>
    <t>02.03.28U</t>
  </si>
  <si>
    <t>02.03.29U</t>
  </si>
  <si>
    <t>02.03.30U</t>
  </si>
  <si>
    <t>02.03.31U</t>
  </si>
  <si>
    <t>02.05.53U</t>
  </si>
  <si>
    <t>08.01.24U</t>
  </si>
  <si>
    <t>12.01.07U</t>
  </si>
  <si>
    <t>12.01.08U</t>
  </si>
  <si>
    <t>27.04.08U</t>
  </si>
  <si>
    <t>31.01.06U</t>
  </si>
  <si>
    <t>31.01.07U</t>
  </si>
  <si>
    <t>31.01.08U</t>
  </si>
  <si>
    <t>32.01.06U</t>
  </si>
  <si>
    <t>LOCAÇÃO E NIVELAMENTO DE VALAS PARA ADUTORAS OU REDES DE DISTRIBUIÇÃO COM USO DE EQUIPAMENTOS TOPOGRÁFICOS.</t>
  </si>
  <si>
    <t>ESCAVAÇÃO MECANIZADA EM MATERIAL DE PRIMEIRA E/OU SEGUNDA CATEGORIA E EM SOLOS MOLES</t>
  </si>
  <si>
    <t>ESCAVAÇÃO, CARGA E TRANSPORTE DE SOLO MOLE COM ESCAVADEIRA HIDRÁULICA - DMT: 0 ATÉ 200 M.</t>
  </si>
  <si>
    <t>ESCAVAÇÃO, CARGA E TRANSPORTE DE SOLO MOLE COM ESCAVADEIRA HIDRÁULICA - DMT: 201 ATÉ 400 M.</t>
  </si>
  <si>
    <t>ESCAVAÇÃO, CARGA E TRANSPORTE DE SOLO MOLE COM ESCAVADEIRA HIDRÁULICA - DMT: 401 ATÉ 600 M.</t>
  </si>
  <si>
    <t>ESCAVAÇÃO, CARGA E TRANSPORTE DE SOLO MOLE COM ESCAVADEIRA HIDRÁULICA - DMT: 601 ATÉ 800 M.</t>
  </si>
  <si>
    <t>ESCAVAÇÃO, CARGA E TRANSPORTE DE SOLO MOLE COM ESCAVADEIRA HIDRÁULICA - DMT: 801 ATÉ 1.000 M.</t>
  </si>
  <si>
    <t>ATERRO APILOADO EM CAMADAS DE 0,20 M COM MATERIAL ARGILO-ARENOSO - COMERCIAL (INCLUSIVE O FORNECIMENTO DO MATERIAL)</t>
  </si>
  <si>
    <t>ATERRO COM AREIA EM CAMADAS DE ATÉ 40 CM DE ESPESSURA, UTILIZANDO-SE PROCESSO MECÂNICO LEVE PARA A COMPACTAÇÃO, INCLUSIVE CARGA, DESCARGA E TRANSPORTE ( POSTO OBRA ).</t>
  </si>
  <si>
    <t>ATERRO COM AREIA EM CAMADAS DE ATÉ 20 CM DE ESPESSURA, UTILIZANDO-SE O PROCESSO MECÂNICO  LEVE PARA COMPACTAÇÃO, INCLUSIVE ADENSAMENTO HIDRÁULICO, CARGA, DESCARGA E TRANSPORTE ( POSTO OBRA ).</t>
  </si>
  <si>
    <t>ATERRO COM PÓ DE PEDRA EM CAMADAS DE ATÉ 40 CM DE ESPESSURA, UTILIZANDO-SE PROCESSO MECÂNICO LEVE PARA A COMPACTAÇÃO, INCLUSIVE CARGA, DESCARGA E TRANSPORTE ( POSTO OBRA ).</t>
  </si>
  <si>
    <t>ATERRO COM PÓ DE PEDRA EM CAMADAS DE ATÉ 40 CM DE ESPESSURA, UTILIZANDO-SE PROCESSO MECÂNICO LEVE PARA A COMPACTAÇÃO, INCLUSIVE ADENSAMENTO HIDRÁULICO, CARGA, DESCARGA E TRANSPORTE ( POSTO OBRA ).</t>
  </si>
  <si>
    <t>REATERRO E ATERRO MANUAL</t>
  </si>
  <si>
    <t>REATERRO MANUAL SEM COMPACTAÇÃO.</t>
  </si>
  <si>
    <t>ATERRO MANUAL SEM COMPACTAÇÃO COM MATERIAL ARGILO ARENOSO</t>
  </si>
  <si>
    <t>ATERRO MANUAL SEM COMPACTAÇÃO COM AREIA.</t>
  </si>
  <si>
    <t>ATERRO MANUAL SEM COMPACTAÇÃO COM PÓ DE PEDRA, INCLUSIVE FORNECIMENTO DO MATERIAL.</t>
  </si>
  <si>
    <t>INATIVO</t>
  </si>
  <si>
    <t>PASSEIO EM LAJOTA DE CONCRETO 50 CM X 50 CM, APLICADO SOBRE TERRENO, INCLUSIVE SUA REGULARIZAÇÃO.</t>
  </si>
  <si>
    <t>IMPRIMAÇÃO MANUAL EM VALAS COM CM-30, TAXA DE 1,2 KG/M2.</t>
  </si>
  <si>
    <t>IMPRIMAÇÃO MECÂNICA EM VALAS COM CM-30, TAXA DE 1,2 KG/M2.</t>
  </si>
  <si>
    <t>REVESTIMENTO ASFÁLTICO COM PRE-MISTURADO A FRIO FINO OU GROSSO, PARA FECHAMENTO DE VALAS, INCLUSIVE FORNECIMENTO DO MATERIAL, ESPALHAMENTO E COMPACTAÇÃO.</t>
  </si>
  <si>
    <t>REPOSIÇÃO DE PLACA PRE-MOLDADA DE CONCRETO, SOBRE COXIM DE AREIA COM 5 CM DE ESPESSURA, REJUNTADO COM ASFALTO (EXCLUSO O PRE-MOLDADO).</t>
  </si>
  <si>
    <t>DEMOLIÇÃO DE CALÇADA EM PISO CIMENTADO</t>
  </si>
  <si>
    <t>MONTAGEM E DESMONTAGEM DE CIMBRAMENTO METÁLICO TUBULAR</t>
  </si>
  <si>
    <t>LOCAÇÃO DE CIMBRAMENTO METÁLICO TUBULAR</t>
  </si>
  <si>
    <t>ARGAMASSA DE CIMENTO E AREIA PENEIRADA NO TRAÇO 1:2; PREPARO MANUAL.</t>
  </si>
  <si>
    <t>ARGAMASSA DE CIMENTO E AREIA SEM PENEIRAR NO TRAÇO 1:5; PREPARO MANUAL.</t>
  </si>
  <si>
    <t>ARGAMASSA DE CIMENTO E AREIA SEM PENEIRAR NO TRAÇO  1:8; PREPARO MANUAL.</t>
  </si>
  <si>
    <t>ARGAMASSA DE CIMENTO E AREIA SEM PENEIRAR NO TRAÇO 1:10; PREPARO MANUAL.</t>
  </si>
  <si>
    <t>PINTURA SUPER CONCRETINA</t>
  </si>
  <si>
    <t>LEVANTAMENTO PLANIALTIMÉTRICO E CADASTRAL DE ÁREA URBANA PARA TRAVESSIAS, ESTAÇÕES ELEVATÓRIAS, ESTAÇÃO DE TRATAMENTO E RESERVATÓRIO, INCLUINDO DEMARCAÇÃO DA POLIGONAL, TRANSPORTE DE RN, TRANSPORTE DE COORDENADAS, IMPLANTAÇÃO DE TESTEMUNHOS E ELABORAÇÃO DE DESENHOS 1:250 E 1:100 COM CURVAS DE NÍVEL A CADA MEIO METRO - ÁREA ATÉ 2000 M2</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</si>
  <si>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</si>
  <si>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</si>
  <si>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</si>
  <si>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</si>
  <si>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</si>
  <si>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</si>
  <si>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</si>
  <si>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</si>
  <si>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</si>
  <si>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</si>
  <si>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</si>
  <si>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</si>
  <si>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</si>
  <si>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</si>
  <si>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</si>
  <si>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</si>
  <si>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</si>
  <si>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</si>
  <si>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</si>
  <si>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</si>
  <si>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</si>
  <si>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</si>
  <si>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</si>
  <si>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</si>
  <si>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</si>
  <si>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</si>
  <si>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</si>
  <si>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</si>
  <si>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</si>
  <si>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</si>
  <si>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</si>
  <si>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</si>
  <si>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</si>
  <si>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</si>
  <si>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</si>
  <si>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</si>
  <si>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</si>
  <si>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</si>
  <si>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</si>
  <si>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</si>
  <si>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</si>
  <si>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</si>
  <si>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</si>
  <si>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</si>
  <si>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</si>
  <si>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</si>
  <si>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</si>
  <si>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</si>
  <si>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</si>
  <si>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</si>
  <si>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</si>
  <si>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</si>
  <si>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</si>
  <si>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</si>
  <si>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</si>
  <si>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</si>
  <si>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</si>
  <si>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</si>
  <si>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</si>
  <si>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</si>
  <si>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</si>
  <si>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</si>
  <si>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</si>
  <si>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</si>
  <si>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</si>
  <si>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</si>
  <si>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</si>
  <si>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</si>
  <si>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</si>
  <si>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</si>
  <si>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</si>
  <si>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</si>
  <si>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</si>
  <si>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</si>
  <si>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</si>
  <si>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</si>
  <si>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</si>
  <si>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</si>
  <si>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</si>
  <si>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</si>
  <si>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</si>
  <si>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</si>
  <si>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</si>
  <si>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</si>
  <si>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</si>
  <si>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</si>
  <si>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</si>
  <si>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</si>
  <si>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</si>
  <si>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</si>
  <si>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</si>
  <si>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</si>
  <si>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</si>
  <si>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</si>
  <si>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</si>
  <si>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</si>
  <si>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</si>
  <si>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</si>
  <si>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</si>
  <si>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</si>
  <si>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</si>
  <si>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</si>
  <si>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</si>
  <si>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</si>
  <si>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</si>
  <si>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</si>
  <si>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</si>
  <si>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</si>
  <si>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</si>
  <si>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</si>
  <si>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</si>
  <si>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</si>
  <si>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</si>
  <si>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</si>
  <si>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</si>
  <si>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</si>
  <si>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</si>
  <si>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</si>
  <si>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</si>
  <si>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</si>
  <si>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</si>
  <si>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</si>
  <si>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</si>
  <si>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</si>
  <si>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</si>
  <si>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</si>
  <si>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</si>
  <si>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</si>
  <si>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</si>
  <si>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</si>
  <si>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</si>
  <si>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</si>
  <si>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</si>
  <si>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</si>
  <si>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</si>
  <si>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</si>
  <si>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</si>
  <si>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</si>
  <si>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</si>
  <si>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</si>
  <si>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</si>
  <si>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</si>
  <si>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</si>
  <si>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</si>
  <si>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</si>
  <si>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</si>
  <si>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</si>
  <si>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</si>
  <si>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</si>
  <si>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</si>
  <si>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</si>
  <si>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</si>
  <si>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</si>
  <si>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</si>
  <si>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</si>
  <si>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</si>
  <si>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</si>
  <si>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</si>
  <si>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</si>
  <si>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</si>
  <si>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</si>
  <si>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</si>
  <si>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</si>
  <si>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</si>
  <si>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</si>
  <si>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</si>
  <si>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</si>
  <si>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</si>
  <si>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</si>
  <si>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</si>
  <si>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</si>
  <si>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</si>
  <si>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</si>
  <si>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</si>
  <si>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</si>
  <si>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</si>
  <si>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</si>
  <si>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</si>
  <si>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</si>
  <si>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</si>
  <si>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</si>
  <si>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</si>
  <si>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</si>
  <si>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</si>
  <si>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</si>
  <si>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</si>
  <si>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</si>
  <si>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</si>
  <si>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</si>
  <si>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</si>
  <si>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</si>
  <si>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</si>
  <si>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</si>
  <si>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</si>
  <si>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</si>
  <si>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</si>
  <si>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</si>
  <si>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</si>
  <si>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</si>
  <si>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</si>
  <si>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</si>
  <si>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</si>
  <si>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</si>
  <si>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</si>
  <si>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</si>
  <si>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</si>
  <si>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</si>
  <si>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</si>
  <si>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</si>
  <si>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</si>
  <si>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</si>
  <si>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</si>
  <si>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</si>
  <si>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</si>
  <si>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</si>
  <si>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</si>
  <si>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</si>
  <si>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</si>
  <si>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</si>
  <si>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</si>
  <si>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</si>
  <si>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</si>
  <si>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</si>
  <si>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</si>
  <si>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</si>
  <si>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</si>
  <si>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</si>
  <si>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</si>
  <si>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</si>
  <si>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</si>
  <si>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</si>
  <si>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</si>
  <si>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</si>
  <si>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</si>
  <si>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</si>
  <si>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</si>
  <si>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</si>
  <si>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</si>
  <si>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</si>
  <si>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</si>
  <si>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</si>
  <si>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</si>
  <si>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</si>
  <si>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</si>
  <si>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</si>
  <si>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</si>
  <si>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</si>
  <si>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</si>
  <si>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</si>
  <si>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</si>
  <si>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</si>
  <si>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</si>
  <si>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</si>
  <si>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</si>
  <si>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</si>
  <si>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</si>
  <si>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</si>
  <si>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</si>
  <si>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</si>
  <si>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</si>
  <si>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</si>
  <si>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</si>
  <si>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</si>
  <si>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</si>
  <si>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</si>
  <si>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</si>
  <si>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</si>
  <si>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</si>
  <si>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</si>
  <si>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</si>
  <si>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</si>
  <si>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</si>
  <si>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</si>
  <si>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</si>
  <si>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</si>
  <si>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</si>
  <si>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</si>
  <si>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</si>
  <si>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</si>
  <si>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</si>
  <si>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</si>
  <si>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</si>
  <si>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</si>
  <si>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</si>
  <si>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</si>
  <si>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</si>
  <si>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</si>
  <si>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</si>
  <si>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</si>
  <si>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</si>
  <si>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</si>
  <si>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</si>
  <si>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</si>
  <si>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</si>
  <si>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</si>
  <si>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</si>
  <si>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</si>
  <si>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</si>
  <si>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</si>
  <si>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</si>
  <si>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</si>
  <si>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</si>
  <si>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</si>
  <si>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</si>
  <si>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</si>
  <si>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</si>
  <si>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</si>
  <si>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</si>
  <si>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</si>
  <si>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</si>
  <si>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</si>
  <si>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</si>
  <si>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</si>
  <si>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</si>
  <si>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</si>
  <si>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</si>
  <si>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</si>
  <si>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</si>
  <si>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</si>
  <si>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</si>
  <si>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</si>
  <si>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</si>
  <si>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</si>
  <si>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</si>
  <si>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</si>
  <si>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</si>
  <si>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</si>
  <si>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</si>
  <si>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</si>
  <si>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</si>
  <si>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</si>
  <si>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</si>
  <si>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</si>
  <si>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</si>
  <si>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</si>
  <si>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</si>
  <si>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</si>
  <si>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</si>
  <si>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</si>
  <si>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</si>
  <si>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</si>
  <si>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</si>
  <si>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</si>
  <si>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</si>
  <si>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</si>
  <si>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</si>
  <si>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</si>
  <si>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</si>
  <si>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</si>
  <si>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</si>
  <si>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</si>
  <si>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</si>
  <si>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</si>
  <si>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</si>
  <si>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</si>
  <si>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</si>
  <si>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</si>
  <si>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</si>
  <si>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</si>
  <si>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</si>
  <si>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</si>
  <si>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</si>
  <si>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</si>
  <si>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</si>
  <si>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</si>
  <si>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</si>
  <si>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</si>
  <si>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</si>
  <si>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</si>
  <si>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</si>
  <si>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</si>
  <si>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</si>
  <si>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</si>
  <si>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</si>
  <si>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</si>
  <si>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</si>
  <si>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</si>
  <si>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</si>
  <si>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</si>
  <si>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</si>
  <si>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</si>
  <si>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</si>
  <si>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</si>
  <si>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</si>
  <si>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</si>
  <si>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</si>
  <si>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</si>
  <si>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</si>
  <si>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</si>
  <si>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</si>
  <si>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</si>
  <si>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</si>
  <si>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</si>
  <si>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</si>
  <si>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</si>
  <si>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</si>
  <si>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</si>
  <si>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</si>
  <si>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</si>
  <si>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</si>
  <si>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</si>
  <si>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</si>
  <si>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</si>
  <si>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</si>
  <si>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</si>
  <si>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</si>
  <si>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</si>
  <si>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</si>
  <si>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</si>
  <si>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</si>
  <si>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</si>
  <si>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</si>
  <si>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</si>
  <si>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</si>
  <si>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</si>
  <si>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</si>
  <si>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</si>
  <si>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</si>
  <si>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</si>
  <si>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</si>
  <si>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</si>
  <si>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</si>
  <si>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</si>
  <si>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</si>
  <si>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</si>
  <si>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</si>
  <si>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</si>
  <si>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</si>
  <si>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</si>
  <si>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</si>
  <si>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</si>
  <si>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</si>
  <si>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</si>
  <si>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</si>
  <si>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</si>
  <si>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</si>
  <si>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</si>
  <si>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</si>
  <si>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</si>
  <si>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</si>
  <si>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</si>
  <si>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</si>
  <si>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</si>
  <si>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</si>
  <si>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</si>
  <si>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</si>
  <si>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</si>
  <si>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</si>
  <si>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</si>
  <si>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</si>
  <si>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</si>
  <si>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</si>
  <si>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</si>
  <si>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</si>
  <si>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</si>
  <si>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</si>
  <si>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</si>
  <si>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</si>
  <si>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</si>
  <si>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</si>
  <si>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</si>
  <si>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</si>
  <si>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</si>
  <si>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</si>
  <si>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</si>
  <si>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</si>
  <si>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</si>
  <si>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</si>
  <si>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</si>
  <si>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</si>
  <si>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</si>
  <si>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</si>
  <si>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</si>
  <si>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</si>
  <si>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</si>
  <si>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</si>
  <si>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</si>
  <si>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</si>
  <si>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</si>
  <si>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</si>
  <si>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</si>
  <si>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</si>
  <si>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</si>
  <si>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</si>
  <si>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</si>
  <si>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</si>
  <si>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</si>
  <si>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</si>
  <si>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</si>
  <si>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</si>
  <si>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</si>
  <si>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</si>
  <si>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</si>
  <si>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</si>
  <si>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</si>
  <si>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</si>
  <si>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</si>
  <si>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</si>
  <si>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</si>
  <si>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</si>
  <si>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</si>
  <si>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</si>
  <si>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</si>
  <si>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</si>
  <si>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</si>
  <si>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</si>
  <si>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</si>
  <si>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</si>
  <si>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</si>
  <si>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</si>
  <si>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</si>
  <si>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</si>
  <si>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</si>
  <si>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</si>
  <si>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</si>
  <si>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</si>
  <si>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</si>
  <si>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</si>
  <si>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</si>
  <si>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</si>
  <si>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</si>
  <si>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</si>
  <si>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</si>
  <si>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</si>
  <si>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</si>
  <si>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</si>
  <si>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</si>
  <si>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</si>
  <si>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</si>
  <si>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</si>
  <si>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</si>
  <si>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</si>
  <si>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</si>
  <si>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</si>
  <si>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</si>
  <si>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</si>
  <si>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</si>
  <si>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</si>
  <si>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</si>
  <si>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</si>
  <si>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</si>
  <si>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</si>
  <si>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</si>
  <si>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</si>
  <si>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</si>
  <si>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</si>
  <si>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</si>
  <si>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</si>
  <si>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</si>
  <si>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</si>
  <si>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</si>
  <si>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</si>
  <si>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</si>
  <si>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</si>
  <si>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</si>
  <si>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</si>
  <si>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</si>
  <si>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</si>
  <si>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</si>
  <si>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</si>
  <si>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</si>
  <si>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</si>
  <si>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</si>
  <si>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</si>
  <si>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</si>
  <si>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</si>
  <si>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</si>
  <si>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</si>
  <si>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</si>
  <si>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</si>
  <si>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</si>
  <si>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</si>
  <si>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</si>
  <si>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</si>
  <si>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</si>
  <si>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</si>
  <si>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</si>
  <si>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</si>
  <si>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</si>
  <si>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</si>
  <si>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</si>
  <si>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</si>
  <si>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</si>
  <si>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</si>
  <si>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</si>
  <si>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</si>
  <si>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</si>
  <si>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</si>
  <si>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</si>
  <si>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</si>
  <si>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</si>
  <si>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</si>
  <si>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</si>
  <si>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</si>
  <si>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</si>
  <si>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</si>
  <si>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</si>
  <si>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</si>
  <si>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</si>
  <si>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</si>
  <si>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</si>
  <si>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</si>
  <si>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</si>
  <si>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</si>
  <si>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</si>
  <si>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</si>
  <si>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</si>
  <si>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</si>
  <si>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</si>
  <si>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</si>
  <si>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</si>
  <si>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</si>
  <si>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</si>
  <si>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</si>
  <si>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</si>
  <si>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</si>
  <si>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</si>
  <si>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</si>
  <si>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</si>
  <si>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</si>
  <si>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</si>
  <si>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</si>
  <si>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</si>
  <si>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</si>
  <si>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</si>
  <si>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</si>
  <si>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</si>
  <si>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</si>
  <si>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</si>
  <si>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</si>
  <si>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</si>
  <si>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</si>
  <si>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</si>
  <si>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</si>
  <si>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</si>
  <si>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</si>
  <si>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</si>
  <si>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</si>
  <si>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</si>
  <si>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</si>
  <si>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</si>
  <si>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</si>
  <si>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</si>
  <si>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</si>
  <si>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</si>
  <si>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</si>
  <si>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</si>
  <si>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</si>
  <si>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</si>
  <si>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</si>
  <si>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</si>
  <si>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</si>
  <si>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</si>
  <si>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</si>
  <si>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</si>
  <si>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</si>
  <si>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</si>
  <si>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</si>
  <si>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</si>
  <si>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</si>
  <si>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</si>
  <si>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</si>
  <si>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</si>
  <si>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</si>
  <si>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</si>
  <si>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</si>
  <si>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</si>
  <si>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</si>
  <si>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</si>
  <si>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</si>
  <si>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</si>
  <si>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</si>
  <si>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</si>
  <si>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</si>
  <si>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</si>
  <si>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</si>
  <si>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</si>
  <si>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</si>
  <si>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</si>
  <si>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</si>
  <si>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</si>
  <si>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</si>
  <si>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</si>
  <si>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</si>
  <si>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</si>
  <si>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</si>
  <si>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</si>
  <si>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</si>
  <si>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</si>
  <si>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</si>
  <si>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</si>
  <si>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</si>
  <si>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</si>
  <si>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</si>
  <si>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</si>
  <si>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</si>
  <si>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</si>
  <si>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</si>
  <si>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</si>
  <si>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</si>
  <si>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</si>
  <si>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</si>
  <si>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</si>
  <si>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</si>
  <si>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</si>
  <si>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</si>
  <si>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</si>
  <si>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</si>
  <si>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</si>
  <si>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</si>
  <si>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</si>
  <si>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</si>
  <si>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</si>
  <si>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</si>
  <si>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</si>
  <si>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</si>
  <si>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</si>
  <si>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</si>
  <si>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</si>
  <si>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</si>
  <si>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</si>
  <si>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</si>
  <si>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</si>
  <si>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</si>
  <si>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</si>
  <si>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</si>
  <si>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</si>
  <si>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</si>
  <si>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</si>
  <si>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</si>
  <si>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</si>
  <si>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</si>
  <si>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</si>
  <si>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</si>
  <si>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</si>
  <si>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</si>
  <si>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</si>
  <si>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</si>
  <si>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</si>
  <si>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</si>
  <si>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</si>
  <si>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</si>
  <si>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</si>
  <si>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</si>
  <si>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</si>
  <si>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</si>
  <si>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</si>
  <si>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</si>
  <si>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</si>
  <si>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</si>
  <si>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</si>
  <si>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</si>
  <si>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</si>
  <si>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</si>
  <si>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</si>
  <si>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</si>
  <si>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</si>
  <si>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</si>
  <si>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</si>
  <si>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</si>
  <si>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</si>
  <si>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</si>
  <si>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</si>
  <si>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</si>
  <si>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</si>
  <si>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</si>
  <si>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</si>
  <si>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</si>
  <si>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</si>
  <si>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</si>
  <si>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</si>
  <si>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</si>
  <si>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</si>
  <si>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</si>
  <si>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</si>
  <si>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</si>
  <si>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</si>
  <si>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</si>
  <si>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</si>
  <si>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</si>
  <si>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</si>
  <si>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</si>
  <si>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</si>
  <si>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</si>
  <si>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</si>
  <si>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</si>
  <si>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</si>
  <si>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</si>
  <si>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</si>
  <si>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</si>
  <si>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</si>
  <si>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</si>
  <si>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</si>
  <si>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</si>
  <si>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</si>
  <si>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</si>
  <si>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</si>
  <si>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</si>
  <si>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</si>
  <si>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</si>
  <si>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</si>
  <si>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</si>
  <si>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</si>
  <si>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</si>
  <si>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</si>
  <si>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</si>
  <si>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</si>
  <si>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</si>
  <si>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</si>
  <si>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SERVIÇOS DE TERRAPLENAGEM, PAVIMENTAÇÃO, DRENAGEM, ACESSIBILIDADE  E SINALIZAÇÃO</t>
  </si>
  <si>
    <t>SERVIÇOS COMPLEMENTARES</t>
  </si>
  <si>
    <t>TERRAPLENAGEM</t>
  </si>
  <si>
    <t xml:space="preserve">SICRO INSUMOS </t>
  </si>
  <si>
    <t>DNIT - Imóvel</t>
  </si>
  <si>
    <t>Imóveis - Escritório</t>
  </si>
  <si>
    <t>Placa em aço nº 16 galvanizado com película retrorrefletiva tipo I + I - confecção</t>
  </si>
  <si>
    <t>INSUMOS SICRO / SERVIÇOS SICRO</t>
  </si>
  <si>
    <t>SICRO SERVIÇO</t>
  </si>
  <si>
    <t>Caminhão carroceria com capacidade de 5 t - 115 kW</t>
  </si>
  <si>
    <t>ALUGUEL DE IMÓVEL P/ESCRITÓRIO</t>
  </si>
  <si>
    <t>EXEC. DE ATERRO C/ FORNECIMENTO DE BARRO, DIST. MAXIMA 20 KM</t>
  </si>
  <si>
    <t>Placa em aço nº 16 galvanizado com película retrorrefletiva tipo I + IV - confecção</t>
  </si>
  <si>
    <t>CAVALETE DE SINALIZAÇÃO 1,00 x 1,00 M PINTADO COM COR BRANCO E LARANJA</t>
  </si>
  <si>
    <t>CANALETA DE DRENAGEM EM ALVENARIA DE TIJOLO MACIÇO, DIMENSÕES 40 X 50CM, COM TAMPA DE CONCRETO, INCLUSIVE ESCAVAÇÃO MECANIZADA.</t>
  </si>
  <si>
    <t>DRENAGEM</t>
  </si>
  <si>
    <t>Depósito</t>
  </si>
  <si>
    <t>RUA LINDOIÁ</t>
  </si>
  <si>
    <t xml:space="preserve">RUA BOGOTA </t>
  </si>
  <si>
    <t>BECO DA RUA DO MARCO</t>
  </si>
  <si>
    <t>RUA  BELA VISTA</t>
  </si>
  <si>
    <t>RUA NITERÓI</t>
  </si>
  <si>
    <t xml:space="preserve"> Quantidade de imóveis na via</t>
  </si>
  <si>
    <t>Calçadas existentes (Área da calçada medida em planta)</t>
  </si>
  <si>
    <t>ESPESSURA DA CALÇADA</t>
  </si>
  <si>
    <t>V = Volume demolido x 1,30 (empolamento)</t>
  </si>
  <si>
    <t xml:space="preserve">Volume demolido (Concreto Simples) </t>
  </si>
  <si>
    <t>Mapa de Cubagem - Corte</t>
  </si>
  <si>
    <t>V = Volume escavado x 1,25 (empolamento)</t>
  </si>
  <si>
    <t>DMT(KM)</t>
  </si>
  <si>
    <t>Mapa de Cubagem - Aterro</t>
  </si>
  <si>
    <t xml:space="preserve">Área regularizada = Extensão da via x largura </t>
  </si>
  <si>
    <t>Vbase = Área regularizada x Espessura da camada de base</t>
  </si>
  <si>
    <t>Vbase = Área regularizada x Espessura camada de sub-base</t>
  </si>
  <si>
    <t>Área do Pavimento (medida em planta)</t>
  </si>
  <si>
    <t>V = Volume base e sub base x 1,25 (empolamento)</t>
  </si>
  <si>
    <t xml:space="preserve">Vtransportado = Vbase e Vsub base x DMT x 1,25 (empolamento) </t>
  </si>
  <si>
    <t xml:space="preserve">Extensão total Meio-fio </t>
  </si>
  <si>
    <t>Área do passeio medida em planta x Espessura do passeio</t>
  </si>
  <si>
    <t>RUA JACIRA</t>
  </si>
  <si>
    <t>0.75</t>
  </si>
  <si>
    <t>BECO DA ELOINA</t>
  </si>
  <si>
    <t>VIGIA NOTURNO COM ENCARGOS SOCIAIS</t>
  </si>
  <si>
    <t>COMPOSIÇÃO BDI - NÃO DESONERADO</t>
  </si>
  <si>
    <t xml:space="preserve">ITEM </t>
  </si>
  <si>
    <t>AC</t>
  </si>
  <si>
    <t xml:space="preserve">Administração Central </t>
  </si>
  <si>
    <t>R</t>
  </si>
  <si>
    <t>Riscos</t>
  </si>
  <si>
    <t>S</t>
  </si>
  <si>
    <t>Seguros</t>
  </si>
  <si>
    <t>G</t>
  </si>
  <si>
    <t>Garantias</t>
  </si>
  <si>
    <t>DF</t>
  </si>
  <si>
    <t>Despesas Financeiras</t>
  </si>
  <si>
    <t>LI</t>
  </si>
  <si>
    <t>Lucro Previsto</t>
  </si>
  <si>
    <t>I</t>
  </si>
  <si>
    <t>Impostos</t>
  </si>
  <si>
    <t>PIS</t>
  </si>
  <si>
    <t>COFINS</t>
  </si>
  <si>
    <t>ISS</t>
  </si>
  <si>
    <t>FÓRMULA</t>
  </si>
  <si>
    <t>BDI = ((1+(AC/100+S/100+R/100+G/100))*(1+DF/100)*(1+LP/100))/(1-I/100)-1</t>
  </si>
  <si>
    <t>COMPOSIÇÃO BDI - DESONERADO</t>
  </si>
  <si>
    <t>PAVIMENTAÇÃO E PASSEIOS</t>
  </si>
  <si>
    <t>RUA DO MARCO</t>
  </si>
  <si>
    <t>TOTAL DA ADMINISTRAÇÃO LOCAL</t>
  </si>
  <si>
    <t>TOTAL DOS SERVIÇOS SEM ADMINISTRAÇÃO LOCAL</t>
  </si>
  <si>
    <t>Const. de Redes de Abast. de Água, de Esgoto e Const. Correlatas</t>
  </si>
  <si>
    <t xml:space="preserve">  </t>
  </si>
  <si>
    <t xml:space="preserve">PAVIMENTAÇÃO </t>
  </si>
  <si>
    <t>VALOR</t>
  </si>
  <si>
    <t>CPRB</t>
  </si>
  <si>
    <t>OBJETO: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</si>
  <si>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</si>
  <si>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</si>
  <si>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</si>
  <si>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</si>
  <si>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</si>
  <si>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</si>
  <si>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</si>
  <si>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</si>
  <si>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</si>
  <si>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</si>
  <si>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</si>
  <si>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</si>
  <si>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</si>
  <si>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</si>
  <si>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</si>
  <si>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</si>
  <si>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</si>
  <si>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</si>
  <si>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</si>
  <si>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</si>
  <si>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</si>
  <si>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</si>
  <si>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</si>
  <si>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</si>
  <si>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</si>
  <si>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</si>
  <si>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</si>
  <si>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</si>
  <si>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</si>
  <si>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</si>
  <si>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</si>
  <si>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</si>
  <si>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</si>
  <si>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</si>
  <si>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</si>
  <si>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</si>
  <si>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</si>
  <si>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</si>
  <si>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</si>
  <si>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</si>
  <si>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</si>
  <si>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</si>
  <si>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</si>
  <si>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</si>
  <si>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</si>
  <si>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</si>
  <si>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</si>
  <si>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</si>
  <si>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</si>
  <si>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</si>
  <si>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</si>
  <si>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</si>
  <si>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</si>
  <si>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</si>
  <si>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</si>
  <si>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</si>
  <si>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</si>
  <si>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</si>
  <si>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</si>
  <si>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</si>
  <si>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</si>
  <si>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</si>
  <si>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</si>
  <si>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</si>
  <si>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</si>
  <si>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</si>
  <si>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</si>
  <si>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</si>
  <si>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</si>
  <si>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</si>
  <si>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</si>
  <si>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</si>
  <si>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</si>
  <si>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</si>
  <si>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</si>
  <si>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</si>
  <si>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</si>
  <si>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</si>
  <si>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</si>
  <si>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</si>
  <si>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</si>
  <si>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</si>
  <si>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</si>
  <si>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</si>
  <si>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</si>
  <si>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</si>
  <si>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</si>
  <si>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</si>
  <si>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</si>
  <si>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</si>
  <si>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</si>
  <si>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</si>
  <si>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</si>
  <si>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</si>
  <si>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</si>
  <si>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</si>
  <si>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</si>
  <si>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</si>
  <si>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</si>
  <si>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</si>
  <si>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</si>
  <si>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</si>
  <si>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</si>
  <si>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</si>
  <si>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</si>
  <si>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</si>
  <si>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</si>
  <si>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</si>
  <si>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</si>
  <si>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</si>
  <si>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</si>
  <si>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</si>
  <si>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</si>
  <si>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</si>
  <si>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</si>
  <si>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</si>
  <si>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</si>
  <si>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</si>
  <si>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</si>
  <si>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</si>
  <si>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</si>
  <si>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</si>
  <si>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</si>
  <si>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</si>
  <si>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</si>
  <si>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</si>
  <si>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</si>
  <si>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</si>
  <si>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</si>
  <si>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</si>
  <si>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</si>
  <si>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</si>
  <si>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</si>
  <si>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</si>
  <si>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</si>
  <si>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</si>
  <si>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</si>
  <si>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</si>
  <si>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</si>
  <si>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</si>
  <si>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</si>
  <si>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</si>
  <si>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</si>
  <si>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</si>
  <si>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</si>
  <si>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</si>
  <si>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</si>
  <si>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</si>
  <si>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</si>
  <si>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</si>
  <si>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</si>
  <si>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</si>
  <si>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</si>
  <si>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</si>
  <si>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</si>
  <si>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</si>
  <si>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</si>
  <si>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</si>
  <si>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</si>
  <si>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</si>
  <si>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</si>
  <si>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</si>
  <si>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</si>
  <si>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</si>
  <si>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</si>
  <si>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</si>
  <si>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</si>
  <si>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</si>
  <si>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</si>
  <si>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</si>
  <si>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</si>
  <si>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</si>
  <si>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</si>
  <si>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</si>
  <si>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</si>
  <si>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</si>
  <si>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</si>
  <si>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</si>
  <si>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</si>
  <si>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</si>
  <si>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</si>
  <si>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</si>
  <si>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</si>
  <si>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</si>
  <si>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</si>
  <si>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</si>
  <si>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</si>
  <si>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</si>
  <si>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</si>
  <si>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</si>
  <si>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</si>
  <si>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</si>
  <si>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</si>
  <si>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</si>
  <si>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</si>
  <si>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</si>
  <si>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</si>
  <si>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</si>
  <si>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</si>
  <si>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</si>
  <si>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</si>
  <si>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</si>
  <si>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</si>
  <si>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</si>
  <si>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</si>
  <si>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</si>
  <si>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</si>
  <si>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</si>
  <si>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</si>
  <si>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</si>
  <si>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</si>
  <si>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</si>
  <si>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</si>
  <si>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</si>
  <si>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</si>
  <si>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</si>
  <si>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</si>
  <si>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</si>
  <si>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</si>
  <si>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</si>
  <si>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</si>
  <si>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</si>
  <si>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</si>
  <si>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</si>
  <si>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</si>
  <si>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</si>
  <si>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</si>
  <si>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</si>
  <si>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</si>
  <si>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</si>
  <si>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</si>
  <si>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</si>
  <si>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</si>
  <si>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</si>
  <si>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</si>
  <si>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</si>
  <si>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</si>
  <si>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</si>
  <si>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</si>
  <si>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</si>
  <si>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</si>
  <si>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</si>
  <si>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</si>
  <si>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</si>
  <si>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</si>
  <si>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</si>
  <si>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</si>
  <si>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</si>
  <si>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</si>
  <si>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</si>
  <si>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</si>
  <si>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</si>
  <si>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</si>
  <si>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</si>
  <si>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</si>
  <si>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</si>
  <si>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</si>
  <si>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</si>
  <si>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</si>
  <si>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</si>
  <si>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</si>
  <si>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</si>
  <si>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</si>
  <si>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</si>
  <si>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</si>
  <si>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</si>
  <si>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</si>
  <si>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</si>
  <si>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</si>
  <si>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</si>
  <si>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</si>
  <si>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</si>
  <si>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</si>
  <si>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</si>
  <si>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</si>
  <si>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</si>
  <si>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</si>
  <si>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</si>
  <si>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</si>
  <si>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</si>
  <si>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</si>
  <si>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</si>
  <si>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</si>
  <si>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</si>
  <si>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</si>
  <si>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</si>
  <si>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</si>
  <si>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</si>
  <si>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</si>
  <si>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</si>
  <si>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</si>
  <si>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</si>
  <si>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</si>
  <si>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</si>
  <si>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</si>
  <si>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</si>
  <si>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</si>
  <si>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</si>
  <si>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</si>
  <si>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</si>
  <si>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</si>
  <si>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</si>
  <si>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</si>
  <si>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</si>
  <si>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</si>
  <si>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</si>
  <si>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</si>
  <si>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</si>
  <si>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</si>
  <si>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</si>
  <si>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</si>
  <si>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</si>
  <si>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</si>
  <si>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</si>
  <si>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</si>
  <si>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</si>
  <si>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</si>
  <si>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</si>
  <si>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</si>
  <si>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</si>
  <si>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</si>
  <si>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</si>
  <si>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</si>
  <si>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</si>
  <si>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</si>
  <si>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</si>
  <si>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</si>
  <si>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</si>
  <si>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</si>
  <si>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</si>
  <si>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</si>
  <si>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</si>
  <si>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</si>
  <si>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</si>
  <si>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</si>
  <si>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</si>
  <si>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</si>
  <si>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</si>
  <si>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</si>
  <si>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</si>
  <si>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</si>
  <si>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</si>
  <si>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</si>
  <si>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</si>
  <si>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</si>
  <si>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</si>
  <si>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</si>
  <si>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</si>
  <si>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</si>
  <si>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</si>
  <si>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</si>
  <si>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</si>
  <si>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</si>
  <si>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</si>
  <si>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</si>
  <si>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</si>
  <si>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</si>
  <si>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</si>
  <si>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</si>
  <si>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</si>
  <si>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</si>
  <si>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</si>
  <si>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</si>
  <si>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</si>
  <si>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</si>
  <si>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</si>
  <si>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</si>
  <si>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</si>
  <si>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</si>
  <si>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</si>
  <si>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</si>
  <si>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</si>
  <si>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</si>
  <si>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</si>
  <si>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</si>
  <si>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</si>
  <si>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</si>
  <si>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</si>
  <si>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</si>
  <si>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</si>
  <si>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</si>
  <si>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</si>
  <si>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</si>
  <si>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</si>
  <si>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</si>
  <si>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</si>
  <si>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</si>
  <si>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</si>
  <si>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</si>
  <si>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</si>
  <si>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</si>
  <si>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</si>
  <si>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</si>
  <si>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</si>
  <si>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</si>
  <si>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</si>
  <si>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</si>
  <si>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</si>
  <si>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</si>
  <si>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</si>
  <si>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</si>
  <si>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</si>
  <si>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</si>
  <si>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</si>
  <si>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</si>
  <si>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</si>
  <si>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</si>
  <si>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</si>
  <si>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</si>
  <si>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</si>
  <si>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</si>
  <si>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</si>
  <si>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</si>
  <si>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</si>
  <si>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</si>
  <si>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</si>
  <si>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</si>
  <si>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</si>
  <si>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</si>
  <si>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</si>
  <si>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</si>
  <si>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</si>
  <si>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</si>
  <si>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</si>
  <si>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</si>
  <si>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</si>
  <si>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</si>
  <si>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</si>
  <si>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</si>
  <si>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</si>
  <si>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</si>
  <si>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</si>
  <si>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</si>
  <si>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</si>
  <si>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</si>
  <si>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</si>
  <si>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</si>
  <si>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</si>
  <si>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</si>
  <si>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</si>
  <si>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</si>
  <si>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</si>
  <si>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</si>
  <si>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</si>
  <si>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</si>
  <si>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</si>
  <si>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</si>
  <si>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</si>
  <si>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</si>
  <si>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</si>
  <si>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</si>
  <si>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</si>
  <si>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</si>
  <si>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</si>
  <si>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</si>
  <si>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</si>
  <si>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</si>
  <si>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</si>
  <si>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</si>
  <si>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</si>
  <si>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</si>
  <si>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</si>
  <si>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</si>
  <si>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</si>
  <si>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</si>
  <si>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</si>
  <si>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</si>
  <si>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</si>
  <si>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</si>
  <si>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</si>
  <si>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</si>
  <si>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</si>
  <si>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</si>
  <si>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</si>
  <si>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</si>
  <si>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</si>
  <si>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</si>
  <si>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</si>
  <si>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</si>
  <si>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</si>
  <si>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</si>
  <si>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</si>
  <si>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</si>
  <si>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</si>
  <si>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</si>
  <si>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</si>
  <si>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</si>
  <si>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</si>
  <si>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</si>
  <si>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</si>
  <si>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</si>
  <si>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</si>
  <si>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</si>
  <si>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</si>
  <si>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</si>
  <si>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</si>
  <si>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</si>
  <si>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</si>
  <si>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</si>
  <si>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</si>
  <si>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</si>
  <si>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</si>
  <si>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</si>
  <si>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</si>
  <si>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</si>
  <si>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</si>
  <si>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</si>
  <si>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</si>
  <si>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</si>
  <si>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</si>
  <si>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</si>
  <si>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</si>
  <si>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</si>
  <si>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</si>
  <si>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</si>
  <si>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</si>
  <si>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</si>
  <si>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</si>
  <si>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</si>
  <si>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</si>
  <si>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</si>
  <si>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</si>
  <si>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</si>
  <si>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</si>
  <si>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</si>
  <si>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</si>
  <si>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</si>
  <si>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</si>
  <si>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</si>
  <si>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</si>
  <si>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</si>
  <si>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</si>
  <si>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</si>
  <si>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</si>
  <si>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CONDULETE DE PVC, TIPO X, PARA ELETRODUTO DE PVC SOLDÁVEL DN 25 MM (3/4"), APARENTE - FORNECIMENTO E INSTALAÇÃO. AF_10/2022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</si>
  <si>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</si>
  <si>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</si>
  <si>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</si>
  <si>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</si>
  <si>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</si>
  <si>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</si>
  <si>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</si>
  <si>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</si>
  <si>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</si>
  <si>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</si>
  <si>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</si>
  <si>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</si>
  <si>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</si>
  <si>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</si>
  <si>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</si>
  <si>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</si>
  <si>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</si>
  <si>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</si>
  <si>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</si>
  <si>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</si>
  <si>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</si>
  <si>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</si>
  <si>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</si>
  <si>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</si>
  <si>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</si>
  <si>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</si>
  <si>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</si>
  <si>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</si>
  <si>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</si>
  <si>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</si>
  <si>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</si>
  <si>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</si>
  <si>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</si>
  <si>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</si>
  <si>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</si>
  <si>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</si>
  <si>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</si>
  <si>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</si>
  <si>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</si>
  <si>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</si>
  <si>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</si>
  <si>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</si>
  <si>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</si>
  <si>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</si>
  <si>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</si>
  <si>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</si>
  <si>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</si>
  <si>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</si>
  <si>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</si>
  <si>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</si>
  <si>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</si>
  <si>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</si>
  <si>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</si>
  <si>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</si>
  <si>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</si>
  <si>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</si>
  <si>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</si>
  <si>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</si>
  <si>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</si>
  <si>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</si>
  <si>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</si>
  <si>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</si>
  <si>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</si>
  <si>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</si>
  <si>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</si>
  <si>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</si>
  <si>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</si>
  <si>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</si>
  <si>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</si>
  <si>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</si>
  <si>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</si>
  <si>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</si>
  <si>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</si>
  <si>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</si>
  <si>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</si>
  <si>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</si>
  <si>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</si>
  <si>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</si>
  <si>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</si>
  <si>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</si>
  <si>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</si>
  <si>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</si>
  <si>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</si>
  <si>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</si>
  <si>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</si>
  <si>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</si>
  <si>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</si>
  <si>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</si>
  <si>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</si>
  <si>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</si>
  <si>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</si>
  <si>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</si>
  <si>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</si>
  <si>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</si>
  <si>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</si>
  <si>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</si>
  <si>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</si>
  <si>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</si>
  <si>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</si>
  <si>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</si>
  <si>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</si>
  <si>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</si>
  <si>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</si>
  <si>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</si>
  <si>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</si>
  <si>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</si>
  <si>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</si>
  <si>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</si>
  <si>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</si>
  <si>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</si>
  <si>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</si>
  <si>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</si>
  <si>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</si>
  <si>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</si>
  <si>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</si>
  <si>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</si>
  <si>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</si>
  <si>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</si>
  <si>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</si>
  <si>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</si>
  <si>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</si>
  <si>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</si>
  <si>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</si>
  <si>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</si>
  <si>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</si>
  <si>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</si>
  <si>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</si>
  <si>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</si>
  <si>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</si>
  <si>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</si>
  <si>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</si>
  <si>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</si>
  <si>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</si>
  <si>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</si>
  <si>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</si>
  <si>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</si>
  <si>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</si>
  <si>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</si>
  <si>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</si>
  <si>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</si>
  <si>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</si>
  <si>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</si>
  <si>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</si>
  <si>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</si>
  <si>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</si>
  <si>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</si>
  <si>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</si>
  <si>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</si>
  <si>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</si>
  <si>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</si>
  <si>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</si>
  <si>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</si>
  <si>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</si>
  <si>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</si>
  <si>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</si>
  <si>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</si>
  <si>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</si>
  <si>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</si>
  <si>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</si>
  <si>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</si>
  <si>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</si>
  <si>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</si>
  <si>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</si>
  <si>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</si>
  <si>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</si>
  <si>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</si>
  <si>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</si>
  <si>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</si>
  <si>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</si>
  <si>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</si>
  <si>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</si>
  <si>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</si>
  <si>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</si>
  <si>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</si>
  <si>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</si>
  <si>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</si>
  <si>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</si>
  <si>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</si>
  <si>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</si>
  <si>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</si>
  <si>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</si>
  <si>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</si>
  <si>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</si>
  <si>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</si>
  <si>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</si>
  <si>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</si>
  <si>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</si>
  <si>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</si>
  <si>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</si>
  <si>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</si>
  <si>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</si>
  <si>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</si>
  <si>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</si>
  <si>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</si>
  <si>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</si>
  <si>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</si>
  <si>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</si>
  <si>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</si>
  <si>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</si>
  <si>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</si>
  <si>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</si>
  <si>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</si>
  <si>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</si>
  <si>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</si>
  <si>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</si>
  <si>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</si>
  <si>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</si>
  <si>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</si>
  <si>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</si>
  <si>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</si>
  <si>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</si>
  <si>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</si>
  <si>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</si>
  <si>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</si>
  <si>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</si>
  <si>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</si>
  <si>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</si>
  <si>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</si>
  <si>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</si>
  <si>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</si>
  <si>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</si>
  <si>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</si>
  <si>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</si>
  <si>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</si>
  <si>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</si>
  <si>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</si>
  <si>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</si>
  <si>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</si>
  <si>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</si>
  <si>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</si>
  <si>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</si>
  <si>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</si>
  <si>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</si>
  <si>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</si>
  <si>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</si>
  <si>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</si>
  <si>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</si>
  <si>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</si>
  <si>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</si>
  <si>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</si>
  <si>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</si>
  <si>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</si>
  <si>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</si>
  <si>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</si>
  <si>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</si>
  <si>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</si>
  <si>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</si>
  <si>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</si>
  <si>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</si>
  <si>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</si>
  <si>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</si>
  <si>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</si>
  <si>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</si>
  <si>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</si>
  <si>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</si>
  <si>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</si>
  <si>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</si>
  <si>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</si>
  <si>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</si>
  <si>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</si>
  <si>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</si>
  <si>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</si>
  <si>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</si>
  <si>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</si>
  <si>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</si>
  <si>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</si>
  <si>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</si>
  <si>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</si>
  <si>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</si>
  <si>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</si>
  <si>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</si>
  <si>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</si>
  <si>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</si>
  <si>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</si>
  <si>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</si>
  <si>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</si>
  <si>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</si>
  <si>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</si>
  <si>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</si>
  <si>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</si>
  <si>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</si>
  <si>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</si>
  <si>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</si>
  <si>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</si>
  <si>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</si>
  <si>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</si>
  <si>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</si>
  <si>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</si>
  <si>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</si>
  <si>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</si>
  <si>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</si>
  <si>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</si>
  <si>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</si>
  <si>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</si>
  <si>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</si>
  <si>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</si>
  <si>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</si>
  <si>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</si>
  <si>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</si>
  <si>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</si>
  <si>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</si>
  <si>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</si>
  <si>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</si>
  <si>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</si>
  <si>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</si>
  <si>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</si>
  <si>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</si>
  <si>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</si>
  <si>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</si>
  <si>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</si>
  <si>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</si>
  <si>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</si>
  <si>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</si>
  <si>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</si>
  <si>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</si>
  <si>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</si>
  <si>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</si>
  <si>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</si>
  <si>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</si>
  <si>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</si>
  <si>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</si>
  <si>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</si>
  <si>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</si>
  <si>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</si>
  <si>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</si>
  <si>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</si>
  <si>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</si>
  <si>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</si>
  <si>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</si>
  <si>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</si>
  <si>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</si>
  <si>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</si>
  <si>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</si>
  <si>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</si>
  <si>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</si>
  <si>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</si>
  <si>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</si>
  <si>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</si>
  <si>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</si>
  <si>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</si>
  <si>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</si>
  <si>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</si>
  <si>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</si>
  <si>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</si>
  <si>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</si>
  <si>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</si>
  <si>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</si>
  <si>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</si>
  <si>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</si>
  <si>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</si>
  <si>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</si>
  <si>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</si>
  <si>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</si>
  <si>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</si>
  <si>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</si>
  <si>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</si>
  <si>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</si>
  <si>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</si>
  <si>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</si>
  <si>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</si>
  <si>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</si>
  <si>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</si>
  <si>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</si>
  <si>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</si>
  <si>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</si>
  <si>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</si>
  <si>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</si>
  <si>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</si>
  <si>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</si>
  <si>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</si>
  <si>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</si>
  <si>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</si>
  <si>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</si>
  <si>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</si>
  <si>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</si>
  <si>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</si>
  <si>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</si>
  <si>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</si>
  <si>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</si>
  <si>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</si>
  <si>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</si>
  <si>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</si>
  <si>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</si>
  <si>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</si>
  <si>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</si>
  <si>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</si>
  <si>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</si>
  <si>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</si>
  <si>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</si>
  <si>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</si>
  <si>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</si>
  <si>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</si>
  <si>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</si>
  <si>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</si>
  <si>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</si>
  <si>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</si>
  <si>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</si>
  <si>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</si>
  <si>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</si>
  <si>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</si>
  <si>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</si>
  <si>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</si>
  <si>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</si>
  <si>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</si>
  <si>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</si>
  <si>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</si>
  <si>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</si>
  <si>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</si>
  <si>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</si>
  <si>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</si>
  <si>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</si>
  <si>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</si>
  <si>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</si>
  <si>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</si>
  <si>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</si>
  <si>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</si>
  <si>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</si>
  <si>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</si>
  <si>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</si>
  <si>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</si>
  <si>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</si>
  <si>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</si>
  <si>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</si>
  <si>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</si>
  <si>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</si>
  <si>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</si>
  <si>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</si>
  <si>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</si>
  <si>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</si>
  <si>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</si>
  <si>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</si>
  <si>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</si>
  <si>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</si>
  <si>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</si>
  <si>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</si>
  <si>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</si>
  <si>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</si>
  <si>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</si>
  <si>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</si>
  <si>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</si>
  <si>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</si>
  <si>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</si>
  <si>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</si>
  <si>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</si>
  <si>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</si>
  <si>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</si>
  <si>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</si>
  <si>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</si>
  <si>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</si>
  <si>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</si>
  <si>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</si>
  <si>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</si>
  <si>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</si>
  <si>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</si>
  <si>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</si>
  <si>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</si>
  <si>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</si>
  <si>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</si>
  <si>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</si>
  <si>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</si>
  <si>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</si>
  <si>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</si>
  <si>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</si>
  <si>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</si>
  <si>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</si>
  <si>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</si>
  <si>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</si>
  <si>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</si>
  <si>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</si>
  <si>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</si>
  <si>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</si>
  <si>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</si>
  <si>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</si>
  <si>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</si>
  <si>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</si>
  <si>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</si>
  <si>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</si>
  <si>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</si>
  <si>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</si>
  <si>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</si>
  <si>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</si>
  <si>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</si>
  <si>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</si>
  <si>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</si>
  <si>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</si>
  <si>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</si>
  <si>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</si>
  <si>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</si>
  <si>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</si>
  <si>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</si>
  <si>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</si>
  <si>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</si>
  <si>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</si>
  <si>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</si>
  <si>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</si>
  <si>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</si>
  <si>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</si>
  <si>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</si>
  <si>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</si>
  <si>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</si>
  <si>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</si>
  <si>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</si>
  <si>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</si>
  <si>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</si>
  <si>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</si>
  <si>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</si>
  <si>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</si>
  <si>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</si>
  <si>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</si>
  <si>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</si>
  <si>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</si>
  <si>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</si>
  <si>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</si>
  <si>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</si>
  <si>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</si>
  <si>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</si>
  <si>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</si>
  <si>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</si>
  <si>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</si>
  <si>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</si>
  <si>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</si>
  <si>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</si>
  <si>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</si>
  <si>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</si>
  <si>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</si>
  <si>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</si>
  <si>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</si>
  <si>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</si>
  <si>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</si>
  <si>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</si>
  <si>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</si>
  <si>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</si>
  <si>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</si>
  <si>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</si>
  <si>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</si>
  <si>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</si>
  <si>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</si>
  <si>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</si>
  <si>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</si>
  <si>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</si>
  <si>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</si>
  <si>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</si>
  <si>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Fiscalzação da obra</t>
  </si>
  <si>
    <t>E9093 - PROD</t>
  </si>
  <si>
    <t>E9093 - IMPPROD</t>
  </si>
  <si>
    <t>Veículo leve - 53 KW - HORA PRODUTIVA</t>
  </si>
  <si>
    <t>Veículo leve - 53 KW - HORA IMPRODUTIVA</t>
  </si>
  <si>
    <t>ALUGUEL DE VEÍCULO LEVE 53 KW</t>
  </si>
  <si>
    <t>1/2 TURNO DURANTE O PRAZO DE EXECUÇÃO DA OBRA</t>
  </si>
  <si>
    <t>APROVADA PELA REUNIÃO DE DIRETORIA Nº XX/2024  DE XX/XX/2024, VÁLIDA A PARTIR XX/XX/2024</t>
  </si>
  <si>
    <t xml:space="preserve">2024.2 </t>
  </si>
  <si>
    <t>01.02.09U</t>
  </si>
  <si>
    <t>01.02.10U</t>
  </si>
  <si>
    <t>01.03.18U</t>
  </si>
  <si>
    <t>01.03.19U</t>
  </si>
  <si>
    <t>SINAPI - Sistema Nacional de Pesquisa de Custos e Índices da Construção Civil</t>
  </si>
  <si>
    <t>Origem de preço:</t>
  </si>
  <si>
    <t>Preço em branco para determinado estado significa que não houve coleta mínima de preços no mês de referência</t>
  </si>
  <si>
    <t>Acessar Fichas de Especificação Técnico dos Insumos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</si>
  <si>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</si>
  <si>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</si>
  <si>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</si>
  <si>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</si>
  <si>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</si>
  <si>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</si>
  <si>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</si>
  <si>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</si>
  <si>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</si>
  <si>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</si>
  <si>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</si>
  <si>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</si>
  <si>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</si>
  <si>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</si>
  <si>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</si>
  <si>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</si>
  <si>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</si>
  <si>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</si>
  <si>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</si>
  <si>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</si>
  <si>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</si>
  <si>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</si>
  <si>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</si>
  <si>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</si>
  <si>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</si>
  <si>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</si>
  <si>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</si>
  <si>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</si>
  <si>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</si>
  <si>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</si>
  <si>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</si>
  <si>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</si>
  <si>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</si>
  <si>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</si>
  <si>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</si>
  <si>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</si>
  <si>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</si>
  <si>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</si>
  <si>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</si>
  <si>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</si>
  <si>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</si>
  <si>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</si>
  <si>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</si>
  <si>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</si>
  <si>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</si>
  <si>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</si>
  <si>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</si>
  <si>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</si>
  <si>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</si>
  <si>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</si>
  <si>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</si>
  <si>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</si>
  <si>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</si>
  <si>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</si>
  <si>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</si>
  <si>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</si>
  <si>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</si>
  <si>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</si>
  <si>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</si>
  <si>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</si>
  <si>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</si>
  <si>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</si>
  <si>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</si>
  <si>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</si>
  <si>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</si>
  <si>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</si>
  <si>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</si>
  <si>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</si>
  <si>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</si>
  <si>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</si>
  <si>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</si>
  <si>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</si>
  <si>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</si>
  <si>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</si>
  <si>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</si>
  <si>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</si>
  <si>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</si>
  <si>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</si>
  <si>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</si>
  <si>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</si>
  <si>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</si>
  <si>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</si>
  <si>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</si>
  <si>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</si>
  <si>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</si>
  <si>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</si>
  <si>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</si>
  <si>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</si>
  <si>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</si>
  <si>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</si>
  <si>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</si>
  <si>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</si>
  <si>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</si>
  <si>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</si>
  <si>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</si>
  <si>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</si>
  <si>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</si>
  <si>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</si>
  <si>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</si>
  <si>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</si>
  <si>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</si>
  <si>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</si>
  <si>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</si>
  <si>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</si>
  <si>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</si>
  <si>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</si>
  <si>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</si>
  <si>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</si>
  <si>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</si>
  <si>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</si>
  <si>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</si>
  <si>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</si>
  <si>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</si>
  <si>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</si>
  <si>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</si>
  <si>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</si>
  <si>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</si>
  <si>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</si>
  <si>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</si>
  <si>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</si>
  <si>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</si>
  <si>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</si>
  <si>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</si>
  <si>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</si>
  <si>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</si>
  <si>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</si>
  <si>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</si>
  <si>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</si>
  <si>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</si>
  <si>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</si>
  <si>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</si>
  <si>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</si>
  <si>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</si>
  <si>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</si>
  <si>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</si>
  <si>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</si>
  <si>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</si>
  <si>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</si>
  <si>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</si>
  <si>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</si>
  <si>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</si>
  <si>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</si>
  <si>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</si>
  <si>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</si>
  <si>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</si>
  <si>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</si>
  <si>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</si>
  <si>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</si>
  <si>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</si>
  <si>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</si>
  <si>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</si>
  <si>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</si>
  <si>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</si>
  <si>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</si>
  <si>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</si>
  <si>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</si>
  <si>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</si>
  <si>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</si>
  <si>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</si>
  <si>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</si>
  <si>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</si>
  <si>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</si>
  <si>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</si>
  <si>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</si>
  <si>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</si>
  <si>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</si>
  <si>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</si>
  <si>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</si>
  <si>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</si>
  <si>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</si>
  <si>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</si>
  <si>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</si>
  <si>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</si>
  <si>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</si>
  <si>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</si>
  <si>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</si>
  <si>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</si>
  <si>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</si>
  <si>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</si>
  <si>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</si>
  <si>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</si>
  <si>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</si>
  <si>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</si>
  <si>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</si>
  <si>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</si>
  <si>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</si>
  <si>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</si>
  <si>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</si>
  <si>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</si>
  <si>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</si>
  <si>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</si>
  <si>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</si>
  <si>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</si>
  <si>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</si>
  <si>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</si>
  <si>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</si>
  <si>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</si>
  <si>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</si>
  <si>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</si>
  <si>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</si>
  <si>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</si>
  <si>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</si>
  <si>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</si>
  <si>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</si>
  <si>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</si>
  <si>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</si>
  <si>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</si>
  <si>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</si>
  <si>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</si>
  <si>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</si>
  <si>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</si>
  <si>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</si>
  <si>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</si>
  <si>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</si>
  <si>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</si>
  <si>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</si>
  <si>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</si>
  <si>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</si>
  <si>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</si>
  <si>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</si>
  <si>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</si>
  <si>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</si>
  <si>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</si>
  <si>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</si>
  <si>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</si>
  <si>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</si>
  <si>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</si>
  <si>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</si>
  <si>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</si>
  <si>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</si>
  <si>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</si>
  <si>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</si>
  <si>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</si>
  <si>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</si>
  <si>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</si>
  <si>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</si>
  <si>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</si>
  <si>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</si>
  <si>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</si>
  <si>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</si>
  <si>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</si>
  <si>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</si>
  <si>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</si>
  <si>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</si>
  <si>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</si>
  <si>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</si>
  <si>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</si>
  <si>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</si>
  <si>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</si>
  <si>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</si>
  <si>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</si>
  <si>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</si>
  <si>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</si>
  <si>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</si>
  <si>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</si>
  <si>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</si>
  <si>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</si>
  <si>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</si>
  <si>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</si>
  <si>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</si>
  <si>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</si>
  <si>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</si>
  <si>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</si>
  <si>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</si>
  <si>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</si>
  <si>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</si>
  <si>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</si>
  <si>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</si>
  <si>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</si>
  <si>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</si>
  <si>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</si>
  <si>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</si>
  <si>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</si>
  <si>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</si>
  <si>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</si>
  <si>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</si>
  <si>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</si>
  <si>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</si>
  <si>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</si>
  <si>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</si>
  <si>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</si>
  <si>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</si>
  <si>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</si>
  <si>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</si>
  <si>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</si>
  <si>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</si>
  <si>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</si>
  <si>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</si>
  <si>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</si>
  <si>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</si>
  <si>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</si>
  <si>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</si>
  <si>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</si>
  <si>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</si>
  <si>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</si>
  <si>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</si>
  <si>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</si>
  <si>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</si>
  <si>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</si>
  <si>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</si>
  <si>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</si>
  <si>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</si>
  <si>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</si>
  <si>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</si>
  <si>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</si>
  <si>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</si>
  <si>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</si>
  <si>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</si>
  <si>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</si>
  <si>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</si>
  <si>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</si>
  <si>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</si>
  <si>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</si>
  <si>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</si>
  <si>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</si>
  <si>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</si>
  <si>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</si>
  <si>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</si>
  <si>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</si>
  <si>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</si>
  <si>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</si>
  <si>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</si>
  <si>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</si>
  <si>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</si>
  <si>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</si>
  <si>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</si>
  <si>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</si>
  <si>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</si>
  <si>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</si>
  <si>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</si>
  <si>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</si>
  <si>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</si>
  <si>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</si>
  <si>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</si>
  <si>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</si>
  <si>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</si>
  <si>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</si>
  <si>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</si>
  <si>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</si>
  <si>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</si>
  <si>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</si>
  <si>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</si>
  <si>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</si>
  <si>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</si>
  <si>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</si>
  <si>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</si>
  <si>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</si>
  <si>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</si>
  <si>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</si>
  <si>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</si>
  <si>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</si>
  <si>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</si>
  <si>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</si>
  <si>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</si>
  <si>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</si>
  <si>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</si>
  <si>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</si>
  <si>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</si>
  <si>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</si>
  <si>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</si>
  <si>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</si>
  <si>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</si>
  <si>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</si>
  <si>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</si>
  <si>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</si>
  <si>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</si>
  <si>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</si>
  <si>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</si>
  <si>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</si>
  <si>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</si>
  <si>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</si>
  <si>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</si>
  <si>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</si>
  <si>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</si>
  <si>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</si>
  <si>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</si>
  <si>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</si>
  <si>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</si>
  <si>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</si>
  <si>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</si>
  <si>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</si>
  <si>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</si>
  <si>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</si>
  <si>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</si>
  <si>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</si>
  <si>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</si>
  <si>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</si>
  <si>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</si>
  <si>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</si>
  <si>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</si>
  <si>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</si>
  <si>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</si>
  <si>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</si>
  <si>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</si>
  <si>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</si>
  <si>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</si>
  <si>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</si>
  <si>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</si>
  <si>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</si>
  <si>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</si>
  <si>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</si>
  <si>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</si>
  <si>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</si>
  <si>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</si>
  <si>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</si>
  <si>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</si>
  <si>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</si>
  <si>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</si>
  <si>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</si>
  <si>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</si>
  <si>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</si>
  <si>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</si>
  <si>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</si>
  <si>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</si>
  <si>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</si>
  <si>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</si>
  <si>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</si>
  <si>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</si>
  <si>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</si>
  <si>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</si>
  <si>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</si>
  <si>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</si>
  <si>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</si>
  <si>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</si>
  <si>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</si>
  <si>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</si>
  <si>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</si>
  <si>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</si>
  <si>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</si>
  <si>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</si>
  <si>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</si>
  <si>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</si>
  <si>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</si>
  <si>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</si>
  <si>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</si>
  <si>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</si>
  <si>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</si>
  <si>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</si>
  <si>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</si>
  <si>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</si>
  <si>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</si>
  <si>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</si>
  <si>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</si>
  <si>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</si>
  <si>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</si>
  <si>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</si>
  <si>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</si>
  <si>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</si>
  <si>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</si>
  <si>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</si>
  <si>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</si>
  <si>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</si>
  <si>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</si>
  <si>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</si>
  <si>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</si>
  <si>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</si>
  <si>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</si>
  <si>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</si>
  <si>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</si>
  <si>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</si>
  <si>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</si>
  <si>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</si>
  <si>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</si>
  <si>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</si>
  <si>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</si>
  <si>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</si>
  <si>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</si>
  <si>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</si>
  <si>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</si>
  <si>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</si>
  <si>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</si>
  <si>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</si>
  <si>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</si>
  <si>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</si>
  <si>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</si>
  <si>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</si>
  <si>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</si>
  <si>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</si>
  <si>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</si>
  <si>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</si>
  <si>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</si>
  <si>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</si>
  <si>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</si>
  <si>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</si>
  <si>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</si>
  <si>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</si>
  <si>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</si>
  <si>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</si>
  <si>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</si>
  <si>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</si>
  <si>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</si>
  <si>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</si>
  <si>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</si>
  <si>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</si>
  <si>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</si>
  <si>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</si>
  <si>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</si>
  <si>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</si>
  <si>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</si>
  <si>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</si>
  <si>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</si>
  <si>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</si>
  <si>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</si>
  <si>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</si>
  <si>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</si>
  <si>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</si>
  <si>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</si>
  <si>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</si>
  <si>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</si>
  <si>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</si>
  <si>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</si>
  <si>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</si>
  <si>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</si>
  <si>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</si>
  <si>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</si>
  <si>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</si>
  <si>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</si>
  <si>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</si>
  <si>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</si>
  <si>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</si>
  <si>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</si>
  <si>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</si>
  <si>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</si>
  <si>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</si>
  <si>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</si>
  <si>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</si>
  <si>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</si>
  <si>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</si>
  <si>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</si>
  <si>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</si>
  <si>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</si>
  <si>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</si>
  <si>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</si>
  <si>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</si>
  <si>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</si>
  <si>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</si>
  <si>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</si>
  <si>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</si>
  <si>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</si>
  <si>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</si>
  <si>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</si>
  <si>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</si>
  <si>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</si>
  <si>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</si>
  <si>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</si>
  <si>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</si>
  <si>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</si>
  <si>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</si>
  <si>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</si>
  <si>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</si>
  <si>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</si>
  <si>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</si>
  <si>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</si>
  <si>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</si>
  <si>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</si>
  <si>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</si>
  <si>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</si>
  <si>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</si>
  <si>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</si>
  <si>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</si>
  <si>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</si>
  <si>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</si>
  <si>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</si>
  <si>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</si>
  <si>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</si>
  <si>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</si>
  <si>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</si>
  <si>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</si>
  <si>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</si>
  <si>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</si>
  <si>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</si>
  <si>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</si>
  <si>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</si>
  <si>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</si>
  <si>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</si>
  <si>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</si>
  <si>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</si>
  <si>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</si>
  <si>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</si>
  <si>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</si>
  <si>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</si>
  <si>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</si>
  <si>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</si>
  <si>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</si>
  <si>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</si>
  <si>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</si>
  <si>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</si>
  <si>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</si>
  <si>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</si>
  <si>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</si>
  <si>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</si>
  <si>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</si>
  <si>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</si>
  <si>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</si>
  <si>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</si>
  <si>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</si>
  <si>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</si>
  <si>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</si>
  <si>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</si>
  <si>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</si>
  <si>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</si>
  <si>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</si>
  <si>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</si>
  <si>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</si>
  <si>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</si>
  <si>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</si>
  <si>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</si>
  <si>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</si>
  <si>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</si>
  <si>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</si>
  <si>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</si>
  <si>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</si>
  <si>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</si>
  <si>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</si>
  <si>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</si>
  <si>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</si>
  <si>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</si>
  <si>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</si>
  <si>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</si>
  <si>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</si>
  <si>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</si>
  <si>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</si>
  <si>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</si>
  <si>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</si>
  <si>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</si>
  <si>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</si>
  <si>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</si>
  <si>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</si>
  <si>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</si>
  <si>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</si>
  <si>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</si>
  <si>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</si>
  <si>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</si>
  <si>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</si>
  <si>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</si>
  <si>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</si>
  <si>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</si>
  <si>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</si>
  <si>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</si>
  <si>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</si>
  <si>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</si>
  <si>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</si>
  <si>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</si>
  <si>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</si>
  <si>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</si>
  <si>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</si>
  <si>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</si>
  <si>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</si>
  <si>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</si>
  <si>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</si>
  <si>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</si>
  <si>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</si>
  <si>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</si>
  <si>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</si>
  <si>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</si>
  <si>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</si>
  <si>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</si>
  <si>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</si>
  <si>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</si>
  <si>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</si>
  <si>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</si>
  <si>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</si>
  <si>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</si>
  <si>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</si>
  <si>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</si>
  <si>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</si>
  <si>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</si>
  <si>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</si>
  <si>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</si>
  <si>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</si>
  <si>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</si>
  <si>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</si>
  <si>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</si>
  <si>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</si>
  <si>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</si>
  <si>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</si>
  <si>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</si>
  <si>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</si>
  <si>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</si>
  <si>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</si>
  <si>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</si>
  <si>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</si>
  <si>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</si>
  <si>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</si>
  <si>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</si>
  <si>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</si>
  <si>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</si>
  <si>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</si>
  <si>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</si>
  <si>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</si>
  <si>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</si>
  <si>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</si>
  <si>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</si>
  <si>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</si>
  <si>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</si>
  <si>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</si>
  <si>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</si>
  <si>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</si>
  <si>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</si>
  <si>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</si>
  <si>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</si>
  <si>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</si>
  <si>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</si>
  <si>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</si>
  <si>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</si>
  <si>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</si>
  <si>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</si>
  <si>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</si>
  <si>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</si>
  <si>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</si>
  <si>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</si>
  <si>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</si>
  <si>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</si>
  <si>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</si>
  <si>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</si>
  <si>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</si>
  <si>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</si>
  <si>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</si>
  <si>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</si>
  <si>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</si>
  <si>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</si>
  <si>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</si>
  <si>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</si>
  <si>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</si>
  <si>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</si>
  <si>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</si>
  <si>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</si>
  <si>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</si>
  <si>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</si>
  <si>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</si>
  <si>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</si>
  <si>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</si>
  <si>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</si>
  <si>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</si>
  <si>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</si>
  <si>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</si>
  <si>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</si>
  <si>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</si>
  <si>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</si>
  <si>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</si>
  <si>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</si>
  <si>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</si>
  <si>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</si>
  <si>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</si>
  <si>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</si>
  <si>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</si>
  <si>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</si>
  <si>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</si>
  <si>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</si>
  <si>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</si>
  <si>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</si>
  <si>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</si>
  <si>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</si>
  <si>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</si>
  <si>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</si>
  <si>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</si>
  <si>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</si>
  <si>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</si>
  <si>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</si>
  <si>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</si>
  <si>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</si>
  <si>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</si>
  <si>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</si>
  <si>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</si>
  <si>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</si>
  <si>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</si>
  <si>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</si>
  <si>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</si>
  <si>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</si>
  <si>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</si>
  <si>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</si>
  <si>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</si>
  <si>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</si>
  <si>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</si>
  <si>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</si>
  <si>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</si>
  <si>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</si>
  <si>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</si>
  <si>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</si>
  <si>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</si>
  <si>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</si>
  <si>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</si>
  <si>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</si>
  <si>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</si>
  <si>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</si>
  <si>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</si>
  <si>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</si>
  <si>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</si>
  <si>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</si>
  <si>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</si>
  <si>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</si>
  <si>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</si>
  <si>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</si>
  <si>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</si>
  <si>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</si>
  <si>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</si>
  <si>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</si>
  <si>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</si>
  <si>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</si>
  <si>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</si>
  <si>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</si>
  <si>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</si>
  <si>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</si>
  <si>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</si>
  <si>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</si>
  <si>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</si>
  <si>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</si>
  <si>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</si>
  <si>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</si>
  <si>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</si>
  <si>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</si>
  <si>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</si>
  <si>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</si>
  <si>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</si>
  <si>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</si>
  <si>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</si>
  <si>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</si>
  <si>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</si>
  <si>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</si>
  <si>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</si>
  <si>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</si>
  <si>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</si>
  <si>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</si>
  <si>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</si>
  <si>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</si>
  <si>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</si>
  <si>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</si>
  <si>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</si>
  <si>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</si>
  <si>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</si>
  <si>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</si>
  <si>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</si>
  <si>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</si>
  <si>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</si>
  <si>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</si>
  <si>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</si>
  <si>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</si>
  <si>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</si>
  <si>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</si>
  <si>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</si>
  <si>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</si>
  <si>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</si>
  <si>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</si>
  <si>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</si>
  <si>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</si>
  <si>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</si>
  <si>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</si>
  <si>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</si>
  <si>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</si>
  <si>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</si>
  <si>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</si>
  <si>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</si>
  <si>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</si>
  <si>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</si>
  <si>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</si>
  <si>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</si>
  <si>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</si>
  <si>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</si>
  <si>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</si>
  <si>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</si>
  <si>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</si>
  <si>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</si>
  <si>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</si>
  <si>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</si>
  <si>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</si>
  <si>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</si>
  <si>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</si>
  <si>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</si>
  <si>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</si>
  <si>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</si>
  <si>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</si>
  <si>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</si>
  <si>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</si>
  <si>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</si>
  <si>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</si>
  <si>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</si>
  <si>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</si>
  <si>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</si>
  <si>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</si>
  <si>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</si>
  <si>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</si>
  <si>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</si>
  <si>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</si>
  <si>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</si>
  <si>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</si>
  <si>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</si>
  <si>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</si>
  <si>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</si>
  <si>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</si>
  <si>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</si>
  <si>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</si>
  <si>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</si>
  <si>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</si>
  <si>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</si>
  <si>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</si>
  <si>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</si>
  <si>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</si>
  <si>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</si>
  <si>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</si>
  <si>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</si>
  <si>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</si>
  <si>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</si>
  <si>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</si>
  <si>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</si>
  <si>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</si>
  <si>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</si>
  <si>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</si>
  <si>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</si>
  <si>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</si>
  <si>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</si>
  <si>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</si>
  <si>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</si>
  <si>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</si>
  <si>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</si>
  <si>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</si>
  <si>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</si>
  <si>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</si>
  <si>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</si>
  <si>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</si>
  <si>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</si>
  <si>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</si>
  <si>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</si>
  <si>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</si>
  <si>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</si>
  <si>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</si>
  <si>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</si>
  <si>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</si>
  <si>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</si>
  <si>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</si>
  <si>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</si>
  <si>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</si>
  <si>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</si>
  <si>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</si>
  <si>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</si>
  <si>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</si>
  <si>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</si>
  <si>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</si>
  <si>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</si>
  <si>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</si>
  <si>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</si>
  <si>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</si>
  <si>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</si>
  <si>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</si>
  <si>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</si>
  <si>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</si>
  <si>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</si>
  <si>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</si>
  <si>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</si>
  <si>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</si>
  <si>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</si>
  <si>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</si>
  <si>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</si>
  <si>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</si>
  <si>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</si>
  <si>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</si>
  <si>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</si>
  <si>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</si>
  <si>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</si>
  <si>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</si>
  <si>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</si>
  <si>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</si>
  <si>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</si>
  <si>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</si>
  <si>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</si>
  <si>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</si>
  <si>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</si>
  <si>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</si>
  <si>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</si>
  <si>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</si>
  <si>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</si>
  <si>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</si>
  <si>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</si>
  <si>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</si>
  <si>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</si>
  <si>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</si>
  <si>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</si>
  <si>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</si>
  <si>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</si>
  <si>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</si>
  <si>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</si>
  <si>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</si>
  <si>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</si>
  <si>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</si>
  <si>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</si>
  <si>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</si>
  <si>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</si>
  <si>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</si>
  <si>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</si>
  <si>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</si>
  <si>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</si>
  <si>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</si>
  <si>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</si>
  <si>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</si>
  <si>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</si>
  <si>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</si>
  <si>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</si>
  <si>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</si>
  <si>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</si>
  <si>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</si>
  <si>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</si>
  <si>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</si>
  <si>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</si>
  <si>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</si>
  <si>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</si>
  <si>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</si>
  <si>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</si>
  <si>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</si>
  <si>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</si>
  <si>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</si>
  <si>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</si>
  <si>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</si>
  <si>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</si>
  <si>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</si>
  <si>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</si>
  <si>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</si>
  <si>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</si>
  <si>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</si>
  <si>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</si>
  <si>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</si>
  <si>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</si>
  <si>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</si>
  <si>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</si>
  <si>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</si>
  <si>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</si>
  <si>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</si>
  <si>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</si>
  <si>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</si>
  <si>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</si>
  <si>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</si>
  <si>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</si>
  <si>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</si>
  <si>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</si>
  <si>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</si>
  <si>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</si>
  <si>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</si>
  <si>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</si>
  <si>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</si>
  <si>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</si>
  <si>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</si>
  <si>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</si>
  <si>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</si>
  <si>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</si>
  <si>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</si>
  <si>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</si>
  <si>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</si>
  <si>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</si>
  <si>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</si>
  <si>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</si>
  <si>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</si>
  <si>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</si>
  <si>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</si>
  <si>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</si>
  <si>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</si>
  <si>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</si>
  <si>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</si>
  <si>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</si>
  <si>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</si>
  <si>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</si>
  <si>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</si>
  <si>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</si>
  <si>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</si>
  <si>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</si>
  <si>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</si>
  <si>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</si>
  <si>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</si>
  <si>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</si>
  <si>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</si>
  <si>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</si>
  <si>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</si>
  <si>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</si>
  <si>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</si>
  <si>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</si>
  <si>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</si>
  <si>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</si>
  <si>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</si>
  <si>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</si>
  <si>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</si>
  <si>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</si>
  <si>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</si>
  <si>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</si>
  <si>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</si>
  <si>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</si>
  <si>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</si>
  <si>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</si>
  <si>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</si>
  <si>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</si>
  <si>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</si>
  <si>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</si>
  <si>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</si>
  <si>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</si>
  <si>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</si>
  <si>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</si>
  <si>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</si>
  <si>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</si>
  <si>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</si>
  <si>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</si>
  <si>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</si>
  <si>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</si>
  <si>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</si>
  <si>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</si>
  <si>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</si>
  <si>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</si>
  <si>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</si>
  <si>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</si>
  <si>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</si>
  <si>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</si>
  <si>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</si>
  <si>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</si>
  <si>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</si>
  <si>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</si>
  <si>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</si>
  <si>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</si>
  <si>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</si>
  <si>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</si>
  <si>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</si>
  <si>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</si>
  <si>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</si>
  <si>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</si>
  <si>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</si>
  <si>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</si>
  <si>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</si>
  <si>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</si>
  <si>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</si>
  <si>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</si>
  <si>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</si>
  <si>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</si>
  <si>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</si>
  <si>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</si>
  <si>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</si>
  <si>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</si>
  <si>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</si>
  <si>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</si>
  <si>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</si>
  <si>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</si>
  <si>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</si>
  <si>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</si>
  <si>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</si>
  <si>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</si>
  <si>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</si>
  <si>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</si>
  <si>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</si>
  <si>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</si>
  <si>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</si>
  <si>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</si>
  <si>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</si>
  <si>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</si>
  <si>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</si>
  <si>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</si>
  <si>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</si>
  <si>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</si>
  <si>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</si>
  <si>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</si>
  <si>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</si>
  <si>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</si>
  <si>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</si>
  <si>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</si>
  <si>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</si>
  <si>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</si>
  <si>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</si>
  <si>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</si>
  <si>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</si>
  <si>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</si>
  <si>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</si>
  <si>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</si>
  <si>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</si>
  <si>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</si>
  <si>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</si>
  <si>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</si>
  <si>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</si>
  <si>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</si>
  <si>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</si>
  <si>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</si>
  <si>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</si>
  <si>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</si>
  <si>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</si>
  <si>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</si>
  <si>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</si>
  <si>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</si>
  <si>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</si>
  <si>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</si>
  <si>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</si>
  <si>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</si>
  <si>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</si>
  <si>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</si>
  <si>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</si>
  <si>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</si>
  <si>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</si>
  <si>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</si>
  <si>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</si>
  <si>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</si>
  <si>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</si>
  <si>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</si>
  <si>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</si>
  <si>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</si>
  <si>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</si>
  <si>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</si>
  <si>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</si>
  <si>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</si>
  <si>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</si>
  <si>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</si>
  <si>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</si>
  <si>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</si>
  <si>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</si>
  <si>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</si>
  <si>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</si>
  <si>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</si>
  <si>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</si>
  <si>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</si>
  <si>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</si>
  <si>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</si>
  <si>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</si>
  <si>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</si>
  <si>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</si>
  <si>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</si>
  <si>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</si>
  <si>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</si>
  <si>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</si>
  <si>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</si>
  <si>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</si>
  <si>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</si>
  <si>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</si>
  <si>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</si>
  <si>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</si>
  <si>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</si>
  <si>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</si>
  <si>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</si>
  <si>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</si>
  <si>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</si>
  <si>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</si>
  <si>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</si>
  <si>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</si>
  <si>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</si>
  <si>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</si>
  <si>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</si>
  <si>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</si>
  <si>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</si>
  <si>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</si>
  <si>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</si>
  <si>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</si>
  <si>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</si>
  <si>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</si>
  <si>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</si>
  <si>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</si>
  <si>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</si>
  <si>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</si>
  <si>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</si>
  <si>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</si>
  <si>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</si>
  <si>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</si>
  <si>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</si>
  <si>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</si>
  <si>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</si>
  <si>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</si>
  <si>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</si>
  <si>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</si>
  <si>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</si>
  <si>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</si>
  <si>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</si>
  <si>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</si>
  <si>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</si>
  <si>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</si>
  <si>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</si>
  <si>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</si>
  <si>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</si>
  <si>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</si>
  <si>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</si>
  <si>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</si>
  <si>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</si>
  <si>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</si>
  <si>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</si>
  <si>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</si>
  <si>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</si>
  <si>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</si>
  <si>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</si>
  <si>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</si>
  <si>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</si>
  <si>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</si>
  <si>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</si>
  <si>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</si>
  <si>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</si>
  <si>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</si>
  <si>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</si>
  <si>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</si>
  <si>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</si>
  <si>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</si>
  <si>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</si>
  <si>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</si>
  <si>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</si>
  <si>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</si>
  <si>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</si>
  <si>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</si>
  <si>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</si>
  <si>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</si>
  <si>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</si>
  <si>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</si>
  <si>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</si>
  <si>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</si>
  <si>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</si>
  <si>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</si>
  <si>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</si>
  <si>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</si>
  <si>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</si>
  <si>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</si>
  <si>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</si>
  <si>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</si>
  <si>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</si>
  <si>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</si>
  <si>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</si>
  <si>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</si>
  <si>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</si>
  <si>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</si>
  <si>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</si>
  <si>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</si>
  <si>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</si>
  <si>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</si>
  <si>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</si>
  <si>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</si>
  <si>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</si>
  <si>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</si>
  <si>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</si>
  <si>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</si>
  <si>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</si>
  <si>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</si>
  <si>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</si>
  <si>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</si>
  <si>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</si>
  <si>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</si>
  <si>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</si>
  <si>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</si>
  <si>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</si>
  <si>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</si>
  <si>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</si>
  <si>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</si>
  <si>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</si>
  <si>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</si>
  <si>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</si>
  <si>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</si>
  <si>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</si>
  <si>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</si>
  <si>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</si>
  <si>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</si>
  <si>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</si>
  <si>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</si>
  <si>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</si>
  <si>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</si>
  <si>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</si>
  <si>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</si>
  <si>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</si>
  <si>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</si>
  <si>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</si>
  <si>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</si>
  <si>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</si>
  <si>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</si>
  <si>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</si>
  <si>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</si>
  <si>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</si>
  <si>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</si>
  <si>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</si>
  <si>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</si>
  <si>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</si>
  <si>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</si>
  <si>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</si>
  <si>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</si>
  <si>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</si>
  <si>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</si>
  <si>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</si>
  <si>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</si>
  <si>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</si>
  <si>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</si>
  <si>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</si>
  <si>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</si>
  <si>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</si>
  <si>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</si>
  <si>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</si>
  <si>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</si>
  <si>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</si>
  <si>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</si>
  <si>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</si>
  <si>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</si>
  <si>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</si>
  <si>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</si>
  <si>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</si>
  <si>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</si>
  <si>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</si>
  <si>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</si>
  <si>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</si>
  <si>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</si>
  <si>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</si>
  <si>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</si>
  <si>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</si>
  <si>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</si>
  <si>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</si>
  <si>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</si>
  <si>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</si>
  <si>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</si>
  <si>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</si>
  <si>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</si>
  <si>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</si>
  <si>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</si>
  <si>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</si>
  <si>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</si>
  <si>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</si>
  <si>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</si>
  <si>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</si>
  <si>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</si>
  <si>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</si>
  <si>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</si>
  <si>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</si>
  <si>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</si>
  <si>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</si>
  <si>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</si>
  <si>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</si>
  <si>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</si>
  <si>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</si>
  <si>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</si>
  <si>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</si>
  <si>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</si>
  <si>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</si>
  <si>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</si>
  <si>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</si>
  <si>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</si>
  <si>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</si>
  <si>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</si>
  <si>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</si>
  <si>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</si>
  <si>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</si>
  <si>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</si>
  <si>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</si>
  <si>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</si>
  <si>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</si>
  <si>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</si>
  <si>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</si>
  <si>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</si>
  <si>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</si>
  <si>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</si>
  <si>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</si>
  <si>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</si>
  <si>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</si>
  <si>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</si>
  <si>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</si>
  <si>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</si>
  <si>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</si>
  <si>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</si>
  <si>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</si>
  <si>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</si>
  <si>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</si>
  <si>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</si>
  <si>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</si>
  <si>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</si>
  <si>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</si>
  <si>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</si>
  <si>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</si>
  <si>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</si>
  <si>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</si>
  <si>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</si>
  <si>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</si>
  <si>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</si>
  <si>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</si>
  <si>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</si>
  <si>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</si>
  <si>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</si>
  <si>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</si>
  <si>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</si>
  <si>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</si>
  <si>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</si>
  <si>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</si>
  <si>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</si>
  <si>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</si>
  <si>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</si>
  <si>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</si>
  <si>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</si>
  <si>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</si>
  <si>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</si>
  <si>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</si>
  <si>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</si>
  <si>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</si>
  <si>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</si>
  <si>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</si>
  <si>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</si>
  <si>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</si>
  <si>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</si>
  <si>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</si>
  <si>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</si>
  <si>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</si>
  <si>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</si>
  <si>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</si>
  <si>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</si>
  <si>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</si>
  <si>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</si>
  <si>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</si>
  <si>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</si>
  <si>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</si>
  <si>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</si>
  <si>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</si>
  <si>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</si>
  <si>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</si>
  <si>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</si>
  <si>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</si>
  <si>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</si>
  <si>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</si>
  <si>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</si>
  <si>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</si>
  <si>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</si>
  <si>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</si>
  <si>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</si>
  <si>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</si>
  <si>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</si>
  <si>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</si>
  <si>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</si>
  <si>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</si>
  <si>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</si>
  <si>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</si>
  <si>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</si>
  <si>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</si>
  <si>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</si>
  <si>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</si>
  <si>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</si>
  <si>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</si>
  <si>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</si>
  <si>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</si>
  <si>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</si>
  <si>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</si>
  <si>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</si>
  <si>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</si>
  <si>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</si>
  <si>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</si>
  <si>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</si>
  <si>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</si>
  <si>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</si>
  <si>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</si>
  <si>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</si>
  <si>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</si>
  <si>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</si>
  <si>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</si>
  <si>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</si>
  <si>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</si>
  <si>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</si>
  <si>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</si>
  <si>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</si>
  <si>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</si>
  <si>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</si>
  <si>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</si>
  <si>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</si>
  <si>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</si>
  <si>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</si>
  <si>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</si>
  <si>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</si>
  <si>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</si>
  <si>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</si>
  <si>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</si>
  <si>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</si>
  <si>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</si>
  <si>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</si>
  <si>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</si>
  <si>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</si>
  <si>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</si>
  <si>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</si>
  <si>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</si>
  <si>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</si>
  <si>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</si>
  <si>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</si>
  <si>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</si>
  <si>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</si>
  <si>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</si>
  <si>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</si>
  <si>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</si>
  <si>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</si>
  <si>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</si>
  <si>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</si>
  <si>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</si>
  <si>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</si>
  <si>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</si>
  <si>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</si>
  <si>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</si>
  <si>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</si>
  <si>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</si>
  <si>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</si>
  <si>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</si>
  <si>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</si>
  <si>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</si>
  <si>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</si>
  <si>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</si>
  <si>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</si>
  <si>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</si>
  <si>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</si>
  <si>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</si>
  <si>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</si>
  <si>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</si>
  <si>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</si>
  <si>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</si>
  <si>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</si>
  <si>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</si>
  <si>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</si>
  <si>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</si>
  <si>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</si>
  <si>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</si>
  <si>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</si>
  <si>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</si>
  <si>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</si>
  <si>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</si>
  <si>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</si>
  <si>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</si>
  <si>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</si>
  <si>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</si>
  <si>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</si>
  <si>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</si>
  <si>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</si>
  <si>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</si>
  <si>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</si>
  <si>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</si>
  <si>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</si>
  <si>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</si>
  <si>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</si>
  <si>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</si>
  <si>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</si>
  <si>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</si>
  <si>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</si>
  <si>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</si>
  <si>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</si>
  <si>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</si>
  <si>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</si>
  <si>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</si>
  <si>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</si>
  <si>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</si>
  <si>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</si>
  <si>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</si>
  <si>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</si>
  <si>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</si>
  <si>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</si>
  <si>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</si>
  <si>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</si>
  <si>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</si>
  <si>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</si>
  <si>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</si>
  <si>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</si>
  <si>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</si>
  <si>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</si>
  <si>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</si>
  <si>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</si>
  <si>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</si>
  <si>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</si>
  <si>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</si>
  <si>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</si>
  <si>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</si>
  <si>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</si>
  <si>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</si>
  <si>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</si>
  <si>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</si>
  <si>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</si>
  <si>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</si>
  <si>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</si>
  <si>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</si>
  <si>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</si>
  <si>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</si>
  <si>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</si>
  <si>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</si>
  <si>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</si>
  <si>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</si>
  <si>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</si>
  <si>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</si>
  <si>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</si>
  <si>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</si>
  <si>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</si>
  <si>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</si>
  <si>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</si>
  <si>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</si>
  <si>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</si>
  <si>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</si>
  <si>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</si>
  <si>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</si>
  <si>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</si>
  <si>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</si>
  <si>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</si>
  <si>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</si>
  <si>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</si>
  <si>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</si>
  <si>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</si>
  <si>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</si>
  <si>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</si>
  <si>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</si>
  <si>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</si>
  <si>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</si>
  <si>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</si>
  <si>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</si>
  <si>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</si>
  <si>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</si>
  <si>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</si>
  <si>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</si>
  <si>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</si>
  <si>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</si>
  <si>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</si>
  <si>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</si>
  <si>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</si>
  <si>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</si>
  <si>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</si>
  <si>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</si>
  <si>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</si>
  <si>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</si>
  <si>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</si>
  <si>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</si>
  <si>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</si>
  <si>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</si>
  <si>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</si>
  <si>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</si>
  <si>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</si>
  <si>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</si>
  <si>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</si>
  <si>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</si>
  <si>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</si>
  <si>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</si>
  <si>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</si>
  <si>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</si>
  <si>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</si>
  <si>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</si>
  <si>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</si>
  <si>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</si>
  <si>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</si>
  <si>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</si>
  <si>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</si>
  <si>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</si>
  <si>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</si>
  <si>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</si>
  <si>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</si>
  <si>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</si>
  <si>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</si>
  <si>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</si>
  <si>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</si>
  <si>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</si>
  <si>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</si>
  <si>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</si>
  <si>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</si>
  <si>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</si>
  <si>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</si>
  <si>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</si>
  <si>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</si>
  <si>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</si>
  <si>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</si>
  <si>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</si>
  <si>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</si>
  <si>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</si>
  <si>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</si>
  <si>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</si>
  <si>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</si>
  <si>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</si>
  <si>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</si>
  <si>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</si>
  <si>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</si>
  <si>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</si>
  <si>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</si>
  <si>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</si>
  <si>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</si>
  <si>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</si>
  <si>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</si>
  <si>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</si>
  <si>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</si>
  <si>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</si>
  <si>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</si>
  <si>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</si>
  <si>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</si>
  <si>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</si>
  <si>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</si>
  <si>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</si>
  <si>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</si>
  <si>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</si>
  <si>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</si>
  <si>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</si>
  <si>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</si>
  <si>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</si>
  <si>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</si>
  <si>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</si>
  <si>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</si>
  <si>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</si>
  <si>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</si>
  <si>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</si>
  <si>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</si>
  <si>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</si>
  <si>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</si>
  <si>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</si>
  <si>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</si>
  <si>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</si>
  <si>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</si>
  <si>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</si>
  <si>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</si>
  <si>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</si>
  <si>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</si>
  <si>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</si>
  <si>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</si>
  <si>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</si>
  <si>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</si>
  <si>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</si>
  <si>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</si>
  <si>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</si>
  <si>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</si>
  <si>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</si>
  <si>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</si>
  <si>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</si>
  <si>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</si>
  <si>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</si>
  <si>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</si>
  <si>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</si>
  <si>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</si>
  <si>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</si>
  <si>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</si>
  <si>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</si>
  <si>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</si>
  <si>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</si>
  <si>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</si>
  <si>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</si>
  <si>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</si>
  <si>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</si>
  <si>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</si>
  <si>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</si>
  <si>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</si>
  <si>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</si>
  <si>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</si>
  <si>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</si>
  <si>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</si>
  <si>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</si>
  <si>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</si>
  <si>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</si>
  <si>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</si>
  <si>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</si>
  <si>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</si>
  <si>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</si>
  <si>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</si>
  <si>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</si>
  <si>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</si>
  <si>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</si>
  <si>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</si>
  <si>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</si>
  <si>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</si>
  <si>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</si>
  <si>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</si>
  <si>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</si>
  <si>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</si>
  <si>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</si>
  <si>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</si>
  <si>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</si>
  <si>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</si>
  <si>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</si>
  <si>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</si>
  <si>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</si>
  <si>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</si>
  <si>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</si>
  <si>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</si>
  <si>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</si>
  <si>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</si>
  <si>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</si>
  <si>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</si>
  <si>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</si>
  <si>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</si>
  <si>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</si>
  <si>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</si>
  <si>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</si>
  <si>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</si>
  <si>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</si>
  <si>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</si>
  <si>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</si>
  <si>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</si>
  <si>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</si>
  <si>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</si>
  <si>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</si>
  <si>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</si>
  <si>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</si>
  <si>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</si>
  <si>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</si>
  <si>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</si>
  <si>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</si>
  <si>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</si>
  <si>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</si>
  <si>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</si>
  <si>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</si>
  <si>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</si>
  <si>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</si>
  <si>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</si>
  <si>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</si>
  <si>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</si>
  <si>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</si>
  <si>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</si>
  <si>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</si>
  <si>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</si>
  <si>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</si>
  <si>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</si>
  <si>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</si>
  <si>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</si>
  <si>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</si>
  <si>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</si>
  <si>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</si>
  <si>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</si>
  <si>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</si>
  <si>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</si>
  <si>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</si>
  <si>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</si>
  <si>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</si>
  <si>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</si>
  <si>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</si>
  <si>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</si>
  <si>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</si>
  <si>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</si>
  <si>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</si>
  <si>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</si>
  <si>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</si>
  <si>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</si>
  <si>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</si>
  <si>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</si>
  <si>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</si>
  <si>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</si>
  <si>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</si>
  <si>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</si>
  <si>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</si>
  <si>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</si>
  <si>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</si>
  <si>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</si>
  <si>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</si>
  <si>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</si>
  <si>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</si>
  <si>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</si>
  <si>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</si>
  <si>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</si>
  <si>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</si>
  <si>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</si>
  <si>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</si>
  <si>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</si>
  <si>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</si>
  <si>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</si>
  <si>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</si>
  <si>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</si>
  <si>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</si>
  <si>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</si>
  <si>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</si>
  <si>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</si>
  <si>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</si>
  <si>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</si>
  <si>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</si>
  <si>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</si>
  <si>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</si>
  <si>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</si>
  <si>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</si>
  <si>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</si>
  <si>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</si>
  <si>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</si>
  <si>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</si>
  <si>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</si>
  <si>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</si>
  <si>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</si>
  <si>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</si>
  <si>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</si>
  <si>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</si>
  <si>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</si>
  <si>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</si>
  <si>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</si>
  <si>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</si>
  <si>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</si>
  <si>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</si>
  <si>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</si>
  <si>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</si>
  <si>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</si>
  <si>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</si>
  <si>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</si>
  <si>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</si>
  <si>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</si>
  <si>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</si>
  <si>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</si>
  <si>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</si>
  <si>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</si>
  <si>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</si>
  <si>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</si>
  <si>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</si>
  <si>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</si>
  <si>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</si>
  <si>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</si>
  <si>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</si>
  <si>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</si>
  <si>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</si>
  <si>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</si>
  <si>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</si>
  <si>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</si>
  <si>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</si>
  <si>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</si>
  <si>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</si>
  <si>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</si>
  <si>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</si>
  <si>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</si>
  <si>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</si>
  <si>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</si>
  <si>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</si>
  <si>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</si>
  <si>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</si>
  <si>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</si>
  <si>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</si>
  <si>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</si>
  <si>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</si>
  <si>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</si>
  <si>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</si>
  <si>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</si>
  <si>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</si>
  <si>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</si>
  <si>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</si>
  <si>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</si>
  <si>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</si>
  <si>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</si>
  <si>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</si>
  <si>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</si>
  <si>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</si>
  <si>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</si>
  <si>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</si>
  <si>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</si>
  <si>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</si>
  <si>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</si>
  <si>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</si>
  <si>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</si>
  <si>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</si>
  <si>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</si>
  <si>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</si>
  <si>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</si>
  <si>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</si>
  <si>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</si>
  <si>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</si>
  <si>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</si>
  <si>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</si>
  <si>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</si>
  <si>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</si>
  <si>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</si>
  <si>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</si>
  <si>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</si>
  <si>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</si>
  <si>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</si>
  <si>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</si>
  <si>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</si>
  <si>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</si>
  <si>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</si>
  <si>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</si>
  <si>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</si>
  <si>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</si>
  <si>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</si>
  <si>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</si>
  <si>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</si>
  <si>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</si>
  <si>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</si>
  <si>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</si>
  <si>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</si>
  <si>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</si>
  <si>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</si>
  <si>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</si>
  <si>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</si>
  <si>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</si>
  <si>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</si>
  <si>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</si>
  <si>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</si>
  <si>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</si>
  <si>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</si>
  <si>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</si>
  <si>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</si>
  <si>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</si>
  <si>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</si>
  <si>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</si>
  <si>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</si>
  <si>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</si>
  <si>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</si>
  <si>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</si>
  <si>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</si>
  <si>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</si>
  <si>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</si>
  <si>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</si>
  <si>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</si>
  <si>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</si>
  <si>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</si>
  <si>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</si>
  <si>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</si>
  <si>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</si>
  <si>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</si>
  <si>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</si>
  <si>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</si>
  <si>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</si>
  <si>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</si>
  <si>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</si>
  <si>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</si>
  <si>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</si>
  <si>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</si>
  <si>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</si>
  <si>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</si>
  <si>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</si>
  <si>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</si>
  <si>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</si>
  <si>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</si>
  <si>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</si>
  <si>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</si>
  <si>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</si>
  <si>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</si>
  <si>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</si>
  <si>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</si>
  <si>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</si>
  <si>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</si>
  <si>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</si>
  <si>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</si>
  <si>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</si>
  <si>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</si>
  <si>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</si>
  <si>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</si>
  <si>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</si>
  <si>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</si>
  <si>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</si>
  <si>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</si>
  <si>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</si>
  <si>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</si>
  <si>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</si>
  <si>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</si>
  <si>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</si>
  <si>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</si>
  <si>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</si>
  <si>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</si>
  <si>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</si>
  <si>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</si>
  <si>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</si>
  <si>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</si>
  <si>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</si>
  <si>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</si>
  <si>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</si>
  <si>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</si>
  <si>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</si>
  <si>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</si>
  <si>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</si>
  <si>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</si>
  <si>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</si>
  <si>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</si>
  <si>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</si>
  <si>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</si>
  <si>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</si>
  <si>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</si>
  <si>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</si>
  <si>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</si>
  <si>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</si>
  <si>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</si>
  <si>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</si>
  <si>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</si>
  <si>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</si>
  <si>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</si>
  <si>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</si>
  <si>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</si>
  <si>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</si>
  <si>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</si>
  <si>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</si>
  <si>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</si>
  <si>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</si>
  <si>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</si>
  <si>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</si>
  <si>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</si>
  <si>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</si>
  <si>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</si>
  <si>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</si>
  <si>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</si>
  <si>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</si>
  <si>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</si>
  <si>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</si>
  <si>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</si>
  <si>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</si>
  <si>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</si>
  <si>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</si>
  <si>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</si>
  <si>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</si>
  <si>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</si>
  <si>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</si>
  <si>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</si>
  <si>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</si>
  <si>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</si>
  <si>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</si>
  <si>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</si>
  <si>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</si>
  <si>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</si>
  <si>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</si>
  <si>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</si>
  <si>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</si>
  <si>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</si>
  <si>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</si>
  <si>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</si>
  <si>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</si>
  <si>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</si>
  <si>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</si>
  <si>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</si>
  <si>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</si>
  <si>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</si>
  <si>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</si>
  <si>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</si>
  <si>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</si>
  <si>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</si>
  <si>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</si>
  <si>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</si>
  <si>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</si>
  <si>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</si>
  <si>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</si>
  <si>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</si>
  <si>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</si>
  <si>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</si>
  <si>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</si>
  <si>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</si>
  <si>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</si>
  <si>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</si>
  <si>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</si>
  <si>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</si>
  <si>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</si>
  <si>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</si>
  <si>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</si>
  <si>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</si>
  <si>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</si>
  <si>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</si>
  <si>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</si>
  <si>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</si>
  <si>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</si>
  <si>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</si>
  <si>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</si>
  <si>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</si>
  <si>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</si>
  <si>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</si>
  <si>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</si>
  <si>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</si>
  <si>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</si>
  <si>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</si>
  <si>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</si>
  <si>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</si>
  <si>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</si>
  <si>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</si>
  <si>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</si>
  <si>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</si>
  <si>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</si>
  <si>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</si>
  <si>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</si>
  <si>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</si>
  <si>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</si>
  <si>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</si>
  <si>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</si>
  <si>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</si>
  <si>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</si>
  <si>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</si>
  <si>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</si>
  <si>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</si>
  <si>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</si>
  <si>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</si>
  <si>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</si>
  <si>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</si>
  <si>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</si>
  <si>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</si>
  <si>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</si>
  <si>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</si>
  <si>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</si>
  <si>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</si>
  <si>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</si>
  <si>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</si>
  <si>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</si>
  <si>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</si>
  <si>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</si>
  <si>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</si>
  <si>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</si>
  <si>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</si>
  <si>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</si>
  <si>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</si>
  <si>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</si>
  <si>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</si>
  <si>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</si>
  <si>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</si>
  <si>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</si>
  <si>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</si>
  <si>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</si>
  <si>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</si>
  <si>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</si>
  <si>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</si>
  <si>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</si>
  <si>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</si>
  <si>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</si>
  <si>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</si>
  <si>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</si>
  <si>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</si>
  <si>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</si>
  <si>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</si>
  <si>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</si>
  <si>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</si>
  <si>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</si>
  <si>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</si>
  <si>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</si>
  <si>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</si>
  <si>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</si>
  <si>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</si>
  <si>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</si>
  <si>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</si>
  <si>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</si>
  <si>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</si>
  <si>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</si>
  <si>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</si>
  <si>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</si>
  <si>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</si>
  <si>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</si>
  <si>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</si>
  <si>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</si>
  <si>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</si>
  <si>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</si>
  <si>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</si>
  <si>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</si>
  <si>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</si>
  <si>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</si>
  <si>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</si>
  <si>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</si>
  <si>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</si>
  <si>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</si>
  <si>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</si>
  <si>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</si>
  <si>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</si>
  <si>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</si>
  <si>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</si>
  <si>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</si>
  <si>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</si>
  <si>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</si>
  <si>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</si>
  <si>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</si>
  <si>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</si>
  <si>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</si>
  <si>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</si>
  <si>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</si>
  <si>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</si>
  <si>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</si>
  <si>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</si>
  <si>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</si>
  <si>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</si>
  <si>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</si>
  <si>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</si>
  <si>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</si>
  <si>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</si>
  <si>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</si>
  <si>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</si>
  <si>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</si>
  <si>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</si>
  <si>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</si>
  <si>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</si>
  <si>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</si>
  <si>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</si>
  <si>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</si>
  <si>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</si>
  <si>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</si>
  <si>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</si>
  <si>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</si>
  <si>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</si>
  <si>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</si>
  <si>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</si>
  <si>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</si>
  <si>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</si>
  <si>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</si>
  <si>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</si>
  <si>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</si>
  <si>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</si>
  <si>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</si>
  <si>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</si>
  <si>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</si>
  <si>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</si>
  <si>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</si>
  <si>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</si>
  <si>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</si>
  <si>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</si>
  <si>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</si>
  <si>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</si>
  <si>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</si>
  <si>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</si>
  <si>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</si>
  <si>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</si>
  <si>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</si>
  <si>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</si>
  <si>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</si>
  <si>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</si>
  <si>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</si>
  <si>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</si>
  <si>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</si>
  <si>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</si>
  <si>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</si>
  <si>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</si>
  <si>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</si>
  <si>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</si>
  <si>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</si>
  <si>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</si>
  <si>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</si>
  <si>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</si>
  <si>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</si>
  <si>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</si>
  <si>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</si>
  <si>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</si>
  <si>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</si>
  <si>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</si>
  <si>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</si>
  <si>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</si>
  <si>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</si>
  <si>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</si>
  <si>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</si>
  <si>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</si>
  <si>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</si>
  <si>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</si>
  <si>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</si>
  <si>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</si>
  <si>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</si>
  <si>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</si>
  <si>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</si>
  <si>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</si>
  <si>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</si>
  <si>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</si>
  <si>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</si>
  <si>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</si>
  <si>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</si>
  <si>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</si>
  <si>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</si>
  <si>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</si>
  <si>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</si>
  <si>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</si>
  <si>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</si>
  <si>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</si>
  <si>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</si>
  <si>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</si>
  <si>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</si>
  <si>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</si>
  <si>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</si>
  <si>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</si>
  <si>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</si>
  <si>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</si>
  <si>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</si>
  <si>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</si>
  <si>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</si>
  <si>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</si>
  <si>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</si>
  <si>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</si>
  <si>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</si>
  <si>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</si>
  <si>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</si>
  <si>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</si>
  <si>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</si>
  <si>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</si>
  <si>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</si>
  <si>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</si>
  <si>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</si>
  <si>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</si>
  <si>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</si>
  <si>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</si>
  <si>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</si>
  <si>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</si>
  <si>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</si>
  <si>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</si>
  <si>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</si>
  <si>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</si>
  <si>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</si>
  <si>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</si>
  <si>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</si>
  <si>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</si>
  <si>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</si>
  <si>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</si>
  <si>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</si>
  <si>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</si>
  <si>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</si>
  <si>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</si>
  <si>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</si>
  <si>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</si>
  <si>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</si>
  <si>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</si>
  <si>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</si>
  <si>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</si>
  <si>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</si>
  <si>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</si>
  <si>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</si>
  <si>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</si>
  <si>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</si>
  <si>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</si>
  <si>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</si>
  <si>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</si>
  <si>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</si>
  <si>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</si>
  <si>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</si>
  <si>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</si>
  <si>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</si>
  <si>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</si>
  <si>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</si>
  <si>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</si>
  <si>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</si>
  <si>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</si>
  <si>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</si>
  <si>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</si>
  <si>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</si>
  <si>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</si>
  <si>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</si>
  <si>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</si>
  <si>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</si>
  <si>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</si>
  <si>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</si>
  <si>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</si>
  <si>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</si>
  <si>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</si>
  <si>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</si>
  <si>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</si>
  <si>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</si>
  <si>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</si>
  <si>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</si>
  <si>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</si>
  <si>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</si>
  <si>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</si>
  <si>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</si>
  <si>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</si>
  <si>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</si>
  <si>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</si>
  <si>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</si>
  <si>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</si>
  <si>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</si>
  <si>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</si>
  <si>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</si>
  <si>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</si>
  <si>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</si>
  <si>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</si>
  <si>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</si>
  <si>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</si>
  <si>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</si>
  <si>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</si>
  <si>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</si>
  <si>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</si>
  <si>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</si>
  <si>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</si>
  <si>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</si>
  <si>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</si>
  <si>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</si>
  <si>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</si>
  <si>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</si>
  <si>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</si>
  <si>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</si>
  <si>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</si>
  <si>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</si>
  <si>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</si>
  <si>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</si>
  <si>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</si>
  <si>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</si>
  <si>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</si>
  <si>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</si>
  <si>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</si>
  <si>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</si>
  <si>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</si>
  <si>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</si>
  <si>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</si>
  <si>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</si>
  <si>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</si>
  <si>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</si>
  <si>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</si>
  <si>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</si>
  <si>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</si>
  <si>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</si>
  <si>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</si>
  <si>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</si>
  <si>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</si>
  <si>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</si>
  <si>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</si>
  <si>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</si>
  <si>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</si>
  <si>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</si>
  <si>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</si>
  <si>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</si>
  <si>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</si>
  <si>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</si>
  <si>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</si>
  <si>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</si>
  <si>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</si>
  <si>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</si>
  <si>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</si>
  <si>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</si>
  <si>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</si>
  <si>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</si>
  <si>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</si>
  <si>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</si>
  <si>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</si>
  <si>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</si>
  <si>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</si>
  <si>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</si>
  <si>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</si>
  <si>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</si>
  <si>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</si>
  <si>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</si>
  <si>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</si>
  <si>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</si>
  <si>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</si>
  <si>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</si>
  <si>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</si>
  <si>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</si>
  <si>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</si>
  <si>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</si>
  <si>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</si>
  <si>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</si>
  <si>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</si>
  <si>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</si>
  <si>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</si>
  <si>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</si>
  <si>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</si>
  <si>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</si>
  <si>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</si>
  <si>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</si>
  <si>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</si>
  <si>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</si>
  <si>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</si>
  <si>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</si>
  <si>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</si>
  <si>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</si>
  <si>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</si>
  <si>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</si>
  <si>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</si>
  <si>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</si>
  <si>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</si>
  <si>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</si>
  <si>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</si>
  <si>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</si>
  <si>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</si>
  <si>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</si>
  <si>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</si>
  <si>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</si>
  <si>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</si>
  <si>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</si>
  <si>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</si>
  <si>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</si>
  <si>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</si>
  <si>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</si>
  <si>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</si>
  <si>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</si>
  <si>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</si>
  <si>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</si>
  <si>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</si>
  <si>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</si>
  <si>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</si>
  <si>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</si>
  <si>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</si>
  <si>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</si>
  <si>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</si>
  <si>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</si>
  <si>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</si>
  <si>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</si>
  <si>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</si>
  <si>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</si>
  <si>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</si>
  <si>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</si>
  <si>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</si>
  <si>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</si>
  <si>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</si>
  <si>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</si>
  <si>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</si>
  <si>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</si>
  <si>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</si>
  <si>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</si>
  <si>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</si>
  <si>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</si>
  <si>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</si>
  <si>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</si>
  <si>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</si>
  <si>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</si>
  <si>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</si>
  <si>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</si>
  <si>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</si>
  <si>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</si>
  <si>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</si>
  <si>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</si>
  <si>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</si>
  <si>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</si>
  <si>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</si>
  <si>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</si>
  <si>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</si>
  <si>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</si>
  <si>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</si>
  <si>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</si>
  <si>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</si>
  <si>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</si>
  <si>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</si>
  <si>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</si>
  <si>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</si>
  <si>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</si>
  <si>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</si>
  <si>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</si>
  <si>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</si>
  <si>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</si>
  <si>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</si>
  <si>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</si>
  <si>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</si>
  <si>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</si>
  <si>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</si>
  <si>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</si>
  <si>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</si>
  <si>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</si>
  <si>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</si>
  <si>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</si>
  <si>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</si>
  <si>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</si>
  <si>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</si>
  <si>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</si>
  <si>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</si>
  <si>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</si>
  <si>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</si>
  <si>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</si>
  <si>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</si>
  <si>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</si>
  <si>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</si>
  <si>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</si>
  <si>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</si>
  <si>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</si>
  <si>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</si>
  <si>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</si>
  <si>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</si>
  <si>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</si>
  <si>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</si>
  <si>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</si>
  <si>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</si>
  <si>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</si>
  <si>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</si>
  <si>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</si>
  <si>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</si>
  <si>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</si>
  <si>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</si>
  <si>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</si>
  <si>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</si>
  <si>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</si>
  <si>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</si>
  <si>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</si>
  <si>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</si>
  <si>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</si>
  <si>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</si>
  <si>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</si>
  <si>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</si>
  <si>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</si>
  <si>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</si>
  <si>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</si>
  <si>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</si>
  <si>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</si>
  <si>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</si>
  <si>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</si>
  <si>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</si>
  <si>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</si>
  <si>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</si>
  <si>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</si>
  <si>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</si>
  <si>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</si>
  <si>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</si>
  <si>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</si>
  <si>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</si>
  <si>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</si>
  <si>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</si>
  <si>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</si>
  <si>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</si>
  <si>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</si>
  <si>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</si>
  <si>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</si>
  <si>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</si>
  <si>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</si>
  <si>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</si>
  <si>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</si>
  <si>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</si>
  <si>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</si>
  <si>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</si>
  <si>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</si>
  <si>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</si>
  <si>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</si>
  <si>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</si>
  <si>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</si>
  <si>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</si>
  <si>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</si>
  <si>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</si>
  <si>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</si>
  <si>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</si>
  <si>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</si>
  <si>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</si>
  <si>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</si>
  <si>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</si>
  <si>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</si>
  <si>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</si>
  <si>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</si>
  <si>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</si>
  <si>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</si>
  <si>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</si>
  <si>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</si>
  <si>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</si>
  <si>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</si>
  <si>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</si>
  <si>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</si>
  <si>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</si>
  <si>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</si>
  <si>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</si>
  <si>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</si>
  <si>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</si>
  <si>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</si>
  <si>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</si>
  <si>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</si>
  <si>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</si>
  <si>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</si>
  <si>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</si>
  <si>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</si>
  <si>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</si>
  <si>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</si>
  <si>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</si>
  <si>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</si>
  <si>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</si>
  <si>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</si>
  <si>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</si>
  <si>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</si>
  <si>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</si>
  <si>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</si>
  <si>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</si>
  <si>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</si>
  <si>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</si>
  <si>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</si>
  <si>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</si>
  <si>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</si>
  <si>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</si>
  <si>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</si>
  <si>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</si>
  <si>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</si>
  <si>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</si>
  <si>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</si>
  <si>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</si>
  <si>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</si>
  <si>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</si>
  <si>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</si>
  <si>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</si>
  <si>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</si>
  <si>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</si>
  <si>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</si>
  <si>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</si>
  <si>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</si>
  <si>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</si>
  <si>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</si>
  <si>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</si>
  <si>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</si>
  <si>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</si>
  <si>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</si>
  <si>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</si>
  <si>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</si>
  <si>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</si>
  <si>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</si>
  <si>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</si>
  <si>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</si>
  <si>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</si>
  <si>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</si>
  <si>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</si>
  <si>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</si>
  <si>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</si>
  <si>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</si>
  <si>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</si>
  <si>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</si>
  <si>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</si>
  <si>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</si>
  <si>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</si>
  <si>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</si>
  <si>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</si>
  <si>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</si>
  <si>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</si>
  <si>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</si>
  <si>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</si>
  <si>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</si>
  <si>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</si>
  <si>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</si>
  <si>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</si>
  <si>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</si>
  <si>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</si>
  <si>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</si>
  <si>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</si>
  <si>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</si>
  <si>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</si>
  <si>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</si>
  <si>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</si>
  <si>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</si>
  <si>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</si>
  <si>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</si>
  <si>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</si>
  <si>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</si>
  <si>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</si>
  <si>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</si>
  <si>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</si>
  <si>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</si>
  <si>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</si>
  <si>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</si>
  <si>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</si>
  <si>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</si>
  <si>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</si>
  <si>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</si>
  <si>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</si>
  <si>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</si>
  <si>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</si>
  <si>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</si>
  <si>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</si>
  <si>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</si>
  <si>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</si>
  <si>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</si>
  <si>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</si>
  <si>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</si>
  <si>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</si>
  <si>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</si>
  <si>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</si>
  <si>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</si>
  <si>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</si>
  <si>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</si>
  <si>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</si>
  <si>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</si>
  <si>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</si>
  <si>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</si>
  <si>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</si>
  <si>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</si>
  <si>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</si>
  <si>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</si>
  <si>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</si>
  <si>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</si>
  <si>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</si>
  <si>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</si>
  <si>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</si>
  <si>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</si>
  <si>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</si>
  <si>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</si>
  <si>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</si>
  <si>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</si>
  <si>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</si>
  <si>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</si>
  <si>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</si>
  <si>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</si>
  <si>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</si>
  <si>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</si>
  <si>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</si>
  <si>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</si>
  <si>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</si>
  <si>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</si>
  <si>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</si>
  <si>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</si>
  <si>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</si>
  <si>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</si>
  <si>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</si>
  <si>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</si>
  <si>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</si>
  <si>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</si>
  <si>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</si>
  <si>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</si>
  <si>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</si>
  <si>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</si>
  <si>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</si>
  <si>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</si>
  <si>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</si>
  <si>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</si>
  <si>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</si>
  <si>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</si>
  <si>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</si>
  <si>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</si>
  <si>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</si>
  <si>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</si>
  <si>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</si>
  <si>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</si>
  <si>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</si>
  <si>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</si>
  <si>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</si>
  <si>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</si>
  <si>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</si>
  <si>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</si>
  <si>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</si>
  <si>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</si>
  <si>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</si>
  <si>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</si>
  <si>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</si>
  <si>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</si>
  <si>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</si>
  <si>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</si>
  <si>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</si>
  <si>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</si>
  <si>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</si>
  <si>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</si>
  <si>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</si>
  <si>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</si>
  <si>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</si>
  <si>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</si>
  <si>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</si>
  <si>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</si>
  <si>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</si>
  <si>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</si>
  <si>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</si>
  <si>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</si>
  <si>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</si>
  <si>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</si>
  <si>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</si>
  <si>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</si>
  <si>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</si>
  <si>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</si>
  <si>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</si>
  <si>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</si>
  <si>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</si>
  <si>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</si>
  <si>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</si>
  <si>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</si>
  <si>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</si>
  <si>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</si>
  <si>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</si>
  <si>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</si>
  <si>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</si>
  <si>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</si>
  <si>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</si>
  <si>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</si>
  <si>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</si>
  <si>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</si>
  <si>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</si>
  <si>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</si>
  <si>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</si>
  <si>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</si>
  <si>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</si>
  <si>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</si>
  <si>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</si>
  <si>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</si>
  <si>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</si>
  <si>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</si>
  <si>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</si>
  <si>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</si>
  <si>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</si>
  <si>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</si>
  <si>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</si>
  <si>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</si>
  <si>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</si>
  <si>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</si>
  <si>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</si>
  <si>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</si>
  <si>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</si>
  <si>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</si>
  <si>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</si>
  <si>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</si>
  <si>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</si>
  <si>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</si>
  <si>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</si>
  <si>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</si>
  <si>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</si>
  <si>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</si>
  <si>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</si>
  <si>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</si>
  <si>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</si>
  <si>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</si>
  <si>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</si>
  <si>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</si>
  <si>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</si>
  <si>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</si>
  <si>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</si>
  <si>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</si>
  <si>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</si>
  <si>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</si>
  <si>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</si>
  <si>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</si>
  <si>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</si>
  <si>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</si>
  <si>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</si>
  <si>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</si>
  <si>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</si>
  <si>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</si>
  <si>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</si>
  <si>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</si>
  <si>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</si>
  <si>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</si>
  <si>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</si>
  <si>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</si>
  <si>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</si>
  <si>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</si>
  <si>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</si>
  <si>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</si>
  <si>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</si>
  <si>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</si>
  <si>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</si>
  <si>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</si>
  <si>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</si>
  <si>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</si>
  <si>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</si>
  <si>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</si>
  <si>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</si>
  <si>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</si>
  <si>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</si>
  <si>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</si>
  <si>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</si>
  <si>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</si>
  <si>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</si>
  <si>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</si>
  <si>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</si>
  <si>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</si>
  <si>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</si>
  <si>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</si>
  <si>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</si>
  <si>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</si>
  <si>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</si>
  <si>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</si>
  <si>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</si>
  <si>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</si>
  <si>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</si>
  <si>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</si>
  <si>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</si>
  <si>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</si>
  <si>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</si>
  <si>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</si>
  <si>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</si>
  <si>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</si>
  <si>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</si>
  <si>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</si>
  <si>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</si>
  <si>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</si>
  <si>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</si>
  <si>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</si>
  <si>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</si>
  <si>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</si>
  <si>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</si>
  <si>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</si>
  <si>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</si>
  <si>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</si>
  <si>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</si>
  <si>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</si>
  <si>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</si>
  <si>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</si>
  <si>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</si>
  <si>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</si>
  <si>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</si>
  <si>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</si>
  <si>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</si>
  <si>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</si>
  <si>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</si>
  <si>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</si>
  <si>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</si>
  <si>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</si>
  <si>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</si>
  <si>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</si>
  <si>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</si>
  <si>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</si>
  <si>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</si>
  <si>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</si>
  <si>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</si>
  <si>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</si>
  <si>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</si>
  <si>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</si>
  <si>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</si>
  <si>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</si>
  <si>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</si>
  <si>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</si>
  <si>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</si>
  <si>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</si>
  <si>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</si>
  <si>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</si>
  <si>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</si>
  <si>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</si>
  <si>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</si>
  <si>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</si>
  <si>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</si>
  <si>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</si>
  <si>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</si>
  <si>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</si>
  <si>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</si>
  <si>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</si>
  <si>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</si>
  <si>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</si>
  <si>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</si>
  <si>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</si>
  <si>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</si>
  <si>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</si>
  <si>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</si>
  <si>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</si>
  <si>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</si>
  <si>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</si>
  <si>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</si>
  <si>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</si>
  <si>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</si>
  <si>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</si>
  <si>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</si>
  <si>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</si>
  <si>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</si>
  <si>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</si>
  <si>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</si>
  <si>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</si>
  <si>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</si>
  <si>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</si>
  <si>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</si>
  <si>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</si>
  <si>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</si>
  <si>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</si>
  <si>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</si>
  <si>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</si>
  <si>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</si>
  <si>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</si>
  <si>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</si>
  <si>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</si>
  <si>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</si>
  <si>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</si>
  <si>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</si>
  <si>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</si>
  <si>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</si>
  <si>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</si>
  <si>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</si>
  <si>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</si>
  <si>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</si>
  <si>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</si>
  <si>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</si>
  <si>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</si>
  <si>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</si>
  <si>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</si>
  <si>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</si>
  <si>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</si>
  <si>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</si>
  <si>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</si>
  <si>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</si>
  <si>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</si>
  <si>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</si>
  <si>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</si>
  <si>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</si>
  <si>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</si>
  <si>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</si>
  <si>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</si>
  <si>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</si>
  <si>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</si>
  <si>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</si>
  <si>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</si>
  <si>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</si>
  <si>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</si>
  <si>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</si>
  <si>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</si>
  <si>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</si>
  <si>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</si>
  <si>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</si>
  <si>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</si>
  <si>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</si>
  <si>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</si>
  <si>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</si>
  <si>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</si>
  <si>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</si>
  <si>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</si>
  <si>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</si>
  <si>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</si>
  <si>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</si>
  <si>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</si>
  <si>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</si>
  <si>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</si>
  <si>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</si>
  <si>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</si>
  <si>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</si>
  <si>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</si>
  <si>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</si>
  <si>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</si>
  <si>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</si>
  <si>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</si>
  <si>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</si>
  <si>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</si>
  <si>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</si>
  <si>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</si>
  <si>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</si>
  <si>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</si>
  <si>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</si>
  <si>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</si>
  <si>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</si>
  <si>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</si>
  <si>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</si>
  <si>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</si>
  <si>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</si>
  <si>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</si>
  <si>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</si>
  <si>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</si>
  <si>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</si>
  <si>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</si>
  <si>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</si>
  <si>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</si>
  <si>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</si>
  <si>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</si>
  <si>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</si>
  <si>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</si>
  <si>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</si>
  <si>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</si>
  <si>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</si>
  <si>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</si>
  <si>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</si>
  <si>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</si>
  <si>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</si>
  <si>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</si>
  <si>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</si>
  <si>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</si>
  <si>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</si>
  <si>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</si>
  <si>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</si>
  <si>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</si>
  <si>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</si>
  <si>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</si>
  <si>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</si>
  <si>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</si>
  <si>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</si>
  <si>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</si>
  <si>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</si>
  <si>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</si>
  <si>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</si>
  <si>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</si>
  <si>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</si>
  <si>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</si>
  <si>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</si>
  <si>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</si>
  <si>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</si>
  <si>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</si>
  <si>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</si>
  <si>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</si>
  <si>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</si>
  <si>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</si>
  <si>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</si>
  <si>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</si>
  <si>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</si>
  <si>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</si>
  <si>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</si>
  <si>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</si>
  <si>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</si>
  <si>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</si>
  <si>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</si>
  <si>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</si>
  <si>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</si>
  <si>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</si>
  <si>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</si>
  <si>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</si>
  <si>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</si>
  <si>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</si>
  <si>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</si>
  <si>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</si>
  <si>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</si>
  <si>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</si>
  <si>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</si>
  <si>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</si>
  <si>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</si>
  <si>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</si>
  <si>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</si>
  <si>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</si>
  <si>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</si>
  <si>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</si>
  <si>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</si>
  <si>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</si>
  <si>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</si>
  <si>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</si>
  <si>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</si>
  <si>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</si>
  <si>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</si>
  <si>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</si>
  <si>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</si>
  <si>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</si>
  <si>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</si>
  <si>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</si>
  <si>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</si>
  <si>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</si>
  <si>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</si>
  <si>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</si>
  <si>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</si>
  <si>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</si>
  <si>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</si>
  <si>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</si>
  <si>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</si>
  <si>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</si>
  <si>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</si>
  <si>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</si>
  <si>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</si>
  <si>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</si>
  <si>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</si>
  <si>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</si>
  <si>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</si>
  <si>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</si>
  <si>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</si>
  <si>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</si>
  <si>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</si>
  <si>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</si>
  <si>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</si>
  <si>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</si>
  <si>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</si>
  <si>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</si>
  <si>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</si>
  <si>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</si>
  <si>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</si>
  <si>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</si>
  <si>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</si>
  <si>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</si>
  <si>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</si>
  <si>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</si>
  <si>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</si>
  <si>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</si>
  <si>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</si>
  <si>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</si>
  <si>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</si>
  <si>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</si>
  <si>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</si>
  <si>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</si>
  <si>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</si>
  <si>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</si>
  <si>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</si>
  <si>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</si>
  <si>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</si>
  <si>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</si>
  <si>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</si>
  <si>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</si>
  <si>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</si>
  <si>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</si>
  <si>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</si>
  <si>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</si>
  <si>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</si>
  <si>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</si>
  <si>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</si>
  <si>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</si>
  <si>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</si>
  <si>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</si>
  <si>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</si>
  <si>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</si>
  <si>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</si>
  <si>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</si>
  <si>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</si>
  <si>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</si>
  <si>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</si>
  <si>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</si>
  <si>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</si>
  <si>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</si>
  <si>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</si>
  <si>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</si>
  <si>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</si>
  <si>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</si>
  <si>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</si>
  <si>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</si>
  <si>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</si>
  <si>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</si>
  <si>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</si>
  <si>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</si>
  <si>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</si>
  <si>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</si>
  <si>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</si>
  <si>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</si>
  <si>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</si>
  <si>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</si>
  <si>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</si>
  <si>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</si>
  <si>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</si>
  <si>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</si>
  <si>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</si>
  <si>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</si>
  <si>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</si>
  <si>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</si>
  <si>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</si>
  <si>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</si>
  <si>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</si>
  <si>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</si>
  <si>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</si>
  <si>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</si>
  <si>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</si>
  <si>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</si>
  <si>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</si>
  <si>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</si>
  <si>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</si>
  <si>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</si>
  <si>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</si>
  <si>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</si>
  <si>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</si>
  <si>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</si>
  <si>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</si>
  <si>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</si>
  <si>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</si>
  <si>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</si>
  <si>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</si>
  <si>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</si>
  <si>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</si>
  <si>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</si>
  <si>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</si>
  <si>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</si>
  <si>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</si>
  <si>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</si>
  <si>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</si>
  <si>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</si>
  <si>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</si>
  <si>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</si>
  <si>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</si>
  <si>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</si>
  <si>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</si>
  <si>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</si>
  <si>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</si>
  <si>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</si>
  <si>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</si>
  <si>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</si>
  <si>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</si>
  <si>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</si>
  <si>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</si>
  <si>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</si>
  <si>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</si>
  <si>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</si>
  <si>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</si>
  <si>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</si>
  <si>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</si>
  <si>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</si>
  <si>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</si>
  <si>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</si>
  <si>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</si>
  <si>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</si>
  <si>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</si>
  <si>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</si>
  <si>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</si>
  <si>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</si>
  <si>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</si>
  <si>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</si>
  <si>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</si>
  <si>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</si>
  <si>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</si>
  <si>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</si>
  <si>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</si>
  <si>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</si>
  <si>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</si>
  <si>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</si>
  <si>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</si>
  <si>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</si>
  <si>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</si>
  <si>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</si>
  <si>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</si>
  <si>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</si>
  <si>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</si>
  <si>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</si>
  <si>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</si>
  <si>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</si>
  <si>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</si>
  <si>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</si>
  <si>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</si>
  <si>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</si>
  <si>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</si>
  <si>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</si>
  <si>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</si>
  <si>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</si>
  <si>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</si>
  <si>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</si>
  <si>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</si>
  <si>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</si>
  <si>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</si>
  <si>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</si>
  <si>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</si>
  <si>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</si>
  <si>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</si>
  <si>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</si>
  <si>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</si>
  <si>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</si>
  <si>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</si>
  <si>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</si>
  <si>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</si>
  <si>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</si>
  <si>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</si>
  <si>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</si>
  <si>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</si>
  <si>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</si>
  <si>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</si>
  <si>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</si>
  <si>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</si>
  <si>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</si>
  <si>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</si>
  <si>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</si>
  <si>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</si>
  <si>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</si>
  <si>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</si>
  <si>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</si>
  <si>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</si>
  <si>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</si>
  <si>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</si>
  <si>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</si>
  <si>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</si>
  <si>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</si>
  <si>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</si>
  <si>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</si>
  <si>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</si>
  <si>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</si>
  <si>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</si>
  <si>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</si>
  <si>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</si>
  <si>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</si>
  <si>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</si>
  <si>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</si>
  <si>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</si>
  <si>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</si>
  <si>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</si>
  <si>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</si>
  <si>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</si>
  <si>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</si>
  <si>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</si>
  <si>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</si>
  <si>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</si>
  <si>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</si>
  <si>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</si>
  <si>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</si>
  <si>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</si>
  <si>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</si>
  <si>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</si>
  <si>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</si>
  <si>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</si>
  <si>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</si>
  <si>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</si>
  <si>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</si>
  <si>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</si>
  <si>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</si>
  <si>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</si>
  <si>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</si>
  <si>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</si>
  <si>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</si>
  <si>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</si>
  <si>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</si>
  <si>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</si>
  <si>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</si>
  <si>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</si>
  <si>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</si>
  <si>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</si>
  <si>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</si>
  <si>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</si>
  <si>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</si>
  <si>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</si>
  <si>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</si>
  <si>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</si>
  <si>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</si>
  <si>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</si>
  <si>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</si>
  <si>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</si>
  <si>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</si>
  <si>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</si>
  <si>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</si>
  <si>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</si>
  <si>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</si>
  <si>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</si>
  <si>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</si>
  <si>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</si>
  <si>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</si>
  <si>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</si>
  <si>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</si>
  <si>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</si>
  <si>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</si>
  <si>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</si>
  <si>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</si>
  <si>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</si>
  <si>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</si>
  <si>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</si>
  <si>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</si>
  <si>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</si>
  <si>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</si>
  <si>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</si>
  <si>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</si>
  <si>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</si>
  <si>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</si>
  <si>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</si>
  <si>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</si>
  <si>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</si>
  <si>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</si>
  <si>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</si>
  <si>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</si>
  <si>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</si>
  <si>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</si>
  <si>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</si>
  <si>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</si>
  <si>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</si>
  <si>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</si>
  <si>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</si>
  <si>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</si>
  <si>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</si>
  <si>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</si>
  <si>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</si>
  <si>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</si>
  <si>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</si>
  <si>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</si>
  <si>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</si>
  <si>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</si>
  <si>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</si>
  <si>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</si>
  <si>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</si>
  <si>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</si>
  <si>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</si>
  <si>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</si>
  <si>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</si>
  <si>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</si>
  <si>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</si>
  <si>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</si>
  <si>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</si>
  <si>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</si>
  <si>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</si>
  <si>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</si>
  <si>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</si>
  <si>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</si>
  <si>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</si>
  <si>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</si>
  <si>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</si>
  <si>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</si>
  <si>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</si>
  <si>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</si>
  <si>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</si>
  <si>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</si>
  <si>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</si>
  <si>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</si>
  <si>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</si>
  <si>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</si>
  <si>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</si>
  <si>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</si>
  <si>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</si>
  <si>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</si>
  <si>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</si>
  <si>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</si>
  <si>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</si>
  <si>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</si>
  <si>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</si>
  <si>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</si>
  <si>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</si>
  <si>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</si>
  <si>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</si>
  <si>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</si>
  <si>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</si>
  <si>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</si>
  <si>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</si>
  <si>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</si>
  <si>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</si>
  <si>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</si>
  <si>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</si>
  <si>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</si>
  <si>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</si>
  <si>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</si>
  <si>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</si>
  <si>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</si>
  <si>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</si>
  <si>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</si>
  <si>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</si>
  <si>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</si>
  <si>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</si>
  <si>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</si>
  <si>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</si>
  <si>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</si>
  <si>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</si>
  <si>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</si>
  <si>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</si>
  <si>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</si>
  <si>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</si>
  <si>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</si>
  <si>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</si>
  <si>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</si>
  <si>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</si>
  <si>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</si>
  <si>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</si>
  <si>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</si>
  <si>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</si>
  <si>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</si>
  <si>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</si>
  <si>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</si>
  <si>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</si>
  <si>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</si>
  <si>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</si>
  <si>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</si>
  <si>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</si>
  <si>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</si>
  <si>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</si>
  <si>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</si>
  <si>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</si>
  <si>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</si>
  <si>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</si>
  <si>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</si>
  <si>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</si>
  <si>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</si>
  <si>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</si>
  <si>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</si>
  <si>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</si>
  <si>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</si>
  <si>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</si>
  <si>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</si>
  <si>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</si>
  <si>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</si>
  <si>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</si>
  <si>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</si>
  <si>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</si>
  <si>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</si>
  <si>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</si>
  <si>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</si>
  <si>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</si>
  <si>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</si>
  <si>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</si>
  <si>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</si>
  <si>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</si>
  <si>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</si>
  <si>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</si>
  <si>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</si>
  <si>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</si>
  <si>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</si>
  <si>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</si>
  <si>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</si>
  <si>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</si>
  <si>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</si>
  <si>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</si>
  <si>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</si>
  <si>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</si>
  <si>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</si>
  <si>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</si>
  <si>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</si>
  <si>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</si>
  <si>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</si>
  <si>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</si>
  <si>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</si>
  <si>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</si>
  <si>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</si>
  <si>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</si>
  <si>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</si>
  <si>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</si>
  <si>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</si>
  <si>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</si>
  <si>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</si>
  <si>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</si>
  <si>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</si>
  <si>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</si>
  <si>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</si>
  <si>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</si>
  <si>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</si>
  <si>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</si>
  <si>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</si>
  <si>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</si>
  <si>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</si>
  <si>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</si>
  <si>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</si>
  <si>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</si>
  <si>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</si>
  <si>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</si>
  <si>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</si>
  <si>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</si>
  <si>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</si>
  <si>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</si>
  <si>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</si>
  <si>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</si>
  <si>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</si>
  <si>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</si>
  <si>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</si>
  <si>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</si>
  <si>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</si>
  <si>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</si>
  <si>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</si>
  <si>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</si>
  <si>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</si>
  <si>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</si>
  <si>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</si>
  <si>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</si>
  <si>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</si>
  <si>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</si>
  <si>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</si>
  <si>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</si>
  <si>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</si>
  <si>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</si>
  <si>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</si>
  <si>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</si>
  <si>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</si>
  <si>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</si>
  <si>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</si>
  <si>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</si>
  <si>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</si>
  <si>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</si>
  <si>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</si>
  <si>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</si>
  <si>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</si>
  <si>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</si>
  <si>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</si>
  <si>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</si>
  <si>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</si>
  <si>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</si>
  <si>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</si>
  <si>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</si>
  <si>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</si>
  <si>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</si>
  <si>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</si>
  <si>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</si>
  <si>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</si>
  <si>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</si>
  <si>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</si>
  <si>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</si>
  <si>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</si>
  <si>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</si>
  <si>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</si>
  <si>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</si>
  <si>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</si>
  <si>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</si>
  <si>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</si>
  <si>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</si>
  <si>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</si>
  <si>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</si>
  <si>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</si>
  <si>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</si>
  <si>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</si>
  <si>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</si>
  <si>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</si>
  <si>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</si>
  <si>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</si>
  <si>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</si>
  <si>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</si>
  <si>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</si>
  <si>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</si>
  <si>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</si>
  <si>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</si>
  <si>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</si>
  <si>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</si>
  <si>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</si>
  <si>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</si>
  <si>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</si>
  <si>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</si>
  <si>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</si>
  <si>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</si>
  <si>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</si>
  <si>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</si>
  <si>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</si>
  <si>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</si>
  <si>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</si>
  <si>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</si>
  <si>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</si>
  <si>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</si>
  <si>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</si>
  <si>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</si>
  <si>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</si>
  <si>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</si>
  <si>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</si>
  <si>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</si>
  <si>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</si>
  <si>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</si>
  <si>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</si>
  <si>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</si>
  <si>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</si>
  <si>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</si>
  <si>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</si>
  <si>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</si>
  <si>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</si>
  <si>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</si>
  <si>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</si>
  <si>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</si>
  <si>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</si>
  <si>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</si>
  <si>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</si>
  <si>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</si>
  <si>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</si>
  <si>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</si>
  <si>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</si>
  <si>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</si>
  <si>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</si>
  <si>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</si>
  <si>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</si>
  <si>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</si>
  <si>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</si>
  <si>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</si>
  <si>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</si>
  <si>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</si>
  <si>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</si>
  <si>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</si>
  <si>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</si>
  <si>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</si>
  <si>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</si>
  <si>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</si>
  <si>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</si>
  <si>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</si>
  <si>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</si>
  <si>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</si>
  <si>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</si>
  <si>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</si>
  <si>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</si>
  <si>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</si>
  <si>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</si>
  <si>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</si>
  <si>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</si>
  <si>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</si>
  <si>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</si>
  <si>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</si>
  <si>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</si>
  <si>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</si>
  <si>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</si>
  <si>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</si>
  <si>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</si>
  <si>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</si>
  <si>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</si>
  <si>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</si>
  <si>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</si>
  <si>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</si>
  <si>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</si>
  <si>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</si>
  <si>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</si>
  <si>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</si>
  <si>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</si>
  <si>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</si>
  <si>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</si>
  <si>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</si>
  <si>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</si>
  <si>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</si>
  <si>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</si>
  <si>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</si>
  <si>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</si>
  <si>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</si>
  <si>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</si>
  <si>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</si>
  <si>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</si>
  <si>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</si>
  <si>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</si>
  <si>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</si>
  <si>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</si>
  <si>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</si>
  <si>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</si>
  <si>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</si>
  <si>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</si>
  <si>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</si>
  <si>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</si>
  <si>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</si>
  <si>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</si>
  <si>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</si>
  <si>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</si>
  <si>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</si>
  <si>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</si>
  <si>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</si>
  <si>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</si>
  <si>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</si>
  <si>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</si>
  <si>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</si>
  <si>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</si>
  <si>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</si>
  <si>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</si>
  <si>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</si>
  <si>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</si>
  <si>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</si>
  <si>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</si>
  <si>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</si>
  <si>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</si>
  <si>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</si>
  <si>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</si>
  <si>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</si>
  <si>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</si>
  <si>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</si>
  <si>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</si>
  <si>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</si>
  <si>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</si>
  <si>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</si>
  <si>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</si>
  <si>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</si>
  <si>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</si>
  <si>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</si>
  <si>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</si>
  <si>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</si>
  <si>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</si>
  <si>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</si>
  <si>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</si>
  <si>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</si>
  <si>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</si>
  <si>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</si>
  <si>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</si>
  <si>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</si>
  <si>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</si>
  <si>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</si>
  <si>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</si>
  <si>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</si>
  <si>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</si>
  <si>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</si>
  <si>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</si>
  <si>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</si>
  <si>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</si>
  <si>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</si>
  <si>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</si>
  <si>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</si>
  <si>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</si>
  <si>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</si>
  <si>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</si>
  <si>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</si>
  <si>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</si>
  <si>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</si>
  <si>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</si>
  <si>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</si>
  <si>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</si>
  <si>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</si>
  <si>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</si>
  <si>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</si>
  <si>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</si>
  <si>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</si>
  <si>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</si>
  <si>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</si>
  <si>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</si>
  <si>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</si>
  <si>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</si>
  <si>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</si>
  <si>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</si>
  <si>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</si>
  <si>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</si>
  <si>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</si>
  <si>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</si>
  <si>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</si>
  <si>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</si>
  <si>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</si>
  <si>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</si>
  <si>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</si>
  <si>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</si>
  <si>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</si>
  <si>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</si>
  <si>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</si>
  <si>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</si>
  <si>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</si>
  <si>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</si>
  <si>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</si>
  <si>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</si>
  <si>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</si>
  <si>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</si>
  <si>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</si>
  <si>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</si>
  <si>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</si>
  <si>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</si>
  <si>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</si>
  <si>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</si>
  <si>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</si>
  <si>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</si>
  <si>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</si>
  <si>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</si>
  <si>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</si>
  <si>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</si>
  <si>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</si>
  <si>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</si>
  <si>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</si>
  <si>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</si>
  <si>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</si>
  <si>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</si>
  <si>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</si>
  <si>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</si>
  <si>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</si>
  <si>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</si>
  <si>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</si>
  <si>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</si>
  <si>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</si>
  <si>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</si>
  <si>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</si>
  <si>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</si>
  <si>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</si>
  <si>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</si>
  <si>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</si>
  <si>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</si>
  <si>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</si>
  <si>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</si>
  <si>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</si>
  <si>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</si>
  <si>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</si>
  <si>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</si>
  <si>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</si>
  <si>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</si>
  <si>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</si>
  <si>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</si>
  <si>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</si>
  <si>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</si>
  <si>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</si>
  <si>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</si>
  <si>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</si>
  <si>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</si>
  <si>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</si>
  <si>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</si>
  <si>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</si>
  <si>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</si>
  <si>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</si>
  <si>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</si>
  <si>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</si>
  <si>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</si>
  <si>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</si>
  <si>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</si>
  <si>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</si>
  <si>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</si>
  <si>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</si>
  <si>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</si>
  <si>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</si>
  <si>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</si>
  <si>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</si>
  <si>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</si>
  <si>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</si>
  <si>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</si>
  <si>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</si>
  <si>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</si>
  <si>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</si>
  <si>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</si>
  <si>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</si>
  <si>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</si>
  <si>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</si>
  <si>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</si>
  <si>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</si>
  <si>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</si>
  <si>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</si>
  <si>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</si>
  <si>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</si>
  <si>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</si>
  <si>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</si>
  <si>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</si>
  <si>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</si>
  <si>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</si>
  <si>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</si>
  <si>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</si>
  <si>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</si>
  <si>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</si>
  <si>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</si>
  <si>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</si>
  <si>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</si>
  <si>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</si>
  <si>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</si>
  <si>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</si>
  <si>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</si>
  <si>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</si>
  <si>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</si>
  <si>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</si>
  <si>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</si>
  <si>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</si>
  <si>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</si>
  <si>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</si>
  <si>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</si>
  <si>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</si>
  <si>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</si>
  <si>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</si>
  <si>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</si>
  <si>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</si>
  <si>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</si>
  <si>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</si>
  <si>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</si>
  <si>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</si>
  <si>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</si>
  <si>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</si>
  <si>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</si>
  <si>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</si>
  <si>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</si>
  <si>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</si>
  <si>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</si>
  <si>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</si>
  <si>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</si>
  <si>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</si>
  <si>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</si>
  <si>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</si>
  <si>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</si>
  <si>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</si>
  <si>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</si>
  <si>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</si>
  <si>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</si>
  <si>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</si>
  <si>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</si>
  <si>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</si>
  <si>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</si>
  <si>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</si>
  <si>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</si>
  <si>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</si>
  <si>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</si>
  <si>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</si>
  <si>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</si>
  <si>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</si>
  <si>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</si>
  <si>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</si>
  <si>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</si>
  <si>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</si>
  <si>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</si>
  <si>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</si>
  <si>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</si>
  <si>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</si>
  <si>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</si>
  <si>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</si>
  <si>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</si>
  <si>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</si>
  <si>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</si>
  <si>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</si>
  <si>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</si>
  <si>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</si>
  <si>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</si>
  <si>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</si>
  <si>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</si>
  <si>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</si>
  <si>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</si>
  <si>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</si>
  <si>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</si>
  <si>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</si>
  <si>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</si>
  <si>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</si>
  <si>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</si>
  <si>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</si>
  <si>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</si>
  <si>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</si>
  <si>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</si>
  <si>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</si>
  <si>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</si>
  <si>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</si>
  <si>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</si>
  <si>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</si>
  <si>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</si>
  <si>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</si>
  <si>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</si>
  <si>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</si>
  <si>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</si>
  <si>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</si>
  <si>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</si>
  <si>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</si>
  <si>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</si>
  <si>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</si>
  <si>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</si>
  <si>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</si>
  <si>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</si>
  <si>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</si>
  <si>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</si>
  <si>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</si>
  <si>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</si>
  <si>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</si>
  <si>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</si>
  <si>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</si>
  <si>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</si>
  <si>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</si>
  <si>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</si>
  <si>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</si>
  <si>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</si>
  <si>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</si>
  <si>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</si>
  <si>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</si>
  <si>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</si>
  <si>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</si>
  <si>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</si>
  <si>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</si>
  <si>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</si>
  <si>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</si>
  <si>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</si>
  <si>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</si>
  <si>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</si>
  <si>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</si>
  <si>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</si>
  <si>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</si>
  <si>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</si>
  <si>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</si>
  <si>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</si>
  <si>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</si>
  <si>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</si>
  <si>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</si>
  <si>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</si>
  <si>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</si>
  <si>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</si>
  <si>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</si>
  <si>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</si>
  <si>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</si>
  <si>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</si>
  <si>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</si>
  <si>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</si>
  <si>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</si>
  <si>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</si>
  <si>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</si>
  <si>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</si>
  <si>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</si>
  <si>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</si>
  <si>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</si>
  <si>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</si>
  <si>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</si>
  <si>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</si>
  <si>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</si>
  <si>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</si>
  <si>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</si>
  <si>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</si>
  <si>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</si>
  <si>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</si>
  <si>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</si>
  <si>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</si>
  <si>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</si>
  <si>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</si>
  <si>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</si>
  <si>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</si>
  <si>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</si>
  <si>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</si>
  <si>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</si>
  <si>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</si>
  <si>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</si>
  <si>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</si>
  <si>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</si>
  <si>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</si>
  <si>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</si>
  <si>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</si>
  <si>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</si>
  <si>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</si>
  <si>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</si>
  <si>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</si>
  <si>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</si>
  <si>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</si>
  <si>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</si>
  <si>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</si>
  <si>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</si>
  <si>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</si>
  <si>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</si>
  <si>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</si>
  <si>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</si>
  <si>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</si>
  <si>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</si>
  <si>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</si>
  <si>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</si>
  <si>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</si>
  <si>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</si>
  <si>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</si>
  <si>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</si>
  <si>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</si>
  <si>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</si>
  <si>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</si>
  <si>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</si>
  <si>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</si>
  <si>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</si>
  <si>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</si>
  <si>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</si>
  <si>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</si>
  <si>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</si>
  <si>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</si>
  <si>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</si>
  <si>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</si>
  <si>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</si>
  <si>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</si>
  <si>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</si>
  <si>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</si>
  <si>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</si>
  <si>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</si>
  <si>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</si>
  <si>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</si>
  <si>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</si>
  <si>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</si>
  <si>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</si>
  <si>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</si>
  <si>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</si>
  <si>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</si>
  <si>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</si>
  <si>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</si>
  <si>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</si>
  <si>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</si>
  <si>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</si>
  <si>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</si>
  <si>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</si>
  <si>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</si>
  <si>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</si>
  <si>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</si>
  <si>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</si>
  <si>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</si>
  <si>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</si>
  <si>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</si>
  <si>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</si>
  <si>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</si>
  <si>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</si>
  <si>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</si>
  <si>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</si>
  <si>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</si>
  <si>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</si>
  <si>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</si>
  <si>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</si>
  <si>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</si>
  <si>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</si>
  <si>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</si>
  <si>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</si>
  <si>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</si>
  <si>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</si>
  <si>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</si>
  <si>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</si>
  <si>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</si>
  <si>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</si>
  <si>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</si>
  <si>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</si>
  <si>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</si>
  <si>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</si>
  <si>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</si>
  <si>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</si>
  <si>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</si>
  <si>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</si>
  <si>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</si>
  <si>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</si>
  <si>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</si>
  <si>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</si>
  <si>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</si>
  <si>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</si>
  <si>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</si>
  <si>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</si>
  <si>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</si>
  <si>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</si>
  <si>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</si>
  <si>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</si>
  <si>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</si>
  <si>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</si>
  <si>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</si>
  <si>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</si>
  <si>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</si>
  <si>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</si>
  <si>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</si>
  <si>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</si>
  <si>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</si>
  <si>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</si>
  <si>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</si>
  <si>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</si>
  <si>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</si>
  <si>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</si>
  <si>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</si>
  <si>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</si>
  <si>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</si>
  <si>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</si>
  <si>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</si>
  <si>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</si>
  <si>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</si>
  <si>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</si>
  <si>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</si>
  <si>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</si>
  <si>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</si>
  <si>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</si>
  <si>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</si>
  <si>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</si>
  <si>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</si>
  <si>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</si>
  <si>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</si>
  <si>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</si>
  <si>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</si>
  <si>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</si>
  <si>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</si>
  <si>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</si>
  <si>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</si>
  <si>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</si>
  <si>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</si>
  <si>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</si>
  <si>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</si>
  <si>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</si>
  <si>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</si>
  <si>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</si>
  <si>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</si>
  <si>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</si>
  <si>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</si>
  <si>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</si>
  <si>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</si>
  <si>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</si>
  <si>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</si>
  <si>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</si>
  <si>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</si>
  <si>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</si>
  <si>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</si>
  <si>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</si>
  <si>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</si>
  <si>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</si>
  <si>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</si>
  <si>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</si>
  <si>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</si>
  <si>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</si>
  <si>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</si>
  <si>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</si>
  <si>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</si>
  <si>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</si>
  <si>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</si>
  <si>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</si>
  <si>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</si>
  <si>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</si>
  <si>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</si>
  <si>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</si>
  <si>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</si>
  <si>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</si>
  <si>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</si>
  <si>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</si>
  <si>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</si>
  <si>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</si>
  <si>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</si>
  <si>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</si>
  <si>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</si>
  <si>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</si>
  <si>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</si>
  <si>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</si>
  <si>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</si>
  <si>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</si>
  <si>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</si>
  <si>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</si>
  <si>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</si>
  <si>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</si>
  <si>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</si>
  <si>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</si>
  <si>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</si>
  <si>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</si>
  <si>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</si>
  <si>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</si>
  <si>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</si>
  <si>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</si>
  <si>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</si>
  <si>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</si>
  <si>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</si>
  <si>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</si>
  <si>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</si>
  <si>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</si>
  <si>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</si>
  <si>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</si>
  <si>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</si>
  <si>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</si>
  <si>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</si>
  <si>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</si>
  <si>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</si>
  <si>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</si>
  <si>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</si>
  <si>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</si>
  <si>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</si>
  <si>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</si>
  <si>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</si>
  <si>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</si>
  <si>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</si>
  <si>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</si>
  <si>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</si>
  <si>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</si>
  <si>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</si>
  <si>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</si>
  <si>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</si>
  <si>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</si>
  <si>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</si>
  <si>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</si>
  <si>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</si>
  <si>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</si>
  <si>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</si>
  <si>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</si>
  <si>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</si>
  <si>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</si>
  <si>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</si>
  <si>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</si>
  <si>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</si>
  <si>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</si>
  <si>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</si>
  <si>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</si>
  <si>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</si>
  <si>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</si>
  <si>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</si>
  <si>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</si>
  <si>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</si>
  <si>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</si>
  <si>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</si>
  <si>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</si>
  <si>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</si>
  <si>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</si>
  <si>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</si>
  <si>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</si>
  <si>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</si>
  <si>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</si>
  <si>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</si>
  <si>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</si>
  <si>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</si>
  <si>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</si>
  <si>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</si>
  <si>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</si>
  <si>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</si>
  <si>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</si>
  <si>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</si>
  <si>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</si>
  <si>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</si>
  <si>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</si>
  <si>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</si>
  <si>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</si>
  <si>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</si>
  <si>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</si>
  <si>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</si>
  <si>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</si>
  <si>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</si>
  <si>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</si>
  <si>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</si>
  <si>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</si>
  <si>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</si>
  <si>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</si>
  <si>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</si>
  <si>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</si>
  <si>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</si>
  <si>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</si>
  <si>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</si>
  <si>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</si>
  <si>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</si>
  <si>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</si>
  <si>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</si>
  <si>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</si>
  <si>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</si>
  <si>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</si>
  <si>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</si>
  <si>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</si>
  <si>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</si>
  <si>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</si>
  <si>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</si>
  <si>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</si>
  <si>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</si>
  <si>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</si>
  <si>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</si>
  <si>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</si>
  <si>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</si>
  <si>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</si>
  <si>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</si>
  <si>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</si>
  <si>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</si>
  <si>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</si>
  <si>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</si>
  <si>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</si>
  <si>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</si>
  <si>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</si>
  <si>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</si>
  <si>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</si>
  <si>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</si>
  <si>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</si>
  <si>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</si>
  <si>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</si>
  <si>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</si>
  <si>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</si>
  <si>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</si>
  <si>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</si>
  <si>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</si>
  <si>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</si>
  <si>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</si>
  <si>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</si>
  <si>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</si>
  <si>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</si>
  <si>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</si>
  <si>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</si>
  <si>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</si>
  <si>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</si>
  <si>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</si>
  <si>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</si>
  <si>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</si>
  <si>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</si>
  <si>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</si>
  <si>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</si>
  <si>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</si>
  <si>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</si>
  <si>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</si>
  <si>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</si>
  <si>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</si>
  <si>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</si>
  <si>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</si>
  <si>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</si>
  <si>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</si>
  <si>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</si>
  <si>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</si>
  <si>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</si>
  <si>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</si>
  <si>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</si>
  <si>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</si>
  <si>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</si>
  <si>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</si>
  <si>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</si>
  <si>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</si>
  <si>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</si>
  <si>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</si>
  <si>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</si>
  <si>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</si>
  <si>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</si>
  <si>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</si>
  <si>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</si>
  <si>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</si>
  <si>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</si>
  <si>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</si>
  <si>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</si>
  <si>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</si>
  <si>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</si>
  <si>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</si>
  <si>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</si>
  <si>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</si>
  <si>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</si>
  <si>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</si>
  <si>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</si>
  <si>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</si>
  <si>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</si>
  <si>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</si>
  <si>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</si>
  <si>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</si>
  <si>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</si>
  <si>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</si>
  <si>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</si>
  <si>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</si>
  <si>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</si>
  <si>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</si>
  <si>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</si>
  <si>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</si>
  <si>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</si>
  <si>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</si>
  <si>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</si>
  <si>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</si>
  <si>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</si>
  <si>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</si>
  <si>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</si>
  <si>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</si>
  <si>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</si>
  <si>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</si>
  <si>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</si>
  <si>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</si>
  <si>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</si>
  <si>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</si>
  <si>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</si>
  <si>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</si>
  <si>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</si>
  <si>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</si>
  <si>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</si>
  <si>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</si>
  <si>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</si>
  <si>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</si>
  <si>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</si>
  <si>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</si>
  <si>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</si>
  <si>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</si>
  <si>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</si>
  <si>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</si>
  <si>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</si>
  <si>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</si>
  <si>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</si>
  <si>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</si>
  <si>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</si>
  <si>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</si>
  <si>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</si>
  <si>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</si>
  <si>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</si>
  <si>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</si>
  <si>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</si>
  <si>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</si>
  <si>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</si>
  <si>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</si>
  <si>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</si>
  <si>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</si>
  <si>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</si>
  <si>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</si>
  <si>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</si>
  <si>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</si>
  <si>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</si>
  <si>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</si>
  <si>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</si>
  <si>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</si>
  <si>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</si>
  <si>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</si>
  <si>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</si>
  <si>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</si>
  <si>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</si>
  <si>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</si>
  <si>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</si>
  <si>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</si>
  <si>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</si>
  <si>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</si>
  <si>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</si>
  <si>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</si>
  <si>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</si>
  <si>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</si>
  <si>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</si>
  <si>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</si>
  <si>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</si>
  <si>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</si>
  <si>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</si>
  <si>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</si>
  <si>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</si>
  <si>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</si>
  <si>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</si>
  <si>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</si>
  <si>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</si>
  <si>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</si>
  <si>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</si>
  <si>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</si>
  <si>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</si>
  <si>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</si>
  <si>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</si>
  <si>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</si>
  <si>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</si>
  <si>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</si>
  <si>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</si>
  <si>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</si>
  <si>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</si>
  <si>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</si>
  <si>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</si>
  <si>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</si>
  <si>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</si>
  <si>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</si>
  <si>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</si>
  <si>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</si>
  <si>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</si>
  <si>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</si>
  <si>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</si>
  <si>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</si>
  <si>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</si>
  <si>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</si>
  <si>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</si>
  <si>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</si>
  <si>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</si>
  <si>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</si>
  <si>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</si>
  <si>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</si>
  <si>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</si>
  <si>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</si>
  <si>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</si>
  <si>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</si>
  <si>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</si>
  <si>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</si>
  <si>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</si>
  <si>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</si>
  <si>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</si>
  <si>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</si>
  <si>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</si>
  <si>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</si>
  <si>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</si>
  <si>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</si>
  <si>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</si>
  <si>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</si>
  <si>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</si>
  <si>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</si>
  <si>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</si>
  <si>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</si>
  <si>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</si>
  <si>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</si>
  <si>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</si>
  <si>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</si>
  <si>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</si>
  <si>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</si>
  <si>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</si>
  <si>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</si>
  <si>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</si>
  <si>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</si>
  <si>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</si>
  <si>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</si>
  <si>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</si>
  <si>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</si>
  <si>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</si>
  <si>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</si>
  <si>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</si>
  <si>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</si>
  <si>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</si>
  <si>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</si>
  <si>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</si>
  <si>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</si>
  <si>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</si>
  <si>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</si>
  <si>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</si>
  <si>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</si>
  <si>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</si>
  <si>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</si>
  <si>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</si>
  <si>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</si>
  <si>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</si>
  <si>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</si>
  <si>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</si>
  <si>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</si>
  <si>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</si>
  <si>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</si>
  <si>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</si>
  <si>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</si>
  <si>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</si>
  <si>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</si>
  <si>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</si>
  <si>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</si>
  <si>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</si>
  <si>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</si>
  <si>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</si>
  <si>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</si>
  <si>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</si>
  <si>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</si>
  <si>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</si>
  <si>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</si>
  <si>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</si>
  <si>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</si>
  <si>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</si>
  <si>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</si>
  <si>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</si>
  <si>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</si>
  <si>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</si>
  <si>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</si>
  <si>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</si>
  <si>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</si>
  <si>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</si>
  <si>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</si>
  <si>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</si>
  <si>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</si>
  <si>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</si>
  <si>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</si>
  <si>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</si>
  <si>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</si>
  <si>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</si>
  <si>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</si>
  <si>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</si>
  <si>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</si>
  <si>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</si>
  <si>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</si>
  <si>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</si>
  <si>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</si>
  <si>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</si>
  <si>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</si>
  <si>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</si>
  <si>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</si>
  <si>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</si>
  <si>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</si>
  <si>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</si>
  <si>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</si>
  <si>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</si>
  <si>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</si>
  <si>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</si>
  <si>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</si>
  <si>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</si>
  <si>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</si>
  <si>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</si>
  <si>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</si>
  <si>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</si>
  <si>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</si>
  <si>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</si>
  <si>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</si>
  <si>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</si>
  <si>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</si>
  <si>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</si>
  <si>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</si>
  <si>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</si>
  <si>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</si>
  <si>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</si>
  <si>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</si>
  <si>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</si>
  <si>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</si>
  <si>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</si>
  <si>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</si>
  <si>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</si>
  <si>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</si>
  <si>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</si>
  <si>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</si>
  <si>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</si>
  <si>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</si>
  <si>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</si>
  <si>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</si>
  <si>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</si>
  <si>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</si>
  <si>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</si>
  <si>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</si>
  <si>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</si>
  <si>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</si>
  <si>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</si>
  <si>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</si>
  <si>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</si>
  <si>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</si>
  <si>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</si>
  <si>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</si>
  <si>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</si>
  <si>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</si>
  <si>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</si>
  <si>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</si>
  <si>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</si>
  <si>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</si>
  <si>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</si>
  <si>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</si>
  <si>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</si>
  <si>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</si>
  <si>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</si>
  <si>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</si>
  <si>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</si>
  <si>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</si>
  <si>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</si>
  <si>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</si>
  <si>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</si>
  <si>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</si>
  <si>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</si>
  <si>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</si>
  <si>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</si>
  <si>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</si>
  <si>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</si>
  <si>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</si>
  <si>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</si>
  <si>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</si>
  <si>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</si>
  <si>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</si>
  <si>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</si>
  <si>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</si>
  <si>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</si>
  <si>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</si>
  <si>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</si>
  <si>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</si>
  <si>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</si>
  <si>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</si>
  <si>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</si>
  <si>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</si>
  <si>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</si>
  <si>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</si>
  <si>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</si>
  <si>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</si>
  <si>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</si>
  <si>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</si>
  <si>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</si>
  <si>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</si>
  <si>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</si>
  <si>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</si>
  <si>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</si>
  <si>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</si>
  <si>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</si>
  <si>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</si>
  <si>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</si>
  <si>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</si>
  <si>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</si>
  <si>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</si>
  <si>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</si>
  <si>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</si>
  <si>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</si>
  <si>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</si>
  <si>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</si>
  <si>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</si>
  <si>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</si>
  <si>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</si>
  <si>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</si>
  <si>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</si>
  <si>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</si>
  <si>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</si>
  <si>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</si>
  <si>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</si>
  <si>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</si>
  <si>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</si>
  <si>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</si>
  <si>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</si>
  <si>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</si>
  <si>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</si>
  <si>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</si>
  <si>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</si>
  <si>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</si>
  <si>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</si>
  <si>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</si>
  <si>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</si>
  <si>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</si>
  <si>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</si>
  <si>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</si>
  <si>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</si>
  <si>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</si>
  <si>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</si>
  <si>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</si>
  <si>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</si>
  <si>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</si>
  <si>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</si>
  <si>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</si>
  <si>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</si>
  <si>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</si>
  <si>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</si>
  <si>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</si>
  <si>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</si>
  <si>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</si>
  <si>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</si>
  <si>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</si>
  <si>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</si>
  <si>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</si>
  <si>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</si>
  <si>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</si>
  <si>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</si>
  <si>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</si>
  <si>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</si>
  <si>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</si>
  <si>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</si>
  <si>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</si>
  <si>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</si>
  <si>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</si>
  <si>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</si>
  <si>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</si>
  <si>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</si>
  <si>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</si>
  <si>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</si>
  <si>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</si>
  <si>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</si>
  <si>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</si>
  <si>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</si>
  <si>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</si>
  <si>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</si>
  <si>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</si>
  <si>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</si>
  <si>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</si>
  <si>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</si>
  <si>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</si>
  <si>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</si>
  <si>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</si>
  <si>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</si>
  <si>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</si>
  <si>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</si>
  <si>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</si>
  <si>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</si>
  <si>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</si>
  <si>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</si>
  <si>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</si>
  <si>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</si>
  <si>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</si>
  <si>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</si>
  <si>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</si>
  <si>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</si>
  <si>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</si>
  <si>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</si>
  <si>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</si>
  <si>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</si>
  <si>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</si>
  <si>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</si>
  <si>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</si>
  <si>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</si>
  <si>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</si>
  <si>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</si>
  <si>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</si>
  <si>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</si>
  <si>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</si>
  <si>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</si>
  <si>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</si>
  <si>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</si>
  <si>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</si>
  <si>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</si>
  <si>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</si>
  <si>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</si>
  <si>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</si>
  <si>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</si>
  <si>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</si>
  <si>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</si>
  <si>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</si>
  <si>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</si>
  <si>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</si>
  <si>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</si>
  <si>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</si>
  <si>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</si>
  <si>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</si>
  <si>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</si>
  <si>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</si>
  <si>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</si>
  <si>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</si>
  <si>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</si>
  <si>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</si>
  <si>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</si>
  <si>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</si>
  <si>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</si>
  <si>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</si>
  <si>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</si>
  <si>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</si>
  <si>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</si>
  <si>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</si>
  <si>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</si>
  <si>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</si>
  <si>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</si>
  <si>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</si>
  <si>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</si>
  <si>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</si>
  <si>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</si>
  <si>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</si>
  <si>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</si>
  <si>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</si>
  <si>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</si>
  <si>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</si>
  <si>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</si>
  <si>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</si>
  <si>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</si>
  <si>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</si>
  <si>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</si>
  <si>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</si>
  <si>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</si>
  <si>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</si>
  <si>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</si>
  <si>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</si>
  <si>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</si>
  <si>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</si>
  <si>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</si>
  <si>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</si>
  <si>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</si>
  <si>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</si>
  <si>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</si>
  <si>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</si>
  <si>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</si>
  <si>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</si>
  <si>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</si>
  <si>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</si>
  <si>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</si>
  <si>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</si>
  <si>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</si>
  <si>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</si>
  <si>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</si>
  <si>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</si>
  <si>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</si>
  <si>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</si>
  <si>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</si>
  <si>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</si>
  <si>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</si>
  <si>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</si>
  <si>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</si>
  <si>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</si>
  <si>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</si>
  <si>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</si>
  <si>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</si>
  <si>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</si>
  <si>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</si>
  <si>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</si>
  <si>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</si>
  <si>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</si>
  <si>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</si>
  <si>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</si>
  <si>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</si>
  <si>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</si>
  <si>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</si>
  <si>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</si>
  <si>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</si>
  <si>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</si>
  <si>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</si>
  <si>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</si>
  <si>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</si>
  <si>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</si>
  <si>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</si>
  <si>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</si>
  <si>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</si>
  <si>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</si>
  <si>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</si>
  <si>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</si>
  <si>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</si>
  <si>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</si>
  <si>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</si>
  <si>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</si>
  <si>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</si>
  <si>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</si>
  <si>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</si>
  <si>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</si>
  <si>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</si>
  <si>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</si>
  <si>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</si>
  <si>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</si>
  <si>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</si>
  <si>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</si>
  <si>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</si>
  <si>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</si>
  <si>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</si>
  <si>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</si>
  <si>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</si>
  <si>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</si>
  <si>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</si>
  <si>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</si>
  <si>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</si>
  <si>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</si>
  <si>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</si>
  <si>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</si>
  <si>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</si>
  <si>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</si>
  <si>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</si>
  <si>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</si>
  <si>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</si>
  <si>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</si>
  <si>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</si>
  <si>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</si>
  <si>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</si>
  <si>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</si>
  <si>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</si>
  <si>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</si>
  <si>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</si>
  <si>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</si>
  <si>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</si>
  <si>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</si>
  <si>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</si>
  <si>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</si>
  <si>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</si>
  <si>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</si>
  <si>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</si>
  <si>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</si>
  <si>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</si>
  <si>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</si>
  <si>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</si>
  <si>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</si>
  <si>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</si>
  <si>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</si>
  <si>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</si>
  <si>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</si>
  <si>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</si>
  <si>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</si>
  <si>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</si>
  <si>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</si>
  <si>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</si>
  <si>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</si>
  <si>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</si>
  <si>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</si>
  <si>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</si>
  <si>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</si>
  <si>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</si>
  <si>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</si>
  <si>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</si>
  <si>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</si>
  <si>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</si>
  <si>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</si>
  <si>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</si>
  <si>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</si>
  <si>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</si>
  <si>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</si>
  <si>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</si>
  <si>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</si>
  <si>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</si>
  <si>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</si>
  <si>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</si>
  <si>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</si>
  <si>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</si>
  <si>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</si>
  <si>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</si>
  <si>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</si>
  <si>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</si>
  <si>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</si>
  <si>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</si>
  <si>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</si>
  <si>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</si>
  <si>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</si>
  <si>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</si>
  <si>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</si>
  <si>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</si>
  <si>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</si>
  <si>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</si>
  <si>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</si>
  <si>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</si>
  <si>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</si>
  <si>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</si>
  <si>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</si>
  <si>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</si>
  <si>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</si>
  <si>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</si>
  <si>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</si>
  <si>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</si>
  <si>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</si>
  <si>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</si>
  <si>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</si>
  <si>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</si>
  <si>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</si>
  <si>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</si>
  <si>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</si>
  <si>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</si>
  <si>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</si>
  <si>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</si>
  <si>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</si>
  <si>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</si>
  <si>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</si>
  <si>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</si>
  <si>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</si>
  <si>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</si>
  <si>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</si>
  <si>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</si>
  <si>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</si>
  <si>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</si>
  <si>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</si>
  <si>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</si>
  <si>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</si>
  <si>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</si>
  <si>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</si>
  <si>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</si>
  <si>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</si>
  <si>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</si>
  <si>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</si>
  <si>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</si>
  <si>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</si>
  <si>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</si>
  <si>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</si>
  <si>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</si>
  <si>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</si>
  <si>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</si>
  <si>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</si>
  <si>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</si>
  <si>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</si>
  <si>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</si>
  <si>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</si>
  <si>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</si>
  <si>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</si>
  <si>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</si>
  <si>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</si>
  <si>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</si>
  <si>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</si>
  <si>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</si>
  <si>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</si>
  <si>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</si>
  <si>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</si>
  <si>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</si>
  <si>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</si>
  <si>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</si>
  <si>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</si>
  <si>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</si>
  <si>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</si>
  <si>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</si>
  <si>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</si>
  <si>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</si>
  <si>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</si>
  <si>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</si>
  <si>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</si>
  <si>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</si>
  <si>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</si>
  <si>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</si>
  <si>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</si>
  <si>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</si>
  <si>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</si>
  <si>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</si>
  <si>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</si>
  <si>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</si>
  <si>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</si>
  <si>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</si>
  <si>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</si>
  <si>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</si>
  <si>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</si>
  <si>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</si>
  <si>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</si>
  <si>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</si>
  <si>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</si>
  <si>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</si>
  <si>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</si>
  <si>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</si>
  <si>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</si>
  <si>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</si>
  <si>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</si>
  <si>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</si>
  <si>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</si>
  <si>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</si>
  <si>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</si>
  <si>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</si>
  <si>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</si>
  <si>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</si>
  <si>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</si>
  <si>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</si>
  <si>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</si>
  <si>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</si>
  <si>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</si>
  <si>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</si>
  <si>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</si>
  <si>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</si>
  <si>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</si>
  <si>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</si>
  <si>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</si>
  <si>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</si>
  <si>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</si>
  <si>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</si>
  <si>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</si>
  <si>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</si>
  <si>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</si>
  <si>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</si>
  <si>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</si>
  <si>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</si>
  <si>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</si>
  <si>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</si>
  <si>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</si>
  <si>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</si>
  <si>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</si>
  <si>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</si>
  <si>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</si>
  <si>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</si>
  <si>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</si>
  <si>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</si>
  <si>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</si>
  <si>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</si>
  <si>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</si>
  <si>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</si>
  <si>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</si>
  <si>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</si>
  <si>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</si>
  <si>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</si>
  <si>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</si>
  <si>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</si>
  <si>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</si>
  <si>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</si>
  <si>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</si>
  <si>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</si>
  <si>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</si>
  <si>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</si>
  <si>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</si>
  <si>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</si>
  <si>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</si>
  <si>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</si>
  <si>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</si>
  <si>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</si>
  <si>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</si>
  <si>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</si>
  <si>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</si>
  <si>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</si>
  <si>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</si>
  <si>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</si>
  <si>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</si>
  <si>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</si>
  <si>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</si>
  <si>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</si>
  <si>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</si>
  <si>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</si>
  <si>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</si>
  <si>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</si>
  <si>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</si>
  <si>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</si>
  <si>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</si>
  <si>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</si>
  <si>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</si>
  <si>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</si>
  <si>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</si>
  <si>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</si>
  <si>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</si>
  <si>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</si>
  <si>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</si>
  <si>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</si>
  <si>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</si>
  <si>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</si>
  <si>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</si>
  <si>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</si>
  <si>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</si>
  <si>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</si>
  <si>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</si>
  <si>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</si>
  <si>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</si>
  <si>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</si>
  <si>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</si>
  <si>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</si>
  <si>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</si>
  <si>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</si>
  <si>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</si>
  <si>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</si>
  <si>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</si>
  <si>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</si>
  <si>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</si>
  <si>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</si>
  <si>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</si>
  <si>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</si>
  <si>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</si>
  <si>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</si>
  <si>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</si>
  <si>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</si>
  <si>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</si>
  <si>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</si>
  <si>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</si>
  <si>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</si>
  <si>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</si>
  <si>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</si>
  <si>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</si>
  <si>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</si>
  <si>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</si>
  <si>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</si>
  <si>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</si>
  <si>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</si>
  <si>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</si>
  <si>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</si>
  <si>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</si>
  <si>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</si>
  <si>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</si>
  <si>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</si>
  <si>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</si>
  <si>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</si>
  <si>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</si>
  <si>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</si>
  <si>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</si>
  <si>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</si>
  <si>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</si>
  <si>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</si>
  <si>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</si>
  <si>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</si>
  <si>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</si>
  <si>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</si>
  <si>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</si>
  <si>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</si>
  <si>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</si>
  <si>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</si>
  <si>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</si>
  <si>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</si>
  <si>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</si>
  <si>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</si>
  <si>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</si>
  <si>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</si>
  <si>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</si>
  <si>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</si>
  <si>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</si>
  <si>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</si>
  <si>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</si>
  <si>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</si>
  <si>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</si>
  <si>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</si>
  <si>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</si>
  <si>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</si>
  <si>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</si>
  <si>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</si>
  <si>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</si>
  <si>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</si>
  <si>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</si>
  <si>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</si>
  <si>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</si>
  <si>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</si>
  <si>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</si>
  <si>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</si>
  <si>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</si>
  <si>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</si>
  <si>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</si>
  <si>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</si>
  <si>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</si>
  <si>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</si>
  <si>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</si>
  <si>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</si>
  <si>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</si>
  <si>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</si>
  <si>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</si>
  <si>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</si>
  <si>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</si>
  <si>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</si>
  <si>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</si>
  <si>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</si>
  <si>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</si>
  <si>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</si>
  <si>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</si>
  <si>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</si>
  <si>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</si>
  <si>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</si>
  <si>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</si>
  <si>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</si>
  <si>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</si>
  <si>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</si>
  <si>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</si>
  <si>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</si>
  <si>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</si>
  <si>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</si>
  <si>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</si>
  <si>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</si>
  <si>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</si>
  <si>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</si>
  <si>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</si>
  <si>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</si>
  <si>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</si>
  <si>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</si>
  <si>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</si>
  <si>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</si>
  <si>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</si>
  <si>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</si>
  <si>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</si>
  <si>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</si>
  <si>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</si>
  <si>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</si>
  <si>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</si>
  <si>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</si>
  <si>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</si>
  <si>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</si>
  <si>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</si>
  <si>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</si>
  <si>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</si>
  <si>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</si>
  <si>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</si>
  <si>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</si>
  <si>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</si>
  <si>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</si>
  <si>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</si>
  <si>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</si>
  <si>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</si>
  <si>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</si>
  <si>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</si>
  <si>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</si>
  <si>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</si>
  <si>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</si>
  <si>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</si>
  <si>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</si>
  <si>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</si>
  <si>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</si>
  <si>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</si>
  <si>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</si>
  <si>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</si>
  <si>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</si>
  <si>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</si>
  <si>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</si>
  <si>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</si>
  <si>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</si>
  <si>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</si>
  <si>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</si>
  <si>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</si>
  <si>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</si>
  <si>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</si>
  <si>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</si>
  <si>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</si>
  <si>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</si>
  <si>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</si>
  <si>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</si>
  <si>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</si>
  <si>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</si>
  <si>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</si>
  <si>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</si>
  <si>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</si>
  <si>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</si>
  <si>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</si>
  <si>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</si>
  <si>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</si>
  <si>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</si>
  <si>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</si>
  <si>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</si>
  <si>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</si>
  <si>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</si>
  <si>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</si>
  <si>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</si>
  <si>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</si>
  <si>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</si>
  <si>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</si>
  <si>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</si>
  <si>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</si>
  <si>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</si>
  <si>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</si>
  <si>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</si>
  <si>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</si>
  <si>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</si>
  <si>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</si>
  <si>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</si>
  <si>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</si>
  <si>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</si>
  <si>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</si>
  <si>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</si>
  <si>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</si>
  <si>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</si>
  <si>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</si>
  <si>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</si>
  <si>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</si>
  <si>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</si>
  <si>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</si>
  <si>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</si>
  <si>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</si>
  <si>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</si>
  <si>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</si>
  <si>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</si>
  <si>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</si>
  <si>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</si>
  <si>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</si>
  <si>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</si>
  <si>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</si>
  <si>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</si>
  <si>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</si>
  <si>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</si>
  <si>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</si>
  <si>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</si>
  <si>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</si>
  <si>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</si>
  <si>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</si>
  <si>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</si>
  <si>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</si>
  <si>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</si>
  <si>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</si>
  <si>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</si>
  <si>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</si>
  <si>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</si>
  <si>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</si>
  <si>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</si>
  <si>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</si>
  <si>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</si>
  <si>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FUNDAÇÕES. AF_03/2024</t>
  </si>
  <si>
    <t>PROTEÇÃO DE ACESSO A CREMALHEIRA, COM CANCELA FIXADA EM LAJE - 1 MONTAGEM (EXCLUSO CANCELA).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</si>
  <si>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</si>
  <si>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</si>
  <si>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</si>
  <si>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</si>
  <si>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</si>
  <si>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</si>
  <si>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</si>
  <si>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</si>
  <si>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</si>
  <si>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</si>
  <si>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</si>
  <si>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</si>
  <si>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</si>
  <si>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</si>
  <si>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</si>
  <si>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</si>
  <si>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</si>
  <si>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</si>
  <si>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</si>
  <si>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</si>
  <si>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</si>
  <si>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</si>
  <si>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</si>
  <si>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</si>
  <si>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</si>
  <si>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</si>
  <si>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</si>
  <si>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</si>
  <si>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</si>
  <si>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</si>
  <si>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</si>
  <si>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</si>
  <si>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</si>
  <si>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</si>
  <si>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</si>
  <si>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</si>
  <si>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</si>
  <si>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</si>
  <si>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</si>
  <si>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</si>
  <si>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</si>
  <si>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</si>
  <si>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</si>
  <si>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</si>
  <si>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</si>
  <si>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</si>
  <si>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</si>
  <si>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</si>
  <si>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</si>
  <si>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</si>
  <si>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</si>
  <si>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</si>
  <si>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</si>
  <si>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</si>
  <si>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</si>
  <si>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</si>
  <si>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</si>
  <si>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</si>
  <si>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</si>
  <si>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</si>
  <si>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</si>
  <si>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</si>
  <si>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</si>
  <si>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</si>
  <si>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</si>
  <si>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</si>
  <si>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</si>
  <si>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</si>
  <si>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</si>
  <si>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</si>
  <si>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</si>
  <si>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</si>
  <si>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</si>
  <si>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</si>
  <si>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</si>
  <si>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</si>
  <si>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</si>
  <si>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</si>
  <si>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</si>
  <si>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</si>
  <si>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</si>
  <si>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</si>
  <si>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</si>
  <si>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</si>
  <si>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</si>
  <si>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</si>
  <si>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</si>
  <si>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</si>
  <si>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</si>
  <si>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</si>
  <si>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</si>
  <si>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</si>
  <si>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</si>
  <si>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</si>
  <si>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</si>
  <si>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</si>
  <si>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</si>
  <si>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</si>
  <si>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</si>
  <si>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</si>
  <si>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</si>
  <si>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</si>
  <si>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</si>
  <si>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</si>
  <si>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</si>
  <si>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</si>
  <si>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</si>
  <si>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</si>
  <si>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</si>
  <si>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</si>
  <si>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</si>
  <si>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</si>
  <si>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</si>
  <si>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</si>
  <si>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</si>
  <si>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</si>
  <si>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</si>
  <si>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</si>
  <si>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</si>
  <si>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</si>
  <si>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</si>
  <si>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</si>
  <si>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</si>
  <si>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</si>
  <si>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</si>
  <si>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</si>
  <si>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</si>
  <si>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</si>
  <si>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</si>
  <si>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</si>
  <si>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</si>
  <si>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</si>
  <si>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</si>
  <si>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</si>
  <si>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</si>
  <si>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</si>
  <si>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</si>
  <si>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</si>
  <si>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</si>
  <si>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</si>
  <si>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</si>
  <si>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</si>
  <si>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</si>
  <si>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</si>
  <si>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</si>
  <si>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</si>
  <si>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</si>
  <si>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</si>
  <si>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</si>
  <si>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</si>
  <si>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</si>
  <si>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</si>
  <si>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</si>
  <si>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</si>
  <si>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</si>
  <si>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</si>
  <si>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</si>
  <si>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</si>
  <si>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</si>
  <si>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</si>
  <si>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</si>
  <si>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</si>
  <si>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</si>
  <si>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</si>
  <si>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</si>
  <si>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</si>
  <si>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</si>
  <si>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</si>
  <si>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</si>
  <si>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</si>
  <si>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</si>
  <si>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</si>
  <si>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</si>
  <si>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</si>
  <si>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</si>
  <si>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</si>
  <si>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</si>
  <si>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</si>
  <si>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</si>
  <si>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</si>
  <si>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</si>
  <si>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</si>
  <si>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</si>
  <si>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</si>
  <si>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</si>
  <si>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</si>
  <si>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</si>
  <si>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</si>
  <si>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</si>
  <si>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</si>
  <si>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</si>
  <si>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</si>
  <si>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</si>
  <si>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</si>
  <si>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</si>
  <si>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</si>
  <si>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</si>
  <si>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</si>
  <si>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</si>
  <si>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</si>
  <si>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</si>
  <si>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</si>
  <si>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</si>
  <si>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</si>
  <si>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</si>
  <si>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</si>
  <si>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</si>
  <si>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</si>
  <si>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</si>
  <si>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</si>
  <si>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</si>
  <si>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</si>
  <si>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</si>
  <si>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</si>
  <si>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</si>
  <si>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</si>
  <si>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</si>
  <si>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</si>
  <si>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</si>
  <si>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</si>
  <si>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</si>
  <si>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</si>
  <si>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</si>
  <si>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</si>
  <si>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</si>
  <si>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</si>
  <si>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</si>
  <si>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</si>
  <si>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</si>
  <si>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</si>
  <si>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</si>
  <si>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</si>
  <si>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</si>
  <si>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</si>
  <si>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</si>
  <si>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</si>
  <si>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</si>
  <si>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</si>
  <si>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</si>
  <si>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</si>
  <si>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</si>
  <si>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</si>
  <si>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RETANGULAR PRÉ-MOLDADA, VOLUME DE CONCRETO DE 30 A 70 LITROS, TAXA DE AÇO APROXIMADA DE 70KG/M³.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</si>
  <si>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</si>
  <si>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</si>
  <si>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</si>
  <si>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</si>
  <si>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</si>
  <si>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</si>
  <si>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</si>
  <si>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</si>
  <si>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</si>
  <si>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</si>
  <si>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</si>
  <si>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</si>
  <si>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</si>
  <si>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</si>
  <si>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</si>
  <si>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</si>
  <si>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</si>
  <si>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</si>
  <si>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</si>
  <si>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</si>
  <si>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</si>
  <si>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</si>
  <si>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</si>
  <si>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</si>
  <si>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</si>
  <si>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</si>
  <si>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</si>
  <si>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</si>
  <si>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</si>
  <si>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</si>
  <si>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</si>
  <si>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</si>
  <si>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</si>
  <si>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</si>
  <si>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</si>
  <si>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</si>
  <si>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</si>
  <si>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</si>
  <si>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</si>
  <si>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</si>
  <si>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</si>
  <si>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</si>
  <si>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</si>
  <si>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</si>
  <si>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</si>
  <si>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</si>
  <si>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</si>
  <si>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</si>
  <si>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</si>
  <si>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</si>
  <si>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</si>
  <si>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</si>
  <si>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</si>
  <si>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</si>
  <si>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</si>
  <si>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</si>
  <si>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</si>
  <si>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</si>
  <si>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</si>
  <si>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</si>
  <si>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</si>
  <si>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</si>
  <si>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</si>
  <si>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</si>
  <si>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</si>
  <si>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</si>
  <si>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</si>
  <si>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</si>
  <si>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</si>
  <si>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</si>
  <si>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</si>
  <si>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</si>
  <si>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</si>
  <si>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</si>
  <si>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</si>
  <si>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</si>
  <si>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</si>
  <si>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</si>
  <si>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</si>
  <si>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</si>
  <si>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</si>
  <si>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</si>
  <si>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</si>
  <si>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</si>
  <si>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</si>
  <si>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</si>
  <si>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</si>
  <si>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</si>
  <si>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</si>
  <si>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</si>
  <si>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</si>
  <si>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</si>
  <si>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</si>
  <si>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</si>
  <si>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</si>
  <si>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</si>
  <si>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</si>
  <si>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</si>
  <si>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</si>
  <si>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</si>
  <si>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</si>
  <si>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</si>
  <si>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</si>
  <si>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</si>
  <si>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</si>
  <si>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</si>
  <si>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</si>
  <si>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</si>
  <si>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</si>
  <si>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</si>
  <si>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</si>
  <si>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</si>
  <si>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</si>
  <si>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</si>
  <si>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</si>
  <si>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</si>
  <si>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</si>
  <si>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</si>
  <si>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</si>
  <si>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</si>
  <si>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</si>
  <si>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</si>
  <si>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</si>
  <si>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</si>
  <si>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</si>
  <si>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</si>
  <si>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</si>
  <si>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</si>
  <si>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</si>
  <si>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</si>
  <si>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</si>
  <si>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</si>
  <si>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</si>
  <si>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</si>
  <si>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</si>
  <si>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</si>
  <si>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</si>
  <si>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</si>
  <si>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</si>
  <si>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</si>
  <si>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</si>
  <si>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</si>
  <si>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</si>
  <si>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</si>
  <si>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</si>
  <si>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</si>
  <si>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</si>
  <si>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</si>
  <si>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</si>
  <si>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</si>
  <si>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</si>
  <si>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</si>
  <si>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</si>
  <si>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</si>
  <si>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</si>
  <si>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</si>
  <si>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</si>
  <si>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</si>
  <si>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</si>
  <si>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</si>
  <si>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</si>
  <si>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</si>
  <si>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</si>
  <si>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</si>
  <si>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</si>
  <si>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</si>
  <si>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</si>
  <si>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</si>
  <si>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</si>
  <si>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</si>
  <si>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</si>
  <si>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</si>
  <si>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</si>
  <si>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</si>
  <si>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</si>
  <si>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</si>
  <si>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</si>
  <si>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</si>
  <si>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</si>
  <si>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</si>
  <si>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</si>
  <si>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</si>
  <si>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</si>
  <si>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</si>
  <si>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</si>
  <si>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</si>
  <si>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</si>
  <si>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</si>
  <si>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</si>
  <si>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</si>
  <si>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</si>
  <si>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</si>
  <si>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</si>
  <si>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</si>
  <si>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</si>
  <si>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</si>
  <si>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</si>
  <si>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</si>
  <si>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</si>
  <si>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</si>
  <si>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</si>
  <si>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</si>
  <si>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</si>
  <si>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</si>
  <si>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</si>
  <si>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</si>
  <si>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</si>
  <si>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</si>
  <si>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</si>
  <si>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</si>
  <si>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</si>
  <si>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</si>
  <si>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</si>
  <si>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</si>
  <si>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</si>
  <si>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</si>
  <si>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</si>
  <si>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</si>
  <si>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</si>
  <si>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</si>
  <si>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</si>
  <si>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</si>
  <si>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</si>
  <si>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</si>
  <si>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</si>
  <si>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</si>
  <si>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</si>
  <si>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</si>
  <si>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</si>
  <si>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</si>
  <si>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</si>
  <si>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</si>
  <si>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</si>
  <si>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</si>
  <si>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</si>
  <si>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</si>
  <si>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</si>
  <si>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</si>
  <si>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</si>
  <si>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</si>
  <si>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</si>
  <si>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</si>
  <si>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</si>
  <si>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</si>
  <si>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</si>
  <si>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</si>
  <si>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</si>
  <si>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</si>
  <si>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</si>
  <si>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</si>
  <si>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</si>
  <si>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</si>
  <si>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</si>
  <si>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</si>
  <si>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</si>
  <si>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</si>
  <si>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</si>
  <si>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</si>
  <si>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</si>
  <si>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</si>
  <si>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</si>
  <si>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</si>
  <si>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</si>
  <si>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</si>
  <si>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</si>
  <si>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</si>
  <si>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</si>
  <si>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</si>
  <si>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</si>
  <si>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</si>
  <si>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</si>
  <si>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</si>
  <si>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</si>
  <si>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</si>
  <si>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</si>
  <si>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</si>
  <si>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</si>
  <si>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</si>
  <si>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</si>
  <si>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</si>
  <si>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</si>
  <si>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</si>
  <si>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</si>
  <si>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</si>
  <si>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</si>
  <si>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</si>
  <si>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</si>
  <si>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</si>
  <si>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</si>
  <si>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</si>
  <si>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</si>
  <si>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</si>
  <si>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</si>
  <si>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</si>
  <si>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</si>
  <si>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</si>
  <si>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</si>
  <si>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</si>
  <si>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</si>
  <si>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</si>
  <si>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</si>
  <si>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</si>
  <si>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</si>
  <si>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</si>
  <si>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</si>
  <si>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</si>
  <si>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</si>
  <si>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</si>
  <si>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</si>
  <si>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</si>
  <si>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</si>
  <si>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</si>
  <si>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</si>
  <si>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</si>
  <si>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</si>
  <si>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</si>
  <si>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</si>
  <si>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</si>
  <si>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</si>
  <si>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</si>
  <si>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</si>
  <si>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</si>
  <si>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</si>
  <si>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</si>
  <si>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</si>
  <si>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</si>
  <si>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</si>
  <si>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</si>
  <si>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</si>
  <si>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</si>
  <si>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</si>
  <si>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</si>
  <si>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</si>
  <si>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</si>
  <si>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</si>
  <si>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</si>
  <si>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</si>
  <si>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</si>
  <si>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</si>
  <si>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</si>
  <si>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</si>
  <si>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</si>
  <si>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</si>
  <si>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</si>
  <si>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</si>
  <si>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</si>
  <si>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</si>
  <si>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</si>
  <si>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</si>
  <si>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</si>
  <si>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</si>
  <si>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</si>
  <si>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</si>
  <si>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</si>
  <si>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</si>
  <si>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</si>
  <si>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</si>
  <si>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</si>
  <si>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</si>
  <si>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</si>
  <si>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</si>
  <si>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</si>
  <si>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</si>
  <si>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</si>
  <si>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</si>
  <si>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</si>
  <si>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</si>
  <si>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</si>
  <si>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</si>
  <si>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</si>
  <si>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</si>
  <si>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</si>
  <si>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</si>
  <si>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</si>
  <si>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</si>
  <si>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</si>
  <si>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</si>
  <si>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</si>
  <si>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</si>
  <si>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</si>
  <si>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</si>
  <si>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</si>
  <si>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</si>
  <si>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</si>
  <si>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</si>
  <si>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</si>
  <si>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</si>
  <si>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</si>
  <si>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</si>
  <si>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</si>
  <si>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</si>
  <si>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</si>
  <si>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</si>
  <si>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</si>
  <si>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</si>
  <si>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</si>
  <si>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</si>
  <si>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</si>
  <si>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</si>
  <si>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</si>
  <si>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</si>
  <si>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</si>
  <si>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</si>
  <si>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</si>
  <si>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</si>
  <si>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</si>
  <si>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</si>
  <si>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</si>
  <si>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</si>
  <si>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</si>
  <si>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</si>
  <si>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</si>
  <si>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</si>
  <si>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</si>
  <si>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</si>
  <si>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</si>
  <si>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</si>
  <si>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</si>
  <si>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</si>
  <si>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</si>
  <si>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</si>
  <si>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</si>
  <si>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</si>
  <si>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</si>
  <si>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</si>
  <si>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</si>
  <si>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</si>
  <si>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</si>
  <si>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</si>
  <si>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</si>
  <si>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</si>
  <si>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</si>
  <si>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</si>
  <si>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</si>
  <si>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</si>
  <si>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</si>
  <si>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</si>
  <si>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</si>
  <si>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</si>
  <si>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</si>
  <si>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</si>
  <si>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</si>
  <si>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</si>
  <si>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</si>
  <si>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</si>
  <si>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</si>
  <si>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</si>
  <si>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</si>
  <si>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</si>
  <si>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</si>
  <si>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</si>
  <si>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</si>
  <si>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</si>
  <si>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</si>
  <si>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</si>
  <si>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</si>
  <si>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</si>
  <si>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</si>
  <si>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</si>
  <si>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</si>
  <si>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</si>
  <si>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</si>
  <si>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</si>
  <si>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</si>
  <si>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</si>
  <si>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</si>
  <si>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</si>
  <si>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</si>
  <si>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</si>
  <si>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</si>
  <si>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</si>
  <si>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</si>
  <si>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</si>
  <si>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</si>
  <si>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</si>
  <si>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</si>
  <si>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</si>
  <si>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</si>
  <si>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</si>
  <si>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</si>
  <si>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</si>
  <si>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</si>
  <si>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</si>
  <si>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</si>
  <si>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</si>
  <si>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</si>
  <si>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</si>
  <si>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</si>
  <si>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</si>
  <si>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</si>
  <si>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</si>
  <si>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</si>
  <si>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</si>
  <si>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</si>
  <si>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</si>
  <si>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</si>
  <si>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</si>
  <si>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</si>
  <si>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</si>
  <si>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</si>
  <si>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</si>
  <si>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</si>
  <si>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</si>
  <si>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</si>
  <si>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</si>
  <si>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</si>
  <si>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</si>
  <si>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</si>
  <si>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</si>
  <si>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</si>
  <si>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</si>
  <si>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</si>
  <si>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</si>
  <si>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</si>
  <si>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</si>
  <si>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</si>
  <si>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</si>
  <si>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</si>
  <si>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</si>
  <si>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</si>
  <si>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</si>
  <si>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</si>
  <si>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</si>
  <si>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</si>
  <si>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</si>
  <si>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</si>
  <si>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</si>
  <si>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</si>
  <si>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</si>
  <si>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</si>
  <si>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</si>
  <si>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</si>
  <si>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</si>
  <si>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</si>
  <si>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</si>
  <si>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</si>
  <si>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</si>
  <si>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</si>
  <si>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</si>
  <si>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</si>
  <si>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</si>
  <si>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</si>
  <si>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</si>
  <si>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</si>
  <si>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</si>
  <si>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</si>
  <si>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</si>
  <si>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</si>
  <si>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</si>
  <si>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</si>
  <si>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</si>
  <si>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</si>
  <si>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</si>
  <si>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</si>
  <si>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</si>
  <si>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</si>
  <si>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</si>
  <si>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</si>
  <si>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</si>
  <si>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</si>
  <si>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</si>
  <si>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</si>
  <si>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</si>
  <si>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</si>
  <si>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</si>
  <si>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</si>
  <si>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</si>
  <si>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</si>
  <si>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</si>
  <si>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</si>
  <si>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</si>
  <si>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</si>
  <si>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</si>
  <si>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</si>
  <si>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</si>
  <si>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</si>
  <si>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</si>
  <si>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</si>
  <si>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</si>
  <si>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</si>
  <si>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</si>
  <si>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</si>
  <si>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</si>
  <si>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</si>
  <si>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</si>
  <si>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</si>
  <si>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</si>
  <si>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</si>
  <si>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</si>
  <si>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</si>
  <si>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</si>
  <si>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</si>
  <si>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</si>
  <si>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</si>
  <si>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</si>
  <si>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</si>
  <si>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</si>
  <si>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</si>
  <si>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</si>
  <si>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</si>
  <si>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</si>
  <si>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</si>
  <si>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</si>
  <si>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</si>
  <si>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</si>
  <si>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</si>
  <si>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</si>
  <si>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</si>
  <si>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</si>
  <si>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</si>
  <si>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</si>
  <si>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</si>
  <si>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</si>
  <si>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</si>
  <si>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</si>
  <si>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</si>
  <si>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</si>
  <si>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</si>
  <si>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</si>
  <si>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</si>
  <si>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</si>
  <si>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</si>
  <si>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</si>
  <si>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</si>
  <si>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</si>
  <si>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</si>
  <si>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</si>
  <si>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</si>
  <si>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</si>
  <si>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</si>
  <si>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</si>
  <si>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</si>
  <si>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</si>
  <si>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</si>
  <si>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</si>
  <si>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</si>
  <si>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</si>
  <si>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</si>
  <si>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</si>
  <si>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</si>
  <si>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</si>
  <si>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</si>
  <si>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</si>
  <si>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</si>
  <si>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</si>
  <si>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</si>
  <si>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</si>
  <si>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</si>
  <si>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</si>
  <si>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</si>
  <si>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</si>
  <si>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</si>
  <si>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</si>
  <si>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</si>
  <si>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</si>
  <si>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</si>
  <si>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</si>
  <si>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</si>
  <si>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</si>
  <si>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</si>
  <si>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</si>
  <si>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</si>
  <si>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</si>
  <si>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</si>
  <si>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</si>
  <si>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</si>
  <si>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</si>
  <si>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</si>
  <si>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</si>
  <si>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</si>
  <si>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</si>
  <si>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</si>
  <si>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</si>
  <si>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</si>
  <si>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</si>
  <si>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</si>
  <si>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</si>
  <si>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</si>
  <si>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</si>
  <si>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</si>
  <si>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</si>
  <si>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</si>
  <si>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</si>
  <si>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</si>
  <si>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</si>
  <si>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</si>
  <si>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</si>
  <si>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</si>
  <si>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</si>
  <si>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</si>
  <si>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</si>
  <si>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</si>
  <si>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</si>
  <si>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</si>
  <si>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</si>
  <si>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</si>
  <si>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</si>
  <si>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</si>
  <si>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</si>
  <si>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</si>
  <si>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</si>
  <si>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</si>
  <si>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</si>
  <si>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</si>
  <si>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</si>
  <si>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</si>
  <si>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</si>
  <si>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</si>
  <si>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</si>
  <si>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</si>
  <si>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</si>
  <si>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</si>
  <si>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</si>
  <si>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</si>
  <si>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</si>
  <si>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</si>
  <si>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</si>
  <si>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</si>
  <si>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</si>
  <si>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</si>
  <si>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</si>
  <si>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</si>
  <si>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</si>
  <si>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</si>
  <si>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</si>
  <si>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</si>
  <si>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</si>
  <si>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</si>
  <si>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</si>
  <si>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</si>
  <si>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</si>
  <si>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</si>
  <si>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</si>
  <si>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</si>
  <si>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</si>
  <si>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</si>
  <si>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</si>
  <si>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</si>
  <si>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</si>
  <si>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</si>
  <si>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</si>
  <si>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</si>
  <si>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</si>
  <si>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</si>
  <si>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</si>
  <si>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</si>
  <si>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</si>
  <si>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</si>
  <si>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</si>
  <si>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</si>
  <si>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</si>
  <si>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</si>
  <si>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</si>
  <si>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</si>
  <si>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</si>
  <si>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</si>
  <si>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</si>
  <si>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</si>
  <si>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</si>
  <si>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</si>
  <si>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</si>
  <si>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</si>
  <si>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</si>
  <si>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</si>
  <si>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</si>
  <si>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</si>
  <si>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</si>
  <si>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</si>
  <si>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</si>
  <si>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</si>
  <si>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</si>
  <si>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</si>
  <si>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</si>
  <si>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</si>
  <si>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</si>
  <si>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</si>
  <si>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</si>
  <si>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</si>
  <si>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</si>
  <si>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</si>
  <si>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</si>
  <si>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</si>
  <si>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</si>
  <si>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</si>
  <si>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</si>
  <si>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</si>
  <si>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</si>
  <si>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</si>
  <si>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</si>
  <si>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</si>
  <si>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</si>
  <si>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</si>
  <si>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</si>
  <si>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</si>
  <si>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</si>
  <si>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</si>
  <si>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</si>
  <si>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</si>
  <si>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</si>
  <si>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</si>
  <si>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</si>
  <si>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</si>
  <si>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</si>
  <si>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</si>
  <si>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</si>
  <si>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</si>
  <si>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</si>
  <si>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</si>
  <si>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</si>
  <si>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</si>
  <si>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</si>
  <si>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</si>
  <si>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</si>
  <si>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</si>
  <si>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</si>
  <si>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</si>
  <si>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</si>
  <si>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</si>
  <si>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</si>
  <si>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</si>
  <si>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</si>
  <si>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</si>
  <si>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</si>
  <si>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</si>
  <si>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</si>
  <si>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</si>
  <si>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</si>
  <si>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</si>
  <si>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</si>
  <si>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</si>
  <si>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</si>
  <si>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</si>
  <si>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</si>
  <si>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</si>
  <si>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</si>
  <si>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</si>
  <si>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</si>
  <si>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</si>
  <si>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</si>
  <si>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</si>
  <si>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</si>
  <si>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</si>
  <si>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</si>
  <si>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</si>
  <si>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</si>
  <si>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</si>
  <si>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</si>
  <si>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</si>
  <si>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</si>
  <si>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</si>
  <si>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</si>
  <si>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</si>
  <si>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</si>
  <si>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</si>
  <si>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</si>
  <si>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</si>
  <si>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</si>
  <si>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</si>
  <si>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</si>
  <si>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</si>
  <si>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</si>
  <si>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</si>
  <si>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</si>
  <si>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</si>
  <si>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</si>
  <si>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</si>
  <si>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</si>
  <si>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</si>
  <si>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</si>
  <si>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</si>
  <si>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</si>
  <si>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</si>
  <si>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</si>
  <si>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</si>
  <si>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</si>
  <si>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</si>
  <si>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</si>
  <si>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</si>
  <si>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</si>
  <si>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</si>
  <si>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</si>
  <si>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</si>
  <si>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</si>
  <si>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</si>
  <si>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</si>
  <si>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</si>
  <si>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</si>
  <si>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</si>
  <si>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</si>
  <si>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</si>
  <si>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</si>
  <si>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</si>
  <si>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</si>
  <si>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</si>
  <si>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</si>
  <si>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</si>
  <si>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</si>
  <si>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</si>
  <si>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</si>
  <si>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</si>
  <si>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</si>
  <si>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</si>
  <si>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</si>
  <si>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</si>
  <si>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</si>
  <si>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</si>
  <si>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</si>
  <si>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</si>
  <si>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</si>
  <si>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</si>
  <si>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</si>
  <si>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</si>
  <si>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</si>
  <si>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</si>
  <si>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</si>
  <si>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</si>
  <si>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</si>
  <si>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</si>
  <si>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</si>
  <si>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</si>
  <si>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</si>
  <si>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</si>
  <si>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</si>
  <si>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</si>
  <si>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</si>
  <si>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</si>
  <si>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</si>
  <si>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</si>
  <si>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</si>
  <si>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</si>
  <si>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</si>
  <si>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</si>
  <si>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</si>
  <si>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</si>
  <si>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</si>
  <si>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</si>
  <si>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</si>
  <si>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</si>
  <si>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</si>
  <si>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</si>
  <si>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</si>
  <si>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</si>
  <si>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</si>
  <si>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</si>
  <si>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</si>
  <si>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</si>
  <si>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</si>
  <si>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</si>
  <si>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</si>
  <si>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</si>
  <si>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</si>
  <si>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</si>
  <si>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</si>
  <si>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</si>
  <si>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</si>
  <si>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</si>
  <si>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</si>
  <si>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</si>
  <si>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</si>
  <si>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</si>
  <si>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</si>
  <si>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</si>
  <si>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</si>
  <si>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</si>
  <si>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</si>
  <si>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</si>
  <si>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</si>
  <si>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</si>
  <si>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</si>
  <si>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</si>
  <si>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</si>
  <si>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</si>
  <si>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</si>
  <si>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</si>
  <si>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</si>
  <si>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</si>
  <si>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</si>
  <si>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</si>
  <si>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</si>
  <si>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</si>
  <si>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</si>
  <si>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</si>
  <si>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</si>
  <si>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</si>
  <si>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</si>
  <si>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</si>
  <si>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</si>
  <si>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</si>
  <si>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</si>
  <si>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</si>
  <si>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</si>
  <si>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</si>
  <si>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</si>
  <si>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</si>
  <si>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</si>
  <si>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</si>
  <si>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</si>
  <si>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</si>
  <si>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</si>
  <si>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</si>
  <si>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</si>
  <si>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</si>
  <si>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</si>
  <si>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</si>
  <si>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</si>
  <si>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</si>
  <si>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</si>
  <si>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</si>
  <si>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</si>
  <si>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</si>
  <si>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</si>
  <si>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</si>
  <si>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</si>
  <si>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</si>
  <si>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</si>
  <si>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</si>
  <si>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</si>
  <si>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</si>
  <si>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</si>
  <si>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</si>
  <si>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</si>
  <si>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</si>
  <si>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</si>
  <si>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</si>
  <si>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</si>
  <si>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</si>
  <si>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</si>
  <si>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</si>
  <si>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</si>
  <si>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</si>
  <si>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</si>
  <si>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</si>
  <si>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</si>
  <si>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</si>
  <si>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</si>
  <si>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</si>
  <si>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</si>
  <si>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</si>
  <si>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</si>
  <si>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</si>
  <si>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</si>
  <si>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</si>
  <si>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</si>
  <si>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</si>
  <si>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</si>
  <si>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</si>
  <si>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</si>
  <si>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</si>
  <si>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</si>
  <si>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</si>
  <si>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</si>
  <si>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</si>
  <si>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</si>
  <si>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</si>
  <si>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</si>
  <si>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</si>
  <si>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</si>
  <si>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</si>
  <si>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</si>
  <si>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</si>
  <si>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</si>
  <si>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</si>
  <si>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</si>
  <si>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</si>
  <si>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</si>
  <si>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</si>
  <si>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</si>
  <si>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</si>
  <si>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</si>
  <si>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</si>
  <si>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</si>
  <si>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</si>
  <si>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</si>
  <si>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</si>
  <si>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</si>
  <si>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</si>
  <si>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</si>
  <si>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</si>
  <si>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</si>
  <si>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</si>
  <si>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</si>
  <si>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</si>
  <si>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</si>
  <si>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</si>
  <si>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</si>
  <si>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</si>
  <si>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</si>
  <si>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</si>
  <si>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</si>
  <si>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</si>
  <si>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</si>
  <si>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</si>
  <si>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</si>
  <si>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</si>
  <si>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</si>
  <si>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</si>
  <si>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</si>
  <si>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</si>
  <si>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</si>
  <si>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</si>
  <si>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</si>
  <si>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</si>
  <si>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</si>
  <si>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</si>
  <si>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</si>
  <si>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</si>
  <si>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</si>
  <si>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</si>
  <si>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</si>
  <si>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</si>
  <si>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</si>
  <si>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</si>
  <si>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</si>
  <si>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</si>
  <si>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</si>
  <si>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</si>
  <si>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</si>
  <si>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</si>
  <si>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</si>
  <si>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</si>
  <si>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</si>
  <si>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</si>
  <si>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</si>
  <si>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</si>
  <si>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</si>
  <si>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</si>
  <si>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</si>
  <si>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</si>
  <si>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</si>
  <si>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</si>
  <si>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</si>
  <si>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</si>
  <si>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</si>
  <si>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</si>
  <si>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</si>
  <si>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</si>
  <si>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</si>
  <si>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</si>
  <si>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</si>
  <si>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</si>
  <si>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</si>
  <si>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</si>
  <si>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</si>
  <si>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</si>
  <si>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</si>
  <si>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</si>
  <si>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</si>
  <si>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</si>
  <si>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</si>
  <si>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</si>
  <si>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</si>
  <si>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</si>
  <si>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</si>
  <si>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</si>
  <si>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</si>
  <si>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</si>
  <si>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</si>
  <si>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</si>
  <si>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</si>
  <si>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</si>
  <si>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</si>
  <si>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</si>
  <si>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</si>
  <si>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</si>
  <si>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</si>
  <si>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</si>
  <si>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</si>
  <si>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</si>
  <si>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</si>
  <si>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</si>
  <si>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</si>
  <si>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</si>
  <si>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</si>
  <si>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</si>
  <si>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</si>
  <si>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</si>
  <si>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</si>
  <si>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</si>
  <si>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</si>
  <si>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</si>
  <si>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</si>
  <si>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</si>
  <si>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</si>
  <si>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</si>
  <si>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</si>
  <si>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</si>
  <si>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</si>
  <si>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</si>
  <si>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</si>
  <si>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</si>
  <si>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</si>
  <si>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</si>
  <si>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</si>
  <si>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</si>
  <si>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</si>
  <si>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</si>
  <si>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</si>
  <si>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</si>
  <si>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</si>
  <si>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</si>
  <si>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</si>
  <si>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</si>
  <si>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</si>
  <si>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</si>
  <si>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</si>
  <si>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</si>
  <si>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</si>
  <si>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</si>
  <si>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</si>
  <si>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</si>
  <si>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</si>
  <si>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</si>
  <si>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</si>
  <si>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</si>
  <si>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</si>
  <si>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</si>
  <si>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</si>
  <si>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</si>
  <si>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</si>
  <si>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</si>
  <si>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</si>
  <si>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</si>
  <si>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</si>
  <si>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</si>
  <si>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</si>
  <si>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</si>
  <si>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</si>
  <si>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</si>
  <si>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</si>
  <si>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</si>
  <si>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</si>
  <si>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</si>
  <si>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</si>
  <si>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</si>
  <si>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</si>
  <si>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</si>
  <si>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</si>
  <si>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</si>
  <si>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</si>
  <si>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</si>
  <si>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</si>
  <si>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</si>
  <si>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</si>
  <si>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</si>
  <si>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</si>
  <si>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</si>
  <si>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</si>
  <si>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</si>
  <si>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</si>
  <si>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</si>
  <si>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</si>
  <si>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</si>
  <si>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</si>
  <si>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</si>
  <si>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</si>
  <si>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</si>
  <si>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</si>
  <si>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</si>
  <si>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</si>
  <si>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</si>
  <si>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</si>
  <si>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</si>
  <si>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</si>
  <si>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</si>
  <si>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</si>
  <si>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</si>
  <si>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</si>
  <si>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</si>
  <si>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</si>
  <si>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</si>
  <si>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</si>
  <si>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</si>
  <si>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</si>
  <si>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</si>
  <si>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</si>
  <si>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</si>
  <si>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</si>
  <si>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</si>
  <si>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</si>
  <si>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</si>
  <si>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</si>
  <si>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</si>
  <si>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</si>
  <si>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</si>
  <si>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</si>
  <si>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</si>
  <si>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</si>
  <si>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</si>
  <si>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</si>
  <si>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</si>
  <si>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</si>
  <si>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</si>
  <si>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</si>
  <si>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</si>
  <si>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</si>
  <si>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</si>
  <si>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</si>
  <si>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</si>
  <si>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</si>
  <si>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</si>
  <si>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</si>
  <si>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</si>
  <si>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</si>
  <si>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</si>
  <si>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</si>
  <si>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</si>
  <si>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</si>
  <si>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</si>
  <si>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</si>
  <si>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</si>
  <si>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</si>
  <si>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</si>
  <si>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</si>
  <si>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</si>
  <si>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</si>
  <si>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</si>
  <si>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</si>
  <si>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</si>
  <si>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</si>
  <si>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</si>
  <si>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</si>
  <si>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</si>
  <si>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</si>
  <si>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</si>
  <si>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</si>
  <si>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</si>
  <si>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</si>
  <si>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</si>
  <si>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</si>
  <si>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</si>
  <si>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</si>
  <si>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</si>
  <si>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</si>
  <si>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</si>
  <si>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</si>
  <si>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</si>
  <si>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</si>
  <si>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</si>
  <si>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</si>
  <si>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</si>
  <si>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</si>
  <si>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</si>
  <si>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</si>
  <si>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</si>
  <si>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</si>
  <si>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</si>
  <si>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</si>
  <si>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</si>
  <si>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</si>
  <si>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</si>
  <si>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</si>
  <si>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</si>
  <si>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</si>
  <si>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</si>
  <si>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</si>
  <si>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</si>
  <si>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</si>
  <si>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</si>
  <si>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</si>
  <si>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</si>
  <si>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</si>
  <si>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</si>
  <si>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</si>
  <si>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</si>
  <si>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</si>
  <si>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</si>
  <si>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</si>
  <si>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</si>
  <si>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</si>
  <si>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</si>
  <si>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</si>
  <si>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</si>
  <si>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</si>
  <si>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</si>
  <si>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</si>
  <si>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</si>
  <si>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</si>
  <si>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</si>
  <si>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</si>
  <si>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</si>
  <si>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</si>
  <si>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</si>
  <si>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</si>
  <si>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</si>
  <si>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</si>
  <si>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</si>
  <si>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</si>
  <si>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</si>
  <si>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</si>
  <si>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</si>
  <si>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</si>
  <si>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</si>
  <si>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</si>
  <si>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</si>
  <si>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</si>
  <si>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</si>
  <si>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</si>
  <si>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</si>
  <si>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</si>
  <si>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</si>
  <si>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</si>
  <si>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</si>
  <si>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</si>
  <si>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</si>
  <si>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</si>
  <si>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</si>
  <si>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</si>
  <si>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</si>
  <si>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</si>
  <si>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</si>
  <si>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</si>
  <si>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</si>
  <si>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</si>
  <si>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</si>
  <si>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</si>
  <si>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</si>
  <si>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</si>
  <si>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</si>
  <si>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</si>
  <si>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</si>
  <si>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</si>
  <si>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</si>
  <si>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</si>
  <si>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</si>
  <si>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</si>
  <si>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</si>
  <si>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</si>
  <si>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</si>
  <si>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</si>
  <si>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</si>
  <si>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</si>
  <si>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</si>
  <si>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</si>
  <si>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</si>
  <si>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</si>
  <si>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</si>
  <si>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</si>
  <si>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</si>
  <si>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</si>
  <si>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</si>
  <si>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</si>
  <si>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</si>
  <si>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</si>
  <si>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</si>
  <si>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</si>
  <si>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</si>
  <si>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</si>
  <si>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</si>
  <si>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</si>
  <si>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</si>
  <si>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</si>
  <si>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</si>
  <si>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</si>
  <si>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</si>
  <si>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</si>
  <si>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</si>
  <si>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</si>
  <si>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</si>
  <si>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</si>
  <si>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</si>
  <si>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</si>
  <si>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</si>
  <si>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</si>
  <si>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</si>
  <si>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</si>
  <si>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</si>
  <si>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</si>
  <si>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</si>
  <si>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</si>
  <si>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</si>
  <si>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</si>
  <si>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</si>
  <si>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</si>
  <si>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</si>
  <si>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</si>
  <si>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</si>
  <si>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</si>
  <si>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</si>
  <si>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</si>
  <si>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</si>
  <si>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</si>
  <si>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</si>
  <si>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</si>
  <si>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</si>
  <si>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</si>
  <si>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</si>
  <si>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</si>
  <si>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</si>
  <si>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</si>
  <si>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</si>
  <si>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</si>
  <si>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</si>
  <si>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</si>
  <si>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</si>
  <si>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</si>
  <si>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</si>
  <si>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</si>
  <si>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</si>
  <si>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</si>
  <si>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</si>
  <si>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</si>
  <si>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</si>
  <si>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</si>
  <si>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</si>
  <si>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</si>
  <si>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</si>
  <si>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</si>
  <si>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</si>
  <si>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</si>
  <si>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</si>
  <si>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</si>
  <si>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</si>
  <si>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</si>
  <si>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</si>
  <si>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</si>
  <si>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</si>
  <si>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</si>
  <si>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</si>
  <si>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</si>
  <si>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</si>
  <si>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</si>
  <si>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</si>
  <si>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</si>
  <si>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</si>
  <si>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</si>
  <si>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</si>
  <si>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</si>
  <si>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</si>
  <si>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</si>
  <si>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</si>
  <si>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</si>
  <si>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</si>
  <si>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</si>
  <si>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</si>
  <si>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</si>
  <si>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</si>
  <si>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</si>
  <si>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</si>
  <si>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</si>
  <si>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</si>
  <si>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</si>
  <si>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</si>
  <si>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</si>
  <si>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</si>
  <si>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</si>
  <si>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</si>
  <si>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</si>
  <si>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</si>
  <si>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</si>
  <si>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</si>
  <si>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</si>
  <si>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</si>
  <si>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</si>
  <si>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</si>
  <si>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</si>
  <si>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</si>
  <si>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</si>
  <si>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</si>
  <si>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</si>
  <si>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</si>
  <si>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</si>
  <si>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</si>
  <si>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</si>
  <si>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</si>
  <si>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</si>
  <si>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</si>
  <si>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</si>
  <si>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</si>
  <si>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</si>
  <si>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</si>
  <si>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</si>
  <si>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</si>
  <si>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</si>
  <si>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</si>
  <si>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</si>
  <si>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</si>
  <si>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</si>
  <si>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</si>
  <si>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</si>
  <si>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</si>
  <si>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</si>
  <si>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</si>
  <si>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</si>
  <si>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</si>
  <si>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</si>
  <si>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</si>
  <si>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</si>
  <si>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</si>
  <si>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</si>
  <si>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</si>
  <si>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</si>
  <si>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</si>
  <si>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</si>
  <si>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</si>
  <si>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</si>
  <si>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</si>
  <si>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</si>
  <si>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</si>
  <si>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</si>
  <si>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</si>
  <si>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</si>
  <si>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</si>
  <si>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</si>
  <si>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</si>
  <si>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</si>
  <si>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</si>
  <si>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</si>
  <si>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</si>
  <si>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</si>
  <si>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</si>
  <si>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</si>
  <si>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</si>
  <si>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</si>
  <si>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</si>
  <si>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</si>
  <si>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</si>
  <si>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</si>
  <si>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</si>
  <si>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</si>
  <si>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</si>
  <si>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</si>
  <si>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</si>
  <si>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</si>
  <si>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</si>
  <si>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</si>
  <si>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</si>
  <si>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</si>
  <si>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</si>
  <si>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</si>
  <si>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</si>
  <si>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</si>
  <si>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</si>
  <si>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</si>
  <si>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</si>
  <si>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</si>
  <si>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</si>
  <si>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</si>
  <si>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</si>
  <si>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</si>
  <si>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</si>
  <si>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</si>
  <si>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</si>
  <si>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</si>
  <si>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</si>
  <si>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</si>
  <si>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</si>
  <si>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</si>
  <si>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</si>
  <si>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</si>
  <si>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</si>
  <si>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</si>
  <si>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</si>
  <si>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</si>
  <si>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</si>
  <si>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</si>
  <si>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</si>
  <si>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</si>
  <si>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</si>
  <si>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</si>
  <si>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</si>
  <si>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</si>
  <si>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</si>
  <si>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</si>
  <si>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</si>
  <si>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</si>
  <si>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</si>
  <si>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</si>
  <si>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</si>
  <si>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</si>
  <si>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</si>
  <si>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</si>
  <si>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</si>
  <si>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</si>
  <si>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</si>
  <si>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</si>
  <si>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</si>
  <si>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</si>
  <si>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</si>
  <si>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</si>
  <si>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</si>
  <si>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</si>
  <si>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</si>
  <si>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</si>
  <si>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</si>
  <si>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</si>
  <si>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</si>
  <si>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</si>
  <si>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</si>
  <si>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</si>
  <si>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</si>
  <si>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</si>
  <si>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</si>
  <si>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</si>
  <si>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</si>
  <si>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</si>
  <si>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</si>
  <si>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</si>
  <si>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</si>
  <si>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</si>
  <si>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</si>
  <si>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</si>
  <si>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</si>
  <si>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</si>
  <si>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</si>
  <si>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</si>
  <si>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</si>
  <si>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</si>
  <si>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</si>
  <si>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</si>
  <si>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</si>
  <si>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</si>
  <si>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</si>
  <si>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</si>
  <si>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</si>
  <si>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</si>
  <si>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</si>
  <si>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</si>
  <si>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</si>
  <si>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</si>
  <si>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</si>
  <si>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</si>
  <si>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</si>
  <si>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</si>
  <si>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</si>
  <si>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</si>
  <si>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</si>
  <si>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</si>
  <si>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</si>
  <si>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</si>
  <si>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</si>
  <si>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</si>
  <si>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</si>
  <si>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</si>
  <si>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</si>
  <si>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</si>
  <si>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</si>
  <si>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</si>
  <si>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</si>
  <si>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</si>
  <si>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</si>
  <si>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</si>
  <si>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</si>
  <si>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</si>
  <si>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</si>
  <si>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</si>
  <si>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</si>
  <si>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</si>
  <si>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</si>
  <si>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</si>
  <si>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</si>
  <si>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</si>
  <si>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</si>
  <si>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</si>
  <si>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</si>
  <si>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</si>
  <si>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</si>
  <si>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</si>
  <si>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</si>
  <si>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</si>
  <si>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</si>
  <si>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</si>
  <si>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</si>
  <si>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</si>
  <si>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</si>
  <si>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</si>
  <si>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</si>
  <si>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</si>
  <si>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</si>
  <si>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</si>
  <si>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</si>
  <si>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</si>
  <si>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</si>
  <si>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</si>
  <si>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</si>
  <si>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</si>
  <si>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</si>
  <si>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</si>
  <si>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</si>
  <si>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</si>
  <si>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</si>
  <si>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</si>
  <si>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</si>
  <si>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</si>
  <si>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</si>
  <si>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</si>
  <si>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</si>
  <si>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</si>
  <si>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</si>
  <si>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</si>
  <si>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</si>
  <si>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</si>
  <si>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</si>
  <si>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</si>
  <si>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</si>
  <si>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</si>
  <si>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</si>
  <si>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</si>
  <si>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</si>
  <si>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</si>
  <si>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</si>
  <si>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</si>
  <si>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</si>
  <si>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</si>
  <si>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</si>
  <si>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</si>
  <si>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</si>
  <si>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</si>
  <si>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</si>
  <si>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</si>
  <si>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</si>
  <si>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</si>
  <si>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</si>
  <si>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</si>
  <si>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</si>
  <si>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</si>
  <si>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</si>
  <si>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</si>
  <si>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</si>
  <si>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</si>
  <si>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</si>
  <si>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</si>
  <si>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</si>
  <si>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</si>
  <si>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</si>
  <si>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</si>
  <si>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</si>
  <si>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</si>
  <si>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</si>
  <si>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</si>
  <si>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</si>
  <si>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</si>
  <si>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</si>
  <si>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</si>
  <si>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</si>
  <si>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</si>
  <si>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</si>
  <si>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</si>
  <si>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</si>
  <si>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</si>
  <si>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</si>
  <si>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</si>
  <si>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</si>
  <si>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</si>
  <si>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</si>
  <si>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</si>
  <si>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</si>
  <si>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</si>
  <si>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</si>
  <si>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</si>
  <si>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</si>
  <si>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</si>
  <si>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</si>
  <si>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</si>
  <si>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</si>
  <si>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</si>
  <si>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</si>
  <si>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</si>
  <si>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</si>
  <si>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</si>
  <si>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</si>
  <si>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</si>
  <si>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</si>
  <si>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</si>
  <si>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</si>
  <si>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</si>
  <si>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</si>
  <si>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</si>
  <si>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</si>
  <si>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</si>
  <si>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</si>
  <si>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</si>
  <si>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</si>
  <si>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</si>
  <si>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REFERÊNCIA:SINAPI 07/2024 - DNIT 04/2024 - ANP 07/2024 - SEINFRA CE 028</t>
  </si>
  <si>
    <t>BDI SERVIÇO DESONERAO</t>
  </si>
  <si>
    <t>BDI SERVIÇO MATERIAL DESONERADO</t>
  </si>
  <si>
    <t>BDI SERVIÇO NÃO DESONERAO</t>
  </si>
  <si>
    <t>BDI SERVIÇO MATERIAL NÃO DESONERADO</t>
  </si>
  <si>
    <t>HORA  DESONERADA</t>
  </si>
  <si>
    <t>MÊS DESONERADA</t>
  </si>
  <si>
    <t>HORA  NÃO DESONERADA</t>
  </si>
  <si>
    <t>MÊS NÃO DESONERADA</t>
  </si>
  <si>
    <t>TABELA COMPESA 2024.2</t>
  </si>
  <si>
    <t>COMPESA 2024.2</t>
  </si>
  <si>
    <t>COMPESA 2023.2</t>
  </si>
  <si>
    <t>DNIT
(Sicro - JANEIRO/25)</t>
  </si>
  <si>
    <t xml:space="preserve"> Tabela de Consultoria DNIT - Junho/2025</t>
  </si>
  <si>
    <t>E9687</t>
  </si>
  <si>
    <t>MOBILIZAÇÃO, TRANSPORTE, INSTALAÇÃO E DESMOBILIZAÇÃO DO EQUIPAMENTO DE SONDAGEM A PERCUSSÃO, INCLUSO DESLOCAMENTO ENTRE FUROS NA MESMA ÁREA, DISTÂNCIA ATÉ 10 KM.</t>
  </si>
  <si>
    <t xml:space="preserve">TRANSPORTE, POR QUILÔMETRO ADICIONAL,  DO EQUIPAMENTO DE SONDAGEM A PERCUSSÃO </t>
  </si>
  <si>
    <t>SONDAGEM A TRADO MANUAL TIPO CAVADEIRA - DIÂMETRO ATÉ 12", INCLUSIVE LAUDO, EXCLUSIVE O TRANSPORTE</t>
  </si>
  <si>
    <t>MOBILIZAÇÃO, TRANSPORTE, INSTALAÇÃO E DESMOBILIZAÇÃO DO EQUIPAMENTO DE SONDAGEM A TRADO, INCLUSO DESLOCAMENTO ENTRE FUROS NA MESMA ÁREA, DISTÂNCIA ATÉ 10 KM.</t>
  </si>
  <si>
    <t>TRANSPORTE, POR QUILÔMETRO ADICIONAL,  DO EQUIPAMENTO DE SONDAGEM A TRADO</t>
  </si>
  <si>
    <t>FORNECIMENTO E FIXAÇÃO DE PLACA DA OBRA EM CHAPA GALVANIZADA Nº 16, CONFORME PADRÃO FORNECIDO PELA COMPESA.</t>
  </si>
  <si>
    <t>SINALIZAÇÃO ABERTA SEM ILUMINAÇÃO, COM CAVALETES EM POLIETILENO SEMIFLEXIVEL E DESMONTÁVEL, PREENCHIDO COM AREIA E ADESIVADO COM FITA REFLETIVA, CONFORME PADRÃO COMPESA (NTC-108)</t>
  </si>
  <si>
    <t>PLACA DE SINALIZAÇÃO E ADVERTÊNCIA EM CHAPA DE AÇO GALVANIZADA Nº 16 DE ACORDO COM PADRÃO COMPESA  / NTC-108 (FORNECIMENTO E FIXAÇÃO)</t>
  </si>
  <si>
    <t>ISOLAMENTO DE OBRA COM FITA DE SINALIZAÇÃO (ZEBRADA) E CONE DE SINALIZAÇÃO A CADA 2M, PADRÃO COMPESA / NTC - 108</t>
  </si>
  <si>
    <t>ISOLAMENTO DE OBRA COM FITA DE SINALIZAÇÃO (ZEBRADA) E BALIZADOR MÓVEL DE SINALIZAÇÃO A CADA 2M, PADRÃO COMPESA / NTC - 108</t>
  </si>
  <si>
    <t>TELA TAPUME, COR LARANJA, COM SUPORTE A CADA 2M, DE ACORDO COM PADRÃO COMPESA / NTC - 108 (FORNECIMENTO E INSTALAÇÃO)</t>
  </si>
  <si>
    <t>CONE FLEXIVEL PARA INTERDIÇÃO DE TRÁFEGO, PADRÃO COMPESA / NTC - 108</t>
  </si>
  <si>
    <t>BALIZADOR MÓVEL PARA INTERDIÇÃO DE TRÁFEGO, PADRÃO COMPESA / NTC - 108</t>
  </si>
  <si>
    <t>CILINDRO CANALIZADOR DE TRÁFEGO, PADRÃO COMPESA / NTC - 108</t>
  </si>
  <si>
    <t>SINALIZADOR ELETRÔNICO, PADRÃO COMPESA / NTC - 108</t>
  </si>
  <si>
    <t>PLACA DE MANUTENÇÃO DE OBRA (1,20 X1,10M) EM CHAPA GALVANIZADA Nº 16, CONFORME PADRÃO COMPESA (FORNECIMENTO E FIXAÇÃO)</t>
  </si>
  <si>
    <t>TAPUME, EM TELHA METÁLICA, GRAFITADO/DECORADO</t>
  </si>
  <si>
    <t>TAPUME, EM COMPENSADO DE MADEIRA, GRAFITADO/DECORADO</t>
  </si>
  <si>
    <t>ATERRO COMPACTADO MECANICAMENTE EM CAMADAS DE 0,20M COM MATERIAL NÃO COMERCIAL ADQUIRIDO EM JAZIDA, EXCLUSIVE MATERIAL E TRANSPORTE.</t>
  </si>
  <si>
    <t>ATERRO PARA FUNDAÇÕES UTILIZANDO SOLO CIMENTO NO TRAÇO 1:20, ABRANGENDO ESPALHAMENTO, HOMOGENEIZAÇÃO, UMEDECIMENTO E COMPACTAÇÃO MANUAL COM SOQUETE DE 30 KG EM CAMADAS SUCESSIVAS DE 20 CM DE ESPESSURA, EXCLUSIVE FORNECIMENTO DO MATERIAL.</t>
  </si>
  <si>
    <t>ATERRO PARA FUNDAÇÕES UTILIZANDO SOLO CIMENTO NO TRAÇO 1:30, ABRANGENDO ESPALHAMENTO, HOMOGENEIZAÇÃO, UMEDECIMENTO E COMPACTAÇÃO MANUAL COM SOQUETE DE 30 KG EM CAMADAS SUCESSIVAS DE 20 CM DE ESPESSURA, EXCLUSIVE FORNECIMENTO DO MATERIAL.</t>
  </si>
  <si>
    <t>ATERRO PARA FUNDAÇÕES UTILIZANDO SOLO CIMENTO NO TRAÇO 1:20, ABRANGENDO ESPALHAMENTO, HOMOGENEIZAÇÃO, UMEDECIMENTO E COMPACTAÇÃO MECÂNICA LEVE EM CAMADAS SUCESSIVAS DE 20 CM DE ESPESSURA, EXCLUSIVE FORNECIMENTO DO MATERIAL.</t>
  </si>
  <si>
    <t>ATERRO PARA FUNDAÇÕES UTILIZANDO SOLO CIMENTO NO TRAÇO 1:30, ABRANGENDO ESPALHAMENTO, HOMOGENEIZAÇÃO, UMEDECIMENTO E COMPACTAÇÃO MECÂNICA LEVE EM CAMADAS SUCESSIVAS DE 20 CM DE ESPESSURA, EXCLUSIVE FORNECIMENTO DO MATERIAL.</t>
  </si>
  <si>
    <t>ATERRO MANUAL SEM COMPACTAÇÃO, INCLUSIVE ESCAVAÇÃO, EXCLUSIVE CARGA, TRANSPORTE, DESCARGA E FORNECIMENTO DE MATERIAL.</t>
  </si>
  <si>
    <t>EXECUÇÃO DE SUB-BASE ESTABILIZADA GRANULOMETRICAMENTE ABRANGENDO ESPALHAMENTO, HOMOGENEIZAÇÃO, UMEDECIMENTO E COMPACTAÇÃO COM ESPESSURA DE 20 CM, GRAU DE COMPACTAÇÃO 100% DO PRÓCTOR NORMAL, EXCLUSIVE  MATERIAL.</t>
  </si>
  <si>
    <t>ASSENTAMENTO DE TAMPÃO CIRCULAR PARA ESGOTO E DRENAGEM, EM FERRO FUNDIDO, CONFORME PADRÃO COMPESA NTC-059, DIÂMETRO INTERNO = 0,6 M.</t>
  </si>
  <si>
    <t>CONSTRUÇÃO DE CAIXA DE PASSAGEM PARA ESGOTO EM ANÉIS DE CONCRETO ARMADO (FCK&gt;=40MPA), BANQUETA EM CONCRETO SIMPLES 1:3:5, COROAMENTO EM TIJOLOS E TAMPA DE CONCRETO ARMADO, DN 0,40 M E PROFUNDIDADE DE 0,65 M, EXCLUSIVE ESCAVAÇÃO E REATERRO  - CONFORME PADRÃO COMPESA.</t>
  </si>
  <si>
    <t>CONSTRUÇÃO DE CAIXA DE PASSAGEM PARA ESGOTO EM ANÉIS DE CONCRETO ARMADO (FCK&gt;=40MPA), BANQUETA EM CONCRETO SIMPLES 1:3:5, COROAMENTO EM TIJOLOS E TAMPA DE CONCRETO ARMADO, DN 0,60 M E PROFUNDIDADE 1,00 M, EXCLUSIVE ESCAVAÇÃO E REATERRO  - CONFORME PADRÃO COMPESA.</t>
  </si>
  <si>
    <t>LIMPEZA E DESINFECÇÃO DE RESERVATORIO DE ÁGUA, CONFORME PROCEDIMENTOS COMPESA.</t>
  </si>
  <si>
    <t>CADASTRO DE REDE DE AGUA COM TOPOGRAFIA, INCLUSIVE CADASTRO NO SISTEMA COMPESA</t>
  </si>
  <si>
    <t>IMPLANTAÇÃO DE PONTO GEODÉSICO EM ÁREA EXTERNA, INCLUSIVE MONUMENTALIZAÇÃO, DE ACORDO COM AS ESPECIFICAÇÕES TÉCNICAS DO SETOR DE CADASTRO TÉCNICO DA COMPESA.</t>
  </si>
  <si>
    <t>IMPLANTAÇÃO DE PONTO GEODÉSICO EM ÁREA INTERNA, INCLUSIVE MONUMENTALIZAÇÃO, DE ACORDO COM AS ESPECIFICAÇÕES TÉCNICAS DO SETOR DE CADASTRO TÉCNICO DA COMPESA.</t>
  </si>
  <si>
    <t>MICTÓRIO DE LOUÇA BRANCA</t>
  </si>
  <si>
    <t>FORNECIMENTO E INSTALAÇÃO DE BACIA DE LOUÇA BRANCA C/ CAIXA ACOPLADA</t>
  </si>
  <si>
    <t>LAVATÓRIO LOUÇA BRANCA SUSPENSO, 29,5 X 39CM OU EQUIVALENTE, PADRÃO POPULAR, INCLUSO SIFÃO FLEXÍVEL EM PVC, VÁLVULA E ENGATE FLEXÍVEL 30CM EM PLÁSTICO E TORNEIRA CROMADA DE MESA, PADRÃO POPULAR - FORNECIMENTO E INSTALAÇÃO.</t>
  </si>
  <si>
    <t>PONTO DE ESGOTO</t>
  </si>
  <si>
    <t>PONTO DE ESGOTO PARA PIA OU LAVANDERIA, INCLUSIVE TUBULAÇÕES E CONEXÕES EM PVC  RÍGIDO  SOLDÁVEIS, ATÉ A COLUNA OU O SUB-COLETOR.</t>
  </si>
  <si>
    <t>PONTO DE ESGOTO PARA RALO SINFONADO, INCLUSIVE RALO, TUBOS E CONEXÕES ATÉ A COLUNA OU SUBCOLETOR.</t>
  </si>
  <si>
    <t>PONTO DE ESGOTO PARA VASO SANITÁRIO, INCLUSIVE TUBOS E CONEXÕES EM PVC ATÉ A COLUNA OU SUBCOLETOR.</t>
  </si>
  <si>
    <t>INSTALAÇÕES ELÉTRICAS E DE TELEFONE</t>
  </si>
  <si>
    <t>INSTALAÇÕES PREDIAIS</t>
  </si>
  <si>
    <t>(COMPOSIÇÃO REPRESENTATIVA) PONTO DE TOMADA SIMPLES DE 220V, INCLUSIVE TUBULAÇÃO DE PVC RÍGIDO, FIAÇÃO, CAIXA 4X2, PLACA E DEMAIS ACESSÓRIOS, ATÉ O PONTO DE LUZ OU QUADRO DE DISTRIBUIÇÃO. (EM PROCESSO DE DESCONTINUAÇÃO).</t>
  </si>
  <si>
    <t>(COMPOSIÇÃO REPRESENTATIVA) PONTO DE TOMADA PARA AR CONDICIONADO COM DISJUNTOR DE 25 A, TOMADA COM 3 PINOS E PLACA, MONTADA EM CAIXA 4X4", INCLUSIVE ELETRODUTO EM PVC, FIAÇÃO E ATERRAMENTO ATÉ O QUADRO DE DISTRIBUIÇÃO E DEMAIS ACESSÓRIOS. (EM PROCESSO DE DESCONTINUAÇÃO).</t>
  </si>
  <si>
    <t>(COMPOSIÇÃO REPRESENTATIVA) PONTO DE TOMADA PARA TELEFONE, INCLUSIVE TUBULAÇÃO DE PVC, FIAÇÃO, CAIXA 4X2", PLACA, CAIXA DE PASSAGEM E DEMAIS ACESSÓRIOS ATÉ A CAIXA DE DISTRIBUIÇÃO DO PAVIMENTO. (EM PROCESSO DE DESCONTINUAÇÃO).</t>
  </si>
  <si>
    <t>(COMPOSIÇÃO REPRESENTATIVA) PONTO DE LUZ COM GLOBO LEITOSO E LÂMPADA DE 60W, INCLUSIVE ELETRODUTOS, CAIXAS, INTERRUPTOR E FIAÇÃO ATÉ O QUADRO DE DISTRIBUIÇÃO. (EM PROCESSO DE DESCONTINUAÇÃO).</t>
  </si>
  <si>
    <t>(COMPOSIÇÃO REPRESENTATIVA) FORNECIMENTO E INSTALAÇÃO DE LUMINÁRIA FLUORESCENTE COMPLETA COM 2 LÂMPADAS 40W, INCLUSIVE REATOR, CALHA,  E DEMAIS ACESSÓRIOS NECESSÁRIOS, E AINDA ELETRODUTOS, CAIXAS, INTERRUPTOR, FIAÇÃO ATÉ O QUADRO DE DISTRIBUIÇÃO. (EM PROCESSO DE DESCONTINUAÇÃO).</t>
  </si>
  <si>
    <t>COLOCAÇÃO DE SUPORTE EM PLÁSTICO COM SOQUETE PARA INSTALAÇÃO NO TETO.</t>
  </si>
  <si>
    <t>FORNECIMENTO E ASSENTAMENTO DE CAIXA DE PASSAGEM METÁLICA DE 15X15X10CM P/ INSTALAÇÕES ELÉTRICAS</t>
  </si>
  <si>
    <t>FORNECIMENTO E ASSENTAMENTO DE CAIXA DE PASSAGEM METÁLICA DE 20X20X10CM P/ INSTALAÇÕES ELÉTRICAS</t>
  </si>
  <si>
    <t>FORNECIMENTO E ASSENTAMENTO DE CAIXA DE PASSAGEM METÁLICA DE 35X35X12CM P/ INSTALAÇÕES ELÉTRICAS</t>
  </si>
  <si>
    <t>FORNECIMENTO E ASSENTAMENTO DE CINTA GALVANIZADA DE 8"</t>
  </si>
  <si>
    <t>LUMINÁRIA LED REFLETORA DE 40W PARA USO INTERNO SIMPLES (FORNECIMENTO E INSTALAÇÃO)</t>
  </si>
  <si>
    <t>FORNECIMENTO E INSTALAÇÃO DE SISTEMA DE PROTEÇÃO CONTRA RAIOS CONSTANDO DE:
1) CAPTOR FRANKLIN DE LATÃO - 4 PONTAS COM 1 DESCIDA;
2) SUPORTE ISOLADOR COM UMA DESCIDA, BASE EM FERRO FUNDIDO PARA MASTRO DE 1 1/2", CONJUNTO DE ESTAIAMENTO DE 1 1/2", MASTRO DE FERRO GALVANIZADO DE 1 1/2" X 3,0 M;
3) SUPORTE DE 3/8" COM ROLDANAS PARA FIXAÇÃO DE CABO DE ATERRAMENTO, CABO DE COBRE NU DE 35MM2 À 50MM2 PARA ATERRAMENTO;
4) SUPORTES REFORÇADOS DE 3/8" PARA O TUBO DE PROTEÇÃO DO CABO, TUBO DE PVC MARROM PARA PROTEÇÃO DA CORDOALHA DE 2" X 3,00 M;
5) CAIXAS DE INSPEÇÕES DE FIO TERRA EM FERRO FUNDIDO COM TAMPA, TRÊS HASTES DE ATERRAMENTO COPPERWELD DE 3/4" X 2,40M COM CONECTORES, TUBOS CERÂMICOS PARA ESGOTO SANITÁRIO DE 300 MM.</t>
  </si>
  <si>
    <t>FORNECIMENTO E INSTALAÇÃO DE APARELHO SINALIZADOR DE OBSTÁCULOS COM LÂMPADA DE 60 W, INCLUSIVE BRAÇADEIRA PARA FIXAÇÃO.</t>
  </si>
  <si>
    <t>PONTO PARA AR-CONDICIONADO (JANELA E SPLIT)</t>
  </si>
  <si>
    <t>LUMINÁRIAS TIPO CALHA, DE SOBREPOR, COM REATORES DE PARTIDA RÁPIDA E LÂMPADAS FLUORESCENTES 2X2X18W, COMPLETAS, FORNECIMENTO E INSTALAÇÃO (EM PROCESSO DE DESCONTINUAÇÃO).</t>
  </si>
  <si>
    <t>LUMINÁRIAS TIPO CALHA, DE SOBREPOR, COM REATORES DE PARTIDA RÁPIDA E LÂMPADAS FLUORESCENTES 2X2X36W, COMPLETAS, FORNECIMENTO E INSTALAÇÃO (EM PROCESSO DE DESCONTINUAÇÃO).</t>
  </si>
  <si>
    <t>LUMINÁRIA TIPO CALHA, DE EMBUTIR, COM 4 LÂMPADAS FLUORESCENTES DE 14 W COM REFLETOR E REATOR DE PARTIDA - FORNECIMENTO E INSTALAÇÃO</t>
  </si>
  <si>
    <t>ATERRAMENTO COMPLETO C/ 01 HASTE COPPERWELD 5/8 POL X 3,00M COM CABO DE COBRE NU 35MM2-FORNECIMENTO E INSTALAÇÃO</t>
  </si>
  <si>
    <t>ATERRAMENTO COMPLETO C/ 03 HASTES COPPERWELD 5/8 POL X 3,00 M COM CABO DE COBRE NU 35MM2- FORNECIMENTO E INSTALAÇÃO</t>
  </si>
  <si>
    <t>INSTALAÇÃO DE CONDULETES</t>
  </si>
  <si>
    <t xml:space="preserve">INSTALAÇÃO DE CONDULETE TIPOS T OU X </t>
  </si>
  <si>
    <t xml:space="preserve">INSTALAÇÃO DE CONDULETE TIPO C - E - LL - LR - LB </t>
  </si>
  <si>
    <t>CONEXÕES DE CABOS</t>
  </si>
  <si>
    <t xml:space="preserve">CONEXÃO DE CABOS COM CONECTOR SPLIT - BOLT P/ CABOS ATÉ 500MM2 </t>
  </si>
  <si>
    <t>INSTALAÇÃO DE CABOS DE COBRE NUS</t>
  </si>
  <si>
    <t>FORNECIMENTO E INSTALAÇÃO DE CABO COBRE NU 10MM2</t>
  </si>
  <si>
    <t>FORNECIMENTO E INSTALAÇÃO DE CABO COBRE NU 16MM2</t>
  </si>
  <si>
    <t>FORNECIMENTO E INSTALAÇÃO DE CABO COBRE NU 25MM2</t>
  </si>
  <si>
    <t>FORNECIMENTO E INSTALAÇÃO DE CABO COBRE NU 120MM2</t>
  </si>
  <si>
    <t>INSTALAÇÃO DE CABOS DE COBRE ISOLADOS</t>
  </si>
  <si>
    <t>INSTALAÇÃO CABO DE COBRE ISOLADO DE BT 1,5 MM2</t>
  </si>
  <si>
    <t>INSTALAÇÃO CABO DE COBRE ISOLADO DE BT 2,5 MM2</t>
  </si>
  <si>
    <t>INSTALAÇÃO CABO DE COBRE ISOLADO DE BT 4,0 MM2</t>
  </si>
  <si>
    <t>INSTALAÇÃO CABO DE COBRE ISOLADO DE BT 6,0 MM2</t>
  </si>
  <si>
    <t>INSTALAÇÃO CABO DE COBRE ISOLADO DE BT 10,0 MM2</t>
  </si>
  <si>
    <t>INSTALAÇÃO CABO DE COBRE ISOLADO DE BT 16,0 MM2</t>
  </si>
  <si>
    <t>INSTALAÇÃO CABO DE COBRE ISOLADO DE BT 25,0 MM2</t>
  </si>
  <si>
    <t>INSTALAÇÃO CABO DE COBRE ISOLADO DE BT 35,0 MM2</t>
  </si>
  <si>
    <t>INSTALAÇÃO CABO DE COBRE ISOLADO DE BT 50,0 MM2</t>
  </si>
  <si>
    <t>INSTALAÇÃO CABO DE COBRE ISOLADO DE BT 70,0 MM2</t>
  </si>
  <si>
    <t>INSTALAÇÃO CABO DE COBRE ISOLADO DE BT 95,0 MM2</t>
  </si>
  <si>
    <t>INSTALAÇÃO CABO DE COBRE ISOLADO DE BT 120,0 MM2</t>
  </si>
  <si>
    <t>INSTALAÇÃO CABO DE COBRE ISOLADO DE BT 150,0 MM2</t>
  </si>
  <si>
    <t>INSTALAÇÃO CABO DE COBRE ISOLADO DE BT 185,0 MM2</t>
  </si>
  <si>
    <t>INSTALAÇÃO CABO DE COBRE ISOLADO DE BT 240,0 MM2</t>
  </si>
  <si>
    <t>INSTALAÇÃO CABO DE COBRE ISOLADO DE BT 300,0 MM2</t>
  </si>
  <si>
    <t>INSTALAÇÃO CABO DE COBRE ISOLADO DE BT 400,0 MM2</t>
  </si>
  <si>
    <t>INSTALAÇÃO DISJUNTORES</t>
  </si>
  <si>
    <t>INSTALAÇÃO DE DISJUNTOR TRIPOLAR EM QUADRO DE DISTRIBUIÇÃO 125A À 150A</t>
  </si>
  <si>
    <t>INSTALAÇÃO DE DISJUNTOR TRIPOLAR EM CAIXA MOLDADA DE 250A À 600A</t>
  </si>
  <si>
    <t>FORNECIMENTO E INSTALAÇÃO DE DISJUNTOR DIFERENCIAL TETRAPOLAR DR-(25A), 30MA</t>
  </si>
  <si>
    <t>FORNECIMENTO E INSTALAÇÃO DE DISJUNTOR DIFERENCIAL TETRAPOLAR DR-(40A), 30MA</t>
  </si>
  <si>
    <t>FORNECIMENTO E INSTALAÇÃO DE DISJUNTOR DIFERENCIAL TETRAPOLAR DR-(63A), 30MA</t>
  </si>
  <si>
    <t>FORNECIMENTO E INSTALAÇÃO DE DISJUNTOR DIFERENCIAL TETRAPOLAR DR-(80A), 30MA</t>
  </si>
  <si>
    <t>FORNECIMENTO E INSTALAÇÃO DE DISJUNTOR DIFERENCIAL TETRAPOLAR DR-(100A), 30MA</t>
  </si>
  <si>
    <t>INSTALAÇÃO DE ELETRODUTOS</t>
  </si>
  <si>
    <t>INSTALAÇÃO DE ELETRODUTO FLEXÍVEL E DAS CONEXÕES DE 1/2" À 2" (SEM FORNECIMENTO)</t>
  </si>
  <si>
    <t>INSTALAÇÃO DE ELETRODUTO FLEXÍVEL E DAS CONEXÕES DE 2 1/2" À 3" (SEM FORNECIMENTO)</t>
  </si>
  <si>
    <t>INSTALAÇÃO DE ELETRODUTO FLEXÍVEL E DAS CONEXÕES DE 4" A 6'' (SEM FORNECIMENTO)</t>
  </si>
  <si>
    <t>INSTALAÇÃO DE ELETRODUTO RÍGIDO DE 1/2" À 2" E DAS CONEXÕES (SEM FORNECIMENTO)</t>
  </si>
  <si>
    <t>INSTALAÇÃO DE ELETRODUTO RÍGIDO DE 2 1/2" A 3'' E DAS CONEXÕES (SEM FORNECIMENTO)</t>
  </si>
  <si>
    <t>INSTALAÇÃO DE ELETRODUTO RÍGIDO DE 4" A 6'' E DAS CONEXÕES (SEM FORNECIMENTO)</t>
  </si>
  <si>
    <t>INSTALAÇÃO DE ELETROCALHAS</t>
  </si>
  <si>
    <t>MONTAGEM DE ELETROCALHAS DE AÇO (15X15) À (100X100) MM</t>
  </si>
  <si>
    <t>MONTAGEM DE ELETROCALHAS DE AÇO (100X100) À (200X200) MM</t>
  </si>
  <si>
    <t>MONTAGEM DE ELETROCALHAS DE AÇO (200X200) À (800X300) MM</t>
  </si>
  <si>
    <t>INSTALAÇÃO GERADORES/MÓDULOS DE DISTRIBUIÇÃO/COMANDO</t>
  </si>
  <si>
    <t>MONTAGEM GRUPO GERADOR 25 A 60 KVA, COM QUADRO AUTOMÁTICO</t>
  </si>
  <si>
    <t>MONTAGEM GRUPO GERADOR 310 A 710 KVA, COM QUADRO AUTOMÁTICO</t>
  </si>
  <si>
    <t xml:space="preserve">INSTALAÇÃO DE MÓDULO DE DISTRIBUIÇÃO/COMANDO P/ MOTOR PARTIDA INDIRETA, INCLUSIVE COMISSIONAMENTO 5 CV À 100 CV </t>
  </si>
  <si>
    <t xml:space="preserve">INSTALAÇÃO DE MÓDULO DE DISTRIBUIÇÃO/COMANDO P/ MOTOR PARTIDA INDIRETA, INCLUSIVE COMISSIONAMENTO 101 CV À 200 CV </t>
  </si>
  <si>
    <t xml:space="preserve">INSTALAÇÃO DE MÓDULO DE DISTRIBUIÇÃO/COMANDO P/ MOTOR PARTIDA INDIRETA, INCLUSIVE COMISSIONAMENTO 201 CV À 500 CV </t>
  </si>
  <si>
    <t xml:space="preserve">INSTALAÇÃO DE MÓDULO DE DISTRIBUIÇÃO/COMANDO P/ MOTOR PARTIDA INDIRETA, INCLUSIVE COMISSIONAMENTO 501 CV À 1000 CV </t>
  </si>
  <si>
    <t>INSTALAÇÃO DE MEDIÇÃO</t>
  </si>
  <si>
    <t>MEDIÇÃO TRIFÁSICA INSTALADA EM MURO - RAMAL DE DISTRIBUIÇÃO SUBTERRÂNEO - COM CARGA INSTALADA ATÉ 24KW</t>
  </si>
  <si>
    <t>MEDIÇÃO TRIFÁSICA INSTALADA EM MURO - RAMAL DE DISTRIBUIÇÃO SUBTERRÂNEO - COM CARGA INSTALADA ENTRE 24,1KW A 37KW</t>
  </si>
  <si>
    <t xml:space="preserve">MEDIÇÃO TRIFÁSICA INSTALADA EM MURO - RAMAL DE DISTRIBUIÇÃO SUBTERRÂNEO - COM CARGA INSTALADA ENTRE 37,1KW A 42KW </t>
  </si>
  <si>
    <t xml:space="preserve">MEDIÇÃO TRIFÁSICA INSTALADA EM MURO - RAMAL DE DISTRIBUIÇÃO SUBTERRÂNEO - COM CARGA INSTALADA ENTRE 42,1KW A 48KW </t>
  </si>
  <si>
    <t>MEDIÇÃO TRIFÁSICA INSTALADA EM MURO - RAMAL DE DISTRIBUIÇÃO SUBTERRÂNEO - COM CARGA INSTALADA ENTRE 48,1KW A 60KW</t>
  </si>
  <si>
    <t xml:space="preserve">MEDIÇÃO TRIFÁSICA INSTALADA EM MURO - RAMAL DE DISTRIBUIÇÃO SUBTERRÂNEO - COM CARGA INSTALADA ENTRE 60,1KW A 75KW </t>
  </si>
  <si>
    <t>INSTALAÇÃO DE POSTE COM LUMINÁRIA/PROJETOR</t>
  </si>
  <si>
    <t>POSTE CONCRETO DUPLO T, 200KG, H=9M, COM 1 LUMINÁRIA PÚBLICA LED PÉTALA 50W CORPO EM ALUMÍNIO, INCLUSIVE EMBASAMENTO E ATERRAMENTO (FORNECIMENTO E INSTALAÇÃO)</t>
  </si>
  <si>
    <t>POSTE CONCRETO DUPLO T, 200KG, H=9M, COM 1 LUMINÁRIA PÚBLICA LED PÉTALA 100W CORPO EM ALUMÍNIO, INCLUSIVE EMBASAMENTO E ATERRAMENTO (FORNECIMENTO E INSTALAÇÃO)</t>
  </si>
  <si>
    <t>POSTE CONCRETO DUPLO T, 200KG, H=9M, COM 1 LUMINÁRIA PÚBLICA LED PÉTALA 150W CORPO EM ALUMÍNIO, INCLUSIVE EMBASAMENTO E ATERRAMENTO (FORNECIMENTO E INSTALAÇÃO)</t>
  </si>
  <si>
    <t>POSTE CONCRETO DUPLO T, 200KG, H=9M, COM 2 LUMINÁRIA PÚBLICA LED PÉTALA 50W CORPO EM ALUMÍNIO, INCLUSIVE EMBASAMENTO E ATERRAMENTO (FORNECIMENTO E INSTALAÇÃO)</t>
  </si>
  <si>
    <t>POSTE CONCRETO DUPLO T, 200KG, H=9M, COM 2 LUMINÁRIA PÚBLICA LED PÉTALA 100W CORPO EM ALUMÍNIO, INCLUSIVE EMBASAMENTO E ATERRAMENTO (FORNECIMENTO E INSTALAÇÃO)</t>
  </si>
  <si>
    <t>POSTE CONCRETO DUPLO T, 200KG, H=9M, COM 2 LUMINÁRIA PÚBLICA LED PÉTALA 150W CORPO EM ALUMÍNIO, INCLUSIVE EMBASAMENTO E ATERRAMENTO (FORNECIMENTO E INSTALAÇÃO)</t>
  </si>
  <si>
    <t>POSTE CONCRETO DUPLO T, TIPO B, 300KG, H=10M, COM 1 REFLETOR LED 100W INCLUSIVE EMBASAMENTO E ATERRAMENTO (FORNECIMENTO E INSTALAÇÃO)</t>
  </si>
  <si>
    <t>POSTE CONCRETO DUPLO T, TIPO B, 300KG, H=10M, COM 1 REFLETOR LED 200W INCLUSIVE EMBASAMENTO E ATERRAMENTO (FORNECIMENTO E INSTALAÇÃO)</t>
  </si>
  <si>
    <t>POSTE CONCRETO DUPLO T, TIPO B, 300KG, H=10M, COM 2 REFLETORES LED 100W INCLUSIVE EMBASAMENTO E ATERRAMENTO (FORNECIMENTO E INSTALAÇÃO)</t>
  </si>
  <si>
    <t>POSTE CONCRETO DUPLO T, TIPO B, 300KG, H=10M, COM 2 REFLETORES LED 200W INCLUSIVE EMBASAMENTO E ATERRAMENTO (FORNECIMENTO E INSTALAÇÃO)</t>
  </si>
  <si>
    <t>POSTE CONCRETO DUPLO T, 200KG, H=9M, COM 1 LUMINÁRIA PÚBLICA LED PÉTALA 200W CORPO EM ALUMÍNIO, INCLUSIVE EMBASAMENTO E ATERRAMENTO (FORNECIMENTO E INSTALAÇÃO)</t>
  </si>
  <si>
    <t>POSTE CONCRETO DUPLO T, 200KG, H=9M, COM 2 LUMINÁRIA PÚBLICA LED PÉTALA 200W CORPO EM ALUMÍNIO, INCLUSIVE EMBASAMENTO E ATERRAMENTO (FORNECIMENTO E INSTALAÇÃO)</t>
  </si>
  <si>
    <t>EXECUÇÃO DE SOLDA</t>
  </si>
  <si>
    <t>EXECUÇÃO DE SOLDA EXOTÉRMICA GT</t>
  </si>
  <si>
    <t>EXECUÇÃO DE SOLDA EXOTÉRMICA GX</t>
  </si>
  <si>
    <t>EXECUÇÃO DE SOLDA EXOTÉRMICA GY</t>
  </si>
  <si>
    <t>EXECUÇÃO DE SOLDA EXOTÉRMICA ND</t>
  </si>
  <si>
    <t>EXECUÇÃO DE SOLDA EXOTÉRMICA NT</t>
  </si>
  <si>
    <t>INSTALAÇÃO DE SUBESTAÇÃO</t>
  </si>
  <si>
    <t>SUBESTAÇÃO AÉREA DE 15 À 45 KVA / 13.800-380/220V EM POSTE COM QUADRO DE MEDIÇÃO EM MURETA, PROTEÇÃO GERAL E ATERRAMENTO (PADRÃO CELPE)</t>
  </si>
  <si>
    <t>SUBESTAÇÃO AÉREA DE 75 À 112,5 KVA / 13.800-380/220V EM POSTE COM QUADRO DE MEDIÇÃO EM MURETA, PROTEÇÃO GERAL E ATERRAMENTO (PADRÃO CELPE)</t>
  </si>
  <si>
    <t xml:space="preserve">SUBESTAÇÃO AÉREA DE 150 À 300 KVA / 13.800-380/220V EM POSTE COM QUADRO DE MEDIÇÃO EM MURETA, PROTEÇÃO GERAL E ATERRAMENTO (PADRÃO CELPE) </t>
  </si>
  <si>
    <t>INSTALAÇÃO DE QUADRO DE DISTRIBUIÇÃO DE ENERGIA</t>
  </si>
  <si>
    <t>QUADRO DE DISTRIBUIÇÃO DE ENERGIA SOBREPOR DE 12 DIVISÕES, COMPLETO C/BARRAMENTO (FORNECIMENTO E INSTALAÇÃO)</t>
  </si>
  <si>
    <t>QUADRO DE DISTRIBUIÇÃO DE ENERGIA SOBREPOR DE 24 DIVISÕES, COMPLETO C/BARRAMENTO (FORNECIMENTO E INSTALAÇÃO)</t>
  </si>
  <si>
    <t>QUADRO DE DISTRIBUIÇÃO DE ENERGIA SOBREPOR DE 36 DIVISÕES, COMPLETO C/BARRAMENTO (FORNECIMENTO E INSTALAÇÃO)</t>
  </si>
  <si>
    <t>INSTALAÇÃO DE CONJUNTO MOTOBOMBA</t>
  </si>
  <si>
    <t>INSTALACAO DE CONJUNTO MOTOBOMBA EIXO HORIZONTAL ATE 10 CV</t>
  </si>
  <si>
    <t>INSTALACAO DE CONJUNTO MOTOBOMBA EIXO HORIZONTAL ACIMA DE 10 CV ATÉ 25 CV</t>
  </si>
  <si>
    <t>INSTALACAO DE CONJUNTO MOTOBOMBA EIXO HORIZONTAL ACIMA DE 25 CV ATÉ 75 CV</t>
  </si>
  <si>
    <t>INSTALACAO DE CONJUNTO MOTOBOMBA EIXO HORIZONTAL ACIMA DE 75 CV ATÉ 150 CV</t>
  </si>
  <si>
    <t>INSTALACAO DE CONJUNTO MOTOBOMBA EIXO HORIZONTAL ACIMA DE 150 CV ATÉ 250 CV</t>
  </si>
  <si>
    <t>INSTALACAO DE CONJUNTO MOTOBOMBA EIXO HORIZONTAL ACIMA DE 250 CV ATÉ 500 CV</t>
  </si>
  <si>
    <t>INSTALACAO DE CONJUNTO MOTOBOMBA EIXO HORIZONTAL ACIMA DE 500 CV ATÉ 600 CV</t>
  </si>
  <si>
    <t>INSTALACAO DE CONJUNTO MOTOBOMBA EIXO HORIZONTAL ACIMA DE 600 CV ATÉ 800 CV</t>
  </si>
  <si>
    <t>INSTALACAO DE CONJUNTO MOTOBOMBA EIXO VERTICAL ATÉ 100 CV</t>
  </si>
  <si>
    <t>INSTALACAO DE CONJUNTO MOTOBOMBA EIXO VERTICAL ACIMA DE 100 CV ATÉ 200CV</t>
  </si>
  <si>
    <t>INSTALACAO DE CONJUNTO MOTOBOMBA EIXO VERTICAL ACIMA DE 200CV ATÉ 300 CV</t>
  </si>
  <si>
    <t>FILTROS</t>
  </si>
  <si>
    <t>FILTROS DE PRESSÃO, RETIRADA DE LEITOS FILTRANTES, LAVAGEM E CLASSIFICAÇÃO DOS SEIXOS RETIRADOS E COLOCAÇÃO DOS MESMOS.</t>
  </si>
  <si>
    <t>FILTRO RÁPIDO/GRAVIDADE, RETIRADA DE LEITOS FILTRANTES, LAVAGEM, CLASSIFICAÇÃO DOS SEIXOS RETIRADOS E COLOCAÇÃO DOS MESMOS.</t>
  </si>
  <si>
    <t>COLOCAÇÃO DE LEITOS FILTRANTES EM FILTROS DE PRESSÃO.</t>
  </si>
  <si>
    <t>COLOCAÇÃO DE LEITOS FILTRANTES EM FILTROS DE RÁPIDOS/GRAVIDADE.</t>
  </si>
  <si>
    <t>INSTALAÇÃO OU SUBSTITUIÇÃO DE RAMAIS PREDIAIS DE ÁGUA</t>
  </si>
  <si>
    <t>INSTALAÇÃO OU SUBSTITUIÇÃO DE RAMAL PREDIAL DE ÁGUA ATÉ 4,00 M DE EXTENSÃO, COM INSTALAÇÃO DE HIDRÔMETRO NO JARDIM OU CALÇADA, CONFORME PADRÃO COMPESA, INCLUINDO ESCAVAÇÃO E REATERRO.</t>
  </si>
  <si>
    <t>INSTALAÇÃO OU SUBSTITUIÇÃO DE RAMAL PREDIAL DE ÁGUA ATÉ 4,00 M DE EXTENSÃO, COM INSTALAÇÃO DE HIDRÔMETRO NO MURO, CONFORME PADRÃO COMPESA, INCLUINDO ESCAVAÇÃO, REATERRO, DEMOLIÇÃO DE ALVENARIA E ACABAMENTO COM MASSA ÚNICA.</t>
  </si>
  <si>
    <t>METRO EXCEDENTE PARA INSTALAÇÃO OU SUBSTITUIÇÃO DE RAMAL PREDIAL DE ÁGUA, INCLUINDO ESCAVAÇÃO E REATERRO.</t>
  </si>
  <si>
    <t>CONSERTO DE RAMAIS PREDIAIS DE ÁGUA DANIFICADOS DURANTE EXECUÇÃO DAS OBRAS.</t>
  </si>
  <si>
    <t>INSTALAÇÃO OU SUBSTITUIÇÃO DE RAMAIS PREDIAIS DE ESGOTO</t>
  </si>
  <si>
    <t>INSTALAÇÃO OU SUBSTITUIÇÃO DE RAMAL PREDIAL DE ESGOTO ATÉ 5,00 M SEM PAVIMENTO.</t>
  </si>
  <si>
    <t>METRO EXCEDENTE DA INSTALAÇÃO OU SUBSTITUIÇÃO DE RAMAL PREDIAL DE ESGOTO ATÉ 5,00 M SEM PAVIMENTO.</t>
  </si>
  <si>
    <t>INSTALAÇÃO OU SUBSTITUIÇÃO DE RAMAL PREDIAL DE ESGOTO ATÉ 5,00 M COM PAVIMENTO.</t>
  </si>
  <si>
    <t>METRO EXCEDENTE DA INSTALAÇÃO OU SUBSTITUIÇÃO DE RAMAL PREDIAL DE ESGOTO ATÉ 5,00 M COM PAVIMENTO.</t>
  </si>
  <si>
    <t>CONSERTO DE RAMAIS PREDIAIS DE ESGOTO DANIFICADOS DURANTE EXECUÇÃO DAS OBRAS.</t>
  </si>
  <si>
    <t>LIGAÇÃO INTRADOMICILIAR A PARTIR DA CAIXA DE LIGAÇÃO INTRA ATÉ A CAIXA DE INSPEÇÃO DO RAMAL NA CALÇADA, INCLUSIVE CAIXAS</t>
  </si>
  <si>
    <t>LIGAÇÃO INTRADOMICILIAR A PARTIR DA CAIXA DE LIGAÇÃO INTRA ATÉ A CAIXA DE INSPEÇÃO DO RAMAL NA CALÇADA PELO CORREDOR OU BECO LATERAL (TERRENO NATURAL), INCLUSIVE CAIXAS</t>
  </si>
  <si>
    <t>LIGAÇÃO INTRADOMICILIAR A PARTIR DA CAIXA DE LIGAÇÃO INTRA ATÉ A CAIXA DE INSPEÇÃO DO RAMAL NA CALÇADA EM PISO CIMENTADO, INCLUSIVE CAIXAS</t>
  </si>
  <si>
    <t>LIGAÇÃO INTRADOMICILIAR A PARTIR DA CAIXA DE LIGAÇÃO INTRA ATÉ A CAIXA DE INSPEÇÃO DO RAMAL NA CALÇADA EM PISO COM CERÂMICA, INCLUSIVE CAIXAS</t>
  </si>
  <si>
    <t>LIGAÇÃO INTRADOMICILIAR A PARTIR DA CAIXA DE LIGAÇÃO INTRA ATÉ A CAIXA DE INSPEÇÃO DO RAMAL NA CALÇADA EM PISO COM PORCELANATO, INCLUSIVE CAIXAS</t>
  </si>
  <si>
    <t>INSTALAÇÃO DE CERCAS</t>
  </si>
  <si>
    <t>CERCA COM 9 FIOS DE ARAME FARPADO E MOURÕES DE CONCRETO ARMADO A CADA 2 METROS COM ALTURA ÚTIL DE 2,40 M; CONSTRUÇÃO.</t>
  </si>
  <si>
    <t>CERCA COM ESTACA DE MADEIRA SABIÁ, ESPAÇADAS DE 1,80 M, ALTURA ÚTIL 1,60 M, COM CINCO FIOS DE ARAME FARPADO; CONSTRUÇÃO.</t>
  </si>
  <si>
    <t>FORNECIMENTO E INSTALAÇÃO DE CONCERTINA DUPLA EM AÇO GALVANIZADO, ESPIRAL DE DN 300 MM, 3 CLIPES PARA ESPIRAL, LÂMINA DE 30 MM E FIO INTERNO DE 2,76 MM</t>
  </si>
  <si>
    <t>FORNECIMENTO E INSTALAÇÃO DE CONCERTINA SIMPLES EM AÇO GALVANIZADO, ESPIRAL DE DN 300 MM, 3 CLIPES PARA ESPIRAL, LÂMINA DE 30 MM E FIO INTERNO DE 2,76 MM, COM HASTE DE ASSENTAMENTO A CADA 3 M</t>
  </si>
  <si>
    <t>PLANTIO DE CAPIM/GRAMA</t>
  </si>
  <si>
    <t>PLANTIO DE CAPIM SÂNDALO INCLUINDO PREPARO DE SOLO COM TERRA VEGETAL.</t>
  </si>
  <si>
    <t>PLANTIO DE GRAMA INGLESA INCLUINDO PREPARO DE SOLO COM TERRA VEGETAL.</t>
  </si>
  <si>
    <t>PLANTIO DE GRAMA ESMERALDA (EM TAPETE) INCLUINDO PREPARO DE SOLO COM ADUBOS MINERAIS E ORGÂNICOS.</t>
  </si>
  <si>
    <t>PLANTIO DE GRAMA ESMERALDA (EM TAPETE) INCLUINDO PREPARO DE SOLO COM TERRA VEGETAL.</t>
  </si>
  <si>
    <t>MURO / PORTÕES</t>
  </si>
  <si>
    <t>MURO COM MOURÕES A CADA 2,0M E PLACA PRÉ-FABRICADA DE CONCRETO ARMADO, ALTURA LIVRE 2,0M; CONSTRUÇÃO.</t>
  </si>
  <si>
    <t>MURO COM EMBASAMENTO DE 50 CM E ALTURA DA ALVENARIA DE ELEVAÇÃO DE 1,60M COM COLUNAS ESPAÇADAS DE 3 EM 3 METROS, INCLUSIVE ESCAVAÇÃO, REATERRO, REMOÇÃO DE MATERIAL ESCAVADO, CONCRETO MAGRO, CHAPISCO, MASSA ÚNICA E CAIAÇÃO; CONSTRUÇÃO.</t>
  </si>
  <si>
    <t>MURO COM EMBASAMENTO DE 50 CM E ALTURA DA ALVENARIA DE ELEVAÇÃO DE 1,80M COM COLUNAS ESPAÇADAS DE 3 EM 3 METROS, INCLUSIVE ESCAVAÇÃO, REATERRO, REMOÇÃO DE MATERIAL ESCAVADO, CONCRETO MAGRO, CHAPISCO, MASSA ÚNICA E CAIAÇÃO; CONSTRUÇÃO.</t>
  </si>
  <si>
    <t>MURO COM EMBASAMENTO DE 80 CM E ALTURA DE 3,00M COM COLUNAS A CADA 3 METROS, CINTAS INFERIORES E SUPERIORES,INCLUSIVE ESCAVAÇÃO, REATERRO, ESPALHAMENTO, CHAPISCO, REBOCO E CAIAÇÃO</t>
  </si>
  <si>
    <t>MURO COM BRISES EM CONCRETO PRE-MOLDADO, LARGURA 20CM E ESPESSURA 4CM, EMBASAMENTO DE 80 CM E ALTURA DE 3M, CINTAS INFERIORES E SUPERIORES,INCLUSIVE ESCAVAÇÃO, REATERRO, ESPALHAMENTO, CHAPISCO, REBOCO E CAIAÇÃO</t>
  </si>
  <si>
    <t>FORNECIMENTO E INSTALAÇÃO DE BRISES EM CONCRETO PRE-MOLDADO COM LARGURA DE 17CM E ESP.= 4,00CM</t>
  </si>
  <si>
    <t>GUARDA CORPO / ESCADA DE MARINEIRO / GRADE DE FERRO/MONOVIA</t>
  </si>
  <si>
    <t>PORTÃO TUBULAR, CONFORME PADRÃO COMPESA, EM FERRO GALVANIZADO DE 1 1/2", COM CONTRAVENTAMENTO EM TUBO DE FERRO GALVANIZADO DE 1" E COM TELA ARAMADA # 1" COM FIO Nº 10, INCLUSIVE DOBRADIÇAS, BATEDOR, FECHO, PINTURA E ASSENTAMENTO EM ESTRUTURA DE CONCRETO.</t>
  </si>
  <si>
    <t>CONFECÇÃO E MONTAGEM DE GUARDA-CORPO EM TUBO GALVANIZADO COM PONTA LISA DE 1 1/2", INCLUSIVE PINTURA COM ESMALTE SINTÉTICO EM DUAS DEMÃOS COM FUNDIDO ANTI-CORROSIVO, CONFORME PADRÃO COMPESA.</t>
  </si>
  <si>
    <t>RETIRADA DE GUARDA-CORPO</t>
  </si>
  <si>
    <t>FORNECIMENTO E COLOCAÇÃO DE GRADE DE FERRO PARA PROTEÇÃO EM PISO.</t>
  </si>
  <si>
    <t>FORNECIMENTO E INSTALAÇÃO DE ESCADA DE MARINHEIRO EM AÇO CA-50 SEM GAIOLA DE PROTEÇÃO</t>
  </si>
  <si>
    <t>FORNECIMENTO E MONTAGEM DE GRADE DE PROTEÇÃO EM BARRAS DE FERRO DE 1 POL X 3/8 POL</t>
  </si>
  <si>
    <t>PATAMAR INTERMEDIÁRIO EM CHAPA DE AÇO INCLUSIVE GUARDA CORPO COM 1,2 M ALTURA</t>
  </si>
  <si>
    <t>PATAMAR INTERMEDIÁRIO EM BARRAS DE AÇO INCLUSIVE GUARDA CORPO COM 1,2 M ALTURA</t>
  </si>
  <si>
    <t>FORNECIMENTO E INSTALAÇÃO DE ESCADA DE MARINHEIRO EM FIBRA DE VIDRO , RESINA OFFSHORE, COM GAIOLA DE PROTEÇÃO 800MM (EM REVISÃO)</t>
  </si>
  <si>
    <t>FORNECIMENTO E INSTALAÇÃO DE GUARDA CORPO EM FIBRA DE VIDRO RESINA OFFSHORE, ALTURA 1,10 M</t>
  </si>
  <si>
    <t>FORNECIMENTO E INSTALAÇÃO GRADE DE BARRAS DE FERRO CHATO,  E=9,53 MM, L= 38,1 MM E BARRAS PORTANTES DE 8 MM DE DIÂMETRO</t>
  </si>
  <si>
    <t>FORNECIMENTO E INSTALAÇÃO DE TAMPA DE INSPEÇÃO DE FERRO EM CHAPA DE 1/4",  INCLUSIVE CANTONEIRAS, ALÇA E DOBRADIÇAS</t>
  </si>
  <si>
    <t>LIMPEZA DE CAIXAS</t>
  </si>
  <si>
    <t>LIMPEZA DE CAIXA DE REUNIÃO DO LODO E DO LEITO DE SECAGEM</t>
  </si>
  <si>
    <t>LIMPEZA DE CAIXA DE REUNIÃO DO LODO E/OU CAIXA DE AREIA.</t>
  </si>
  <si>
    <t>LIMPEZA DE LEITO DE SECAGEM.</t>
  </si>
  <si>
    <t>LIMPEZAS E DESOBSTRUÇÃO DE CAIXAS, POÇOS E REDES DE ESGOTO</t>
  </si>
  <si>
    <t>LIMPEZA DE POÇO ÚMIDO ATÉ 2M DE PROFUNDIDADE.</t>
  </si>
  <si>
    <t>LIMPEZA DE POÇO ÚMIDO DE MÉDIO PORTE DE 2 A 4M DE PROFUNDIDADE.</t>
  </si>
  <si>
    <t>LIMPEZA DE POÇO ÚMIDO ACIMA DE 4M DE PROFUNDIDADE.</t>
  </si>
  <si>
    <t>DESOBSTRUÇÃO E LIMPEZA MANUAL DE POÇO DE VISITA DN -  1,2M E PROFUNDIDADE ATÉ 4,0M.</t>
  </si>
  <si>
    <t>DESOBSTRUÇÃO E LIMPEZA MANUAL DO COLETOR DE ESGOTOS ATÉ 200MM.</t>
  </si>
  <si>
    <t>DESOBSTRUÇÃO E LIMPEZA MECANIZADA DE COLETOR DE ESGOTO ENTRE PV'S</t>
  </si>
  <si>
    <t>CARGA, TRANSPORTE E DESCARGA DE TUBOS E PEÇAS EM PVC</t>
  </si>
  <si>
    <t>CARGA, TRANSPORTE E DESCARGA DE TUBOS E PECAS EM PVC OU PRFV OU RPVC OU CPRFV DN 50 MM, ATE 15 KM</t>
  </si>
  <si>
    <t>CARGA, TRANSPORTE E DESCARGA DE TUBOS E PECAS EM PVC OU PRFV OU RPVC OU CPRFV DN 75 MM, ATE 15 KM</t>
  </si>
  <si>
    <t>CARGA, TRANSPORTE E DESCARGA DE TUBOS E PECAS EM PVC OU PRFV OU RPVC OU CPRFV DN 100 MM, ATE 15 KM</t>
  </si>
  <si>
    <t>CARGA, TRANSPORTE E DESCARGA DE TUBOS E PECAS EM PVC OU PRFV OU RPVC OU CPRFV DN 150 MM, ATE 15 KM</t>
  </si>
  <si>
    <t>CARGA, TRANSPORTE E DESCARGA DE TUBOS E PECAS EM PVC OU PRFV OU RPVC OU CPRFV DN 200 MM, ATE 15 KM</t>
  </si>
  <si>
    <t>CARGA, TRANSPORTE E DESCARGA DE TUBOS E PECAS EM PVC OU PRFV OU RPVC OU CPRFV DN 250 MM, ATE 15 KM</t>
  </si>
  <si>
    <t>CARGA, TRANSPORTE E DESCARGA DE TUBOS E PECAS EMPVC OU PRFV OU RPVC OU CPRFV DN 300 MM, ATE 15 KM</t>
  </si>
  <si>
    <t>CARGA, TRANSPORTE E DESCARGA DE TUBOS E PECAS EM PVC OU PRFV OU RPVC OU CPRFV DN 350 MM, ATE 15 KM</t>
  </si>
  <si>
    <t>CARGA, TRANSPORTE E DESCARGA DE TUBOS E PECAS EM PVC OU PRFV OU RPVC OU CPRFV DN 400 MM, ATE 15 KM</t>
  </si>
  <si>
    <t>CARGA, TRANSPORTE E DESCARGA DE TUBOS E PECAS EM PVC OU PRFV OU RPVC OU CPRFV DN 500 MM, ATE 15 KM</t>
  </si>
  <si>
    <t>TRANSPORTE DE TUBOS E CONEXÕES DE FOFO, AÇO OU CONCRETO  DMT - 15 KM</t>
  </si>
  <si>
    <t>CARGA E DESCARGA DE TUBOS E CONEXÕES EM FOFO</t>
  </si>
  <si>
    <t>SERVIÇOS COM HIDRÔMETROS E COMERCIAIS</t>
  </si>
  <si>
    <t>INSTALAÇÃO E SUBSTITUIÇÃO DE HIDRÔMETROS</t>
  </si>
  <si>
    <t>INSTALAÇÃO DE HIDRÔMETRO ATÉ 5 M3/H, NO MURO, COM CAIXA DE PROTEÇÃO COM CAIXA DE PROTEÇÃO EM POLIPROPILENO E KIT CONFORME E NTC-086 E NTC-201.</t>
  </si>
  <si>
    <t>INSTALAÇÃO DE HIDRÔMETRO ATÉ 5 M3/H, NA CALÇADA, COM CAIXA DE PROTEÇÃO COM CAIXA DE PROTEÇÃO EM POLIPROPILENO E KIT CONFORME E NTC-086 E NTC-201.</t>
  </si>
  <si>
    <t>INSTALAÇÃO DE HIDRÔMETRO ATÉ 5 M3/H, NO JARDIM, COM CAIXA DE PROTEÇÃO COM CAIXA DE PROTEÇÃO EM CONCRETO E KIT CONFORME NTC-201.</t>
  </si>
  <si>
    <t>INSTALAÇÃO DE HIDRÔMETRO A PARTIR DE 7 M3/H, NA CALÇADA, COM CAIXA DE PROTEÇÃO E TAMPA DE FERRO.</t>
  </si>
  <si>
    <t>INSTALAÇÃO DE HIDRÔMETRO DE ATÉ 20 M3/H, EM APARTAMENTO.</t>
  </si>
  <si>
    <t>SUBSTITUIÇÃO SIMPLES DE HIDRÔMETRO DE ATÉ 20 M3/H (JARDIM, MURO, CALÇADA OU APARTAMENTO).</t>
  </si>
  <si>
    <t>SUBSTITUIÇÃO DE HIDRÔMETRO DE ATÉ 20 M3/H, COM REMOÇÃO PARA O MURO.</t>
  </si>
  <si>
    <t>SUBSTITUIÇÃO DE HIDRÔMETRO DE ATÉ 20 M3/H, COM REMOÇÃO PARA A CALÇADA.</t>
  </si>
  <si>
    <t>SUBSTITUIÇÃO DE HIDRÔMETRO DE ATÉ 20 M3/H, COM LEVANTAMENTO DO CAVALETE.</t>
  </si>
  <si>
    <t>INSTALAÇÃO DE CAIXA EM POLIPROPILENO/POLICARBONATO P/ INSTALAÇÃO DE HIDRÔMETRODE NO MURO 442 X 306 X 122MM</t>
  </si>
  <si>
    <t>INSTALAÇÃO DE CAIXA EM POLIPROPILENO P/ INSTALAÇÃO DE HIDRÔMETRODE NA CALÇADA 315 X 165 X 170MM</t>
  </si>
  <si>
    <t>SERVIÇOS COMERCIAIS (ENCARGOS MENSALISTAS)</t>
  </si>
  <si>
    <t>CORTE DO RAMAL PREDIAL DE ÁGUA COM TUBETE CEGO VERMELHO COM MOTO</t>
  </si>
  <si>
    <t>CORTE DO RAMAL PREDIAL DE ÁGUA COM BLOQUEADOR E ESCAVAÇÃO MANUAL COM DEMOLIÇÃO DE CALÇADA EM CONCRETO</t>
  </si>
  <si>
    <t>SUPRESSÃO DE RAMAL PREDIAL DE ÁGUA COMPLETA ATÉ O COLAR DE TOMADA COM ESCAVAÇÃO MANUAL (REDE MESTRE SEM RECOMPOSIÇÃO DE PAVIMENTO)</t>
  </si>
  <si>
    <t>MANUTENÇÃO DE CADASTRO</t>
  </si>
  <si>
    <t>CADASTRO EM OBRAS CIVIS, INCLUSIVE VALIDACAO E/OU COLETA DOS DADOS COMERCIAIS, GEOREFERENCIAMENTO E REAMBULACAO</t>
  </si>
  <si>
    <t>AMBIENTAL</t>
  </si>
  <si>
    <t>PLANTIO E MANUTENÇÃO DE MUDAS</t>
  </si>
  <si>
    <t>COLETA E PRODUÇÃO DE MUDAS (EXCLUSIVE O FORNECIMENTO DA MUDA)</t>
  </si>
  <si>
    <t>MANUTENCAO DE MUDAS NATIVAS PLANTADAS INCLUSIVE ADUBACAO, PODAS E CONTROLE DE PRAGAS</t>
  </si>
  <si>
    <t>PLANTIO DE MUDA NATIVAS INCLUSIVE COROAMENTO, ABERTURA DA COVA, ADUBACAO DE FUNDACAO E DE COBERTURA, PLANTIO E FIXACAO DE TUTOR (EXCLUSIVE O FORNECIMENTO DA MUDA)</t>
  </si>
  <si>
    <t>MANUTENÇÃO DE MUDAS PARA MANGUE</t>
  </si>
  <si>
    <t>OBRAS E SERVIÇOS DE PERFURAÇÃO DE POÇOS TUBULARES</t>
  </si>
  <si>
    <t>OBRAS E SERVIÇOS DE PERFURAÇÃO DE POÇOS TUBULARES COM REVESTIMENTO EM AÇO NA RMR</t>
  </si>
  <si>
    <t>MOBILIZACAO, DESMOBILIZACAO E TRANSPORTE DOS EQUIPAMENTOS DE PERFURACAO E ACESSORIOS (INCLUSIVE COMPRESSOR) PARA POCOS TUBULARES COM REVESTIMENTO EM ACO NA RMR</t>
  </si>
  <si>
    <t>PERFURACAO EM ROCHA SEDIMENTAR NOS DIAMETROS DE 26" PARA POCOS TUBULARES COM REVESTIMENTO EM ACO NA RMR</t>
  </si>
  <si>
    <t>PERFURACAO EM ROCHA SEDIMENTAR NOS DIAMETROS DE 17 1/2" PARA POCOS TUBULARES COM REVESTIMENTO EM ACO NA RMR</t>
  </si>
  <si>
    <t>PERFURACAO EM ROCHA SEDIMENTAR NOS DIAMETROS DE 15" PARA POCOS TUBULARES COM REVESTIMENTO EM ACO NA RMR</t>
  </si>
  <si>
    <t>FORNECIMENTO E MONTAGEM-INSTALACAO DE TUBULAO DE ACO 20 X 3/16" ID PARA POCOS TUBULARES COM REVESTIMENTO EM ACO NA RMR</t>
  </si>
  <si>
    <t>FORNECIMENTO E INSTALACAO DE TUBOS DE ACO SCHEDULE 40 DIAMENTRO 10" PARA POCOS TUBULARES COM REVESTIMENTO EM ACO NA RMR</t>
  </si>
  <si>
    <t>FORNECIMENTO E MONTAGEM DE TUBOS DE ACO GALVANIZADO SHEDULE 40, PONTA LISA, SEM COSTURA, DIAMETRO DE 6" PARA POCOS TUBULARES COM REVESTIMENTO EM ACO NA RMR</t>
  </si>
  <si>
    <t>FORNECIMENTO E INSTALACAO DE FILTROS DE ACO INOX 304, ABERTURA 0,75 MM, DIAMENTRO DE 6" COM PONTEIRA EM ACO SHEDULE 40 PARA POCOS TUBULARES COM REVESTIMENTO EM ACO NA RMR</t>
  </si>
  <si>
    <t>FORNECIMENTO E MONTAGEM DE VALVULA DE PE DE POCO EM ACO GALVANIZADO, SHEDULE 40 PARA POCOS TUBULARES COM REVESTIMENTO EM ACO NA RMR</t>
  </si>
  <si>
    <t>FORNECIMENTO E INSTALACAO DE CENTRALIZADORES DE 15" X 6" PARA POCOS TUBULARES COM REVESTIMENTO EM ACO NA RMR</t>
  </si>
  <si>
    <t>FORNECIMENTO E APLICACAO DE PRE-FILTRO SELECIONADO, GRANULOMETRIA DE 1 A 3 MM PARA POCOS TUBULARES COM REVESTIMENTO EM ACO NA RMR</t>
  </si>
  <si>
    <t>FORNECIMENTO E APLICACAO DE CIMENTO PARA CIMENTACAO DO ANTE POCO E CAMARA DE BOMBEAMENTO PARA POCOS TUBULARES COM REVESTIMENTO EM ACO NA RMR</t>
  </si>
  <si>
    <t>LIMPEZA E DESENVOLVIMENTO COM COMPRESSOR DE AR PARA POCOS TUBULARES COM REVESTIMENTO EM ACO NA RMR</t>
  </si>
  <si>
    <t>TESTE DE BOMBEAMENTO COM BOMBA SUBMERSIVEL PARA POCOS TUBULARES COM REVESTIMENTO EM ACO NA RMR</t>
  </si>
  <si>
    <t>PERFILAGEM GEOFISICA E EMISSAO DE RELATORIO TECNICO PARA POCOS TUBULARES COM REVESTIMENTO EM ACO NA RMR</t>
  </si>
  <si>
    <t>DESINFECCAO COM HIPOCLORITO DE CALCIO PARA POCOS TUBULARES COM REVESTIMENTO EM ACO NA RMR</t>
  </si>
  <si>
    <t>BASE DE PROTECAO DE CIMENTO (1M X 1M X 1M) E COLOCACAO DE FLANGE NO TUBO DE 12", COM 08 FUROS DE 3/4", PARAFUSOS COM PORCA, COM CHAPA DE FERRO NA BITOLA DE 3/4" PARA CONFECCAO DO FLANGE PARA POCOS TUBULARES COM REVESTIMENTO EM ACO NA RMR</t>
  </si>
  <si>
    <t>FORNECIMENTO E INSTALAÇÃO  DE  CENTRALIZADORES DE 17 1/2" X 8" PARA POÇOS TUBULARES COM REVESTIMENTO EM AÇO NA RMR</t>
  </si>
  <si>
    <t>FORNECIMENTO E INSTALACAO DE FILTROS DE ACO INOX 304, ABERTURA 0,75 MM, DIAMETRO DE 8" COM PONTEIRA EM ACO SCHEDULE 40 PARA POCOS TUBULARES COM REVESTIMENTO EM AÇO NA RMR</t>
  </si>
  <si>
    <t>FORNECIMENTO E INSTALACAO DE TUBOS DE ACO SCHEDULE 40 DIAMETRO 8" PARA POCOS TUBULARES COM REVESTIMENTO EM ACO NA RMR</t>
  </si>
  <si>
    <t>OBRAS E SERVIÇOS DE PERFURAÇÃO DE POÇOS TUBULARES COM REVESTIMENTO EM PVC NO INTERIOR DO ESTADO E RMR</t>
  </si>
  <si>
    <t>MOBILIZACAO, DESMOBILIZACAO E TRANSPORTE DOS EQUIPAMENTOS DE PERFURACAO E ACESSORIOS (INCLUSIVE COMPRESSOR) PARA POCOS TUBULARES COM REVESTIMENTO EM PVC DENTRO DA MESORREGIAO SERTAO - INTERIOR DO ESTADO</t>
  </si>
  <si>
    <t>PERFURACAO EM ROCHA SEDIMENTAR NOS DIAMETROS DE 26" PARA POCOS TUBULARES COM REVESTIMENTO EM PVC NO INTERIOR DO ESTADO E NA RMR</t>
  </si>
  <si>
    <t>PERFURACAO EM ROCHA SEDIMENTAR NOS DIAMETROS DE 14 3/4" PARA POCOS TUBULARES COM REVESTIMENTO EM PVC NO INTERIOR DO ESTADO E NA RMR</t>
  </si>
  <si>
    <t>FORNECIMENTO E MONTAGEM-INSTALACAO DE TUBULAO DE ACO 20 X 3/16" ID PARA POCOS TUBULARES COM REVESTIMENTO EM PVC NO INTERIOR DO ESTADO E NA RMR</t>
  </si>
  <si>
    <t>FORNECIMENTO E INSTALACAO DE TUBOS DE PVC GEOMECANICO 8" ID PARA POCOS TUBULARES COM REVESTIMENTO EM PVC NO INTERIOR DO ESTADO E NA RMR</t>
  </si>
  <si>
    <t>FORNECIMENTO E INSTALACAO DE FILTROS EM PVC GEOMECANICO (OU SIMILAR), REFORCADO, NO DIAMENTRO DE 8" PARA POCOS TUBULARES COM REVESTIMENTO EM PVC NO INTERIOR DO ESTADO E NA RMR</t>
  </si>
  <si>
    <t>FORNECIMENTO E INSTALACAO DE CAP FEMEA PVC GEOMECANICO (OU SIMILAR), REFORCADO, NO DIAMETRO DE 8" PARA POCOS TUBULARES COM REVESTIMENTO EM PVC NO INTERIOR DO ESTADO E NA RMR</t>
  </si>
  <si>
    <t>FORNECIMENTO E INSTALACAO DE CAP MACHO PVC GEOMECANICO (OU SIMILAR), REFORCADO, NO DIAMETRO DE 8" PARA POCOS TUBULARES COM REVESTIMENTO EM PVC NO INTERIOR DO ESTADO E NA RMR</t>
  </si>
  <si>
    <t>FORNECIMENTO E INSTALACAO DE CENTRALIZADORES DE 15" X 8" PARA POCOS TUBULARES COM REVESTIMENTO EM PVC NO INTERIOR DO ESTADO E NA RMR</t>
  </si>
  <si>
    <t>FORNECIMENTO E APLICACAO DE PRE-FILTRO SELECIONADO, GRANULOMETRIA DE 1 A 3 MM PARA POCOS TUBULARES COM REVESTIMENTO EM PVC NO INTERIOR DO ESTADO E NA RMR</t>
  </si>
  <si>
    <t>FORNECIMENTO E APLICACAO DE CIMENTO PARA CIMENTACAO DO ANTE POCO E CAMARA DE BOMBEAMENTO PARA POCOS TUBULARES COM REVESTIMENTO EM PVC NO INTERIOR DO ESTADO E NA RMR</t>
  </si>
  <si>
    <t>LIMPEZA E DESENVOLVIMENTO COM COMPRESSOR DE AR PARA POCOS TUBULARES COM REVESTIMENTO EM PVC NO INTERIOR DO ESTADO E NA RMR</t>
  </si>
  <si>
    <t>TESTE DE BOMBEAMENTO COM BOMBA SUBMERSIVEL PARA POCOS TUBULARES COM REVESTIMENTO EM PVC NO INTERIOR DO ESTADO E NA RMR</t>
  </si>
  <si>
    <t>PERFILAGEM GEOFISICA E EMISSAO DE RELATORIO TECNICO PARA POCOS TUBULARES COM REVESTIMENTO EM PVC NO INTERIOR DO ESTADO E NA RMR</t>
  </si>
  <si>
    <t>DESINFECCAO COM HIPOCLORITO DE CALCIO PARA POCOS TUBULARES COM REVESTIMENTO EM PVC NO INTERIOR DO ESTADO E NA RMR</t>
  </si>
  <si>
    <t>BASE DE PROTECAO DE CIMENTO (1M X 1M X 1M) E COLOCACAO DE FLANGE NO TUBO DE 12", COM 08 FUROS DE 3/4", PARAFUSOS COM PORCA, COM CHAPA DE FERRO NA BITOLA 3/4" PARA CONFECCAO DO FLANGE PARA POCOS TUBULARES COM REVESTIMENTO EM PVC NO INTERIOR DO ESTADO E NA RMR</t>
  </si>
  <si>
    <t>ANALISE FISICO-QUIMICA E BACTERIOLOGICA COMPLETA DE AGUA BRUTA PARA LICENCIAMENTO AMBIENTAL DE POCO TUBULAR PROFUNDIDO COM REVESTIMENTO EM PVC NO INTERIOR DO ESTADO E NA RMR</t>
  </si>
  <si>
    <t>NÃO DESONERADO</t>
  </si>
  <si>
    <t>O preço foi baseado na Tabela de Consultoria DNIT - Junho/2025</t>
  </si>
  <si>
    <t>O preço foi baseado na Tabela de Consultoria DNIT - junho/2025</t>
  </si>
  <si>
    <t>3..1</t>
  </si>
  <si>
    <t>3.1.1</t>
  </si>
  <si>
    <t>3.1.1.1</t>
  </si>
  <si>
    <t>3.1.1.2</t>
  </si>
  <si>
    <t>3.1.2</t>
  </si>
  <si>
    <t>3.1.2.1</t>
  </si>
  <si>
    <t>3.1.2.2</t>
  </si>
  <si>
    <t>3.1.2.3</t>
  </si>
  <si>
    <t>3.1.2.4</t>
  </si>
  <si>
    <t>3.1.3</t>
  </si>
  <si>
    <t>3.1.3.1</t>
  </si>
  <si>
    <t>3.1.3.2</t>
  </si>
  <si>
    <t>3.1.3.3</t>
  </si>
  <si>
    <t>3.1.3.4</t>
  </si>
  <si>
    <t>3.1.4</t>
  </si>
  <si>
    <t>3.1.4.1</t>
  </si>
  <si>
    <t>3.1.4.2</t>
  </si>
  <si>
    <t>3.1.4.3</t>
  </si>
  <si>
    <t>3.1.4.4</t>
  </si>
  <si>
    <t>3.1.4.5</t>
  </si>
  <si>
    <t>3.1.4.6</t>
  </si>
  <si>
    <t>3.1.4.7</t>
  </si>
  <si>
    <t>3.1.4.8</t>
  </si>
  <si>
    <t>3.1.4.9</t>
  </si>
  <si>
    <t>3.1.5</t>
  </si>
  <si>
    <t>3.1.5.1</t>
  </si>
  <si>
    <t>3.1.5.2</t>
  </si>
  <si>
    <t>3.1.5.3</t>
  </si>
  <si>
    <t>3.1.5.4</t>
  </si>
  <si>
    <t xml:space="preserve">SINAPI SERVIÇOS SETEMBRO 2025 </t>
  </si>
  <si>
    <t>Mês de Referência: 09/2025</t>
  </si>
  <si>
    <t>Data da emissão: 10-10-2025</t>
  </si>
  <si>
    <r>
      <t xml:space="preserve">ENCARGOS SOCIAIS SEM DESONERADO </t>
    </r>
    <r>
      <rPr>
        <sz val="10"/>
        <color indexed="10"/>
        <rFont val="Courier New"/>
        <family val="3"/>
      </rPr>
      <t>(ONERADO)</t>
    </r>
    <r>
      <rPr>
        <sz val="10"/>
        <rFont val="Courier New"/>
        <family val="3"/>
      </rPr>
      <t xml:space="preserve"> SOBRE PREÇOS DA MÃO-DE-OBRA: 113,84% (HORA)   70,11%(MÊS)</t>
    </r>
  </si>
  <si>
    <r>
      <t xml:space="preserve">ENCARGOS SOCIAIS SEM DESONERAÇÃO </t>
    </r>
    <r>
      <rPr>
        <sz val="10"/>
        <color indexed="10"/>
        <rFont val="Courier New"/>
        <family val="3"/>
      </rPr>
      <t>(DESONERADO)</t>
    </r>
    <r>
      <rPr>
        <sz val="10"/>
        <rFont val="Courier New"/>
        <family val="3"/>
      </rPr>
      <t xml:space="preserve"> SOBRE PREÇOS DA MÃO-DE-OBRA: 91,23% ( HORA) 52,09 (MÊS)</t>
    </r>
  </si>
  <si>
    <t>Observação:</t>
  </si>
  <si>
    <t>%AS (porcentagem Atribuído São Paulo) corresponde a porcentagem do custo total da</t>
  </si>
  <si>
    <t>composição que foi obtida utilizando preços de insumos de São Paulo por indisponibilidade</t>
  </si>
  <si>
    <t>dos preços de insumos necessários à composição no estado em questão. Custo zerado (hífen)</t>
  </si>
  <si>
    <t>indica que pelo menos um dos itens da composição não tem custo/preço.</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</si>
  <si>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</si>
  <si>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</si>
  <si>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</si>
  <si>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</si>
  <si>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</si>
  <si>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</si>
  <si>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</si>
  <si>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</si>
  <si>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</si>
  <si>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</si>
  <si>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</si>
  <si>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</si>
  <si>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</si>
  <si>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</si>
  <si>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</si>
  <si>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</si>
  <si>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</si>
  <si>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</si>
  <si>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</si>
  <si>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</si>
  <si>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</si>
  <si>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</si>
  <si>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</si>
  <si>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</si>
  <si>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</si>
  <si>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</si>
  <si>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</si>
  <si>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</si>
  <si>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</si>
  <si>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</si>
  <si>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</si>
  <si>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</si>
  <si>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</si>
  <si>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</si>
  <si>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</si>
  <si>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</si>
  <si>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</si>
  <si>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</si>
  <si>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</si>
  <si>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</si>
  <si>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</si>
  <si>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</si>
  <si>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</si>
  <si>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</si>
  <si>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</si>
  <si>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</si>
  <si>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</si>
  <si>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</si>
  <si>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</si>
  <si>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</si>
  <si>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</si>
  <si>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</si>
  <si>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</si>
  <si>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</si>
  <si>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</si>
  <si>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</si>
  <si>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</si>
  <si>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</si>
  <si>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</si>
  <si>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</si>
  <si>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</si>
  <si>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</si>
  <si>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</si>
  <si>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</si>
  <si>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</si>
  <si>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</si>
  <si>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</si>
  <si>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</si>
  <si>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</si>
  <si>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</si>
  <si>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</si>
  <si>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</si>
  <si>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</si>
  <si>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</si>
  <si>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</si>
  <si>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</si>
  <si>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</si>
  <si>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</si>
  <si>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</si>
  <si>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</si>
  <si>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</si>
  <si>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</si>
  <si>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</si>
  <si>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</si>
  <si>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</si>
  <si>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</si>
  <si>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</si>
  <si>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</si>
  <si>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</si>
  <si>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</si>
  <si>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</si>
  <si>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</si>
  <si>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</si>
  <si>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</si>
  <si>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</si>
  <si>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</si>
  <si>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</si>
  <si>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</si>
  <si>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</si>
  <si>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</si>
  <si>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</si>
  <si>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</si>
  <si>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</si>
  <si>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</si>
  <si>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</si>
  <si>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</si>
  <si>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</si>
  <si>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</si>
  <si>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</si>
  <si>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</si>
  <si>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</si>
  <si>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</si>
  <si>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</si>
  <si>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</si>
  <si>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</si>
  <si>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</si>
  <si>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</si>
  <si>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</si>
  <si>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</si>
  <si>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</si>
  <si>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</si>
  <si>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</si>
  <si>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</si>
  <si>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</si>
  <si>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</si>
  <si>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</si>
  <si>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</si>
  <si>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</si>
  <si>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</si>
  <si>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</si>
  <si>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</si>
  <si>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</si>
  <si>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</si>
  <si>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</si>
  <si>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</si>
  <si>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</si>
  <si>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</si>
  <si>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</si>
  <si>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</si>
  <si>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</si>
  <si>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</si>
  <si>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</si>
  <si>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</si>
  <si>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</si>
  <si>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</si>
  <si>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</si>
  <si>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</si>
  <si>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</si>
  <si>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</si>
  <si>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</si>
  <si>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</si>
  <si>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</si>
  <si>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</si>
  <si>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</si>
  <si>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</si>
  <si>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</si>
  <si>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</si>
  <si>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</si>
  <si>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</si>
  <si>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</si>
  <si>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</si>
  <si>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</si>
  <si>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</si>
  <si>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</si>
  <si>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</si>
  <si>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</si>
  <si>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</si>
  <si>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</si>
  <si>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</si>
  <si>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</si>
  <si>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</si>
  <si>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</si>
  <si>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</si>
  <si>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</si>
  <si>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</si>
  <si>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</si>
  <si>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</si>
  <si>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</si>
  <si>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</si>
  <si>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</si>
  <si>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</si>
  <si>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</si>
  <si>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</si>
  <si>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</si>
  <si>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</si>
  <si>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</si>
  <si>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</si>
  <si>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</si>
  <si>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</si>
  <si>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</si>
  <si>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</si>
  <si>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</si>
  <si>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</si>
  <si>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</si>
  <si>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</si>
  <si>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</si>
  <si>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</si>
  <si>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</si>
  <si>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</si>
  <si>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</si>
  <si>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</si>
  <si>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</si>
  <si>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</si>
  <si>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</si>
  <si>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</si>
  <si>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</si>
  <si>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</si>
  <si>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</si>
  <si>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</si>
  <si>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</si>
  <si>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</si>
  <si>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</si>
  <si>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</si>
  <si>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</si>
  <si>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</si>
  <si>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</si>
  <si>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</si>
  <si>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</si>
  <si>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</si>
  <si>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</si>
  <si>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</si>
  <si>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</si>
  <si>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</si>
  <si>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</si>
  <si>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</si>
  <si>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</si>
  <si>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</si>
  <si>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</si>
  <si>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</si>
  <si>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</si>
  <si>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</si>
  <si>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</si>
  <si>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</si>
  <si>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</si>
  <si>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</si>
  <si>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</si>
  <si>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</si>
  <si>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</si>
  <si>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</si>
  <si>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</si>
  <si>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</si>
  <si>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</si>
  <si>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</si>
  <si>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</si>
  <si>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</si>
  <si>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</si>
  <si>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</si>
  <si>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</si>
  <si>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</si>
  <si>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</si>
  <si>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</si>
  <si>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</si>
  <si>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</si>
  <si>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</si>
  <si>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</si>
  <si>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</si>
  <si>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</si>
  <si>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</si>
  <si>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</si>
  <si>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</si>
  <si>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</si>
  <si>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</si>
  <si>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</si>
  <si>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</si>
  <si>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</si>
  <si>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</si>
  <si>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</si>
  <si>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</si>
  <si>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</si>
  <si>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</si>
  <si>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</si>
  <si>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</si>
  <si>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</si>
  <si>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</si>
  <si>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</si>
  <si>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</si>
  <si>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</si>
  <si>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</si>
  <si>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</si>
  <si>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</si>
  <si>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</si>
  <si>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</si>
  <si>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</si>
  <si>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</si>
  <si>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</si>
  <si>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</si>
  <si>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</si>
  <si>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</si>
  <si>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</si>
  <si>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</si>
  <si>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</si>
  <si>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</si>
  <si>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</si>
  <si>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</si>
  <si>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</si>
  <si>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</si>
  <si>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</si>
  <si>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</si>
  <si>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</si>
  <si>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</si>
  <si>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</si>
  <si>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</si>
  <si>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</si>
  <si>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</si>
  <si>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</si>
  <si>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</si>
  <si>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</si>
  <si>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</si>
  <si>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</si>
  <si>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</si>
  <si>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</si>
  <si>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</si>
  <si>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</si>
  <si>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</si>
  <si>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</si>
  <si>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</si>
  <si>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</si>
  <si>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</si>
  <si>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</si>
  <si>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</si>
  <si>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</si>
  <si>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</si>
  <si>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</si>
  <si>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</si>
  <si>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</si>
  <si>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</si>
  <si>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</si>
  <si>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</si>
  <si>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</si>
  <si>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</si>
  <si>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</si>
  <si>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</si>
  <si>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</si>
  <si>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</si>
  <si>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</si>
  <si>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</si>
  <si>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</si>
  <si>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</si>
  <si>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</si>
  <si>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r>
      <t xml:space="preserve">ENCARGOS SOCIAIS SEM DESONERADO </t>
    </r>
    <r>
      <rPr>
        <sz val="10"/>
        <color indexed="10"/>
        <rFont val="Courier New"/>
        <family val="3"/>
      </rPr>
      <t>(ONERADO)</t>
    </r>
    <r>
      <rPr>
        <sz val="10"/>
        <rFont val="Courier New"/>
        <family val="3"/>
      </rPr>
      <t xml:space="preserve"> SOBRE PREÇOS DA MÃO-DE-OBRA: 113,84% (HORA)   70,11% (MÊS)</t>
    </r>
  </si>
  <si>
    <r>
      <t xml:space="preserve">ENCARGOS SOCIAIS SEM DESONERAÇÃO </t>
    </r>
    <r>
      <rPr>
        <sz val="10"/>
        <color indexed="10"/>
        <rFont val="Courier New"/>
        <family val="3"/>
      </rPr>
      <t>(DESONERADO)</t>
    </r>
    <r>
      <rPr>
        <sz val="10"/>
        <rFont val="Courier New"/>
        <family val="3"/>
      </rPr>
      <t xml:space="preserve"> SOBRE PREÇOS DA MÃO-DE-OBRA: 91,23% ( HORA) 52,09% (MÊS)</t>
    </r>
  </si>
  <si>
    <t>ALICATE AMPERIMETRO, TENSAO AC/DC, CAPACIDADE MAXIMA 1000 A</t>
  </si>
  <si>
    <t>APOIO DO PORTA DENTE PARA FRESADORA DE ASFALTO</t>
  </si>
  <si>
    <t>AQUECEDOR DE OLEO BPF (FLUIDO) TERMICO, CAPACIDADE DE 300.000 KCAL/H</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</si>
  <si>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</si>
  <si>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</si>
  <si>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</si>
  <si>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</si>
  <si>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</si>
  <si>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</si>
  <si>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</si>
  <si>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</si>
  <si>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</si>
  <si>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</si>
  <si>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</si>
  <si>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</si>
  <si>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</si>
  <si>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CALCARIO DOLOMITICO A (POSTO PEDREIRA/FORNECEDOR, SEM FRETE)</t>
  </si>
  <si>
    <t>CARRINHO PLATAFORMA EM MADEIRA COM ESTRUTURA EM ACO, 1500 X 800 MM, COM CAPACIDADE DE 600 KG, 4 RODAS/PNEUS/CAMARAS</t>
  </si>
  <si>
    <t>CHAPA PARA EMENDA DE VIGA, EM ACO GROSSO, QUALIDADE ESTRUTURAL, BITOLA 3/16", E= 4,75 MM, 4 FUROS, LARGURA 45 MM, COMPRIMENTO 500 MM</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</si>
  <si>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</si>
  <si>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</si>
  <si>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</si>
  <si>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</si>
  <si>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</si>
  <si>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</si>
  <si>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</si>
  <si>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</si>
  <si>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</si>
  <si>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</si>
  <si>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</si>
  <si>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</si>
  <si>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</si>
  <si>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</si>
  <si>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</si>
  <si>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</si>
  <si>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</si>
  <si>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</si>
  <si>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</si>
  <si>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</si>
  <si>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</si>
  <si>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</si>
  <si>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</si>
  <si>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</si>
  <si>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</si>
  <si>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</si>
  <si>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</si>
  <si>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CUBA ACO INOX (AISI 304) DE EMBUTIR COM VALVULA 3 1/2", DE *40 X 34 X 12* CM</t>
  </si>
  <si>
    <t>CUBA ACO INOX (AISI 304) DE EMBUTIR COM VALVULA 3 1/2", DE *46 X 30 X 12* CM</t>
  </si>
  <si>
    <t>CUBA ACO INOX (AISI 304) DE EMBUTIR COM VALVULA DE 3 1/2", DE *56 X 33 X 12* CM</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</si>
  <si>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</si>
  <si>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</si>
  <si>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</si>
  <si>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</si>
  <si>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</si>
  <si>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</si>
  <si>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</si>
  <si>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</si>
  <si>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</si>
  <si>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</si>
  <si>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</si>
  <si>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</si>
  <si>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</si>
  <si>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</si>
  <si>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</si>
  <si>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</si>
  <si>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</si>
  <si>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</si>
  <si>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</si>
  <si>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</si>
  <si>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</si>
  <si>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</si>
  <si>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</si>
  <si>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</si>
  <si>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</si>
  <si>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</si>
  <si>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</si>
  <si>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</si>
  <si>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</si>
  <si>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</si>
  <si>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</si>
  <si>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</si>
  <si>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</si>
  <si>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</si>
  <si>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</si>
  <si>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</si>
  <si>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</si>
  <si>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</si>
  <si>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</si>
  <si>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</si>
  <si>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</si>
  <si>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</si>
  <si>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</si>
  <si>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</si>
  <si>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</si>
  <si>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</si>
  <si>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</si>
  <si>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</si>
  <si>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</si>
  <si>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</si>
  <si>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</si>
  <si>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</si>
  <si>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</si>
  <si>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</si>
  <si>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</si>
  <si>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</si>
  <si>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</si>
  <si>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</si>
  <si>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</si>
  <si>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</si>
  <si>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</si>
  <si>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</si>
  <si>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FITA VEDA ROSCA, EM PTFE, ROLO DE 18 MM X 25 M (L X C)</t>
  </si>
  <si>
    <t>FURADEIRA ELETRICA DE IMPACTO 1/2", 600 W</t>
  </si>
  <si>
    <t>GRANALHA DE ACO, ESFERICA (SHOT), PARA JATEAMENTO, PENEIRA 1,19 A 1,00 MM (SAE S390)</t>
  </si>
  <si>
    <t>GRUPO GERADOR ESTACIONARIO SILENCIADO, POTENCIA 50 KVA, MOTOR DIESEL</t>
  </si>
  <si>
    <t>GRUPO GERADOR ESTACIONARIO, SILENCIADO, POTENCIA 180 KVA, MOTOR DIESEL</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</si>
  <si>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</si>
  <si>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</si>
  <si>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</si>
  <si>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</si>
  <si>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</si>
  <si>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JOGO DE CHAVES ALLEN LONGAS HEXAGONAIS DE 1,5 MM A 10 MM - 9 PECAS</t>
  </si>
  <si>
    <t>JOGO DE CHAVES DE FENDA E PHILLIPS ISOLADAS, 1000 V - *6* PECAS</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</si>
  <si>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</si>
  <si>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</si>
  <si>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</si>
  <si>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</si>
  <si>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</si>
  <si>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</si>
  <si>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LAPIS PARA CARPINTEIRO</t>
  </si>
  <si>
    <t>LUVA DE LATEX MULTIUSO AMARELA FORRADA</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</si>
  <si>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</si>
  <si>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</si>
  <si>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</si>
  <si>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</si>
  <si>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</si>
  <si>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</si>
  <si>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</si>
  <si>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</si>
  <si>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</si>
  <si>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</si>
  <si>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</si>
  <si>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</si>
  <si>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MARTELO DE BORRACHA PRETO 450 G, CABO DE MADEIRA *60* MM DE DIAMETRO</t>
  </si>
  <si>
    <t>MARTELO PERFURADOR PNEUMATICO MANUAL, DE SUPERFICIE, COM AVANCO DE COLUNA, PESO DE *28* KG</t>
  </si>
  <si>
    <t>MARTELO PERFURADOR PNEUMATICO MANUAL, HASTE 19 X 108 MM, *11* KG</t>
  </si>
  <si>
    <t>MARTELO ROMPEDOR PNEUMATICO MANUAL, HASTE 22 X 82,5 MM, 10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</si>
  <si>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</si>
  <si>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</si>
  <si>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</si>
  <si>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</si>
  <si>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</si>
  <si>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</si>
  <si>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</si>
  <si>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</si>
  <si>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</si>
  <si>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</si>
  <si>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</si>
  <si>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</si>
  <si>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</si>
  <si>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</si>
  <si>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</si>
  <si>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PINO DE ACO COM ROSCA 1/4", COMPRIMENTO DA HASTE = 30 MM E ROSCA = 20 MM (ACAO DIRETA)</t>
  </si>
  <si>
    <t>PINO DE ACO LISO 1/4", HASTE = *36,5* MM (ACAO DIRETA)</t>
  </si>
  <si>
    <t>PINO DE ACO LISO 1/4", HASTE = *53* MM (ACAO DIRETA)</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</si>
  <si>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</si>
  <si>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</si>
  <si>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</si>
  <si>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</si>
  <si>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</si>
  <si>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</si>
  <si>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</si>
  <si>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</si>
  <si>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</si>
  <si>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</si>
  <si>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</si>
  <si>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</si>
  <si>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</si>
  <si>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</si>
  <si>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</si>
  <si>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</si>
  <si>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</si>
  <si>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</si>
  <si>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</si>
  <si>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ROLO DE ESPUMA POLIESTER, 9 CM X 10 MM, COM CABO</t>
  </si>
  <si>
    <t>SERRA TICO-TICO COM MOTOR ELETRICO, POTENCIA DE 450 W, 60 HZ, 220 V, 3000 GPM, SEM LAMINA</t>
  </si>
  <si>
    <t>SILICA ATIVA PARA ADICAO EM CONCRETO E ARGAMASSA</t>
  </si>
  <si>
    <t>SUPORTE MANUAL PARA LIXA, PLASTICO, COM 230 X 80 MM (COMPRIMENTO X LARGURA)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</si>
  <si>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</si>
  <si>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</si>
  <si>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</si>
  <si>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</si>
  <si>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</si>
  <si>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</si>
  <si>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</si>
  <si>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</si>
  <si>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</si>
  <si>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</si>
  <si>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</si>
  <si>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</si>
  <si>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</si>
  <si>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</si>
  <si>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</si>
  <si>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</si>
  <si>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</si>
  <si>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</si>
  <si>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</si>
  <si>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</si>
  <si>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</si>
  <si>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</si>
  <si>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</si>
  <si>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</si>
  <si>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</si>
  <si>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</si>
  <si>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</si>
  <si>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</si>
  <si>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</si>
  <si>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</si>
  <si>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</si>
  <si>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</si>
  <si>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</si>
  <si>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</si>
  <si>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</si>
  <si>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</si>
  <si>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</si>
  <si>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</si>
  <si>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</si>
  <si>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</si>
  <si>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SINAPI SERVIÇOS SETEMBRO 2025</t>
  </si>
  <si>
    <t>SINAPI INSUMOS SETEMBRO 2025</t>
  </si>
  <si>
    <t>Baseado no SINAPI SET/2025</t>
  </si>
  <si>
    <t>RUA 1 TRAVESSA DA RUA NOVA ( Trecho 1)</t>
  </si>
  <si>
    <t>RUA 1 TRAVESSA DA RUA NOVA ( Trecho 2)</t>
  </si>
  <si>
    <t>Des</t>
  </si>
  <si>
    <t>One</t>
  </si>
  <si>
    <t>Orçamento velho</t>
  </si>
  <si>
    <t>Orçamento novo</t>
  </si>
  <si>
    <t>RUA 1 TRAVESSA DA RUA NOVA ( TRECHO 1)</t>
  </si>
  <si>
    <t>RUA 1 TRAVESSA DA RUA NOVA ( TRECHO 2)</t>
  </si>
  <si>
    <t>RUA 1 TRAVESSA DA RUA NOVA (TRECHO 2)</t>
  </si>
  <si>
    <t>1 TRAVESSA DA RUA NOVA ( TRECHO 1)</t>
  </si>
  <si>
    <t>Do material de  aterro que vem da jazida</t>
  </si>
  <si>
    <t>Do material de aterro que vem da jazida</t>
  </si>
  <si>
    <t>Do material de escavação para o aterro sanitário</t>
  </si>
  <si>
    <t>Fontes de preços utilizadas: Sinapi SET/2025 e Compesa  DEZ/2024 (DATA BASE)</t>
  </si>
  <si>
    <t>CONTINUIDADE DA ETAPA 1 DO TERMO DE COMPROMISSO Nº 0352.786-32/2011/MINISTÉRIO DAS CIDADES/CAIXA, PARA A EXECUÇÃO DE OBRAS DE PAVIMENTAÇÃO DE RUAS EM PARALELEPÍPEDO, NOS BAIRROS DE SAPUCAIA E AGUAZINHA, NO MUNICÍPIO DE OLINDA/PE</t>
  </si>
  <si>
    <t>DATA REAJUSTE: 31/10/2025</t>
  </si>
</sst>
</file>

<file path=xl/styles.xml><?xml version="1.0" encoding="utf-8"?>
<styleSheet xmlns="http://schemas.openxmlformats.org/spreadsheetml/2006/main">
  <numFmts count="78">
    <numFmt numFmtId="6" formatCode="&quot;R$&quot;\ #,##0;[Red]\-&quot;R$&quot;\ #,##0"/>
    <numFmt numFmtId="41" formatCode="_-* #,##0_-;\-* #,##0_-;_-* &quot;-&quot;_-;_-@_-"/>
    <numFmt numFmtId="44" formatCode="_-&quot;R$&quot;\ * #,##0.00_-;\-&quot;R$&quot;\ * #,##0.00_-;_-&quot;R$&quot;\ * &quot;-&quot;??_-;_-@_-"/>
    <numFmt numFmtId="43" formatCode="_-* #,##0.00_-;\-* #,##0.00_-;_-* &quot;-&quot;??_-;_-@_-"/>
    <numFmt numFmtId="164" formatCode="_(* #,##0_);_(* \(#,##0\);_(* &quot;-&quot;_);_(@_)"/>
    <numFmt numFmtId="165" formatCode="_(&quot;$&quot;* #,##0.00_);_(&quot;$&quot;* \(#,##0.00\);_(&quot;$&quot;* &quot;-&quot;??_);_(@_)"/>
    <numFmt numFmtId="166" formatCode="_(* #,##0.00_);_(* \(#,##0.00\);_(* &quot;-&quot;??_);_(@_)"/>
    <numFmt numFmtId="167" formatCode="_-&quot;R$&quot;* #,##0_-;\-&quot;R$&quot;* #,##0_-;_-&quot;R$&quot;* &quot;-&quot;_-;_-@_-"/>
    <numFmt numFmtId="168" formatCode="_(&quot;R$&quot;* #,##0.00_);_(&quot;R$&quot;* \(#,##0.00\);_(&quot;R$&quot;* &quot;-&quot;??_);_(@_)"/>
    <numFmt numFmtId="169" formatCode="&quot;R$ &quot;#,##0_);[Red]\(&quot;R$ &quot;#,##0\)"/>
    <numFmt numFmtId="170" formatCode="_(&quot;R$ &quot;* #,##0.00_);_(&quot;R$ &quot;* \(#,##0.00\);_(&quot;R$ &quot;* &quot;-&quot;??_);_(@_)"/>
    <numFmt numFmtId="171" formatCode="0.0000"/>
    <numFmt numFmtId="172" formatCode="&quot;E = &quot;0.00&quot; m&quot;"/>
    <numFmt numFmtId="173" formatCode="&quot;V = &quot;0.00&quot; t&quot;"/>
    <numFmt numFmtId="174" formatCode="_([$€]* #,##0.00_);_([$€]* \(#,##0.00\);_([$€]* &quot;-&quot;??_);_(@_)"/>
    <numFmt numFmtId="175" formatCode="\$#,##0\ ;\(\$#,##0\)"/>
    <numFmt numFmtId="176" formatCode="&quot;R$&quot;\ #,##0_);[Red]\(&quot;R$&quot;\ #,##0\)"/>
    <numFmt numFmtId="177" formatCode="&quot;R$&quot;\ #,##0.00_);\(&quot;R$&quot;\ #,##0.00\)"/>
    <numFmt numFmtId="178" formatCode="_(&quot;Cr$&quot;* #,##0.00_);_(&quot;Cr$&quot;* \(#,##0.00\);_(&quot;Cr$&quot;* &quot;-&quot;??_);_(@_)"/>
    <numFmt numFmtId="179" formatCode="#,"/>
    <numFmt numFmtId="180" formatCode="&quot;Total=&quot;0.00&quot; und&quot;"/>
    <numFmt numFmtId="181" formatCode="&quot;R$&quot;#,##0_);[Red]\(&quot;R$&quot;#,##0\)"/>
    <numFmt numFmtId="182" formatCode="0.0%"/>
    <numFmt numFmtId="183" formatCode="&quot;R$&quot;\ #,##0.00"/>
    <numFmt numFmtId="184" formatCode="General_)"/>
    <numFmt numFmtId="185" formatCode="&quot;Cr$&quot;#,##0.00_);\(&quot;Cr$&quot;#,##0.00\)"/>
    <numFmt numFmtId="186" formatCode="0.000"/>
    <numFmt numFmtId="187" formatCode="#,##0.00&quot; &quot;;&quot; (&quot;#,##0.00&quot;)&quot;;&quot; -&quot;#&quot; &quot;;@&quot; &quot;"/>
    <numFmt numFmtId="188" formatCode="_(#,##0_);\(#,##0\)"/>
    <numFmt numFmtId="189" formatCode="#,#00"/>
    <numFmt numFmtId="190" formatCode="_(&quot;$&quot;\ * #,##0_);_(&quot;$&quot;\ * \(#,##0\);_(&quot;$&quot;\ * &quot;-&quot;_);_(@_)"/>
    <numFmt numFmtId="191" formatCode="_(&quot;$&quot;\ * #,##0.00_);_(&quot;$&quot;\ * \(#,##0.00\);_(&quot;$&quot;\ * &quot;-&quot;??_);_(@_)"/>
    <numFmt numFmtId="192" formatCode="#,##0;\(0,000\)"/>
    <numFmt numFmtId="193" formatCode="0.00%;\(0.00%\)"/>
    <numFmt numFmtId="194" formatCode="#,##0.00;\(#,##0.00\)"/>
    <numFmt numFmtId="195" formatCode="[$-416]mmm\-yy;@"/>
    <numFmt numFmtId="196" formatCode="%#,#00"/>
    <numFmt numFmtId="197" formatCode="#.##000"/>
    <numFmt numFmtId="198" formatCode="#,##0.0000000;[Red]\-#,##0.0000000"/>
    <numFmt numFmtId="199" formatCode="_(* #,##0.00000_);_(* \(#,##0.00000\);_(* &quot;-&quot;??_);_(@_)"/>
    <numFmt numFmtId="200" formatCode="&quot;R$&quot;#,##0.00;[Red]&quot;R$&quot;#,##0.00"/>
    <numFmt numFmtId="201" formatCode="&quot;R$ &quot;#,##0.00_);[Red]\(&quot;R$ &quot;#,##0.00\)"/>
    <numFmt numFmtId="202" formatCode="#,##0.00_ ;\-#,##0.00\ "/>
    <numFmt numFmtId="203" formatCode="&quot;R$ &quot;#,##0_);\(&quot;R$ &quot;#,##0\)"/>
    <numFmt numFmtId="204" formatCode="dd/mm/yy;@"/>
    <numFmt numFmtId="205" formatCode="&quot;A = &quot;0.00&quot; m²&quot;"/>
    <numFmt numFmtId="206" formatCode="#.##0,"/>
    <numFmt numFmtId="207" formatCode="\$#."/>
    <numFmt numFmtId="208" formatCode="#,##0.00&quot; &quot;;&quot;-&quot;#,##0.00&quot; &quot;;&quot; -&quot;#&quot; &quot;;@&quot; &quot;"/>
    <numFmt numFmtId="209" formatCode="#.00"/>
    <numFmt numFmtId="210" formatCode="&quot;Qt = &quot;0.00&quot; unidade&quot;"/>
    <numFmt numFmtId="211" formatCode="0.00_)"/>
    <numFmt numFmtId="212" formatCode="%#.00"/>
    <numFmt numFmtId="213" formatCode="#\,##0.00"/>
    <numFmt numFmtId="214" formatCode="[$R$-416]&quot; &quot;#,##0.00;[Red]&quot;-&quot;[$R$-416]&quot; &quot;#,##0.00"/>
    <numFmt numFmtId="215" formatCode="#,##0.000000"/>
    <numFmt numFmtId="216" formatCode="&quot;Qt = &quot;0.00&quot; unidades&quot;"/>
    <numFmt numFmtId="217" formatCode="_-* #,##0.00_-;\-* #,##0.00_-;_-* \-??_-;_-@_-"/>
    <numFmt numFmtId="218" formatCode="#,##0.0000_);\(#,##0.0000\)"/>
    <numFmt numFmtId="219" formatCode="#,##0.00\ ;&quot; (&quot;#,##0.00\);&quot; -&quot;#\ ;@\ "/>
    <numFmt numFmtId="220" formatCode="_(* #,##0.0000_);_(* \(#,##0.0000\);_(* &quot;-&quot;??_);_(@_)"/>
    <numFmt numFmtId="221" formatCode="0.0"/>
    <numFmt numFmtId="222" formatCode="0.000%"/>
    <numFmt numFmtId="223" formatCode="#,##0.0000"/>
    <numFmt numFmtId="224" formatCode="0.00000"/>
    <numFmt numFmtId="225" formatCode="_-&quot;R$&quot;* #,##0.00_-;\-&quot;R$&quot;* #,##0.00_-;_-&quot;R$&quot;* &quot;-&quot;??_-;_-@_-"/>
    <numFmt numFmtId="226" formatCode="&quot; R$&quot;* #,##0.00&quot; &quot;;&quot; R$&quot;* \(#,##0.00\);&quot; R$&quot;* &quot;-&quot;??&quot; &quot;"/>
    <numFmt numFmtId="227" formatCode="#.##"/>
    <numFmt numFmtId="228" formatCode="\$#.00"/>
    <numFmt numFmtId="229" formatCode="_(&quot;R$ &quot;* #,##0_);_(&quot;R$ &quot;* \(#,##0\);_(&quot;R$ &quot;* &quot;-&quot;_);_(@_)"/>
    <numFmt numFmtId="230" formatCode="&quot;R$ &quot;#,##0.00_);\(&quot;R$ &quot;#,##0.00\)"/>
    <numFmt numFmtId="231" formatCode="[$-416]General"/>
    <numFmt numFmtId="232" formatCode="&quot; R$ &quot;#,##0.00&quot; &quot;;&quot; R$ (&quot;#,##0.00&quot;)&quot;;&quot; R$ -&quot;#&quot; &quot;;@&quot; &quot;"/>
    <numFmt numFmtId="233" formatCode="[$-416]0%"/>
    <numFmt numFmtId="234" formatCode="_(* #,##0.00_);_(* \(#,##0.00\);_(* \-??_);_(@_)"/>
    <numFmt numFmtId="235" formatCode="#,##0.0"/>
    <numFmt numFmtId="236" formatCode="&quot;R$&quot;\ #,##0.00;[Red]&quot;R$&quot;\ #,##0.00"/>
    <numFmt numFmtId="237" formatCode="&quot;R$&quot;\ #,##0.0000000000"/>
  </numFmts>
  <fonts count="1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8"/>
      <name val="Arial"/>
      <family val="2"/>
    </font>
    <font>
      <sz val="10"/>
      <name val="Arial"/>
      <family val="2"/>
    </font>
    <font>
      <sz val="11"/>
      <color indexed="8"/>
      <name val="Calibri"/>
      <family val="2"/>
    </font>
    <font>
      <sz val="11"/>
      <name val="Times New Roman"/>
      <family val="1"/>
    </font>
    <font>
      <b/>
      <sz val="8"/>
      <name val="Arial"/>
      <family val="2"/>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Times New Roman"/>
      <family val="1"/>
    </font>
    <font>
      <b/>
      <sz val="16"/>
      <color indexed="24"/>
      <name val="Arial"/>
      <family val="2"/>
    </font>
    <font>
      <b/>
      <sz val="12"/>
      <color indexed="24"/>
      <name val="Arial"/>
      <family val="2"/>
    </font>
    <font>
      <sz val="10"/>
      <color indexed="24"/>
      <name val="Arial"/>
      <family val="2"/>
    </font>
    <font>
      <sz val="12"/>
      <color indexed="24"/>
      <name val="Arial"/>
      <family val="2"/>
    </font>
    <font>
      <b/>
      <sz val="12"/>
      <name val="Helv"/>
    </font>
    <font>
      <sz val="10"/>
      <name val="Courier"/>
      <family val="3"/>
    </font>
    <font>
      <sz val="11"/>
      <name val="‚l‚r ‚oƒSƒVƒbƒN"/>
      <family val="3"/>
      <charset val="128"/>
    </font>
    <font>
      <b/>
      <sz val="11"/>
      <name val="Helv"/>
    </font>
    <font>
      <sz val="11"/>
      <name val="‚l‚r ‚o–¾’©"/>
      <family val="1"/>
      <charset val="128"/>
    </font>
    <font>
      <sz val="1"/>
      <color indexed="18"/>
      <name val="Courier"/>
      <family val="3"/>
    </font>
    <font>
      <sz val="10"/>
      <name val="Arial"/>
      <family val="2"/>
    </font>
    <font>
      <sz val="11"/>
      <color theme="1"/>
      <name val="Calibri"/>
      <family val="2"/>
      <scheme val="minor"/>
    </font>
    <font>
      <b/>
      <sz val="11"/>
      <name val="Times New Roman"/>
      <family val="1"/>
    </font>
    <font>
      <b/>
      <sz val="10"/>
      <name val="Arial"/>
      <family val="2"/>
    </font>
    <font>
      <b/>
      <sz val="11"/>
      <name val="Arial"/>
      <family val="2"/>
    </font>
    <font>
      <sz val="10"/>
      <color indexed="8"/>
      <name val="Arial"/>
      <family val="2"/>
    </font>
    <font>
      <b/>
      <sz val="10"/>
      <color indexed="8"/>
      <name val="Arial"/>
      <family val="2"/>
    </font>
    <font>
      <sz val="12"/>
      <name val="Arial"/>
      <family val="2"/>
    </font>
    <font>
      <sz val="11"/>
      <color theme="1"/>
      <name val="Times New Roman"/>
      <family val="2"/>
    </font>
    <font>
      <sz val="10"/>
      <name val="Arial"/>
      <family val="2"/>
    </font>
    <font>
      <b/>
      <sz val="9"/>
      <name val="Arial"/>
      <family val="2"/>
    </font>
    <font>
      <sz val="11"/>
      <color indexed="47"/>
      <name val="Calibri"/>
      <family val="2"/>
    </font>
    <font>
      <sz val="12"/>
      <name val="Helv"/>
    </font>
    <font>
      <b/>
      <sz val="1"/>
      <color indexed="8"/>
      <name val="Courier"/>
      <family val="3"/>
    </font>
    <font>
      <b/>
      <sz val="10"/>
      <color indexed="18"/>
      <name val="Arial"/>
      <family val="2"/>
    </font>
    <font>
      <sz val="14"/>
      <color indexed="24"/>
      <name val="Arial"/>
      <family val="2"/>
    </font>
    <font>
      <b/>
      <sz val="11"/>
      <color indexed="10"/>
      <name val="Calibri"/>
      <family val="2"/>
    </font>
    <font>
      <b/>
      <sz val="11"/>
      <color indexed="47"/>
      <name val="Calibri"/>
      <family val="2"/>
    </font>
    <font>
      <sz val="10"/>
      <name val="MS Sans Serif"/>
      <family val="2"/>
    </font>
    <font>
      <sz val="1"/>
      <color indexed="8"/>
      <name val="Courier"/>
      <family val="3"/>
    </font>
    <font>
      <b/>
      <sz val="11"/>
      <color indexed="62"/>
      <name val="Calibri"/>
      <family val="2"/>
    </font>
    <font>
      <sz val="10"/>
      <color rgb="FF000000"/>
      <name val="Arial1"/>
    </font>
    <font>
      <sz val="12"/>
      <name val="Times New Roman"/>
      <family val="1"/>
    </font>
    <font>
      <b/>
      <sz val="48"/>
      <color indexed="12"/>
      <name val="Lucida Console"/>
      <family val="3"/>
    </font>
    <font>
      <sz val="10"/>
      <color indexed="18"/>
      <name val="Arial"/>
      <family val="2"/>
    </font>
    <font>
      <b/>
      <sz val="15"/>
      <color indexed="62"/>
      <name val="Calibri"/>
      <family val="2"/>
    </font>
    <font>
      <b/>
      <sz val="13"/>
      <color indexed="62"/>
      <name val="Calibri"/>
      <family val="2"/>
    </font>
    <font>
      <b/>
      <sz val="18"/>
      <color indexed="24"/>
      <name val="Arial"/>
      <family val="2"/>
    </font>
    <font>
      <sz val="11"/>
      <color indexed="19"/>
      <name val="Calibri"/>
      <family val="2"/>
    </font>
    <font>
      <sz val="10"/>
      <name val="Palatino"/>
      <family val="1"/>
    </font>
    <font>
      <b/>
      <sz val="8"/>
      <name val="Times New Roman"/>
      <family val="1"/>
    </font>
    <font>
      <b/>
      <sz val="8"/>
      <color indexed="10"/>
      <name val="Arial"/>
      <family val="2"/>
    </font>
    <font>
      <b/>
      <sz val="7"/>
      <color indexed="10"/>
      <name val="Arial"/>
      <family val="2"/>
    </font>
    <font>
      <b/>
      <sz val="10"/>
      <name val="MS Sans Serif"/>
      <family val="2"/>
    </font>
    <font>
      <b/>
      <sz val="18"/>
      <color indexed="62"/>
      <name val="Cambria"/>
      <family val="2"/>
    </font>
    <font>
      <sz val="7"/>
      <name val="Arial"/>
      <family val="2"/>
    </font>
    <font>
      <sz val="10"/>
      <color indexed="8"/>
      <name val="MS Sans Serif"/>
      <family val="2"/>
    </font>
    <font>
      <sz val="10"/>
      <name val="Helv"/>
      <charset val="204"/>
    </font>
    <font>
      <sz val="11"/>
      <color rgb="FF000000"/>
      <name val="Calibri"/>
      <family val="2"/>
    </font>
    <font>
      <u/>
      <sz val="6"/>
      <color indexed="36"/>
      <name val="MS Sans Serif"/>
      <family val="2"/>
    </font>
    <font>
      <b/>
      <i/>
      <sz val="16"/>
      <color rgb="FF000000"/>
      <name val="Arial"/>
      <family val="2"/>
    </font>
    <font>
      <u/>
      <sz val="11"/>
      <color indexed="12"/>
      <name val="Arial"/>
      <family val="2"/>
    </font>
    <font>
      <b/>
      <i/>
      <sz val="16"/>
      <name val="Helv"/>
    </font>
    <font>
      <sz val="11"/>
      <color rgb="FF000000"/>
      <name val="Calibri"/>
      <family val="2"/>
      <scheme val="minor"/>
    </font>
    <font>
      <sz val="11"/>
      <color rgb="FF000000"/>
      <name val="Arial"/>
      <family val="2"/>
    </font>
    <font>
      <sz val="11"/>
      <color indexed="8"/>
      <name val="Calibri"/>
      <family val="2"/>
      <charset val="1"/>
    </font>
    <font>
      <b/>
      <sz val="14"/>
      <name val="Arial"/>
      <family val="2"/>
    </font>
    <font>
      <b/>
      <i/>
      <u/>
      <sz val="11"/>
      <color rgb="FF000000"/>
      <name val="Arial"/>
      <family val="2"/>
    </font>
    <font>
      <b/>
      <sz val="18"/>
      <color indexed="48"/>
      <name val="Cambria"/>
      <family val="2"/>
    </font>
    <font>
      <b/>
      <sz val="11"/>
      <color indexed="8"/>
      <name val="Calibri"/>
      <family val="2"/>
    </font>
    <font>
      <sz val="11"/>
      <color indexed="8"/>
      <name val="Arial"/>
      <family val="2"/>
    </font>
    <font>
      <b/>
      <sz val="11"/>
      <color indexed="8"/>
      <name val="Times New Roman"/>
      <family val="1"/>
    </font>
    <font>
      <b/>
      <sz val="11"/>
      <color rgb="FFFF0000"/>
      <name val="Times New Roman"/>
      <family val="1"/>
    </font>
    <font>
      <b/>
      <u/>
      <sz val="11"/>
      <name val="Times New Roman"/>
      <family val="1"/>
    </font>
    <font>
      <i/>
      <sz val="11"/>
      <name val="Times New Roman"/>
      <family val="1"/>
    </font>
    <font>
      <sz val="11"/>
      <color rgb="FFFF0000"/>
      <name val="Times New Roman"/>
      <family val="1"/>
    </font>
    <font>
      <u/>
      <sz val="11"/>
      <color theme="10"/>
      <name val="Calibri"/>
      <family val="2"/>
      <scheme val="minor"/>
    </font>
    <font>
      <sz val="10"/>
      <name val="Arial"/>
      <family val="2"/>
    </font>
    <font>
      <sz val="11"/>
      <color rgb="FF000000"/>
      <name val="Times New Roman"/>
      <family val="1"/>
    </font>
    <font>
      <b/>
      <sz val="12"/>
      <name val="Times New Roman"/>
      <family val="1"/>
    </font>
    <font>
      <sz val="12"/>
      <color theme="1"/>
      <name val="Times New Roman"/>
      <family val="1"/>
    </font>
    <font>
      <b/>
      <sz val="12"/>
      <color indexed="8"/>
      <name val="Times New Roman"/>
      <family val="1"/>
    </font>
    <font>
      <sz val="12"/>
      <color indexed="8"/>
      <name val="Times New Roman"/>
      <family val="1"/>
    </font>
    <font>
      <sz val="12"/>
      <color rgb="FFFF0000"/>
      <name val="Times New Roman"/>
      <family val="1"/>
    </font>
    <font>
      <i/>
      <sz val="12"/>
      <name val="Times New Roman"/>
      <family val="1"/>
    </font>
    <font>
      <sz val="11"/>
      <color indexed="8"/>
      <name val="Times New Roman"/>
      <family val="1"/>
    </font>
    <font>
      <sz val="8"/>
      <name val="Arial"/>
      <family val="2"/>
    </font>
    <font>
      <b/>
      <sz val="12"/>
      <color rgb="FFFF0000"/>
      <name val="Arial"/>
      <family val="2"/>
    </font>
    <font>
      <b/>
      <u/>
      <sz val="10"/>
      <name val="Arial"/>
      <family val="2"/>
    </font>
    <font>
      <sz val="10"/>
      <color rgb="FF000000"/>
      <name val="Arial"/>
      <family val="2"/>
    </font>
    <font>
      <b/>
      <sz val="11"/>
      <color theme="0"/>
      <name val="Calibri"/>
      <family val="2"/>
      <scheme val="minor"/>
    </font>
    <font>
      <sz val="11"/>
      <color rgb="FF000000"/>
      <name val="Calibri"/>
      <family val="2"/>
      <charset val="1"/>
    </font>
    <font>
      <b/>
      <sz val="16"/>
      <color rgb="FF000000"/>
      <name val="Arial"/>
      <family val="2"/>
      <charset val="1"/>
    </font>
    <font>
      <sz val="11"/>
      <color rgb="FF000000"/>
      <name val="Arial"/>
      <family val="2"/>
      <charset val="1"/>
    </font>
    <font>
      <b/>
      <sz val="9"/>
      <color rgb="FF000000"/>
      <name val="Calibri"/>
      <family val="2"/>
      <charset val="1"/>
    </font>
    <font>
      <b/>
      <sz val="9"/>
      <color rgb="FF0000FF"/>
      <name val="Calibri"/>
      <family val="2"/>
      <charset val="1"/>
    </font>
    <font>
      <b/>
      <sz val="14"/>
      <name val="Calibri"/>
      <family val="2"/>
      <scheme val="minor"/>
    </font>
    <font>
      <b/>
      <sz val="11"/>
      <name val="Calibri"/>
      <family val="2"/>
      <scheme val="minor"/>
    </font>
    <font>
      <sz val="11"/>
      <name val="Calibri"/>
      <family val="2"/>
    </font>
    <font>
      <sz val="11"/>
      <color theme="1"/>
      <name val="Arial"/>
      <family val="2"/>
    </font>
    <font>
      <sz val="11"/>
      <name val="Arial Narrow"/>
      <family val="2"/>
    </font>
    <font>
      <b/>
      <sz val="16"/>
      <name val="Arial Narrow"/>
      <family val="2"/>
    </font>
    <font>
      <b/>
      <sz val="11"/>
      <name val="Arial Narrow"/>
      <family val="2"/>
    </font>
    <font>
      <sz val="10"/>
      <name val="Courier New"/>
      <family val="3"/>
    </font>
    <font>
      <sz val="11"/>
      <color rgb="FF9C0006"/>
      <name val="Calibri"/>
      <family val="2"/>
      <scheme val="minor"/>
    </font>
    <font>
      <sz val="11"/>
      <color rgb="FFFFFFFF"/>
      <name val="Calibri"/>
      <family val="2"/>
      <charset val="1"/>
    </font>
    <font>
      <sz val="11"/>
      <name val="Calibri "/>
    </font>
    <font>
      <sz val="12"/>
      <color indexed="8"/>
      <name val="Verdana"/>
      <family val="2"/>
    </font>
    <font>
      <b/>
      <i/>
      <sz val="16"/>
      <color theme="1"/>
      <name val="Arial"/>
      <family val="2"/>
    </font>
    <font>
      <b/>
      <i/>
      <sz val="16"/>
      <color indexed="8"/>
      <name val="Arial"/>
      <family val="2"/>
    </font>
    <font>
      <b/>
      <i/>
      <u/>
      <sz val="11"/>
      <color theme="1"/>
      <name val="Arial"/>
      <family val="2"/>
    </font>
    <font>
      <b/>
      <i/>
      <u/>
      <sz val="11"/>
      <color indexed="8"/>
      <name val="Arial"/>
      <family val="2"/>
    </font>
    <font>
      <sz val="11"/>
      <name val="Arial"/>
      <family val="1"/>
    </font>
    <font>
      <sz val="8"/>
      <name val="Arial"/>
      <family val="2"/>
    </font>
    <font>
      <b/>
      <sz val="20"/>
      <color rgb="FF1948A7"/>
      <name val="Calibri"/>
      <family val="2"/>
      <scheme val="minor"/>
    </font>
    <font>
      <sz val="11"/>
      <name val="Arial"/>
      <family val="2"/>
      <charset val="1"/>
    </font>
    <font>
      <b/>
      <sz val="11"/>
      <name val="Calibri"/>
      <family val="2"/>
    </font>
    <font>
      <b/>
      <sz val="10"/>
      <name val="Courier New"/>
      <family val="3"/>
    </font>
    <font>
      <sz val="10"/>
      <color theme="1" tint="4.9989318521683403E-2"/>
      <name val="Arial"/>
      <family val="2"/>
    </font>
    <font>
      <b/>
      <i/>
      <sz val="10"/>
      <name val="Arial"/>
      <family val="2"/>
    </font>
    <font>
      <b/>
      <i/>
      <u/>
      <sz val="10"/>
      <name val="Arial"/>
      <family val="2"/>
    </font>
    <font>
      <i/>
      <sz val="10"/>
      <name val="Arial"/>
      <family val="2"/>
    </font>
    <font>
      <b/>
      <sz val="18"/>
      <name val="Arial"/>
      <family val="2"/>
    </font>
    <font>
      <sz val="18"/>
      <name val="Arial"/>
      <family val="2"/>
    </font>
    <font>
      <b/>
      <sz val="12"/>
      <name val="Calibri"/>
      <family val="2"/>
      <scheme val="minor"/>
    </font>
    <font>
      <sz val="12"/>
      <name val="Calibri"/>
      <family val="2"/>
      <scheme val="minor"/>
    </font>
    <font>
      <b/>
      <sz val="12"/>
      <color rgb="FFC00000"/>
      <name val="Times New Roman"/>
      <family val="1"/>
    </font>
    <font>
      <sz val="10"/>
      <color theme="1"/>
      <name val="Arial"/>
      <family val="2"/>
    </font>
    <font>
      <b/>
      <sz val="10"/>
      <color theme="1"/>
      <name val="Arial"/>
      <family val="2"/>
    </font>
    <font>
      <sz val="10"/>
      <color indexed="10"/>
      <name val="Courier New"/>
      <family val="3"/>
    </font>
    <font>
      <b/>
      <sz val="10"/>
      <color rgb="FF005CA9"/>
      <name val="Arial"/>
      <family val="2"/>
    </font>
    <font>
      <sz val="11"/>
      <name val="Courier New"/>
      <family val="3"/>
    </font>
    <font>
      <b/>
      <sz val="11"/>
      <name val="Courier New"/>
      <family val="3"/>
    </font>
    <font>
      <b/>
      <sz val="11"/>
      <color rgb="FF000000"/>
      <name val="Courier New"/>
      <family val="3"/>
    </font>
  </fonts>
  <fills count="7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indexed="26"/>
        <bgColor indexed="64"/>
      </patternFill>
    </fill>
    <fill>
      <patternFill patternType="solid">
        <fgColor indexed="55"/>
        <bgColor indexed="64"/>
      </patternFill>
    </fill>
    <fill>
      <patternFill patternType="solid">
        <fgColor indexed="27"/>
        <bgColor indexed="64"/>
      </patternFill>
    </fill>
    <fill>
      <patternFill patternType="solid">
        <fgColor indexed="22"/>
        <bgColor indexed="64"/>
      </patternFill>
    </fill>
    <fill>
      <patternFill patternType="solid">
        <fgColor indexed="43"/>
        <bgColor indexed="64"/>
      </patternFill>
    </fill>
    <fill>
      <patternFill patternType="solid">
        <fgColor indexed="48"/>
        <bgColor indexed="64"/>
      </patternFill>
    </fill>
    <fill>
      <patternFill patternType="solid">
        <fgColor indexed="8"/>
        <bgColor indexed="64"/>
      </patternFill>
    </fill>
    <fill>
      <patternFill patternType="solid">
        <fgColor indexed="44"/>
        <bgColor indexed="64"/>
      </patternFill>
    </fill>
    <fill>
      <patternFill patternType="solid">
        <fgColor indexed="5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52"/>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6" tint="0.59999389629810485"/>
        <bgColor indexed="64"/>
      </patternFill>
    </fill>
    <fill>
      <patternFill patternType="solid">
        <fgColor rgb="FFFFFFFF"/>
        <bgColor rgb="FFF2F2F2"/>
      </patternFill>
    </fill>
    <fill>
      <patternFill patternType="solid">
        <fgColor rgb="FF8DC63F"/>
        <bgColor indexed="64"/>
      </patternFill>
    </fill>
    <fill>
      <patternFill patternType="solid">
        <fgColor rgb="FF21409A"/>
        <bgColor indexed="64"/>
      </patternFill>
    </fill>
    <fill>
      <patternFill patternType="solid">
        <fgColor rgb="FFFFC7CE"/>
      </patternFill>
    </fill>
    <fill>
      <patternFill patternType="solid">
        <fgColor rgb="FFFF0000"/>
        <bgColor rgb="FF993300"/>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bgColor rgb="FFF2F2F2"/>
      </patternFill>
    </fill>
    <fill>
      <patternFill patternType="solid">
        <fgColor theme="0" tint="-0.249977111117893"/>
        <bgColor rgb="FFF2F2F2"/>
      </patternFill>
    </fill>
  </fills>
  <borders count="26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medium">
        <color indexed="64"/>
      </left>
      <right style="hair">
        <color indexed="64"/>
      </right>
      <top/>
      <bottom style="hair">
        <color indexed="64"/>
      </bottom>
      <diagonal/>
    </border>
    <border>
      <left style="double">
        <color indexed="64"/>
      </left>
      <right/>
      <top style="double">
        <color indexed="64"/>
      </top>
      <bottom style="double">
        <color indexed="64"/>
      </bottom>
      <diagonal/>
    </border>
    <border>
      <left style="thin">
        <color indexed="55"/>
      </left>
      <right style="thin">
        <color indexed="55"/>
      </right>
      <top style="thin">
        <color indexed="55"/>
      </top>
      <bottom style="thin">
        <color indexed="55"/>
      </bottom>
      <diagonal/>
    </border>
    <border>
      <left style="medium">
        <color indexed="64"/>
      </left>
      <right style="hair">
        <color indexed="64"/>
      </right>
      <top style="hair">
        <color indexed="64"/>
      </top>
      <bottom style="hair">
        <color indexed="64"/>
      </bottom>
      <diagonal/>
    </border>
    <border>
      <left/>
      <right style="double">
        <color indexed="64"/>
      </right>
      <top/>
      <bottom/>
      <diagonal/>
    </border>
    <border>
      <left style="double">
        <color indexed="64"/>
      </left>
      <right style="double">
        <color indexed="64"/>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4"/>
      </left>
      <right style="thin">
        <color indexed="64"/>
      </right>
      <top style="double">
        <color indexed="64"/>
      </top>
      <bottom/>
      <diagonal/>
    </border>
    <border>
      <left style="double">
        <color indexed="64"/>
      </left>
      <right/>
      <top style="double">
        <color indexed="64"/>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23"/>
      </top>
      <bottom/>
      <diagonal/>
    </border>
    <border>
      <left style="medium">
        <color indexed="64"/>
      </left>
      <right/>
      <top style="thin">
        <color indexed="64"/>
      </top>
      <bottom style="thin">
        <color indexed="64"/>
      </bottom>
      <diagonal/>
    </border>
    <border>
      <left/>
      <right/>
      <top/>
      <bottom style="thick">
        <color indexed="49"/>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right/>
      <top style="medium">
        <color indexed="64"/>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medium">
        <color theme="0" tint="-0.24994659260841701"/>
      </left>
      <right style="thin">
        <color theme="0" tint="-0.14996795556505021"/>
      </right>
      <top style="medium">
        <color theme="0" tint="-0.24994659260841701"/>
      </top>
      <bottom style="thin">
        <color theme="0" tint="-0.14996795556505021"/>
      </bottom>
      <diagonal/>
    </border>
    <border>
      <left style="thin">
        <color theme="0" tint="-0.14996795556505021"/>
      </left>
      <right style="thin">
        <color theme="0" tint="-0.14996795556505021"/>
      </right>
      <top style="medium">
        <color theme="0" tint="-0.24994659260841701"/>
      </top>
      <bottom style="thin">
        <color theme="0" tint="-0.14996795556505021"/>
      </bottom>
      <diagonal/>
    </border>
    <border>
      <left style="medium">
        <color theme="0" tint="-0.2499465926084170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medium">
        <color theme="0" tint="-0.24994659260841701"/>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medium">
        <color theme="0" tint="-0.2499465926084170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4"/>
      </left>
      <right style="double">
        <color indexed="64"/>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1948A7"/>
      </top>
      <bottom style="medium">
        <color theme="0" tint="-0.24994659260841701"/>
      </bottom>
      <diagonal/>
    </border>
    <border>
      <left/>
      <right/>
      <top/>
      <bottom style="thin">
        <color theme="0" tint="-0.14996795556505021"/>
      </bottom>
      <diagonal/>
    </border>
    <border>
      <left style="thin">
        <color theme="0" tint="-0.14996795556505021"/>
      </left>
      <right style="medium">
        <color theme="0" tint="-0.24994659260841701"/>
      </right>
      <top style="thin">
        <color theme="0" tint="-0.14996795556505021"/>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indexed="64"/>
      </right>
      <top style="thin">
        <color auto="1"/>
      </top>
      <bottom style="thin">
        <color auto="1"/>
      </bottom>
      <diagonal/>
    </border>
    <border>
      <left style="medium">
        <color theme="0" tint="-0.24994659260841701"/>
      </left>
      <right style="thin">
        <color theme="0" tint="-0.14996795556505021"/>
      </right>
      <top style="thin">
        <color theme="0" tint="-0.14996795556505021"/>
      </top>
      <bottom/>
      <diagonal/>
    </border>
    <border>
      <left style="thin">
        <color auto="1"/>
      </left>
      <right style="thin">
        <color auto="1"/>
      </right>
      <top style="thin">
        <color auto="1"/>
      </top>
      <bottom style="thin">
        <color auto="1"/>
      </bottom>
      <diagonal/>
    </border>
  </borders>
  <cellStyleXfs count="16281">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41" fillId="3" borderId="0" applyNumberFormat="0" applyBorder="0" applyAlignment="0" applyProtection="0"/>
    <xf numFmtId="0" fontId="36" fillId="4" borderId="0" applyNumberFormat="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37" fillId="20" borderId="1" applyNumberFormat="0" applyAlignment="0" applyProtection="0"/>
    <xf numFmtId="0" fontId="37" fillId="20" borderId="1" applyNumberFormat="0" applyAlignment="0" applyProtection="0"/>
    <xf numFmtId="0" fontId="38" fillId="21" borderId="2" applyNumberFormat="0" applyAlignment="0" applyProtection="0"/>
    <xf numFmtId="0" fontId="39" fillId="0" borderId="3" applyNumberFormat="0" applyFill="0" applyAlignment="0" applyProtection="0"/>
    <xf numFmtId="0" fontId="38" fillId="21" borderId="2" applyNumberFormat="0" applyAlignment="0" applyProtection="0"/>
    <xf numFmtId="3" fontId="53" fillId="0" borderId="0" applyFont="0" applyFill="0" applyBorder="0" applyAlignment="0" applyProtection="0"/>
    <xf numFmtId="0" fontId="54" fillId="0" borderId="0" applyFont="0" applyFill="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40" fillId="7" borderId="1" applyNumberFormat="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0" fontId="45" fillId="0" borderId="0" applyNumberFormat="0" applyFill="0" applyBorder="0" applyAlignment="0" applyProtection="0"/>
    <xf numFmtId="2" fontId="54" fillId="0" borderId="0" applyFont="0" applyFill="0" applyBorder="0" applyAlignment="0" applyProtection="0"/>
    <xf numFmtId="0" fontId="36" fillId="4" borderId="0" applyNumberFormat="0" applyBorder="0" applyAlignment="0" applyProtection="0"/>
    <xf numFmtId="0" fontId="55" fillId="0" borderId="0">
      <alignment horizontal="left"/>
    </xf>
    <xf numFmtId="0" fontId="47" fillId="0" borderId="4" applyNumberFormat="0" applyFill="0" applyAlignment="0" applyProtection="0"/>
    <xf numFmtId="0" fontId="48" fillId="0" borderId="5" applyNumberFormat="0" applyFill="0" applyAlignment="0" applyProtection="0"/>
    <xf numFmtId="0" fontId="49" fillId="0" borderId="6" applyNumberFormat="0" applyFill="0" applyAlignment="0" applyProtection="0"/>
    <xf numFmtId="0" fontId="49" fillId="0" borderId="0" applyNumberFormat="0" applyFill="0" applyBorder="0" applyAlignment="0" applyProtection="0"/>
    <xf numFmtId="0" fontId="41" fillId="3" borderId="0" applyNumberFormat="0" applyBorder="0" applyAlignment="0" applyProtection="0"/>
    <xf numFmtId="0" fontId="56" fillId="0" borderId="0"/>
    <xf numFmtId="0" fontId="40" fillId="7" borderId="1" applyNumberFormat="0" applyAlignment="0" applyProtection="0"/>
    <xf numFmtId="0" fontId="39" fillId="0" borderId="3" applyNumberFormat="0" applyFill="0" applyAlignment="0" applyProtection="0"/>
    <xf numFmtId="38" fontId="57" fillId="0" borderId="0" applyFont="0" applyFill="0" applyBorder="0" applyAlignment="0" applyProtection="0"/>
    <xf numFmtId="40" fontId="57" fillId="0" borderId="0" applyFont="0" applyFill="0" applyBorder="0" applyAlignment="0" applyProtection="0"/>
    <xf numFmtId="0" fontId="58" fillId="0" borderId="7"/>
    <xf numFmtId="168" fontId="34"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7"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61" fillId="0" borderId="0" applyFont="0" applyFill="0" applyBorder="0" applyAlignment="0" applyProtection="0"/>
    <xf numFmtId="175" fontId="54" fillId="0" borderId="0" applyFont="0" applyFill="0" applyBorder="0" applyAlignment="0" applyProtection="0"/>
    <xf numFmtId="176" fontId="29" fillId="0" borderId="0" applyFont="0" applyFill="0" applyBorder="0" applyAlignment="0" applyProtection="0"/>
    <xf numFmtId="177" fontId="29" fillId="0" borderId="0" applyFont="0" applyFill="0" applyBorder="0" applyAlignment="0" applyProtection="0"/>
    <xf numFmtId="178" fontId="29" fillId="0" borderId="0" applyFont="0" applyFill="0" applyBorder="0" applyAlignment="0" applyProtection="0"/>
    <xf numFmtId="178" fontId="29"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29" fillId="0" borderId="0"/>
    <xf numFmtId="0" fontId="29" fillId="0" borderId="0"/>
    <xf numFmtId="0" fontId="62" fillId="0" borderId="0"/>
    <xf numFmtId="0" fontId="62" fillId="0" borderId="0"/>
    <xf numFmtId="0" fontId="62" fillId="0" borderId="0"/>
    <xf numFmtId="0" fontId="6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3" fillId="0" borderId="0"/>
    <xf numFmtId="0" fontId="29" fillId="0" borderId="0"/>
    <xf numFmtId="0" fontId="29" fillId="0" borderId="0"/>
    <xf numFmtId="0" fontId="3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62" fillId="0" borderId="0"/>
    <xf numFmtId="0" fontId="62" fillId="0" borderId="0"/>
    <xf numFmtId="0" fontId="62" fillId="0" borderId="0"/>
    <xf numFmtId="0" fontId="62" fillId="0" borderId="0"/>
    <xf numFmtId="0" fontId="34" fillId="0" borderId="0"/>
    <xf numFmtId="0" fontId="62" fillId="0" borderId="0"/>
    <xf numFmtId="0" fontId="62" fillId="0" borderId="0"/>
    <xf numFmtId="0" fontId="27" fillId="0" borderId="0"/>
    <xf numFmtId="0" fontId="62" fillId="0" borderId="0"/>
    <xf numFmtId="0" fontId="62" fillId="0" borderId="0"/>
    <xf numFmtId="0" fontId="62" fillId="0" borderId="0"/>
    <xf numFmtId="0" fontId="62" fillId="0" borderId="0"/>
    <xf numFmtId="0" fontId="29" fillId="0" borderId="0"/>
    <xf numFmtId="0" fontId="62" fillId="0" borderId="0"/>
    <xf numFmtId="0" fontId="29" fillId="23" borderId="8" applyNumberFormat="0" applyFont="0" applyAlignment="0" applyProtection="0"/>
    <xf numFmtId="0" fontId="34" fillId="23" borderId="8" applyNumberFormat="0" applyFont="0" applyAlignment="0" applyProtection="0"/>
    <xf numFmtId="40" fontId="59" fillId="0" borderId="0" applyFont="0" applyFill="0" applyBorder="0" applyAlignment="0" applyProtection="0"/>
    <xf numFmtId="38" fontId="59" fillId="0" borderId="0" applyFont="0" applyFill="0" applyBorder="0" applyAlignment="0" applyProtection="0"/>
    <xf numFmtId="0" fontId="43" fillId="20" borderId="9"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7"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7"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43" fillId="20" borderId="9" applyNumberFormat="0" applyAlignment="0" applyProtection="0"/>
    <xf numFmtId="179" fontId="60" fillId="0" borderId="0">
      <protection locked="0"/>
    </xf>
    <xf numFmtId="166" fontId="29" fillId="0" borderId="0" applyFont="0" applyFill="0" applyBorder="0" applyAlignment="0" applyProtection="0"/>
    <xf numFmtId="166" fontId="6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80"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80" fontId="29" fillId="0" borderId="0" applyFont="0" applyFill="0" applyBorder="0" applyAlignment="0" applyProtection="0"/>
    <xf numFmtId="169"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71" fontId="29" fillId="0" borderId="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80"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81" fontId="29" fillId="0" borderId="0" applyFill="0" applyBorder="0" applyAlignment="0" applyProtection="0"/>
    <xf numFmtId="166" fontId="62"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0" fontId="58" fillId="0" borderId="0"/>
    <xf numFmtId="0" fontId="44"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4" applyNumberFormat="0" applyFill="0" applyAlignment="0" applyProtection="0"/>
    <xf numFmtId="0" fontId="48" fillId="0" borderId="5" applyNumberFormat="0" applyFill="0" applyAlignment="0" applyProtection="0"/>
    <xf numFmtId="0" fontId="49" fillId="0" borderId="6" applyNumberFormat="0" applyFill="0" applyAlignment="0" applyProtection="0"/>
    <xf numFmtId="0" fontId="49" fillId="0" borderId="0" applyNumberFormat="0" applyFill="0" applyBorder="0" applyAlignment="0" applyProtection="0"/>
    <xf numFmtId="0" fontId="46" fillId="0" borderId="0" applyNumberFormat="0" applyFill="0" applyBorder="0" applyAlignment="0" applyProtection="0"/>
    <xf numFmtId="166" fontId="30" fillId="0" borderId="0" applyFont="0" applyFill="0" applyBorder="0" applyAlignment="0" applyProtection="0"/>
    <xf numFmtId="166" fontId="27"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7" fillId="0" borderId="0" applyFont="0" applyFill="0" applyBorder="0" applyAlignment="0" applyProtection="0"/>
    <xf numFmtId="166" fontId="29" fillId="0" borderId="0" applyFont="0" applyFill="0" applyBorder="0" applyAlignment="0" applyProtection="0"/>
    <xf numFmtId="3" fontId="54" fillId="0" borderId="0" applyFont="0" applyFill="0" applyBorder="0" applyAlignment="0" applyProtection="0"/>
    <xf numFmtId="0" fontId="44" fillId="0" borderId="0" applyNumberFormat="0" applyFill="0" applyBorder="0" applyAlignment="0" applyProtection="0"/>
    <xf numFmtId="0" fontId="26" fillId="0" borderId="0"/>
    <xf numFmtId="170" fontId="27" fillId="0" borderId="0" applyFont="0" applyFill="0" applyBorder="0" applyAlignment="0" applyProtection="0"/>
    <xf numFmtId="166" fontId="25" fillId="0" borderId="0" applyFont="0" applyFill="0" applyBorder="0" applyAlignment="0" applyProtection="0"/>
    <xf numFmtId="0" fontId="25" fillId="0" borderId="0"/>
    <xf numFmtId="166" fontId="24" fillId="0" borderId="0" applyFont="0" applyFill="0" applyBorder="0" applyAlignment="0" applyProtection="0"/>
    <xf numFmtId="0" fontId="24" fillId="0" borderId="0"/>
    <xf numFmtId="166" fontId="27" fillId="0" borderId="0" applyFont="0" applyFill="0" applyBorder="0" applyAlignment="0" applyProtection="0"/>
    <xf numFmtId="166" fontId="27" fillId="0" borderId="0" applyFont="0" applyFill="0" applyBorder="0" applyAlignment="0" applyProtection="0"/>
    <xf numFmtId="166" fontId="29" fillId="0" borderId="0" applyFont="0" applyFill="0" applyBorder="0" applyAlignment="0" applyProtection="0"/>
    <xf numFmtId="0" fontId="23" fillId="0" borderId="0"/>
    <xf numFmtId="0" fontId="23" fillId="0" borderId="0"/>
    <xf numFmtId="166" fontId="29" fillId="0" borderId="0" applyFont="0" applyFill="0" applyBorder="0" applyAlignment="0" applyProtection="0"/>
    <xf numFmtId="166" fontId="29" fillId="0" borderId="0" applyFont="0" applyFill="0" applyBorder="0" applyAlignment="0" applyProtection="0"/>
    <xf numFmtId="166" fontId="27" fillId="0" borderId="0" applyFont="0" applyFill="0" applyBorder="0" applyAlignment="0" applyProtection="0"/>
    <xf numFmtId="168" fontId="29" fillId="0" borderId="0" applyFont="0" applyFill="0" applyBorder="0" applyAlignment="0" applyProtection="0"/>
    <xf numFmtId="0" fontId="29" fillId="0" borderId="0"/>
    <xf numFmtId="166" fontId="22" fillId="0" borderId="0" applyFont="0" applyFill="0" applyBorder="0" applyAlignment="0" applyProtection="0"/>
    <xf numFmtId="166" fontId="69" fillId="0" borderId="0" applyFont="0" applyFill="0" applyBorder="0" applyAlignment="0" applyProtection="0"/>
    <xf numFmtId="0" fontId="21" fillId="0" borderId="0"/>
    <xf numFmtId="166" fontId="27" fillId="0" borderId="0" applyFont="0" applyFill="0" applyBorder="0" applyAlignment="0" applyProtection="0"/>
    <xf numFmtId="168" fontId="29" fillId="0" borderId="0" applyFont="0" applyFill="0" applyBorder="0" applyAlignment="0" applyProtection="0"/>
    <xf numFmtId="166" fontId="21" fillId="0" borderId="0" applyFont="0" applyFill="0" applyBorder="0" applyAlignment="0" applyProtection="0"/>
    <xf numFmtId="9" fontId="70" fillId="0" borderId="0" applyFont="0" applyFill="0" applyBorder="0" applyAlignment="0" applyProtection="0"/>
    <xf numFmtId="0" fontId="29" fillId="0" borderId="0"/>
    <xf numFmtId="184" fontId="65" fillId="0" borderId="20" applyBorder="0" applyAlignment="0">
      <alignment horizontal="center" vertical="center"/>
    </xf>
    <xf numFmtId="166" fontId="28" fillId="0" borderId="0"/>
    <xf numFmtId="184" fontId="64" fillId="0" borderId="20" applyBorder="0" applyAlignment="0">
      <alignment horizontal="center"/>
    </xf>
    <xf numFmtId="184" fontId="71" fillId="0" borderId="20" applyBorder="0" applyAlignment="0">
      <alignment horizontal="center" vertical="center"/>
    </xf>
    <xf numFmtId="184" fontId="32" fillId="0" borderId="20" applyBorder="0" applyAlignment="0">
      <alignment horizontal="center" vertical="center"/>
    </xf>
    <xf numFmtId="0" fontId="27" fillId="8" borderId="0" applyNumberFormat="0" applyBorder="0" applyAlignment="0" applyProtection="0"/>
    <xf numFmtId="0" fontId="27" fillId="9" borderId="0" applyNumberFormat="0" applyBorder="0" applyAlignment="0" applyProtection="0"/>
    <xf numFmtId="0" fontId="27" fillId="23" borderId="0" applyNumberFormat="0" applyBorder="0" applyAlignment="0" applyProtection="0"/>
    <xf numFmtId="0" fontId="27" fillId="7" borderId="0" applyNumberFormat="0" applyBorder="0" applyAlignment="0" applyProtection="0"/>
    <xf numFmtId="0" fontId="27" fillId="23" borderId="0" applyNumberFormat="0" applyBorder="0" applyAlignment="0" applyProtection="0"/>
    <xf numFmtId="0" fontId="27" fillId="29" borderId="0" applyNumberFormat="0" applyBorder="0" applyAlignment="0" applyProtection="0"/>
    <xf numFmtId="0" fontId="27" fillId="7" borderId="0" applyNumberFormat="0" applyBorder="0" applyAlignment="0" applyProtection="0"/>
    <xf numFmtId="0" fontId="27" fillId="23" borderId="0" applyNumberFormat="0" applyBorder="0" applyAlignment="0" applyProtection="0"/>
    <xf numFmtId="0" fontId="27" fillId="29"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6" borderId="0" applyNumberFormat="0" applyBorder="0" applyAlignment="0" applyProtection="0"/>
    <xf numFmtId="0" fontId="27" fillId="22" borderId="0" applyNumberFormat="0" applyBorder="0" applyAlignment="0" applyProtection="0"/>
    <xf numFmtId="0" fontId="27" fillId="3" borderId="0" applyNumberFormat="0" applyBorder="0" applyAlignment="0" applyProtection="0"/>
    <xf numFmtId="0" fontId="27" fillId="6" borderId="0" applyNumberFormat="0" applyBorder="0" applyAlignment="0" applyProtection="0"/>
    <xf numFmtId="0" fontId="27" fillId="23" borderId="0" applyNumberFormat="0" applyBorder="0" applyAlignment="0" applyProtection="0"/>
    <xf numFmtId="0" fontId="27" fillId="20" borderId="0" applyNumberFormat="0" applyBorder="0" applyAlignment="0" applyProtection="0"/>
    <xf numFmtId="0" fontId="27" fillId="9" borderId="0" applyNumberFormat="0" applyBorder="0" applyAlignment="0" applyProtection="0"/>
    <xf numFmtId="0" fontId="27" fillId="22" borderId="0" applyNumberFormat="0" applyBorder="0" applyAlignment="0" applyProtection="0"/>
    <xf numFmtId="0" fontId="27" fillId="20"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35" fillId="6" borderId="0" applyNumberFormat="0" applyBorder="0" applyAlignment="0" applyProtection="0"/>
    <xf numFmtId="0" fontId="35" fillId="19" borderId="0" applyNumberFormat="0" applyBorder="0" applyAlignment="0" applyProtection="0"/>
    <xf numFmtId="0" fontId="35" fillId="11" borderId="0" applyNumberFormat="0" applyBorder="0" applyAlignment="0" applyProtection="0"/>
    <xf numFmtId="0" fontId="35" fillId="3" borderId="0" applyNumberFormat="0" applyBorder="0" applyAlignment="0" applyProtection="0"/>
    <xf numFmtId="0" fontId="35" fillId="6" borderId="0" applyNumberFormat="0" applyBorder="0" applyAlignment="0" applyProtection="0"/>
    <xf numFmtId="0" fontId="35" fillId="9" borderId="0" applyNumberFormat="0" applyBorder="0" applyAlignment="0" applyProtection="0"/>
    <xf numFmtId="0" fontId="72" fillId="14" borderId="0" applyNumberFormat="0" applyBorder="0" applyAlignment="0" applyProtection="0"/>
    <xf numFmtId="0" fontId="72" fillId="9" borderId="0" applyNumberFormat="0" applyBorder="0" applyAlignment="0" applyProtection="0"/>
    <xf numFmtId="0" fontId="72" fillId="22" borderId="0" applyNumberFormat="0" applyBorder="0" applyAlignment="0" applyProtection="0"/>
    <xf numFmtId="0" fontId="72" fillId="20" borderId="0" applyNumberFormat="0" applyBorder="0" applyAlignment="0" applyProtection="0"/>
    <xf numFmtId="0" fontId="72" fillId="14" borderId="0" applyNumberFormat="0" applyBorder="0" applyAlignment="0" applyProtection="0"/>
    <xf numFmtId="0" fontId="72" fillId="7" borderId="0" applyNumberFormat="0" applyBorder="0" applyAlignment="0" applyProtection="0"/>
    <xf numFmtId="37" fontId="73" fillId="0" borderId="0"/>
    <xf numFmtId="0" fontId="35" fillId="30" borderId="0" applyNumberFormat="0" applyBorder="0" applyAlignment="0" applyProtection="0"/>
    <xf numFmtId="0" fontId="35" fillId="19" borderId="0" applyNumberFormat="0" applyBorder="0" applyAlignment="0" applyProtection="0"/>
    <xf numFmtId="0" fontId="35" fillId="11" borderId="0" applyNumberFormat="0" applyBorder="0" applyAlignment="0" applyProtection="0"/>
    <xf numFmtId="0" fontId="35" fillId="31" borderId="0" applyNumberFormat="0" applyBorder="0" applyAlignment="0" applyProtection="0"/>
    <xf numFmtId="0" fontId="35" fillId="17" borderId="0" applyNumberFormat="0" applyBorder="0" applyAlignment="0" applyProtection="0"/>
    <xf numFmtId="10" fontId="29" fillId="32" borderId="0" applyFont="0" applyBorder="0" applyAlignment="0">
      <protection locked="0"/>
    </xf>
    <xf numFmtId="171" fontId="29" fillId="32" borderId="0" applyBorder="0" applyAlignment="0">
      <protection locked="0"/>
    </xf>
    <xf numFmtId="0" fontId="41" fillId="5" borderId="0" applyNumberFormat="0" applyBorder="0" applyAlignment="0" applyProtection="0"/>
    <xf numFmtId="0" fontId="36" fillId="4" borderId="0" applyNumberFormat="0" applyBorder="0" applyAlignment="0" applyProtection="0"/>
    <xf numFmtId="185" fontId="74" fillId="0" borderId="0">
      <protection locked="0"/>
    </xf>
    <xf numFmtId="185" fontId="74" fillId="0" borderId="0">
      <protection locked="0"/>
    </xf>
    <xf numFmtId="14" fontId="75" fillId="33" borderId="21" applyBorder="0" applyAlignment="0">
      <alignment horizontal="center" vertical="center"/>
    </xf>
    <xf numFmtId="0" fontId="75" fillId="34" borderId="21" applyNumberFormat="0" applyBorder="0" applyAlignment="0">
      <alignment horizontal="center" vertical="center"/>
    </xf>
    <xf numFmtId="0" fontId="54" fillId="0" borderId="0" applyNumberFormat="0" applyFill="0" applyBorder="0" applyAlignment="0" applyProtection="0"/>
    <xf numFmtId="0" fontId="76" fillId="0" borderId="0" applyNumberFormat="0" applyFill="0" applyBorder="0" applyAlignment="0" applyProtection="0"/>
    <xf numFmtId="0" fontId="77" fillId="29" borderId="1" applyNumberFormat="0" applyAlignment="0" applyProtection="0"/>
    <xf numFmtId="0" fontId="29" fillId="35" borderId="22"/>
    <xf numFmtId="0" fontId="29" fillId="35" borderId="22"/>
    <xf numFmtId="0" fontId="29" fillId="35" borderId="22"/>
    <xf numFmtId="0" fontId="29" fillId="35" borderId="22">
      <alignment horizontal="left"/>
    </xf>
    <xf numFmtId="0" fontId="29" fillId="35" borderId="22">
      <alignment horizontal="left"/>
    </xf>
    <xf numFmtId="0" fontId="29" fillId="35" borderId="22">
      <alignment horizontal="left"/>
    </xf>
    <xf numFmtId="186" fontId="66" fillId="35" borderId="22"/>
    <xf numFmtId="0" fontId="29" fillId="0" borderId="0"/>
    <xf numFmtId="0" fontId="78" fillId="21" borderId="2" applyNumberFormat="0" applyAlignment="0" applyProtection="0"/>
    <xf numFmtId="0" fontId="39" fillId="0" borderId="3" applyNumberFormat="0" applyFill="0" applyAlignment="0" applyProtection="0"/>
    <xf numFmtId="0" fontId="50" fillId="0" borderId="0" applyNumberFormat="0" applyFont="0" applyFill="0" applyBorder="0" applyProtection="0">
      <alignment horizontal="center" vertical="center" wrapText="1"/>
    </xf>
    <xf numFmtId="164" fontId="29" fillId="0" borderId="0" applyFont="0" applyFill="0" applyBorder="0" applyAlignment="0" applyProtection="0"/>
    <xf numFmtId="166" fontId="68" fillId="0" borderId="0" applyFont="0" applyFill="0" applyBorder="0" applyAlignment="0" applyProtection="0"/>
    <xf numFmtId="166" fontId="29" fillId="36" borderId="0" applyNumberFormat="0" applyFont="0" applyBorder="0" applyAlignment="0" applyProtection="0"/>
    <xf numFmtId="49" fontId="67" fillId="34" borderId="23" applyNumberFormat="0" applyBorder="0" applyAlignment="0">
      <alignment horizontal="left" vertical="center"/>
    </xf>
    <xf numFmtId="167" fontId="29" fillId="0" borderId="0" applyFont="0" applyFill="0" applyBorder="0" applyAlignment="0" applyProtection="0"/>
    <xf numFmtId="0" fontId="80" fillId="0" borderId="0">
      <protection locked="0"/>
    </xf>
    <xf numFmtId="0" fontId="81" fillId="0" borderId="0" applyNumberFormat="0" applyFill="0" applyBorder="0" applyAlignment="0" applyProtection="0"/>
    <xf numFmtId="0" fontId="72" fillId="14" borderId="0" applyNumberFormat="0" applyBorder="0" applyAlignment="0" applyProtection="0"/>
    <xf numFmtId="0" fontId="72" fillId="17" borderId="0" applyNumberFormat="0" applyBorder="0" applyAlignment="0" applyProtection="0"/>
    <xf numFmtId="0" fontId="72" fillId="18" borderId="0" applyNumberFormat="0" applyBorder="0" applyAlignment="0" applyProtection="0"/>
    <xf numFmtId="0" fontId="72" fillId="31" borderId="0" applyNumberFormat="0" applyBorder="0" applyAlignment="0" applyProtection="0"/>
    <xf numFmtId="0" fontId="72" fillId="14" borderId="0" applyNumberFormat="0" applyBorder="0" applyAlignment="0" applyProtection="0"/>
    <xf numFmtId="0" fontId="72" fillId="19" borderId="0" applyNumberFormat="0" applyBorder="0" applyAlignment="0" applyProtection="0"/>
    <xf numFmtId="0" fontId="56" fillId="0" borderId="0">
      <alignment vertical="center"/>
    </xf>
    <xf numFmtId="174" fontId="29" fillId="0" borderId="0" applyFont="0" applyFill="0" applyBorder="0" applyAlignment="0" applyProtection="0"/>
    <xf numFmtId="187" fontId="82" fillId="0" borderId="0" applyBorder="0" applyProtection="0"/>
    <xf numFmtId="0" fontId="27" fillId="0" borderId="0"/>
    <xf numFmtId="188" fontId="83" fillId="0" borderId="0"/>
    <xf numFmtId="0" fontId="50" fillId="0" borderId="0" applyFont="0" applyFill="0" applyBorder="0" applyAlignment="0" applyProtection="0"/>
    <xf numFmtId="2" fontId="50" fillId="0" borderId="0" applyFont="0" applyFill="0" applyBorder="0" applyAlignment="0" applyProtection="0"/>
    <xf numFmtId="189" fontId="80" fillId="0" borderId="0">
      <protection locked="0"/>
    </xf>
    <xf numFmtId="0" fontId="84" fillId="32" borderId="0" applyNumberFormat="0" applyFont="0" applyBorder="0" applyAlignment="0" applyProtection="0">
      <alignment horizontal="centerContinuous"/>
    </xf>
    <xf numFmtId="0" fontId="84" fillId="37" borderId="0" applyNumberFormat="0" applyFont="0" applyBorder="0" applyAlignment="0" applyProtection="0">
      <alignment horizontal="centerContinuous"/>
    </xf>
    <xf numFmtId="0" fontId="85" fillId="35" borderId="24" applyNumberFormat="0" applyFont="0" applyBorder="0" applyAlignment="0"/>
    <xf numFmtId="0" fontId="29" fillId="32" borderId="25" applyNumberFormat="0" applyFont="0" applyBorder="0" applyAlignment="0" applyProtection="0"/>
    <xf numFmtId="10" fontId="29" fillId="32" borderId="0" applyNumberFormat="0" applyFont="0" applyBorder="0" applyAlignment="0"/>
    <xf numFmtId="0" fontId="36" fillId="6" borderId="0" applyNumberFormat="0" applyBorder="0" applyAlignment="0" applyProtection="0"/>
    <xf numFmtId="0" fontId="87" fillId="0" borderId="27" applyNumberFormat="0" applyFill="0" applyAlignment="0" applyProtection="0"/>
    <xf numFmtId="0" fontId="81" fillId="0" borderId="28" applyNumberFormat="0" applyFill="0" applyAlignment="0" applyProtection="0"/>
    <xf numFmtId="0" fontId="81" fillId="0" borderId="0" applyNumberFormat="0" applyFill="0" applyBorder="0" applyAlignment="0" applyProtection="0"/>
    <xf numFmtId="0" fontId="88" fillId="0" borderId="0" applyNumberFormat="0" applyFill="0" applyBorder="0" applyAlignment="0" applyProtection="0"/>
    <xf numFmtId="0" fontId="52" fillId="0" borderId="0" applyNumberFormat="0" applyFill="0" applyBorder="0" applyAlignment="0" applyProtection="0"/>
    <xf numFmtId="0" fontId="41" fillId="3" borderId="0" applyNumberFormat="0" applyBorder="0" applyAlignment="0" applyProtection="0"/>
    <xf numFmtId="0" fontId="40" fillId="22" borderId="1" applyNumberFormat="0" applyAlignment="0" applyProtection="0"/>
    <xf numFmtId="0" fontId="28" fillId="24" borderId="0"/>
    <xf numFmtId="0" fontId="44" fillId="0" borderId="29" applyNumberFormat="0" applyFill="0" applyAlignment="0" applyProtection="0"/>
    <xf numFmtId="164" fontId="29" fillId="0" borderId="0" applyFont="0" applyFill="0" applyBorder="0" applyAlignment="0" applyProtection="0"/>
    <xf numFmtId="166" fontId="29"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170" fontId="20" fillId="0" borderId="0" applyFont="0" applyFill="0" applyBorder="0" applyAlignment="0" applyProtection="0"/>
    <xf numFmtId="168" fontId="50" fillId="0" borderId="0" applyFont="0" applyFill="0" applyBorder="0" applyAlignment="0" applyProtection="0"/>
    <xf numFmtId="168" fontId="29" fillId="0" borderId="0" applyFont="0" applyFill="0" applyBorder="0" applyAlignment="0" applyProtection="0"/>
    <xf numFmtId="0" fontId="29"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8" fontId="20" fillId="0" borderId="0" applyFont="0" applyFill="0" applyBorder="0" applyAlignment="0" applyProtection="0"/>
    <xf numFmtId="190"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0" fontId="89" fillId="22" borderId="0" applyNumberFormat="0" applyBorder="0" applyAlignment="0" applyProtection="0"/>
    <xf numFmtId="0" fontId="56" fillId="0" borderId="0"/>
    <xf numFmtId="193" fontId="90" fillId="0" borderId="0"/>
    <xf numFmtId="194" fontId="90" fillId="0" borderId="0"/>
    <xf numFmtId="0" fontId="20" fillId="0" borderId="0"/>
    <xf numFmtId="0" fontId="20" fillId="0" borderId="0"/>
    <xf numFmtId="0" fontId="29" fillId="0" borderId="0"/>
    <xf numFmtId="0" fontId="20" fillId="0" borderId="0"/>
    <xf numFmtId="0" fontId="27" fillId="0" borderId="0"/>
    <xf numFmtId="0" fontId="20" fillId="0" borderId="0"/>
    <xf numFmtId="0" fontId="20" fillId="0" borderId="0"/>
    <xf numFmtId="0" fontId="27" fillId="0" borderId="0"/>
    <xf numFmtId="0" fontId="27"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0" fillId="0" borderId="0"/>
    <xf numFmtId="0" fontId="29" fillId="0" borderId="0"/>
    <xf numFmtId="0" fontId="29" fillId="0" borderId="0"/>
    <xf numFmtId="0" fontId="29" fillId="0" borderId="0"/>
    <xf numFmtId="0" fontId="20" fillId="0" borderId="0"/>
    <xf numFmtId="0" fontId="20" fillId="0" borderId="0"/>
    <xf numFmtId="0" fontId="68" fillId="0" borderId="10"/>
    <xf numFmtId="195" fontId="29" fillId="0" borderId="0"/>
    <xf numFmtId="0" fontId="20" fillId="0" borderId="0"/>
    <xf numFmtId="0" fontId="20" fillId="0" borderId="0"/>
    <xf numFmtId="0" fontId="20" fillId="0" borderId="0"/>
    <xf numFmtId="0" fontId="27" fillId="0" borderId="0"/>
    <xf numFmtId="0" fontId="68" fillId="0" borderId="0"/>
    <xf numFmtId="0" fontId="68" fillId="0" borderId="0"/>
    <xf numFmtId="0" fontId="68" fillId="0" borderId="0"/>
    <xf numFmtId="0" fontId="68" fillId="0" borderId="0"/>
    <xf numFmtId="0" fontId="68" fillId="0" borderId="0"/>
    <xf numFmtId="0" fontId="68" fillId="0" borderId="0"/>
    <xf numFmtId="0" fontId="20" fillId="0" borderId="0"/>
    <xf numFmtId="0" fontId="20" fillId="0" borderId="0"/>
    <xf numFmtId="0" fontId="27" fillId="0" borderId="0"/>
    <xf numFmtId="0" fontId="27" fillId="0" borderId="0"/>
    <xf numFmtId="0" fontId="20"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7" fillId="23" borderId="8" applyNumberFormat="0" applyFont="0" applyAlignment="0" applyProtection="0"/>
    <xf numFmtId="0" fontId="28" fillId="24" borderId="0" applyFont="0"/>
    <xf numFmtId="0" fontId="43" fillId="29" borderId="9" applyNumberFormat="0" applyAlignment="0" applyProtection="0"/>
    <xf numFmtId="0" fontId="64" fillId="38" borderId="10" applyNumberFormat="0" applyFont="0" applyBorder="0" applyAlignment="0" applyProtection="0">
      <alignment horizontal="center"/>
    </xf>
    <xf numFmtId="196" fontId="80" fillId="0" borderId="0">
      <protection locked="0"/>
    </xf>
    <xf numFmtId="195" fontId="91" fillId="0" borderId="30" applyNumberFormat="0" applyFont="0" applyBorder="0" applyAlignment="0"/>
    <xf numFmtId="0" fontId="91" fillId="0" borderId="30" applyNumberFormat="0" applyFont="0" applyBorder="0" applyAlignment="0"/>
    <xf numFmtId="0" fontId="91" fillId="0" borderId="30" applyNumberFormat="0" applyFont="0" applyBorder="0" applyAlignment="0"/>
    <xf numFmtId="197" fontId="80" fillId="0" borderId="0">
      <protection locked="0"/>
    </xf>
    <xf numFmtId="9" fontId="29" fillId="0" borderId="0" applyFont="0" applyFill="0" applyBorder="0" applyAlignment="0" applyProtection="0"/>
    <xf numFmtId="9" fontId="50" fillId="0" borderId="0" applyFont="0" applyFill="0" applyBorder="0" applyAlignment="0" applyProtection="0"/>
    <xf numFmtId="9" fontId="29" fillId="0" borderId="0" applyFont="0" applyFill="0" applyBorder="0" applyAlignment="0" applyProtection="0"/>
    <xf numFmtId="9" fontId="27" fillId="0" borderId="0" applyFont="0" applyFill="0" applyBorder="0" applyAlignment="0" applyProtection="0"/>
    <xf numFmtId="9" fontId="50" fillId="0" borderId="0" applyFont="0" applyFill="0" applyBorder="0" applyAlignment="0" applyProtection="0"/>
    <xf numFmtId="10" fontId="50" fillId="0" borderId="0" applyFont="0" applyFill="0" applyBorder="0" applyAlignment="0" applyProtection="0"/>
    <xf numFmtId="0" fontId="64" fillId="39" borderId="31" applyNumberFormat="0" applyFont="0" applyBorder="0" applyAlignment="0" applyProtection="0"/>
    <xf numFmtId="14" fontId="75" fillId="40" borderId="32" applyNumberFormat="0" applyFont="0" applyBorder="0" applyAlignment="0" applyProtection="0">
      <alignment horizontal="center" vertical="center"/>
    </xf>
    <xf numFmtId="3" fontId="53" fillId="0" borderId="0" applyFont="0" applyFill="0" applyBorder="0" applyAlignment="0" applyProtection="0"/>
    <xf numFmtId="4" fontId="92" fillId="36" borderId="33" applyBorder="0" applyProtection="0"/>
    <xf numFmtId="0" fontId="43" fillId="29" borderId="9" applyNumberFormat="0" applyAlignment="0" applyProtection="0"/>
    <xf numFmtId="198" fontId="27" fillId="0" borderId="0" applyFont="0" applyFill="0" applyBorder="0" applyAlignment="0" applyProtection="0"/>
    <xf numFmtId="198" fontId="27" fillId="0" borderId="0" applyFont="0" applyFill="0" applyBorder="0" applyAlignment="0" applyProtection="0"/>
    <xf numFmtId="166" fontId="29"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9" fontId="29" fillId="0" borderId="0" applyFont="0" applyFill="0" applyBorder="0" applyAlignment="0" applyProtection="0"/>
    <xf numFmtId="186" fontId="29" fillId="0" borderId="0" applyFont="0" applyFill="0" applyBorder="0" applyAlignment="0" applyProtection="0"/>
    <xf numFmtId="166" fontId="29" fillId="0" borderId="0" applyFont="0" applyFill="0" applyBorder="0" applyAlignment="0" applyProtection="0"/>
    <xf numFmtId="200" fontId="29" fillId="0" borderId="0" applyFont="0" applyFill="0" applyBorder="0" applyAlignment="0" applyProtection="0"/>
    <xf numFmtId="201" fontId="27" fillId="0" borderId="0" applyFont="0" applyFill="0" applyBorder="0" applyAlignment="0" applyProtection="0"/>
    <xf numFmtId="166" fontId="27" fillId="0" borderId="0" applyFont="0" applyFill="0" applyBorder="0" applyAlignment="0" applyProtection="0"/>
    <xf numFmtId="166" fontId="50"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66" fontId="20" fillId="0" borderId="0" applyFont="0" applyFill="0" applyBorder="0" applyAlignment="0" applyProtection="0"/>
    <xf numFmtId="0" fontId="29" fillId="0" borderId="0" applyFont="0" applyFill="0" applyBorder="0" applyAlignment="0" applyProtection="0"/>
    <xf numFmtId="200" fontId="29" fillId="0" borderId="0" applyFont="0" applyFill="0" applyBorder="0" applyAlignment="0" applyProtection="0"/>
    <xf numFmtId="202"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200"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201" fontId="29" fillId="0" borderId="0" applyFont="0" applyFill="0" applyBorder="0" applyAlignment="0" applyProtection="0"/>
    <xf numFmtId="203" fontId="29" fillId="0" borderId="0" applyFont="0" applyFill="0" applyBorder="0" applyAlignment="0" applyProtection="0"/>
    <xf numFmtId="201" fontId="29" fillId="0" borderId="0" applyFont="0" applyFill="0" applyBorder="0" applyAlignment="0" applyProtection="0"/>
    <xf numFmtId="201" fontId="29"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198" fontId="27" fillId="0" borderId="0" applyFont="0" applyFill="0" applyBorder="0" applyAlignment="0" applyProtection="0"/>
    <xf numFmtId="204" fontId="29" fillId="0" borderId="0" applyFont="0" applyFill="0" applyBorder="0" applyAlignment="0" applyProtection="0"/>
    <xf numFmtId="205" fontId="29" fillId="0" borderId="0" applyFont="0" applyFill="0" applyBorder="0" applyAlignment="0" applyProtection="0"/>
    <xf numFmtId="166" fontId="20" fillId="0" borderId="0" applyFont="0" applyFill="0" applyBorder="0" applyAlignment="0" applyProtection="0"/>
    <xf numFmtId="0" fontId="79" fillId="0" borderId="0"/>
    <xf numFmtId="0" fontId="92" fillId="32" borderId="34" applyNumberFormat="0" applyBorder="0" applyAlignment="0">
      <alignment horizontal="left" vertical="center" indent="1"/>
    </xf>
    <xf numFmtId="0" fontId="93" fillId="0" borderId="34" applyNumberFormat="0" applyBorder="0" applyAlignment="0">
      <alignment horizontal="center" vertical="center"/>
    </xf>
    <xf numFmtId="0" fontId="44"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179" fontId="74" fillId="0" borderId="0">
      <protection locked="0"/>
    </xf>
    <xf numFmtId="179" fontId="74" fillId="0" borderId="0">
      <protection locked="0"/>
    </xf>
    <xf numFmtId="0" fontId="96" fillId="0" borderId="23" applyBorder="0" applyAlignment="0">
      <alignment horizontal="center" vertical="center"/>
    </xf>
    <xf numFmtId="197" fontId="80" fillId="0" borderId="0">
      <protection locked="0"/>
    </xf>
    <xf numFmtId="206" fontId="80" fillId="0" borderId="0">
      <protection locked="0"/>
    </xf>
    <xf numFmtId="205" fontId="29" fillId="0" borderId="0" applyFont="0" applyFill="0" applyBorder="0" applyAlignment="0" applyProtection="0"/>
    <xf numFmtId="166" fontId="29" fillId="0" borderId="0" applyFont="0" applyFill="0" applyBorder="0" applyAlignment="0" applyProtection="0"/>
    <xf numFmtId="201" fontId="29" fillId="0" borderId="0" applyFont="0" applyFill="0" applyBorder="0" applyAlignment="0" applyProtection="0"/>
    <xf numFmtId="201"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7" fillId="0" borderId="0" applyFont="0" applyFill="0" applyBorder="0" applyAlignment="0" applyProtection="0"/>
    <xf numFmtId="166" fontId="20" fillId="0" borderId="0" applyFont="0" applyFill="0" applyBorder="0" applyAlignment="0" applyProtection="0"/>
    <xf numFmtId="166" fontId="29" fillId="0" borderId="0" applyFont="0" applyFill="0" applyBorder="0" applyAlignment="0" applyProtection="0"/>
    <xf numFmtId="166" fontId="20" fillId="0" borderId="0" applyFont="0" applyFill="0" applyBorder="0" applyAlignment="0" applyProtection="0"/>
    <xf numFmtId="166" fontId="27" fillId="0" borderId="0" applyFont="0" applyFill="0" applyBorder="0" applyAlignment="0" applyProtection="0"/>
    <xf numFmtId="166" fontId="20" fillId="0" borderId="0" applyFont="0" applyFill="0" applyBorder="0" applyAlignment="0" applyProtection="0"/>
    <xf numFmtId="0" fontId="20" fillId="0" borderId="0"/>
    <xf numFmtId="0" fontId="27" fillId="8" borderId="0" applyNumberFormat="0" applyBorder="0" applyAlignment="0" applyProtection="0"/>
    <xf numFmtId="0" fontId="27" fillId="9" borderId="0" applyNumberFormat="0" applyBorder="0" applyAlignment="0" applyProtection="0"/>
    <xf numFmtId="0" fontId="27" fillId="23" borderId="0" applyNumberFormat="0" applyBorder="0" applyAlignment="0" applyProtection="0"/>
    <xf numFmtId="0" fontId="27" fillId="7" borderId="0" applyNumberFormat="0" applyBorder="0" applyAlignment="0" applyProtection="0"/>
    <xf numFmtId="0" fontId="27" fillId="23" borderId="0" applyNumberFormat="0" applyBorder="0" applyAlignment="0" applyProtection="0"/>
    <xf numFmtId="0" fontId="27" fillId="6" borderId="0" applyNumberFormat="0" applyBorder="0" applyAlignment="0" applyProtection="0"/>
    <xf numFmtId="0" fontId="27" fillId="22" borderId="0" applyNumberFormat="0" applyBorder="0" applyAlignment="0" applyProtection="0"/>
    <xf numFmtId="0" fontId="27" fillId="3" borderId="0" applyNumberFormat="0" applyBorder="0" applyAlignment="0" applyProtection="0"/>
    <xf numFmtId="0" fontId="27" fillId="6" borderId="0" applyNumberFormat="0" applyBorder="0" applyAlignment="0" applyProtection="0"/>
    <xf numFmtId="0" fontId="27" fillId="23" borderId="0" applyNumberFormat="0" applyBorder="0" applyAlignment="0" applyProtection="0"/>
    <xf numFmtId="0" fontId="35" fillId="6" borderId="0" applyNumberFormat="0" applyBorder="0" applyAlignment="0" applyProtection="0"/>
    <xf numFmtId="0" fontId="35" fillId="19" borderId="0" applyNumberFormat="0" applyBorder="0" applyAlignment="0" applyProtection="0"/>
    <xf numFmtId="0" fontId="35" fillId="11" borderId="0" applyNumberFormat="0" applyBorder="0" applyAlignment="0" applyProtection="0"/>
    <xf numFmtId="0" fontId="35" fillId="3" borderId="0" applyNumberFormat="0" applyBorder="0" applyAlignment="0" applyProtection="0"/>
    <xf numFmtId="0" fontId="35" fillId="6" borderId="0" applyNumberFormat="0" applyBorder="0" applyAlignment="0" applyProtection="0"/>
    <xf numFmtId="0" fontId="35" fillId="9" borderId="0" applyNumberFormat="0" applyBorder="0" applyAlignment="0" applyProtection="0"/>
    <xf numFmtId="0" fontId="35" fillId="30" borderId="0" applyNumberFormat="0" applyBorder="0" applyAlignment="0" applyProtection="0"/>
    <xf numFmtId="0" fontId="35" fillId="19" borderId="0" applyNumberFormat="0" applyBorder="0" applyAlignment="0" applyProtection="0"/>
    <xf numFmtId="0" fontId="35" fillId="11" borderId="0" applyNumberFormat="0" applyBorder="0" applyAlignment="0" applyProtection="0"/>
    <xf numFmtId="0" fontId="35" fillId="31" borderId="0" applyNumberFormat="0" applyBorder="0" applyAlignment="0" applyProtection="0"/>
    <xf numFmtId="0" fontId="35" fillId="17" borderId="0" applyNumberFormat="0" applyBorder="0" applyAlignment="0" applyProtection="0"/>
    <xf numFmtId="0" fontId="41" fillId="5" borderId="0" applyNumberFormat="0" applyBorder="0" applyAlignment="0" applyProtection="0"/>
    <xf numFmtId="0" fontId="77" fillId="29" borderId="1" applyNumberFormat="0" applyAlignment="0" applyProtection="0"/>
    <xf numFmtId="0" fontId="80" fillId="0" borderId="0">
      <protection locked="0"/>
    </xf>
    <xf numFmtId="174" fontId="50" fillId="0" borderId="0" applyFont="0" applyFill="0" applyBorder="0" applyAlignment="0" applyProtection="0"/>
    <xf numFmtId="189" fontId="80" fillId="0" borderId="0">
      <protection locked="0"/>
    </xf>
    <xf numFmtId="0" fontId="36" fillId="6" borderId="0" applyNumberFormat="0" applyBorder="0" applyAlignment="0" applyProtection="0"/>
    <xf numFmtId="0" fontId="86" fillId="0" borderId="26" applyNumberFormat="0" applyFill="0" applyAlignment="0" applyProtection="0"/>
    <xf numFmtId="0" fontId="87" fillId="0" borderId="27" applyNumberFormat="0" applyFill="0" applyAlignment="0" applyProtection="0"/>
    <xf numFmtId="0" fontId="81" fillId="0" borderId="28" applyNumberFormat="0" applyFill="0" applyAlignment="0" applyProtection="0"/>
    <xf numFmtId="0" fontId="81" fillId="0" borderId="0" applyNumberFormat="0" applyFill="0" applyBorder="0" applyAlignment="0" applyProtection="0"/>
    <xf numFmtId="0" fontId="40" fillId="22" borderId="1" applyNumberFormat="0" applyAlignment="0" applyProtection="0"/>
    <xf numFmtId="0" fontId="44" fillId="0" borderId="29" applyNumberFormat="0" applyFill="0" applyAlignment="0" applyProtection="0"/>
    <xf numFmtId="168" fontId="20"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29"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8" fontId="27" fillId="0" borderId="0" applyFont="0" applyFill="0" applyBorder="0" applyAlignment="0" applyProtection="0"/>
    <xf numFmtId="170" fontId="20" fillId="0" borderId="0" applyFont="0" applyFill="0" applyBorder="0" applyAlignment="0" applyProtection="0"/>
    <xf numFmtId="0" fontId="89" fillId="2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68" fillId="0" borderId="1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0" fillId="0" borderId="0"/>
    <xf numFmtId="0" fontId="20" fillId="0" borderId="0"/>
    <xf numFmtId="0" fontId="20" fillId="0" borderId="0"/>
    <xf numFmtId="0" fontId="29" fillId="0" borderId="0"/>
    <xf numFmtId="0" fontId="20" fillId="0" borderId="0"/>
    <xf numFmtId="0" fontId="20" fillId="0" borderId="0"/>
    <xf numFmtId="0" fontId="79" fillId="23" borderId="8" applyNumberFormat="0" applyFont="0" applyAlignment="0" applyProtection="0"/>
    <xf numFmtId="0" fontId="43" fillId="29" borderId="9" applyNumberFormat="0" applyAlignment="0" applyProtection="0"/>
    <xf numFmtId="9" fontId="20" fillId="0" borderId="0" applyFont="0" applyFill="0" applyBorder="0" applyAlignment="0" applyProtection="0"/>
    <xf numFmtId="199" fontId="29" fillId="0" borderId="0" applyFont="0" applyFill="0" applyBorder="0" applyAlignment="0" applyProtection="0"/>
    <xf numFmtId="186" fontId="29" fillId="0" borderId="0" applyFont="0" applyFill="0" applyBorder="0" applyAlignment="0" applyProtection="0"/>
    <xf numFmtId="200" fontId="29" fillId="0" borderId="0" applyFont="0" applyFill="0" applyBorder="0" applyAlignment="0" applyProtection="0"/>
    <xf numFmtId="166" fontId="27" fillId="0" borderId="0" applyFont="0" applyFill="0" applyBorder="0" applyAlignment="0" applyProtection="0"/>
    <xf numFmtId="200" fontId="29" fillId="0" borderId="0" applyFont="0" applyFill="0" applyBorder="0" applyAlignment="0" applyProtection="0"/>
    <xf numFmtId="202"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200" fontId="29" fillId="0" borderId="0" applyFont="0" applyFill="0" applyBorder="0" applyAlignment="0" applyProtection="0"/>
    <xf numFmtId="166" fontId="29" fillId="0" borderId="0" applyFont="0" applyFill="0" applyBorder="0" applyAlignment="0" applyProtection="0"/>
    <xf numFmtId="201" fontId="29" fillId="0" borderId="0" applyFont="0" applyFill="0" applyBorder="0" applyAlignment="0" applyProtection="0"/>
    <xf numFmtId="201" fontId="29" fillId="0" borderId="0" applyFont="0" applyFill="0" applyBorder="0" applyAlignment="0" applyProtection="0"/>
    <xf numFmtId="203" fontId="29" fillId="0" borderId="0" applyFont="0" applyFill="0" applyBorder="0" applyAlignment="0" applyProtection="0"/>
    <xf numFmtId="201" fontId="29" fillId="0" borderId="0" applyFont="0" applyFill="0" applyBorder="0" applyAlignment="0" applyProtection="0"/>
    <xf numFmtId="204" fontId="29" fillId="0" borderId="0" applyFont="0" applyFill="0" applyBorder="0" applyAlignment="0" applyProtection="0"/>
    <xf numFmtId="166" fontId="20" fillId="0" borderId="0" applyFont="0" applyFill="0" applyBorder="0" applyAlignment="0" applyProtection="0"/>
    <xf numFmtId="0" fontId="95" fillId="0" borderId="0" applyNumberFormat="0" applyFill="0" applyBorder="0" applyAlignment="0" applyProtection="0"/>
    <xf numFmtId="166" fontId="20" fillId="0" borderId="0" applyFont="0" applyFill="0" applyBorder="0" applyAlignment="0" applyProtection="0"/>
    <xf numFmtId="200" fontId="29" fillId="0" borderId="0" applyFont="0" applyFill="0" applyBorder="0" applyAlignment="0" applyProtection="0"/>
    <xf numFmtId="166" fontId="20" fillId="0" borderId="0" applyFont="0" applyFill="0" applyBorder="0" applyAlignment="0" applyProtection="0"/>
    <xf numFmtId="0" fontId="29" fillId="0" borderId="0"/>
    <xf numFmtId="170" fontId="2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23" borderId="8" applyNumberFormat="0" applyFont="0" applyAlignment="0" applyProtection="0"/>
    <xf numFmtId="166" fontId="29" fillId="0" borderId="0" applyFont="0" applyFill="0" applyBorder="0" applyAlignment="0" applyProtection="0"/>
    <xf numFmtId="166" fontId="19" fillId="0" borderId="0" applyFont="0" applyFill="0" applyBorder="0" applyAlignment="0" applyProtection="0"/>
    <xf numFmtId="0" fontId="29" fillId="0" borderId="0"/>
    <xf numFmtId="0" fontId="19" fillId="0" borderId="0"/>
    <xf numFmtId="166" fontId="19" fillId="0" borderId="0" applyFont="0" applyFill="0" applyBorder="0" applyAlignment="0" applyProtection="0"/>
    <xf numFmtId="0" fontId="19" fillId="0" borderId="0"/>
    <xf numFmtId="166" fontId="19" fillId="0" borderId="0" applyFont="0" applyFill="0" applyBorder="0" applyAlignment="0" applyProtection="0"/>
    <xf numFmtId="0" fontId="19" fillId="0" borderId="0"/>
    <xf numFmtId="0" fontId="19" fillId="0" borderId="0"/>
    <xf numFmtId="0" fontId="19" fillId="0" borderId="0"/>
    <xf numFmtId="166" fontId="19" fillId="0" borderId="0" applyFont="0" applyFill="0" applyBorder="0" applyAlignment="0" applyProtection="0"/>
    <xf numFmtId="0" fontId="19" fillId="0" borderId="0"/>
    <xf numFmtId="166" fontId="19" fillId="0" borderId="0" applyFont="0" applyFill="0" applyBorder="0" applyAlignment="0" applyProtection="0"/>
    <xf numFmtId="166" fontId="2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68" fontId="19" fillId="0" borderId="0" applyFont="0" applyFill="0" applyBorder="0" applyAlignment="0" applyProtection="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0" borderId="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0" borderId="0"/>
    <xf numFmtId="168"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20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8" fillId="0" borderId="0"/>
    <xf numFmtId="0" fontId="97" fillId="0" borderId="0"/>
    <xf numFmtId="0" fontId="82" fillId="0" borderId="0" applyNumberFormat="0" applyBorder="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7" fillId="44" borderId="0" applyNumberFormat="0" applyBorder="0" applyAlignment="0" applyProtection="0"/>
    <xf numFmtId="0" fontId="27" fillId="47" borderId="0" applyNumberFormat="0" applyBorder="0" applyAlignment="0" applyProtection="0"/>
    <xf numFmtId="0" fontId="27" fillId="50" borderId="0" applyNumberFormat="0" applyBorder="0" applyAlignment="0" applyProtection="0"/>
    <xf numFmtId="0" fontId="35" fillId="51"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82" fillId="0" borderId="0" applyNumberFormat="0" applyBorder="0" applyProtection="0"/>
    <xf numFmtId="0" fontId="36" fillId="43" borderId="0" applyNumberFormat="0" applyBorder="0" applyAlignment="0" applyProtection="0"/>
    <xf numFmtId="0" fontId="37" fillId="55" borderId="1" applyNumberFormat="0" applyAlignment="0" applyProtection="0"/>
    <xf numFmtId="0" fontId="38" fillId="56" borderId="2" applyNumberFormat="0" applyAlignment="0" applyProtection="0"/>
    <xf numFmtId="166" fontId="29" fillId="0" borderId="0" applyFont="0" applyFill="0" applyBorder="0" applyAlignment="0" applyProtection="0"/>
    <xf numFmtId="0" fontId="64" fillId="57" borderId="12" applyFill="0" applyBorder="0" applyAlignment="0" applyProtection="0">
      <alignment vertical="center"/>
      <protection locked="0"/>
    </xf>
    <xf numFmtId="165" fontId="29" fillId="0" borderId="0" applyFont="0" applyFill="0" applyBorder="0" applyAlignment="0" applyProtection="0"/>
    <xf numFmtId="207" fontId="80" fillId="0" borderId="0">
      <protection locked="0"/>
    </xf>
    <xf numFmtId="0" fontId="29" fillId="0" borderId="0" applyFill="0" applyProtection="0">
      <alignment vertical="top"/>
    </xf>
    <xf numFmtId="0" fontId="80" fillId="0" borderId="0">
      <protection locked="0"/>
    </xf>
    <xf numFmtId="0" fontId="35" fillId="58"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61" borderId="0" applyNumberFormat="0" applyBorder="0" applyAlignment="0" applyProtection="0"/>
    <xf numFmtId="0" fontId="40" fillId="46" borderId="1" applyNumberFormat="0" applyAlignment="0" applyProtection="0"/>
    <xf numFmtId="0" fontId="98" fillId="0" borderId="0"/>
    <xf numFmtId="187" fontId="82" fillId="0" borderId="0" applyBorder="0" applyProtection="0"/>
    <xf numFmtId="187" fontId="82" fillId="0" borderId="0" applyBorder="0" applyProtection="0"/>
    <xf numFmtId="0" fontId="27" fillId="0" borderId="0"/>
    <xf numFmtId="0" fontId="99" fillId="0" borderId="0" applyNumberFormat="0" applyBorder="0" applyProtection="0"/>
    <xf numFmtId="0" fontId="27" fillId="0" borderId="0"/>
    <xf numFmtId="208" fontId="99" fillId="0" borderId="0" applyBorder="0" applyProtection="0"/>
    <xf numFmtId="209" fontId="80" fillId="0" borderId="0">
      <protection locked="0"/>
    </xf>
    <xf numFmtId="2" fontId="29" fillId="0" borderId="0" applyFill="0" applyProtection="0">
      <alignment vertical="top"/>
    </xf>
    <xf numFmtId="0" fontId="100" fillId="0" borderId="0" applyNumberFormat="0" applyFill="0" applyBorder="0" applyAlignment="0" applyProtection="0">
      <alignment vertical="top"/>
      <protection locked="0"/>
    </xf>
    <xf numFmtId="38" fontId="28" fillId="35" borderId="0" applyNumberFormat="0" applyBorder="0" applyAlignment="0" applyProtection="0"/>
    <xf numFmtId="0" fontId="101" fillId="0" borderId="0" applyNumberFormat="0" applyBorder="0" applyProtection="0">
      <alignment horizontal="center"/>
    </xf>
    <xf numFmtId="0" fontId="101" fillId="0" borderId="0" applyNumberFormat="0" applyBorder="0" applyProtection="0">
      <alignment horizontal="center" textRotation="90"/>
    </xf>
    <xf numFmtId="0" fontId="102" fillId="0" borderId="0" applyNumberFormat="0" applyFill="0" applyBorder="0" applyAlignment="0" applyProtection="0">
      <alignment vertical="top"/>
      <protection locked="0"/>
    </xf>
    <xf numFmtId="0" fontId="41" fillId="42" borderId="0" applyNumberFormat="0" applyBorder="0" applyAlignment="0" applyProtection="0"/>
    <xf numFmtId="10" fontId="28" fillId="32" borderId="10" applyNumberFormat="0" applyBorder="0" applyAlignment="0" applyProtection="0"/>
    <xf numFmtId="0" fontId="29" fillId="0" borderId="0">
      <alignment horizontal="centerContinuous" vertical="justify"/>
    </xf>
    <xf numFmtId="0" fontId="83" fillId="0" borderId="0" applyAlignment="0">
      <alignment horizontal="center"/>
    </xf>
    <xf numFmtId="210" fontId="29" fillId="0" borderId="0" applyFont="0" applyFill="0" applyBorder="0" applyAlignment="0" applyProtection="0"/>
    <xf numFmtId="203"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3" fontId="29" fillId="0" borderId="0" applyFill="0" applyBorder="0" applyAlignment="0" applyProtection="0"/>
    <xf numFmtId="0" fontId="42" fillId="62" borderId="0" applyNumberFormat="0" applyBorder="0" applyAlignment="0" applyProtection="0"/>
    <xf numFmtId="211" fontId="103" fillId="0" borderId="0"/>
    <xf numFmtId="0" fontId="29" fillId="0" borderId="0"/>
    <xf numFmtId="0" fontId="18" fillId="0" borderId="0"/>
    <xf numFmtId="0" fontId="18" fillId="0" borderId="0"/>
    <xf numFmtId="0" fontId="18" fillId="0" borderId="0"/>
    <xf numFmtId="0" fontId="18" fillId="0" borderId="0"/>
    <xf numFmtId="0" fontId="18" fillId="0" borderId="0"/>
    <xf numFmtId="0" fontId="18" fillId="0" borderId="0"/>
    <xf numFmtId="0" fontId="29" fillId="0" borderId="0"/>
    <xf numFmtId="0" fontId="18" fillId="0" borderId="0"/>
    <xf numFmtId="0" fontId="18" fillId="0" borderId="0"/>
    <xf numFmtId="0" fontId="18" fillId="0" borderId="0"/>
    <xf numFmtId="0" fontId="29" fillId="0" borderId="0"/>
    <xf numFmtId="0" fontId="29" fillId="0" borderId="0"/>
    <xf numFmtId="0" fontId="104" fillId="0" borderId="0"/>
    <xf numFmtId="0" fontId="104" fillId="0" borderId="0"/>
    <xf numFmtId="0" fontId="18" fillId="0" borderId="0"/>
    <xf numFmtId="0" fontId="105" fillId="0" borderId="0"/>
    <xf numFmtId="0" fontId="18" fillId="0" borderId="0"/>
    <xf numFmtId="0" fontId="18" fillId="0" borderId="0"/>
    <xf numFmtId="0" fontId="66" fillId="0" borderId="0" applyBorder="0" applyProtection="0"/>
    <xf numFmtId="0" fontId="56" fillId="0" borderId="0"/>
    <xf numFmtId="0" fontId="105" fillId="0" borderId="0"/>
    <xf numFmtId="0" fontId="29" fillId="0" borderId="0"/>
    <xf numFmtId="0" fontId="18" fillId="0" borderId="0"/>
    <xf numFmtId="0" fontId="18" fillId="0" borderId="0"/>
    <xf numFmtId="0" fontId="29" fillId="0" borderId="0"/>
    <xf numFmtId="0" fontId="18" fillId="0" borderId="0"/>
    <xf numFmtId="0" fontId="18" fillId="0" borderId="0"/>
    <xf numFmtId="0" fontId="18" fillId="0" borderId="0"/>
    <xf numFmtId="0" fontId="29" fillId="0" borderId="0"/>
    <xf numFmtId="0" fontId="106" fillId="0" borderId="0"/>
    <xf numFmtId="0" fontId="29" fillId="0" borderId="0"/>
    <xf numFmtId="0" fontId="29" fillId="0" borderId="0"/>
    <xf numFmtId="0" fontId="18" fillId="0" borderId="0"/>
    <xf numFmtId="0" fontId="29" fillId="0" borderId="0"/>
    <xf numFmtId="0" fontId="18" fillId="0" borderId="0"/>
    <xf numFmtId="0" fontId="10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0">
      <alignment horizontal="left" vertical="center" indent="12"/>
    </xf>
    <xf numFmtId="0" fontId="28" fillId="0" borderId="12" applyBorder="0">
      <alignment horizontal="left" vertical="center" wrapText="1" indent="2"/>
      <protection locked="0"/>
    </xf>
    <xf numFmtId="0" fontId="28" fillId="0" borderId="12" applyBorder="0">
      <alignment horizontal="left" vertical="center" wrapText="1" indent="3"/>
      <protection locked="0"/>
    </xf>
    <xf numFmtId="0" fontId="27" fillId="63" borderId="8" applyNumberFormat="0" applyAlignment="0" applyProtection="0"/>
    <xf numFmtId="0" fontId="27" fillId="23" borderId="8" applyNumberFormat="0" applyFont="0" applyAlignment="0" applyProtection="0"/>
    <xf numFmtId="10" fontId="29" fillId="0" borderId="0" applyFont="0" applyFill="0" applyBorder="0" applyAlignment="0" applyProtection="0"/>
    <xf numFmtId="212" fontId="80" fillId="0" borderId="0">
      <protection locked="0"/>
    </xf>
    <xf numFmtId="212" fontId="80" fillId="0" borderId="0">
      <protection locked="0"/>
    </xf>
    <xf numFmtId="213" fontId="80" fillId="0" borderId="0">
      <protection locked="0"/>
    </xf>
    <xf numFmtId="9" fontId="18" fillId="0" borderId="0" applyFont="0" applyFill="0" applyBorder="0" applyAlignment="0" applyProtection="0"/>
    <xf numFmtId="9" fontId="27" fillId="0" borderId="0" applyFont="0" applyFill="0" applyBorder="0" applyAlignment="0" applyProtection="0"/>
    <xf numFmtId="9" fontId="18"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8"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7" fillId="0" borderId="0" applyFill="0" applyBorder="0" applyAlignment="0" applyProtection="0"/>
    <xf numFmtId="0" fontId="108" fillId="0" borderId="0" applyNumberFormat="0" applyBorder="0" applyProtection="0"/>
    <xf numFmtId="214" fontId="108" fillId="0" borderId="0" applyBorder="0" applyProtection="0"/>
    <xf numFmtId="0" fontId="43" fillId="55" borderId="9" applyNumberFormat="0" applyAlignment="0" applyProtection="0"/>
    <xf numFmtId="38" fontId="79" fillId="0" borderId="0" applyFont="0" applyFill="0" applyBorder="0" applyAlignment="0" applyProtection="0"/>
    <xf numFmtId="215" fontId="27" fillId="0" borderId="0"/>
    <xf numFmtId="166" fontId="18" fillId="0" borderId="0" applyFont="0" applyFill="0" applyBorder="0" applyAlignment="0" applyProtection="0"/>
    <xf numFmtId="215" fontId="27" fillId="0" borderId="0"/>
    <xf numFmtId="166" fontId="18" fillId="0" borderId="0" applyFont="0" applyFill="0" applyBorder="0" applyAlignment="0" applyProtection="0"/>
    <xf numFmtId="166" fontId="18" fillId="0" borderId="0" applyFont="0" applyFill="0" applyBorder="0" applyAlignment="0" applyProtection="0"/>
    <xf numFmtId="166" fontId="106" fillId="0" borderId="0"/>
    <xf numFmtId="166" fontId="27" fillId="0" borderId="0" applyFont="0" applyFill="0" applyBorder="0" applyAlignment="0" applyProtection="0"/>
    <xf numFmtId="166" fontId="18" fillId="0" borderId="0" applyFont="0" applyFill="0" applyBorder="0" applyAlignment="0" applyProtection="0"/>
    <xf numFmtId="200" fontId="29" fillId="0" borderId="0" applyFont="0" applyFill="0" applyBorder="0" applyAlignment="0" applyProtection="0"/>
    <xf numFmtId="216" fontId="29" fillId="0" borderId="0" applyFont="0" applyFill="0" applyBorder="0" applyAlignment="0" applyProtection="0"/>
    <xf numFmtId="200" fontId="29" fillId="0" borderId="0" applyFont="0" applyFill="0" applyBorder="0" applyAlignment="0" applyProtection="0"/>
    <xf numFmtId="200" fontId="29" fillId="0" borderId="0" applyFont="0" applyFill="0" applyBorder="0" applyAlignment="0" applyProtection="0"/>
    <xf numFmtId="200" fontId="29" fillId="0" borderId="0" applyFont="0" applyFill="0" applyBorder="0" applyAlignment="0" applyProtection="0"/>
    <xf numFmtId="217" fontId="29" fillId="0" borderId="0" applyFont="0" applyFill="0" applyBorder="0" applyAlignment="0" applyProtection="0"/>
    <xf numFmtId="0" fontId="29" fillId="0" borderId="0" applyFont="0" applyFill="0" applyBorder="0" applyAlignment="0" applyProtection="0"/>
    <xf numFmtId="218" fontId="27" fillId="0" borderId="0" applyFont="0" applyFill="0" applyBorder="0" applyAlignment="0" applyProtection="0"/>
    <xf numFmtId="200" fontId="29" fillId="0" borderId="0" applyFont="0" applyFill="0" applyBorder="0" applyAlignment="0" applyProtection="0"/>
    <xf numFmtId="218" fontId="27" fillId="0" borderId="0" applyFont="0" applyFill="0" applyBorder="0" applyAlignment="0" applyProtection="0"/>
    <xf numFmtId="203" fontId="27" fillId="0" borderId="0" applyFont="0" applyFill="0" applyBorder="0" applyAlignment="0" applyProtection="0"/>
    <xf numFmtId="169" fontId="27" fillId="0" borderId="0" applyFont="0" applyFill="0" applyBorder="0" applyAlignment="0" applyProtection="0"/>
    <xf numFmtId="200" fontId="27" fillId="0" borderId="0" applyFont="0" applyFill="0" applyBorder="0" applyAlignment="0" applyProtection="0"/>
    <xf numFmtId="200" fontId="27" fillId="0" borderId="0" applyFont="0" applyFill="0" applyBorder="0" applyAlignment="0" applyProtection="0"/>
    <xf numFmtId="200" fontId="27" fillId="0" borderId="0" applyFont="0" applyFill="0" applyBorder="0" applyAlignment="0" applyProtection="0"/>
    <xf numFmtId="219" fontId="29"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217" fontId="27" fillId="0" borderId="0" applyFont="0" applyFill="0" applyBorder="0" applyAlignment="0" applyProtection="0"/>
    <xf numFmtId="166" fontId="27" fillId="0" borderId="0" applyFont="0" applyFill="0" applyBorder="0" applyAlignment="0" applyProtection="0"/>
    <xf numFmtId="166" fontId="29"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9" fillId="0" borderId="0" applyFont="0" applyFill="0" applyBorder="0" applyAlignment="0" applyProtection="0"/>
    <xf numFmtId="218" fontId="27" fillId="0" borderId="0" applyFont="0" applyFill="0" applyBorder="0" applyAlignment="0" applyProtection="0"/>
    <xf numFmtId="170" fontId="29" fillId="0" borderId="0" applyFont="0" applyFill="0" applyBorder="0" applyAlignment="0" applyProtection="0"/>
    <xf numFmtId="218" fontId="27" fillId="0" borderId="0" applyFont="0" applyFill="0" applyBorder="0" applyAlignment="0" applyProtection="0"/>
    <xf numFmtId="218" fontId="27" fillId="0" borderId="0" applyFont="0" applyFill="0" applyBorder="0" applyAlignment="0" applyProtection="0"/>
    <xf numFmtId="166" fontId="18" fillId="0" borderId="0" applyFont="0" applyFill="0" applyBorder="0" applyAlignment="0" applyProtection="0"/>
    <xf numFmtId="218" fontId="27" fillId="0" borderId="0" applyFont="0" applyFill="0" applyBorder="0" applyAlignment="0" applyProtection="0"/>
    <xf numFmtId="218" fontId="27" fillId="0" borderId="0" applyFont="0" applyFill="0" applyBorder="0" applyAlignment="0" applyProtection="0"/>
    <xf numFmtId="166" fontId="29" fillId="0" borderId="0" applyFont="0" applyFill="0" applyBorder="0" applyAlignment="0" applyProtection="0"/>
    <xf numFmtId="218" fontId="27" fillId="0" borderId="0" applyFont="0" applyFill="0" applyBorder="0" applyAlignment="0" applyProtection="0"/>
    <xf numFmtId="218" fontId="27" fillId="0" borderId="0" applyFont="0" applyFill="0" applyBorder="0" applyAlignment="0" applyProtection="0"/>
    <xf numFmtId="218" fontId="27" fillId="0" borderId="0" applyFont="0" applyFill="0" applyBorder="0" applyAlignment="0" applyProtection="0"/>
    <xf numFmtId="166" fontId="29" fillId="0" borderId="0" applyFont="0" applyFill="0" applyBorder="0" applyAlignment="0" applyProtection="0"/>
    <xf numFmtId="200" fontId="29" fillId="0" borderId="0" applyFont="0" applyFill="0" applyBorder="0" applyAlignment="0" applyProtection="0"/>
    <xf numFmtId="217" fontId="27" fillId="0" borderId="0" applyFont="0" applyFill="0" applyBorder="0" applyAlignment="0" applyProtection="0"/>
    <xf numFmtId="166" fontId="27" fillId="0" borderId="0" applyFont="0" applyFill="0" applyBorder="0" applyAlignment="0" applyProtection="0"/>
    <xf numFmtId="164" fontId="50" fillId="0" borderId="0" applyFont="0" applyFill="0" applyBorder="0" applyAlignment="0" applyProtection="0"/>
    <xf numFmtId="0" fontId="86" fillId="0" borderId="35" applyNumberFormat="0" applyFill="0" applyAlignment="0" applyProtection="0"/>
    <xf numFmtId="0" fontId="47" fillId="0" borderId="4" applyNumberFormat="0" applyFill="0" applyAlignment="0" applyProtection="0"/>
    <xf numFmtId="0" fontId="46" fillId="0" borderId="0" applyNumberFormat="0" applyFill="0" applyBorder="0" applyAlignment="0" applyProtection="0"/>
    <xf numFmtId="0" fontId="109" fillId="0" borderId="0" applyNumberFormat="0" applyFill="0" applyBorder="0" applyAlignment="0" applyProtection="0"/>
    <xf numFmtId="0" fontId="74" fillId="0" borderId="0">
      <protection locked="0"/>
    </xf>
    <xf numFmtId="0" fontId="74" fillId="0" borderId="0">
      <protection locked="0"/>
    </xf>
    <xf numFmtId="0" fontId="110" fillId="0" borderId="36" applyNumberFormat="0" applyFill="0" applyAlignment="0" applyProtection="0"/>
    <xf numFmtId="166" fontId="111" fillId="0" borderId="0" applyFont="0" applyFill="0" applyBorder="0" applyAlignment="0" applyProtection="0"/>
    <xf numFmtId="165" fontId="29"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18" fillId="0" borderId="0" applyFont="0" applyFill="0" applyBorder="0" applyAlignment="0" applyProtection="0"/>
    <xf numFmtId="166" fontId="11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06" fillId="0" borderId="0"/>
    <xf numFmtId="166" fontId="29" fillId="0" borderId="0" applyFont="0" applyFill="0" applyBorder="0" applyAlignment="0" applyProtection="0"/>
    <xf numFmtId="166" fontId="18" fillId="0" borderId="0" applyFont="0" applyFill="0" applyBorder="0" applyAlignment="0" applyProtection="0"/>
    <xf numFmtId="166" fontId="2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217" fontId="27" fillId="0" borderId="0" applyFill="0" applyBorder="0" applyAlignment="0" applyProtection="0"/>
    <xf numFmtId="3" fontId="29" fillId="0" borderId="0" applyFill="0" applyBorder="0" applyAlignment="0" applyProtection="0"/>
    <xf numFmtId="0" fontId="17" fillId="0" borderId="0"/>
    <xf numFmtId="0" fontId="104" fillId="0" borderId="0"/>
    <xf numFmtId="214" fontId="105" fillId="0" borderId="0"/>
    <xf numFmtId="0" fontId="17" fillId="0" borderId="0"/>
    <xf numFmtId="0" fontId="117" fillId="0" borderId="0" applyNumberFormat="0" applyFill="0" applyBorder="0" applyAlignment="0" applyProtection="0"/>
    <xf numFmtId="43" fontId="118" fillId="0" borderId="0" applyFont="0" applyFill="0" applyBorder="0" applyAlignment="0" applyProtection="0"/>
    <xf numFmtId="44" fontId="27" fillId="0" borderId="0" applyFont="0" applyFill="0" applyBorder="0" applyAlignment="0" applyProtection="0"/>
    <xf numFmtId="0" fontId="29" fillId="0" borderId="0"/>
    <xf numFmtId="0" fontId="29" fillId="0" borderId="0"/>
    <xf numFmtId="0" fontId="16" fillId="0" borderId="0"/>
    <xf numFmtId="9" fontId="29" fillId="0" borderId="0" applyFont="0" applyFill="0" applyBorder="0" applyAlignment="0" applyProtection="0"/>
    <xf numFmtId="0" fontId="15" fillId="0" borderId="0"/>
    <xf numFmtId="0" fontId="15" fillId="0" borderId="0"/>
    <xf numFmtId="0" fontId="14" fillId="0" borderId="0"/>
    <xf numFmtId="0" fontId="14" fillId="0" borderId="0"/>
    <xf numFmtId="0" fontId="29" fillId="0" borderId="0"/>
    <xf numFmtId="0" fontId="29" fillId="35" borderId="63">
      <alignment horizontal="left"/>
    </xf>
    <xf numFmtId="0" fontId="37" fillId="20" borderId="46" applyNumberFormat="0" applyAlignment="0" applyProtection="0"/>
    <xf numFmtId="0" fontId="37" fillId="20" borderId="46" applyNumberFormat="0" applyAlignment="0" applyProtection="0"/>
    <xf numFmtId="0" fontId="43" fillId="29" borderId="55" applyNumberFormat="0" applyAlignment="0" applyProtection="0"/>
    <xf numFmtId="43" fontId="13" fillId="0" borderId="0" applyFont="0" applyFill="0" applyBorder="0" applyAlignment="0" applyProtection="0"/>
    <xf numFmtId="0" fontId="40" fillId="22" borderId="60" applyNumberFormat="0" applyAlignment="0" applyProtection="0"/>
    <xf numFmtId="0" fontId="40" fillId="7" borderId="46" applyNumberFormat="0" applyAlignment="0" applyProtection="0"/>
    <xf numFmtId="0" fontId="40" fillId="7" borderId="46"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0" fontId="29" fillId="35" borderId="56"/>
    <xf numFmtId="43" fontId="13" fillId="0" borderId="0" applyFont="0" applyFill="0" applyBorder="0" applyAlignment="0" applyProtection="0"/>
    <xf numFmtId="43" fontId="13" fillId="0" borderId="0" applyFont="0" applyFill="0" applyBorder="0" applyAlignment="0" applyProtection="0"/>
    <xf numFmtId="0" fontId="29" fillId="0" borderId="0"/>
    <xf numFmtId="0" fontId="13" fillId="0" borderId="0"/>
    <xf numFmtId="0" fontId="13" fillId="0" borderId="0"/>
    <xf numFmtId="0" fontId="13" fillId="0" borderId="0"/>
    <xf numFmtId="0" fontId="13" fillId="0" borderId="0"/>
    <xf numFmtId="0" fontId="29" fillId="23" borderId="54" applyNumberFormat="0" applyFont="0" applyAlignment="0" applyProtection="0"/>
    <xf numFmtId="0" fontId="43" fillId="20" borderId="55" applyNumberFormat="0" applyAlignment="0" applyProtection="0"/>
    <xf numFmtId="0" fontId="43" fillId="20" borderId="62" applyNumberFormat="0" applyAlignment="0" applyProtection="0"/>
    <xf numFmtId="0" fontId="29" fillId="0" borderId="0"/>
    <xf numFmtId="0" fontId="29" fillId="32" borderId="71" applyNumberFormat="0" applyFont="0" applyBorder="0" applyAlignment="0" applyProtection="0"/>
    <xf numFmtId="0" fontId="13" fillId="0" borderId="0"/>
    <xf numFmtId="0" fontId="13" fillId="0" borderId="0"/>
    <xf numFmtId="0" fontId="13" fillId="0" borderId="0"/>
    <xf numFmtId="0" fontId="13" fillId="0" borderId="0"/>
    <xf numFmtId="0" fontId="27" fillId="23" borderId="54"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23" borderId="47" applyNumberFormat="0" applyFont="0" applyAlignment="0" applyProtection="0"/>
    <xf numFmtId="0" fontId="29" fillId="23" borderId="47" applyNumberFormat="0" applyFont="0" applyAlignment="0" applyProtection="0"/>
    <xf numFmtId="0" fontId="29" fillId="23" borderId="68" applyNumberFormat="0" applyFont="0" applyAlignment="0" applyProtection="0"/>
    <xf numFmtId="0" fontId="43" fillId="20" borderId="48" applyNumberFormat="0" applyAlignment="0" applyProtection="0"/>
    <xf numFmtId="0" fontId="43" fillId="20" borderId="48"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6" fontId="29" fillId="0" borderId="0" applyFill="0" applyBorder="0" applyAlignment="0" applyProtection="0"/>
    <xf numFmtId="43" fontId="1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0" fontId="29"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0" fontId="13" fillId="0" borderId="0"/>
    <xf numFmtId="0" fontId="13" fillId="0" borderId="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13" fillId="0" borderId="0" applyFont="0" applyFill="0" applyBorder="0" applyAlignment="0" applyProtection="0"/>
    <xf numFmtId="43" fontId="69" fillId="0" borderId="0" applyFont="0" applyFill="0" applyBorder="0" applyAlignment="0" applyProtection="0"/>
    <xf numFmtId="0" fontId="13" fillId="0" borderId="0"/>
    <xf numFmtId="43" fontId="27" fillId="0" borderId="0" applyFont="0" applyFill="0" applyBorder="0" applyAlignment="0" applyProtection="0"/>
    <xf numFmtId="44" fontId="29" fillId="0" borderId="0" applyFont="0" applyFill="0" applyBorder="0" applyAlignment="0" applyProtection="0"/>
    <xf numFmtId="43" fontId="13" fillId="0" borderId="0" applyFont="0" applyFill="0" applyBorder="0" applyAlignment="0" applyProtection="0"/>
    <xf numFmtId="43" fontId="28" fillId="0" borderId="0"/>
    <xf numFmtId="4" fontId="92" fillId="36" borderId="58" applyBorder="0" applyProtection="0"/>
    <xf numFmtId="0" fontId="77" fillId="29" borderId="53" applyNumberFormat="0" applyAlignment="0" applyProtection="0"/>
    <xf numFmtId="0" fontId="37" fillId="20" borderId="67" applyNumberFormat="0" applyAlignment="0" applyProtection="0"/>
    <xf numFmtId="0" fontId="40" fillId="22" borderId="53" applyNumberFormat="0" applyAlignment="0" applyProtection="0"/>
    <xf numFmtId="0" fontId="29" fillId="35" borderId="49"/>
    <xf numFmtId="0" fontId="29" fillId="35" borderId="49"/>
    <xf numFmtId="0" fontId="29" fillId="35" borderId="49"/>
    <xf numFmtId="0" fontId="29" fillId="35" borderId="49">
      <alignment horizontal="left"/>
    </xf>
    <xf numFmtId="0" fontId="29" fillId="35" borderId="49">
      <alignment horizontal="left"/>
    </xf>
    <xf numFmtId="0" fontId="29" fillId="35" borderId="49">
      <alignment horizontal="left"/>
    </xf>
    <xf numFmtId="41" fontId="29" fillId="0" borderId="0" applyFont="0" applyFill="0" applyBorder="0" applyAlignment="0" applyProtection="0"/>
    <xf numFmtId="43" fontId="29" fillId="36" borderId="0" applyNumberFormat="0" applyFont="0" applyBorder="0" applyAlignment="0" applyProtection="0"/>
    <xf numFmtId="0" fontId="29" fillId="32" borderId="50" applyNumberFormat="0" applyFont="0" applyBorder="0" applyAlignment="0" applyProtection="0"/>
    <xf numFmtId="170" fontId="13" fillId="0" borderId="0" applyFont="0" applyFill="0" applyBorder="0" applyAlignment="0" applyProtection="0"/>
    <xf numFmtId="44" fontId="50"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9" fillId="23" borderId="61" applyNumberFormat="0" applyFont="0" applyAlignment="0" applyProtection="0"/>
    <xf numFmtId="0" fontId="43" fillId="29" borderId="62"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23" borderId="47" applyNumberFormat="0" applyFont="0" applyAlignment="0" applyProtection="0"/>
    <xf numFmtId="0" fontId="43" fillId="29" borderId="62" applyNumberFormat="0" applyAlignment="0" applyProtection="0"/>
    <xf numFmtId="4" fontId="92" fillId="36" borderId="51" applyBorder="0" applyProtection="0"/>
    <xf numFmtId="0" fontId="43" fillId="29" borderId="48" applyNumberFormat="0" applyAlignment="0" applyProtection="0"/>
    <xf numFmtId="43" fontId="29" fillId="0" borderId="0" applyFont="0" applyFill="0" applyBorder="0" applyAlignment="0" applyProtection="0"/>
    <xf numFmtId="0" fontId="29" fillId="35" borderId="63"/>
    <xf numFmtId="43" fontId="29" fillId="0" borderId="0" applyFont="0" applyFill="0" applyBorder="0" applyAlignment="0" applyProtection="0"/>
    <xf numFmtId="43" fontId="27" fillId="0" borderId="0" applyFont="0" applyFill="0" applyBorder="0" applyAlignment="0" applyProtection="0"/>
    <xf numFmtId="43" fontId="50" fillId="0" borderId="0" applyFont="0" applyFill="0" applyBorder="0" applyAlignment="0" applyProtection="0"/>
    <xf numFmtId="0" fontId="77" fillId="29" borderId="67"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3" fillId="55" borderId="69"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40" fillId="46" borderId="67" applyNumberFormat="0" applyAlignment="0" applyProtection="0"/>
    <xf numFmtId="0" fontId="29" fillId="23" borderId="68" applyNumberFormat="0" applyFont="0" applyAlignment="0" applyProtection="0"/>
    <xf numFmtId="0" fontId="29" fillId="35" borderId="63"/>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0" fontId="13" fillId="0" borderId="0"/>
    <xf numFmtId="0" fontId="29" fillId="35" borderId="63">
      <alignment horizontal="left"/>
    </xf>
    <xf numFmtId="0" fontId="27" fillId="23" borderId="68" applyNumberFormat="0" applyFont="0" applyAlignment="0" applyProtection="0"/>
    <xf numFmtId="0" fontId="27" fillId="63" borderId="61" applyNumberFormat="0" applyAlignment="0" applyProtection="0"/>
    <xf numFmtId="0" fontId="37" fillId="20" borderId="60" applyNumberFormat="0" applyAlignment="0" applyProtection="0"/>
    <xf numFmtId="0" fontId="77" fillId="29" borderId="46" applyNumberFormat="0" applyAlignment="0" applyProtection="0"/>
    <xf numFmtId="0" fontId="37" fillId="55" borderId="53" applyNumberFormat="0" applyAlignment="0" applyProtection="0"/>
    <xf numFmtId="0" fontId="40" fillId="22" borderId="46" applyNumberFormat="0" applyAlignment="0" applyProtection="0"/>
    <xf numFmtId="44" fontId="1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4" fontId="27" fillId="0" borderId="0" applyFont="0" applyFill="0" applyBorder="0" applyAlignment="0" applyProtection="0"/>
    <xf numFmtId="17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9" fillId="23" borderId="47" applyNumberFormat="0" applyFont="0" applyAlignment="0" applyProtection="0"/>
    <xf numFmtId="0" fontId="43" fillId="29" borderId="48" applyNumberFormat="0" applyAlignment="0" applyProtection="0"/>
    <xf numFmtId="9" fontId="13" fillId="0" borderId="0" applyFont="0" applyFill="0" applyBorder="0" applyAlignment="0" applyProtection="0"/>
    <xf numFmtId="43" fontId="27" fillId="0" borderId="0" applyFont="0" applyFill="0" applyBorder="0" applyAlignment="0" applyProtection="0"/>
    <xf numFmtId="20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23" borderId="47" applyNumberFormat="0" applyFont="0" applyAlignment="0" applyProtection="0"/>
    <xf numFmtId="43" fontId="29"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9"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4"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20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92" fillId="36" borderId="65" applyBorder="0" applyProtection="0"/>
    <xf numFmtId="0" fontId="27" fillId="63" borderId="68" applyNumberFormat="0" applyAlignment="0" applyProtection="0"/>
    <xf numFmtId="0" fontId="37" fillId="55" borderId="46" applyNumberFormat="0" applyAlignment="0" applyProtection="0"/>
    <xf numFmtId="43" fontId="29" fillId="0" borderId="0" applyFont="0" applyFill="0" applyBorder="0" applyAlignment="0" applyProtection="0"/>
    <xf numFmtId="0" fontId="29" fillId="32" borderId="64" applyNumberFormat="0" applyFont="0" applyBorder="0" applyAlignment="0" applyProtection="0"/>
    <xf numFmtId="0" fontId="40" fillId="46" borderId="46" applyNumberFormat="0" applyAlignment="0" applyProtection="0"/>
    <xf numFmtId="0" fontId="43" fillId="20" borderId="69" applyNumberFormat="0" applyAlignment="0" applyProtection="0"/>
    <xf numFmtId="0" fontId="43" fillId="29" borderId="69"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7" borderId="67" applyNumberFormat="0" applyAlignment="0" applyProtection="0"/>
    <xf numFmtId="0" fontId="13" fillId="0" borderId="0"/>
    <xf numFmtId="0" fontId="13" fillId="0" borderId="0"/>
    <xf numFmtId="0" fontId="13" fillId="0" borderId="0"/>
    <xf numFmtId="0" fontId="13" fillId="0" borderId="0"/>
    <xf numFmtId="0" fontId="13" fillId="0" borderId="0"/>
    <xf numFmtId="0" fontId="29" fillId="35" borderId="7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63" borderId="47" applyNumberFormat="0" applyAlignment="0" applyProtection="0"/>
    <xf numFmtId="0" fontId="27" fillId="23" borderId="47" applyNumberFormat="0" applyFont="0" applyAlignment="0" applyProtection="0"/>
    <xf numFmtId="0" fontId="29" fillId="23" borderId="6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43" fillId="55" borderId="48"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06" fillId="0" borderId="0"/>
    <xf numFmtId="43" fontId="27" fillId="0" borderId="0" applyFont="0" applyFill="0" applyBorder="0" applyAlignment="0" applyProtection="0"/>
    <xf numFmtId="43" fontId="13" fillId="0" borderId="0" applyFont="0" applyFill="0" applyBorder="0" applyAlignment="0" applyProtection="0"/>
    <xf numFmtId="0" fontId="29" fillId="35" borderId="63">
      <alignment horizontal="left"/>
    </xf>
    <xf numFmtId="0" fontId="29" fillId="23" borderId="54" applyNumberFormat="0" applyFont="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0" fontId="40" fillId="7" borderId="46" applyNumberFormat="0" applyAlignment="0" applyProtection="0"/>
    <xf numFmtId="43" fontId="1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7" fillId="23" borderId="54" applyNumberFormat="0" applyFont="0" applyAlignment="0" applyProtection="0"/>
    <xf numFmtId="43" fontId="27" fillId="0" borderId="0" applyFont="0" applyFill="0" applyBorder="0" applyAlignment="0" applyProtection="0"/>
    <xf numFmtId="0" fontId="110" fillId="0" borderId="52" applyNumberFormat="0" applyFill="0" applyAlignment="0" applyProtection="0"/>
    <xf numFmtId="43" fontId="1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1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9" fillId="0" borderId="0" applyFont="0" applyFill="0" applyBorder="0" applyAlignment="0" applyProtection="0"/>
    <xf numFmtId="43" fontId="13" fillId="0" borderId="0" applyFont="0" applyFill="0" applyBorder="0" applyAlignment="0" applyProtection="0"/>
    <xf numFmtId="43" fontId="2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40" fillId="7" borderId="60" applyNumberFormat="0" applyAlignment="0" applyProtection="0"/>
    <xf numFmtId="43" fontId="29" fillId="0" borderId="0" applyFont="0" applyFill="0" applyBorder="0" applyAlignment="0" applyProtection="0"/>
    <xf numFmtId="44" fontId="27" fillId="0" borderId="0" applyFont="0" applyFill="0" applyBorder="0" applyAlignment="0" applyProtection="0"/>
    <xf numFmtId="0" fontId="13" fillId="0" borderId="0"/>
    <xf numFmtId="0" fontId="43" fillId="20" borderId="62" applyNumberFormat="0" applyAlignment="0" applyProtection="0"/>
    <xf numFmtId="0" fontId="13" fillId="0" borderId="0"/>
    <xf numFmtId="0" fontId="13" fillId="0" borderId="0"/>
    <xf numFmtId="0" fontId="40" fillId="7" borderId="53" applyNumberFormat="0" applyAlignment="0" applyProtection="0"/>
    <xf numFmtId="0" fontId="37" fillId="20" borderId="53" applyNumberFormat="0" applyAlignment="0" applyProtection="0"/>
    <xf numFmtId="0" fontId="37" fillId="20" borderId="53" applyNumberFormat="0" applyAlignment="0" applyProtection="0"/>
    <xf numFmtId="0" fontId="27" fillId="23" borderId="68" applyNumberFormat="0" applyFont="0" applyAlignment="0" applyProtection="0"/>
    <xf numFmtId="0" fontId="43" fillId="55" borderId="55" applyNumberFormat="0" applyAlignment="0" applyProtection="0"/>
    <xf numFmtId="0" fontId="79" fillId="23" borderId="68" applyNumberFormat="0" applyFont="0" applyAlignment="0" applyProtection="0"/>
    <xf numFmtId="0" fontId="37" fillId="20" borderId="60" applyNumberFormat="0" applyAlignment="0" applyProtection="0"/>
    <xf numFmtId="0" fontId="29" fillId="35" borderId="70">
      <alignment horizontal="left"/>
    </xf>
    <xf numFmtId="0" fontId="27" fillId="23" borderId="61" applyNumberFormat="0" applyFont="0" applyAlignment="0" applyProtection="0"/>
    <xf numFmtId="0" fontId="77" fillId="29" borderId="60" applyNumberFormat="0" applyAlignment="0" applyProtection="0"/>
    <xf numFmtId="0" fontId="40" fillId="7" borderId="60" applyNumberFormat="0" applyAlignment="0" applyProtection="0"/>
    <xf numFmtId="0" fontId="40" fillId="22" borderId="67" applyNumberFormat="0" applyAlignment="0" applyProtection="0"/>
    <xf numFmtId="0" fontId="43" fillId="20" borderId="69" applyNumberFormat="0" applyAlignment="0" applyProtection="0"/>
    <xf numFmtId="0" fontId="29" fillId="35" borderId="56">
      <alignment horizontal="left"/>
    </xf>
    <xf numFmtId="0" fontId="29" fillId="23" borderId="68" applyNumberFormat="0" applyFont="0" applyAlignment="0" applyProtection="0"/>
    <xf numFmtId="0" fontId="79" fillId="23" borderId="54" applyNumberFormat="0" applyFont="0" applyAlignment="0" applyProtection="0"/>
    <xf numFmtId="0" fontId="40" fillId="46" borderId="60" applyNumberFormat="0" applyAlignment="0" applyProtection="0"/>
    <xf numFmtId="0" fontId="29" fillId="35" borderId="56">
      <alignment horizontal="left"/>
    </xf>
    <xf numFmtId="0" fontId="37" fillId="55" borderId="60" applyNumberFormat="0" applyAlignment="0" applyProtection="0"/>
    <xf numFmtId="0" fontId="110" fillId="0" borderId="73" applyNumberFormat="0" applyFill="0" applyAlignment="0" applyProtection="0"/>
    <xf numFmtId="0" fontId="43" fillId="29" borderId="55" applyNumberFormat="0" applyAlignment="0" applyProtection="0"/>
    <xf numFmtId="0" fontId="27" fillId="23" borderId="61" applyNumberFormat="0" applyFont="0" applyAlignment="0" applyProtection="0"/>
    <xf numFmtId="0" fontId="29" fillId="23" borderId="61" applyNumberFormat="0" applyFont="0" applyAlignment="0" applyProtection="0"/>
    <xf numFmtId="0" fontId="110" fillId="0" borderId="59" applyNumberFormat="0" applyFill="0" applyAlignment="0" applyProtection="0"/>
    <xf numFmtId="0" fontId="40" fillId="7" borderId="60" applyNumberFormat="0" applyAlignment="0" applyProtection="0"/>
    <xf numFmtId="0" fontId="29" fillId="23" borderId="61" applyNumberFormat="0" applyFont="0" applyAlignment="0" applyProtection="0"/>
    <xf numFmtId="0" fontId="29" fillId="35" borderId="70"/>
    <xf numFmtId="0" fontId="27" fillId="63" borderId="54" applyNumberFormat="0" applyAlignment="0" applyProtection="0"/>
    <xf numFmtId="0" fontId="40" fillId="46" borderId="53" applyNumberFormat="0" applyAlignment="0" applyProtection="0"/>
    <xf numFmtId="4" fontId="92" fillId="36" borderId="72" applyBorder="0" applyProtection="0"/>
    <xf numFmtId="0" fontId="29" fillId="35" borderId="70">
      <alignment horizontal="left"/>
    </xf>
    <xf numFmtId="0" fontId="43" fillId="29" borderId="69" applyNumberFormat="0" applyAlignment="0" applyProtection="0"/>
    <xf numFmtId="0" fontId="29" fillId="35" borderId="63"/>
    <xf numFmtId="0" fontId="29" fillId="35" borderId="70"/>
    <xf numFmtId="0" fontId="29" fillId="35" borderId="70">
      <alignment horizontal="left"/>
    </xf>
    <xf numFmtId="0" fontId="29" fillId="32" borderId="57" applyNumberFormat="0" applyFont="0" applyBorder="0" applyAlignment="0" applyProtection="0"/>
    <xf numFmtId="0" fontId="29" fillId="35" borderId="56">
      <alignment horizontal="left"/>
    </xf>
    <xf numFmtId="0" fontId="29" fillId="35" borderId="56"/>
    <xf numFmtId="0" fontId="29" fillId="35" borderId="56"/>
    <xf numFmtId="0" fontId="43" fillId="55" borderId="62" applyNumberFormat="0" applyAlignment="0" applyProtection="0"/>
    <xf numFmtId="43" fontId="13" fillId="0" borderId="0" applyFont="0" applyFill="0" applyBorder="0" applyAlignment="0" applyProtection="0"/>
    <xf numFmtId="0" fontId="29" fillId="0" borderId="0"/>
    <xf numFmtId="0" fontId="40" fillId="7" borderId="67" applyNumberFormat="0" applyAlignment="0" applyProtection="0"/>
    <xf numFmtId="0" fontId="43" fillId="20" borderId="55" applyNumberFormat="0" applyAlignment="0" applyProtection="0"/>
    <xf numFmtId="0" fontId="29" fillId="23" borderId="54" applyNumberFormat="0" applyFont="0" applyAlignment="0" applyProtection="0"/>
    <xf numFmtId="0" fontId="37" fillId="55" borderId="67" applyNumberFormat="0" applyAlignment="0" applyProtection="0"/>
    <xf numFmtId="0" fontId="37" fillId="20" borderId="67" applyNumberFormat="0" applyAlignment="0" applyProtection="0"/>
    <xf numFmtId="0" fontId="40" fillId="7" borderId="53" applyNumberFormat="0" applyAlignment="0" applyProtection="0"/>
    <xf numFmtId="43" fontId="13" fillId="0" borderId="0" applyFont="0" applyFill="0" applyBorder="0" applyAlignment="0" applyProtection="0"/>
    <xf numFmtId="0" fontId="110" fillId="0" borderId="66" applyNumberFormat="0" applyFill="0" applyAlignment="0" applyProtection="0"/>
    <xf numFmtId="0" fontId="29" fillId="0" borderId="0"/>
    <xf numFmtId="0" fontId="29" fillId="0" borderId="0"/>
    <xf numFmtId="0" fontId="40" fillId="7" borderId="67"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202"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202"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3" fontId="29" fillId="0" borderId="0" applyFont="0" applyFill="0" applyBorder="0" applyAlignment="0" applyProtection="0"/>
    <xf numFmtId="44"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1" fillId="0" borderId="0" applyFont="0" applyFill="0" applyBorder="0" applyAlignment="0" applyProtection="0"/>
    <xf numFmtId="0" fontId="29" fillId="0" borderId="0"/>
    <xf numFmtId="0" fontId="110" fillId="0" borderId="159" applyNumberFormat="0" applyFill="0" applyAlignment="0" applyProtection="0"/>
    <xf numFmtId="0" fontId="37" fillId="55" borderId="161" applyNumberFormat="0" applyAlignment="0" applyProtection="0"/>
    <xf numFmtId="0" fontId="64" fillId="57" borderId="105" applyFill="0" applyBorder="0" applyAlignment="0" applyProtection="0">
      <alignment vertical="center"/>
      <protection locked="0"/>
    </xf>
    <xf numFmtId="0" fontId="40" fillId="7" borderId="115" applyNumberFormat="0" applyAlignment="0" applyProtection="0"/>
    <xf numFmtId="0" fontId="27" fillId="23" borderId="139" applyNumberFormat="0" applyFont="0" applyAlignment="0" applyProtection="0"/>
    <xf numFmtId="0" fontId="29" fillId="32" borderId="126" applyNumberFormat="0" applyFont="0" applyBorder="0" applyAlignment="0" applyProtection="0"/>
    <xf numFmtId="0" fontId="37" fillId="20" borderId="129" applyNumberFormat="0" applyAlignment="0" applyProtection="0"/>
    <xf numFmtId="0" fontId="110" fillId="0" borderId="174" applyNumberFormat="0" applyFill="0" applyAlignment="0" applyProtection="0"/>
    <xf numFmtId="0" fontId="28" fillId="0" borderId="160" applyBorder="0">
      <alignment horizontal="left" vertical="center" wrapText="1" indent="3"/>
      <protection locked="0"/>
    </xf>
    <xf numFmtId="0" fontId="27" fillId="63" borderId="116" applyNumberFormat="0" applyAlignment="0" applyProtection="0"/>
    <xf numFmtId="0" fontId="29" fillId="35" borderId="171">
      <alignment horizontal="left"/>
    </xf>
    <xf numFmtId="0" fontId="40" fillId="7" borderId="168" applyNumberFormat="0" applyAlignment="0" applyProtection="0"/>
    <xf numFmtId="0" fontId="43" fillId="20" borderId="124" applyNumberFormat="0" applyAlignment="0" applyProtection="0"/>
    <xf numFmtId="0" fontId="43" fillId="20" borderId="147" applyNumberFormat="0" applyAlignment="0" applyProtection="0"/>
    <xf numFmtId="0" fontId="110" fillId="0" borderId="112" applyNumberFormat="0" applyFill="0" applyAlignment="0" applyProtection="0"/>
    <xf numFmtId="0" fontId="29" fillId="23" borderId="116" applyNumberFormat="0" applyFont="0" applyAlignment="0" applyProtection="0"/>
    <xf numFmtId="0" fontId="27" fillId="23" borderId="116" applyNumberFormat="0" applyFont="0" applyAlignment="0" applyProtection="0"/>
    <xf numFmtId="0" fontId="29" fillId="32" borderId="119" applyNumberFormat="0" applyFont="0" applyBorder="0" applyAlignment="0" applyProtection="0"/>
    <xf numFmtId="0" fontId="37" fillId="20" borderId="90" applyNumberFormat="0" applyAlignment="0" applyProtection="0"/>
    <xf numFmtId="0" fontId="37" fillId="20" borderId="90" applyNumberFormat="0" applyAlignment="0" applyProtection="0"/>
    <xf numFmtId="0" fontId="29" fillId="35" borderId="118">
      <alignment horizontal="left"/>
    </xf>
    <xf numFmtId="0" fontId="29" fillId="35" borderId="171">
      <alignment horizontal="left"/>
    </xf>
    <xf numFmtId="0" fontId="40" fillId="7" borderId="90" applyNumberFormat="0" applyAlignment="0" applyProtection="0"/>
    <xf numFmtId="4" fontId="92" fillId="36" borderId="134" applyBorder="0" applyProtection="0"/>
    <xf numFmtId="0" fontId="29" fillId="32" borderId="133" applyNumberFormat="0" applyFont="0" applyBorder="0" applyAlignment="0" applyProtection="0"/>
    <xf numFmtId="0" fontId="37" fillId="55" borderId="129" applyNumberFormat="0" applyAlignment="0" applyProtection="0"/>
    <xf numFmtId="0" fontId="43" fillId="20" borderId="140" applyNumberFormat="0" applyAlignment="0" applyProtection="0"/>
    <xf numFmtId="0" fontId="43" fillId="20" borderId="140" applyNumberFormat="0" applyAlignment="0" applyProtection="0"/>
    <xf numFmtId="0" fontId="40" fillId="7" borderId="90" applyNumberFormat="0" applyAlignment="0" applyProtection="0"/>
    <xf numFmtId="0" fontId="77" fillId="29" borderId="153" applyNumberFormat="0" applyAlignment="0" applyProtection="0"/>
    <xf numFmtId="0" fontId="77" fillId="29" borderId="168" applyNumberFormat="0" applyAlignment="0" applyProtection="0"/>
    <xf numFmtId="0" fontId="27" fillId="63" borderId="116" applyNumberFormat="0" applyAlignment="0" applyProtection="0"/>
    <xf numFmtId="0" fontId="40" fillId="7" borderId="106" applyNumberFormat="0" applyAlignment="0" applyProtection="0"/>
    <xf numFmtId="0" fontId="40" fillId="7" borderId="90" applyNumberFormat="0" applyAlignment="0" applyProtection="0"/>
    <xf numFmtId="0" fontId="77" fillId="29" borderId="122" applyNumberFormat="0" applyAlignment="0" applyProtection="0"/>
    <xf numFmtId="0" fontId="27" fillId="23" borderId="169" applyNumberFormat="0" applyFont="0" applyAlignment="0" applyProtection="0"/>
    <xf numFmtId="0" fontId="40" fillId="7" borderId="129" applyNumberFormat="0" applyAlignment="0" applyProtection="0"/>
    <xf numFmtId="0" fontId="29" fillId="35" borderId="118"/>
    <xf numFmtId="0" fontId="29" fillId="35" borderId="118"/>
    <xf numFmtId="0" fontId="40" fillId="7" borderId="115" applyNumberFormat="0" applyAlignment="0" applyProtection="0"/>
    <xf numFmtId="0" fontId="27" fillId="63" borderId="162" applyNumberFormat="0" applyAlignment="0" applyProtection="0"/>
    <xf numFmtId="4" fontId="92" fillId="36" borderId="120" applyBorder="0" applyProtection="0"/>
    <xf numFmtId="0" fontId="29" fillId="23" borderId="139" applyNumberFormat="0" applyFont="0" applyAlignment="0" applyProtection="0"/>
    <xf numFmtId="0" fontId="43" fillId="29" borderId="140" applyNumberFormat="0" applyAlignment="0" applyProtection="0"/>
    <xf numFmtId="0" fontId="29" fillId="35" borderId="141">
      <alignment horizontal="left"/>
    </xf>
    <xf numFmtId="0" fontId="29" fillId="35" borderId="132"/>
    <xf numFmtId="0" fontId="27" fillId="23" borderId="139" applyNumberFormat="0" applyFont="0" applyAlignment="0" applyProtection="0"/>
    <xf numFmtId="0" fontId="43" fillId="29" borderId="140" applyNumberFormat="0" applyAlignment="0" applyProtection="0"/>
    <xf numFmtId="0" fontId="29" fillId="23" borderId="116" applyNumberFormat="0" applyFont="0" applyAlignment="0" applyProtection="0"/>
    <xf numFmtId="0" fontId="40" fillId="46" borderId="122" applyNumberFormat="0" applyAlignment="0" applyProtection="0"/>
    <xf numFmtId="0" fontId="29" fillId="0" borderId="0"/>
    <xf numFmtId="0" fontId="40" fillId="46" borderId="129" applyNumberFormat="0" applyAlignment="0" applyProtection="0"/>
    <xf numFmtId="0" fontId="40" fillId="7" borderId="129" applyNumberFormat="0" applyAlignment="0" applyProtection="0"/>
    <xf numFmtId="0" fontId="43" fillId="55" borderId="108" applyNumberFormat="0" applyAlignment="0" applyProtection="0"/>
    <xf numFmtId="0" fontId="27" fillId="23" borderId="130" applyNumberFormat="0" applyFont="0" applyAlignment="0" applyProtection="0"/>
    <xf numFmtId="0" fontId="43" fillId="55" borderId="140" applyNumberFormat="0" applyAlignment="0" applyProtection="0"/>
    <xf numFmtId="0" fontId="29" fillId="35" borderId="148">
      <alignment horizontal="left"/>
    </xf>
    <xf numFmtId="4" fontId="92" fillId="36" borderId="158" applyBorder="0" applyProtection="0"/>
    <xf numFmtId="0" fontId="43" fillId="55" borderId="155" applyNumberFormat="0" applyAlignment="0" applyProtection="0"/>
    <xf numFmtId="0" fontId="79" fillId="23" borderId="139" applyNumberFormat="0" applyFont="0" applyAlignment="0" applyProtection="0"/>
    <xf numFmtId="0" fontId="27" fillId="63" borderId="139" applyNumberFormat="0" applyAlignment="0" applyProtection="0"/>
    <xf numFmtId="0" fontId="10" fillId="0" borderId="0"/>
    <xf numFmtId="0" fontId="10" fillId="0" borderId="0"/>
    <xf numFmtId="0" fontId="10" fillId="0" borderId="0"/>
    <xf numFmtId="0" fontId="10" fillId="0" borderId="0"/>
    <xf numFmtId="0" fontId="43" fillId="29" borderId="155" applyNumberFormat="0" applyAlignment="0" applyProtection="0"/>
    <xf numFmtId="0" fontId="37" fillId="20" borderId="138" applyNumberFormat="0" applyAlignment="0" applyProtection="0"/>
    <xf numFmtId="0" fontId="29" fillId="35" borderId="156">
      <alignment horizontal="left"/>
    </xf>
    <xf numFmtId="0" fontId="29" fillId="23" borderId="116" applyNumberFormat="0" applyFont="0" applyAlignment="0" applyProtection="0"/>
    <xf numFmtId="0" fontId="40" fillId="7" borderId="106" applyNumberFormat="0" applyAlignment="0" applyProtection="0"/>
    <xf numFmtId="0" fontId="37" fillId="55" borderId="115" applyNumberFormat="0" applyAlignment="0" applyProtection="0"/>
    <xf numFmtId="0" fontId="43" fillId="29" borderId="117" applyNumberFormat="0" applyAlignment="0" applyProtection="0"/>
    <xf numFmtId="0" fontId="79" fillId="23" borderId="116" applyNumberFormat="0" applyFont="0" applyAlignment="0" applyProtection="0"/>
    <xf numFmtId="0" fontId="43" fillId="20" borderId="155" applyNumberFormat="0" applyAlignment="0" applyProtection="0"/>
    <xf numFmtId="0" fontId="40" fillId="46" borderId="129" applyNumberFormat="0" applyAlignment="0" applyProtection="0"/>
    <xf numFmtId="0" fontId="37" fillId="20" borderId="138" applyNumberFormat="0" applyAlignment="0" applyProtection="0"/>
    <xf numFmtId="0" fontId="110" fillId="0" borderId="135" applyNumberFormat="0" applyFill="0" applyAlignment="0" applyProtection="0"/>
    <xf numFmtId="0" fontId="68" fillId="0" borderId="136"/>
    <xf numFmtId="0" fontId="29" fillId="23" borderId="154" applyNumberFormat="0" applyFont="0" applyAlignment="0" applyProtection="0"/>
    <xf numFmtId="0" fontId="40" fillId="7" borderId="138" applyNumberFormat="0" applyAlignment="0" applyProtection="0"/>
    <xf numFmtId="0" fontId="29" fillId="35" borderId="141">
      <alignment horizontal="left"/>
    </xf>
    <xf numFmtId="0" fontId="37" fillId="55" borderId="115" applyNumberFormat="0" applyAlignment="0" applyProtection="0"/>
    <xf numFmtId="0" fontId="29" fillId="32" borderId="133" applyNumberFormat="0" applyFont="0" applyBorder="0" applyAlignment="0" applyProtection="0"/>
    <xf numFmtId="0" fontId="37" fillId="20" borderId="115" applyNumberFormat="0" applyAlignment="0" applyProtection="0"/>
    <xf numFmtId="0" fontId="29" fillId="23" borderId="154" applyNumberFormat="0" applyFont="0" applyAlignment="0" applyProtection="0"/>
    <xf numFmtId="0" fontId="27" fillId="63" borderId="139" applyNumberFormat="0" applyAlignment="0" applyProtection="0"/>
    <xf numFmtId="0" fontId="29" fillId="23" borderId="123" applyNumberFormat="0" applyFont="0" applyAlignment="0" applyProtection="0"/>
    <xf numFmtId="0" fontId="40" fillId="7" borderId="138" applyNumberFormat="0" applyAlignment="0" applyProtection="0"/>
    <xf numFmtId="0" fontId="29" fillId="23" borderId="123" applyNumberFormat="0" applyFont="0" applyAlignment="0" applyProtection="0"/>
    <xf numFmtId="0" fontId="37" fillId="20" borderId="138" applyNumberFormat="0" applyAlignment="0" applyProtection="0"/>
    <xf numFmtId="0" fontId="28" fillId="0" borderId="105" applyBorder="0">
      <alignment horizontal="left" vertical="center" wrapText="1" indent="3"/>
      <protection locked="0"/>
    </xf>
    <xf numFmtId="0" fontId="29" fillId="35" borderId="156"/>
    <xf numFmtId="0" fontId="27" fillId="23" borderId="130" applyNumberFormat="0" applyFont="0" applyAlignment="0" applyProtection="0"/>
    <xf numFmtId="0" fontId="29" fillId="35" borderId="125">
      <alignment horizontal="left"/>
    </xf>
    <xf numFmtId="0" fontId="29" fillId="23" borderId="116" applyNumberFormat="0" applyFont="0" applyAlignment="0" applyProtection="0"/>
    <xf numFmtId="0" fontId="10" fillId="0" borderId="0"/>
    <xf numFmtId="0" fontId="10" fillId="0" borderId="0"/>
    <xf numFmtId="0" fontId="10" fillId="0" borderId="0"/>
    <xf numFmtId="0" fontId="10" fillId="0" borderId="0"/>
    <xf numFmtId="0" fontId="79" fillId="23" borderId="146" applyNumberFormat="0" applyFont="0" applyAlignment="0" applyProtection="0"/>
    <xf numFmtId="0" fontId="29" fillId="23" borderId="130" applyNumberFormat="0" applyFont="0" applyAlignment="0" applyProtection="0"/>
    <xf numFmtId="0" fontId="10" fillId="0" borderId="0"/>
    <xf numFmtId="0" fontId="10" fillId="0" borderId="0"/>
    <xf numFmtId="0" fontId="79" fillId="23" borderId="16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29" fillId="23" borderId="91" applyNumberFormat="0" applyFont="0" applyAlignment="0" applyProtection="0"/>
    <xf numFmtId="0" fontId="29" fillId="23" borderId="91" applyNumberFormat="0" applyFont="0" applyAlignment="0" applyProtection="0"/>
    <xf numFmtId="0" fontId="28" fillId="0" borderId="160" applyBorder="0">
      <alignment horizontal="left" vertical="center" wrapText="1" indent="2"/>
      <protection locked="0"/>
    </xf>
    <xf numFmtId="0" fontId="29" fillId="23" borderId="123" applyNumberFormat="0" applyFont="0" applyAlignment="0" applyProtection="0"/>
    <xf numFmtId="0" fontId="40" fillId="22" borderId="153" applyNumberFormat="0" applyAlignment="0" applyProtection="0"/>
    <xf numFmtId="0" fontId="40" fillId="22" borderId="129" applyNumberFormat="0" applyAlignment="0" applyProtection="0"/>
    <xf numFmtId="0" fontId="29" fillId="35" borderId="171"/>
    <xf numFmtId="0" fontId="29" fillId="23" borderId="169" applyNumberFormat="0" applyFont="0" applyAlignment="0" applyProtection="0"/>
    <xf numFmtId="0" fontId="29" fillId="23" borderId="139" applyNumberFormat="0" applyFont="0" applyAlignment="0" applyProtection="0"/>
    <xf numFmtId="0" fontId="29" fillId="35" borderId="164"/>
    <xf numFmtId="0" fontId="43" fillId="55" borderId="170" applyNumberFormat="0" applyAlignment="0" applyProtection="0"/>
    <xf numFmtId="0" fontId="37" fillId="20" borderId="115" applyNumberFormat="0" applyAlignment="0" applyProtection="0"/>
    <xf numFmtId="0" fontId="40" fillId="7" borderId="115" applyNumberFormat="0" applyAlignment="0" applyProtection="0"/>
    <xf numFmtId="0" fontId="43" fillId="55" borderId="131" applyNumberFormat="0" applyAlignment="0" applyProtection="0"/>
    <xf numFmtId="0" fontId="29" fillId="35" borderId="141">
      <alignment horizontal="left"/>
    </xf>
    <xf numFmtId="0" fontId="27" fillId="23" borderId="123" applyNumberFormat="0" applyFont="0" applyAlignment="0" applyProtection="0"/>
    <xf numFmtId="0" fontId="27" fillId="63" borderId="169" applyNumberFormat="0" applyAlignment="0" applyProtection="0"/>
    <xf numFmtId="0" fontId="27" fillId="63" borderId="154" applyNumberFormat="0" applyAlignment="0" applyProtection="0"/>
    <xf numFmtId="0" fontId="29" fillId="35" borderId="132">
      <alignment horizontal="left"/>
    </xf>
    <xf numFmtId="0" fontId="37" fillId="20" borderId="138" applyNumberFormat="0" applyAlignment="0" applyProtection="0"/>
    <xf numFmtId="0" fontId="40" fillId="7" borderId="153" applyNumberFormat="0" applyAlignment="0" applyProtection="0"/>
    <xf numFmtId="0" fontId="29" fillId="35" borderId="125">
      <alignment horizontal="left"/>
    </xf>
    <xf numFmtId="0" fontId="40" fillId="46" borderId="122" applyNumberFormat="0" applyAlignment="0" applyProtection="0"/>
    <xf numFmtId="0" fontId="29" fillId="35" borderId="109">
      <alignment horizontal="left"/>
    </xf>
    <xf numFmtId="0" fontId="29" fillId="23" borderId="130" applyNumberFormat="0" applyFont="0" applyAlignment="0" applyProtection="0"/>
    <xf numFmtId="0" fontId="29" fillId="35" borderId="164">
      <alignment horizontal="left"/>
    </xf>
    <xf numFmtId="0" fontId="29" fillId="23" borderId="139" applyNumberFormat="0" applyFont="0" applyAlignment="0" applyProtection="0"/>
    <xf numFmtId="0" fontId="37" fillId="55" borderId="115" applyNumberFormat="0" applyAlignment="0" applyProtection="0"/>
    <xf numFmtId="0" fontId="29" fillId="23" borderId="116" applyNumberFormat="0" applyFont="0" applyAlignment="0" applyProtection="0"/>
    <xf numFmtId="0" fontId="29" fillId="23" borderId="123" applyNumberFormat="0" applyFont="0" applyAlignment="0" applyProtection="0"/>
    <xf numFmtId="0" fontId="77" fillId="29" borderId="129" applyNumberFormat="0" applyAlignment="0" applyProtection="0"/>
    <xf numFmtId="0" fontId="79" fillId="23" borderId="154" applyNumberFormat="0" applyFont="0" applyAlignment="0" applyProtection="0"/>
    <xf numFmtId="0" fontId="40" fillId="22" borderId="122" applyNumberFormat="0" applyAlignment="0" applyProtection="0"/>
    <xf numFmtId="0" fontId="29" fillId="32" borderId="149" applyNumberFormat="0" applyFont="0" applyBorder="0" applyAlignment="0" applyProtection="0"/>
    <xf numFmtId="0" fontId="29" fillId="23" borderId="139" applyNumberFormat="0" applyFont="0" applyAlignment="0" applyProtection="0"/>
    <xf numFmtId="166" fontId="10" fillId="0" borderId="0" applyFont="0" applyFill="0" applyBorder="0" applyAlignment="0" applyProtection="0"/>
    <xf numFmtId="0" fontId="79" fillId="23" borderId="139" applyNumberFormat="0" applyFont="0" applyAlignment="0" applyProtection="0"/>
    <xf numFmtId="0" fontId="40" fillId="7" borderId="122" applyNumberFormat="0" applyAlignment="0" applyProtection="0"/>
    <xf numFmtId="0" fontId="43" fillId="20" borderId="170" applyNumberFormat="0" applyAlignment="0" applyProtection="0"/>
    <xf numFmtId="0" fontId="40" fillId="22" borderId="161" applyNumberFormat="0" applyAlignment="0" applyProtection="0"/>
    <xf numFmtId="166" fontId="10" fillId="0" borderId="0" applyFont="0" applyFill="0" applyBorder="0" applyAlignment="0" applyProtection="0"/>
    <xf numFmtId="0" fontId="29" fillId="35" borderId="156">
      <alignment horizontal="left"/>
    </xf>
    <xf numFmtId="0" fontId="29" fillId="35" borderId="132"/>
    <xf numFmtId="0" fontId="29" fillId="23" borderId="116" applyNumberFormat="0" applyFont="0" applyAlignment="0" applyProtection="0"/>
    <xf numFmtId="0" fontId="43" fillId="29" borderId="155" applyNumberFormat="0" applyAlignment="0" applyProtection="0"/>
    <xf numFmtId="0" fontId="79" fillId="23" borderId="123" applyNumberFormat="0" applyFont="0" applyAlignment="0" applyProtection="0"/>
    <xf numFmtId="166" fontId="10" fillId="0" borderId="0" applyFont="0" applyFill="0" applyBorder="0" applyAlignment="0" applyProtection="0"/>
    <xf numFmtId="0" fontId="37" fillId="20" borderId="122" applyNumberFormat="0" applyAlignment="0" applyProtection="0"/>
    <xf numFmtId="0" fontId="29" fillId="0" borderId="0"/>
    <xf numFmtId="0" fontId="29" fillId="35" borderId="141">
      <alignment horizontal="left"/>
    </xf>
    <xf numFmtId="0" fontId="29" fillId="32" borderId="157" applyNumberFormat="0" applyFont="0" applyBorder="0" applyAlignment="0" applyProtection="0"/>
    <xf numFmtId="0" fontId="29" fillId="23" borderId="123" applyNumberFormat="0" applyFont="0" applyAlignment="0" applyProtection="0"/>
    <xf numFmtId="0" fontId="29" fillId="35" borderId="156">
      <alignment horizontal="left"/>
    </xf>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27" fillId="23" borderId="123" applyNumberFormat="0" applyFont="0" applyAlignment="0" applyProtection="0"/>
    <xf numFmtId="0" fontId="110" fillId="0" borderId="128" applyNumberFormat="0" applyFill="0" applyAlignment="0" applyProtection="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29" fillId="35" borderId="156">
      <alignment horizontal="left"/>
    </xf>
    <xf numFmtId="0" fontId="29" fillId="23" borderId="169" applyNumberFormat="0" applyFont="0" applyAlignment="0" applyProtection="0"/>
    <xf numFmtId="0" fontId="43" fillId="20" borderId="140" applyNumberFormat="0" applyAlignment="0" applyProtection="0"/>
    <xf numFmtId="0" fontId="43" fillId="29" borderId="155" applyNumberFormat="0" applyAlignment="0" applyProtection="0"/>
    <xf numFmtId="0" fontId="43" fillId="55" borderId="117" applyNumberFormat="0" applyAlignment="0" applyProtection="0"/>
    <xf numFmtId="0" fontId="27" fillId="23" borderId="116" applyNumberFormat="0" applyFont="0" applyAlignment="0" applyProtection="0"/>
    <xf numFmtId="0" fontId="40" fillId="22" borderId="138" applyNumberFormat="0" applyAlignment="0" applyProtection="0"/>
    <xf numFmtId="0" fontId="40" fillId="7" borderId="138" applyNumberFormat="0" applyAlignment="0" applyProtection="0"/>
    <xf numFmtId="0" fontId="43" fillId="20" borderId="155" applyNumberFormat="0" applyAlignment="0" applyProtection="0"/>
    <xf numFmtId="0" fontId="29" fillId="35" borderId="156"/>
    <xf numFmtId="0" fontId="77" fillId="29" borderId="115" applyNumberFormat="0" applyAlignment="0" applyProtection="0"/>
    <xf numFmtId="0" fontId="43" fillId="29" borderId="117" applyNumberFormat="0" applyAlignment="0" applyProtection="0"/>
    <xf numFmtId="0" fontId="29" fillId="35" borderId="141">
      <alignment horizontal="left"/>
    </xf>
    <xf numFmtId="0" fontId="29" fillId="23" borderId="116" applyNumberFormat="0" applyFont="0" applyAlignment="0" applyProtection="0"/>
    <xf numFmtId="0" fontId="28" fillId="0" borderId="137" applyBorder="0">
      <alignment horizontal="left" vertical="center" wrapText="1" indent="2"/>
      <protection locked="0"/>
    </xf>
    <xf numFmtId="0" fontId="43" fillId="29" borderId="131" applyNumberFormat="0" applyAlignment="0" applyProtection="0"/>
    <xf numFmtId="0" fontId="110" fillId="0" borderId="144" applyNumberFormat="0" applyFill="0" applyAlignment="0" applyProtection="0"/>
    <xf numFmtId="0" fontId="43" fillId="20" borderId="140" applyNumberFormat="0" applyAlignment="0" applyProtection="0"/>
    <xf numFmtId="0" fontId="40" fillId="7" borderId="122" applyNumberFormat="0" applyAlignment="0" applyProtection="0"/>
    <xf numFmtId="0" fontId="29" fillId="35" borderId="118">
      <alignment horizontal="left"/>
    </xf>
    <xf numFmtId="0" fontId="27" fillId="23" borderId="139" applyNumberFormat="0" applyFont="0" applyAlignment="0" applyProtection="0"/>
    <xf numFmtId="0" fontId="29" fillId="32" borderId="172" applyNumberFormat="0" applyFont="0" applyBorder="0" applyAlignment="0" applyProtection="0"/>
    <xf numFmtId="0" fontId="29" fillId="35" borderId="164"/>
    <xf numFmtId="0" fontId="27" fillId="23" borderId="154" applyNumberFormat="0" applyFont="0" applyAlignment="0" applyProtection="0"/>
    <xf numFmtId="0" fontId="29" fillId="23" borderId="116" applyNumberFormat="0" applyFont="0" applyAlignment="0" applyProtection="0"/>
    <xf numFmtId="4" fontId="92" fillId="36" borderId="134" applyBorder="0" applyProtection="0"/>
    <xf numFmtId="0" fontId="27" fillId="63" borderId="169" applyNumberFormat="0" applyAlignment="0" applyProtection="0"/>
    <xf numFmtId="0" fontId="29" fillId="35" borderId="125">
      <alignment horizontal="left"/>
    </xf>
    <xf numFmtId="0" fontId="29" fillId="35" borderId="132">
      <alignment horizontal="left"/>
    </xf>
    <xf numFmtId="0" fontId="27" fillId="23" borderId="139" applyNumberFormat="0" applyFont="0" applyAlignment="0" applyProtection="0"/>
    <xf numFmtId="0" fontId="40" fillId="22" borderId="115" applyNumberFormat="0" applyAlignment="0" applyProtection="0"/>
    <xf numFmtId="0" fontId="29" fillId="35" borderId="118"/>
    <xf numFmtId="0" fontId="40" fillId="7" borderId="115" applyNumberFormat="0" applyAlignment="0" applyProtection="0"/>
    <xf numFmtId="0" fontId="29" fillId="35" borderId="118"/>
    <xf numFmtId="0" fontId="37" fillId="55" borderId="153" applyNumberFormat="0" applyAlignment="0" applyProtection="0"/>
    <xf numFmtId="0" fontId="37" fillId="20" borderId="153" applyNumberFormat="0" applyAlignment="0" applyProtection="0"/>
    <xf numFmtId="0" fontId="29" fillId="35" borderId="132">
      <alignment horizontal="left"/>
    </xf>
    <xf numFmtId="4" fontId="92" fillId="36" borderId="127" applyBorder="0" applyProtection="0"/>
    <xf numFmtId="0" fontId="37" fillId="20" borderId="168" applyNumberFormat="0" applyAlignment="0" applyProtection="0"/>
    <xf numFmtId="4" fontId="92" fillId="36" borderId="134" applyBorder="0" applyProtection="0"/>
    <xf numFmtId="170" fontId="10" fillId="0" borderId="0" applyFont="0" applyFill="0" applyBorder="0" applyAlignment="0" applyProtection="0"/>
    <xf numFmtId="0" fontId="40" fillId="7" borderId="138" applyNumberFormat="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68" fontId="10" fillId="0" borderId="0" applyFont="0" applyFill="0" applyBorder="0" applyAlignment="0" applyProtection="0"/>
    <xf numFmtId="0" fontId="29" fillId="35" borderId="141">
      <alignment horizontal="left"/>
    </xf>
    <xf numFmtId="0" fontId="29" fillId="23" borderId="107" applyNumberFormat="0" applyFont="0" applyAlignment="0" applyProtection="0"/>
    <xf numFmtId="0" fontId="29" fillId="23" borderId="107" applyNumberFormat="0" applyFont="0" applyAlignment="0" applyProtection="0"/>
    <xf numFmtId="0" fontId="43" fillId="55" borderId="140" applyNumberFormat="0" applyAlignment="0" applyProtection="0"/>
    <xf numFmtId="0" fontId="43" fillId="20" borderId="140" applyNumberFormat="0" applyAlignment="0" applyProtection="0"/>
    <xf numFmtId="0" fontId="10" fillId="0" borderId="0"/>
    <xf numFmtId="0" fontId="110" fillId="0" borderId="135" applyNumberFormat="0" applyFill="0" applyAlignment="0" applyProtection="0"/>
    <xf numFmtId="0" fontId="40" fillId="7" borderId="122" applyNumberFormat="0" applyAlignment="0" applyProtection="0"/>
    <xf numFmtId="0" fontId="10" fillId="0" borderId="0"/>
    <xf numFmtId="0" fontId="10" fillId="0" borderId="0"/>
    <xf numFmtId="0" fontId="10" fillId="0" borderId="0"/>
    <xf numFmtId="0" fontId="29" fillId="35" borderId="141"/>
    <xf numFmtId="0" fontId="27" fillId="23" borderId="107" applyNumberFormat="0" applyFont="0" applyAlignment="0" applyProtection="0"/>
    <xf numFmtId="0" fontId="29" fillId="35" borderId="171">
      <alignment horizontal="left"/>
    </xf>
    <xf numFmtId="0" fontId="10" fillId="0" borderId="0"/>
    <xf numFmtId="0" fontId="10" fillId="0" borderId="0"/>
    <xf numFmtId="0" fontId="77" fillId="29" borderId="106" applyNumberFormat="0" applyAlignment="0" applyProtection="0"/>
    <xf numFmtId="0" fontId="10" fillId="0" borderId="0"/>
    <xf numFmtId="0" fontId="43" fillId="29" borderId="124" applyNumberFormat="0" applyAlignment="0" applyProtection="0"/>
    <xf numFmtId="0" fontId="110" fillId="0" borderId="121" applyNumberFormat="0" applyFill="0" applyAlignment="0" applyProtection="0"/>
    <xf numFmtId="0" fontId="40" fillId="22" borderId="115" applyNumberFormat="0" applyAlignment="0" applyProtection="0"/>
    <xf numFmtId="0" fontId="29" fillId="35" borderId="148"/>
    <xf numFmtId="0" fontId="10" fillId="0" borderId="0"/>
    <xf numFmtId="0" fontId="29" fillId="35" borderId="171"/>
    <xf numFmtId="0" fontId="37" fillId="20" borderId="115"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35" borderId="156"/>
    <xf numFmtId="0" fontId="27" fillId="23" borderId="91" applyNumberFormat="0" applyFont="0" applyAlignment="0" applyProtection="0"/>
    <xf numFmtId="0" fontId="27" fillId="23" borderId="154" applyNumberFormat="0" applyFont="0" applyAlignment="0" applyProtection="0"/>
    <xf numFmtId="0" fontId="29" fillId="0" borderId="0"/>
    <xf numFmtId="0" fontId="27" fillId="23" borderId="154" applyNumberFormat="0" applyFont="0" applyAlignment="0" applyProtection="0"/>
    <xf numFmtId="0" fontId="40" fillId="46" borderId="115" applyNumberFormat="0" applyAlignment="0" applyProtection="0"/>
    <xf numFmtId="0" fontId="29" fillId="23" borderId="139" applyNumberFormat="0" applyFont="0" applyAlignment="0" applyProtection="0"/>
    <xf numFmtId="0" fontId="40" fillId="7" borderId="115" applyNumberFormat="0" applyAlignment="0" applyProtection="0"/>
    <xf numFmtId="0" fontId="110" fillId="0" borderId="144" applyNumberFormat="0" applyFill="0" applyAlignment="0" applyProtection="0"/>
    <xf numFmtId="0" fontId="27" fillId="23" borderId="154" applyNumberFormat="0" applyFont="0" applyAlignment="0" applyProtection="0"/>
    <xf numFmtId="0" fontId="43" fillId="29" borderId="117" applyNumberFormat="0" applyAlignment="0" applyProtection="0"/>
    <xf numFmtId="0" fontId="27" fillId="23" borderId="107" applyNumberFormat="0" applyFont="0" applyAlignment="0" applyProtection="0"/>
    <xf numFmtId="166" fontId="10" fillId="0" borderId="0" applyFont="0" applyFill="0" applyBorder="0" applyAlignment="0" applyProtection="0"/>
    <xf numFmtId="0" fontId="29" fillId="32" borderId="142" applyNumberFormat="0" applyFont="0" applyBorder="0" applyAlignment="0" applyProtection="0"/>
    <xf numFmtId="0" fontId="77" fillId="29" borderId="129"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0" fontId="40" fillId="7" borderId="168" applyNumberFormat="0" applyAlignment="0" applyProtection="0"/>
    <xf numFmtId="0" fontId="43" fillId="20" borderId="155" applyNumberFormat="0" applyAlignment="0" applyProtection="0"/>
    <xf numFmtId="0" fontId="40" fillId="46" borderId="138"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40" fillId="22" borderId="122" applyNumberFormat="0" applyAlignment="0" applyProtection="0"/>
    <xf numFmtId="0" fontId="77" fillId="29" borderId="138" applyNumberFormat="0" applyAlignment="0" applyProtection="0"/>
    <xf numFmtId="0" fontId="29" fillId="23" borderId="169" applyNumberFormat="0" applyFont="0" applyAlignment="0" applyProtection="0"/>
    <xf numFmtId="0" fontId="29" fillId="35" borderId="171"/>
    <xf numFmtId="0" fontId="43" fillId="29" borderId="131" applyNumberFormat="0" applyAlignment="0" applyProtection="0"/>
    <xf numFmtId="0" fontId="29" fillId="35" borderId="125"/>
    <xf numFmtId="0" fontId="37" fillId="20" borderId="115" applyNumberFormat="0" applyAlignment="0" applyProtection="0"/>
    <xf numFmtId="0" fontId="79" fillId="23" borderId="130" applyNumberFormat="0" applyFont="0" applyAlignment="0" applyProtection="0"/>
    <xf numFmtId="0" fontId="40" fillId="22" borderId="115" applyNumberFormat="0" applyAlignment="0" applyProtection="0"/>
    <xf numFmtId="166" fontId="10" fillId="0" borderId="0" applyFont="0" applyFill="0" applyBorder="0" applyAlignment="0" applyProtection="0"/>
    <xf numFmtId="0" fontId="40" fillId="7" borderId="138" applyNumberFormat="0" applyAlignment="0" applyProtection="0"/>
    <xf numFmtId="0" fontId="40" fillId="7" borderId="115" applyNumberFormat="0" applyAlignment="0" applyProtection="0"/>
    <xf numFmtId="0" fontId="40" fillId="7" borderId="129"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43" fillId="20" borderId="124" applyNumberFormat="0" applyAlignment="0" applyProtection="0"/>
    <xf numFmtId="0" fontId="29" fillId="32" borderId="119" applyNumberFormat="0" applyFont="0" applyBorder="0" applyAlignment="0" applyProtection="0"/>
    <xf numFmtId="0" fontId="29" fillId="35" borderId="171"/>
    <xf numFmtId="0" fontId="40" fillId="7" borderId="115" applyNumberFormat="0" applyAlignment="0" applyProtection="0"/>
    <xf numFmtId="0" fontId="37" fillId="55" borderId="122" applyNumberFormat="0" applyAlignment="0" applyProtection="0"/>
    <xf numFmtId="0" fontId="27" fillId="23" borderId="169" applyNumberFormat="0" applyFont="0" applyAlignment="0" applyProtection="0"/>
    <xf numFmtId="0" fontId="27" fillId="23" borderId="116" applyNumberFormat="0" applyFont="0" applyAlignment="0" applyProtection="0"/>
    <xf numFmtId="0" fontId="79" fillId="23" borderId="116" applyNumberFormat="0" applyFont="0" applyAlignment="0" applyProtection="0"/>
    <xf numFmtId="0" fontId="37" fillId="55" borderId="129" applyNumberFormat="0" applyAlignment="0" applyProtection="0"/>
    <xf numFmtId="0" fontId="77" fillId="29" borderId="90" applyNumberFormat="0" applyAlignment="0" applyProtection="0"/>
    <xf numFmtId="0" fontId="77" fillId="29" borderId="122" applyNumberFormat="0" applyAlignment="0" applyProtection="0"/>
    <xf numFmtId="0" fontId="27" fillId="23" borderId="116" applyNumberFormat="0" applyFont="0" applyAlignment="0" applyProtection="0"/>
    <xf numFmtId="0" fontId="27" fillId="63" borderId="130" applyNumberFormat="0" applyAlignment="0" applyProtection="0"/>
    <xf numFmtId="0" fontId="29" fillId="35" borderId="164">
      <alignment horizontal="left"/>
    </xf>
    <xf numFmtId="0" fontId="40" fillId="22" borderId="90" applyNumberFormat="0" applyAlignment="0" applyProtection="0"/>
    <xf numFmtId="168" fontId="10" fillId="0" borderId="0" applyFont="0" applyFill="0" applyBorder="0" applyAlignment="0" applyProtection="0"/>
    <xf numFmtId="0" fontId="29" fillId="32" borderId="157" applyNumberFormat="0" applyFont="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92" fillId="36" borderId="158"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29" fillId="35" borderId="141"/>
    <xf numFmtId="0" fontId="10" fillId="0" borderId="0"/>
    <xf numFmtId="0" fontId="10" fillId="0" borderId="0"/>
    <xf numFmtId="0" fontId="10" fillId="0" borderId="0"/>
    <xf numFmtId="0" fontId="27" fillId="23" borderId="146" applyNumberFormat="0" applyFont="0" applyAlignment="0" applyProtection="0"/>
    <xf numFmtId="0" fontId="10" fillId="0" borderId="0"/>
    <xf numFmtId="0" fontId="10" fillId="0" borderId="0"/>
    <xf numFmtId="0" fontId="79" fillId="23" borderId="91" applyNumberFormat="0" applyFont="0" applyAlignment="0" applyProtection="0"/>
    <xf numFmtId="0" fontId="43" fillId="29" borderId="108" applyNumberFormat="0" applyAlignment="0" applyProtection="0"/>
    <xf numFmtId="9" fontId="10" fillId="0" borderId="0" applyFont="0" applyFill="0" applyBorder="0" applyAlignment="0" applyProtection="0"/>
    <xf numFmtId="0" fontId="43" fillId="20" borderId="140" applyNumberFormat="0" applyAlignment="0" applyProtection="0"/>
    <xf numFmtId="20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40" fillId="7" borderId="129" applyNumberFormat="0" applyAlignment="0" applyProtection="0"/>
    <xf numFmtId="0" fontId="43" fillId="20" borderId="108" applyNumberFormat="0" applyAlignment="0" applyProtection="0"/>
    <xf numFmtId="0" fontId="37" fillId="55" borderId="122" applyNumberFormat="0" applyAlignment="0" applyProtection="0"/>
    <xf numFmtId="0" fontId="27" fillId="23" borderId="139" applyNumberFormat="0" applyFont="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43" fillId="20" borderId="155" applyNumberFormat="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23" borderId="91" applyNumberFormat="0" applyFont="0" applyAlignment="0" applyProtection="0"/>
    <xf numFmtId="0" fontId="29" fillId="35" borderId="118">
      <alignment horizontal="left"/>
    </xf>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6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35" borderId="171"/>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168"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20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9" fillId="35" borderId="156">
      <alignment horizontal="left"/>
    </xf>
    <xf numFmtId="0" fontId="43" fillId="29" borderId="170" applyNumberFormat="0" applyAlignment="0" applyProtection="0"/>
    <xf numFmtId="0" fontId="40" fillId="7" borderId="168" applyNumberFormat="0" applyAlignment="0" applyProtection="0"/>
    <xf numFmtId="0" fontId="27" fillId="23" borderId="123" applyNumberFormat="0" applyFont="0" applyAlignment="0" applyProtection="0"/>
    <xf numFmtId="0" fontId="29" fillId="35" borderId="125"/>
    <xf numFmtId="0" fontId="29" fillId="35" borderId="171"/>
    <xf numFmtId="0" fontId="29" fillId="35" borderId="118">
      <alignment horizontal="left"/>
    </xf>
    <xf numFmtId="0" fontId="27" fillId="63" borderId="116" applyNumberFormat="0" applyAlignment="0" applyProtection="0"/>
    <xf numFmtId="0" fontId="77" fillId="29" borderId="145" applyNumberFormat="0" applyAlignment="0" applyProtection="0"/>
    <xf numFmtId="0" fontId="43" fillId="20" borderId="117" applyNumberFormat="0" applyAlignment="0" applyProtection="0"/>
    <xf numFmtId="0" fontId="37" fillId="55" borderId="90" applyNumberFormat="0" applyAlignment="0" applyProtection="0"/>
    <xf numFmtId="0" fontId="29" fillId="35" borderId="156"/>
    <xf numFmtId="0" fontId="64" fillId="57" borderId="38" applyFill="0" applyBorder="0" applyAlignment="0" applyProtection="0">
      <alignment vertical="center"/>
      <protection locked="0"/>
    </xf>
    <xf numFmtId="0" fontId="40" fillId="46" borderId="168" applyNumberFormat="0" applyAlignment="0" applyProtection="0"/>
    <xf numFmtId="0" fontId="29" fillId="35" borderId="118"/>
    <xf numFmtId="0" fontId="29" fillId="32" borderId="157" applyNumberFormat="0" applyFont="0" applyBorder="0" applyAlignment="0" applyProtection="0"/>
    <xf numFmtId="0" fontId="40" fillId="46" borderId="90" applyNumberFormat="0" applyAlignment="0" applyProtection="0"/>
    <xf numFmtId="0" fontId="29" fillId="35" borderId="118">
      <alignment horizontal="left"/>
    </xf>
    <xf numFmtId="0" fontId="40" fillId="7" borderId="168" applyNumberFormat="0" applyAlignment="0" applyProtection="0"/>
    <xf numFmtId="0" fontId="40" fillId="7" borderId="106" applyNumberFormat="0" applyAlignment="0" applyProtection="0"/>
    <xf numFmtId="0" fontId="110" fillId="0" borderId="167" applyNumberFormat="0" applyFill="0" applyAlignment="0" applyProtection="0"/>
    <xf numFmtId="0" fontId="40" fillId="22" borderId="153" applyNumberFormat="0" applyAlignment="0" applyProtection="0"/>
    <xf numFmtId="0" fontId="37" fillId="20" borderId="106" applyNumberFormat="0" applyAlignment="0" applyProtection="0"/>
    <xf numFmtId="0" fontId="43" fillId="20" borderId="170" applyNumberFormat="0" applyAlignment="0" applyProtection="0"/>
    <xf numFmtId="0" fontId="29" fillId="35" borderId="125">
      <alignment horizontal="left"/>
    </xf>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40" fillId="22" borderId="138"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3" fillId="29" borderId="117" applyNumberFormat="0" applyAlignment="0" applyProtection="0"/>
    <xf numFmtId="0" fontId="43" fillId="20" borderId="117" applyNumberFormat="0" applyAlignment="0" applyProtection="0"/>
    <xf numFmtId="0" fontId="110" fillId="0" borderId="121" applyNumberFormat="0" applyFill="0" applyAlignment="0" applyProtection="0"/>
    <xf numFmtId="0" fontId="10" fillId="0" borderId="0"/>
    <xf numFmtId="0" fontId="10" fillId="0" borderId="0"/>
    <xf numFmtId="0" fontId="10" fillId="0" borderId="0"/>
    <xf numFmtId="0" fontId="29" fillId="35" borderId="148">
      <alignment horizontal="left"/>
    </xf>
    <xf numFmtId="0" fontId="43" fillId="55" borderId="147" applyNumberFormat="0" applyAlignment="0" applyProtection="0"/>
    <xf numFmtId="0" fontId="29" fillId="23" borderId="107"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29" fillId="35" borderId="171"/>
    <xf numFmtId="0" fontId="29" fillId="35" borderId="118"/>
    <xf numFmtId="0" fontId="79" fillId="23" borderId="13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63" borderId="123" applyNumberFormat="0" applyAlignment="0" applyProtection="0"/>
    <xf numFmtId="0" fontId="28" fillId="0" borderId="38" applyBorder="0">
      <alignment horizontal="left" vertical="center" wrapText="1" indent="2"/>
      <protection locked="0"/>
    </xf>
    <xf numFmtId="0" fontId="28" fillId="0" borderId="38" applyBorder="0">
      <alignment horizontal="left" vertical="center" wrapText="1" indent="3"/>
      <protection locked="0"/>
    </xf>
    <xf numFmtId="0" fontId="27" fillId="63" borderId="91" applyNumberFormat="0" applyAlignment="0" applyProtection="0"/>
    <xf numFmtId="0" fontId="27" fillId="23" borderId="91" applyNumberFormat="0" applyFont="0" applyAlignment="0" applyProtection="0"/>
    <xf numFmtId="0" fontId="29" fillId="35" borderId="132">
      <alignment horizontal="left"/>
    </xf>
    <xf numFmtId="9" fontId="10" fillId="0" borderId="0" applyFont="0" applyFill="0" applyBorder="0" applyAlignment="0" applyProtection="0"/>
    <xf numFmtId="0" fontId="29" fillId="35" borderId="132">
      <alignment horizontal="left"/>
    </xf>
    <xf numFmtId="9" fontId="10" fillId="0" borderId="0" applyFont="0" applyFill="0" applyBorder="0" applyAlignment="0" applyProtection="0"/>
    <xf numFmtId="4" fontId="92" fillId="36" borderId="143" applyBorder="0" applyProtection="0"/>
    <xf numFmtId="9" fontId="10" fillId="0" borderId="0" applyFont="0" applyFill="0" applyBorder="0" applyAlignment="0" applyProtection="0"/>
    <xf numFmtId="0" fontId="40" fillId="7" borderId="153"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9" fillId="35" borderId="141"/>
    <xf numFmtId="0" fontId="29" fillId="35" borderId="118"/>
    <xf numFmtId="0" fontId="43" fillId="55" borderId="124"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29" fillId="35" borderId="141">
      <alignment horizontal="left"/>
    </xf>
    <xf numFmtId="166" fontId="10" fillId="0" borderId="0" applyFont="0" applyFill="0" applyBorder="0" applyAlignment="0" applyProtection="0"/>
    <xf numFmtId="0" fontId="37" fillId="20" borderId="129" applyNumberFormat="0" applyAlignment="0" applyProtection="0"/>
    <xf numFmtId="0" fontId="68" fillId="0" borderId="152"/>
    <xf numFmtId="0" fontId="40" fillId="7" borderId="153" applyNumberFormat="0" applyAlignment="0" applyProtection="0"/>
    <xf numFmtId="0" fontId="27" fillId="63" borderId="123" applyNumberFormat="0" applyAlignment="0" applyProtection="0"/>
    <xf numFmtId="0" fontId="40" fillId="46" borderId="138" applyNumberFormat="0" applyAlignment="0" applyProtection="0"/>
    <xf numFmtId="0" fontId="29" fillId="32" borderId="172" applyNumberFormat="0" applyFont="0" applyBorder="0" applyAlignment="0" applyProtection="0"/>
    <xf numFmtId="0" fontId="29" fillId="0" borderId="0"/>
    <xf numFmtId="0" fontId="29" fillId="35" borderId="141"/>
    <xf numFmtId="0" fontId="40" fillId="22" borderId="129" applyNumberFormat="0" applyAlignment="0" applyProtection="0"/>
    <xf numFmtId="0" fontId="77" fillId="29" borderId="138" applyNumberFormat="0" applyAlignment="0" applyProtection="0"/>
    <xf numFmtId="0" fontId="28" fillId="0" borderId="114" applyBorder="0">
      <alignment horizontal="left" vertical="center" wrapText="1" indent="2"/>
      <protection locked="0"/>
    </xf>
    <xf numFmtId="0" fontId="43" fillId="20" borderId="124" applyNumberFormat="0" applyAlignment="0" applyProtection="0"/>
    <xf numFmtId="166" fontId="10" fillId="0" borderId="0" applyFont="0" applyFill="0" applyBorder="0" applyAlignment="0" applyProtection="0"/>
    <xf numFmtId="0" fontId="29" fillId="35" borderId="132">
      <alignment horizontal="left"/>
    </xf>
    <xf numFmtId="0" fontId="29" fillId="35" borderId="125"/>
    <xf numFmtId="0" fontId="43" fillId="29" borderId="124" applyNumberFormat="0" applyAlignment="0" applyProtection="0"/>
    <xf numFmtId="0" fontId="40" fillId="7" borderId="90" applyNumberFormat="0" applyAlignment="0" applyProtection="0"/>
    <xf numFmtId="0" fontId="29" fillId="35" borderId="171">
      <alignment horizontal="left"/>
    </xf>
    <xf numFmtId="0" fontId="110" fillId="0" borderId="121" applyNumberFormat="0" applyFill="0" applyAlignment="0" applyProtection="0"/>
    <xf numFmtId="0" fontId="64" fillId="38" borderId="136" applyNumberFormat="0" applyFont="0" applyBorder="0" applyAlignment="0" applyProtection="0">
      <alignment horizontal="center"/>
    </xf>
    <xf numFmtId="0" fontId="29" fillId="35" borderId="109"/>
    <xf numFmtId="166" fontId="10" fillId="0" borderId="0" applyFont="0" applyFill="0" applyBorder="0" applyAlignment="0" applyProtection="0"/>
    <xf numFmtId="0" fontId="29" fillId="35" borderId="132"/>
    <xf numFmtId="0" fontId="37" fillId="55" borderId="122"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7" fillId="63" borderId="107" applyNumberFormat="0" applyAlignment="0" applyProtection="0"/>
    <xf numFmtId="0" fontId="10" fillId="0" borderId="0"/>
    <xf numFmtId="0" fontId="29" fillId="23" borderId="130" applyNumberFormat="0" applyFont="0" applyAlignment="0" applyProtection="0"/>
    <xf numFmtId="0" fontId="43" fillId="29" borderId="117" applyNumberFormat="0" applyAlignment="0" applyProtection="0"/>
    <xf numFmtId="0" fontId="10" fillId="0" borderId="0"/>
    <xf numFmtId="0" fontId="10" fillId="0" borderId="0"/>
    <xf numFmtId="0" fontId="10" fillId="0" borderId="0"/>
    <xf numFmtId="0" fontId="10" fillId="0" borderId="0"/>
    <xf numFmtId="0" fontId="10" fillId="0" borderId="0"/>
    <xf numFmtId="0" fontId="29" fillId="35" borderId="93">
      <alignment horizontal="left"/>
    </xf>
    <xf numFmtId="0" fontId="37" fillId="20" borderId="90" applyNumberFormat="0" applyAlignment="0" applyProtection="0"/>
    <xf numFmtId="0" fontId="37" fillId="20" borderId="90" applyNumberFormat="0" applyAlignment="0" applyProtection="0"/>
    <xf numFmtId="0" fontId="43" fillId="29" borderId="92" applyNumberFormat="0" applyAlignment="0" applyProtection="0"/>
    <xf numFmtId="43" fontId="10" fillId="0" borderId="0" applyFont="0" applyFill="0" applyBorder="0" applyAlignment="0" applyProtection="0"/>
    <xf numFmtId="0" fontId="40" fillId="22" borderId="90" applyNumberFormat="0" applyAlignment="0" applyProtection="0"/>
    <xf numFmtId="0" fontId="40" fillId="7" borderId="90" applyNumberFormat="0" applyAlignment="0" applyProtection="0"/>
    <xf numFmtId="0" fontId="40" fillId="7" borderId="90" applyNumberFormat="0" applyAlignment="0" applyProtection="0"/>
    <xf numFmtId="0" fontId="40" fillId="7" borderId="122" applyNumberFormat="0" applyAlignment="0" applyProtection="0"/>
    <xf numFmtId="0" fontId="29" fillId="35" borderId="93"/>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29" fillId="23" borderId="91" applyNumberFormat="0" applyFont="0" applyAlignment="0" applyProtection="0"/>
    <xf numFmtId="0" fontId="43" fillId="20" borderId="92" applyNumberFormat="0" applyAlignment="0" applyProtection="0"/>
    <xf numFmtId="0" fontId="43" fillId="20" borderId="92" applyNumberFormat="0" applyAlignment="0" applyProtection="0"/>
    <xf numFmtId="0" fontId="29" fillId="32" borderId="94" applyNumberFormat="0" applyFont="0" applyBorder="0" applyAlignment="0" applyProtection="0"/>
    <xf numFmtId="0" fontId="10" fillId="0" borderId="0"/>
    <xf numFmtId="0" fontId="10" fillId="0" borderId="0"/>
    <xf numFmtId="0" fontId="10" fillId="0" borderId="0"/>
    <xf numFmtId="0" fontId="10" fillId="0" borderId="0"/>
    <xf numFmtId="0" fontId="27" fillId="23" borderId="91"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23" borderId="91" applyNumberFormat="0" applyFont="0" applyAlignment="0" applyProtection="0"/>
    <xf numFmtId="0" fontId="29" fillId="23" borderId="91" applyNumberFormat="0" applyFont="0" applyAlignment="0" applyProtection="0"/>
    <xf numFmtId="0" fontId="29" fillId="23" borderId="91" applyNumberFormat="0" applyFont="0" applyAlignment="0" applyProtection="0"/>
    <xf numFmtId="0" fontId="43" fillId="20" borderId="92" applyNumberFormat="0" applyAlignment="0" applyProtection="0"/>
    <xf numFmtId="0" fontId="43" fillId="20" borderId="92" applyNumberFormat="0" applyAlignment="0" applyProtection="0"/>
    <xf numFmtId="0" fontId="110" fillId="0" borderId="144" applyNumberFormat="0" applyFill="0" applyAlignment="0" applyProtection="0"/>
    <xf numFmtId="0" fontId="29" fillId="35" borderId="118"/>
    <xf numFmtId="0" fontId="29" fillId="35" borderId="118"/>
    <xf numFmtId="0" fontId="29" fillId="35" borderId="125"/>
    <xf numFmtId="0" fontId="37" fillId="20" borderId="129" applyNumberFormat="0" applyAlignment="0" applyProtection="0"/>
    <xf numFmtId="0" fontId="37" fillId="55" borderId="138" applyNumberFormat="0" applyAlignment="0" applyProtection="0"/>
    <xf numFmtId="0" fontId="29" fillId="32" borderId="110" applyNumberFormat="0" applyFont="0" applyBorder="0" applyAlignment="0" applyProtection="0"/>
    <xf numFmtId="0" fontId="43" fillId="20" borderId="131" applyNumberFormat="0" applyAlignment="0" applyProtection="0"/>
    <xf numFmtId="0" fontId="37" fillId="20" borderId="168" applyNumberFormat="0" applyAlignment="0" applyProtection="0"/>
    <xf numFmtId="0" fontId="43" fillId="20" borderId="155" applyNumberFormat="0" applyAlignment="0" applyProtection="0"/>
    <xf numFmtId="0" fontId="77" fillId="29" borderId="138" applyNumberFormat="0" applyAlignment="0" applyProtection="0"/>
    <xf numFmtId="0" fontId="29" fillId="35" borderId="141"/>
    <xf numFmtId="0" fontId="110" fillId="0" borderId="121" applyNumberFormat="0" applyFill="0" applyAlignment="0" applyProtection="0"/>
    <xf numFmtId="0" fontId="29" fillId="35" borderId="118">
      <alignment horizontal="left"/>
    </xf>
    <xf numFmtId="0" fontId="43" fillId="20" borderId="117" applyNumberFormat="0" applyAlignment="0" applyProtection="0"/>
    <xf numFmtId="0" fontId="37" fillId="20" borderId="129" applyNumberFormat="0" applyAlignment="0" applyProtection="0"/>
    <xf numFmtId="0" fontId="29" fillId="35" borderId="132"/>
    <xf numFmtId="0" fontId="43" fillId="29" borderId="131" applyNumberFormat="0" applyAlignment="0" applyProtection="0"/>
    <xf numFmtId="0" fontId="68" fillId="0" borderId="97"/>
    <xf numFmtId="0" fontId="29" fillId="35" borderId="132"/>
    <xf numFmtId="0" fontId="29" fillId="23" borderId="139" applyNumberFormat="0" applyFont="0" applyAlignment="0" applyProtection="0"/>
    <xf numFmtId="0" fontId="27" fillId="23" borderId="130" applyNumberFormat="0" applyFont="0" applyAlignment="0" applyProtection="0"/>
    <xf numFmtId="0" fontId="29" fillId="35" borderId="141">
      <alignment horizontal="left"/>
    </xf>
    <xf numFmtId="0" fontId="79" fillId="23" borderId="169" applyNumberFormat="0" applyFont="0" applyAlignment="0" applyProtection="0"/>
    <xf numFmtId="0" fontId="43" fillId="29" borderId="124" applyNumberFormat="0" applyAlignment="0" applyProtection="0"/>
    <xf numFmtId="43" fontId="10" fillId="0" borderId="0" applyFont="0" applyFill="0" applyBorder="0" applyAlignment="0" applyProtection="0"/>
    <xf numFmtId="0" fontId="40" fillId="7" borderId="129" applyNumberFormat="0" applyAlignment="0" applyProtection="0"/>
    <xf numFmtId="4" fontId="92" fillId="36" borderId="173" applyBorder="0" applyProtection="0"/>
    <xf numFmtId="0" fontId="29" fillId="23" borderId="130" applyNumberFormat="0" applyFont="0" applyAlignment="0" applyProtection="0"/>
    <xf numFmtId="0" fontId="29" fillId="23" borderId="169" applyNumberFormat="0" applyFont="0" applyAlignment="0" applyProtection="0"/>
    <xf numFmtId="0" fontId="29" fillId="32" borderId="126" applyNumberFormat="0" applyFont="0" applyBorder="0" applyAlignment="0" applyProtection="0"/>
    <xf numFmtId="4" fontId="92" fillId="36" borderId="127" applyBorder="0" applyProtection="0"/>
    <xf numFmtId="0" fontId="29" fillId="35" borderId="125">
      <alignment horizontal="left"/>
    </xf>
    <xf numFmtId="0" fontId="29"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37" fillId="20" borderId="122" applyNumberFormat="0" applyAlignment="0" applyProtection="0"/>
    <xf numFmtId="0" fontId="10" fillId="0" borderId="0"/>
    <xf numFmtId="0" fontId="10" fillId="0" borderId="0"/>
    <xf numFmtId="4" fontId="92" fillId="36" borderId="158" applyBorder="0" applyProtection="0"/>
    <xf numFmtId="43" fontId="10" fillId="0" borderId="0" applyFont="0" applyFill="0" applyBorder="0" applyAlignment="0" applyProtection="0"/>
    <xf numFmtId="0" fontId="40" fillId="7" borderId="138" applyNumberFormat="0" applyAlignment="0" applyProtection="0"/>
    <xf numFmtId="0" fontId="10" fillId="0" borderId="0"/>
    <xf numFmtId="43" fontId="10" fillId="0" borderId="0" applyFont="0" applyFill="0" applyBorder="0" applyAlignment="0" applyProtection="0"/>
    <xf numFmtId="0" fontId="29" fillId="23" borderId="130" applyNumberFormat="0" applyFont="0" applyAlignment="0" applyProtection="0"/>
    <xf numFmtId="4" fontId="92" fillId="36" borderId="95" applyBorder="0" applyProtection="0"/>
    <xf numFmtId="0" fontId="77" fillId="29" borderId="90" applyNumberFormat="0" applyAlignment="0" applyProtection="0"/>
    <xf numFmtId="0" fontId="37" fillId="20" borderId="90" applyNumberFormat="0" applyAlignment="0" applyProtection="0"/>
    <xf numFmtId="0" fontId="40" fillId="22" borderId="90" applyNumberFormat="0" applyAlignment="0" applyProtection="0"/>
    <xf numFmtId="0" fontId="29" fillId="35" borderId="93"/>
    <xf numFmtId="0" fontId="29" fillId="35" borderId="93"/>
    <xf numFmtId="0" fontId="29" fillId="35" borderId="93"/>
    <xf numFmtId="0" fontId="29" fillId="35" borderId="93">
      <alignment horizontal="left"/>
    </xf>
    <xf numFmtId="0" fontId="29" fillId="35" borderId="93">
      <alignment horizontal="left"/>
    </xf>
    <xf numFmtId="0" fontId="29" fillId="35" borderId="93">
      <alignment horizontal="left"/>
    </xf>
    <xf numFmtId="0" fontId="29" fillId="32" borderId="94" applyNumberFormat="0" applyFont="0" applyBorder="0" applyAlignment="0" applyProtection="0"/>
    <xf numFmtId="170" fontId="10" fillId="0" borderId="0" applyFont="0" applyFill="0" applyBorder="0" applyAlignment="0" applyProtection="0"/>
    <xf numFmtId="0" fontId="43" fillId="20" borderId="163" applyNumberFormat="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9" fillId="23" borderId="91" applyNumberFormat="0" applyFont="0" applyAlignment="0" applyProtection="0"/>
    <xf numFmtId="0" fontId="43" fillId="29" borderId="92"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23" borderId="91" applyNumberFormat="0" applyFont="0" applyAlignment="0" applyProtection="0"/>
    <xf numFmtId="0" fontId="43" fillId="29" borderId="92" applyNumberFormat="0" applyAlignment="0" applyProtection="0"/>
    <xf numFmtId="4" fontId="92" fillId="36" borderId="95" applyBorder="0" applyProtection="0"/>
    <xf numFmtId="0" fontId="43" fillId="29" borderId="92" applyNumberFormat="0" applyAlignment="0" applyProtection="0"/>
    <xf numFmtId="0" fontId="27" fillId="63" borderId="116" applyNumberFormat="0" applyAlignment="0" applyProtection="0"/>
    <xf numFmtId="0" fontId="29" fillId="35" borderId="93"/>
    <xf numFmtId="0" fontId="43" fillId="29" borderId="140" applyNumberFormat="0" applyAlignment="0" applyProtection="0"/>
    <xf numFmtId="0" fontId="29" fillId="35" borderId="109"/>
    <xf numFmtId="0" fontId="77" fillId="29" borderId="90"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55" borderId="92" applyNumberFormat="0" applyAlignment="0" applyProtection="0"/>
    <xf numFmtId="0" fontId="29" fillId="23" borderId="139" applyNumberFormat="0" applyFont="0" applyAlignment="0" applyProtection="0"/>
    <xf numFmtId="0" fontId="40" fillId="46" borderId="90" applyNumberFormat="0" applyAlignment="0" applyProtection="0"/>
    <xf numFmtId="0" fontId="29" fillId="23" borderId="91" applyNumberFormat="0" applyFont="0" applyAlignment="0" applyProtection="0"/>
    <xf numFmtId="0" fontId="29" fillId="35" borderId="93"/>
    <xf numFmtId="0" fontId="29" fillId="23" borderId="146" applyNumberFormat="0" applyFont="0" applyAlignment="0" applyProtection="0"/>
    <xf numFmtId="0" fontId="37" fillId="20" borderId="106"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29" fillId="35" borderId="93">
      <alignment horizontal="left"/>
    </xf>
    <xf numFmtId="0" fontId="27" fillId="23" borderId="91" applyNumberFormat="0" applyFont="0" applyAlignment="0" applyProtection="0"/>
    <xf numFmtId="0" fontId="27" fillId="63" borderId="91" applyNumberFormat="0" applyAlignment="0" applyProtection="0"/>
    <xf numFmtId="0" fontId="37" fillId="20" borderId="90" applyNumberFormat="0" applyAlignment="0" applyProtection="0"/>
    <xf numFmtId="0" fontId="77" fillId="29" borderId="90" applyNumberFormat="0" applyAlignment="0" applyProtection="0"/>
    <xf numFmtId="0" fontId="37" fillId="55" borderId="90" applyNumberFormat="0" applyAlignment="0" applyProtection="0"/>
    <xf numFmtId="0" fontId="40" fillId="22" borderId="90" applyNumberFormat="0" applyAlignment="0" applyProtection="0"/>
    <xf numFmtId="44" fontId="10" fillId="0" borderId="0" applyFont="0" applyFill="0" applyBorder="0" applyAlignment="0" applyProtection="0"/>
    <xf numFmtId="0" fontId="29" fillId="35" borderId="132">
      <alignment horizontal="left"/>
    </xf>
    <xf numFmtId="0" fontId="43" fillId="20" borderId="163" applyNumberFormat="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9" fillId="23" borderId="91" applyNumberFormat="0" applyFont="0" applyAlignment="0" applyProtection="0"/>
    <xf numFmtId="0" fontId="43" fillId="29" borderId="92" applyNumberFormat="0" applyAlignment="0" applyProtection="0"/>
    <xf numFmtId="9" fontId="10" fillId="0" borderId="0" applyFont="0" applyFill="0" applyBorder="0" applyAlignment="0" applyProtection="0"/>
    <xf numFmtId="0" fontId="29" fillId="23" borderId="130" applyNumberFormat="0" applyFont="0" applyAlignment="0" applyProtection="0"/>
    <xf numFmtId="20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23" borderId="91" applyNumberFormat="0" applyFont="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4"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20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92" fillId="36" borderId="95" applyBorder="0" applyProtection="0"/>
    <xf numFmtId="0" fontId="27" fillId="63" borderId="91" applyNumberFormat="0" applyAlignment="0" applyProtection="0"/>
    <xf numFmtId="0" fontId="37" fillId="55" borderId="90" applyNumberFormat="0" applyAlignment="0" applyProtection="0"/>
    <xf numFmtId="0" fontId="29" fillId="32" borderId="94" applyNumberFormat="0" applyFont="0" applyBorder="0" applyAlignment="0" applyProtection="0"/>
    <xf numFmtId="0" fontId="40" fillId="46" borderId="90" applyNumberFormat="0" applyAlignment="0" applyProtection="0"/>
    <xf numFmtId="0" fontId="43" fillId="20" borderId="92" applyNumberFormat="0" applyAlignment="0" applyProtection="0"/>
    <xf numFmtId="0" fontId="43" fillId="29" borderId="92" applyNumberFormat="0" applyAlignment="0" applyProtection="0"/>
    <xf numFmtId="4" fontId="92" fillId="36" borderId="120" applyBorder="0" applyProtection="0"/>
    <xf numFmtId="0" fontId="64" fillId="57" borderId="137" applyFill="0" applyBorder="0" applyAlignment="0" applyProtection="0">
      <alignment vertical="center"/>
      <protection locked="0"/>
    </xf>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90" applyNumberFormat="0" applyAlignment="0" applyProtection="0"/>
    <xf numFmtId="0" fontId="10" fillId="0" borderId="0"/>
    <xf numFmtId="0" fontId="10" fillId="0" borderId="0"/>
    <xf numFmtId="0" fontId="10" fillId="0" borderId="0"/>
    <xf numFmtId="0" fontId="10" fillId="0" borderId="0"/>
    <xf numFmtId="0" fontId="10" fillId="0" borderId="0"/>
    <xf numFmtId="0" fontId="29" fillId="35" borderId="93"/>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63" borderId="91" applyNumberFormat="0" applyAlignment="0" applyProtection="0"/>
    <xf numFmtId="0" fontId="27" fillId="23" borderId="91" applyNumberFormat="0" applyFont="0" applyAlignment="0" applyProtection="0"/>
    <xf numFmtId="0" fontId="29" fillId="23" borderId="91"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3" fillId="55" borderId="92"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9" fillId="35" borderId="132">
      <alignment horizontal="left"/>
    </xf>
    <xf numFmtId="0" fontId="110" fillId="0" borderId="135" applyNumberFormat="0" applyFill="0" applyAlignment="0" applyProtection="0"/>
    <xf numFmtId="43" fontId="10" fillId="0" borderId="0" applyFont="0" applyFill="0" applyBorder="0" applyAlignment="0" applyProtection="0"/>
    <xf numFmtId="0" fontId="29" fillId="35" borderId="93">
      <alignment horizontal="left"/>
    </xf>
    <xf numFmtId="0" fontId="29" fillId="23" borderId="91" applyNumberFormat="0" applyFont="0" applyAlignment="0" applyProtection="0"/>
    <xf numFmtId="0" fontId="40" fillId="46" borderId="153" applyNumberFormat="0" applyAlignment="0" applyProtection="0"/>
    <xf numFmtId="0" fontId="40" fillId="7" borderId="145" applyNumberFormat="0" applyAlignment="0" applyProtection="0"/>
    <xf numFmtId="0" fontId="64" fillId="38" borderId="97" applyNumberFormat="0" applyFont="0" applyBorder="0" applyAlignment="0" applyProtection="0">
      <alignment horizontal="center"/>
    </xf>
    <xf numFmtId="0" fontId="40" fillId="7" borderId="129" applyNumberFormat="0" applyAlignment="0" applyProtection="0"/>
    <xf numFmtId="0" fontId="40" fillId="7" borderId="90" applyNumberFormat="0" applyAlignment="0" applyProtection="0"/>
    <xf numFmtId="43" fontId="10" fillId="0" borderId="0" applyFont="0" applyFill="0" applyBorder="0" applyAlignment="0" applyProtection="0"/>
    <xf numFmtId="0" fontId="27" fillId="23" borderId="91" applyNumberFormat="0" applyFont="0" applyAlignment="0" applyProtection="0"/>
    <xf numFmtId="0" fontId="110" fillId="0" borderId="96" applyNumberFormat="0" applyFill="0" applyAlignment="0" applyProtection="0"/>
    <xf numFmtId="0" fontId="40" fillId="46" borderId="15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40" fillId="7" borderId="90" applyNumberFormat="0" applyAlignment="0" applyProtection="0"/>
    <xf numFmtId="0" fontId="27" fillId="23" borderId="130" applyNumberFormat="0" applyFont="0" applyAlignment="0" applyProtection="0"/>
    <xf numFmtId="0" fontId="10" fillId="0" borderId="0"/>
    <xf numFmtId="0" fontId="43" fillId="20" borderId="92" applyNumberFormat="0" applyAlignment="0" applyProtection="0"/>
    <xf numFmtId="0" fontId="10" fillId="0" borderId="0"/>
    <xf numFmtId="0" fontId="10" fillId="0" borderId="0"/>
    <xf numFmtId="0" fontId="40" fillId="7" borderId="90" applyNumberFormat="0" applyAlignment="0" applyProtection="0"/>
    <xf numFmtId="0" fontId="37" fillId="20" borderId="90" applyNumberFormat="0" applyAlignment="0" applyProtection="0"/>
    <xf numFmtId="0" fontId="37" fillId="20" borderId="90" applyNumberFormat="0" applyAlignment="0" applyProtection="0"/>
    <xf numFmtId="0" fontId="27" fillId="23" borderId="91" applyNumberFormat="0" applyFont="0" applyAlignment="0" applyProtection="0"/>
    <xf numFmtId="0" fontId="43" fillId="55" borderId="92" applyNumberFormat="0" applyAlignment="0" applyProtection="0"/>
    <xf numFmtId="0" fontId="79" fillId="23" borderId="91" applyNumberFormat="0" applyFont="0" applyAlignment="0" applyProtection="0"/>
    <xf numFmtId="0" fontId="37" fillId="20" borderId="90" applyNumberFormat="0" applyAlignment="0" applyProtection="0"/>
    <xf numFmtId="0" fontId="29" fillId="35" borderId="93">
      <alignment horizontal="left"/>
    </xf>
    <xf numFmtId="0" fontId="27" fillId="23" borderId="91" applyNumberFormat="0" applyFont="0" applyAlignment="0" applyProtection="0"/>
    <xf numFmtId="0" fontId="77" fillId="29" borderId="90" applyNumberFormat="0" applyAlignment="0" applyProtection="0"/>
    <xf numFmtId="0" fontId="40" fillId="7" borderId="90" applyNumberFormat="0" applyAlignment="0" applyProtection="0"/>
    <xf numFmtId="0" fontId="40" fillId="22" borderId="90" applyNumberFormat="0" applyAlignment="0" applyProtection="0"/>
    <xf numFmtId="0" fontId="43" fillId="20" borderId="92" applyNumberFormat="0" applyAlignment="0" applyProtection="0"/>
    <xf numFmtId="0" fontId="29" fillId="35" borderId="93">
      <alignment horizontal="left"/>
    </xf>
    <xf numFmtId="0" fontId="29" fillId="23" borderId="91" applyNumberFormat="0" applyFont="0" applyAlignment="0" applyProtection="0"/>
    <xf numFmtId="0" fontId="79" fillId="23" borderId="91" applyNumberFormat="0" applyFont="0" applyAlignment="0" applyProtection="0"/>
    <xf numFmtId="0" fontId="40" fillId="46" borderId="90" applyNumberFormat="0" applyAlignment="0" applyProtection="0"/>
    <xf numFmtId="0" fontId="29" fillId="35" borderId="93">
      <alignment horizontal="left"/>
    </xf>
    <xf numFmtId="0" fontId="37" fillId="55" borderId="90" applyNumberFormat="0" applyAlignment="0" applyProtection="0"/>
    <xf numFmtId="0" fontId="110" fillId="0" borderId="96" applyNumberFormat="0" applyFill="0" applyAlignment="0" applyProtection="0"/>
    <xf numFmtId="0" fontId="43" fillId="29" borderId="92" applyNumberFormat="0" applyAlignment="0" applyProtection="0"/>
    <xf numFmtId="0" fontId="27" fillId="23" borderId="91" applyNumberFormat="0" applyFont="0" applyAlignment="0" applyProtection="0"/>
    <xf numFmtId="0" fontId="29" fillId="23" borderId="91" applyNumberFormat="0" applyFont="0" applyAlignment="0" applyProtection="0"/>
    <xf numFmtId="0" fontId="110" fillId="0" borderId="96" applyNumberFormat="0" applyFill="0" applyAlignment="0" applyProtection="0"/>
    <xf numFmtId="0" fontId="40" fillId="7" borderId="90" applyNumberFormat="0" applyAlignment="0" applyProtection="0"/>
    <xf numFmtId="0" fontId="29" fillId="23" borderId="91" applyNumberFormat="0" applyFont="0" applyAlignment="0" applyProtection="0"/>
    <xf numFmtId="0" fontId="29" fillId="35" borderId="93"/>
    <xf numFmtId="0" fontId="27" fillId="63" borderId="91" applyNumberFormat="0" applyAlignment="0" applyProtection="0"/>
    <xf numFmtId="0" fontId="40" fillId="46" borderId="90" applyNumberFormat="0" applyAlignment="0" applyProtection="0"/>
    <xf numFmtId="4" fontId="92" fillId="36" borderId="95" applyBorder="0" applyProtection="0"/>
    <xf numFmtId="0" fontId="29" fillId="35" borderId="93">
      <alignment horizontal="left"/>
    </xf>
    <xf numFmtId="0" fontId="43" fillId="29" borderId="92" applyNumberFormat="0" applyAlignment="0" applyProtection="0"/>
    <xf numFmtId="0" fontId="29" fillId="35" borderId="93"/>
    <xf numFmtId="0" fontId="29" fillId="35" borderId="93"/>
    <xf numFmtId="0" fontId="29" fillId="35" borderId="93">
      <alignment horizontal="left"/>
    </xf>
    <xf numFmtId="0" fontId="29" fillId="32" borderId="94" applyNumberFormat="0" applyFont="0" applyBorder="0" applyAlignment="0" applyProtection="0"/>
    <xf numFmtId="0" fontId="29" fillId="35" borderId="93">
      <alignment horizontal="left"/>
    </xf>
    <xf numFmtId="0" fontId="29" fillId="35" borderId="93"/>
    <xf numFmtId="0" fontId="29" fillId="35" borderId="93"/>
    <xf numFmtId="0" fontId="43" fillId="55" borderId="92" applyNumberFormat="0" applyAlignment="0" applyProtection="0"/>
    <xf numFmtId="43" fontId="10" fillId="0" borderId="0" applyFont="0" applyFill="0" applyBorder="0" applyAlignment="0" applyProtection="0"/>
    <xf numFmtId="0" fontId="29" fillId="35" borderId="118"/>
    <xf numFmtId="0" fontId="40" fillId="7" borderId="90" applyNumberFormat="0" applyAlignment="0" applyProtection="0"/>
    <xf numFmtId="0" fontId="43" fillId="20" borderId="92" applyNumberFormat="0" applyAlignment="0" applyProtection="0"/>
    <xf numFmtId="0" fontId="29" fillId="23" borderId="91" applyNumberFormat="0" applyFont="0" applyAlignment="0" applyProtection="0"/>
    <xf numFmtId="0" fontId="37" fillId="55" borderId="90" applyNumberFormat="0" applyAlignment="0" applyProtection="0"/>
    <xf numFmtId="0" fontId="37" fillId="20" borderId="90" applyNumberFormat="0" applyAlignment="0" applyProtection="0"/>
    <xf numFmtId="0" fontId="40" fillId="7" borderId="90" applyNumberFormat="0" applyAlignment="0" applyProtection="0"/>
    <xf numFmtId="43" fontId="10" fillId="0" borderId="0" applyFont="0" applyFill="0" applyBorder="0" applyAlignment="0" applyProtection="0"/>
    <xf numFmtId="0" fontId="110" fillId="0" borderId="96" applyNumberFormat="0" applyFill="0" applyAlignment="0" applyProtection="0"/>
    <xf numFmtId="0" fontId="43" fillId="55" borderId="131" applyNumberFormat="0" applyAlignment="0" applyProtection="0"/>
    <xf numFmtId="0" fontId="40" fillId="7" borderId="90"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4"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20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4"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20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29" fillId="23" borderId="12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20" borderId="138" applyNumberFormat="0" applyAlignment="0" applyProtection="0"/>
    <xf numFmtId="0" fontId="43" fillId="29" borderId="140" applyNumberFormat="0" applyAlignment="0" applyProtection="0"/>
    <xf numFmtId="0" fontId="29" fillId="35" borderId="125"/>
    <xf numFmtId="0" fontId="40" fillId="7" borderId="138" applyNumberFormat="0" applyAlignment="0" applyProtection="0"/>
    <xf numFmtId="0" fontId="40" fillId="7" borderId="129" applyNumberFormat="0" applyAlignment="0" applyProtection="0"/>
    <xf numFmtId="0" fontId="29" fillId="35" borderId="132"/>
    <xf numFmtId="0" fontId="43" fillId="20" borderId="155" applyNumberFormat="0" applyAlignment="0" applyProtection="0"/>
    <xf numFmtId="4" fontId="92" fillId="36" borderId="134" applyBorder="0" applyProtection="0"/>
    <xf numFmtId="0" fontId="29" fillId="35" borderId="125">
      <alignment horizontal="left"/>
    </xf>
    <xf numFmtId="0" fontId="40" fillId="46" borderId="106" applyNumberFormat="0" applyAlignment="0" applyProtection="0"/>
    <xf numFmtId="0" fontId="29" fillId="32" borderId="172" applyNumberFormat="0" applyFont="0" applyBorder="0" applyAlignment="0" applyProtection="0"/>
    <xf numFmtId="0" fontId="40" fillId="7" borderId="153" applyNumberFormat="0" applyAlignment="0" applyProtection="0"/>
    <xf numFmtId="0" fontId="29" fillId="35" borderId="118"/>
    <xf numFmtId="0" fontId="43" fillId="29" borderId="163" applyNumberFormat="0" applyAlignment="0" applyProtection="0"/>
    <xf numFmtId="0" fontId="27" fillId="23" borderId="162" applyNumberFormat="0" applyFont="0" applyAlignment="0" applyProtection="0"/>
    <xf numFmtId="0" fontId="29" fillId="35" borderId="118"/>
    <xf numFmtId="0" fontId="29" fillId="35" borderId="118">
      <alignment horizontal="left"/>
    </xf>
    <xf numFmtId="0" fontId="40" fillId="46" borderId="115" applyNumberFormat="0" applyAlignment="0" applyProtection="0"/>
    <xf numFmtId="0" fontId="29" fillId="23" borderId="116" applyNumberFormat="0" applyFont="0" applyAlignment="0" applyProtection="0"/>
    <xf numFmtId="0" fontId="40" fillId="46" borderId="115" applyNumberFormat="0" applyAlignment="0" applyProtection="0"/>
    <xf numFmtId="4" fontId="92" fillId="36" borderId="120" applyBorder="0" applyProtection="0"/>
    <xf numFmtId="0" fontId="29" fillId="35" borderId="118">
      <alignment horizontal="left"/>
    </xf>
    <xf numFmtId="0" fontId="43" fillId="55" borderId="117" applyNumberFormat="0" applyAlignment="0" applyProtection="0"/>
    <xf numFmtId="0" fontId="40" fillId="7" borderId="115" applyNumberFormat="0" applyAlignment="0" applyProtection="0"/>
    <xf numFmtId="0" fontId="40" fillId="46" borderId="168" applyNumberFormat="0" applyAlignment="0" applyProtection="0"/>
    <xf numFmtId="0" fontId="27" fillId="23" borderId="123" applyNumberFormat="0" applyFont="0" applyAlignment="0" applyProtection="0"/>
    <xf numFmtId="0" fontId="29" fillId="23" borderId="139" applyNumberFormat="0" applyFont="0" applyAlignment="0" applyProtection="0"/>
    <xf numFmtId="0" fontId="40" fillId="7" borderId="129" applyNumberFormat="0" applyAlignment="0" applyProtection="0"/>
    <xf numFmtId="10" fontId="28" fillId="32" borderId="152" applyNumberFormat="0" applyBorder="0" applyAlignment="0" applyProtection="0"/>
    <xf numFmtId="0" fontId="29" fillId="35" borderId="125">
      <alignment horizontal="left"/>
    </xf>
    <xf numFmtId="0" fontId="79" fillId="23" borderId="162" applyNumberFormat="0" applyFont="0" applyAlignment="0" applyProtection="0"/>
    <xf numFmtId="0" fontId="40" fillId="7" borderId="138" applyNumberFormat="0" applyAlignment="0" applyProtection="0"/>
    <xf numFmtId="0" fontId="43" fillId="29" borderId="131" applyNumberFormat="0" applyAlignment="0" applyProtection="0"/>
    <xf numFmtId="0" fontId="29" fillId="35" borderId="141"/>
    <xf numFmtId="0" fontId="27" fillId="63" borderId="154" applyNumberFormat="0" applyAlignment="0" applyProtection="0"/>
    <xf numFmtId="0" fontId="40" fillId="7" borderId="129" applyNumberFormat="0" applyAlignment="0" applyProtection="0"/>
    <xf numFmtId="0" fontId="27" fillId="23" borderId="123" applyNumberFormat="0" applyFont="0" applyAlignment="0" applyProtection="0"/>
    <xf numFmtId="0" fontId="29" fillId="35" borderId="109">
      <alignment horizontal="left"/>
    </xf>
    <xf numFmtId="0" fontId="29" fillId="23" borderId="130" applyNumberFormat="0" applyFont="0" applyAlignment="0" applyProtection="0"/>
    <xf numFmtId="0" fontId="29" fillId="32" borderId="126" applyNumberFormat="0" applyFont="0" applyBorder="0" applyAlignment="0" applyProtection="0"/>
    <xf numFmtId="0" fontId="43" fillId="55" borderId="131" applyNumberFormat="0" applyAlignment="0" applyProtection="0"/>
    <xf numFmtId="0" fontId="43" fillId="55" borderId="155" applyNumberFormat="0" applyAlignment="0" applyProtection="0"/>
    <xf numFmtId="0" fontId="29" fillId="23" borderId="146" applyNumberFormat="0" applyFont="0" applyAlignment="0" applyProtection="0"/>
    <xf numFmtId="0" fontId="43" fillId="29" borderId="117" applyNumberFormat="0" applyAlignment="0" applyProtection="0"/>
    <xf numFmtId="0" fontId="77" fillId="29" borderId="115" applyNumberFormat="0" applyAlignment="0" applyProtection="0"/>
    <xf numFmtId="4" fontId="92" fillId="36" borderId="127" applyBorder="0" applyProtection="0"/>
    <xf numFmtId="0" fontId="79" fillId="23" borderId="123" applyNumberFormat="0" applyFont="0" applyAlignment="0" applyProtection="0"/>
    <xf numFmtId="0" fontId="37" fillId="55" borderId="115" applyNumberFormat="0" applyAlignment="0" applyProtection="0"/>
    <xf numFmtId="0" fontId="40" fillId="46" borderId="161" applyNumberFormat="0" applyAlignment="0" applyProtection="0"/>
    <xf numFmtId="0" fontId="29" fillId="35" borderId="156">
      <alignment horizontal="left"/>
    </xf>
    <xf numFmtId="4" fontId="92" fillId="36" borderId="143" applyBorder="0" applyProtection="0"/>
    <xf numFmtId="0" fontId="29" fillId="35" borderId="132"/>
    <xf numFmtId="0" fontId="27" fillId="23" borderId="116" applyNumberFormat="0" applyFont="0" applyAlignment="0" applyProtection="0"/>
    <xf numFmtId="0" fontId="40" fillId="7" borderId="115" applyNumberFormat="0" applyAlignment="0" applyProtection="0"/>
    <xf numFmtId="0" fontId="29" fillId="35" borderId="141"/>
    <xf numFmtId="0" fontId="40" fillId="7" borderId="138" applyNumberFormat="0" applyAlignment="0" applyProtection="0"/>
    <xf numFmtId="0" fontId="40" fillId="22" borderId="168" applyNumberFormat="0" applyAlignment="0" applyProtection="0"/>
    <xf numFmtId="0" fontId="29" fillId="35" borderId="171">
      <alignment horizontal="left"/>
    </xf>
    <xf numFmtId="0" fontId="29" fillId="32" borderId="142" applyNumberFormat="0" applyFont="0" applyBorder="0" applyAlignment="0" applyProtection="0"/>
    <xf numFmtId="0" fontId="29" fillId="0" borderId="0"/>
    <xf numFmtId="0" fontId="29" fillId="23" borderId="139" applyNumberFormat="0" applyFont="0" applyAlignment="0" applyProtection="0"/>
    <xf numFmtId="0" fontId="43" fillId="20" borderId="170" applyNumberFormat="0" applyAlignment="0" applyProtection="0"/>
    <xf numFmtId="0" fontId="29" fillId="35" borderId="171"/>
    <xf numFmtId="0" fontId="77" fillId="29" borderId="122" applyNumberFormat="0" applyAlignment="0" applyProtection="0"/>
    <xf numFmtId="0" fontId="43" fillId="29" borderId="124" applyNumberFormat="0" applyAlignment="0" applyProtection="0"/>
    <xf numFmtId="0" fontId="29" fillId="23" borderId="130" applyNumberFormat="0" applyFont="0" applyAlignment="0" applyProtection="0"/>
    <xf numFmtId="0" fontId="37" fillId="20" borderId="153" applyNumberFormat="0" applyAlignment="0" applyProtection="0"/>
    <xf numFmtId="0" fontId="27" fillId="63" borderId="123" applyNumberFormat="0" applyAlignment="0" applyProtection="0"/>
    <xf numFmtId="0" fontId="40" fillId="46" borderId="122" applyNumberFormat="0" applyAlignment="0" applyProtection="0"/>
    <xf numFmtId="0" fontId="29" fillId="35" borderId="118">
      <alignment horizontal="left"/>
    </xf>
    <xf numFmtId="0" fontId="37" fillId="55" borderId="168" applyNumberFormat="0" applyAlignment="0" applyProtection="0"/>
    <xf numFmtId="0" fontId="29" fillId="35" borderId="125">
      <alignment horizontal="left"/>
    </xf>
    <xf numFmtId="0" fontId="79" fillId="23" borderId="123" applyNumberFormat="0" applyFont="0" applyAlignment="0" applyProtection="0"/>
    <xf numFmtId="0" fontId="29" fillId="35" borderId="101">
      <alignment horizontal="left"/>
    </xf>
    <xf numFmtId="0" fontId="37" fillId="20" borderId="98" applyNumberFormat="0" applyAlignment="0" applyProtection="0"/>
    <xf numFmtId="0" fontId="37" fillId="20" borderId="98" applyNumberFormat="0" applyAlignment="0" applyProtection="0"/>
    <xf numFmtId="0" fontId="43" fillId="29" borderId="100" applyNumberFormat="0" applyAlignment="0" applyProtection="0"/>
    <xf numFmtId="0" fontId="79" fillId="23" borderId="116" applyNumberFormat="0" applyFont="0" applyAlignment="0" applyProtection="0"/>
    <xf numFmtId="0" fontId="40" fillId="22" borderId="98" applyNumberFormat="0" applyAlignment="0" applyProtection="0"/>
    <xf numFmtId="0" fontId="40" fillId="7" borderId="98" applyNumberFormat="0" applyAlignment="0" applyProtection="0"/>
    <xf numFmtId="0" fontId="40" fillId="7" borderId="98" applyNumberFormat="0" applyAlignment="0" applyProtection="0"/>
    <xf numFmtId="0" fontId="43" fillId="29" borderId="140" applyNumberFormat="0" applyAlignment="0" applyProtection="0"/>
    <xf numFmtId="0" fontId="29" fillId="35" borderId="101"/>
    <xf numFmtId="0" fontId="29" fillId="35" borderId="156">
      <alignment horizontal="left"/>
    </xf>
    <xf numFmtId="0" fontId="40" fillId="7" borderId="129" applyNumberFormat="0" applyAlignment="0" applyProtection="0"/>
    <xf numFmtId="0" fontId="28" fillId="0" borderId="137" applyBorder="0">
      <alignment horizontal="left" vertical="center" wrapText="1" indent="3"/>
      <protection locked="0"/>
    </xf>
    <xf numFmtId="0" fontId="43" fillId="29" borderId="170" applyNumberFormat="0" applyAlignment="0" applyProtection="0"/>
    <xf numFmtId="0" fontId="29" fillId="23" borderId="99" applyNumberFormat="0" applyFont="0" applyAlignment="0" applyProtection="0"/>
    <xf numFmtId="0" fontId="43" fillId="20" borderId="100" applyNumberFormat="0" applyAlignment="0" applyProtection="0"/>
    <xf numFmtId="0" fontId="43" fillId="20" borderId="100" applyNumberFormat="0" applyAlignment="0" applyProtection="0"/>
    <xf numFmtId="0" fontId="29" fillId="35" borderId="125">
      <alignment horizontal="left"/>
    </xf>
    <xf numFmtId="0" fontId="29" fillId="32" borderId="102" applyNumberFormat="0" applyFont="0" applyBorder="0" applyAlignment="0" applyProtection="0"/>
    <xf numFmtId="0" fontId="27" fillId="23" borderId="99" applyNumberFormat="0" applyFont="0" applyAlignment="0" applyProtection="0"/>
    <xf numFmtId="0" fontId="43" fillId="20" borderId="147" applyNumberFormat="0" applyAlignment="0" applyProtection="0"/>
    <xf numFmtId="0" fontId="29" fillId="23" borderId="99" applyNumberFormat="0" applyFont="0" applyAlignment="0" applyProtection="0"/>
    <xf numFmtId="0" fontId="29" fillId="23" borderId="99" applyNumberFormat="0" applyFont="0" applyAlignment="0" applyProtection="0"/>
    <xf numFmtId="0" fontId="29" fillId="23" borderId="99" applyNumberFormat="0" applyFont="0" applyAlignment="0" applyProtection="0"/>
    <xf numFmtId="0" fontId="43" fillId="20" borderId="100" applyNumberFormat="0" applyAlignment="0" applyProtection="0"/>
    <xf numFmtId="0" fontId="43" fillId="20" borderId="100" applyNumberFormat="0" applyAlignment="0" applyProtection="0"/>
    <xf numFmtId="0" fontId="29" fillId="35" borderId="171"/>
    <xf numFmtId="0" fontId="29" fillId="35" borderId="156"/>
    <xf numFmtId="0" fontId="37" fillId="55" borderId="138" applyNumberFormat="0" applyAlignment="0" applyProtection="0"/>
    <xf numFmtId="0" fontId="40" fillId="7" borderId="145" applyNumberFormat="0" applyAlignment="0" applyProtection="0"/>
    <xf numFmtId="0" fontId="29" fillId="35" borderId="125"/>
    <xf numFmtId="0" fontId="29" fillId="35" borderId="125">
      <alignment horizontal="left"/>
    </xf>
    <xf numFmtId="0" fontId="29" fillId="35" borderId="171">
      <alignment horizontal="left"/>
    </xf>
    <xf numFmtId="0" fontId="37" fillId="20" borderId="122" applyNumberFormat="0" applyAlignment="0" applyProtection="0"/>
    <xf numFmtId="0" fontId="110" fillId="0" borderId="174" applyNumberFormat="0" applyFill="0" applyAlignment="0" applyProtection="0"/>
    <xf numFmtId="0" fontId="27" fillId="23" borderId="139" applyNumberFormat="0" applyFont="0" applyAlignment="0" applyProtection="0"/>
    <xf numFmtId="0" fontId="29" fillId="35" borderId="125"/>
    <xf numFmtId="0" fontId="27" fillId="63" borderId="169" applyNumberFormat="0" applyAlignment="0" applyProtection="0"/>
    <xf numFmtId="0" fontId="43" fillId="55" borderId="124" applyNumberFormat="0" applyAlignment="0" applyProtection="0"/>
    <xf numFmtId="0" fontId="110" fillId="0" borderId="159" applyNumberFormat="0" applyFill="0" applyAlignment="0" applyProtection="0"/>
    <xf numFmtId="0" fontId="43" fillId="29" borderId="124" applyNumberFormat="0" applyAlignment="0" applyProtection="0"/>
    <xf numFmtId="0" fontId="29" fillId="23" borderId="123" applyNumberFormat="0" applyFont="0" applyAlignment="0" applyProtection="0"/>
    <xf numFmtId="0" fontId="40" fillId="7" borderId="122" applyNumberFormat="0" applyAlignment="0" applyProtection="0"/>
    <xf numFmtId="0" fontId="29" fillId="35" borderId="125"/>
    <xf numFmtId="0" fontId="43" fillId="20" borderId="124" applyNumberFormat="0" applyAlignment="0" applyProtection="0"/>
    <xf numFmtId="0" fontId="110" fillId="0" borderId="128" applyNumberFormat="0" applyFill="0" applyAlignment="0" applyProtection="0"/>
    <xf numFmtId="0" fontId="28" fillId="0" borderId="114" applyBorder="0">
      <alignment horizontal="left" vertical="center" wrapText="1" indent="3"/>
      <protection locked="0"/>
    </xf>
    <xf numFmtId="0" fontId="37" fillId="20" borderId="161" applyNumberFormat="0" applyAlignment="0" applyProtection="0"/>
    <xf numFmtId="0" fontId="43" fillId="20" borderId="170" applyNumberFormat="0" applyAlignment="0" applyProtection="0"/>
    <xf numFmtId="0" fontId="29" fillId="23" borderId="169" applyNumberFormat="0" applyFont="0" applyAlignment="0" applyProtection="0"/>
    <xf numFmtId="0" fontId="29" fillId="23" borderId="154" applyNumberFormat="0" applyFont="0" applyAlignment="0" applyProtection="0"/>
    <xf numFmtId="166" fontId="10" fillId="0" borderId="0" applyFont="0" applyFill="0" applyBorder="0" applyAlignment="0" applyProtection="0"/>
    <xf numFmtId="0" fontId="29" fillId="35" borderId="141"/>
    <xf numFmtId="4" fontId="92" fillId="36" borderId="173" applyBorder="0" applyProtection="0"/>
    <xf numFmtId="0" fontId="29" fillId="35" borderId="109">
      <alignment horizontal="left"/>
    </xf>
    <xf numFmtId="0" fontId="29" fillId="35" borderId="109"/>
    <xf numFmtId="0" fontId="77" fillId="29" borderId="153" applyNumberFormat="0" applyAlignment="0" applyProtection="0"/>
    <xf numFmtId="0" fontId="29" fillId="35" borderId="141"/>
    <xf numFmtId="0" fontId="43" fillId="29" borderId="131" applyNumberFormat="0" applyAlignment="0" applyProtection="0"/>
    <xf numFmtId="0" fontId="27" fillId="63" borderId="130" applyNumberFormat="0" applyAlignment="0" applyProtection="0"/>
    <xf numFmtId="0" fontId="110" fillId="0" borderId="144" applyNumberFormat="0" applyFill="0" applyAlignment="0" applyProtection="0"/>
    <xf numFmtId="0" fontId="29" fillId="35" borderId="156">
      <alignment horizontal="left"/>
    </xf>
    <xf numFmtId="0" fontId="40" fillId="22" borderId="122" applyNumberFormat="0" applyAlignment="0" applyProtection="0"/>
    <xf numFmtId="4" fontId="92" fillId="36" borderId="103" applyBorder="0" applyProtection="0"/>
    <xf numFmtId="0" fontId="77" fillId="29" borderId="98" applyNumberFormat="0" applyAlignment="0" applyProtection="0"/>
    <xf numFmtId="0" fontId="37" fillId="20" borderId="98" applyNumberFormat="0" applyAlignment="0" applyProtection="0"/>
    <xf numFmtId="0" fontId="40" fillId="22" borderId="98" applyNumberFormat="0" applyAlignment="0" applyProtection="0"/>
    <xf numFmtId="0" fontId="29" fillId="35" borderId="101"/>
    <xf numFmtId="0" fontId="29" fillId="35" borderId="101"/>
    <xf numFmtId="0" fontId="29" fillId="35" borderId="101"/>
    <xf numFmtId="0" fontId="29" fillId="35" borderId="101">
      <alignment horizontal="left"/>
    </xf>
    <xf numFmtId="0" fontId="29" fillId="35" borderId="101">
      <alignment horizontal="left"/>
    </xf>
    <xf numFmtId="0" fontId="29" fillId="35" borderId="101">
      <alignment horizontal="left"/>
    </xf>
    <xf numFmtId="0" fontId="37" fillId="20" borderId="115" applyNumberFormat="0" applyAlignment="0" applyProtection="0"/>
    <xf numFmtId="0" fontId="29" fillId="32" borderId="102" applyNumberFormat="0" applyFont="0" applyBorder="0" applyAlignment="0" applyProtection="0"/>
    <xf numFmtId="0" fontId="79" fillId="23" borderId="116" applyNumberFormat="0" applyFont="0" applyAlignment="0" applyProtection="0"/>
    <xf numFmtId="0" fontId="43" fillId="55" borderId="117" applyNumberFormat="0" applyAlignment="0" applyProtection="0"/>
    <xf numFmtId="0" fontId="29" fillId="23" borderId="116" applyNumberFormat="0" applyFont="0" applyAlignment="0" applyProtection="0"/>
    <xf numFmtId="0" fontId="29" fillId="35" borderId="118">
      <alignment horizontal="left"/>
    </xf>
    <xf numFmtId="0" fontId="37" fillId="20" borderId="168" applyNumberFormat="0" applyAlignment="0" applyProtection="0"/>
    <xf numFmtId="0" fontId="79" fillId="23" borderId="99" applyNumberFormat="0" applyFont="0" applyAlignment="0" applyProtection="0"/>
    <xf numFmtId="0" fontId="43" fillId="29" borderId="100" applyNumberFormat="0" applyAlignment="0" applyProtection="0"/>
    <xf numFmtId="0" fontId="40" fillId="22" borderId="122" applyNumberFormat="0" applyAlignment="0" applyProtection="0"/>
    <xf numFmtId="0" fontId="27" fillId="63" borderId="123" applyNumberFormat="0" applyAlignment="0" applyProtection="0"/>
    <xf numFmtId="0" fontId="40" fillId="22" borderId="106" applyNumberFormat="0" applyAlignment="0" applyProtection="0"/>
    <xf numFmtId="0" fontId="29" fillId="23" borderId="123" applyNumberFormat="0" applyFont="0" applyAlignment="0" applyProtection="0"/>
    <xf numFmtId="0" fontId="77" fillId="29" borderId="122" applyNumberFormat="0" applyAlignment="0" applyProtection="0"/>
    <xf numFmtId="0" fontId="27" fillId="23" borderId="99" applyNumberFormat="0" applyFont="0" applyAlignment="0" applyProtection="0"/>
    <xf numFmtId="0" fontId="43" fillId="29" borderId="100" applyNumberFormat="0" applyAlignment="0" applyProtection="0"/>
    <xf numFmtId="4" fontId="92" fillId="36" borderId="103" applyBorder="0" applyProtection="0"/>
    <xf numFmtId="0" fontId="43" fillId="29" borderId="100" applyNumberFormat="0" applyAlignment="0" applyProtection="0"/>
    <xf numFmtId="0" fontId="40" fillId="46" borderId="138" applyNumberFormat="0" applyAlignment="0" applyProtection="0"/>
    <xf numFmtId="0" fontId="29" fillId="35" borderId="101"/>
    <xf numFmtId="0" fontId="37" fillId="20" borderId="122" applyNumberFormat="0" applyAlignment="0" applyProtection="0"/>
    <xf numFmtId="0" fontId="29" fillId="23" borderId="123" applyNumberFormat="0" applyFont="0" applyAlignment="0" applyProtection="0"/>
    <xf numFmtId="0" fontId="77" fillId="29" borderId="98" applyNumberFormat="0" applyAlignment="0" applyProtection="0"/>
    <xf numFmtId="0" fontId="37" fillId="55" borderId="153" applyNumberFormat="0" applyAlignment="0" applyProtection="0"/>
    <xf numFmtId="0" fontId="37" fillId="20" borderId="145" applyNumberFormat="0" applyAlignment="0" applyProtection="0"/>
    <xf numFmtId="0" fontId="40" fillId="22" borderId="129" applyNumberFormat="0" applyAlignment="0" applyProtection="0"/>
    <xf numFmtId="0" fontId="43" fillId="55" borderId="100" applyNumberFormat="0" applyAlignment="0" applyProtection="0"/>
    <xf numFmtId="0" fontId="43" fillId="29" borderId="131" applyNumberFormat="0" applyAlignment="0" applyProtection="0"/>
    <xf numFmtId="0" fontId="27" fillId="23" borderId="139" applyNumberFormat="0" applyFont="0" applyAlignment="0" applyProtection="0"/>
    <xf numFmtId="0" fontId="43" fillId="20" borderId="108" applyNumberFormat="0" applyAlignment="0" applyProtection="0"/>
    <xf numFmtId="0" fontId="40" fillId="46" borderId="98" applyNumberFormat="0" applyAlignment="0" applyProtection="0"/>
    <xf numFmtId="0" fontId="29" fillId="23" borderId="99" applyNumberFormat="0" applyFont="0" applyAlignment="0" applyProtection="0"/>
    <xf numFmtId="0" fontId="29" fillId="35" borderId="101"/>
    <xf numFmtId="0" fontId="77" fillId="29" borderId="129" applyNumberFormat="0" applyAlignment="0" applyProtection="0"/>
    <xf numFmtId="0" fontId="37" fillId="20" borderId="122" applyNumberFormat="0" applyAlignment="0" applyProtection="0"/>
    <xf numFmtId="0" fontId="29" fillId="35" borderId="101">
      <alignment horizontal="left"/>
    </xf>
    <xf numFmtId="0" fontId="27" fillId="23" borderId="99" applyNumberFormat="0" applyFont="0" applyAlignment="0" applyProtection="0"/>
    <xf numFmtId="0" fontId="27" fillId="63" borderId="99" applyNumberFormat="0" applyAlignment="0" applyProtection="0"/>
    <xf numFmtId="0" fontId="37" fillId="20" borderId="98" applyNumberFormat="0" applyAlignment="0" applyProtection="0"/>
    <xf numFmtId="0" fontId="77" fillId="29" borderId="98" applyNumberFormat="0" applyAlignment="0" applyProtection="0"/>
    <xf numFmtId="0" fontId="37" fillId="55" borderId="98" applyNumberFormat="0" applyAlignment="0" applyProtection="0"/>
    <xf numFmtId="0" fontId="40" fillId="22" borderId="98" applyNumberFormat="0" applyAlignment="0" applyProtection="0"/>
    <xf numFmtId="0" fontId="29" fillId="23" borderId="130" applyNumberFormat="0" applyFont="0" applyAlignment="0" applyProtection="0"/>
    <xf numFmtId="0" fontId="29" fillId="32" borderId="119" applyNumberFormat="0" applyFont="0" applyBorder="0" applyAlignment="0" applyProtection="0"/>
    <xf numFmtId="4" fontId="92" fillId="36" borderId="120" applyBorder="0" applyProtection="0"/>
    <xf numFmtId="0" fontId="29" fillId="35" borderId="156">
      <alignment horizontal="left"/>
    </xf>
    <xf numFmtId="0" fontId="110" fillId="0" borderId="174" applyNumberFormat="0" applyFill="0" applyAlignment="0" applyProtection="0"/>
    <xf numFmtId="0" fontId="37" fillId="55" borderId="106" applyNumberFormat="0" applyAlignment="0" applyProtection="0"/>
    <xf numFmtId="0" fontId="37" fillId="20" borderId="138" applyNumberFormat="0" applyAlignment="0" applyProtection="0"/>
    <xf numFmtId="0" fontId="79" fillId="23" borderId="99" applyNumberFormat="0" applyFont="0" applyAlignment="0" applyProtection="0"/>
    <xf numFmtId="0" fontId="43" fillId="29" borderId="100" applyNumberFormat="0" applyAlignment="0" applyProtection="0"/>
    <xf numFmtId="0" fontId="40" fillId="7" borderId="122" applyNumberFormat="0" applyAlignment="0" applyProtection="0"/>
    <xf numFmtId="0" fontId="110" fillId="0" borderId="174" applyNumberFormat="0" applyFill="0" applyAlignment="0" applyProtection="0"/>
    <xf numFmtId="0" fontId="29" fillId="35" borderId="148"/>
    <xf numFmtId="0" fontId="29" fillId="35" borderId="125"/>
    <xf numFmtId="0" fontId="27" fillId="23" borderId="130" applyNumberFormat="0" applyFont="0" applyAlignment="0" applyProtection="0"/>
    <xf numFmtId="0" fontId="37" fillId="20" borderId="122" applyNumberFormat="0" applyAlignment="0" applyProtection="0"/>
    <xf numFmtId="0" fontId="40" fillId="46" borderId="168" applyNumberFormat="0" applyAlignment="0" applyProtection="0"/>
    <xf numFmtId="0" fontId="43" fillId="20" borderId="155" applyNumberFormat="0" applyAlignment="0" applyProtection="0"/>
    <xf numFmtId="0" fontId="29" fillId="23" borderId="99" applyNumberFormat="0" applyFont="0" applyAlignment="0" applyProtection="0"/>
    <xf numFmtId="0" fontId="27" fillId="63" borderId="146" applyNumberFormat="0" applyAlignment="0" applyProtection="0"/>
    <xf numFmtId="0" fontId="43" fillId="55" borderId="124" applyNumberFormat="0" applyAlignment="0" applyProtection="0"/>
    <xf numFmtId="0" fontId="37" fillId="20" borderId="115" applyNumberFormat="0" applyAlignment="0" applyProtection="0"/>
    <xf numFmtId="0" fontId="43" fillId="20" borderId="131" applyNumberFormat="0" applyAlignment="0" applyProtection="0"/>
    <xf numFmtId="0" fontId="40" fillId="7" borderId="153" applyNumberFormat="0" applyAlignment="0" applyProtection="0"/>
    <xf numFmtId="0" fontId="43" fillId="29" borderId="170" applyNumberFormat="0" applyAlignment="0" applyProtection="0"/>
    <xf numFmtId="0" fontId="37" fillId="55" borderId="129" applyNumberFormat="0" applyAlignment="0" applyProtection="0"/>
    <xf numFmtId="0" fontId="40" fillId="46" borderId="115" applyNumberFormat="0" applyAlignment="0" applyProtection="0"/>
    <xf numFmtId="0" fontId="29" fillId="35" borderId="156"/>
    <xf numFmtId="0" fontId="43" fillId="20" borderId="117" applyNumberFormat="0" applyAlignment="0" applyProtection="0"/>
    <xf numFmtId="0" fontId="79" fillId="23" borderId="154" applyNumberFormat="0" applyFont="0" applyAlignment="0" applyProtection="0"/>
    <xf numFmtId="0" fontId="43" fillId="29" borderId="117" applyNumberFormat="0" applyAlignment="0" applyProtection="0"/>
    <xf numFmtId="0" fontId="37" fillId="20" borderId="129" applyNumberFormat="0" applyAlignment="0" applyProtection="0"/>
    <xf numFmtId="0" fontId="43" fillId="55" borderId="155" applyNumberFormat="0" applyAlignment="0" applyProtection="0"/>
    <xf numFmtId="0" fontId="79" fillId="23" borderId="139" applyNumberFormat="0" applyFont="0" applyAlignment="0" applyProtection="0"/>
    <xf numFmtId="0" fontId="29" fillId="23" borderId="169" applyNumberFormat="0" applyFont="0" applyAlignment="0" applyProtection="0"/>
    <xf numFmtId="0" fontId="37" fillId="55" borderId="122" applyNumberFormat="0" applyAlignment="0" applyProtection="0"/>
    <xf numFmtId="0" fontId="40" fillId="7" borderId="122" applyNumberFormat="0" applyAlignment="0" applyProtection="0"/>
    <xf numFmtId="0" fontId="29" fillId="35" borderId="156"/>
    <xf numFmtId="0" fontId="37" fillId="55" borderId="129" applyNumberFormat="0" applyAlignment="0" applyProtection="0"/>
    <xf numFmtId="0" fontId="28" fillId="0" borderId="105" applyBorder="0">
      <alignment horizontal="left" vertical="center" wrapText="1" indent="2"/>
      <protection locked="0"/>
    </xf>
    <xf numFmtId="0" fontId="40" fillId="22" borderId="168" applyNumberFormat="0" applyAlignment="0" applyProtection="0"/>
    <xf numFmtId="0" fontId="27" fillId="23" borderId="116" applyNumberFormat="0" applyFont="0" applyAlignment="0" applyProtection="0"/>
    <xf numFmtId="0" fontId="40" fillId="7" borderId="122" applyNumberFormat="0" applyAlignment="0" applyProtection="0"/>
    <xf numFmtId="0" fontId="37" fillId="20" borderId="115" applyNumberFormat="0" applyAlignment="0" applyProtection="0"/>
    <xf numFmtId="0" fontId="29" fillId="35" borderId="132"/>
    <xf numFmtId="0" fontId="27" fillId="63" borderId="154" applyNumberFormat="0" applyAlignment="0" applyProtection="0"/>
    <xf numFmtId="0" fontId="29" fillId="23" borderId="130" applyNumberFormat="0" applyFont="0" applyAlignment="0" applyProtection="0"/>
    <xf numFmtId="0" fontId="27" fillId="63" borderId="139" applyNumberFormat="0" applyAlignment="0" applyProtection="0"/>
    <xf numFmtId="0" fontId="29" fillId="23" borderId="154" applyNumberFormat="0" applyFont="0" applyAlignment="0" applyProtection="0"/>
    <xf numFmtId="0" fontId="43" fillId="29" borderId="147" applyNumberFormat="0" applyAlignment="0" applyProtection="0"/>
    <xf numFmtId="0" fontId="29" fillId="23" borderId="130" applyNumberFormat="0" applyFont="0" applyAlignment="0" applyProtection="0"/>
    <xf numFmtId="0" fontId="110" fillId="0" borderId="135" applyNumberFormat="0" applyFill="0" applyAlignment="0" applyProtection="0"/>
    <xf numFmtId="0" fontId="40" fillId="22" borderId="153" applyNumberFormat="0" applyAlignment="0" applyProtection="0"/>
    <xf numFmtId="0" fontId="40" fillId="46" borderId="122" applyNumberFormat="0" applyAlignment="0" applyProtection="0"/>
    <xf numFmtId="4" fontId="92" fillId="36" borderId="103" applyBorder="0" applyProtection="0"/>
    <xf numFmtId="0" fontId="27" fillId="63" borderId="99" applyNumberFormat="0" applyAlignment="0" applyProtection="0"/>
    <xf numFmtId="0" fontId="37" fillId="55" borderId="98" applyNumberFormat="0" applyAlignment="0" applyProtection="0"/>
    <xf numFmtId="0" fontId="27" fillId="63" borderId="139" applyNumberFormat="0" applyAlignment="0" applyProtection="0"/>
    <xf numFmtId="0" fontId="29" fillId="32" borderId="102" applyNumberFormat="0" applyFont="0" applyBorder="0" applyAlignment="0" applyProtection="0"/>
    <xf numFmtId="0" fontId="40" fillId="46" borderId="98" applyNumberFormat="0" applyAlignment="0" applyProtection="0"/>
    <xf numFmtId="0" fontId="43" fillId="20" borderId="100" applyNumberFormat="0" applyAlignment="0" applyProtection="0"/>
    <xf numFmtId="0" fontId="43" fillId="29" borderId="100" applyNumberFormat="0" applyAlignment="0" applyProtection="0"/>
    <xf numFmtId="0" fontId="29" fillId="35" borderId="125"/>
    <xf numFmtId="0" fontId="29" fillId="35" borderId="171">
      <alignment horizontal="left"/>
    </xf>
    <xf numFmtId="0" fontId="64" fillId="57" borderId="114" applyFill="0" applyBorder="0" applyAlignment="0" applyProtection="0">
      <alignment vertical="center"/>
      <protection locked="0"/>
    </xf>
    <xf numFmtId="0" fontId="77" fillId="29" borderId="115" applyNumberFormat="0" applyAlignment="0" applyProtection="0"/>
    <xf numFmtId="0" fontId="40" fillId="46" borderId="129" applyNumberFormat="0" applyAlignment="0" applyProtection="0"/>
    <xf numFmtId="0" fontId="40" fillId="22" borderId="138" applyNumberFormat="0" applyAlignment="0" applyProtection="0"/>
    <xf numFmtId="0" fontId="40" fillId="7" borderId="161" applyNumberFormat="0" applyAlignment="0" applyProtection="0"/>
    <xf numFmtId="0" fontId="40" fillId="7" borderId="98" applyNumberFormat="0" applyAlignment="0" applyProtection="0"/>
    <xf numFmtId="0" fontId="27" fillId="23" borderId="146" applyNumberFormat="0" applyFont="0" applyAlignment="0" applyProtection="0"/>
    <xf numFmtId="0" fontId="40" fillId="22" borderId="129" applyNumberFormat="0" applyAlignment="0" applyProtection="0"/>
    <xf numFmtId="0" fontId="29" fillId="23" borderId="123" applyNumberFormat="0" applyFont="0" applyAlignment="0" applyProtection="0"/>
    <xf numFmtId="0" fontId="29" fillId="23" borderId="154" applyNumberFormat="0" applyFont="0" applyAlignment="0" applyProtection="0"/>
    <xf numFmtId="0" fontId="29" fillId="35" borderId="101"/>
    <xf numFmtId="0" fontId="37" fillId="20" borderId="168" applyNumberFormat="0" applyAlignment="0" applyProtection="0"/>
    <xf numFmtId="0" fontId="43" fillId="55" borderId="170" applyNumberFormat="0" applyAlignment="0" applyProtection="0"/>
    <xf numFmtId="0" fontId="79" fillId="23" borderId="107" applyNumberFormat="0" applyFont="0" applyAlignment="0" applyProtection="0"/>
    <xf numFmtId="0" fontId="43" fillId="29" borderId="155" applyNumberFormat="0" applyAlignment="0" applyProtection="0"/>
    <xf numFmtId="0" fontId="43" fillId="29" borderId="155" applyNumberFormat="0" applyAlignment="0" applyProtection="0"/>
    <xf numFmtId="0" fontId="40" fillId="7" borderId="153" applyNumberFormat="0" applyAlignment="0" applyProtection="0"/>
    <xf numFmtId="0" fontId="27" fillId="63" borderId="99" applyNumberFormat="0" applyAlignment="0" applyProtection="0"/>
    <xf numFmtId="0" fontId="27" fillId="23" borderId="99" applyNumberFormat="0" applyFont="0" applyAlignment="0" applyProtection="0"/>
    <xf numFmtId="0" fontId="29" fillId="23" borderId="99" applyNumberFormat="0" applyFont="0" applyAlignment="0" applyProtection="0"/>
    <xf numFmtId="0" fontId="43" fillId="29" borderId="155" applyNumberFormat="0" applyAlignment="0" applyProtection="0"/>
    <xf numFmtId="0" fontId="43" fillId="29" borderId="108" applyNumberFormat="0" applyAlignment="0" applyProtection="0"/>
    <xf numFmtId="0" fontId="29" fillId="32" borderId="142" applyNumberFormat="0" applyFont="0" applyBorder="0" applyAlignment="0" applyProtection="0"/>
    <xf numFmtId="0" fontId="43" fillId="55" borderId="100" applyNumberFormat="0" applyAlignment="0" applyProtection="0"/>
    <xf numFmtId="0" fontId="29" fillId="32" borderId="133" applyNumberFormat="0" applyFont="0" applyBorder="0" applyAlignment="0" applyProtection="0"/>
    <xf numFmtId="0" fontId="43" fillId="29" borderId="155" applyNumberFormat="0" applyAlignment="0" applyProtection="0"/>
    <xf numFmtId="0" fontId="37" fillId="20" borderId="153" applyNumberFormat="0" applyAlignment="0" applyProtection="0"/>
    <xf numFmtId="0" fontId="29" fillId="35" borderId="101">
      <alignment horizontal="left"/>
    </xf>
    <xf numFmtId="0" fontId="29" fillId="23" borderId="99" applyNumberFormat="0" applyFont="0" applyAlignment="0" applyProtection="0"/>
    <xf numFmtId="0" fontId="43" fillId="20" borderId="131" applyNumberFormat="0" applyAlignment="0" applyProtection="0"/>
    <xf numFmtId="0" fontId="29" fillId="32" borderId="142" applyNumberFormat="0" applyFont="0" applyBorder="0" applyAlignment="0" applyProtection="0"/>
    <xf numFmtId="0" fontId="37" fillId="20" borderId="129" applyNumberFormat="0" applyAlignment="0" applyProtection="0"/>
    <xf numFmtId="0" fontId="40" fillId="7" borderId="98" applyNumberFormat="0" applyAlignment="0" applyProtection="0"/>
    <xf numFmtId="0" fontId="27" fillId="23" borderId="99" applyNumberFormat="0" applyFont="0" applyAlignment="0" applyProtection="0"/>
    <xf numFmtId="0" fontId="40" fillId="22" borderId="168" applyNumberFormat="0" applyAlignment="0" applyProtection="0"/>
    <xf numFmtId="0" fontId="110" fillId="0" borderId="104" applyNumberFormat="0" applyFill="0" applyAlignment="0" applyProtection="0"/>
    <xf numFmtId="0" fontId="29" fillId="35" borderId="132">
      <alignment horizontal="left"/>
    </xf>
    <xf numFmtId="0" fontId="40" fillId="46" borderId="138" applyNumberFormat="0" applyAlignment="0" applyProtection="0"/>
    <xf numFmtId="0" fontId="64" fillId="38" borderId="152" applyNumberFormat="0" applyFont="0" applyBorder="0" applyAlignment="0" applyProtection="0">
      <alignment horizontal="center"/>
    </xf>
    <xf numFmtId="0" fontId="40" fillId="7" borderId="122" applyNumberFormat="0" applyAlignment="0" applyProtection="0"/>
    <xf numFmtId="0" fontId="43" fillId="55" borderId="124" applyNumberFormat="0" applyAlignment="0" applyProtection="0"/>
    <xf numFmtId="0" fontId="37" fillId="55" borderId="153" applyNumberFormat="0" applyAlignment="0" applyProtection="0"/>
    <xf numFmtId="0" fontId="43" fillId="29" borderId="124" applyNumberFormat="0" applyAlignment="0" applyProtection="0"/>
    <xf numFmtId="0" fontId="37" fillId="20" borderId="129" applyNumberFormat="0" applyAlignment="0" applyProtection="0"/>
    <xf numFmtId="0" fontId="43" fillId="20" borderId="124" applyNumberFormat="0" applyAlignment="0" applyProtection="0"/>
    <xf numFmtId="0" fontId="43" fillId="20" borderId="117" applyNumberFormat="0" applyAlignment="0" applyProtection="0"/>
    <xf numFmtId="0" fontId="40" fillId="7" borderId="98" applyNumberFormat="0" applyAlignment="0" applyProtection="0"/>
    <xf numFmtId="0" fontId="29" fillId="35" borderId="118">
      <alignment horizontal="left"/>
    </xf>
    <xf numFmtId="0" fontId="43" fillId="20" borderId="100" applyNumberFormat="0" applyAlignment="0" applyProtection="0"/>
    <xf numFmtId="0" fontId="40" fillId="7" borderId="98" applyNumberFormat="0" applyAlignment="0" applyProtection="0"/>
    <xf numFmtId="0" fontId="37" fillId="20" borderId="98" applyNumberFormat="0" applyAlignment="0" applyProtection="0"/>
    <xf numFmtId="0" fontId="37" fillId="20" borderId="98" applyNumberFormat="0" applyAlignment="0" applyProtection="0"/>
    <xf numFmtId="0" fontId="27" fillId="23" borderId="99" applyNumberFormat="0" applyFont="0" applyAlignment="0" applyProtection="0"/>
    <xf numFmtId="0" fontId="43" fillId="55" borderId="100" applyNumberFormat="0" applyAlignment="0" applyProtection="0"/>
    <xf numFmtId="0" fontId="79" fillId="23" borderId="99" applyNumberFormat="0" applyFont="0" applyAlignment="0" applyProtection="0"/>
    <xf numFmtId="0" fontId="37" fillId="20" borderId="98" applyNumberFormat="0" applyAlignment="0" applyProtection="0"/>
    <xf numFmtId="0" fontId="29" fillId="35" borderId="101">
      <alignment horizontal="left"/>
    </xf>
    <xf numFmtId="0" fontId="27" fillId="23" borderId="99" applyNumberFormat="0" applyFont="0" applyAlignment="0" applyProtection="0"/>
    <xf numFmtId="0" fontId="77" fillId="29" borderId="98" applyNumberFormat="0" applyAlignment="0" applyProtection="0"/>
    <xf numFmtId="0" fontId="40" fillId="7" borderId="98" applyNumberFormat="0" applyAlignment="0" applyProtection="0"/>
    <xf numFmtId="0" fontId="40" fillId="22" borderId="98" applyNumberFormat="0" applyAlignment="0" applyProtection="0"/>
    <xf numFmtId="0" fontId="43" fillId="20" borderId="100" applyNumberFormat="0" applyAlignment="0" applyProtection="0"/>
    <xf numFmtId="0" fontId="29" fillId="35" borderId="101">
      <alignment horizontal="left"/>
    </xf>
    <xf numFmtId="0" fontId="29" fillId="23" borderId="99" applyNumberFormat="0" applyFont="0" applyAlignment="0" applyProtection="0"/>
    <xf numFmtId="0" fontId="79" fillId="23" borderId="99" applyNumberFormat="0" applyFont="0" applyAlignment="0" applyProtection="0"/>
    <xf numFmtId="0" fontId="40" fillId="46" borderId="98" applyNumberFormat="0" applyAlignment="0" applyProtection="0"/>
    <xf numFmtId="0" fontId="29" fillId="35" borderId="101">
      <alignment horizontal="left"/>
    </xf>
    <xf numFmtId="0" fontId="37" fillId="55" borderId="98" applyNumberFormat="0" applyAlignment="0" applyProtection="0"/>
    <xf numFmtId="0" fontId="110" fillId="0" borderId="104" applyNumberFormat="0" applyFill="0" applyAlignment="0" applyProtection="0"/>
    <xf numFmtId="0" fontId="43" fillId="29" borderId="100" applyNumberFormat="0" applyAlignment="0" applyProtection="0"/>
    <xf numFmtId="0" fontId="27" fillId="23" borderId="99" applyNumberFormat="0" applyFont="0" applyAlignment="0" applyProtection="0"/>
    <xf numFmtId="0" fontId="29" fillId="23" borderId="99" applyNumberFormat="0" applyFont="0" applyAlignment="0" applyProtection="0"/>
    <xf numFmtId="0" fontId="110" fillId="0" borderId="104" applyNumberFormat="0" applyFill="0" applyAlignment="0" applyProtection="0"/>
    <xf numFmtId="0" fontId="40" fillId="7" borderId="98" applyNumberFormat="0" applyAlignment="0" applyProtection="0"/>
    <xf numFmtId="0" fontId="29" fillId="23" borderId="99" applyNumberFormat="0" applyFont="0" applyAlignment="0" applyProtection="0"/>
    <xf numFmtId="0" fontId="29" fillId="35" borderId="101"/>
    <xf numFmtId="0" fontId="27" fillId="63" borderId="99" applyNumberFormat="0" applyAlignment="0" applyProtection="0"/>
    <xf numFmtId="0" fontId="40" fillId="46" borderId="98" applyNumberFormat="0" applyAlignment="0" applyProtection="0"/>
    <xf numFmtId="4" fontId="92" fillId="36" borderId="103" applyBorder="0" applyProtection="0"/>
    <xf numFmtId="0" fontId="29" fillId="35" borderId="101">
      <alignment horizontal="left"/>
    </xf>
    <xf numFmtId="0" fontId="43" fillId="29" borderId="100" applyNumberFormat="0" applyAlignment="0" applyProtection="0"/>
    <xf numFmtId="0" fontId="29" fillId="35" borderId="101"/>
    <xf numFmtId="0" fontId="29" fillId="35" borderId="101"/>
    <xf numFmtId="0" fontId="29" fillId="35" borderId="101">
      <alignment horizontal="left"/>
    </xf>
    <xf numFmtId="0" fontId="29" fillId="32" borderId="102" applyNumberFormat="0" applyFont="0" applyBorder="0" applyAlignment="0" applyProtection="0"/>
    <xf numFmtId="0" fontId="29" fillId="35" borderId="101">
      <alignment horizontal="left"/>
    </xf>
    <xf numFmtId="0" fontId="29" fillId="35" borderId="101"/>
    <xf numFmtId="0" fontId="29" fillId="35" borderId="101"/>
    <xf numFmtId="0" fontId="43" fillId="55" borderId="100" applyNumberFormat="0" applyAlignment="0" applyProtection="0"/>
    <xf numFmtId="10" fontId="28" fillId="32" borderId="97" applyNumberFormat="0" applyBorder="0" applyAlignment="0" applyProtection="0"/>
    <xf numFmtId="0" fontId="40" fillId="7" borderId="98" applyNumberFormat="0" applyAlignment="0" applyProtection="0"/>
    <xf numFmtId="0" fontId="43" fillId="20" borderId="100" applyNumberFormat="0" applyAlignment="0" applyProtection="0"/>
    <xf numFmtId="0" fontId="29" fillId="23" borderId="99" applyNumberFormat="0" applyFont="0" applyAlignment="0" applyProtection="0"/>
    <xf numFmtId="0" fontId="37" fillId="55" borderId="98" applyNumberFormat="0" applyAlignment="0" applyProtection="0"/>
    <xf numFmtId="0" fontId="37" fillId="20" borderId="98" applyNumberFormat="0" applyAlignment="0" applyProtection="0"/>
    <xf numFmtId="0" fontId="40" fillId="7" borderId="98" applyNumberFormat="0" applyAlignment="0" applyProtection="0"/>
    <xf numFmtId="0" fontId="43" fillId="55" borderId="117" applyNumberFormat="0" applyAlignment="0" applyProtection="0"/>
    <xf numFmtId="0" fontId="110" fillId="0" borderId="104" applyNumberFormat="0" applyFill="0" applyAlignment="0" applyProtection="0"/>
    <xf numFmtId="0" fontId="29" fillId="35" borderId="125"/>
    <xf numFmtId="0" fontId="29" fillId="35" borderId="125">
      <alignment horizontal="left"/>
    </xf>
    <xf numFmtId="0" fontId="40" fillId="7" borderId="98" applyNumberFormat="0" applyAlignment="0" applyProtection="0"/>
    <xf numFmtId="0" fontId="43" fillId="20" borderId="131" applyNumberFormat="0" applyAlignment="0" applyProtection="0"/>
    <xf numFmtId="0" fontId="43" fillId="29" borderId="124" applyNumberFormat="0" applyAlignment="0" applyProtection="0"/>
    <xf numFmtId="0" fontId="43" fillId="29" borderId="124" applyNumberFormat="0" applyAlignment="0" applyProtection="0"/>
    <xf numFmtId="0" fontId="43" fillId="29" borderId="131" applyNumberFormat="0" applyAlignment="0" applyProtection="0"/>
    <xf numFmtId="0" fontId="27" fillId="23" borderId="130" applyNumberFormat="0" applyFont="0" applyAlignment="0" applyProtection="0"/>
    <xf numFmtId="0" fontId="29" fillId="35" borderId="141">
      <alignment horizontal="left"/>
    </xf>
    <xf numFmtId="0" fontId="27" fillId="23" borderId="116" applyNumberFormat="0" applyFont="0" applyAlignment="0" applyProtection="0"/>
    <xf numFmtId="0" fontId="29" fillId="35" borderId="156">
      <alignment horizontal="left"/>
    </xf>
    <xf numFmtId="0" fontId="37" fillId="20" borderId="145" applyNumberFormat="0" applyAlignment="0" applyProtection="0"/>
    <xf numFmtId="0" fontId="29" fillId="23" borderId="139" applyNumberFormat="0" applyFont="0" applyAlignment="0" applyProtection="0"/>
    <xf numFmtId="0" fontId="29" fillId="23" borderId="116" applyNumberFormat="0" applyFont="0" applyAlignment="0" applyProtection="0"/>
    <xf numFmtId="0" fontId="27" fillId="23" borderId="116" applyNumberFormat="0" applyFont="0" applyAlignment="0" applyProtection="0"/>
    <xf numFmtId="0" fontId="29" fillId="35" borderId="156">
      <alignment horizontal="left"/>
    </xf>
    <xf numFmtId="0" fontId="40" fillId="7" borderId="122" applyNumberFormat="0" applyAlignment="0" applyProtection="0"/>
    <xf numFmtId="0" fontId="43" fillId="20" borderId="124" applyNumberFormat="0" applyAlignment="0" applyProtection="0"/>
    <xf numFmtId="0" fontId="27" fillId="23" borderId="130" applyNumberFormat="0" applyFont="0" applyAlignment="0" applyProtection="0"/>
    <xf numFmtId="0" fontId="27" fillId="23" borderId="123" applyNumberFormat="0" applyFont="0" applyAlignment="0" applyProtection="0"/>
    <xf numFmtId="0" fontId="40" fillId="7" borderId="168" applyNumberFormat="0" applyAlignment="0" applyProtection="0"/>
    <xf numFmtId="0" fontId="43" fillId="20" borderId="170" applyNumberFormat="0" applyAlignment="0" applyProtection="0"/>
    <xf numFmtId="0" fontId="29" fillId="23" borderId="169" applyNumberFormat="0" applyFont="0" applyAlignment="0" applyProtection="0"/>
    <xf numFmtId="0" fontId="27" fillId="63" borderId="130" applyNumberFormat="0" applyAlignment="0" applyProtection="0"/>
    <xf numFmtId="0" fontId="27" fillId="23" borderId="154" applyNumberFormat="0" applyFont="0" applyAlignment="0" applyProtection="0"/>
    <xf numFmtId="0" fontId="43" fillId="20" borderId="124" applyNumberFormat="0" applyAlignment="0" applyProtection="0"/>
    <xf numFmtId="0" fontId="40" fillId="7" borderId="122" applyNumberFormat="0" applyAlignment="0" applyProtection="0"/>
    <xf numFmtId="0" fontId="77" fillId="29" borderId="129" applyNumberFormat="0" applyAlignment="0" applyProtection="0"/>
    <xf numFmtId="0" fontId="29" fillId="23" borderId="154" applyNumberFormat="0" applyFont="0" applyAlignment="0" applyProtection="0"/>
    <xf numFmtId="4" fontId="92" fillId="36" borderId="173" applyBorder="0" applyProtection="0"/>
    <xf numFmtId="0" fontId="29" fillId="32" borderId="126" applyNumberFormat="0" applyFont="0" applyBorder="0" applyAlignment="0" applyProtection="0"/>
    <xf numFmtId="0" fontId="43" fillId="20" borderId="117" applyNumberFormat="0" applyAlignment="0" applyProtection="0"/>
    <xf numFmtId="0" fontId="79" fillId="23" borderId="130" applyNumberFormat="0" applyFont="0" applyAlignment="0" applyProtection="0"/>
    <xf numFmtId="0" fontId="40" fillId="7" borderId="129" applyNumberFormat="0" applyAlignment="0" applyProtection="0"/>
    <xf numFmtId="0" fontId="43" fillId="20" borderId="124" applyNumberFormat="0" applyAlignment="0" applyProtection="0"/>
    <xf numFmtId="0" fontId="110" fillId="0" borderId="128" applyNumberFormat="0" applyFill="0" applyAlignment="0" applyProtection="0"/>
    <xf numFmtId="0" fontId="29" fillId="35" borderId="132">
      <alignment horizontal="left"/>
    </xf>
    <xf numFmtId="0" fontId="40" fillId="7" borderId="122" applyNumberFormat="0" applyAlignment="0" applyProtection="0"/>
    <xf numFmtId="0" fontId="40" fillId="7" borderId="115" applyNumberFormat="0" applyAlignment="0" applyProtection="0"/>
    <xf numFmtId="0" fontId="27" fillId="63" borderId="169" applyNumberFormat="0" applyAlignment="0" applyProtection="0"/>
    <xf numFmtId="0" fontId="27" fillId="23" borderId="139" applyNumberFormat="0" applyFont="0" applyAlignment="0" applyProtection="0"/>
    <xf numFmtId="0" fontId="43" fillId="29" borderId="117" applyNumberFormat="0" applyAlignment="0" applyProtection="0"/>
    <xf numFmtId="0" fontId="43" fillId="20" borderId="117" applyNumberFormat="0" applyAlignment="0" applyProtection="0"/>
    <xf numFmtId="0" fontId="37" fillId="20" borderId="115" applyNumberFormat="0" applyAlignment="0" applyProtection="0"/>
    <xf numFmtId="0" fontId="43" fillId="20" borderId="131" applyNumberFormat="0" applyAlignment="0" applyProtection="0"/>
    <xf numFmtId="0" fontId="43" fillId="55" borderId="131" applyNumberFormat="0" applyAlignment="0" applyProtection="0"/>
    <xf numFmtId="0" fontId="27" fillId="23" borderId="123" applyNumberFormat="0" applyFont="0" applyAlignment="0" applyProtection="0"/>
    <xf numFmtId="0" fontId="29" fillId="23" borderId="123" applyNumberFormat="0" applyFont="0" applyAlignment="0" applyProtection="0"/>
    <xf numFmtId="4" fontId="92" fillId="36" borderId="143" applyBorder="0" applyProtection="0"/>
    <xf numFmtId="0" fontId="79" fillId="23" borderId="123" applyNumberFormat="0" applyFont="0" applyAlignment="0" applyProtection="0"/>
    <xf numFmtId="0" fontId="110" fillId="0" borderId="159" applyNumberFormat="0" applyFill="0" applyAlignment="0" applyProtection="0"/>
    <xf numFmtId="0" fontId="110" fillId="0" borderId="151" applyNumberFormat="0" applyFill="0" applyAlignment="0" applyProtection="0"/>
    <xf numFmtId="0" fontId="29" fillId="35" borderId="132">
      <alignment horizontal="left"/>
    </xf>
    <xf numFmtId="0" fontId="29" fillId="23" borderId="139" applyNumberFormat="0" applyFont="0" applyAlignment="0" applyProtection="0"/>
    <xf numFmtId="0" fontId="43" fillId="29" borderId="131" applyNumberFormat="0" applyAlignment="0" applyProtection="0"/>
    <xf numFmtId="0" fontId="77" fillId="29" borderId="115" applyNumberFormat="0" applyAlignment="0" applyProtection="0"/>
    <xf numFmtId="0" fontId="29" fillId="35" borderId="132">
      <alignment horizontal="left"/>
    </xf>
    <xf numFmtId="0" fontId="29" fillId="23" borderId="169" applyNumberFormat="0" applyFont="0" applyAlignment="0" applyProtection="0"/>
    <xf numFmtId="0" fontId="43" fillId="29" borderId="170" applyNumberFormat="0" applyAlignment="0" applyProtection="0"/>
    <xf numFmtId="0" fontId="29" fillId="32" borderId="133" applyNumberFormat="0" applyFont="0" applyBorder="0" applyAlignment="0" applyProtection="0"/>
    <xf numFmtId="0" fontId="29" fillId="35" borderId="132"/>
    <xf numFmtId="0" fontId="110" fillId="0" borderId="128" applyNumberFormat="0" applyFill="0" applyAlignment="0" applyProtection="0"/>
    <xf numFmtId="0" fontId="40" fillId="22" borderId="115" applyNumberFormat="0" applyAlignment="0" applyProtection="0"/>
    <xf numFmtId="0" fontId="29" fillId="23" borderId="154" applyNumberFormat="0" applyFont="0" applyAlignment="0" applyProtection="0"/>
    <xf numFmtId="0" fontId="40" fillId="7" borderId="153" applyNumberFormat="0" applyAlignment="0" applyProtection="0"/>
    <xf numFmtId="0" fontId="29" fillId="32" borderId="119" applyNumberFormat="0" applyFont="0" applyBorder="0" applyAlignment="0" applyProtection="0"/>
    <xf numFmtId="0" fontId="40" fillId="7" borderId="115" applyNumberFormat="0" applyAlignment="0" applyProtection="0"/>
    <xf numFmtId="0" fontId="29" fillId="23" borderId="139" applyNumberFormat="0" applyFont="0" applyAlignment="0" applyProtection="0"/>
    <xf numFmtId="0" fontId="27" fillId="23" borderId="154" applyNumberFormat="0" applyFont="0" applyAlignment="0" applyProtection="0"/>
    <xf numFmtId="0" fontId="29" fillId="23" borderId="123" applyNumberFormat="0" applyFont="0" applyAlignment="0" applyProtection="0"/>
    <xf numFmtId="166" fontId="10" fillId="0" borderId="0" applyFont="0" applyFill="0" applyBorder="0" applyAlignment="0" applyProtection="0"/>
    <xf numFmtId="0" fontId="40" fillId="7" borderId="153" applyNumberFormat="0" applyAlignment="0" applyProtection="0"/>
    <xf numFmtId="4" fontId="92" fillId="36" borderId="111" applyBorder="0" applyProtection="0"/>
    <xf numFmtId="0" fontId="27" fillId="63" borderId="130" applyNumberFormat="0" applyAlignment="0" applyProtection="0"/>
    <xf numFmtId="0" fontId="40" fillId="7" borderId="138" applyNumberFormat="0" applyAlignment="0" applyProtection="0"/>
    <xf numFmtId="0" fontId="29" fillId="35" borderId="125">
      <alignment horizontal="left"/>
    </xf>
    <xf numFmtId="0" fontId="37" fillId="20" borderId="122" applyNumberFormat="0" applyAlignment="0" applyProtection="0"/>
    <xf numFmtId="0" fontId="40" fillId="7" borderId="168" applyNumberFormat="0" applyAlignment="0" applyProtection="0"/>
    <xf numFmtId="0" fontId="37" fillId="20" borderId="168" applyNumberFormat="0" applyAlignment="0" applyProtection="0"/>
    <xf numFmtId="0" fontId="43" fillId="20" borderId="117" applyNumberFormat="0" applyAlignment="0" applyProtection="0"/>
    <xf numFmtId="0" fontId="37" fillId="55" borderId="168" applyNumberFormat="0" applyAlignment="0" applyProtection="0"/>
    <xf numFmtId="0" fontId="29" fillId="35" borderId="118">
      <alignment horizontal="left"/>
    </xf>
    <xf numFmtId="4" fontId="92" fillId="36" borderId="166" applyBorder="0" applyProtection="0"/>
    <xf numFmtId="0" fontId="29" fillId="23" borderId="116" applyNumberFormat="0" applyFont="0" applyAlignment="0" applyProtection="0"/>
    <xf numFmtId="0" fontId="27" fillId="23" borderId="123" applyNumberFormat="0" applyFont="0" applyAlignment="0" applyProtection="0"/>
    <xf numFmtId="0" fontId="110" fillId="0" borderId="159" applyNumberFormat="0" applyFill="0" applyAlignment="0" applyProtection="0"/>
    <xf numFmtId="0" fontId="29" fillId="35" borderId="156"/>
    <xf numFmtId="0" fontId="40" fillId="7" borderId="129" applyNumberFormat="0" applyAlignment="0" applyProtection="0"/>
    <xf numFmtId="0" fontId="40" fillId="7" borderId="168" applyNumberFormat="0" applyAlignment="0" applyProtection="0"/>
    <xf numFmtId="0" fontId="40" fillId="46" borderId="153" applyNumberFormat="0" applyAlignment="0" applyProtection="0"/>
    <xf numFmtId="0" fontId="40" fillId="7" borderId="138" applyNumberFormat="0" applyAlignment="0" applyProtection="0"/>
    <xf numFmtId="0" fontId="40" fillId="46" borderId="168" applyNumberFormat="0" applyAlignment="0" applyProtection="0"/>
    <xf numFmtId="0" fontId="29" fillId="35" borderId="156"/>
    <xf numFmtId="4" fontId="92" fillId="36" borderId="127" applyBorder="0" applyProtection="0"/>
    <xf numFmtId="0" fontId="27" fillId="23" borderId="154" applyNumberFormat="0" applyFont="0" applyAlignment="0" applyProtection="0"/>
    <xf numFmtId="0" fontId="29" fillId="35" borderId="141"/>
    <xf numFmtId="0" fontId="29" fillId="35" borderId="132"/>
    <xf numFmtId="0" fontId="79" fillId="23" borderId="154" applyNumberFormat="0" applyFont="0" applyAlignment="0" applyProtection="0"/>
    <xf numFmtId="0" fontId="40" fillId="7" borderId="168" applyNumberFormat="0" applyAlignment="0" applyProtection="0"/>
    <xf numFmtId="0" fontId="43" fillId="55" borderId="170" applyNumberFormat="0" applyAlignment="0" applyProtection="0"/>
    <xf numFmtId="0" fontId="29" fillId="35" borderId="125"/>
    <xf numFmtId="0" fontId="37" fillId="20" borderId="153" applyNumberFormat="0" applyAlignment="0" applyProtection="0"/>
    <xf numFmtId="0" fontId="27" fillId="23" borderId="169" applyNumberFormat="0" applyFont="0" applyAlignment="0" applyProtection="0"/>
    <xf numFmtId="0" fontId="43" fillId="29" borderId="147" applyNumberFormat="0" applyAlignment="0" applyProtection="0"/>
    <xf numFmtId="0" fontId="37" fillId="20" borderId="122" applyNumberFormat="0" applyAlignment="0" applyProtection="0"/>
    <xf numFmtId="0" fontId="43" fillId="20" borderId="170" applyNumberFormat="0" applyAlignment="0" applyProtection="0"/>
    <xf numFmtId="0" fontId="79" fillId="23" borderId="130" applyNumberFormat="0" applyFont="0" applyAlignment="0" applyProtection="0"/>
    <xf numFmtId="0" fontId="29" fillId="23" borderId="162" applyNumberFormat="0" applyFont="0" applyAlignment="0" applyProtection="0"/>
    <xf numFmtId="0" fontId="37" fillId="55" borderId="138" applyNumberFormat="0" applyAlignment="0" applyProtection="0"/>
    <xf numFmtId="0" fontId="40" fillId="22" borderId="153" applyNumberFormat="0" applyAlignment="0" applyProtection="0"/>
    <xf numFmtId="0" fontId="29" fillId="35" borderId="141">
      <alignment horizontal="left"/>
    </xf>
    <xf numFmtId="0" fontId="27" fillId="63" borderId="154" applyNumberFormat="0" applyAlignment="0" applyProtection="0"/>
    <xf numFmtId="0" fontId="37" fillId="20" borderId="153" applyNumberFormat="0" applyAlignment="0" applyProtection="0"/>
    <xf numFmtId="0" fontId="29" fillId="35" borderId="171">
      <alignment horizontal="left"/>
    </xf>
    <xf numFmtId="0" fontId="43" fillId="20" borderId="155" applyNumberFormat="0" applyAlignment="0" applyProtection="0"/>
    <xf numFmtId="0" fontId="40" fillId="7" borderId="168" applyNumberFormat="0" applyAlignment="0" applyProtection="0"/>
    <xf numFmtId="0" fontId="79" fillId="23" borderId="130" applyNumberFormat="0" applyFont="0" applyAlignment="0" applyProtection="0"/>
    <xf numFmtId="0" fontId="43" fillId="20" borderId="131" applyNumberFormat="0" applyAlignment="0" applyProtection="0"/>
    <xf numFmtId="0" fontId="29" fillId="35" borderId="141"/>
    <xf numFmtId="0" fontId="29" fillId="0" borderId="0"/>
    <xf numFmtId="0" fontId="77" fillId="29" borderId="153" applyNumberFormat="0" applyAlignment="0" applyProtection="0"/>
    <xf numFmtId="0" fontId="29" fillId="23" borderId="146" applyNumberFormat="0" applyFont="0" applyAlignment="0" applyProtection="0"/>
    <xf numFmtId="0" fontId="43" fillId="29" borderId="140" applyNumberFormat="0" applyAlignment="0" applyProtection="0"/>
    <xf numFmtId="0" fontId="29" fillId="0" borderId="0"/>
    <xf numFmtId="0" fontId="37" fillId="20" borderId="153" applyNumberFormat="0" applyAlignment="0" applyProtection="0"/>
    <xf numFmtId="0" fontId="40" fillId="22" borderId="168" applyNumberFormat="0" applyAlignment="0" applyProtection="0"/>
    <xf numFmtId="0" fontId="43" fillId="55" borderId="140" applyNumberFormat="0" applyAlignment="0" applyProtection="0"/>
    <xf numFmtId="0" fontId="79" fillId="23" borderId="169" applyNumberFormat="0" applyFont="0" applyAlignment="0" applyProtection="0"/>
    <xf numFmtId="0" fontId="43" fillId="20" borderId="131" applyNumberFormat="0" applyAlignment="0" applyProtection="0"/>
    <xf numFmtId="0" fontId="29" fillId="23" borderId="154" applyNumberFormat="0" applyFont="0" applyAlignment="0" applyProtection="0"/>
    <xf numFmtId="0" fontId="37" fillId="20" borderId="138" applyNumberFormat="0" applyAlignment="0" applyProtection="0"/>
    <xf numFmtId="0" fontId="29" fillId="23" borderId="130" applyNumberFormat="0" applyFont="0" applyAlignment="0" applyProtection="0"/>
    <xf numFmtId="0" fontId="27" fillId="23" borderId="130" applyNumberFormat="0" applyFont="0" applyAlignment="0" applyProtection="0"/>
    <xf numFmtId="0" fontId="37" fillId="20" borderId="161" applyNumberFormat="0" applyAlignment="0" applyProtection="0"/>
    <xf numFmtId="0" fontId="40" fillId="7" borderId="153" applyNumberFormat="0" applyAlignment="0" applyProtection="0"/>
    <xf numFmtId="0" fontId="77" fillId="29" borderId="168" applyNumberFormat="0" applyAlignment="0" applyProtection="0"/>
    <xf numFmtId="0" fontId="43" fillId="20" borderId="170" applyNumberFormat="0" applyAlignment="0" applyProtection="0"/>
    <xf numFmtId="0" fontId="43" fillId="20" borderId="140" applyNumberFormat="0" applyAlignment="0" applyProtection="0"/>
    <xf numFmtId="0" fontId="37" fillId="55" borderId="138" applyNumberFormat="0" applyAlignment="0" applyProtection="0"/>
    <xf numFmtId="0" fontId="29" fillId="23" borderId="169" applyNumberFormat="0" applyFont="0" applyAlignment="0" applyProtection="0"/>
    <xf numFmtId="0" fontId="29" fillId="35" borderId="171">
      <alignment horizontal="left"/>
    </xf>
    <xf numFmtId="0" fontId="29" fillId="35" borderId="148"/>
    <xf numFmtId="0" fontId="40" fillId="7" borderId="161" applyNumberFormat="0" applyAlignment="0" applyProtection="0"/>
    <xf numFmtId="0" fontId="29" fillId="23" borderId="154" applyNumberFormat="0" applyFont="0" applyAlignment="0" applyProtection="0"/>
    <xf numFmtId="0" fontId="29" fillId="23" borderId="162" applyNumberFormat="0" applyFont="0" applyAlignment="0" applyProtection="0"/>
    <xf numFmtId="0" fontId="29" fillId="23" borderId="162" applyNumberFormat="0" applyFont="0" applyAlignment="0" applyProtection="0"/>
    <xf numFmtId="0" fontId="43" fillId="29" borderId="140" applyNumberFormat="0" applyAlignment="0" applyProtection="0"/>
    <xf numFmtId="0" fontId="29" fillId="23" borderId="154" applyNumberFormat="0" applyFont="0" applyAlignment="0" applyProtection="0"/>
    <xf numFmtId="0" fontId="29" fillId="35" borderId="141"/>
    <xf numFmtId="0" fontId="37" fillId="20" borderId="129" applyNumberFormat="0" applyAlignment="0" applyProtection="0"/>
    <xf numFmtId="0" fontId="40" fillId="46" borderId="129" applyNumberFormat="0" applyAlignment="0" applyProtection="0"/>
    <xf numFmtId="0" fontId="29" fillId="35" borderId="132"/>
    <xf numFmtId="0" fontId="43" fillId="29" borderId="155" applyNumberFormat="0" applyAlignment="0" applyProtection="0"/>
    <xf numFmtId="0" fontId="43" fillId="20" borderId="131" applyNumberFormat="0" applyAlignment="0" applyProtection="0"/>
    <xf numFmtId="0" fontId="43" fillId="29" borderId="140" applyNumberFormat="0" applyAlignment="0" applyProtection="0"/>
    <xf numFmtId="0" fontId="43" fillId="20" borderId="140" applyNumberFormat="0" applyAlignment="0" applyProtection="0"/>
    <xf numFmtId="0" fontId="43" fillId="55" borderId="170" applyNumberFormat="0" applyAlignment="0" applyProtection="0"/>
    <xf numFmtId="0" fontId="29" fillId="35" borderId="171">
      <alignment horizontal="left"/>
    </xf>
    <xf numFmtId="0" fontId="29" fillId="35" borderId="148">
      <alignment horizontal="left"/>
    </xf>
    <xf numFmtId="166" fontId="10" fillId="0" borderId="0" applyFont="0" applyFill="0" applyBorder="0" applyAlignment="0" applyProtection="0"/>
    <xf numFmtId="0" fontId="43" fillId="55" borderId="140" applyNumberFormat="0" applyAlignment="0" applyProtection="0"/>
    <xf numFmtId="0" fontId="29" fillId="32" borderId="172" applyNumberFormat="0" applyFont="0" applyBorder="0" applyAlignment="0" applyProtection="0"/>
    <xf numFmtId="0" fontId="77" fillId="29" borderId="168" applyNumberFormat="0" applyAlignment="0" applyProtection="0"/>
    <xf numFmtId="0" fontId="29" fillId="35" borderId="132"/>
    <xf numFmtId="0" fontId="43" fillId="29" borderId="163" applyNumberFormat="0" applyAlignment="0" applyProtection="0"/>
    <xf numFmtId="0" fontId="29" fillId="35" borderId="164"/>
    <xf numFmtId="0" fontId="29" fillId="35" borderId="171">
      <alignment horizontal="left"/>
    </xf>
    <xf numFmtId="0" fontId="29" fillId="35" borderId="156">
      <alignment horizontal="left"/>
    </xf>
    <xf numFmtId="0" fontId="29" fillId="23" borderId="169" applyNumberFormat="0" applyFont="0" applyAlignment="0" applyProtection="0"/>
    <xf numFmtId="0" fontId="43" fillId="20" borderId="170" applyNumberFormat="0" applyAlignment="0" applyProtection="0"/>
    <xf numFmtId="0" fontId="27" fillId="23" borderId="169" applyNumberFormat="0" applyFont="0" applyAlignment="0" applyProtection="0"/>
    <xf numFmtId="0" fontId="29" fillId="35" borderId="141">
      <alignment horizontal="left"/>
    </xf>
    <xf numFmtId="0" fontId="27" fillId="23" borderId="154" applyNumberFormat="0" applyFont="0" applyAlignment="0" applyProtection="0"/>
    <xf numFmtId="0" fontId="37" fillId="20" borderId="168" applyNumberFormat="0" applyAlignment="0" applyProtection="0"/>
    <xf numFmtId="0" fontId="29" fillId="35" borderId="141">
      <alignment horizontal="left"/>
    </xf>
    <xf numFmtId="4" fontId="92" fillId="36" borderId="143" applyBorder="0" applyProtection="0"/>
    <xf numFmtId="0" fontId="40" fillId="22" borderId="138" applyNumberFormat="0" applyAlignment="0" applyProtection="0"/>
    <xf numFmtId="0" fontId="37" fillId="20" borderId="138" applyNumberFormat="0" applyAlignment="0" applyProtection="0"/>
    <xf numFmtId="0" fontId="77" fillId="29" borderId="153" applyNumberFormat="0" applyAlignment="0" applyProtection="0"/>
    <xf numFmtId="0" fontId="27" fillId="23" borderId="169" applyNumberFormat="0" applyFont="0" applyAlignment="0" applyProtection="0"/>
    <xf numFmtId="0" fontId="29" fillId="35" borderId="171"/>
    <xf numFmtId="0" fontId="40" fillId="7" borderId="153" applyNumberFormat="0" applyAlignment="0" applyProtection="0"/>
    <xf numFmtId="0" fontId="37" fillId="20" borderId="153" applyNumberFormat="0" applyAlignment="0" applyProtection="0"/>
    <xf numFmtId="0" fontId="77" fillId="29" borderId="161" applyNumberFormat="0" applyAlignment="0" applyProtection="0"/>
    <xf numFmtId="0" fontId="43" fillId="29" borderId="170" applyNumberFormat="0" applyAlignment="0" applyProtection="0"/>
    <xf numFmtId="0" fontId="77" fillId="29" borderId="138" applyNumberFormat="0" applyAlignment="0" applyProtection="0"/>
    <xf numFmtId="0" fontId="40" fillId="46" borderId="153" applyNumberFormat="0" applyAlignment="0" applyProtection="0"/>
    <xf numFmtId="0" fontId="43" fillId="29" borderId="170" applyNumberFormat="0" applyAlignment="0" applyProtection="0"/>
    <xf numFmtId="0" fontId="27" fillId="23" borderId="169" applyNumberFormat="0" applyFont="0" applyAlignment="0" applyProtection="0"/>
    <xf numFmtId="0" fontId="79" fillId="23" borderId="154" applyNumberFormat="0" applyFont="0" applyAlignment="0" applyProtection="0"/>
    <xf numFmtId="0" fontId="29" fillId="23" borderId="154" applyNumberFormat="0" applyFont="0" applyAlignment="0" applyProtection="0"/>
    <xf numFmtId="0" fontId="37" fillId="20" borderId="153" applyNumberFormat="0" applyAlignment="0" applyProtection="0"/>
    <xf numFmtId="0" fontId="27" fillId="23" borderId="169" applyNumberFormat="0" applyFont="0" applyAlignment="0" applyProtection="0"/>
    <xf numFmtId="0" fontId="27" fillId="23" borderId="169" applyNumberFormat="0" applyFont="0" applyAlignment="0" applyProtection="0"/>
    <xf numFmtId="0" fontId="37" fillId="55" borderId="168" applyNumberFormat="0" applyAlignment="0" applyProtection="0"/>
    <xf numFmtId="0" fontId="40" fillId="22" borderId="145" applyNumberFormat="0" applyAlignment="0" applyProtection="0"/>
    <xf numFmtId="0" fontId="37" fillId="55" borderId="168" applyNumberFormat="0" applyAlignment="0" applyProtection="0"/>
    <xf numFmtId="0" fontId="40" fillId="7" borderId="168" applyNumberFormat="0" applyAlignment="0" applyProtection="0"/>
    <xf numFmtId="0" fontId="29" fillId="35" borderId="164">
      <alignment horizontal="left"/>
    </xf>
    <xf numFmtId="0" fontId="29" fillId="32" borderId="157" applyNumberFormat="0" applyFont="0" applyBorder="0" applyAlignment="0" applyProtection="0"/>
    <xf numFmtId="4" fontId="92" fillId="36" borderId="158" applyBorder="0" applyProtection="0"/>
    <xf numFmtId="0" fontId="37" fillId="55" borderId="145" applyNumberFormat="0" applyAlignment="0" applyProtection="0"/>
    <xf numFmtId="0" fontId="43" fillId="55" borderId="163" applyNumberFormat="0" applyAlignment="0" applyProtection="0"/>
    <xf numFmtId="0" fontId="43" fillId="29" borderId="170" applyNumberFormat="0" applyAlignment="0" applyProtection="0"/>
    <xf numFmtId="0" fontId="29" fillId="35" borderId="171">
      <alignment horizontal="left"/>
    </xf>
    <xf numFmtId="0" fontId="37" fillId="55" borderId="153" applyNumberFormat="0" applyAlignment="0" applyProtection="0"/>
    <xf numFmtId="0" fontId="29" fillId="35" borderId="156"/>
    <xf numFmtId="0" fontId="43" fillId="55" borderId="155" applyNumberFormat="0" applyAlignment="0" applyProtection="0"/>
    <xf numFmtId="0" fontId="29" fillId="32" borderId="165" applyNumberFormat="0" applyFont="0" applyBorder="0" applyAlignment="0" applyProtection="0"/>
    <xf numFmtId="0" fontId="29" fillId="35" borderId="156"/>
    <xf numFmtId="0" fontId="40" fillId="7" borderId="153" applyNumberFormat="0" applyAlignment="0" applyProtection="0"/>
    <xf numFmtId="0" fontId="40" fillId="46" borderId="145" applyNumberFormat="0" applyAlignment="0" applyProtection="0"/>
    <xf numFmtId="0" fontId="29" fillId="35" borderId="171"/>
    <xf numFmtId="4" fontId="92" fillId="36" borderId="150" applyBorder="0" applyProtection="0"/>
    <xf numFmtId="0" fontId="29" fillId="23" borderId="169" applyNumberFormat="0" applyFont="0" applyAlignment="0" applyProtection="0"/>
    <xf numFmtId="0" fontId="37" fillId="20" borderId="168" applyNumberFormat="0" applyAlignment="0" applyProtection="0"/>
    <xf numFmtId="0" fontId="40" fillId="7" borderId="168" applyNumberFormat="0" applyAlignment="0" applyProtection="0"/>
    <xf numFmtId="0" fontId="29" fillId="23" borderId="154" applyNumberFormat="0" applyFont="0" applyAlignment="0" applyProtection="0"/>
    <xf numFmtId="0" fontId="29" fillId="35" borderId="156"/>
    <xf numFmtId="0" fontId="43" fillId="29" borderId="170" applyNumberFormat="0" applyAlignment="0" applyProtection="0"/>
    <xf numFmtId="10" fontId="28" fillId="32" borderId="136" applyNumberFormat="0" applyBorder="0" applyAlignment="0" applyProtection="0"/>
    <xf numFmtId="4" fontId="92" fillId="36" borderId="173" applyBorder="0" applyProtection="0"/>
    <xf numFmtId="0" fontId="29" fillId="23" borderId="169" applyNumberFormat="0" applyFont="0" applyAlignment="0" applyProtection="0"/>
    <xf numFmtId="0" fontId="29" fillId="35" borderId="171"/>
    <xf numFmtId="0" fontId="79" fillId="23" borderId="169" applyNumberFormat="0" applyFont="0" applyAlignment="0" applyProtection="0"/>
    <xf numFmtId="0" fontId="77" fillId="29" borderId="168" applyNumberFormat="0" applyAlignment="0" applyProtection="0"/>
    <xf numFmtId="0" fontId="64" fillId="57" borderId="160" applyFill="0" applyBorder="0" applyAlignment="0" applyProtection="0">
      <alignment vertical="center"/>
      <protection locked="0"/>
    </xf>
    <xf numFmtId="0" fontId="37" fillId="20" borderId="168" applyNumberFormat="0" applyAlignment="0" applyProtection="0"/>
    <xf numFmtId="0" fontId="27" fillId="23" borderId="162" applyNumberFormat="0" applyFont="0" applyAlignment="0" applyProtection="0"/>
    <xf numFmtId="166" fontId="29" fillId="0" borderId="0" applyFont="0" applyFill="0" applyBorder="0" applyAlignment="0" applyProtection="0"/>
    <xf numFmtId="43" fontId="106" fillId="0" borderId="0" applyFont="0" applyFill="0" applyBorder="0" applyAlignment="0" applyProtection="0"/>
    <xf numFmtId="0" fontId="132" fillId="0" borderId="0"/>
    <xf numFmtId="9" fontId="132" fillId="0" borderId="0" applyBorder="0" applyProtection="0"/>
    <xf numFmtId="0" fontId="106" fillId="0" borderId="0"/>
    <xf numFmtId="0" fontId="132" fillId="0" borderId="0"/>
    <xf numFmtId="9" fontId="106" fillId="0" borderId="0" applyBorder="0" applyProtection="0"/>
    <xf numFmtId="217" fontId="106" fillId="0" borderId="0" applyBorder="0" applyProtection="0"/>
    <xf numFmtId="225" fontId="29" fillId="0" borderId="0" applyFill="0" applyBorder="0" applyAlignment="0" applyProtection="0"/>
    <xf numFmtId="43" fontId="9" fillId="0" borderId="0" applyFont="0" applyFill="0" applyBorder="0" applyAlignment="0" applyProtection="0"/>
    <xf numFmtId="0" fontId="9" fillId="0" borderId="0"/>
    <xf numFmtId="43" fontId="106" fillId="0" borderId="0" applyFont="0" applyFill="0" applyBorder="0" applyAlignment="0" applyProtection="0"/>
    <xf numFmtId="0" fontId="106" fillId="0" borderId="0"/>
    <xf numFmtId="44" fontId="9" fillId="0" borderId="0" applyFont="0" applyFill="0" applyBorder="0" applyAlignment="0" applyProtection="0"/>
    <xf numFmtId="0" fontId="106" fillId="0" borderId="0"/>
    <xf numFmtId="0" fontId="132" fillId="0" borderId="0"/>
    <xf numFmtId="0" fontId="106" fillId="0" borderId="0"/>
    <xf numFmtId="217" fontId="106" fillId="0" borderId="0" applyBorder="0" applyProtection="0"/>
    <xf numFmtId="0" fontId="9" fillId="0" borderId="0"/>
    <xf numFmtId="0" fontId="9" fillId="0" borderId="0"/>
    <xf numFmtId="0" fontId="132" fillId="0" borderId="0"/>
    <xf numFmtId="217" fontId="106" fillId="0" borderId="0" applyBorder="0" applyProtection="0"/>
    <xf numFmtId="0" fontId="8" fillId="0" borderId="0"/>
    <xf numFmtId="0" fontId="8" fillId="0" borderId="0"/>
    <xf numFmtId="166" fontId="8" fillId="0" borderId="0" applyFont="0" applyFill="0" applyBorder="0" applyAlignment="0" applyProtection="0"/>
    <xf numFmtId="9" fontId="8" fillId="0" borderId="0" applyFont="0" applyFill="0" applyBorder="0" applyAlignment="0" applyProtection="0"/>
    <xf numFmtId="43" fontId="69" fillId="0" borderId="0" applyFont="0" applyFill="0" applyBorder="0" applyAlignment="0" applyProtection="0"/>
    <xf numFmtId="0" fontId="7" fillId="0" borderId="0"/>
    <xf numFmtId="0" fontId="29" fillId="0" borderId="0"/>
    <xf numFmtId="166" fontId="27" fillId="0" borderId="0" applyFont="0" applyFill="0" applyBorder="0" applyAlignment="0" applyProtection="0"/>
    <xf numFmtId="166" fontId="7" fillId="0" borderId="0" applyFont="0" applyFill="0" applyBorder="0" applyAlignment="0" applyProtection="0"/>
    <xf numFmtId="0" fontId="6" fillId="0" borderId="0"/>
    <xf numFmtId="0" fontId="5" fillId="0" borderId="0"/>
    <xf numFmtId="166" fontId="5" fillId="0" borderId="0" applyFont="0" applyFill="0" applyBorder="0" applyAlignment="0" applyProtection="0"/>
    <xf numFmtId="0" fontId="4" fillId="0" borderId="0"/>
    <xf numFmtId="0" fontId="43" fillId="55" borderId="209" applyNumberFormat="0" applyAlignment="0" applyProtection="0"/>
    <xf numFmtId="0" fontId="29" fillId="63" borderId="216" applyNumberFormat="0" applyAlignment="0" applyProtection="0"/>
    <xf numFmtId="0" fontId="4" fillId="0" borderId="0"/>
    <xf numFmtId="0" fontId="4" fillId="0" borderId="0"/>
    <xf numFmtId="0" fontId="4" fillId="0" borderId="0"/>
    <xf numFmtId="0" fontId="29" fillId="0" borderId="0"/>
    <xf numFmtId="0" fontId="29" fillId="63" borderId="208" applyNumberFormat="0" applyAlignment="0" applyProtection="0"/>
    <xf numFmtId="0" fontId="29" fillId="0" borderId="0"/>
    <xf numFmtId="44" fontId="27" fillId="0" borderId="0" applyFont="0" applyFill="0" applyBorder="0" applyAlignment="0" applyProtection="0"/>
    <xf numFmtId="0" fontId="37" fillId="55" borderId="227" applyNumberFormat="0" applyAlignment="0" applyProtection="0"/>
    <xf numFmtId="0" fontId="29" fillId="63" borderId="230" applyNumberFormat="0" applyAlignment="0" applyProtection="0"/>
    <xf numFmtId="0" fontId="37" fillId="55" borderId="227"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23" applyNumberFormat="0" applyAlignment="0" applyProtection="0"/>
    <xf numFmtId="0" fontId="40" fillId="46" borderId="227" applyNumberFormat="0" applyAlignment="0" applyProtection="0"/>
    <xf numFmtId="0" fontId="37" fillId="55" borderId="227" applyNumberFormat="0" applyAlignment="0" applyProtection="0"/>
    <xf numFmtId="0" fontId="43" fillId="55" borderId="217"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16" applyNumberFormat="0" applyAlignment="0" applyProtection="0"/>
    <xf numFmtId="0" fontId="29" fillId="63" borderId="208" applyNumberFormat="0" applyAlignment="0" applyProtection="0"/>
    <xf numFmtId="0" fontId="37" fillId="55" borderId="205" applyNumberFormat="0" applyAlignment="0" applyProtection="0"/>
    <xf numFmtId="0" fontId="64" fillId="38" borderId="195" applyNumberFormat="0" applyFont="0" applyBorder="0" applyAlignment="0" applyProtection="0">
      <alignment horizontal="center"/>
    </xf>
    <xf numFmtId="0" fontId="43" fillId="29" borderId="202" applyNumberFormat="0" applyAlignment="0" applyProtection="0"/>
    <xf numFmtId="0" fontId="43" fillId="20" borderId="202" applyNumberFormat="0" applyAlignment="0" applyProtection="0"/>
    <xf numFmtId="0" fontId="40" fillId="46" borderId="205" applyNumberFormat="0" applyAlignment="0" applyProtection="0"/>
    <xf numFmtId="0" fontId="40" fillId="46" borderId="213" applyNumberFormat="0" applyAlignment="0" applyProtection="0"/>
    <xf numFmtId="0" fontId="29" fillId="63" borderId="208" applyNumberFormat="0" applyAlignment="0" applyProtection="0"/>
    <xf numFmtId="0" fontId="27" fillId="23" borderId="201" applyNumberFormat="0" applyFont="0" applyAlignment="0" applyProtection="0"/>
    <xf numFmtId="0" fontId="29" fillId="23" borderId="201" applyNumberFormat="0" applyFont="0" applyAlignment="0" applyProtection="0"/>
    <xf numFmtId="0" fontId="79" fillId="23" borderId="201" applyNumberFormat="0" applyFont="0" applyAlignment="0" applyProtection="0"/>
    <xf numFmtId="0" fontId="29" fillId="23" borderId="201" applyNumberFormat="0" applyFont="0" applyAlignment="0" applyProtection="0"/>
    <xf numFmtId="0" fontId="27" fillId="23" borderId="201" applyNumberFormat="0" applyFont="0" applyAlignment="0" applyProtection="0"/>
    <xf numFmtId="0" fontId="27" fillId="63" borderId="201" applyNumberFormat="0" applyAlignment="0" applyProtection="0"/>
    <xf numFmtId="0" fontId="29" fillId="23" borderId="201" applyNumberFormat="0" applyFont="0" applyAlignment="0" applyProtection="0"/>
    <xf numFmtId="0" fontId="28" fillId="0" borderId="196" applyBorder="0">
      <alignment horizontal="left" vertical="center" wrapText="1" indent="3"/>
      <protection locked="0"/>
    </xf>
    <xf numFmtId="0" fontId="28" fillId="0" borderId="196" applyBorder="0">
      <alignment horizontal="left" vertical="center" wrapText="1" indent="2"/>
      <protection locked="0"/>
    </xf>
    <xf numFmtId="0" fontId="43" fillId="55" borderId="209" applyNumberFormat="0" applyAlignment="0" applyProtection="0"/>
    <xf numFmtId="0" fontId="40" fillId="46" borderId="220" applyNumberFormat="0" applyAlignment="0" applyProtection="0"/>
    <xf numFmtId="0" fontId="110" fillId="0" borderId="211" applyNumberFormat="0" applyFill="0" applyAlignment="0" applyProtection="0"/>
    <xf numFmtId="0" fontId="43" fillId="55" borderId="217" applyNumberFormat="0" applyAlignment="0" applyProtection="0"/>
    <xf numFmtId="0" fontId="29" fillId="63" borderId="208" applyNumberFormat="0" applyAlignment="0" applyProtection="0"/>
    <xf numFmtId="0" fontId="37" fillId="55" borderId="205" applyNumberFormat="0" applyAlignment="0" applyProtection="0"/>
    <xf numFmtId="0" fontId="43" fillId="55" borderId="209"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33" applyNumberFormat="0" applyFill="0" applyAlignment="0" applyProtection="0"/>
    <xf numFmtId="0" fontId="40" fillId="46" borderId="213" applyNumberFormat="0" applyAlignment="0" applyProtection="0"/>
    <xf numFmtId="0" fontId="40" fillId="46" borderId="213" applyNumberFormat="0" applyAlignment="0" applyProtection="0"/>
    <xf numFmtId="0" fontId="37" fillId="55" borderId="205" applyNumberFormat="0" applyAlignment="0" applyProtection="0"/>
    <xf numFmtId="0" fontId="40" fillId="46" borderId="205" applyNumberFormat="0" applyAlignment="0" applyProtection="0"/>
    <xf numFmtId="0" fontId="110" fillId="0" borderId="211" applyNumberFormat="0" applyFill="0" applyAlignment="0" applyProtection="0"/>
    <xf numFmtId="0" fontId="110" fillId="0" borderId="211" applyNumberFormat="0" applyFill="0" applyAlignment="0" applyProtection="0"/>
    <xf numFmtId="0" fontId="40" fillId="46" borderId="220" applyNumberFormat="0" applyAlignment="0" applyProtection="0"/>
    <xf numFmtId="0" fontId="110" fillId="0" borderId="226" applyNumberFormat="0" applyFill="0" applyAlignment="0" applyProtection="0"/>
    <xf numFmtId="0" fontId="27" fillId="23" borderId="216" applyNumberFormat="0" applyFont="0" applyAlignment="0" applyProtection="0"/>
    <xf numFmtId="0" fontId="40" fillId="46" borderId="213" applyNumberFormat="0" applyAlignment="0" applyProtection="0"/>
    <xf numFmtId="0" fontId="29" fillId="63" borderId="223" applyNumberFormat="0" applyAlignment="0" applyProtection="0"/>
    <xf numFmtId="0" fontId="37" fillId="55" borderId="205" applyNumberFormat="0" applyAlignment="0" applyProtection="0"/>
    <xf numFmtId="0" fontId="29" fillId="63" borderId="208" applyNumberFormat="0" applyAlignment="0" applyProtection="0"/>
    <xf numFmtId="0" fontId="110" fillId="0" borderId="211" applyNumberFormat="0" applyFill="0" applyAlignment="0" applyProtection="0"/>
    <xf numFmtId="0" fontId="29" fillId="63" borderId="216" applyNumberFormat="0" applyAlignment="0" applyProtection="0"/>
    <xf numFmtId="0" fontId="37" fillId="55" borderId="213" applyNumberFormat="0" applyAlignment="0" applyProtection="0"/>
    <xf numFmtId="0" fontId="29" fillId="63" borderId="230" applyNumberFormat="0" applyAlignment="0" applyProtection="0"/>
    <xf numFmtId="0" fontId="110" fillId="0" borderId="226" applyNumberFormat="0" applyFill="0" applyAlignment="0" applyProtection="0"/>
    <xf numFmtId="0" fontId="40" fillId="46" borderId="220" applyNumberFormat="0" applyAlignment="0" applyProtection="0"/>
    <xf numFmtId="0" fontId="110" fillId="0" borderId="211" applyNumberFormat="0" applyFill="0" applyAlignment="0" applyProtection="0"/>
    <xf numFmtId="0" fontId="29" fillId="63" borderId="216" applyNumberFormat="0" applyAlignment="0" applyProtection="0"/>
    <xf numFmtId="0" fontId="29" fillId="63" borderId="216" applyNumberFormat="0" applyAlignment="0" applyProtection="0"/>
    <xf numFmtId="0" fontId="29" fillId="63" borderId="216" applyNumberFormat="0" applyAlignment="0" applyProtection="0"/>
    <xf numFmtId="0" fontId="110" fillId="0" borderId="219" applyNumberFormat="0" applyFill="0" applyAlignment="0" applyProtection="0"/>
    <xf numFmtId="0" fontId="29" fillId="63" borderId="216" applyNumberFormat="0" applyAlignment="0" applyProtection="0"/>
    <xf numFmtId="0" fontId="37" fillId="55" borderId="227" applyNumberFormat="0" applyAlignment="0" applyProtection="0"/>
    <xf numFmtId="0" fontId="40" fillId="46" borderId="213" applyNumberFormat="0" applyAlignment="0" applyProtection="0"/>
    <xf numFmtId="0" fontId="43" fillId="55" borderId="217" applyNumberFormat="0" applyAlignment="0" applyProtection="0"/>
    <xf numFmtId="0" fontId="29" fillId="63" borderId="230" applyNumberFormat="0" applyAlignment="0" applyProtection="0"/>
    <xf numFmtId="0" fontId="110" fillId="0" borderId="233" applyNumberFormat="0" applyFill="0" applyAlignment="0" applyProtection="0"/>
    <xf numFmtId="0" fontId="37" fillId="20" borderId="188" applyNumberFormat="0" applyAlignment="0" applyProtection="0"/>
    <xf numFmtId="0" fontId="77" fillId="29" borderId="188" applyNumberFormat="0" applyAlignment="0" applyProtection="0"/>
    <xf numFmtId="0" fontId="37" fillId="20" borderId="188" applyNumberFormat="0" applyAlignment="0" applyProtection="0"/>
    <xf numFmtId="0" fontId="37" fillId="55" borderId="188" applyNumberFormat="0" applyAlignment="0" applyProtection="0"/>
    <xf numFmtId="0" fontId="29" fillId="35" borderId="189"/>
    <xf numFmtId="0" fontId="29" fillId="35" borderId="189"/>
    <xf numFmtId="0" fontId="29" fillId="35" borderId="189"/>
    <xf numFmtId="0" fontId="29" fillId="35" borderId="189">
      <alignment horizontal="left"/>
    </xf>
    <xf numFmtId="0" fontId="29" fillId="35" borderId="189">
      <alignment horizontal="left"/>
    </xf>
    <xf numFmtId="0" fontId="29" fillId="35" borderId="189">
      <alignment horizontal="left"/>
    </xf>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0" fillId="0" borderId="219" applyNumberFormat="0" applyFill="0" applyAlignment="0" applyProtection="0"/>
    <xf numFmtId="0" fontId="40" fillId="46" borderId="220" applyNumberFormat="0" applyAlignment="0" applyProtection="0"/>
    <xf numFmtId="0" fontId="110" fillId="0" borderId="219" applyNumberFormat="0" applyFill="0" applyAlignment="0" applyProtection="0"/>
    <xf numFmtId="0" fontId="110" fillId="0" borderId="233" applyNumberFormat="0" applyFill="0" applyAlignment="0" applyProtection="0"/>
    <xf numFmtId="0" fontId="43" fillId="55" borderId="224" applyNumberFormat="0" applyAlignment="0" applyProtection="0"/>
    <xf numFmtId="0" fontId="110" fillId="0" borderId="219" applyNumberFormat="0" applyFill="0" applyAlignment="0" applyProtection="0"/>
    <xf numFmtId="0" fontId="29" fillId="63" borderId="216" applyNumberFormat="0" applyAlignment="0" applyProtection="0"/>
    <xf numFmtId="0" fontId="37" fillId="55" borderId="205" applyNumberFormat="0" applyAlignment="0" applyProtection="0"/>
    <xf numFmtId="0" fontId="40" fillId="7" borderId="188" applyNumberFormat="0" applyAlignment="0" applyProtection="0"/>
    <xf numFmtId="0" fontId="40" fillId="46" borderId="188" applyNumberFormat="0" applyAlignment="0" applyProtection="0"/>
    <xf numFmtId="0" fontId="37" fillId="55" borderId="213" applyNumberFormat="0" applyAlignment="0" applyProtection="0"/>
    <xf numFmtId="0" fontId="43" fillId="55" borderId="231" applyNumberFormat="0" applyAlignment="0" applyProtection="0"/>
    <xf numFmtId="0" fontId="68" fillId="0" borderId="195"/>
    <xf numFmtId="0" fontId="37" fillId="55" borderId="220" applyNumberFormat="0" applyAlignment="0" applyProtection="0"/>
    <xf numFmtId="0" fontId="29" fillId="63" borderId="208" applyNumberFormat="0" applyAlignment="0" applyProtection="0"/>
    <xf numFmtId="0" fontId="110" fillId="0" borderId="233" applyNumberFormat="0" applyFill="0" applyAlignment="0" applyProtection="0"/>
    <xf numFmtId="0" fontId="29" fillId="32" borderId="190" applyNumberFormat="0" applyFont="0" applyBorder="0" applyAlignment="0" applyProtection="0"/>
    <xf numFmtId="0" fontId="29" fillId="63" borderId="223" applyNumberFormat="0" applyAlignment="0" applyProtection="0"/>
    <xf numFmtId="0" fontId="110" fillId="0" borderId="219" applyNumberFormat="0" applyFill="0" applyAlignment="0" applyProtection="0"/>
    <xf numFmtId="0" fontId="40" fillId="46" borderId="227" applyNumberFormat="0" applyAlignment="0" applyProtection="0"/>
    <xf numFmtId="0" fontId="40" fillId="46" borderId="220" applyNumberFormat="0" applyAlignment="0" applyProtection="0"/>
    <xf numFmtId="0" fontId="37" fillId="55" borderId="205" applyNumberFormat="0" applyAlignment="0" applyProtection="0"/>
    <xf numFmtId="0" fontId="29" fillId="63" borderId="208" applyNumberFormat="0" applyAlignment="0" applyProtection="0"/>
    <xf numFmtId="0" fontId="37" fillId="55" borderId="205" applyNumberFormat="0" applyAlignment="0" applyProtection="0"/>
    <xf numFmtId="0" fontId="40" fillId="46" borderId="205" applyNumberFormat="0" applyAlignment="0" applyProtection="0"/>
    <xf numFmtId="0" fontId="40" fillId="46" borderId="213"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3" fillId="55" borderId="224" applyNumberFormat="0" applyAlignment="0" applyProtection="0"/>
    <xf numFmtId="0" fontId="40" fillId="7" borderId="188" applyNumberFormat="0" applyAlignment="0" applyProtection="0"/>
    <xf numFmtId="10" fontId="28" fillId="32" borderId="74" applyNumberFormat="0" applyBorder="0" applyAlignment="0" applyProtection="0"/>
    <xf numFmtId="0" fontId="40" fillId="22" borderId="188" applyNumberFormat="0" applyAlignment="0" applyProtection="0"/>
    <xf numFmtId="0" fontId="40" fillId="46" borderId="227" applyNumberFormat="0" applyAlignment="0" applyProtection="0"/>
    <xf numFmtId="0" fontId="37" fillId="55" borderId="220" applyNumberFormat="0" applyAlignment="0" applyProtection="0"/>
    <xf numFmtId="44" fontId="29" fillId="0" borderId="0" applyFont="0" applyFill="0" applyBorder="0" applyAlignment="0" applyProtection="0"/>
    <xf numFmtId="0" fontId="29" fillId="63" borderId="230" applyNumberFormat="0" applyAlignment="0" applyProtection="0"/>
    <xf numFmtId="0" fontId="37" fillId="55" borderId="227" applyNumberFormat="0" applyAlignment="0" applyProtection="0"/>
    <xf numFmtId="0" fontId="29" fillId="23" borderId="216" applyNumberFormat="0" applyFont="0" applyAlignment="0" applyProtection="0"/>
    <xf numFmtId="0" fontId="37" fillId="20" borderId="220" applyNumberFormat="0" applyAlignment="0" applyProtection="0"/>
    <xf numFmtId="0" fontId="110" fillId="0" borderId="233" applyNumberFormat="0" applyFill="0" applyAlignment="0" applyProtection="0"/>
    <xf numFmtId="0" fontId="110" fillId="0" borderId="226" applyNumberFormat="0" applyFill="0" applyAlignment="0" applyProtection="0"/>
    <xf numFmtId="0" fontId="110" fillId="0" borderId="219" applyNumberFormat="0" applyFill="0" applyAlignment="0" applyProtection="0"/>
    <xf numFmtId="44" fontId="29" fillId="0" borderId="0" applyFont="0" applyFill="0" applyBorder="0" applyAlignment="0" applyProtection="0"/>
    <xf numFmtId="0" fontId="40" fillId="46" borderId="227" applyNumberFormat="0" applyAlignment="0" applyProtection="0"/>
    <xf numFmtId="44" fontId="29" fillId="0" borderId="0" applyFont="0" applyFill="0" applyBorder="0" applyAlignment="0" applyProtection="0"/>
    <xf numFmtId="0" fontId="37" fillId="55" borderId="220" applyNumberFormat="0" applyAlignment="0" applyProtection="0"/>
    <xf numFmtId="0" fontId="43" fillId="55" borderId="217" applyNumberFormat="0" applyAlignment="0" applyProtection="0"/>
    <xf numFmtId="170" fontId="4" fillId="0" borderId="0" applyFont="0" applyFill="0" applyBorder="0" applyAlignment="0" applyProtection="0"/>
    <xf numFmtId="170" fontId="4" fillId="0" borderId="0" applyFont="0" applyFill="0" applyBorder="0" applyAlignment="0" applyProtection="0"/>
    <xf numFmtId="44" fontId="50" fillId="0" borderId="0" applyFont="0" applyFill="0" applyBorder="0" applyAlignment="0" applyProtection="0"/>
    <xf numFmtId="44" fontId="29" fillId="0" borderId="0" applyFont="0" applyFill="0" applyBorder="0" applyAlignment="0" applyProtection="0"/>
    <xf numFmtId="0" fontId="29" fillId="63" borderId="216" applyNumberFormat="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4" fontId="27" fillId="0" borderId="0" applyFont="0" applyFill="0" applyBorder="0" applyAlignment="0" applyProtection="0"/>
    <xf numFmtId="44" fontId="4" fillId="0" borderId="0" applyFont="0" applyFill="0" applyBorder="0" applyAlignment="0" applyProtection="0"/>
    <xf numFmtId="170"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37" fillId="55" borderId="205" applyNumberFormat="0" applyAlignment="0" applyProtection="0"/>
    <xf numFmtId="0" fontId="37" fillId="55" borderId="213" applyNumberFormat="0" applyAlignment="0" applyProtection="0"/>
    <xf numFmtId="0" fontId="43" fillId="55" borderId="217" applyNumberFormat="0" applyAlignment="0" applyProtection="0"/>
    <xf numFmtId="0" fontId="29" fillId="63" borderId="230"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55" borderId="213" applyNumberFormat="0" applyAlignment="0" applyProtection="0"/>
    <xf numFmtId="0" fontId="4" fillId="0" borderId="0"/>
    <xf numFmtId="0" fontId="4" fillId="0" borderId="0"/>
    <xf numFmtId="0" fontId="43" fillId="55" borderId="22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46" borderId="220" applyNumberFormat="0" applyAlignment="0" applyProtection="0"/>
    <xf numFmtId="0" fontId="4" fillId="0" borderId="0"/>
    <xf numFmtId="0" fontId="4" fillId="0" borderId="0"/>
    <xf numFmtId="0" fontId="37" fillId="55" borderId="220" applyNumberFormat="0" applyAlignment="0" applyProtection="0"/>
    <xf numFmtId="0" fontId="4" fillId="0" borderId="0"/>
    <xf numFmtId="0" fontId="4" fillId="0" borderId="0"/>
    <xf numFmtId="0" fontId="29" fillId="63" borderId="230" applyNumberFormat="0" applyAlignment="0" applyProtection="0"/>
    <xf numFmtId="0" fontId="4" fillId="0" borderId="0"/>
    <xf numFmtId="0" fontId="4" fillId="0" borderId="0"/>
    <xf numFmtId="0" fontId="4" fillId="0" borderId="0"/>
    <xf numFmtId="0" fontId="43" fillId="55" borderId="231" applyNumberFormat="0" applyAlignment="0" applyProtection="0"/>
    <xf numFmtId="0" fontId="4" fillId="0" borderId="0"/>
    <xf numFmtId="0" fontId="4" fillId="0" borderId="0"/>
    <xf numFmtId="0" fontId="4" fillId="0" borderId="0"/>
    <xf numFmtId="0" fontId="37" fillId="55" borderId="205" applyNumberFormat="0" applyAlignment="0" applyProtection="0"/>
    <xf numFmtId="0" fontId="40" fillId="46" borderId="205" applyNumberFormat="0" applyAlignment="0" applyProtection="0"/>
    <xf numFmtId="0" fontId="37" fillId="55" borderId="220" applyNumberFormat="0" applyAlignment="0" applyProtection="0"/>
    <xf numFmtId="0" fontId="110" fillId="0" borderId="219" applyNumberFormat="0" applyFill="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29" fillId="63" borderId="208" applyNumberFormat="0" applyAlignment="0" applyProtection="0"/>
    <xf numFmtId="0" fontId="40" fillId="46" borderId="205" applyNumberFormat="0" applyAlignment="0" applyProtection="0"/>
    <xf numFmtId="0" fontId="37" fillId="55" borderId="220" applyNumberFormat="0" applyAlignment="0" applyProtection="0"/>
    <xf numFmtId="0" fontId="4" fillId="0" borderId="0"/>
    <xf numFmtId="0" fontId="4" fillId="0" borderId="0"/>
    <xf numFmtId="0" fontId="37" fillId="55" borderId="227" applyNumberFormat="0" applyAlignment="0" applyProtection="0"/>
    <xf numFmtId="0" fontId="29" fillId="63" borderId="223" applyNumberFormat="0" applyAlignment="0" applyProtection="0"/>
    <xf numFmtId="0" fontId="110" fillId="0" borderId="226" applyNumberFormat="0" applyFill="0" applyAlignment="0" applyProtection="0"/>
    <xf numFmtId="0" fontId="43" fillId="55" borderId="217" applyNumberFormat="0" applyAlignment="0" applyProtection="0"/>
    <xf numFmtId="0" fontId="40" fillId="46" borderId="220" applyNumberFormat="0" applyAlignment="0" applyProtection="0"/>
    <xf numFmtId="0" fontId="29" fillId="63" borderId="230" applyNumberFormat="0" applyAlignment="0" applyProtection="0"/>
    <xf numFmtId="0" fontId="4" fillId="0" borderId="0"/>
    <xf numFmtId="0" fontId="4" fillId="0" borderId="0"/>
    <xf numFmtId="0" fontId="40" fillId="46" borderId="213" applyNumberFormat="0" applyAlignment="0" applyProtection="0"/>
    <xf numFmtId="0" fontId="37" fillId="55" borderId="213" applyNumberFormat="0" applyAlignment="0" applyProtection="0"/>
    <xf numFmtId="0" fontId="43" fillId="55" borderId="224" applyNumberFormat="0" applyAlignment="0" applyProtection="0"/>
    <xf numFmtId="0" fontId="4" fillId="0" borderId="0"/>
    <xf numFmtId="0" fontId="4" fillId="0" borderId="0"/>
    <xf numFmtId="0" fontId="40" fillId="46" borderId="227" applyNumberFormat="0" applyAlignment="0" applyProtection="0"/>
    <xf numFmtId="0" fontId="40" fillId="46" borderId="220" applyNumberFormat="0" applyAlignment="0" applyProtection="0"/>
    <xf numFmtId="0" fontId="40" fillId="46" borderId="213" applyNumberFormat="0" applyAlignment="0" applyProtection="0"/>
    <xf numFmtId="0" fontId="4" fillId="0" borderId="0"/>
    <xf numFmtId="0" fontId="40" fillId="46" borderId="213" applyNumberFormat="0" applyAlignment="0" applyProtection="0"/>
    <xf numFmtId="0" fontId="40" fillId="46" borderId="227" applyNumberFormat="0" applyAlignment="0" applyProtection="0"/>
    <xf numFmtId="0" fontId="68" fillId="0" borderId="74"/>
    <xf numFmtId="0" fontId="43" fillId="55" borderId="224" applyNumberFormat="0" applyAlignment="0" applyProtection="0"/>
    <xf numFmtId="0" fontId="4" fillId="0" borderId="0"/>
    <xf numFmtId="0" fontId="40" fillId="46" borderId="205" applyNumberFormat="0" applyAlignment="0" applyProtection="0"/>
    <xf numFmtId="0" fontId="4" fillId="0" borderId="0"/>
    <xf numFmtId="0" fontId="4" fillId="0" borderId="0"/>
    <xf numFmtId="0" fontId="37" fillId="55" borderId="205" applyNumberFormat="0" applyAlignment="0" applyProtection="0"/>
    <xf numFmtId="0" fontId="110" fillId="0" borderId="211" applyNumberFormat="0" applyFill="0" applyAlignment="0" applyProtection="0"/>
    <xf numFmtId="0" fontId="37" fillId="55" borderId="205" applyNumberFormat="0" applyAlignment="0" applyProtection="0"/>
    <xf numFmtId="0" fontId="110" fillId="0" borderId="211" applyNumberFormat="0" applyFill="0" applyAlignment="0" applyProtection="0"/>
    <xf numFmtId="0" fontId="4" fillId="0" borderId="0"/>
    <xf numFmtId="0" fontId="4" fillId="0" borderId="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43" fillId="55" borderId="209" applyNumberFormat="0" applyAlignment="0" applyProtection="0"/>
    <xf numFmtId="0" fontId="4" fillId="0" borderId="0"/>
    <xf numFmtId="0" fontId="4" fillId="0" borderId="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0" fillId="46" borderId="220" applyNumberFormat="0" applyAlignment="0" applyProtection="0"/>
    <xf numFmtId="0" fontId="29" fillId="63" borderId="223" applyNumberFormat="0" applyAlignment="0" applyProtection="0"/>
    <xf numFmtId="0" fontId="37" fillId="20" borderId="205" applyNumberFormat="0" applyAlignment="0" applyProtection="0"/>
    <xf numFmtId="0" fontId="40" fillId="46" borderId="220" applyNumberFormat="0" applyAlignment="0" applyProtection="0"/>
    <xf numFmtId="0" fontId="40" fillId="46" borderId="220" applyNumberFormat="0" applyAlignment="0" applyProtection="0"/>
    <xf numFmtId="44" fontId="2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7" borderId="205"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22" borderId="205" applyNumberFormat="0" applyAlignment="0" applyProtection="0"/>
    <xf numFmtId="0" fontId="4" fillId="0" borderId="0"/>
    <xf numFmtId="44" fontId="29" fillId="0" borderId="0" applyFont="0" applyFill="0" applyBorder="0" applyAlignment="0" applyProtection="0"/>
    <xf numFmtId="0" fontId="4" fillId="0" borderId="0"/>
    <xf numFmtId="0" fontId="4" fillId="0" borderId="0"/>
    <xf numFmtId="0" fontId="4" fillId="0" borderId="0"/>
    <xf numFmtId="0" fontId="27" fillId="63" borderId="2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32" borderId="215" applyNumberFormat="0" applyFon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22" borderId="198" applyNumberFormat="0" applyAlignment="0" applyProtection="0"/>
    <xf numFmtId="10" fontId="28" fillId="32" borderId="195"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7" borderId="198" applyNumberFormat="0" applyAlignment="0" applyProtection="0"/>
    <xf numFmtId="0" fontId="110" fillId="0" borderId="219" applyNumberFormat="0" applyFill="0" applyAlignment="0" applyProtection="0"/>
    <xf numFmtId="0" fontId="29" fillId="23" borderId="191" applyNumberFormat="0" applyFont="0" applyAlignment="0" applyProtection="0"/>
    <xf numFmtId="0" fontId="27" fillId="63" borderId="191" applyNumberFormat="0" applyAlignment="0" applyProtection="0"/>
    <xf numFmtId="0" fontId="27" fillId="23" borderId="191" applyNumberFormat="0" applyFont="0" applyAlignment="0" applyProtection="0"/>
    <xf numFmtId="0" fontId="29" fillId="23" borderId="191" applyNumberFormat="0" applyFont="0" applyAlignment="0" applyProtection="0"/>
    <xf numFmtId="0" fontId="79" fillId="23" borderId="191" applyNumberFormat="0" applyFont="0" applyAlignment="0" applyProtection="0"/>
    <xf numFmtId="0" fontId="29" fillId="23" borderId="191" applyNumberFormat="0" applyFont="0" applyAlignment="0" applyProtection="0"/>
    <xf numFmtId="0" fontId="27" fillId="23" borderId="191" applyNumberFormat="0" applyFont="0" applyAlignment="0" applyProtection="0"/>
    <xf numFmtId="0" fontId="37" fillId="55" borderId="227" applyNumberFormat="0" applyAlignment="0" applyProtection="0"/>
    <xf numFmtId="0" fontId="43" fillId="20" borderId="192" applyNumberFormat="0" applyAlignment="0" applyProtection="0"/>
    <xf numFmtId="0" fontId="43" fillId="29" borderId="192" applyNumberFormat="0" applyAlignment="0" applyProtection="0"/>
    <xf numFmtId="0" fontId="64" fillId="38" borderId="74" applyNumberFormat="0" applyFont="0" applyBorder="0" applyAlignment="0" applyProtection="0">
      <alignment horizontal="center"/>
    </xf>
    <xf numFmtId="0" fontId="29" fillId="63" borderId="216" applyNumberFormat="0" applyAlignment="0" applyProtection="0"/>
    <xf numFmtId="9" fontId="4" fillId="0" borderId="0" applyFont="0" applyFill="0" applyBorder="0" applyAlignment="0" applyProtection="0"/>
    <xf numFmtId="0" fontId="4" fillId="0" borderId="0"/>
    <xf numFmtId="0" fontId="43" fillId="29" borderId="224" applyNumberFormat="0" applyAlignment="0" applyProtection="0"/>
    <xf numFmtId="0" fontId="37" fillId="55" borderId="205" applyNumberFormat="0" applyAlignment="0" applyProtection="0"/>
    <xf numFmtId="0" fontId="29" fillId="63" borderId="223" applyNumberFormat="0" applyAlignment="0" applyProtection="0"/>
    <xf numFmtId="0" fontId="110" fillId="0" borderId="219" applyNumberFormat="0" applyFill="0" applyAlignment="0" applyProtection="0"/>
    <xf numFmtId="0" fontId="29" fillId="63" borderId="208" applyNumberFormat="0" applyAlignment="0" applyProtection="0"/>
    <xf numFmtId="0" fontId="43" fillId="55" borderId="209" applyNumberFormat="0" applyAlignment="0" applyProtection="0"/>
    <xf numFmtId="9" fontId="4" fillId="0" borderId="0" applyFont="0" applyFill="0" applyBorder="0" applyAlignment="0" applyProtection="0"/>
    <xf numFmtId="0" fontId="43" fillId="55" borderId="217" applyNumberFormat="0" applyAlignment="0" applyProtection="0"/>
    <xf numFmtId="0" fontId="29" fillId="32" borderId="200" applyNumberFormat="0" applyFont="0" applyBorder="0" applyAlignment="0" applyProtection="0"/>
    <xf numFmtId="9" fontId="4" fillId="0" borderId="0" applyFont="0" applyFill="0" applyBorder="0" applyAlignment="0" applyProtection="0"/>
    <xf numFmtId="0" fontId="110" fillId="0" borderId="226" applyNumberFormat="0" applyFill="0" applyAlignment="0" applyProtection="0"/>
    <xf numFmtId="4" fontId="92" fillId="36" borderId="218" applyBorder="0" applyProtection="0"/>
    <xf numFmtId="9" fontId="4" fillId="0" borderId="0" applyFont="0" applyFill="0" applyBorder="0" applyAlignment="0" applyProtection="0"/>
    <xf numFmtId="0" fontId="110" fillId="0" borderId="226" applyNumberFormat="0" applyFill="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10" fillId="0" borderId="233" applyNumberFormat="0" applyFill="0" applyAlignment="0" applyProtection="0"/>
    <xf numFmtId="4" fontId="92" fillId="36" borderId="193" applyBorder="0" applyProtection="0"/>
    <xf numFmtId="0" fontId="43" fillId="20" borderId="192" applyNumberFormat="0" applyAlignment="0" applyProtection="0"/>
    <xf numFmtId="0" fontId="43" fillId="55" borderId="192" applyNumberFormat="0" applyAlignment="0" applyProtection="0"/>
    <xf numFmtId="0" fontId="43" fillId="29" borderId="192" applyNumberFormat="0" applyAlignment="0" applyProtection="0"/>
    <xf numFmtId="0" fontId="29" fillId="63" borderId="223" applyNumberFormat="0" applyAlignment="0" applyProtection="0"/>
    <xf numFmtId="0" fontId="29" fillId="63" borderId="223" applyNumberFormat="0" applyAlignment="0" applyProtection="0"/>
    <xf numFmtId="0" fontId="29" fillId="63" borderId="216" applyNumberFormat="0" applyAlignment="0" applyProtection="0"/>
    <xf numFmtId="43" fontId="4" fillId="0" borderId="0" applyFont="0" applyFill="0" applyBorder="0" applyAlignment="0" applyProtection="0"/>
    <xf numFmtId="0" fontId="40" fillId="46" borderId="198"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40" fillId="7" borderId="198" applyNumberFormat="0" applyAlignment="0" applyProtection="0"/>
    <xf numFmtId="0" fontId="43" fillId="55" borderId="224" applyNumberFormat="0" applyAlignment="0" applyProtection="0"/>
    <xf numFmtId="43" fontId="27" fillId="0" borderId="0" applyFont="0" applyFill="0" applyBorder="0" applyAlignment="0" applyProtection="0"/>
    <xf numFmtId="43" fontId="4" fillId="0" borderId="0" applyFont="0" applyFill="0" applyBorder="0" applyAlignment="0" applyProtection="0"/>
    <xf numFmtId="0" fontId="29" fillId="63" borderId="230" applyNumberFormat="0" applyAlignment="0" applyProtection="0"/>
    <xf numFmtId="0" fontId="40" fillId="46" borderId="227" applyNumberFormat="0" applyAlignment="0" applyProtection="0"/>
    <xf numFmtId="0" fontId="29" fillId="63" borderId="223" applyNumberFormat="0" applyAlignment="0" applyProtection="0"/>
    <xf numFmtId="0" fontId="29" fillId="63" borderId="223" applyNumberFormat="0" applyAlignment="0" applyProtection="0"/>
    <xf numFmtId="0" fontId="64" fillId="57" borderId="196" applyFill="0" applyBorder="0" applyAlignment="0" applyProtection="0">
      <alignment vertical="center"/>
      <protection locked="0"/>
    </xf>
    <xf numFmtId="0" fontId="40" fillId="7" borderId="220" applyNumberFormat="0" applyAlignment="0" applyProtection="0"/>
    <xf numFmtId="43" fontId="4" fillId="0" borderId="0" applyFont="0" applyFill="0" applyBorder="0" applyAlignment="0" applyProtection="0"/>
    <xf numFmtId="0" fontId="37" fillId="55" borderId="227" applyNumberFormat="0" applyAlignment="0" applyProtection="0"/>
    <xf numFmtId="0" fontId="29" fillId="63" borderId="230" applyNumberFormat="0" applyAlignment="0" applyProtection="0"/>
    <xf numFmtId="0" fontId="29" fillId="35" borderId="199">
      <alignment horizontal="left"/>
    </xf>
    <xf numFmtId="0" fontId="29" fillId="35" borderId="199">
      <alignment horizontal="left"/>
    </xf>
    <xf numFmtId="0" fontId="29" fillId="35" borderId="199">
      <alignment horizontal="left"/>
    </xf>
    <xf numFmtId="0" fontId="29" fillId="35" borderId="199"/>
    <xf numFmtId="0" fontId="29" fillId="35" borderId="199"/>
    <xf numFmtId="0" fontId="29" fillId="35" borderId="199"/>
    <xf numFmtId="0" fontId="37" fillId="55" borderId="198" applyNumberFormat="0" applyAlignment="0" applyProtection="0"/>
    <xf numFmtId="0" fontId="37" fillId="20" borderId="198" applyNumberFormat="0" applyAlignment="0" applyProtection="0"/>
    <xf numFmtId="0" fontId="77" fillId="29" borderId="198" applyNumberFormat="0" applyAlignment="0" applyProtection="0"/>
    <xf numFmtId="0" fontId="37" fillId="20" borderId="198" applyNumberFormat="0" applyAlignment="0" applyProtection="0"/>
    <xf numFmtId="0" fontId="110" fillId="0" borderId="219" applyNumberFormat="0" applyFill="0" applyAlignment="0" applyProtection="0"/>
    <xf numFmtId="0" fontId="43" fillId="55" borderId="231" applyNumberFormat="0" applyAlignment="0" applyProtection="0"/>
    <xf numFmtId="0" fontId="40" fillId="46" borderId="220"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7" fillId="55" borderId="21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29" fillId="63" borderId="216" applyNumberFormat="0" applyAlignment="0" applyProtection="0"/>
    <xf numFmtId="0" fontId="43" fillId="55" borderId="231" applyNumberFormat="0" applyAlignment="0" applyProtection="0"/>
    <xf numFmtId="202" fontId="4" fillId="0" borderId="0" applyFont="0" applyFill="0" applyBorder="0" applyAlignment="0" applyProtection="0"/>
    <xf numFmtId="202" fontId="4" fillId="0" borderId="0" applyFont="0" applyFill="0" applyBorder="0" applyAlignment="0" applyProtection="0"/>
    <xf numFmtId="0" fontId="29" fillId="35" borderId="214"/>
    <xf numFmtId="0" fontId="37" fillId="55" borderId="227" applyNumberFormat="0" applyAlignment="0" applyProtection="0"/>
    <xf numFmtId="0" fontId="110" fillId="0" borderId="226" applyNumberFormat="0" applyFill="0" applyAlignment="0" applyProtection="0"/>
    <xf numFmtId="0" fontId="43" fillId="55" borderId="231" applyNumberFormat="0" applyAlignment="0" applyProtection="0"/>
    <xf numFmtId="0" fontId="37" fillId="55" borderId="21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110" fillId="0" borderId="219" applyNumberFormat="0" applyFill="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0" fillId="0" borderId="233" applyNumberFormat="0" applyFill="0" applyAlignment="0" applyProtection="0"/>
    <xf numFmtId="0" fontId="40" fillId="46" borderId="220" applyNumberFormat="0" applyAlignment="0" applyProtection="0"/>
    <xf numFmtId="0" fontId="29" fillId="23" borderId="216" applyNumberFormat="0" applyFont="0" applyAlignment="0" applyProtection="0"/>
    <xf numFmtId="0" fontId="37" fillId="20" borderId="220" applyNumberFormat="0" applyAlignment="0" applyProtection="0"/>
    <xf numFmtId="0" fontId="43" fillId="55" borderId="224" applyNumberFormat="0" applyAlignment="0" applyProtection="0"/>
    <xf numFmtId="0" fontId="37" fillId="55" borderId="213" applyNumberFormat="0" applyAlignment="0" applyProtection="0"/>
    <xf numFmtId="0" fontId="40" fillId="46" borderId="227" applyNumberFormat="0" applyAlignment="0" applyProtection="0"/>
    <xf numFmtId="0" fontId="110" fillId="0" borderId="219" applyNumberFormat="0" applyFill="0" applyAlignment="0" applyProtection="0"/>
    <xf numFmtId="0" fontId="40" fillId="46" borderId="220"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0" fillId="46" borderId="22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37" fillId="55" borderId="227" applyNumberFormat="0" applyAlignment="0" applyProtection="0"/>
    <xf numFmtId="0" fontId="43" fillId="55" borderId="224" applyNumberFormat="0" applyAlignment="0" applyProtection="0"/>
    <xf numFmtId="0" fontId="37" fillId="55" borderId="227" applyNumberFormat="0" applyAlignment="0" applyProtection="0"/>
    <xf numFmtId="0" fontId="110" fillId="0" borderId="226" applyNumberFormat="0" applyFill="0" applyAlignment="0" applyProtection="0"/>
    <xf numFmtId="0" fontId="40" fillId="46" borderId="220" applyNumberFormat="0" applyAlignment="0" applyProtection="0"/>
    <xf numFmtId="0" fontId="43" fillId="55" borderId="217" applyNumberFormat="0" applyAlignment="0" applyProtection="0"/>
    <xf numFmtId="0" fontId="43" fillId="55" borderId="231" applyNumberFormat="0" applyAlignment="0" applyProtection="0"/>
    <xf numFmtId="0" fontId="110" fillId="0" borderId="233" applyNumberFormat="0" applyFill="0" applyAlignment="0" applyProtection="0"/>
    <xf numFmtId="0" fontId="29" fillId="63" borderId="216" applyNumberFormat="0" applyAlignment="0" applyProtection="0"/>
    <xf numFmtId="0" fontId="27" fillId="63" borderId="223" applyNumberFormat="0" applyAlignment="0" applyProtection="0"/>
    <xf numFmtId="0" fontId="37" fillId="55" borderId="227" applyNumberFormat="0" applyAlignment="0" applyProtection="0"/>
    <xf numFmtId="0" fontId="37" fillId="55" borderId="227" applyNumberFormat="0" applyAlignment="0" applyProtection="0"/>
    <xf numFmtId="0" fontId="43" fillId="55" borderId="231"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37" fillId="55" borderId="213" applyNumberFormat="0" applyAlignment="0" applyProtection="0"/>
    <xf numFmtId="0" fontId="110" fillId="0" borderId="219" applyNumberFormat="0" applyFill="0" applyAlignment="0" applyProtection="0"/>
    <xf numFmtId="0" fontId="110" fillId="0" borderId="194" applyNumberFormat="0" applyFill="0" applyAlignment="0" applyProtection="0"/>
    <xf numFmtId="43" fontId="29" fillId="0" borderId="0" applyFont="0" applyFill="0" applyBorder="0" applyAlignment="0" applyProtection="0"/>
    <xf numFmtId="0" fontId="79" fillId="23" borderId="216" applyNumberFormat="0" applyFont="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0" fillId="46" borderId="205" applyNumberFormat="0" applyAlignment="0" applyProtection="0"/>
    <xf numFmtId="0" fontId="110" fillId="0" borderId="211" applyNumberFormat="0" applyFill="0" applyAlignment="0" applyProtection="0"/>
    <xf numFmtId="170" fontId="29" fillId="0" borderId="0" applyFont="0" applyFill="0" applyBorder="0" applyAlignment="0" applyProtection="0"/>
    <xf numFmtId="0" fontId="37" fillId="55" borderId="227" applyNumberFormat="0" applyAlignment="0" applyProtection="0"/>
    <xf numFmtId="43" fontId="27" fillId="0" borderId="0" applyFont="0" applyFill="0" applyBorder="0" applyAlignment="0" applyProtection="0"/>
    <xf numFmtId="0" fontId="40" fillId="46" borderId="227" applyNumberFormat="0" applyAlignment="0" applyProtection="0"/>
    <xf numFmtId="43" fontId="4" fillId="0" borderId="0" applyFont="0" applyFill="0" applyBorder="0" applyAlignment="0" applyProtection="0"/>
    <xf numFmtId="0" fontId="4" fillId="0" borderId="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146" fillId="72" borderId="0" applyBorder="0" applyProtection="0"/>
    <xf numFmtId="0" fontId="148" fillId="0" borderId="0" applyNumberFormat="0" applyFill="0" applyBorder="0" applyProtection="0">
      <alignment vertical="top" wrapText="1"/>
    </xf>
    <xf numFmtId="0" fontId="148" fillId="0" borderId="0" applyNumberFormat="0" applyFill="0" applyBorder="0" applyProtection="0">
      <alignment vertical="top" wrapText="1"/>
    </xf>
    <xf numFmtId="226" fontId="29" fillId="0" borderId="0" applyFont="0" applyFill="0" applyBorder="0" applyAlignment="0" applyProtection="0"/>
    <xf numFmtId="227" fontId="29" fillId="0" borderId="0" applyFont="0" applyFill="0" applyBorder="0" applyAlignment="0" applyProtection="0"/>
    <xf numFmtId="213" fontId="80" fillId="0" borderId="0">
      <protection locked="0"/>
    </xf>
    <xf numFmtId="228" fontId="80" fillId="0" borderId="0">
      <protection locked="0"/>
    </xf>
    <xf numFmtId="214" fontId="29" fillId="0" borderId="0" applyFont="0" applyFill="0" applyBorder="0" applyAlignment="0" applyProtection="0"/>
    <xf numFmtId="0" fontId="29" fillId="0" borderId="0" applyFont="0" applyFill="0" applyBorder="0" applyAlignment="0" applyProtection="0"/>
    <xf numFmtId="174"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174"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174"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174"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214" fontId="29" fillId="0" borderId="0" applyFont="0" applyFill="0" applyBorder="0" applyAlignment="0" applyProtection="0"/>
    <xf numFmtId="0" fontId="29" fillId="0" borderId="0" applyFont="0" applyFill="0" applyBorder="0" applyAlignment="0" applyProtection="0"/>
    <xf numFmtId="201" fontId="99" fillId="0" borderId="0"/>
    <xf numFmtId="229" fontId="99" fillId="0" borderId="0"/>
    <xf numFmtId="230" fontId="99" fillId="0" borderId="0"/>
    <xf numFmtId="214" fontId="55" fillId="0" borderId="0">
      <alignment horizontal="left"/>
    </xf>
    <xf numFmtId="0" fontId="149" fillId="0" borderId="0">
      <alignment horizontal="center"/>
    </xf>
    <xf numFmtId="231" fontId="101" fillId="0" borderId="0">
      <alignment horizontal="center"/>
    </xf>
    <xf numFmtId="214" fontId="101" fillId="0" borderId="0">
      <alignment horizontal="center"/>
    </xf>
    <xf numFmtId="0" fontId="150" fillId="0" borderId="0">
      <alignment horizontal="center"/>
    </xf>
    <xf numFmtId="214" fontId="149" fillId="0" borderId="0">
      <alignment horizontal="center"/>
    </xf>
    <xf numFmtId="214" fontId="149" fillId="0" borderId="0">
      <alignment horizontal="center"/>
    </xf>
    <xf numFmtId="0" fontId="150" fillId="0" borderId="0">
      <alignment horizontal="center"/>
    </xf>
    <xf numFmtId="0" fontId="149" fillId="0" borderId="0">
      <alignment horizontal="center" textRotation="90"/>
    </xf>
    <xf numFmtId="231" fontId="101" fillId="0" borderId="0">
      <alignment horizontal="center" textRotation="90"/>
    </xf>
    <xf numFmtId="214" fontId="101" fillId="0" borderId="0">
      <alignment horizontal="center" textRotation="90"/>
    </xf>
    <xf numFmtId="0" fontId="150" fillId="0" borderId="0">
      <alignment horizontal="center" textRotation="90"/>
    </xf>
    <xf numFmtId="214" fontId="149" fillId="0" borderId="0">
      <alignment horizontal="center" textRotation="90"/>
    </xf>
    <xf numFmtId="214" fontId="149" fillId="0" borderId="0">
      <alignment horizontal="center" textRotation="90"/>
    </xf>
    <xf numFmtId="0" fontId="150" fillId="0" borderId="0">
      <alignment horizontal="center" textRotation="90"/>
    </xf>
    <xf numFmtId="214" fontId="58" fillId="0" borderId="7"/>
    <xf numFmtId="44" fontId="29" fillId="0" borderId="0" applyFont="0" applyFill="0" applyBorder="0" applyAlignment="0" applyProtection="0"/>
    <xf numFmtId="170" fontId="27" fillId="0" borderId="0" applyFont="0" applyFill="0" applyBorder="0" applyAlignment="0" applyProtection="0"/>
    <xf numFmtId="170" fontId="4" fillId="0" borderId="0" applyFont="0" applyFill="0" applyBorder="0" applyAlignment="0" applyProtection="0"/>
    <xf numFmtId="232" fontId="99" fillId="0" borderId="0"/>
    <xf numFmtId="232" fontId="99" fillId="0" borderId="0"/>
    <xf numFmtId="232" fontId="99" fillId="0" borderId="0"/>
    <xf numFmtId="232" fontId="27" fillId="0" borderId="0"/>
    <xf numFmtId="44" fontId="29"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232" fontId="99" fillId="0" borderId="0"/>
    <xf numFmtId="232" fontId="99" fillId="0" borderId="0"/>
    <xf numFmtId="232" fontId="99" fillId="0" borderId="0"/>
    <xf numFmtId="232" fontId="99" fillId="0" borderId="0"/>
    <xf numFmtId="232" fontId="27" fillId="0" borderId="0"/>
    <xf numFmtId="232" fontId="99" fillId="0" borderId="0"/>
    <xf numFmtId="232" fontId="99" fillId="0" borderId="0"/>
    <xf numFmtId="232" fontId="99" fillId="0" borderId="0"/>
    <xf numFmtId="232" fontId="99" fillId="0" borderId="0"/>
    <xf numFmtId="232" fontId="27" fillId="0" borderId="0"/>
    <xf numFmtId="232" fontId="27" fillId="0" borderId="0"/>
    <xf numFmtId="232" fontId="99" fillId="0" borderId="0"/>
    <xf numFmtId="232" fontId="99" fillId="0" borderId="0"/>
    <xf numFmtId="232" fontId="27" fillId="0" borderId="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214" fontId="29" fillId="0" borderId="0"/>
    <xf numFmtId="214" fontId="29" fillId="0" borderId="0"/>
    <xf numFmtId="0" fontId="29" fillId="0" borderId="0"/>
    <xf numFmtId="214" fontId="29" fillId="0" borderId="0"/>
    <xf numFmtId="214" fontId="29" fillId="0" borderId="0"/>
    <xf numFmtId="0" fontId="29" fillId="0" borderId="0"/>
    <xf numFmtId="214" fontId="4" fillId="0" borderId="0"/>
    <xf numFmtId="0" fontId="27" fillId="0" borderId="0"/>
    <xf numFmtId="214" fontId="29" fillId="0" borderId="0"/>
    <xf numFmtId="214" fontId="29" fillId="0" borderId="0"/>
    <xf numFmtId="214" fontId="29" fillId="0" borderId="0"/>
    <xf numFmtId="214" fontId="29" fillId="0" borderId="0"/>
    <xf numFmtId="214" fontId="29" fillId="0" borderId="0"/>
    <xf numFmtId="231" fontId="130" fillId="0" borderId="0"/>
    <xf numFmtId="214" fontId="130" fillId="0" borderId="0"/>
    <xf numFmtId="0" fontId="66" fillId="0" borderId="0"/>
    <xf numFmtId="231" fontId="130" fillId="0" borderId="0"/>
    <xf numFmtId="214" fontId="130" fillId="0" borderId="0"/>
    <xf numFmtId="0" fontId="66" fillId="0" borderId="0"/>
    <xf numFmtId="214" fontId="29" fillId="0" borderId="0"/>
    <xf numFmtId="214" fontId="29" fillId="0" borderId="0"/>
    <xf numFmtId="214" fontId="29" fillId="0" borderId="0"/>
    <xf numFmtId="214" fontId="29" fillId="0" borderId="0"/>
    <xf numFmtId="214" fontId="29" fillId="0" borderId="0"/>
    <xf numFmtId="170" fontId="4" fillId="0" borderId="0" applyFont="0" applyFill="0" applyBorder="0" applyAlignment="0" applyProtection="0"/>
    <xf numFmtId="214" fontId="4" fillId="0" borderId="0"/>
    <xf numFmtId="0" fontId="27" fillId="0" borderId="0"/>
    <xf numFmtId="0" fontId="140" fillId="0" borderId="0"/>
    <xf numFmtId="231" fontId="130" fillId="0" borderId="0"/>
    <xf numFmtId="231" fontId="130" fillId="0" borderId="0"/>
    <xf numFmtId="214" fontId="130" fillId="0" borderId="0"/>
    <xf numFmtId="0" fontId="66" fillId="0" borderId="0"/>
    <xf numFmtId="231" fontId="130" fillId="0" borderId="0"/>
    <xf numFmtId="214" fontId="130" fillId="0" borderId="0"/>
    <xf numFmtId="0" fontId="66" fillId="0" borderId="0"/>
    <xf numFmtId="214" fontId="130" fillId="0" borderId="0"/>
    <xf numFmtId="0" fontId="66" fillId="0" borderId="0"/>
    <xf numFmtId="214" fontId="140" fillId="0" borderId="0"/>
    <xf numFmtId="214" fontId="140" fillId="0" borderId="0"/>
    <xf numFmtId="231" fontId="105" fillId="0" borderId="0"/>
    <xf numFmtId="214" fontId="105" fillId="0" borderId="0"/>
    <xf numFmtId="231" fontId="130" fillId="0" borderId="0"/>
    <xf numFmtId="231" fontId="130" fillId="0" borderId="0"/>
    <xf numFmtId="214" fontId="130" fillId="0" borderId="0"/>
    <xf numFmtId="0" fontId="66" fillId="0" borderId="0"/>
    <xf numFmtId="214" fontId="130" fillId="0" borderId="0"/>
    <xf numFmtId="0" fontId="66" fillId="0" borderId="0"/>
    <xf numFmtId="214" fontId="4" fillId="0" borderId="0"/>
    <xf numFmtId="0" fontId="27" fillId="0" borderId="0"/>
    <xf numFmtId="214" fontId="4" fillId="0" borderId="0"/>
    <xf numFmtId="214" fontId="4" fillId="0" borderId="0"/>
    <xf numFmtId="0" fontId="27" fillId="0" borderId="0"/>
    <xf numFmtId="0" fontId="29" fillId="0" borderId="0"/>
    <xf numFmtId="212" fontId="80" fillId="0" borderId="0">
      <protection locked="0"/>
    </xf>
    <xf numFmtId="233" fontId="99" fillId="0" borderId="0"/>
    <xf numFmtId="233" fontId="99" fillId="0" borderId="0"/>
    <xf numFmtId="214" fontId="99" fillId="0" borderId="0"/>
    <xf numFmtId="0" fontId="27" fillId="0" borderId="0"/>
    <xf numFmtId="233" fontId="99" fillId="0" borderId="0"/>
    <xf numFmtId="214" fontId="99" fillId="0" borderId="0"/>
    <xf numFmtId="0" fontId="27" fillId="0" borderId="0"/>
    <xf numFmtId="9" fontId="29" fillId="0" borderId="0" applyFont="0" applyFill="0" applyBorder="0" applyAlignment="0" applyProtection="0"/>
    <xf numFmtId="233" fontId="99" fillId="0" borderId="0"/>
    <xf numFmtId="214" fontId="99" fillId="0" borderId="0"/>
    <xf numFmtId="0" fontId="27" fillId="0" borderId="0"/>
    <xf numFmtId="214" fontId="99" fillId="0" borderId="0"/>
    <xf numFmtId="0" fontId="27" fillId="0" borderId="0"/>
    <xf numFmtId="233" fontId="99" fillId="0" borderId="0"/>
    <xf numFmtId="214" fontId="99" fillId="0" borderId="0"/>
    <xf numFmtId="0" fontId="27" fillId="0" borderId="0"/>
    <xf numFmtId="9" fontId="29" fillId="0" borderId="0" applyFont="0" applyFill="0" applyBorder="0" applyAlignment="0" applyProtection="0"/>
    <xf numFmtId="233" fontId="99" fillId="0" borderId="0"/>
    <xf numFmtId="233" fontId="99" fillId="0" borderId="0"/>
    <xf numFmtId="214" fontId="99" fillId="0" borderId="0"/>
    <xf numFmtId="0" fontId="27" fillId="0" borderId="0"/>
    <xf numFmtId="233" fontId="99" fillId="0" borderId="0"/>
    <xf numFmtId="214" fontId="99" fillId="0" borderId="0"/>
    <xf numFmtId="0" fontId="27" fillId="0" borderId="0"/>
    <xf numFmtId="9" fontId="29" fillId="0" borderId="0" applyFont="0" applyFill="0" applyBorder="0" applyAlignment="0" applyProtection="0"/>
    <xf numFmtId="214" fontId="99" fillId="0" borderId="0"/>
    <xf numFmtId="0" fontId="27" fillId="0" borderId="0"/>
    <xf numFmtId="233" fontId="99" fillId="0" borderId="0"/>
    <xf numFmtId="233" fontId="99" fillId="0" borderId="0"/>
    <xf numFmtId="233" fontId="99" fillId="0" borderId="0"/>
    <xf numFmtId="214" fontId="99" fillId="0" borderId="0"/>
    <xf numFmtId="0" fontId="27" fillId="0" borderId="0"/>
    <xf numFmtId="233" fontId="99" fillId="0" borderId="0"/>
    <xf numFmtId="214" fontId="99" fillId="0" borderId="0"/>
    <xf numFmtId="0" fontId="27" fillId="0" borderId="0"/>
    <xf numFmtId="214" fontId="99" fillId="0" borderId="0"/>
    <xf numFmtId="0" fontId="27" fillId="0" borderId="0"/>
    <xf numFmtId="214" fontId="99" fillId="0" borderId="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233" fontId="99" fillId="0" borderId="0"/>
    <xf numFmtId="233" fontId="99" fillId="0" borderId="0"/>
    <xf numFmtId="214" fontId="99" fillId="0" borderId="0"/>
    <xf numFmtId="0" fontId="27" fillId="0" borderId="0"/>
    <xf numFmtId="214" fontId="99" fillId="0" borderId="0"/>
    <xf numFmtId="0" fontId="27"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51" fillId="0" borderId="0"/>
    <xf numFmtId="231" fontId="108" fillId="0" borderId="0"/>
    <xf numFmtId="214" fontId="108" fillId="0" borderId="0"/>
    <xf numFmtId="0" fontId="152" fillId="0" borderId="0"/>
    <xf numFmtId="214" fontId="151" fillId="0" borderId="0"/>
    <xf numFmtId="214" fontId="151" fillId="0" borderId="0"/>
    <xf numFmtId="0" fontId="152" fillId="0" borderId="0"/>
    <xf numFmtId="214" fontId="151" fillId="0" borderId="0"/>
    <xf numFmtId="214" fontId="108" fillId="0" borderId="0"/>
    <xf numFmtId="0" fontId="152" fillId="0" borderId="0"/>
    <xf numFmtId="43" fontId="27" fillId="0" borderId="0" applyFont="0" applyFill="0" applyBorder="0" applyAlignment="0" applyProtection="0"/>
    <xf numFmtId="22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214" fontId="58" fillId="0" borderId="0"/>
    <xf numFmtId="43" fontId="29" fillId="0" borderId="0" applyFont="0" applyFill="0" applyBorder="0" applyAlignment="0" applyProtection="0"/>
    <xf numFmtId="187" fontId="99" fillId="0" borderId="0"/>
    <xf numFmtId="187" fontId="99" fillId="0" borderId="0"/>
    <xf numFmtId="187" fontId="99" fillId="0" borderId="0"/>
    <xf numFmtId="187" fontId="27" fillId="0" borderId="0"/>
    <xf numFmtId="43" fontId="29" fillId="0" borderId="0" applyFont="0" applyFill="0" applyBorder="0" applyAlignment="0" applyProtection="0"/>
    <xf numFmtId="187" fontId="99" fillId="0" borderId="0"/>
    <xf numFmtId="187" fontId="99" fillId="0" borderId="0"/>
    <xf numFmtId="187" fontId="99" fillId="0" borderId="0"/>
    <xf numFmtId="187" fontId="27" fillId="0" borderId="0"/>
    <xf numFmtId="187" fontId="99" fillId="0" borderId="0"/>
    <xf numFmtId="187" fontId="99" fillId="0" borderId="0"/>
    <xf numFmtId="187" fontId="99" fillId="0" borderId="0"/>
    <xf numFmtId="187" fontId="99" fillId="0" borderId="0"/>
    <xf numFmtId="187" fontId="27" fillId="0" borderId="0"/>
    <xf numFmtId="187" fontId="27" fillId="0" borderId="0"/>
    <xf numFmtId="187" fontId="99" fillId="0" borderId="0"/>
    <xf numFmtId="187" fontId="99" fillId="0" borderId="0"/>
    <xf numFmtId="187" fontId="27"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48" fillId="0" borderId="0" applyNumberFormat="0" applyFill="0" applyBorder="0" applyProtection="0">
      <alignment vertical="top" wrapText="1"/>
    </xf>
    <xf numFmtId="226" fontId="29" fillId="0" borderId="0" applyFont="0" applyFill="0" applyBorder="0" applyAlignment="0" applyProtection="0"/>
    <xf numFmtId="227" fontId="29" fillId="0" borderId="0" applyFont="0" applyFill="0" applyBorder="0" applyAlignment="0" applyProtection="0"/>
    <xf numFmtId="226"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214" fontId="4" fillId="0" borderId="0"/>
    <xf numFmtId="0" fontId="4" fillId="0" borderId="0"/>
    <xf numFmtId="0" fontId="148" fillId="0" borderId="0" applyNumberFormat="0" applyFill="0" applyBorder="0" applyProtection="0">
      <alignment vertical="top" wrapText="1"/>
    </xf>
    <xf numFmtId="214" fontId="4" fillId="0" borderId="0"/>
    <xf numFmtId="0" fontId="4" fillId="0" borderId="0"/>
    <xf numFmtId="214" fontId="4" fillId="0" borderId="0"/>
    <xf numFmtId="0" fontId="4" fillId="0" borderId="0"/>
    <xf numFmtId="214" fontId="4" fillId="0" borderId="0"/>
    <xf numFmtId="214" fontId="4" fillId="0" borderId="0"/>
    <xf numFmtId="9" fontId="148" fillId="0" borderId="0" applyFont="0" applyFill="0" applyBorder="0" applyAlignment="0" applyProtection="0"/>
    <xf numFmtId="43" fontId="148" fillId="0" borderId="0" applyFont="0" applyFill="0" applyBorder="0" applyAlignment="0" applyProtection="0"/>
    <xf numFmtId="0" fontId="148" fillId="0" borderId="0" applyNumberFormat="0" applyFill="0" applyBorder="0" applyProtection="0">
      <alignment vertical="top" wrapText="1"/>
    </xf>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214" fontId="4" fillId="0" borderId="0"/>
    <xf numFmtId="0" fontId="149" fillId="0" borderId="0">
      <alignment horizontal="center" textRotation="90"/>
    </xf>
    <xf numFmtId="214" fontId="4" fillId="0" borderId="0"/>
    <xf numFmtId="214" fontId="4" fillId="0" borderId="0"/>
    <xf numFmtId="9" fontId="148"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214" fontId="4" fillId="0" borderId="0"/>
    <xf numFmtId="0" fontId="4" fillId="0" borderId="0"/>
    <xf numFmtId="214" fontId="4" fillId="0" borderId="0"/>
    <xf numFmtId="0" fontId="4" fillId="0" borderId="0"/>
    <xf numFmtId="214" fontId="4" fillId="0" borderId="0"/>
    <xf numFmtId="0" fontId="4" fillId="0" borderId="0"/>
    <xf numFmtId="214" fontId="4" fillId="0" borderId="0"/>
    <xf numFmtId="214" fontId="4" fillId="0" borderId="0"/>
    <xf numFmtId="0" fontId="148" fillId="0" borderId="0" applyNumberFormat="0" applyFill="0" applyBorder="0" applyProtection="0">
      <alignment vertical="top" wrapText="1"/>
    </xf>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214" fontId="4" fillId="0" borderId="0"/>
    <xf numFmtId="9" fontId="148"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214"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148" fillId="0" borderId="0" applyNumberFormat="0" applyFill="0" applyBorder="0" applyProtection="0">
      <alignment vertical="top" wrapText="1"/>
    </xf>
    <xf numFmtId="0" fontId="4" fillId="0" borderId="0"/>
    <xf numFmtId="0" fontId="145" fillId="71" borderId="0" applyNumberFormat="0" applyBorder="0" applyAlignment="0" applyProtection="0"/>
    <xf numFmtId="0" fontId="140" fillId="0" borderId="0"/>
    <xf numFmtId="0" fontId="41" fillId="42" borderId="0" applyNumberFormat="0" applyBorder="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29" fillId="0" borderId="0"/>
    <xf numFmtId="0" fontId="29" fillId="63" borderId="191" applyNumberFormat="0" applyAlignment="0" applyProtection="0"/>
    <xf numFmtId="9" fontId="29" fillId="0" borderId="0" applyFill="0" applyBorder="0" applyAlignment="0" applyProtection="0"/>
    <xf numFmtId="9" fontId="29" fillId="0" borderId="0" applyFill="0" applyBorder="0" applyAlignment="0" applyProtection="0"/>
    <xf numFmtId="213" fontId="80" fillId="0" borderId="0">
      <protection locked="0"/>
    </xf>
    <xf numFmtId="227" fontId="29" fillId="0" borderId="0" applyFont="0" applyFill="0" applyBorder="0" applyAlignment="0" applyProtection="0"/>
    <xf numFmtId="0" fontId="148" fillId="0" borderId="0" applyNumberFormat="0" applyFill="0" applyBorder="0" applyProtection="0">
      <alignment vertical="top" wrapText="1"/>
    </xf>
    <xf numFmtId="234" fontId="29" fillId="0" borderId="0" applyFill="0" applyBorder="0" applyAlignment="0" applyProtection="0"/>
    <xf numFmtId="9" fontId="29" fillId="0" borderId="0" applyFill="0" applyBorder="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9" fontId="29" fillId="0" borderId="0" applyFill="0" applyBorder="0" applyAlignment="0" applyProtection="0"/>
    <xf numFmtId="0" fontId="43" fillId="55" borderId="192" applyNumberFormat="0" applyAlignment="0" applyProtection="0"/>
    <xf numFmtId="0" fontId="110" fillId="0" borderId="194" applyNumberFormat="0" applyFill="0" applyAlignment="0" applyProtection="0"/>
    <xf numFmtId="0" fontId="29" fillId="0" borderId="0"/>
    <xf numFmtId="43" fontId="69" fillId="0" borderId="0" applyFont="0" applyFill="0" applyBorder="0" applyAlignment="0" applyProtection="0"/>
    <xf numFmtId="0" fontId="149" fillId="0" borderId="0">
      <alignment horizontal="center"/>
    </xf>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9"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27"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9" fontId="29" fillId="0" borderId="0" applyFont="0" applyFill="0" applyBorder="0" applyAlignment="0" applyProtection="0"/>
    <xf numFmtId="0" fontId="148" fillId="0" borderId="0" applyNumberFormat="0" applyFill="0" applyBorder="0" applyProtection="0">
      <alignment vertical="top" wrapText="1"/>
    </xf>
    <xf numFmtId="9" fontId="148"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132"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9" fontId="148" fillId="0" borderId="0" applyFont="0" applyFill="0" applyBorder="0" applyAlignment="0" applyProtection="0"/>
    <xf numFmtId="0" fontId="148" fillId="0" borderId="0" applyNumberFormat="0" applyFill="0" applyBorder="0" applyProtection="0">
      <alignment vertical="top" wrapText="1"/>
    </xf>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148" fillId="0" borderId="0" applyNumberFormat="0" applyFill="0" applyBorder="0" applyProtection="0">
      <alignment vertical="top" wrapText="1"/>
    </xf>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148" fillId="0" borderId="0" applyNumberFormat="0" applyFill="0" applyBorder="0" applyProtection="0">
      <alignment vertical="top" wrapText="1"/>
    </xf>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9" fontId="29" fillId="0" borderId="0" applyFill="0" applyBorder="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4" fillId="0" borderId="0"/>
    <xf numFmtId="0" fontId="148" fillId="0" borderId="0" applyNumberFormat="0" applyFill="0" applyBorder="0" applyProtection="0">
      <alignment vertical="top" wrapText="1"/>
    </xf>
    <xf numFmtId="9" fontId="148"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148" fillId="0" borderId="0" applyNumberFormat="0" applyFill="0" applyBorder="0" applyProtection="0">
      <alignment vertical="top" wrapText="1"/>
    </xf>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148" fillId="0" borderId="0" applyNumberFormat="0" applyFill="0" applyBorder="0" applyProtection="0">
      <alignment vertical="top" wrapText="1"/>
    </xf>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9" fontId="29" fillId="0" borderId="0" applyFill="0" applyBorder="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4" fillId="0" borderId="0"/>
    <xf numFmtId="0" fontId="148" fillId="0" borderId="0" applyNumberFormat="0" applyFill="0" applyBorder="0" applyProtection="0">
      <alignment vertical="top" wrapText="1"/>
    </xf>
    <xf numFmtId="9" fontId="148"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4" fillId="0" borderId="0" applyFont="0" applyFill="0" applyBorder="0" applyAlignment="0" applyProtection="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214" fontId="4" fillId="0" borderId="0"/>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148" fillId="0" borderId="0" applyNumberFormat="0" applyFill="0" applyBorder="0" applyProtection="0">
      <alignment vertical="top" wrapText="1"/>
    </xf>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29" fillId="63" borderId="191" applyNumberFormat="0" applyAlignment="0" applyProtection="0"/>
    <xf numFmtId="9" fontId="29" fillId="0" borderId="0" applyFill="0" applyBorder="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4" fillId="0" borderId="0"/>
    <xf numFmtId="0" fontId="148" fillId="0" borderId="0" applyNumberFormat="0" applyFill="0" applyBorder="0" applyProtection="0">
      <alignment vertical="top" wrapText="1"/>
    </xf>
    <xf numFmtId="9" fontId="148" fillId="0" borderId="0" applyFont="0" applyFill="0" applyBorder="0" applyAlignment="0" applyProtection="0"/>
    <xf numFmtId="0" fontId="29" fillId="0" borderId="0"/>
    <xf numFmtId="0" fontId="4" fillId="0" borderId="0"/>
    <xf numFmtId="9" fontId="29"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0" fontId="4" fillId="0" borderId="0"/>
    <xf numFmtId="43" fontId="148" fillId="0" borderId="0" applyFont="0" applyFill="0" applyBorder="0" applyAlignment="0" applyProtection="0"/>
    <xf numFmtId="0" fontId="4" fillId="0" borderId="0"/>
    <xf numFmtId="0" fontId="29" fillId="0" borderId="0"/>
    <xf numFmtId="0" fontId="37" fillId="55" borderId="227" applyNumberFormat="0" applyAlignment="0" applyProtection="0"/>
    <xf numFmtId="0" fontId="29" fillId="0" borderId="0"/>
    <xf numFmtId="0" fontId="40" fillId="7" borderId="205" applyNumberFormat="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48" fillId="0" borderId="0" applyNumberFormat="0" applyFill="0" applyBorder="0" applyProtection="0">
      <alignment vertical="top" wrapText="1"/>
    </xf>
    <xf numFmtId="0" fontId="4" fillId="0" borderId="0"/>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3" fontId="148" fillId="0" borderId="0" applyFont="0" applyFill="0" applyBorder="0" applyAlignment="0" applyProtection="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0" borderId="0" applyNumberFormat="0" applyFill="0" applyBorder="0" applyProtection="0">
      <alignment vertical="top" wrapText="1"/>
    </xf>
    <xf numFmtId="0" fontId="40" fillId="46" borderId="188" applyNumberFormat="0" applyAlignment="0" applyProtection="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0" fillId="46" borderId="188" applyNumberFormat="0" applyAlignment="0" applyProtection="0"/>
    <xf numFmtId="0" fontId="43" fillId="55" borderId="192"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0" fontId="29" fillId="63" borderId="191" applyNumberFormat="0" applyAlignment="0" applyProtection="0"/>
    <xf numFmtId="0" fontId="110" fillId="0" borderId="194" applyNumberFormat="0" applyFill="0" applyAlignment="0" applyProtection="0"/>
    <xf numFmtId="170" fontId="4" fillId="0" borderId="0" applyFont="0" applyFill="0" applyBorder="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148" fillId="0" borderId="0" applyNumberFormat="0" applyFill="0" applyBorder="0" applyProtection="0">
      <alignment vertical="top" wrapText="1"/>
    </xf>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37" fillId="55" borderId="188" applyNumberFormat="0" applyAlignment="0" applyProtection="0"/>
    <xf numFmtId="0" fontId="40" fillId="46" borderId="188"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3" fillId="55" borderId="192" applyNumberFormat="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29" fillId="63" borderId="191" applyNumberFormat="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3" fontId="148" fillId="0" borderId="0" applyFont="0" applyFill="0" applyBorder="0" applyAlignment="0" applyProtection="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170" fontId="4" fillId="0" borderId="0" applyFont="0" applyFill="0" applyBorder="0" applyAlignment="0" applyProtection="0"/>
    <xf numFmtId="0" fontId="43" fillId="55" borderId="192" applyNumberFormat="0" applyAlignment="0" applyProtection="0"/>
    <xf numFmtId="0" fontId="40" fillId="46"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37" fillId="55" borderId="188"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130" fillId="0" borderId="0"/>
    <xf numFmtId="43" fontId="4" fillId="0" borderId="0" applyFont="0" applyFill="0" applyBorder="0" applyAlignment="0" applyProtection="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48" fillId="0" borderId="0" applyNumberFormat="0" applyFill="0" applyBorder="0" applyProtection="0">
      <alignment vertical="top" wrapText="1"/>
    </xf>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48" fillId="0" borderId="0" applyNumberFormat="0" applyFill="0" applyBorder="0" applyProtection="0">
      <alignment vertical="top" wrapText="1"/>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148" fillId="0" borderId="0" applyNumberFormat="0" applyFill="0" applyBorder="0" applyProtection="0">
      <alignment vertical="top" wrapText="1"/>
    </xf>
    <xf numFmtId="0" fontId="4" fillId="0" borderId="0"/>
    <xf numFmtId="0" fontId="4" fillId="0" borderId="0"/>
    <xf numFmtId="170"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3" fontId="148" fillId="0" borderId="0" applyFont="0" applyFill="0" applyBorder="0" applyAlignment="0" applyProtection="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3" fontId="148" fillId="0" borderId="0" applyFont="0" applyFill="0" applyBorder="0" applyAlignment="0" applyProtection="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46" borderId="188" applyNumberFormat="0" applyAlignment="0" applyProtection="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0" fillId="46" borderId="188" applyNumberFormat="0" applyAlignment="0" applyProtection="0"/>
    <xf numFmtId="0" fontId="43" fillId="55" borderId="192"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0" fontId="29" fillId="63" borderId="191" applyNumberFormat="0" applyAlignment="0" applyProtection="0"/>
    <xf numFmtId="0" fontId="110" fillId="0" borderId="194" applyNumberFormat="0" applyFill="0" applyAlignment="0" applyProtection="0"/>
    <xf numFmtId="170" fontId="4" fillId="0" borderId="0" applyFont="0" applyFill="0" applyBorder="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37" fillId="55" borderId="188" applyNumberFormat="0" applyAlignment="0" applyProtection="0"/>
    <xf numFmtId="0" fontId="40" fillId="46" borderId="188"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3" fillId="55" borderId="192" applyNumberFormat="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29" fillId="63" borderId="191" applyNumberFormat="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3" fontId="148" fillId="0" borderId="0" applyFont="0" applyFill="0" applyBorder="0" applyAlignment="0" applyProtection="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43" fontId="148" fillId="0" borderId="0" applyFont="0" applyFill="0" applyBorder="0" applyAlignment="0" applyProtection="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4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170" fontId="4" fillId="0" borderId="0" applyFont="0" applyFill="0" applyBorder="0" applyAlignment="0" applyProtection="0"/>
    <xf numFmtId="0" fontId="43" fillId="55" borderId="192" applyNumberFormat="0" applyAlignment="0" applyProtection="0"/>
    <xf numFmtId="0" fontId="40" fillId="46"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37" fillId="55" borderId="188"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17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170" fontId="4"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148" fillId="0" borderId="0" applyNumberFormat="0" applyFill="0" applyBorder="0" applyProtection="0">
      <alignment vertical="top" wrapText="1"/>
    </xf>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4"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4" fontId="29" fillId="0" borderId="0" applyFont="0" applyFill="0" applyBorder="0" applyAlignment="0" applyProtection="0"/>
    <xf numFmtId="170"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3" fontId="148"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43" fontId="148" fillId="0" borderId="0" applyFont="0" applyFill="0" applyBorder="0" applyAlignment="0" applyProtection="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214" fontId="4" fillId="0" borderId="0"/>
    <xf numFmtId="0" fontId="4" fillId="0" borderId="0"/>
    <xf numFmtId="214" fontId="4" fillId="0" borderId="0"/>
    <xf numFmtId="0" fontId="4" fillId="0" borderId="0"/>
    <xf numFmtId="214" fontId="4" fillId="0" borderId="0"/>
    <xf numFmtId="0" fontId="4" fillId="0" borderId="0"/>
    <xf numFmtId="0" fontId="4" fillId="0" borderId="0"/>
    <xf numFmtId="0" fontId="4" fillId="0" borderId="0"/>
    <xf numFmtId="214" fontId="4" fillId="0" borderId="0"/>
    <xf numFmtId="0" fontId="4" fillId="0" borderId="0"/>
    <xf numFmtId="214" fontId="4" fillId="0" borderId="0"/>
    <xf numFmtId="170" fontId="4" fillId="0" borderId="0" applyFont="0" applyFill="0" applyBorder="0" applyAlignment="0" applyProtection="0"/>
    <xf numFmtId="0" fontId="4" fillId="0" borderId="0"/>
    <xf numFmtId="214" fontId="4" fillId="0" borderId="0"/>
    <xf numFmtId="0" fontId="4" fillId="0" borderId="0"/>
    <xf numFmtId="214" fontId="4" fillId="0" borderId="0"/>
    <xf numFmtId="0" fontId="4" fillId="0" borderId="0"/>
    <xf numFmtId="0" fontId="4" fillId="0" borderId="0"/>
    <xf numFmtId="214" fontId="4" fillId="0" borderId="0"/>
    <xf numFmtId="0" fontId="4" fillId="0" borderId="0"/>
    <xf numFmtId="0" fontId="4" fillId="0" borderId="0"/>
    <xf numFmtId="214" fontId="4" fillId="0" borderId="0"/>
    <xf numFmtId="0" fontId="4" fillId="0" borderId="0"/>
    <xf numFmtId="214" fontId="4" fillId="0" borderId="0"/>
    <xf numFmtId="0" fontId="4" fillId="0" borderId="0"/>
    <xf numFmtId="44" fontId="148" fillId="0" borderId="0" applyFont="0" applyFill="0" applyBorder="0" applyAlignment="0" applyProtection="0"/>
    <xf numFmtId="43" fontId="148" fillId="0" borderId="0" applyFont="0" applyFill="0" applyBorder="0" applyAlignment="0" applyProtection="0"/>
    <xf numFmtId="0" fontId="4" fillId="0" borderId="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4" fillId="0" borderId="0"/>
    <xf numFmtId="0" fontId="4" fillId="0" borderId="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4" fontId="29" fillId="0" borderId="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43" fontId="69" fillId="0" borderId="0" applyFont="0" applyFill="0" applyBorder="0" applyAlignment="0" applyProtection="0"/>
    <xf numFmtId="0" fontId="4" fillId="0" borderId="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0" fontId="4" fillId="0" borderId="0"/>
    <xf numFmtId="0" fontId="4" fillId="0" borderId="0"/>
    <xf numFmtId="0" fontId="4" fillId="0" borderId="0"/>
    <xf numFmtId="170"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4" fontId="148" fillId="0" borderId="0" applyFont="0" applyFill="0" applyBorder="0" applyAlignment="0" applyProtection="0"/>
    <xf numFmtId="231" fontId="105" fillId="0" borderId="0"/>
    <xf numFmtId="212" fontId="80" fillId="0" borderId="0">
      <protection locked="0"/>
    </xf>
    <xf numFmtId="0" fontId="151" fillId="0" borderId="0"/>
    <xf numFmtId="43" fontId="27" fillId="0" borderId="0" applyFont="0" applyFill="0" applyBorder="0" applyAlignment="0" applyProtection="0"/>
    <xf numFmtId="22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40" fillId="46" borderId="188" applyNumberFormat="0" applyAlignment="0" applyProtection="0"/>
    <xf numFmtId="0" fontId="43" fillId="55" borderId="192"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63" borderId="191" applyNumberFormat="0" applyAlignment="0" applyProtection="0"/>
    <xf numFmtId="0" fontId="110" fillId="0" borderId="194" applyNumberFormat="0" applyFill="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37" fillId="55" borderId="188" applyNumberFormat="0" applyAlignment="0" applyProtection="0"/>
    <xf numFmtId="0" fontId="40" fillId="46"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3" fillId="55" borderId="192" applyNumberFormat="0" applyAlignment="0" applyProtection="0"/>
    <xf numFmtId="0" fontId="29" fillId="63" borderId="191"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3" fillId="55" borderId="192" applyNumberFormat="0" applyAlignment="0" applyProtection="0"/>
    <xf numFmtId="0" fontId="40" fillId="46"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37" fillId="55" borderId="188"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40" fillId="46" borderId="188" applyNumberFormat="0" applyAlignment="0" applyProtection="0"/>
    <xf numFmtId="0" fontId="43" fillId="55" borderId="192"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63" borderId="191" applyNumberFormat="0" applyAlignment="0" applyProtection="0"/>
    <xf numFmtId="0" fontId="110" fillId="0" borderId="194" applyNumberFormat="0" applyFill="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37" fillId="55" borderId="188" applyNumberFormat="0" applyAlignment="0" applyProtection="0"/>
    <xf numFmtId="0" fontId="40" fillId="46"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3" fillId="55" borderId="192" applyNumberFormat="0" applyAlignment="0" applyProtection="0"/>
    <xf numFmtId="0" fontId="29" fillId="63" borderId="191"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3" fillId="55" borderId="192" applyNumberFormat="0" applyAlignment="0" applyProtection="0"/>
    <xf numFmtId="0" fontId="40" fillId="46"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37" fillId="55" borderId="188"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153" fillId="0" borderId="0"/>
    <xf numFmtId="0" fontId="29" fillId="0" borderId="0"/>
    <xf numFmtId="0" fontId="29" fillId="0" borderId="0"/>
    <xf numFmtId="43" fontId="4" fillId="0" borderId="0" applyFont="0" applyFill="0" applyBorder="0" applyAlignment="0" applyProtection="0"/>
    <xf numFmtId="44" fontId="27" fillId="0" borderId="0" applyFont="0" applyFill="0" applyBorder="0" applyAlignment="0" applyProtection="0"/>
    <xf numFmtId="43" fontId="28" fillId="0" borderId="0"/>
    <xf numFmtId="0" fontId="37" fillId="20" borderId="188" applyNumberFormat="0" applyAlignment="0" applyProtection="0"/>
    <xf numFmtId="0" fontId="77" fillId="29" borderId="188" applyNumberFormat="0" applyAlignment="0" applyProtection="0"/>
    <xf numFmtId="0" fontId="37" fillId="20" borderId="188" applyNumberFormat="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36" borderId="0" applyNumberFormat="0" applyFont="0" applyBorder="0" applyAlignment="0" applyProtection="0"/>
    <xf numFmtId="0" fontId="64" fillId="57" borderId="114" applyFill="0" applyBorder="0" applyAlignment="0" applyProtection="0">
      <alignment vertical="center"/>
      <protection locked="0"/>
    </xf>
    <xf numFmtId="0" fontId="40" fillId="7" borderId="188" applyNumberFormat="0" applyAlignment="0" applyProtection="0"/>
    <xf numFmtId="0" fontId="40" fillId="7" borderId="188" applyNumberFormat="0" applyAlignment="0" applyProtection="0"/>
    <xf numFmtId="10" fontId="28" fillId="32" borderId="74" applyNumberFormat="0" applyBorder="0" applyAlignment="0" applyProtection="0"/>
    <xf numFmtId="0" fontId="40" fillId="22" borderId="188"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50"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68" fillId="0" borderId="74"/>
    <xf numFmtId="0" fontId="28" fillId="0" borderId="114" applyBorder="0">
      <alignment horizontal="left" vertical="center" wrapText="1" indent="2"/>
      <protection locked="0"/>
    </xf>
    <xf numFmtId="0" fontId="28" fillId="0" borderId="114" applyBorder="0">
      <alignment horizontal="left" vertical="center" wrapText="1" indent="3"/>
      <protection locked="0"/>
    </xf>
    <xf numFmtId="0" fontId="29" fillId="23" borderId="191" applyNumberFormat="0" applyFont="0" applyAlignment="0" applyProtection="0"/>
    <xf numFmtId="0" fontId="27" fillId="63" borderId="191" applyNumberFormat="0" applyAlignment="0" applyProtection="0"/>
    <xf numFmtId="0" fontId="27" fillId="23" borderId="191" applyNumberFormat="0" applyFont="0" applyAlignment="0" applyProtection="0"/>
    <xf numFmtId="0" fontId="29" fillId="23" borderId="191" applyNumberFormat="0" applyFont="0" applyAlignment="0" applyProtection="0"/>
    <xf numFmtId="0" fontId="79" fillId="23" borderId="191" applyNumberFormat="0" applyFont="0" applyAlignment="0" applyProtection="0"/>
    <xf numFmtId="0" fontId="29" fillId="23" borderId="191" applyNumberFormat="0" applyFont="0" applyAlignment="0" applyProtection="0"/>
    <xf numFmtId="0" fontId="27" fillId="23" borderId="191" applyNumberFormat="0" applyFont="0" applyAlignment="0" applyProtection="0"/>
    <xf numFmtId="0" fontId="43" fillId="20" borderId="192" applyNumberFormat="0" applyAlignment="0" applyProtection="0"/>
    <xf numFmtId="0" fontId="43" fillId="29" borderId="192" applyNumberFormat="0" applyAlignment="0" applyProtection="0"/>
    <xf numFmtId="0" fontId="64" fillId="38" borderId="74" applyNumberFormat="0" applyFont="0" applyBorder="0" applyAlignment="0" applyProtection="0">
      <alignment horizontal="center"/>
    </xf>
    <xf numFmtId="0" fontId="43" fillId="20" borderId="192" applyNumberFormat="0" applyAlignment="0" applyProtection="0"/>
    <xf numFmtId="0" fontId="43" fillId="29" borderId="192"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6" fillId="0" borderId="0"/>
    <xf numFmtId="43" fontId="29"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5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6" fontId="2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11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0" fontId="29" fillId="63" borderId="191" applyNumberFormat="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0" fontId="37" fillId="55" borderId="188" applyNumberFormat="0" applyAlignment="0" applyProtection="0"/>
    <xf numFmtId="0" fontId="40" fillId="46" borderId="188" applyNumberFormat="0" applyAlignment="0" applyProtection="0"/>
    <xf numFmtId="44" fontId="29" fillId="0" borderId="0" applyFill="0" applyBorder="0" applyAlignment="0" applyProtection="0"/>
    <xf numFmtId="44" fontId="29" fillId="0" borderId="0" applyFill="0" applyBorder="0" applyAlignment="0" applyProtection="0"/>
    <xf numFmtId="0" fontId="29" fillId="63" borderId="191" applyNumberFormat="0" applyAlignment="0" applyProtection="0"/>
    <xf numFmtId="0" fontId="43" fillId="55" borderId="192" applyNumberFormat="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4" fontId="148" fillId="0" borderId="0" applyFont="0" applyFill="0" applyBorder="0" applyAlignment="0" applyProtection="0"/>
    <xf numFmtId="43" fontId="148" fillId="0" borderId="0" applyFont="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4" fontId="29" fillId="0" borderId="0" applyFill="0" applyBorder="0" applyAlignment="0" applyProtection="0"/>
    <xf numFmtId="43" fontId="69" fillId="0" borderId="0" applyFont="0" applyFill="0" applyBorder="0" applyAlignment="0" applyProtection="0"/>
    <xf numFmtId="43" fontId="27"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148"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40" fillId="46" borderId="188" applyNumberFormat="0" applyAlignment="0" applyProtection="0"/>
    <xf numFmtId="0" fontId="43" fillId="55" borderId="192"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63" borderId="191" applyNumberFormat="0" applyAlignment="0" applyProtection="0"/>
    <xf numFmtId="0" fontId="110" fillId="0" borderId="194" applyNumberFormat="0" applyFill="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37" fillId="55" borderId="188" applyNumberFormat="0" applyAlignment="0" applyProtection="0"/>
    <xf numFmtId="0" fontId="40" fillId="46"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3" fillId="55" borderId="192" applyNumberFormat="0" applyAlignment="0" applyProtection="0"/>
    <xf numFmtId="0" fontId="29" fillId="63" borderId="191"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3" fillId="55" borderId="192" applyNumberFormat="0" applyAlignment="0" applyProtection="0"/>
    <xf numFmtId="0" fontId="40" fillId="46"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40" fillId="46" borderId="188" applyNumberFormat="0" applyAlignment="0" applyProtection="0"/>
    <xf numFmtId="0" fontId="37" fillId="55" borderId="188" applyNumberFormat="0" applyAlignment="0" applyProtection="0"/>
    <xf numFmtId="0" fontId="110" fillId="0" borderId="194" applyNumberFormat="0" applyFill="0" applyAlignment="0" applyProtection="0"/>
    <xf numFmtId="0" fontId="29" fillId="63" borderId="191" applyNumberFormat="0" applyAlignment="0" applyProtection="0"/>
    <xf numFmtId="0" fontId="37" fillId="55" borderId="188" applyNumberFormat="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37" fillId="55" borderId="188" applyNumberFormat="0" applyAlignment="0" applyProtection="0"/>
    <xf numFmtId="0" fontId="40" fillId="46" borderId="188" applyNumberFormat="0" applyAlignment="0" applyProtection="0"/>
    <xf numFmtId="0" fontId="29" fillId="63" borderId="191" applyNumberFormat="0" applyAlignment="0" applyProtection="0"/>
    <xf numFmtId="0" fontId="43" fillId="55" borderId="192" applyNumberFormat="0" applyAlignment="0" applyProtection="0"/>
    <xf numFmtId="0" fontId="110" fillId="0" borderId="194" applyNumberFormat="0" applyFill="0" applyAlignment="0" applyProtection="0"/>
    <xf numFmtId="0" fontId="29" fillId="0" borderId="0"/>
    <xf numFmtId="0" fontId="29"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9" fillId="63" borderId="230" applyNumberFormat="0" applyAlignment="0" applyProtection="0"/>
    <xf numFmtId="0" fontId="40" fillId="46" borderId="220" applyNumberFormat="0" applyAlignment="0" applyProtection="0"/>
    <xf numFmtId="0" fontId="110" fillId="0" borderId="233" applyNumberFormat="0" applyFill="0" applyAlignment="0" applyProtection="0"/>
    <xf numFmtId="0" fontId="37" fillId="55" borderId="227" applyNumberFormat="0" applyAlignment="0" applyProtection="0"/>
    <xf numFmtId="4" fontId="92" fillId="36" borderId="203" applyBorder="0" applyProtection="0"/>
    <xf numFmtId="0" fontId="43" fillId="20" borderId="202" applyNumberFormat="0" applyAlignment="0" applyProtection="0"/>
    <xf numFmtId="0" fontId="43" fillId="55" borderId="202" applyNumberFormat="0" applyAlignment="0" applyProtection="0"/>
    <xf numFmtId="0" fontId="43" fillId="29" borderId="202" applyNumberFormat="0" applyAlignment="0" applyProtection="0"/>
    <xf numFmtId="0" fontId="110" fillId="0" borderId="211" applyNumberFormat="0" applyFill="0" applyAlignment="0" applyProtection="0"/>
    <xf numFmtId="0" fontId="29" fillId="63" borderId="208" applyNumberFormat="0" applyAlignment="0" applyProtection="0"/>
    <xf numFmtId="0" fontId="37" fillId="55" borderId="205" applyNumberFormat="0" applyAlignment="0" applyProtection="0"/>
    <xf numFmtId="0" fontId="40" fillId="46" borderId="213" applyNumberFormat="0" applyAlignment="0" applyProtection="0"/>
    <xf numFmtId="0" fontId="29" fillId="63" borderId="208" applyNumberFormat="0" applyAlignment="0" applyProtection="0"/>
    <xf numFmtId="0" fontId="110" fillId="0" borderId="219" applyNumberFormat="0" applyFill="0" applyAlignment="0" applyProtection="0"/>
    <xf numFmtId="0" fontId="37" fillId="55" borderId="205" applyNumberFormat="0" applyAlignment="0" applyProtection="0"/>
    <xf numFmtId="0" fontId="40" fillId="46" borderId="227" applyNumberFormat="0" applyAlignment="0" applyProtection="0"/>
    <xf numFmtId="0" fontId="29" fillId="63" borderId="230" applyNumberFormat="0" applyAlignment="0" applyProtection="0"/>
    <xf numFmtId="0" fontId="110" fillId="0" borderId="226" applyNumberFormat="0" applyFill="0" applyAlignment="0" applyProtection="0"/>
    <xf numFmtId="0" fontId="29" fillId="63" borderId="216" applyNumberFormat="0" applyAlignment="0" applyProtection="0"/>
    <xf numFmtId="0" fontId="110" fillId="0" borderId="233" applyNumberFormat="0" applyFill="0" applyAlignment="0" applyProtection="0"/>
    <xf numFmtId="0" fontId="40" fillId="46" borderId="213" applyNumberFormat="0" applyAlignment="0" applyProtection="0"/>
    <xf numFmtId="0" fontId="43" fillId="55" borderId="217" applyNumberFormat="0" applyAlignment="0" applyProtection="0"/>
    <xf numFmtId="0" fontId="37" fillId="55" borderId="213" applyNumberFormat="0" applyAlignment="0" applyProtection="0"/>
    <xf numFmtId="0" fontId="29" fillId="63" borderId="230" applyNumberFormat="0" applyAlignment="0" applyProtection="0"/>
    <xf numFmtId="0" fontId="40" fillId="46" borderId="213" applyNumberFormat="0" applyAlignment="0" applyProtection="0"/>
    <xf numFmtId="0" fontId="29" fillId="63" borderId="223" applyNumberFormat="0" applyAlignment="0" applyProtection="0"/>
    <xf numFmtId="0" fontId="110" fillId="0" borderId="219" applyNumberFormat="0" applyFill="0" applyAlignment="0" applyProtection="0"/>
    <xf numFmtId="0" fontId="37" fillId="55" borderId="213" applyNumberFormat="0" applyAlignment="0" applyProtection="0"/>
    <xf numFmtId="0" fontId="43" fillId="55" borderId="217"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40" fillId="46" borderId="220" applyNumberFormat="0" applyAlignment="0" applyProtection="0"/>
    <xf numFmtId="0" fontId="43" fillId="55" borderId="224" applyNumberFormat="0" applyAlignment="0" applyProtection="0"/>
    <xf numFmtId="0" fontId="40" fillId="46" borderId="213" applyNumberFormat="0" applyAlignment="0" applyProtection="0"/>
    <xf numFmtId="0" fontId="40" fillId="46" borderId="213" applyNumberFormat="0" applyAlignment="0" applyProtection="0"/>
    <xf numFmtId="0" fontId="43" fillId="55" borderId="224" applyNumberFormat="0" applyAlignment="0" applyProtection="0"/>
    <xf numFmtId="0" fontId="110" fillId="0" borderId="219" applyNumberFormat="0" applyFill="0" applyAlignment="0" applyProtection="0"/>
    <xf numFmtId="0" fontId="37" fillId="55" borderId="213"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23" applyNumberFormat="0" applyAlignment="0" applyProtection="0"/>
    <xf numFmtId="0" fontId="43" fillId="55" borderId="231" applyNumberFormat="0" applyAlignment="0" applyProtection="0"/>
    <xf numFmtId="0" fontId="110" fillId="0" borderId="211" applyNumberFormat="0" applyFill="0" applyAlignment="0" applyProtection="0"/>
    <xf numFmtId="0" fontId="29" fillId="63" borderId="216" applyNumberFormat="0" applyAlignment="0" applyProtection="0"/>
    <xf numFmtId="0" fontId="40" fillId="46" borderId="205" applyNumberFormat="0" applyAlignment="0" applyProtection="0"/>
    <xf numFmtId="0" fontId="37" fillId="55" borderId="205" applyNumberFormat="0" applyAlignment="0" applyProtection="0"/>
    <xf numFmtId="0" fontId="110" fillId="0" borderId="211" applyNumberFormat="0" applyFill="0" applyAlignment="0" applyProtection="0"/>
    <xf numFmtId="0" fontId="43" fillId="55" borderId="209" applyNumberFormat="0" applyAlignment="0" applyProtection="0"/>
    <xf numFmtId="0" fontId="110" fillId="0" borderId="219" applyNumberFormat="0" applyFill="0" applyAlignment="0" applyProtection="0"/>
    <xf numFmtId="0" fontId="40" fillId="46" borderId="205" applyNumberFormat="0" applyAlignment="0" applyProtection="0"/>
    <xf numFmtId="0" fontId="37" fillId="55" borderId="205" applyNumberFormat="0" applyAlignment="0" applyProtection="0"/>
    <xf numFmtId="0" fontId="43" fillId="55" borderId="224" applyNumberFormat="0" applyAlignment="0" applyProtection="0"/>
    <xf numFmtId="0" fontId="40" fillId="46" borderId="213" applyNumberFormat="0" applyAlignment="0" applyProtection="0"/>
    <xf numFmtId="0" fontId="29" fillId="63" borderId="223" applyNumberFormat="0" applyAlignment="0" applyProtection="0"/>
    <xf numFmtId="0" fontId="110" fillId="0" borderId="226" applyNumberFormat="0" applyFill="0" applyAlignment="0" applyProtection="0"/>
    <xf numFmtId="0" fontId="29" fillId="63" borderId="230" applyNumberFormat="0" applyAlignment="0" applyProtection="0"/>
    <xf numFmtId="0" fontId="43" fillId="55" borderId="231" applyNumberFormat="0" applyAlignment="0" applyProtection="0"/>
    <xf numFmtId="0" fontId="37" fillId="55" borderId="227" applyNumberFormat="0" applyAlignment="0" applyProtection="0"/>
    <xf numFmtId="0" fontId="29" fillId="63" borderId="208" applyNumberFormat="0" applyAlignment="0" applyProtection="0"/>
    <xf numFmtId="0" fontId="29" fillId="63" borderId="230" applyNumberFormat="0" applyAlignment="0" applyProtection="0"/>
    <xf numFmtId="0" fontId="110" fillId="0" borderId="226" applyNumberFormat="0" applyFill="0" applyAlignment="0" applyProtection="0"/>
    <xf numFmtId="0" fontId="43" fillId="55" borderId="217" applyNumberFormat="0" applyAlignment="0" applyProtection="0"/>
    <xf numFmtId="0" fontId="110" fillId="0" borderId="219" applyNumberFormat="0" applyFill="0" applyAlignment="0" applyProtection="0"/>
    <xf numFmtId="0" fontId="43" fillId="55" borderId="224" applyNumberFormat="0" applyAlignment="0" applyProtection="0"/>
    <xf numFmtId="0" fontId="110" fillId="0" borderId="219" applyNumberFormat="0" applyFill="0" applyAlignment="0" applyProtection="0"/>
    <xf numFmtId="0" fontId="40" fillId="46" borderId="220"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7" applyNumberFormat="0" applyAlignment="0" applyProtection="0"/>
    <xf numFmtId="0" fontId="110" fillId="0" borderId="219" applyNumberFormat="0" applyFill="0" applyAlignment="0" applyProtection="0"/>
    <xf numFmtId="0" fontId="37" fillId="55" borderId="220" applyNumberFormat="0" applyAlignment="0" applyProtection="0"/>
    <xf numFmtId="0" fontId="43" fillId="55" borderId="217" applyNumberFormat="0" applyAlignment="0" applyProtection="0"/>
    <xf numFmtId="0" fontId="43" fillId="55" borderId="217" applyNumberFormat="0" applyAlignment="0" applyProtection="0"/>
    <xf numFmtId="0" fontId="43" fillId="55" borderId="217" applyNumberFormat="0" applyAlignment="0" applyProtection="0"/>
    <xf numFmtId="0" fontId="29" fillId="63" borderId="230" applyNumberFormat="0" applyAlignment="0" applyProtection="0"/>
    <xf numFmtId="0" fontId="43" fillId="55" borderId="217" applyNumberFormat="0" applyAlignment="0" applyProtection="0"/>
    <xf numFmtId="0" fontId="43" fillId="55" borderId="217" applyNumberFormat="0" applyAlignment="0" applyProtection="0"/>
    <xf numFmtId="44" fontId="29" fillId="0" borderId="0" applyFont="0" applyFill="0" applyBorder="0" applyAlignment="0" applyProtection="0"/>
    <xf numFmtId="0" fontId="29" fillId="63" borderId="230" applyNumberFormat="0" applyAlignment="0" applyProtection="0"/>
    <xf numFmtId="0" fontId="37" fillId="55" borderId="220" applyNumberFormat="0" applyAlignment="0" applyProtection="0"/>
    <xf numFmtId="0" fontId="43" fillId="55" borderId="209" applyNumberFormat="0" applyAlignment="0" applyProtection="0"/>
    <xf numFmtId="0" fontId="37" fillId="55" borderId="227" applyNumberFormat="0" applyAlignment="0" applyProtection="0"/>
    <xf numFmtId="0" fontId="43" fillId="55" borderId="217" applyNumberFormat="0" applyAlignment="0" applyProtection="0"/>
    <xf numFmtId="0" fontId="110" fillId="0" borderId="219" applyNumberFormat="0" applyFill="0" applyAlignment="0" applyProtection="0"/>
    <xf numFmtId="0" fontId="43" fillId="55" borderId="231" applyNumberFormat="0" applyAlignment="0" applyProtection="0"/>
    <xf numFmtId="0" fontId="43" fillId="55" borderId="224" applyNumberFormat="0" applyAlignment="0" applyProtection="0"/>
    <xf numFmtId="0" fontId="29" fillId="63" borderId="216" applyNumberFormat="0" applyAlignment="0" applyProtection="0"/>
    <xf numFmtId="0" fontId="43" fillId="55" borderId="224" applyNumberFormat="0" applyAlignment="0" applyProtection="0"/>
    <xf numFmtId="0" fontId="43" fillId="55" borderId="224" applyNumberFormat="0" applyAlignment="0" applyProtection="0"/>
    <xf numFmtId="0" fontId="43" fillId="55" borderId="217" applyNumberFormat="0" applyAlignment="0" applyProtection="0"/>
    <xf numFmtId="0" fontId="29" fillId="63" borderId="216" applyNumberFormat="0" applyAlignment="0" applyProtection="0"/>
    <xf numFmtId="0" fontId="110" fillId="0" borderId="204" applyNumberFormat="0" applyFill="0" applyAlignment="0" applyProtection="0"/>
    <xf numFmtId="0" fontId="43" fillId="55" borderId="217" applyNumberFormat="0" applyAlignment="0" applyProtection="0"/>
    <xf numFmtId="0" fontId="43" fillId="20" borderId="209" applyNumberFormat="0" applyAlignment="0" applyProtection="0"/>
    <xf numFmtId="0" fontId="29" fillId="63" borderId="216" applyNumberFormat="0" applyAlignment="0" applyProtection="0"/>
    <xf numFmtId="0" fontId="29" fillId="63" borderId="216" applyNumberFormat="0" applyAlignment="0" applyProtection="0"/>
    <xf numFmtId="0" fontId="110" fillId="0" borderId="226" applyNumberFormat="0" applyFill="0" applyAlignment="0" applyProtection="0"/>
    <xf numFmtId="0" fontId="43" fillId="55" borderId="231" applyNumberFormat="0" applyAlignment="0" applyProtection="0"/>
    <xf numFmtId="0" fontId="37" fillId="55" borderId="227" applyNumberFormat="0" applyAlignment="0" applyProtection="0"/>
    <xf numFmtId="0" fontId="40" fillId="46" borderId="213" applyNumberFormat="0" applyAlignment="0" applyProtection="0"/>
    <xf numFmtId="0" fontId="40" fillId="7" borderId="205" applyNumberFormat="0" applyAlignment="0" applyProtection="0"/>
    <xf numFmtId="0" fontId="29" fillId="63" borderId="230" applyNumberFormat="0" applyAlignment="0" applyProtection="0"/>
    <xf numFmtId="0" fontId="43" fillId="55" borderId="231" applyNumberFormat="0" applyAlignment="0" applyProtection="0"/>
    <xf numFmtId="0" fontId="40" fillId="46" borderId="205" applyNumberFormat="0" applyAlignment="0" applyProtection="0"/>
    <xf numFmtId="0" fontId="43" fillId="55" borderId="224" applyNumberFormat="0" applyAlignment="0" applyProtection="0"/>
    <xf numFmtId="0" fontId="37" fillId="55" borderId="227" applyNumberFormat="0" applyAlignment="0" applyProtection="0"/>
    <xf numFmtId="0" fontId="29" fillId="35" borderId="206"/>
    <xf numFmtId="0" fontId="29" fillId="63" borderId="230" applyNumberFormat="0" applyAlignment="0" applyProtection="0"/>
    <xf numFmtId="0" fontId="29" fillId="63" borderId="230" applyNumberFormat="0" applyAlignment="0" applyProtection="0"/>
    <xf numFmtId="0" fontId="110" fillId="0" borderId="211" applyNumberFormat="0" applyFill="0" applyAlignment="0" applyProtection="0"/>
    <xf numFmtId="0" fontId="29" fillId="63" borderId="208" applyNumberFormat="0" applyAlignment="0" applyProtection="0"/>
    <xf numFmtId="0" fontId="110" fillId="0" borderId="211" applyNumberFormat="0" applyFill="0" applyAlignment="0" applyProtection="0"/>
    <xf numFmtId="0" fontId="43" fillId="55" borderId="231" applyNumberFormat="0" applyAlignment="0" applyProtection="0"/>
    <xf numFmtId="0" fontId="110" fillId="0" borderId="226" applyNumberFormat="0" applyFill="0" applyAlignment="0" applyProtection="0"/>
    <xf numFmtId="0" fontId="29" fillId="63" borderId="230" applyNumberFormat="0" applyAlignment="0" applyProtection="0"/>
    <xf numFmtId="0" fontId="43" fillId="55" borderId="224" applyNumberFormat="0" applyAlignment="0" applyProtection="0"/>
    <xf numFmtId="0" fontId="43" fillId="55" borderId="217" applyNumberFormat="0" applyAlignment="0" applyProtection="0"/>
    <xf numFmtId="0" fontId="110" fillId="0" borderId="219" applyNumberFormat="0" applyFill="0" applyAlignment="0" applyProtection="0"/>
    <xf numFmtId="0" fontId="43" fillId="55" borderId="217" applyNumberFormat="0" applyAlignment="0" applyProtection="0"/>
    <xf numFmtId="0" fontId="40" fillId="46" borderId="205" applyNumberFormat="0" applyAlignment="0" applyProtection="0"/>
    <xf numFmtId="0" fontId="40" fillId="46" borderId="227" applyNumberFormat="0" applyAlignment="0" applyProtection="0"/>
    <xf numFmtId="0" fontId="40" fillId="46" borderId="220" applyNumberFormat="0" applyAlignment="0" applyProtection="0"/>
    <xf numFmtId="0" fontId="37" fillId="55" borderId="227" applyNumberFormat="0" applyAlignment="0" applyProtection="0"/>
    <xf numFmtId="0" fontId="110" fillId="0" borderId="226" applyNumberFormat="0" applyFill="0" applyAlignment="0" applyProtection="0"/>
    <xf numFmtId="0" fontId="37" fillId="55" borderId="220" applyNumberFormat="0" applyAlignment="0" applyProtection="0"/>
    <xf numFmtId="0" fontId="77" fillId="29" borderId="205" applyNumberFormat="0" applyAlignment="0" applyProtection="0"/>
    <xf numFmtId="0" fontId="37" fillId="20" borderId="205" applyNumberFormat="0" applyAlignment="0" applyProtection="0"/>
    <xf numFmtId="0" fontId="110" fillId="0" borderId="219" applyNumberFormat="0" applyFill="0" applyAlignment="0" applyProtection="0"/>
    <xf numFmtId="0" fontId="40" fillId="46" borderId="205" applyNumberFormat="0" applyAlignment="0" applyProtection="0"/>
    <xf numFmtId="0" fontId="43" fillId="55" borderId="209" applyNumberFormat="0" applyAlignment="0" applyProtection="0"/>
    <xf numFmtId="0" fontId="29" fillId="63" borderId="208" applyNumberFormat="0" applyAlignment="0" applyProtection="0"/>
    <xf numFmtId="0" fontId="40" fillId="46" borderId="205" applyNumberFormat="0" applyAlignment="0" applyProtection="0"/>
    <xf numFmtId="0" fontId="37" fillId="55" borderId="205" applyNumberFormat="0" applyAlignment="0" applyProtection="0"/>
    <xf numFmtId="0" fontId="110" fillId="0" borderId="211" applyNumberFormat="0" applyFill="0" applyAlignment="0" applyProtection="0"/>
    <xf numFmtId="0" fontId="43" fillId="55" borderId="209" applyNumberFormat="0" applyAlignment="0" applyProtection="0"/>
    <xf numFmtId="0" fontId="29" fillId="63" borderId="208" applyNumberFormat="0" applyAlignment="0" applyProtection="0"/>
    <xf numFmtId="0" fontId="40" fillId="46" borderId="205" applyNumberFormat="0" applyAlignment="0" applyProtection="0"/>
    <xf numFmtId="0" fontId="110" fillId="0" borderId="211" applyNumberFormat="0" applyFill="0" applyAlignment="0" applyProtection="0"/>
    <xf numFmtId="0" fontId="43" fillId="55" borderId="209" applyNumberFormat="0" applyAlignment="0" applyProtection="0"/>
    <xf numFmtId="0" fontId="29" fillId="63" borderId="208" applyNumberFormat="0" applyAlignment="0" applyProtection="0"/>
    <xf numFmtId="0" fontId="40" fillId="46" borderId="205" applyNumberFormat="0" applyAlignment="0" applyProtection="0"/>
    <xf numFmtId="0" fontId="37" fillId="55" borderId="205" applyNumberFormat="0" applyAlignment="0" applyProtection="0"/>
    <xf numFmtId="0" fontId="110" fillId="0" borderId="233" applyNumberFormat="0" applyFill="0" applyAlignment="0" applyProtection="0"/>
    <xf numFmtId="0" fontId="29" fillId="63" borderId="208" applyNumberFormat="0" applyAlignment="0" applyProtection="0"/>
    <xf numFmtId="0" fontId="110" fillId="0" borderId="211" applyNumberFormat="0" applyFill="0" applyAlignment="0" applyProtection="0"/>
    <xf numFmtId="0" fontId="40" fillId="46" borderId="227" applyNumberFormat="0" applyAlignment="0" applyProtection="0"/>
    <xf numFmtId="0" fontId="110" fillId="0" borderId="233" applyNumberFormat="0" applyFill="0" applyAlignment="0" applyProtection="0"/>
    <xf numFmtId="0" fontId="40" fillId="46" borderId="220" applyNumberFormat="0" applyAlignment="0" applyProtection="0"/>
    <xf numFmtId="0" fontId="29" fillId="63" borderId="223"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29" fillId="63" borderId="216" applyNumberFormat="0" applyAlignment="0" applyProtection="0"/>
    <xf numFmtId="0" fontId="40" fillId="46" borderId="220" applyNumberFormat="0" applyAlignment="0" applyProtection="0"/>
    <xf numFmtId="0" fontId="110" fillId="0" borderId="226" applyNumberFormat="0" applyFill="0" applyAlignment="0" applyProtection="0"/>
    <xf numFmtId="0" fontId="43" fillId="55" borderId="217" applyNumberFormat="0" applyAlignment="0" applyProtection="0"/>
    <xf numFmtId="0" fontId="110" fillId="0" borderId="219" applyNumberFormat="0" applyFill="0" applyAlignment="0" applyProtection="0"/>
    <xf numFmtId="0" fontId="110" fillId="0" borderId="233" applyNumberFormat="0" applyFill="0" applyAlignment="0" applyProtection="0"/>
    <xf numFmtId="0" fontId="43" fillId="55" borderId="231" applyNumberFormat="0" applyAlignment="0" applyProtection="0"/>
    <xf numFmtId="0" fontId="40" fillId="46" borderId="205" applyNumberFormat="0" applyAlignment="0" applyProtection="0"/>
    <xf numFmtId="0" fontId="43" fillId="55" borderId="231" applyNumberFormat="0" applyAlignment="0" applyProtection="0"/>
    <xf numFmtId="0" fontId="110" fillId="0" borderId="211" applyNumberFormat="0" applyFill="0" applyAlignment="0" applyProtection="0"/>
    <xf numFmtId="0" fontId="43" fillId="55" borderId="217" applyNumberFormat="0" applyAlignment="0" applyProtection="0"/>
    <xf numFmtId="0" fontId="110" fillId="0" borderId="226" applyNumberFormat="0" applyFill="0" applyAlignment="0" applyProtection="0"/>
    <xf numFmtId="0" fontId="40" fillId="46" borderId="227" applyNumberFormat="0" applyAlignment="0" applyProtection="0"/>
    <xf numFmtId="0" fontId="37" fillId="55" borderId="220" applyNumberFormat="0" applyAlignment="0" applyProtection="0"/>
    <xf numFmtId="0" fontId="40" fillId="46" borderId="227" applyNumberFormat="0" applyAlignment="0" applyProtection="0"/>
    <xf numFmtId="0" fontId="43" fillId="55" borderId="224" applyNumberFormat="0" applyAlignment="0" applyProtection="0"/>
    <xf numFmtId="0" fontId="43" fillId="55" borderId="217" applyNumberFormat="0" applyAlignment="0" applyProtection="0"/>
    <xf numFmtId="0" fontId="43" fillId="55" borderId="217" applyNumberFormat="0" applyAlignment="0" applyProtection="0"/>
    <xf numFmtId="43" fontId="4" fillId="0" borderId="0" applyFont="0" applyFill="0" applyBorder="0" applyAlignment="0" applyProtection="0"/>
    <xf numFmtId="0" fontId="43" fillId="55" borderId="224" applyNumberFormat="0" applyAlignment="0" applyProtection="0"/>
    <xf numFmtId="0" fontId="40" fillId="46" borderId="227"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110" fillId="0" borderId="226" applyNumberFormat="0" applyFill="0" applyAlignment="0" applyProtection="0"/>
    <xf numFmtId="0" fontId="43" fillId="55" borderId="217" applyNumberFormat="0" applyAlignment="0" applyProtection="0"/>
    <xf numFmtId="0" fontId="40" fillId="46" borderId="227" applyNumberFormat="0" applyAlignment="0" applyProtection="0"/>
    <xf numFmtId="0" fontId="40" fillId="46" borderId="227" applyNumberFormat="0" applyAlignment="0" applyProtection="0"/>
    <xf numFmtId="0" fontId="37" fillId="55" borderId="227" applyNumberFormat="0" applyAlignment="0" applyProtection="0"/>
    <xf numFmtId="0" fontId="40" fillId="46" borderId="213" applyNumberFormat="0" applyAlignment="0" applyProtection="0"/>
    <xf numFmtId="0" fontId="37" fillId="55" borderId="220" applyNumberFormat="0" applyAlignment="0" applyProtection="0"/>
    <xf numFmtId="0" fontId="43" fillId="55" borderId="231" applyNumberFormat="0" applyAlignment="0" applyProtection="0"/>
    <xf numFmtId="0" fontId="110" fillId="0" borderId="219" applyNumberFormat="0" applyFill="0" applyAlignment="0" applyProtection="0"/>
    <xf numFmtId="0" fontId="79" fillId="23" borderId="223" applyNumberFormat="0" applyFont="0" applyAlignment="0" applyProtection="0"/>
    <xf numFmtId="0" fontId="40" fillId="46" borderId="213" applyNumberFormat="0" applyAlignment="0" applyProtection="0"/>
    <xf numFmtId="0" fontId="40" fillId="46" borderId="220"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20" applyNumberFormat="0" applyAlignment="0" applyProtection="0"/>
    <xf numFmtId="0" fontId="40" fillId="46" borderId="213" applyNumberFormat="0" applyAlignment="0" applyProtection="0"/>
    <xf numFmtId="0" fontId="40" fillId="46" borderId="213" applyNumberFormat="0" applyAlignment="0" applyProtection="0"/>
    <xf numFmtId="0" fontId="29" fillId="63" borderId="223" applyNumberFormat="0" applyAlignment="0" applyProtection="0"/>
    <xf numFmtId="0" fontId="40" fillId="22" borderId="205" applyNumberFormat="0" applyAlignment="0" applyProtection="0"/>
    <xf numFmtId="0" fontId="110" fillId="0" borderId="226" applyNumberFormat="0" applyFill="0" applyAlignment="0" applyProtection="0"/>
    <xf numFmtId="0" fontId="40" fillId="7" borderId="205" applyNumberFormat="0" applyAlignment="0" applyProtection="0"/>
    <xf numFmtId="0" fontId="110" fillId="0" borderId="233" applyNumberFormat="0" applyFill="0" applyAlignment="0" applyProtection="0"/>
    <xf numFmtId="0" fontId="40" fillId="46" borderId="205" applyNumberFormat="0" applyAlignment="0" applyProtection="0"/>
    <xf numFmtId="0" fontId="43" fillId="55" borderId="231" applyNumberFormat="0" applyAlignment="0" applyProtection="0"/>
    <xf numFmtId="0" fontId="110" fillId="0" borderId="211" applyNumberFormat="0" applyFill="0" applyAlignment="0" applyProtection="0"/>
    <xf numFmtId="0" fontId="29" fillId="63" borderId="216" applyNumberFormat="0" applyAlignment="0" applyProtection="0"/>
    <xf numFmtId="0" fontId="43" fillId="55" borderId="224" applyNumberFormat="0" applyAlignment="0" applyProtection="0"/>
    <xf numFmtId="0" fontId="43" fillId="55" borderId="231" applyNumberFormat="0" applyAlignment="0" applyProtection="0"/>
    <xf numFmtId="0" fontId="37" fillId="55" borderId="220" applyNumberFormat="0" applyAlignment="0" applyProtection="0"/>
    <xf numFmtId="0" fontId="110" fillId="0" borderId="219" applyNumberFormat="0" applyFill="0" applyAlignment="0" applyProtection="0"/>
    <xf numFmtId="0" fontId="40" fillId="46" borderId="220" applyNumberFormat="0" applyAlignment="0" applyProtection="0"/>
    <xf numFmtId="0" fontId="40" fillId="46" borderId="205" applyNumberFormat="0" applyAlignment="0" applyProtection="0"/>
    <xf numFmtId="0" fontId="37" fillId="55" borderId="213" applyNumberFormat="0" applyAlignment="0" applyProtection="0"/>
    <xf numFmtId="0" fontId="29" fillId="63" borderId="216" applyNumberFormat="0" applyAlignment="0" applyProtection="0"/>
    <xf numFmtId="0" fontId="43" fillId="55" borderId="231" applyNumberFormat="0" applyAlignment="0" applyProtection="0"/>
    <xf numFmtId="0" fontId="37" fillId="55" borderId="205" applyNumberFormat="0" applyAlignment="0" applyProtection="0"/>
    <xf numFmtId="0" fontId="110" fillId="0" borderId="226" applyNumberFormat="0" applyFill="0" applyAlignment="0" applyProtection="0"/>
    <xf numFmtId="0" fontId="29" fillId="63" borderId="223" applyNumberFormat="0" applyAlignment="0" applyProtection="0"/>
    <xf numFmtId="0" fontId="37" fillId="55" borderId="227" applyNumberFormat="0" applyAlignment="0" applyProtection="0"/>
    <xf numFmtId="0" fontId="110" fillId="0" borderId="219" applyNumberFormat="0" applyFill="0" applyAlignment="0" applyProtection="0"/>
    <xf numFmtId="0" fontId="40" fillId="46" borderId="227" applyNumberFormat="0" applyAlignment="0" applyProtection="0"/>
    <xf numFmtId="0" fontId="37" fillId="55" borderId="205" applyNumberFormat="0" applyAlignment="0" applyProtection="0"/>
    <xf numFmtId="0" fontId="29" fillId="63" borderId="216" applyNumberFormat="0" applyAlignment="0" applyProtection="0"/>
    <xf numFmtId="0" fontId="29" fillId="63" borderId="216" applyNumberFormat="0" applyAlignment="0" applyProtection="0"/>
    <xf numFmtId="0" fontId="40" fillId="46" borderId="213" applyNumberFormat="0" applyAlignment="0" applyProtection="0"/>
    <xf numFmtId="0" fontId="110" fillId="0" borderId="211" applyNumberFormat="0" applyFill="0" applyAlignment="0" applyProtection="0"/>
    <xf numFmtId="0" fontId="37" fillId="20" borderId="213" applyNumberFormat="0" applyAlignment="0" applyProtection="0"/>
    <xf numFmtId="0" fontId="29" fillId="63" borderId="208" applyNumberFormat="0" applyAlignment="0" applyProtection="0"/>
    <xf numFmtId="0" fontId="37" fillId="55" borderId="213" applyNumberFormat="0" applyAlignment="0" applyProtection="0"/>
    <xf numFmtId="0" fontId="37" fillId="55" borderId="205" applyNumberFormat="0" applyAlignment="0" applyProtection="0"/>
    <xf numFmtId="0" fontId="29" fillId="63" borderId="223" applyNumberFormat="0" applyAlignment="0" applyProtection="0"/>
    <xf numFmtId="0" fontId="110" fillId="0" borderId="211" applyNumberFormat="0" applyFill="0" applyAlignment="0" applyProtection="0"/>
    <xf numFmtId="0" fontId="29" fillId="63" borderId="208" applyNumberFormat="0" applyAlignment="0" applyProtection="0"/>
    <xf numFmtId="0" fontId="110" fillId="0" borderId="219" applyNumberFormat="0" applyFill="0" applyAlignment="0" applyProtection="0"/>
    <xf numFmtId="0" fontId="43" fillId="55" borderId="209" applyNumberFormat="0" applyAlignment="0" applyProtection="0"/>
    <xf numFmtId="0" fontId="43" fillId="55" borderId="231" applyNumberFormat="0" applyAlignment="0" applyProtection="0"/>
    <xf numFmtId="0" fontId="43" fillId="55" borderId="217" applyNumberFormat="0" applyAlignment="0" applyProtection="0"/>
    <xf numFmtId="0" fontId="110" fillId="0" borderId="233" applyNumberFormat="0" applyFill="0" applyAlignment="0" applyProtection="0"/>
    <xf numFmtId="0" fontId="40" fillId="46" borderId="227" applyNumberFormat="0" applyAlignment="0" applyProtection="0"/>
    <xf numFmtId="0" fontId="110" fillId="0" borderId="226" applyNumberFormat="0" applyFill="0" applyAlignment="0" applyProtection="0"/>
    <xf numFmtId="0" fontId="29" fillId="63" borderId="208" applyNumberFormat="0" applyAlignment="0" applyProtection="0"/>
    <xf numFmtId="0" fontId="29" fillId="63" borderId="230" applyNumberFormat="0" applyAlignment="0" applyProtection="0"/>
    <xf numFmtId="0" fontId="110" fillId="0" borderId="219" applyNumberFormat="0" applyFill="0" applyAlignment="0" applyProtection="0"/>
    <xf numFmtId="0" fontId="37" fillId="55" borderId="205" applyNumberFormat="0" applyAlignment="0" applyProtection="0"/>
    <xf numFmtId="0" fontId="43" fillId="55" borderId="231" applyNumberFormat="0" applyAlignment="0" applyProtection="0"/>
    <xf numFmtId="0" fontId="29" fillId="63" borderId="201" applyNumberFormat="0" applyAlignment="0" applyProtection="0"/>
    <xf numFmtId="0" fontId="43" fillId="55" borderId="209" applyNumberFormat="0" applyAlignment="0" applyProtection="0"/>
    <xf numFmtId="0" fontId="29" fillId="63" borderId="223"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27" applyNumberFormat="0" applyAlignment="0" applyProtection="0"/>
    <xf numFmtId="0" fontId="40" fillId="46" borderId="220" applyNumberFormat="0" applyAlignment="0" applyProtection="0"/>
    <xf numFmtId="0" fontId="43" fillId="55" borderId="217" applyNumberFormat="0" applyAlignment="0" applyProtection="0"/>
    <xf numFmtId="0" fontId="43" fillId="55" borderId="231" applyNumberFormat="0" applyAlignment="0" applyProtection="0"/>
    <xf numFmtId="0" fontId="37" fillId="55" borderId="227" applyNumberFormat="0" applyAlignment="0" applyProtection="0"/>
    <xf numFmtId="0" fontId="43" fillId="55" borderId="224" applyNumberFormat="0" applyAlignment="0" applyProtection="0"/>
    <xf numFmtId="0" fontId="110" fillId="0" borderId="233" applyNumberFormat="0" applyFill="0" applyAlignment="0" applyProtection="0"/>
    <xf numFmtId="0" fontId="29" fillId="63" borderId="223" applyNumberFormat="0" applyAlignment="0" applyProtection="0"/>
    <xf numFmtId="0" fontId="40" fillId="46" borderId="227" applyNumberFormat="0" applyAlignment="0" applyProtection="0"/>
    <xf numFmtId="0" fontId="110" fillId="0" borderId="226" applyNumberFormat="0" applyFill="0" applyAlignment="0" applyProtection="0"/>
    <xf numFmtId="0" fontId="40" fillId="46" borderId="227" applyNumberFormat="0" applyAlignment="0" applyProtection="0"/>
    <xf numFmtId="0" fontId="110" fillId="0" borderId="219" applyNumberFormat="0" applyFill="0" applyAlignment="0" applyProtection="0"/>
    <xf numFmtId="0" fontId="43" fillId="55" borderId="224" applyNumberFormat="0" applyAlignment="0" applyProtection="0"/>
    <xf numFmtId="0" fontId="37" fillId="55" borderId="205" applyNumberFormat="0" applyAlignment="0" applyProtection="0"/>
    <xf numFmtId="0" fontId="110" fillId="0" borderId="226" applyNumberFormat="0" applyFill="0" applyAlignment="0" applyProtection="0"/>
    <xf numFmtId="0" fontId="110" fillId="0" borderId="211" applyNumberFormat="0" applyFill="0" applyAlignment="0" applyProtection="0"/>
    <xf numFmtId="0" fontId="43" fillId="55" borderId="209" applyNumberFormat="0" applyAlignment="0" applyProtection="0"/>
    <xf numFmtId="0" fontId="40" fillId="46" borderId="227" applyNumberFormat="0" applyAlignment="0" applyProtection="0"/>
    <xf numFmtId="0" fontId="29" fillId="63" borderId="208" applyNumberFormat="0" applyAlignment="0" applyProtection="0"/>
    <xf numFmtId="0" fontId="43" fillId="55" borderId="224" applyNumberFormat="0" applyAlignment="0" applyProtection="0"/>
    <xf numFmtId="0" fontId="40" fillId="46" borderId="227" applyNumberFormat="0" applyAlignment="0" applyProtection="0"/>
    <xf numFmtId="0" fontId="27" fillId="23" borderId="230" applyNumberFormat="0" applyFont="0" applyAlignment="0" applyProtection="0"/>
    <xf numFmtId="0" fontId="37" fillId="55" borderId="227" applyNumberFormat="0" applyAlignment="0" applyProtection="0"/>
    <xf numFmtId="0" fontId="43" fillId="55" borderId="217" applyNumberFormat="0" applyAlignment="0" applyProtection="0"/>
    <xf numFmtId="0" fontId="29" fillId="63" borderId="216" applyNumberFormat="0" applyAlignment="0" applyProtection="0"/>
    <xf numFmtId="0" fontId="40" fillId="46" borderId="213" applyNumberFormat="0" applyAlignment="0" applyProtection="0"/>
    <xf numFmtId="0" fontId="110" fillId="0" borderId="211" applyNumberFormat="0" applyFill="0" applyAlignment="0" applyProtection="0"/>
    <xf numFmtId="0" fontId="110" fillId="0" borderId="211" applyNumberFormat="0" applyFill="0" applyAlignment="0" applyProtection="0"/>
    <xf numFmtId="0" fontId="29" fillId="63" borderId="216" applyNumberFormat="0" applyAlignment="0" applyProtection="0"/>
    <xf numFmtId="0" fontId="29" fillId="63" borderId="223" applyNumberFormat="0" applyAlignment="0" applyProtection="0"/>
    <xf numFmtId="0" fontId="43" fillId="55" borderId="224" applyNumberFormat="0" applyAlignment="0" applyProtection="0"/>
    <xf numFmtId="0" fontId="43" fillId="55" borderId="231" applyNumberFormat="0" applyAlignment="0" applyProtection="0"/>
    <xf numFmtId="0" fontId="110" fillId="0" borderId="226" applyNumberFormat="0" applyFill="0" applyAlignment="0" applyProtection="0"/>
    <xf numFmtId="0" fontId="110" fillId="0" borderId="211" applyNumberFormat="0" applyFill="0" applyAlignment="0" applyProtection="0"/>
    <xf numFmtId="0" fontId="110" fillId="0" borderId="211" applyNumberFormat="0" applyFill="0" applyAlignment="0" applyProtection="0"/>
    <xf numFmtId="0" fontId="110" fillId="0" borderId="226" applyNumberFormat="0" applyFill="0" applyAlignment="0" applyProtection="0"/>
    <xf numFmtId="0" fontId="43" fillId="55" borderId="224" applyNumberFormat="0" applyAlignment="0" applyProtection="0"/>
    <xf numFmtId="0" fontId="40" fillId="46" borderId="227" applyNumberFormat="0" applyAlignment="0" applyProtection="0"/>
    <xf numFmtId="0" fontId="40" fillId="46" borderId="213" applyNumberFormat="0" applyAlignment="0" applyProtection="0"/>
    <xf numFmtId="0" fontId="110" fillId="0" borderId="211" applyNumberFormat="0" applyFill="0" applyAlignment="0" applyProtection="0"/>
    <xf numFmtId="0" fontId="43" fillId="55" borderId="224" applyNumberFormat="0" applyAlignment="0" applyProtection="0"/>
    <xf numFmtId="0" fontId="29" fillId="63" borderId="216" applyNumberFormat="0" applyAlignment="0" applyProtection="0"/>
    <xf numFmtId="0" fontId="110" fillId="0" borderId="211" applyNumberFormat="0" applyFill="0" applyAlignment="0" applyProtection="0"/>
    <xf numFmtId="0" fontId="40" fillId="46" borderId="213" applyNumberFormat="0" applyAlignment="0" applyProtection="0"/>
    <xf numFmtId="0" fontId="110" fillId="0" borderId="219" applyNumberFormat="0" applyFill="0" applyAlignment="0" applyProtection="0"/>
    <xf numFmtId="0" fontId="110" fillId="0" borderId="226" applyNumberFormat="0" applyFill="0" applyAlignment="0" applyProtection="0"/>
    <xf numFmtId="0" fontId="110" fillId="0" borderId="211" applyNumberFormat="0" applyFill="0" applyAlignment="0" applyProtection="0"/>
    <xf numFmtId="0" fontId="110" fillId="0" borderId="211" applyNumberFormat="0" applyFill="0" applyAlignment="0" applyProtection="0"/>
    <xf numFmtId="0" fontId="29" fillId="63" borderId="216" applyNumberFormat="0" applyAlignment="0" applyProtection="0"/>
    <xf numFmtId="0" fontId="40" fillId="46" borderId="227" applyNumberFormat="0" applyAlignment="0" applyProtection="0"/>
    <xf numFmtId="0" fontId="29" fillId="63" borderId="216" applyNumberFormat="0" applyAlignment="0" applyProtection="0"/>
    <xf numFmtId="0" fontId="29" fillId="63" borderId="230" applyNumberFormat="0" applyAlignment="0" applyProtection="0"/>
    <xf numFmtId="0" fontId="110" fillId="0" borderId="211" applyNumberFormat="0" applyFill="0" applyAlignment="0" applyProtection="0"/>
    <xf numFmtId="0" fontId="110" fillId="0" borderId="211" applyNumberFormat="0" applyFill="0" applyAlignment="0" applyProtection="0"/>
    <xf numFmtId="0" fontId="40" fillId="46" borderId="220" applyNumberFormat="0" applyAlignment="0" applyProtection="0"/>
    <xf numFmtId="0" fontId="40" fillId="46" borderId="205" applyNumberFormat="0" applyAlignment="0" applyProtection="0"/>
    <xf numFmtId="0" fontId="110" fillId="0" borderId="233" applyNumberFormat="0" applyFill="0" applyAlignment="0" applyProtection="0"/>
    <xf numFmtId="0" fontId="110" fillId="0" borderId="233" applyNumberFormat="0" applyFill="0" applyAlignment="0" applyProtection="0"/>
    <xf numFmtId="0" fontId="40" fillId="46" borderId="205" applyNumberFormat="0" applyAlignment="0" applyProtection="0"/>
    <xf numFmtId="0" fontId="37" fillId="55" borderId="220" applyNumberFormat="0" applyAlignment="0" applyProtection="0"/>
    <xf numFmtId="0" fontId="40" fillId="46" borderId="227" applyNumberFormat="0" applyAlignment="0" applyProtection="0"/>
    <xf numFmtId="0" fontId="37" fillId="55" borderId="213" applyNumberFormat="0" applyAlignment="0" applyProtection="0"/>
    <xf numFmtId="0" fontId="110" fillId="0" borderId="219" applyNumberFormat="0" applyFill="0" applyAlignment="0" applyProtection="0"/>
    <xf numFmtId="0" fontId="110" fillId="0" borderId="211" applyNumberFormat="0" applyFill="0" applyAlignment="0" applyProtection="0"/>
    <xf numFmtId="0" fontId="29" fillId="63" borderId="223" applyNumberFormat="0" applyAlignment="0" applyProtection="0"/>
    <xf numFmtId="0" fontId="40" fillId="46" borderId="213" applyNumberFormat="0" applyAlignment="0" applyProtection="0"/>
    <xf numFmtId="0" fontId="37" fillId="55" borderId="213" applyNumberFormat="0" applyAlignment="0" applyProtection="0"/>
    <xf numFmtId="0" fontId="29" fillId="35" borderId="214">
      <alignment horizontal="left"/>
    </xf>
    <xf numFmtId="0" fontId="43" fillId="55" borderId="209" applyNumberFormat="0" applyAlignment="0" applyProtection="0"/>
    <xf numFmtId="0" fontId="40" fillId="46" borderId="220" applyNumberFormat="0" applyAlignment="0" applyProtection="0"/>
    <xf numFmtId="0" fontId="37" fillId="55" borderId="213" applyNumberFormat="0" applyAlignment="0" applyProtection="0"/>
    <xf numFmtId="0" fontId="37" fillId="55" borderId="227" applyNumberFormat="0" applyAlignment="0" applyProtection="0"/>
    <xf numFmtId="0" fontId="43" fillId="55" borderId="231" applyNumberFormat="0" applyAlignment="0" applyProtection="0"/>
    <xf numFmtId="0" fontId="37" fillId="55" borderId="198" applyNumberFormat="0" applyAlignment="0" applyProtection="0"/>
    <xf numFmtId="0" fontId="40" fillId="46" borderId="198" applyNumberFormat="0" applyAlignment="0" applyProtection="0"/>
    <xf numFmtId="0" fontId="64" fillId="38" borderId="10" applyNumberFormat="0" applyFont="0" applyBorder="0" applyAlignment="0" applyProtection="0">
      <alignment horizontal="center"/>
    </xf>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16" applyNumberFormat="0" applyAlignment="0" applyProtection="0"/>
    <xf numFmtId="0" fontId="37" fillId="55" borderId="227" applyNumberFormat="0" applyAlignment="0" applyProtection="0"/>
    <xf numFmtId="0" fontId="110" fillId="0" borderId="233" applyNumberFormat="0" applyFill="0" applyAlignment="0" applyProtection="0"/>
    <xf numFmtId="0" fontId="40" fillId="46" borderId="220" applyNumberFormat="0" applyAlignment="0" applyProtection="0"/>
    <xf numFmtId="0" fontId="29" fillId="63" borderId="223" applyNumberFormat="0" applyAlignment="0" applyProtection="0"/>
    <xf numFmtId="0" fontId="37" fillId="55" borderId="227" applyNumberFormat="0" applyAlignment="0" applyProtection="0"/>
    <xf numFmtId="0" fontId="43" fillId="55" borderId="209" applyNumberFormat="0" applyAlignment="0" applyProtection="0"/>
    <xf numFmtId="0" fontId="37" fillId="55" borderId="227" applyNumberFormat="0" applyAlignment="0" applyProtection="0"/>
    <xf numFmtId="0" fontId="29" fillId="63" borderId="216" applyNumberFormat="0" applyAlignment="0" applyProtection="0"/>
    <xf numFmtId="0" fontId="40" fillId="46" borderId="205"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40" fillId="46" borderId="227" applyNumberFormat="0" applyAlignment="0" applyProtection="0"/>
    <xf numFmtId="0" fontId="37" fillId="55" borderId="213" applyNumberFormat="0" applyAlignment="0" applyProtection="0"/>
    <xf numFmtId="0" fontId="110" fillId="0" borderId="233" applyNumberFormat="0" applyFill="0" applyAlignment="0" applyProtection="0"/>
    <xf numFmtId="0" fontId="29" fillId="63" borderId="223" applyNumberFormat="0" applyAlignment="0" applyProtection="0"/>
    <xf numFmtId="0" fontId="37" fillId="55" borderId="227" applyNumberFormat="0" applyAlignment="0" applyProtection="0"/>
    <xf numFmtId="0" fontId="40" fillId="46" borderId="220" applyNumberFormat="0" applyAlignment="0" applyProtection="0"/>
    <xf numFmtId="0" fontId="27" fillId="63" borderId="208" applyNumberFormat="0" applyAlignment="0" applyProtection="0"/>
    <xf numFmtId="0" fontId="37" fillId="55" borderId="213" applyNumberFormat="0" applyAlignment="0" applyProtection="0"/>
    <xf numFmtId="0" fontId="37" fillId="55" borderId="213" applyNumberFormat="0" applyAlignment="0" applyProtection="0"/>
    <xf numFmtId="0" fontId="29" fillId="63" borderId="208"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37" fillId="55" borderId="213" applyNumberFormat="0" applyAlignment="0" applyProtection="0"/>
    <xf numFmtId="0" fontId="29" fillId="63" borderId="230" applyNumberFormat="0" applyAlignment="0" applyProtection="0"/>
    <xf numFmtId="0" fontId="40" fillId="46" borderId="205" applyNumberFormat="0" applyAlignment="0" applyProtection="0"/>
    <xf numFmtId="0" fontId="40" fillId="46" borderId="227" applyNumberFormat="0" applyAlignment="0" applyProtection="0"/>
    <xf numFmtId="0" fontId="40" fillId="46" borderId="220" applyNumberFormat="0" applyAlignment="0" applyProtection="0"/>
    <xf numFmtId="0" fontId="110" fillId="0" borderId="219" applyNumberFormat="0" applyFill="0" applyAlignment="0" applyProtection="0"/>
    <xf numFmtId="0" fontId="40" fillId="46" borderId="220" applyNumberFormat="0" applyAlignment="0" applyProtection="0"/>
    <xf numFmtId="0" fontId="110" fillId="0" borderId="219" applyNumberFormat="0" applyFill="0" applyAlignment="0" applyProtection="0"/>
    <xf numFmtId="0" fontId="37" fillId="55" borderId="205" applyNumberFormat="0" applyAlignment="0" applyProtection="0"/>
    <xf numFmtId="0" fontId="37" fillId="55" borderId="227" applyNumberFormat="0" applyAlignment="0" applyProtection="0"/>
    <xf numFmtId="0" fontId="37" fillId="55" borderId="227" applyNumberFormat="0" applyAlignment="0" applyProtection="0"/>
    <xf numFmtId="0" fontId="40" fillId="46" borderId="220" applyNumberFormat="0" applyAlignment="0" applyProtection="0"/>
    <xf numFmtId="0" fontId="40" fillId="46" borderId="220" applyNumberFormat="0" applyAlignment="0" applyProtection="0"/>
    <xf numFmtId="0" fontId="40" fillId="46" borderId="220" applyNumberFormat="0" applyAlignment="0" applyProtection="0"/>
    <xf numFmtId="0" fontId="37" fillId="55" borderId="205" applyNumberFormat="0" applyAlignment="0" applyProtection="0"/>
    <xf numFmtId="0" fontId="40" fillId="46" borderId="227" applyNumberFormat="0" applyAlignment="0" applyProtection="0"/>
    <xf numFmtId="0" fontId="43" fillId="55" borderId="209" applyNumberFormat="0" applyAlignment="0" applyProtection="0"/>
    <xf numFmtId="0" fontId="110" fillId="0" borderId="219" applyNumberFormat="0" applyFill="0" applyAlignment="0" applyProtection="0"/>
    <xf numFmtId="0" fontId="110" fillId="0" borderId="219" applyNumberFormat="0" applyFill="0" applyAlignment="0" applyProtection="0"/>
    <xf numFmtId="0" fontId="37" fillId="55" borderId="213" applyNumberFormat="0" applyAlignment="0" applyProtection="0"/>
    <xf numFmtId="0" fontId="29" fillId="63" borderId="216" applyNumberFormat="0" applyAlignment="0" applyProtection="0"/>
    <xf numFmtId="0" fontId="29" fillId="63" borderId="208" applyNumberFormat="0" applyAlignment="0" applyProtection="0"/>
    <xf numFmtId="0" fontId="110" fillId="0" borderId="219" applyNumberFormat="0" applyFill="0" applyAlignment="0" applyProtection="0"/>
    <xf numFmtId="0" fontId="110" fillId="0" borderId="219" applyNumberFormat="0" applyFill="0" applyAlignment="0" applyProtection="0"/>
    <xf numFmtId="0" fontId="43" fillId="55" borderId="231" applyNumberFormat="0" applyAlignment="0" applyProtection="0"/>
    <xf numFmtId="0" fontId="40" fillId="46" borderId="220" applyNumberFormat="0" applyAlignment="0" applyProtection="0"/>
    <xf numFmtId="0" fontId="43" fillId="55" borderId="209" applyNumberFormat="0" applyAlignment="0" applyProtection="0"/>
    <xf numFmtId="0" fontId="37" fillId="55" borderId="205" applyNumberFormat="0" applyAlignment="0" applyProtection="0"/>
    <xf numFmtId="0" fontId="43" fillId="55" borderId="209" applyNumberFormat="0" applyAlignment="0" applyProtection="0"/>
    <xf numFmtId="0" fontId="29" fillId="63" borderId="223" applyNumberFormat="0" applyAlignment="0" applyProtection="0"/>
    <xf numFmtId="0" fontId="43" fillId="55" borderId="217" applyNumberFormat="0" applyAlignment="0" applyProtection="0"/>
    <xf numFmtId="0" fontId="37" fillId="55" borderId="205" applyNumberFormat="0" applyAlignment="0" applyProtection="0"/>
    <xf numFmtId="0" fontId="43" fillId="55" borderId="209" applyNumberFormat="0" applyAlignment="0" applyProtection="0"/>
    <xf numFmtId="0" fontId="40" fillId="46" borderId="205" applyNumberFormat="0" applyAlignment="0" applyProtection="0"/>
    <xf numFmtId="0" fontId="110" fillId="0" borderId="226" applyNumberFormat="0" applyFill="0" applyAlignment="0" applyProtection="0"/>
    <xf numFmtId="0" fontId="40" fillId="46" borderId="227" applyNumberFormat="0" applyAlignment="0" applyProtection="0"/>
    <xf numFmtId="0" fontId="110" fillId="0" borderId="211" applyNumberFormat="0" applyFill="0" applyAlignment="0" applyProtection="0"/>
    <xf numFmtId="0" fontId="37" fillId="55" borderId="205" applyNumberFormat="0" applyAlignment="0" applyProtection="0"/>
    <xf numFmtId="0" fontId="37" fillId="55" borderId="220" applyNumberFormat="0" applyAlignment="0" applyProtection="0"/>
    <xf numFmtId="0" fontId="37" fillId="55" borderId="213" applyNumberFormat="0" applyAlignment="0" applyProtection="0"/>
    <xf numFmtId="0" fontId="29" fillId="23" borderId="230" applyNumberFormat="0" applyFont="0" applyAlignment="0" applyProtection="0"/>
    <xf numFmtId="0" fontId="43" fillId="55" borderId="217"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13" applyNumberFormat="0" applyAlignment="0" applyProtection="0"/>
    <xf numFmtId="0" fontId="110" fillId="0" borderId="233" applyNumberFormat="0" applyFill="0" applyAlignment="0" applyProtection="0"/>
    <xf numFmtId="0" fontId="43" fillId="55" borderId="231" applyNumberFormat="0" applyAlignment="0" applyProtection="0"/>
    <xf numFmtId="0" fontId="37" fillId="55" borderId="227" applyNumberFormat="0" applyAlignment="0" applyProtection="0"/>
    <xf numFmtId="0" fontId="37" fillId="55" borderId="227" applyNumberFormat="0" applyAlignment="0" applyProtection="0"/>
    <xf numFmtId="0" fontId="29" fillId="63" borderId="230" applyNumberFormat="0" applyAlignment="0" applyProtection="0"/>
    <xf numFmtId="0" fontId="37" fillId="55" borderId="227"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16"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31" applyNumberFormat="0" applyAlignment="0" applyProtection="0"/>
    <xf numFmtId="0" fontId="110" fillId="0" borderId="233" applyNumberFormat="0" applyFill="0" applyAlignment="0" applyProtection="0"/>
    <xf numFmtId="0" fontId="29" fillId="35" borderId="228"/>
    <xf numFmtId="0" fontId="29" fillId="63" borderId="216" applyNumberFormat="0" applyAlignment="0" applyProtection="0"/>
    <xf numFmtId="0" fontId="37" fillId="55" borderId="213" applyNumberFormat="0" applyAlignment="0" applyProtection="0"/>
    <xf numFmtId="0" fontId="40" fillId="46" borderId="227" applyNumberFormat="0" applyAlignment="0" applyProtection="0"/>
    <xf numFmtId="0" fontId="110" fillId="0" borderId="226" applyNumberFormat="0" applyFill="0" applyAlignment="0" applyProtection="0"/>
    <xf numFmtId="0" fontId="40" fillId="46" borderId="227" applyNumberFormat="0" applyAlignment="0" applyProtection="0"/>
    <xf numFmtId="0" fontId="37" fillId="55" borderId="220" applyNumberFormat="0" applyAlignment="0" applyProtection="0"/>
    <xf numFmtId="0" fontId="40" fillId="46" borderId="220" applyNumberFormat="0" applyAlignment="0" applyProtection="0"/>
    <xf numFmtId="0" fontId="110" fillId="0" borderId="211" applyNumberFormat="0" applyFill="0" applyAlignment="0" applyProtection="0"/>
    <xf numFmtId="0" fontId="40" fillId="46" borderId="213" applyNumberFormat="0" applyAlignment="0" applyProtection="0"/>
    <xf numFmtId="0" fontId="40" fillId="46" borderId="220" applyNumberFormat="0" applyAlignment="0" applyProtection="0"/>
    <xf numFmtId="0" fontId="43" fillId="55" borderId="209" applyNumberFormat="0" applyAlignment="0" applyProtection="0"/>
    <xf numFmtId="0" fontId="43" fillId="29" borderId="224" applyNumberFormat="0" applyAlignment="0" applyProtection="0"/>
    <xf numFmtId="0" fontId="40" fillId="46" borderId="213" applyNumberFormat="0" applyAlignment="0" applyProtection="0"/>
    <xf numFmtId="0" fontId="43" fillId="55" borderId="209" applyNumberFormat="0" applyAlignment="0" applyProtection="0"/>
    <xf numFmtId="0" fontId="110" fillId="0" borderId="219" applyNumberFormat="0" applyFill="0" applyAlignment="0" applyProtection="0"/>
    <xf numFmtId="0" fontId="40" fillId="46" borderId="213" applyNumberFormat="0" applyAlignment="0" applyProtection="0"/>
    <xf numFmtId="0" fontId="29" fillId="63" borderId="230" applyNumberFormat="0" applyAlignment="0" applyProtection="0"/>
    <xf numFmtId="0" fontId="43" fillId="55" borderId="217" applyNumberFormat="0" applyAlignment="0" applyProtection="0"/>
    <xf numFmtId="0" fontId="40" fillId="46" borderId="227" applyNumberFormat="0" applyAlignment="0" applyProtection="0"/>
    <xf numFmtId="0" fontId="29" fillId="35" borderId="206">
      <alignment horizontal="left"/>
    </xf>
    <xf numFmtId="0" fontId="27" fillId="63" borderId="223" applyNumberFormat="0" applyAlignment="0" applyProtection="0"/>
    <xf numFmtId="0" fontId="43" fillId="55" borderId="209" applyNumberFormat="0" applyAlignment="0" applyProtection="0"/>
    <xf numFmtId="0" fontId="37" fillId="55" borderId="220" applyNumberFormat="0" applyAlignment="0" applyProtection="0"/>
    <xf numFmtId="0" fontId="37" fillId="55" borderId="205" applyNumberFormat="0" applyAlignment="0" applyProtection="0"/>
    <xf numFmtId="0" fontId="29" fillId="63" borderId="223" applyNumberFormat="0" applyAlignment="0" applyProtection="0"/>
    <xf numFmtId="0" fontId="40" fillId="46" borderId="205" applyNumberFormat="0" applyAlignment="0" applyProtection="0"/>
    <xf numFmtId="0" fontId="43" fillId="55" borderId="209" applyNumberFormat="0" applyAlignment="0" applyProtection="0"/>
    <xf numFmtId="0" fontId="29" fillId="63" borderId="216" applyNumberFormat="0" applyAlignment="0" applyProtection="0"/>
    <xf numFmtId="0" fontId="37" fillId="55" borderId="220" applyNumberFormat="0" applyAlignment="0" applyProtection="0"/>
    <xf numFmtId="0" fontId="43" fillId="55" borderId="231" applyNumberFormat="0" applyAlignment="0" applyProtection="0"/>
    <xf numFmtId="0" fontId="110" fillId="0" borderId="211" applyNumberFormat="0" applyFill="0" applyAlignment="0" applyProtection="0"/>
    <xf numFmtId="0" fontId="43" fillId="55" borderId="224" applyNumberFormat="0" applyAlignment="0" applyProtection="0"/>
    <xf numFmtId="0" fontId="43" fillId="55" borderId="224" applyNumberFormat="0" applyAlignment="0" applyProtection="0"/>
    <xf numFmtId="0" fontId="37" fillId="55" borderId="220" applyNumberFormat="0" applyAlignment="0" applyProtection="0"/>
    <xf numFmtId="0" fontId="40" fillId="46" borderId="227" applyNumberFormat="0" applyAlignment="0" applyProtection="0"/>
    <xf numFmtId="0" fontId="110" fillId="0" borderId="226" applyNumberFormat="0" applyFill="0" applyAlignment="0" applyProtection="0"/>
    <xf numFmtId="0" fontId="29" fillId="63" borderId="230" applyNumberFormat="0" applyAlignment="0" applyProtection="0"/>
    <xf numFmtId="0" fontId="43" fillId="55" borderId="217" applyNumberFormat="0" applyAlignment="0" applyProtection="0"/>
    <xf numFmtId="0" fontId="37" fillId="55" borderId="227" applyNumberFormat="0" applyAlignment="0" applyProtection="0"/>
    <xf numFmtId="0" fontId="29" fillId="63" borderId="208" applyNumberFormat="0" applyAlignment="0" applyProtection="0"/>
    <xf numFmtId="0" fontId="110" fillId="0" borderId="211" applyNumberFormat="0" applyFill="0" applyAlignment="0" applyProtection="0"/>
    <xf numFmtId="0" fontId="29" fillId="63" borderId="223" applyNumberFormat="0" applyAlignment="0" applyProtection="0"/>
    <xf numFmtId="0" fontId="37" fillId="55" borderId="220" applyNumberFormat="0" applyAlignment="0" applyProtection="0"/>
    <xf numFmtId="0" fontId="40" fillId="46" borderId="213" applyNumberFormat="0" applyAlignment="0" applyProtection="0"/>
    <xf numFmtId="0" fontId="110" fillId="0" borderId="219" applyNumberFormat="0" applyFill="0" applyAlignment="0" applyProtection="0"/>
    <xf numFmtId="0" fontId="110" fillId="0" borderId="226" applyNumberFormat="0" applyFill="0" applyAlignment="0" applyProtection="0"/>
    <xf numFmtId="0" fontId="43" fillId="55" borderId="209" applyNumberFormat="0" applyAlignment="0" applyProtection="0"/>
    <xf numFmtId="0" fontId="43" fillId="55" borderId="231" applyNumberFormat="0" applyAlignment="0" applyProtection="0"/>
    <xf numFmtId="0" fontId="37" fillId="55" borderId="213" applyNumberFormat="0" applyAlignment="0" applyProtection="0"/>
    <xf numFmtId="0" fontId="110" fillId="0" borderId="211" applyNumberFormat="0" applyFill="0" applyAlignment="0" applyProtection="0"/>
    <xf numFmtId="0" fontId="37" fillId="55" borderId="213" applyNumberFormat="0" applyAlignment="0" applyProtection="0"/>
    <xf numFmtId="0" fontId="110" fillId="0" borderId="233" applyNumberFormat="0" applyFill="0" applyAlignment="0" applyProtection="0"/>
    <xf numFmtId="0" fontId="29" fillId="63" borderId="216" applyNumberFormat="0" applyAlignment="0" applyProtection="0"/>
    <xf numFmtId="0" fontId="29" fillId="63" borderId="230" applyNumberFormat="0" applyAlignment="0" applyProtection="0"/>
    <xf numFmtId="0" fontId="43" fillId="55" borderId="209" applyNumberFormat="0" applyAlignment="0" applyProtection="0"/>
    <xf numFmtId="0" fontId="37" fillId="55" borderId="227" applyNumberFormat="0" applyAlignment="0" applyProtection="0"/>
    <xf numFmtId="0" fontId="27" fillId="23" borderId="230" applyNumberFormat="0" applyFont="0" applyAlignment="0" applyProtection="0"/>
    <xf numFmtId="0" fontId="29" fillId="63" borderId="208" applyNumberFormat="0" applyAlignment="0" applyProtection="0"/>
    <xf numFmtId="0" fontId="110" fillId="0" borderId="226" applyNumberFormat="0" applyFill="0" applyAlignment="0" applyProtection="0"/>
    <xf numFmtId="0" fontId="43" fillId="55" borderId="231" applyNumberFormat="0" applyAlignment="0" applyProtection="0"/>
    <xf numFmtId="0" fontId="29" fillId="63" borderId="223" applyNumberFormat="0" applyAlignment="0" applyProtection="0"/>
    <xf numFmtId="0" fontId="29" fillId="63" borderId="216"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27" applyNumberFormat="0" applyAlignment="0" applyProtection="0"/>
    <xf numFmtId="0" fontId="29" fillId="63" borderId="223" applyNumberFormat="0" applyAlignment="0" applyProtection="0"/>
    <xf numFmtId="0" fontId="40" fillId="46" borderId="220"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20" applyNumberFormat="0" applyAlignment="0" applyProtection="0"/>
    <xf numFmtId="0" fontId="29" fillId="63" borderId="230" applyNumberFormat="0" applyAlignment="0" applyProtection="0"/>
    <xf numFmtId="0" fontId="29" fillId="63" borderId="216" applyNumberFormat="0" applyAlignment="0" applyProtection="0"/>
    <xf numFmtId="0" fontId="43" fillId="55" borderId="224" applyNumberFormat="0" applyAlignment="0" applyProtection="0"/>
    <xf numFmtId="0" fontId="40" fillId="46" borderId="220" applyNumberFormat="0" applyAlignment="0" applyProtection="0"/>
    <xf numFmtId="0" fontId="40" fillId="46" borderId="213" applyNumberFormat="0" applyAlignment="0" applyProtection="0"/>
    <xf numFmtId="0" fontId="110" fillId="0" borderId="226" applyNumberFormat="0" applyFill="0" applyAlignment="0" applyProtection="0"/>
    <xf numFmtId="0" fontId="40" fillId="46" borderId="213" applyNumberFormat="0" applyAlignment="0" applyProtection="0"/>
    <xf numFmtId="0" fontId="43" fillId="55" borderId="231" applyNumberFormat="0" applyAlignment="0" applyProtection="0"/>
    <xf numFmtId="0" fontId="110" fillId="0" borderId="219" applyNumberFormat="0" applyFill="0" applyAlignment="0" applyProtection="0"/>
    <xf numFmtId="0" fontId="29" fillId="63" borderId="223" applyNumberFormat="0" applyAlignment="0" applyProtection="0"/>
    <xf numFmtId="0" fontId="29" fillId="63" borderId="216" applyNumberFormat="0" applyAlignment="0" applyProtection="0"/>
    <xf numFmtId="0" fontId="29" fillId="63" borderId="223" applyNumberFormat="0" applyAlignment="0" applyProtection="0"/>
    <xf numFmtId="0" fontId="40" fillId="46" borderId="213" applyNumberFormat="0" applyAlignment="0" applyProtection="0"/>
    <xf numFmtId="0" fontId="110" fillId="0" borderId="226" applyNumberFormat="0" applyFill="0" applyAlignment="0" applyProtection="0"/>
    <xf numFmtId="0" fontId="29" fillId="63" borderId="216" applyNumberFormat="0" applyAlignment="0" applyProtection="0"/>
    <xf numFmtId="0" fontId="110" fillId="0" borderId="226" applyNumberFormat="0" applyFill="0" applyAlignment="0" applyProtection="0"/>
    <xf numFmtId="0" fontId="29" fillId="63" borderId="208" applyNumberFormat="0" applyAlignment="0" applyProtection="0"/>
    <xf numFmtId="0" fontId="43" fillId="55" borderId="209" applyNumberFormat="0" applyAlignment="0" applyProtection="0"/>
    <xf numFmtId="0" fontId="40" fillId="46" borderId="205" applyNumberFormat="0" applyAlignment="0" applyProtection="0"/>
    <xf numFmtId="0" fontId="40" fillId="46" borderId="220" applyNumberFormat="0" applyAlignment="0" applyProtection="0"/>
    <xf numFmtId="0" fontId="37" fillId="55" borderId="213" applyNumberFormat="0" applyAlignment="0" applyProtection="0"/>
    <xf numFmtId="0" fontId="37" fillId="55" borderId="227" applyNumberFormat="0" applyAlignment="0" applyProtection="0"/>
    <xf numFmtId="0" fontId="40" fillId="46" borderId="220" applyNumberFormat="0" applyAlignment="0" applyProtection="0"/>
    <xf numFmtId="0" fontId="37" fillId="55" borderId="220" applyNumberFormat="0" applyAlignment="0" applyProtection="0"/>
    <xf numFmtId="0" fontId="37" fillId="55" borderId="220" applyNumberFormat="0" applyAlignment="0" applyProtection="0"/>
    <xf numFmtId="0" fontId="29" fillId="63" borderId="208" applyNumberFormat="0" applyAlignment="0" applyProtection="0"/>
    <xf numFmtId="0" fontId="29" fillId="63" borderId="208" applyNumberFormat="0" applyAlignment="0" applyProtection="0"/>
    <xf numFmtId="0" fontId="29" fillId="63" borderId="223" applyNumberFormat="0" applyAlignment="0" applyProtection="0"/>
    <xf numFmtId="0" fontId="29" fillId="63" borderId="230" applyNumberFormat="0" applyAlignment="0" applyProtection="0"/>
    <xf numFmtId="0" fontId="37" fillId="55" borderId="213" applyNumberFormat="0" applyAlignment="0" applyProtection="0"/>
    <xf numFmtId="0" fontId="29" fillId="63" borderId="223" applyNumberFormat="0" applyAlignment="0" applyProtection="0"/>
    <xf numFmtId="0" fontId="110" fillId="0" borderId="219" applyNumberFormat="0" applyFill="0" applyAlignment="0" applyProtection="0"/>
    <xf numFmtId="0" fontId="29" fillId="63" borderId="208" applyNumberFormat="0" applyAlignment="0" applyProtection="0"/>
    <xf numFmtId="0" fontId="29" fillId="63" borderId="208" applyNumberFormat="0" applyAlignment="0" applyProtection="0"/>
    <xf numFmtId="0" fontId="40" fillId="46" borderId="213" applyNumberFormat="0" applyAlignment="0" applyProtection="0"/>
    <xf numFmtId="0" fontId="110" fillId="0" borderId="226" applyNumberFormat="0" applyFill="0" applyAlignment="0" applyProtection="0"/>
    <xf numFmtId="0" fontId="40" fillId="46" borderId="220" applyNumberFormat="0" applyAlignment="0" applyProtection="0"/>
    <xf numFmtId="0" fontId="40" fillId="46" borderId="227" applyNumberFormat="0" applyAlignment="0" applyProtection="0"/>
    <xf numFmtId="0" fontId="29" fillId="63" borderId="216" applyNumberFormat="0" applyAlignment="0" applyProtection="0"/>
    <xf numFmtId="0" fontId="110" fillId="0" borderId="211" applyNumberFormat="0" applyFill="0" applyAlignment="0" applyProtection="0"/>
    <xf numFmtId="0" fontId="40" fillId="46" borderId="227" applyNumberFormat="0" applyAlignment="0" applyProtection="0"/>
    <xf numFmtId="0" fontId="40" fillId="46" borderId="205" applyNumberFormat="0" applyAlignment="0" applyProtection="0"/>
    <xf numFmtId="0" fontId="29" fillId="63" borderId="208" applyNumberFormat="0" applyAlignment="0" applyProtection="0"/>
    <xf numFmtId="0" fontId="110" fillId="0" borderId="211" applyNumberFormat="0" applyFill="0" applyAlignment="0" applyProtection="0"/>
    <xf numFmtId="0" fontId="29" fillId="63" borderId="208" applyNumberFormat="0" applyAlignment="0" applyProtection="0"/>
    <xf numFmtId="0" fontId="40" fillId="46" borderId="213" applyNumberFormat="0" applyAlignment="0" applyProtection="0"/>
    <xf numFmtId="0" fontId="29" fillId="63" borderId="208" applyNumberFormat="0" applyAlignment="0" applyProtection="0"/>
    <xf numFmtId="0" fontId="29" fillId="63" borderId="216" applyNumberFormat="0" applyAlignment="0" applyProtection="0"/>
    <xf numFmtId="0" fontId="29" fillId="63" borderId="208" applyNumberFormat="0" applyAlignment="0" applyProtection="0"/>
    <xf numFmtId="0" fontId="29" fillId="63" borderId="208" applyNumberFormat="0" applyAlignment="0" applyProtection="0"/>
    <xf numFmtId="0" fontId="43" fillId="29" borderId="217" applyNumberFormat="0" applyAlignment="0" applyProtection="0"/>
    <xf numFmtId="0" fontId="29" fillId="63" borderId="223" applyNumberFormat="0" applyAlignment="0" applyProtection="0"/>
    <xf numFmtId="0" fontId="29" fillId="63" borderId="208" applyNumberFormat="0" applyAlignment="0" applyProtection="0"/>
    <xf numFmtId="0" fontId="40" fillId="46" borderId="213" applyNumberFormat="0" applyAlignment="0" applyProtection="0"/>
    <xf numFmtId="0" fontId="110" fillId="0" borderId="226" applyNumberFormat="0" applyFill="0" applyAlignment="0" applyProtection="0"/>
    <xf numFmtId="0" fontId="40" fillId="46" borderId="205" applyNumberFormat="0" applyAlignment="0" applyProtection="0"/>
    <xf numFmtId="0" fontId="110" fillId="0" borderId="233" applyNumberFormat="0" applyFill="0" applyAlignment="0" applyProtection="0"/>
    <xf numFmtId="0" fontId="40" fillId="46" borderId="220" applyNumberFormat="0" applyAlignment="0" applyProtection="0"/>
    <xf numFmtId="0" fontId="37" fillId="55" borderId="227" applyNumberFormat="0" applyAlignment="0" applyProtection="0"/>
    <xf numFmtId="0" fontId="43" fillId="55" borderId="231" applyNumberFormat="0" applyAlignment="0" applyProtection="0"/>
    <xf numFmtId="0" fontId="29" fillId="63" borderId="216" applyNumberFormat="0" applyAlignment="0" applyProtection="0"/>
    <xf numFmtId="0" fontId="110" fillId="0" borderId="233"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35" borderId="221">
      <alignment horizontal="left"/>
    </xf>
    <xf numFmtId="0" fontId="37" fillId="55" borderId="213"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110" fillId="0" borderId="211" applyNumberFormat="0" applyFill="0" applyAlignment="0" applyProtection="0"/>
    <xf numFmtId="0" fontId="40" fillId="46" borderId="227" applyNumberFormat="0" applyAlignment="0" applyProtection="0"/>
    <xf numFmtId="0" fontId="43" fillId="55" borderId="217" applyNumberFormat="0" applyAlignment="0" applyProtection="0"/>
    <xf numFmtId="0" fontId="37" fillId="55" borderId="205" applyNumberFormat="0" applyAlignment="0" applyProtection="0"/>
    <xf numFmtId="0" fontId="110" fillId="0" borderId="233" applyNumberFormat="0" applyFill="0" applyAlignment="0" applyProtection="0"/>
    <xf numFmtId="0" fontId="43" fillId="55" borderId="217" applyNumberFormat="0" applyAlignment="0" applyProtection="0"/>
    <xf numFmtId="0" fontId="110" fillId="0" borderId="233" applyNumberFormat="0" applyFill="0" applyAlignment="0" applyProtection="0"/>
    <xf numFmtId="0" fontId="43" fillId="55" borderId="217" applyNumberFormat="0" applyAlignment="0" applyProtection="0"/>
    <xf numFmtId="0" fontId="29" fillId="63" borderId="230" applyNumberFormat="0" applyAlignment="0" applyProtection="0"/>
    <xf numFmtId="0" fontId="29" fillId="63" borderId="223" applyNumberFormat="0" applyAlignment="0" applyProtection="0"/>
    <xf numFmtId="0" fontId="40" fillId="46" borderId="213" applyNumberFormat="0" applyAlignment="0" applyProtection="0"/>
    <xf numFmtId="0" fontId="40" fillId="46" borderId="205" applyNumberFormat="0" applyAlignment="0" applyProtection="0"/>
    <xf numFmtId="0" fontId="110" fillId="0" borderId="233" applyNumberFormat="0" applyFill="0" applyAlignment="0" applyProtection="0"/>
    <xf numFmtId="0" fontId="40" fillId="46" borderId="205" applyNumberFormat="0" applyAlignment="0" applyProtection="0"/>
    <xf numFmtId="0" fontId="29" fillId="23" borderId="230" applyNumberFormat="0" applyFont="0" applyAlignment="0" applyProtection="0"/>
    <xf numFmtId="0" fontId="77" fillId="29" borderId="220" applyNumberFormat="0" applyAlignment="0" applyProtection="0"/>
    <xf numFmtId="0" fontId="43" fillId="55" borderId="209" applyNumberFormat="0" applyAlignment="0" applyProtection="0"/>
    <xf numFmtId="0" fontId="43" fillId="20" borderId="224" applyNumberFormat="0" applyAlignment="0" applyProtection="0"/>
    <xf numFmtId="0" fontId="43" fillId="55" borderId="224" applyNumberFormat="0" applyAlignment="0" applyProtection="0"/>
    <xf numFmtId="0" fontId="43" fillId="55" borderId="231" applyNumberFormat="0" applyAlignment="0" applyProtection="0"/>
    <xf numFmtId="0" fontId="40" fillId="46" borderId="205" applyNumberFormat="0" applyAlignment="0" applyProtection="0"/>
    <xf numFmtId="0" fontId="37" fillId="55" borderId="220" applyNumberFormat="0" applyAlignment="0" applyProtection="0"/>
    <xf numFmtId="0" fontId="29" fillId="63" borderId="216" applyNumberFormat="0" applyAlignment="0" applyProtection="0"/>
    <xf numFmtId="0" fontId="110" fillId="0" borderId="219" applyNumberFormat="0" applyFill="0" applyAlignment="0" applyProtection="0"/>
    <xf numFmtId="0" fontId="29" fillId="35" borderId="206"/>
    <xf numFmtId="0" fontId="37" fillId="55" borderId="213" applyNumberFormat="0" applyAlignment="0" applyProtection="0"/>
    <xf numFmtId="0" fontId="110" fillId="0" borderId="211" applyNumberFormat="0" applyFill="0" applyAlignment="0" applyProtection="0"/>
    <xf numFmtId="0" fontId="40" fillId="46" borderId="205" applyNumberFormat="0" applyAlignment="0" applyProtection="0"/>
    <xf numFmtId="0" fontId="43" fillId="55" borderId="224" applyNumberFormat="0" applyAlignment="0" applyProtection="0"/>
    <xf numFmtId="0" fontId="29" fillId="63" borderId="230" applyNumberFormat="0" applyAlignment="0" applyProtection="0"/>
    <xf numFmtId="0" fontId="40" fillId="46" borderId="213" applyNumberFormat="0" applyAlignment="0" applyProtection="0"/>
    <xf numFmtId="0" fontId="37" fillId="55" borderId="213" applyNumberFormat="0" applyAlignment="0" applyProtection="0"/>
    <xf numFmtId="0" fontId="40" fillId="46" borderId="220" applyNumberFormat="0" applyAlignment="0" applyProtection="0"/>
    <xf numFmtId="0" fontId="29" fillId="63" borderId="223" applyNumberFormat="0" applyAlignment="0" applyProtection="0"/>
    <xf numFmtId="0" fontId="110" fillId="0" borderId="211" applyNumberFormat="0" applyFill="0" applyAlignment="0" applyProtection="0"/>
    <xf numFmtId="0" fontId="110" fillId="0" borderId="226" applyNumberFormat="0" applyFill="0" applyAlignment="0" applyProtection="0"/>
    <xf numFmtId="0" fontId="29" fillId="63" borderId="208" applyNumberFormat="0" applyAlignment="0" applyProtection="0"/>
    <xf numFmtId="0" fontId="110" fillId="0" borderId="233" applyNumberFormat="0" applyFill="0" applyAlignment="0" applyProtection="0"/>
    <xf numFmtId="0" fontId="40" fillId="46" borderId="213" applyNumberFormat="0" applyAlignment="0" applyProtection="0"/>
    <xf numFmtId="0" fontId="79" fillId="23" borderId="230" applyNumberFormat="0" applyFont="0" applyAlignment="0" applyProtection="0"/>
    <xf numFmtId="0" fontId="110" fillId="0" borderId="211" applyNumberFormat="0" applyFill="0" applyAlignment="0" applyProtection="0"/>
    <xf numFmtId="0" fontId="29" fillId="63" borderId="230" applyNumberFormat="0" applyAlignment="0" applyProtection="0"/>
    <xf numFmtId="0" fontId="40" fillId="46" borderId="227" applyNumberFormat="0" applyAlignment="0" applyProtection="0"/>
    <xf numFmtId="0" fontId="110" fillId="0" borderId="219" applyNumberFormat="0" applyFill="0" applyAlignment="0" applyProtection="0"/>
    <xf numFmtId="0" fontId="110" fillId="0" borderId="211" applyNumberFormat="0" applyFill="0" applyAlignment="0" applyProtection="0"/>
    <xf numFmtId="0" fontId="29" fillId="63" borderId="208" applyNumberFormat="0" applyAlignment="0" applyProtection="0"/>
    <xf numFmtId="0" fontId="43" fillId="55" borderId="231" applyNumberFormat="0" applyAlignment="0" applyProtection="0"/>
    <xf numFmtId="0" fontId="110" fillId="0" borderId="211" applyNumberFormat="0" applyFill="0" applyAlignment="0" applyProtection="0"/>
    <xf numFmtId="0" fontId="29" fillId="63" borderId="208" applyNumberFormat="0" applyAlignment="0" applyProtection="0"/>
    <xf numFmtId="0" fontId="40" fillId="46" borderId="205" applyNumberFormat="0" applyAlignment="0" applyProtection="0"/>
    <xf numFmtId="0" fontId="29" fillId="63" borderId="230" applyNumberFormat="0" applyAlignment="0" applyProtection="0"/>
    <xf numFmtId="0" fontId="37" fillId="55" borderId="220" applyNumberFormat="0" applyAlignment="0" applyProtection="0"/>
    <xf numFmtId="0" fontId="110" fillId="0" borderId="211" applyNumberFormat="0" applyFill="0" applyAlignment="0" applyProtection="0"/>
    <xf numFmtId="0" fontId="37" fillId="55" borderId="205" applyNumberFormat="0" applyAlignment="0" applyProtection="0"/>
    <xf numFmtId="0" fontId="29" fillId="63" borderId="208" applyNumberFormat="0" applyAlignment="0" applyProtection="0"/>
    <xf numFmtId="0" fontId="40" fillId="46" borderId="213" applyNumberFormat="0" applyAlignment="0" applyProtection="0"/>
    <xf numFmtId="0" fontId="37" fillId="55" borderId="205" applyNumberFormat="0" applyAlignment="0" applyProtection="0"/>
    <xf numFmtId="0" fontId="40" fillId="46" borderId="213" applyNumberFormat="0" applyAlignment="0" applyProtection="0"/>
    <xf numFmtId="0" fontId="43" fillId="55" borderId="209" applyNumberFormat="0" applyAlignment="0" applyProtection="0"/>
    <xf numFmtId="0" fontId="110" fillId="0" borderId="211" applyNumberFormat="0" applyFill="0" applyAlignment="0" applyProtection="0"/>
    <xf numFmtId="0" fontId="110" fillId="0" borderId="233" applyNumberFormat="0" applyFill="0" applyAlignment="0" applyProtection="0"/>
    <xf numFmtId="0" fontId="43" fillId="55" borderId="231" applyNumberFormat="0" applyAlignment="0" applyProtection="0"/>
    <xf numFmtId="0" fontId="110" fillId="0" borderId="219" applyNumberFormat="0" applyFill="0" applyAlignment="0" applyProtection="0"/>
    <xf numFmtId="0" fontId="110" fillId="0" borderId="233" applyNumberFormat="0" applyFill="0" applyAlignment="0" applyProtection="0"/>
    <xf numFmtId="0" fontId="40" fillId="46" borderId="213" applyNumberFormat="0" applyAlignment="0" applyProtection="0"/>
    <xf numFmtId="0" fontId="40" fillId="46" borderId="227" applyNumberFormat="0" applyAlignment="0" applyProtection="0"/>
    <xf numFmtId="0" fontId="43" fillId="55" borderId="209" applyNumberFormat="0" applyAlignment="0" applyProtection="0"/>
    <xf numFmtId="0" fontId="29" fillId="63" borderId="216" applyNumberFormat="0" applyAlignment="0" applyProtection="0"/>
    <xf numFmtId="0" fontId="37" fillId="55" borderId="227" applyNumberFormat="0" applyAlignment="0" applyProtection="0"/>
    <xf numFmtId="0" fontId="29" fillId="63" borderId="230" applyNumberFormat="0" applyAlignment="0" applyProtection="0"/>
    <xf numFmtId="0" fontId="37" fillId="55" borderId="220" applyNumberFormat="0" applyAlignment="0" applyProtection="0"/>
    <xf numFmtId="0" fontId="29" fillId="63" borderId="230"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33" applyNumberFormat="0" applyFill="0" applyAlignment="0" applyProtection="0"/>
    <xf numFmtId="0" fontId="43" fillId="55" borderId="209" applyNumberFormat="0" applyAlignment="0" applyProtection="0"/>
    <xf numFmtId="0" fontId="40" fillId="46" borderId="213"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27"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24" applyNumberFormat="0" applyAlignment="0" applyProtection="0"/>
    <xf numFmtId="0" fontId="43" fillId="55" borderId="231" applyNumberFormat="0" applyAlignment="0" applyProtection="0"/>
    <xf numFmtId="0" fontId="43" fillId="55" borderId="231" applyNumberFormat="0" applyAlignment="0" applyProtection="0"/>
    <xf numFmtId="0" fontId="37" fillId="55" borderId="213" applyNumberFormat="0" applyAlignment="0" applyProtection="0"/>
    <xf numFmtId="0" fontId="37" fillId="55" borderId="227" applyNumberFormat="0" applyAlignment="0" applyProtection="0"/>
    <xf numFmtId="0" fontId="37" fillId="55" borderId="220" applyNumberFormat="0" applyAlignment="0" applyProtection="0"/>
    <xf numFmtId="0" fontId="29" fillId="63" borderId="223" applyNumberFormat="0" applyAlignment="0" applyProtection="0"/>
    <xf numFmtId="0" fontId="110" fillId="0" borderId="211" applyNumberFormat="0" applyFill="0" applyAlignment="0" applyProtection="0"/>
    <xf numFmtId="0" fontId="43" fillId="55" borderId="217" applyNumberFormat="0" applyAlignment="0" applyProtection="0"/>
    <xf numFmtId="0" fontId="40" fillId="46" borderId="205" applyNumberFormat="0" applyAlignment="0" applyProtection="0"/>
    <xf numFmtId="0" fontId="110" fillId="0" borderId="219" applyNumberFormat="0" applyFill="0" applyAlignment="0" applyProtection="0"/>
    <xf numFmtId="0" fontId="40" fillId="46" borderId="213" applyNumberFormat="0" applyAlignment="0" applyProtection="0"/>
    <xf numFmtId="0" fontId="37" fillId="55" borderId="227" applyNumberFormat="0" applyAlignment="0" applyProtection="0"/>
    <xf numFmtId="0" fontId="43" fillId="55" borderId="209" applyNumberFormat="0" applyAlignment="0" applyProtection="0"/>
    <xf numFmtId="0" fontId="29" fillId="63" borderId="216" applyNumberFormat="0" applyAlignment="0" applyProtection="0"/>
    <xf numFmtId="0" fontId="43" fillId="55" borderId="217" applyNumberFormat="0" applyAlignment="0" applyProtection="0"/>
    <xf numFmtId="0" fontId="40" fillId="46" borderId="227" applyNumberFormat="0" applyAlignment="0" applyProtection="0"/>
    <xf numFmtId="0" fontId="110" fillId="0" borderId="233" applyNumberFormat="0" applyFill="0" applyAlignment="0" applyProtection="0"/>
    <xf numFmtId="0" fontId="29" fillId="63" borderId="208" applyNumberFormat="0" applyAlignment="0" applyProtection="0"/>
    <xf numFmtId="0" fontId="110" fillId="0" borderId="211" applyNumberFormat="0" applyFill="0" applyAlignment="0" applyProtection="0"/>
    <xf numFmtId="0" fontId="43" fillId="55" borderId="224" applyNumberFormat="0" applyAlignment="0" applyProtection="0"/>
    <xf numFmtId="0" fontId="29" fillId="63" borderId="230" applyNumberFormat="0" applyAlignment="0" applyProtection="0"/>
    <xf numFmtId="0" fontId="37" fillId="55" borderId="227" applyNumberFormat="0" applyAlignment="0" applyProtection="0"/>
    <xf numFmtId="0" fontId="43" fillId="55" borderId="217" applyNumberFormat="0" applyAlignment="0" applyProtection="0"/>
    <xf numFmtId="0" fontId="37" fillId="55" borderId="227" applyNumberFormat="0" applyAlignment="0" applyProtection="0"/>
    <xf numFmtId="0" fontId="29" fillId="63" borderId="230" applyNumberFormat="0" applyAlignment="0" applyProtection="0"/>
    <xf numFmtId="0" fontId="110" fillId="0" borderId="219" applyNumberFormat="0" applyFill="0" applyAlignment="0" applyProtection="0"/>
    <xf numFmtId="0" fontId="29" fillId="63" borderId="208" applyNumberFormat="0" applyAlignment="0" applyProtection="0"/>
    <xf numFmtId="0" fontId="29" fillId="63" borderId="216" applyNumberFormat="0" applyAlignment="0" applyProtection="0"/>
    <xf numFmtId="0" fontId="43" fillId="55" borderId="231" applyNumberFormat="0" applyAlignment="0" applyProtection="0"/>
    <xf numFmtId="0" fontId="29" fillId="63" borderId="230" applyNumberFormat="0" applyAlignment="0" applyProtection="0"/>
    <xf numFmtId="0" fontId="43" fillId="20" borderId="231" applyNumberFormat="0" applyAlignment="0" applyProtection="0"/>
    <xf numFmtId="0" fontId="40" fillId="46" borderId="205" applyNumberFormat="0" applyAlignment="0" applyProtection="0"/>
    <xf numFmtId="0" fontId="40" fillId="46" borderId="227" applyNumberFormat="0" applyAlignment="0" applyProtection="0"/>
    <xf numFmtId="0" fontId="29" fillId="63" borderId="230" applyNumberFormat="0" applyAlignment="0" applyProtection="0"/>
    <xf numFmtId="0" fontId="29" fillId="63" borderId="223" applyNumberFormat="0" applyAlignment="0" applyProtection="0"/>
    <xf numFmtId="0" fontId="29" fillId="63" borderId="223" applyNumberFormat="0" applyAlignment="0" applyProtection="0"/>
    <xf numFmtId="0" fontId="29" fillId="63" borderId="230" applyNumberFormat="0" applyAlignment="0" applyProtection="0"/>
    <xf numFmtId="0" fontId="110" fillId="0" borderId="211" applyNumberFormat="0" applyFill="0" applyAlignment="0" applyProtection="0"/>
    <xf numFmtId="0" fontId="110" fillId="0" borderId="233" applyNumberFormat="0" applyFill="0" applyAlignment="0" applyProtection="0"/>
    <xf numFmtId="0" fontId="40" fillId="46" borderId="205" applyNumberFormat="0" applyAlignment="0" applyProtection="0"/>
    <xf numFmtId="0" fontId="43" fillId="55" borderId="217" applyNumberFormat="0" applyAlignment="0" applyProtection="0"/>
    <xf numFmtId="0" fontId="37" fillId="55" borderId="220" applyNumberFormat="0" applyAlignment="0" applyProtection="0"/>
    <xf numFmtId="0" fontId="29" fillId="63" borderId="208" applyNumberFormat="0" applyAlignment="0" applyProtection="0"/>
    <xf numFmtId="0" fontId="37" fillId="55" borderId="213" applyNumberFormat="0" applyAlignment="0" applyProtection="0"/>
    <xf numFmtId="0" fontId="43" fillId="55" borderId="209" applyNumberFormat="0" applyAlignment="0" applyProtection="0"/>
    <xf numFmtId="0" fontId="40" fillId="46" borderId="205" applyNumberFormat="0" applyAlignment="0" applyProtection="0"/>
    <xf numFmtId="0" fontId="110" fillId="0" borderId="211" applyNumberFormat="0" applyFill="0" applyAlignment="0" applyProtection="0"/>
    <xf numFmtId="0" fontId="29" fillId="63" borderId="230" applyNumberFormat="0" applyAlignment="0" applyProtection="0"/>
    <xf numFmtId="0" fontId="110" fillId="0" borderId="233" applyNumberFormat="0" applyFill="0" applyAlignment="0" applyProtection="0"/>
    <xf numFmtId="0" fontId="40" fillId="46" borderId="213" applyNumberFormat="0" applyAlignment="0" applyProtection="0"/>
    <xf numFmtId="0" fontId="43" fillId="55" borderId="217" applyNumberFormat="0" applyAlignment="0" applyProtection="0"/>
    <xf numFmtId="0" fontId="29" fillId="63" borderId="208" applyNumberFormat="0" applyAlignment="0" applyProtection="0"/>
    <xf numFmtId="0" fontId="37" fillId="55" borderId="220" applyNumberFormat="0" applyAlignment="0" applyProtection="0"/>
    <xf numFmtId="0" fontId="40" fillId="46" borderId="205" applyNumberFormat="0" applyAlignment="0" applyProtection="0"/>
    <xf numFmtId="0" fontId="37" fillId="55" borderId="213" applyNumberFormat="0" applyAlignment="0" applyProtection="0"/>
    <xf numFmtId="0" fontId="40" fillId="46" borderId="205" applyNumberFormat="0" applyAlignment="0" applyProtection="0"/>
    <xf numFmtId="0" fontId="40" fillId="46" borderId="213" applyNumberFormat="0" applyAlignment="0" applyProtection="0"/>
    <xf numFmtId="0" fontId="37" fillId="55" borderId="213" applyNumberFormat="0" applyAlignment="0" applyProtection="0"/>
    <xf numFmtId="0" fontId="110" fillId="0" borderId="219" applyNumberFormat="0" applyFill="0" applyAlignment="0" applyProtection="0"/>
    <xf numFmtId="0" fontId="37" fillId="55" borderId="198" applyNumberFormat="0" applyAlignment="0" applyProtection="0"/>
    <xf numFmtId="0" fontId="40" fillId="46" borderId="198" applyNumberFormat="0" applyAlignment="0" applyProtection="0"/>
    <xf numFmtId="0" fontId="40" fillId="46" borderId="227" applyNumberFormat="0" applyAlignment="0" applyProtection="0"/>
    <xf numFmtId="0" fontId="110" fillId="0" borderId="211" applyNumberFormat="0" applyFill="0" applyAlignment="0" applyProtection="0"/>
    <xf numFmtId="0" fontId="40" fillId="46" borderId="227"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17" applyNumberFormat="0" applyAlignment="0" applyProtection="0"/>
    <xf numFmtId="0" fontId="40" fillId="46" borderId="227" applyNumberFormat="0" applyAlignment="0" applyProtection="0"/>
    <xf numFmtId="0" fontId="40" fillId="46" borderId="213" applyNumberFormat="0" applyAlignment="0" applyProtection="0"/>
    <xf numFmtId="0" fontId="40" fillId="46" borderId="213" applyNumberFormat="0" applyAlignment="0" applyProtection="0"/>
    <xf numFmtId="0" fontId="43" fillId="55" borderId="217" applyNumberFormat="0" applyAlignment="0" applyProtection="0"/>
    <xf numFmtId="0" fontId="29" fillId="63" borderId="216" applyNumberFormat="0" applyAlignment="0" applyProtection="0"/>
    <xf numFmtId="0" fontId="29" fillId="63" borderId="223" applyNumberFormat="0" applyAlignment="0" applyProtection="0"/>
    <xf numFmtId="0" fontId="37" fillId="55" borderId="213" applyNumberFormat="0" applyAlignment="0" applyProtection="0"/>
    <xf numFmtId="0" fontId="110" fillId="0" borderId="219" applyNumberFormat="0" applyFill="0" applyAlignment="0" applyProtection="0"/>
    <xf numFmtId="0" fontId="40" fillId="46" borderId="213" applyNumberFormat="0" applyAlignment="0" applyProtection="0"/>
    <xf numFmtId="0" fontId="29" fillId="63" borderId="216"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29" fillId="63" borderId="208" applyNumberFormat="0" applyAlignment="0" applyProtection="0"/>
    <xf numFmtId="0" fontId="37" fillId="55" borderId="205" applyNumberFormat="0" applyAlignment="0" applyProtection="0"/>
    <xf numFmtId="0" fontId="43" fillId="55" borderId="224" applyNumberFormat="0" applyAlignment="0" applyProtection="0"/>
    <xf numFmtId="0" fontId="29" fillId="23" borderId="216" applyNumberFormat="0" applyFont="0" applyAlignment="0" applyProtection="0"/>
    <xf numFmtId="0" fontId="40" fillId="46" borderId="213" applyNumberFormat="0" applyAlignment="0" applyProtection="0"/>
    <xf numFmtId="0" fontId="29" fillId="63" borderId="230" applyNumberFormat="0" applyAlignment="0" applyProtection="0"/>
    <xf numFmtId="0" fontId="37" fillId="55" borderId="220" applyNumberFormat="0" applyAlignment="0" applyProtection="0"/>
    <xf numFmtId="0" fontId="40" fillId="46" borderId="198" applyNumberFormat="0" applyAlignment="0" applyProtection="0"/>
    <xf numFmtId="0" fontId="43" fillId="55" borderId="209" applyNumberFormat="0" applyAlignment="0" applyProtection="0"/>
    <xf numFmtId="0" fontId="37" fillId="55" borderId="213" applyNumberFormat="0" applyAlignment="0" applyProtection="0"/>
    <xf numFmtId="0" fontId="37" fillId="55" borderId="213" applyNumberFormat="0" applyAlignment="0" applyProtection="0"/>
    <xf numFmtId="0" fontId="110" fillId="0" borderId="226" applyNumberFormat="0" applyFill="0" applyAlignment="0" applyProtection="0"/>
    <xf numFmtId="0" fontId="40" fillId="46" borderId="198" applyNumberFormat="0" applyAlignment="0" applyProtection="0"/>
    <xf numFmtId="0" fontId="43" fillId="55" borderId="202"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227" applyNumberFormat="0" applyAlignment="0" applyProtection="0"/>
    <xf numFmtId="0" fontId="43" fillId="55" borderId="217" applyNumberFormat="0" applyAlignment="0" applyProtection="0"/>
    <xf numFmtId="0" fontId="29" fillId="63" borderId="216" applyNumberFormat="0" applyAlignment="0" applyProtection="0"/>
    <xf numFmtId="0" fontId="110" fillId="0" borderId="211" applyNumberFormat="0" applyFill="0" applyAlignment="0" applyProtection="0"/>
    <xf numFmtId="0" fontId="29" fillId="63" borderId="201" applyNumberFormat="0" applyAlignment="0" applyProtection="0"/>
    <xf numFmtId="0" fontId="110" fillId="0" borderId="204" applyNumberFormat="0" applyFill="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11" applyNumberFormat="0" applyFill="0" applyAlignment="0" applyProtection="0"/>
    <xf numFmtId="0" fontId="37" fillId="20" borderId="213" applyNumberFormat="0" applyAlignment="0" applyProtection="0"/>
    <xf numFmtId="0" fontId="37" fillId="55" borderId="205" applyNumberFormat="0" applyAlignment="0" applyProtection="0"/>
    <xf numFmtId="0" fontId="37" fillId="55" borderId="205" applyNumberFormat="0" applyAlignment="0" applyProtection="0"/>
    <xf numFmtId="0" fontId="37" fillId="55" borderId="213" applyNumberFormat="0" applyAlignment="0" applyProtection="0"/>
    <xf numFmtId="0" fontId="43" fillId="55" borderId="231" applyNumberFormat="0" applyAlignment="0" applyProtection="0"/>
    <xf numFmtId="0" fontId="110" fillId="0" borderId="226" applyNumberFormat="0" applyFill="0" applyAlignment="0" applyProtection="0"/>
    <xf numFmtId="0" fontId="40" fillId="46" borderId="213" applyNumberFormat="0" applyAlignment="0" applyProtection="0"/>
    <xf numFmtId="0" fontId="40" fillId="46" borderId="227" applyNumberFormat="0" applyAlignment="0" applyProtection="0"/>
    <xf numFmtId="0" fontId="37" fillId="55" borderId="205" applyNumberFormat="0" applyAlignment="0" applyProtection="0"/>
    <xf numFmtId="0" fontId="110" fillId="0" borderId="211" applyNumberFormat="0" applyFill="0" applyAlignment="0" applyProtection="0"/>
    <xf numFmtId="0" fontId="110" fillId="0" borderId="219" applyNumberFormat="0" applyFill="0" applyAlignment="0" applyProtection="0"/>
    <xf numFmtId="0" fontId="43" fillId="55" borderId="217" applyNumberFormat="0" applyAlignment="0" applyProtection="0"/>
    <xf numFmtId="0" fontId="43" fillId="55" borderId="231" applyNumberFormat="0" applyAlignment="0" applyProtection="0"/>
    <xf numFmtId="0" fontId="110" fillId="0" borderId="219" applyNumberFormat="0" applyFill="0" applyAlignment="0" applyProtection="0"/>
    <xf numFmtId="0" fontId="110" fillId="0" borderId="211" applyNumberFormat="0" applyFill="0" applyAlignment="0" applyProtection="0"/>
    <xf numFmtId="0" fontId="40" fillId="46" borderId="213" applyNumberFormat="0" applyAlignment="0" applyProtection="0"/>
    <xf numFmtId="0" fontId="37" fillId="55" borderId="213" applyNumberFormat="0" applyAlignment="0" applyProtection="0"/>
    <xf numFmtId="0" fontId="43" fillId="55" borderId="224" applyNumberFormat="0" applyAlignment="0" applyProtection="0"/>
    <xf numFmtId="0" fontId="29" fillId="63" borderId="208" applyNumberFormat="0" applyAlignment="0" applyProtection="0"/>
    <xf numFmtId="0" fontId="40" fillId="46" borderId="227" applyNumberFormat="0" applyAlignment="0" applyProtection="0"/>
    <xf numFmtId="0" fontId="110" fillId="0" borderId="233" applyNumberFormat="0" applyFill="0" applyAlignment="0" applyProtection="0"/>
    <xf numFmtId="0" fontId="37" fillId="55" borderId="205" applyNumberFormat="0" applyAlignment="0" applyProtection="0"/>
    <xf numFmtId="0" fontId="29" fillId="63" borderId="230" applyNumberFormat="0" applyAlignment="0" applyProtection="0"/>
    <xf numFmtId="0" fontId="37" fillId="55" borderId="205" applyNumberFormat="0" applyAlignment="0" applyProtection="0"/>
    <xf numFmtId="0" fontId="37" fillId="55" borderId="205" applyNumberFormat="0" applyAlignment="0" applyProtection="0"/>
    <xf numFmtId="0" fontId="29" fillId="63" borderId="230" applyNumberFormat="0" applyAlignment="0" applyProtection="0"/>
    <xf numFmtId="0" fontId="37" fillId="55" borderId="220" applyNumberFormat="0" applyAlignment="0" applyProtection="0"/>
    <xf numFmtId="0" fontId="37" fillId="55" borderId="227" applyNumberFormat="0" applyAlignment="0" applyProtection="0"/>
    <xf numFmtId="0" fontId="43" fillId="55" borderId="209" applyNumberFormat="0" applyAlignment="0" applyProtection="0"/>
    <xf numFmtId="0" fontId="37" fillId="55" borderId="220" applyNumberFormat="0" applyAlignment="0" applyProtection="0"/>
    <xf numFmtId="0" fontId="40" fillId="46" borderId="227" applyNumberFormat="0" applyAlignment="0" applyProtection="0"/>
    <xf numFmtId="0" fontId="29" fillId="63" borderId="223" applyNumberFormat="0" applyAlignment="0" applyProtection="0"/>
    <xf numFmtId="0" fontId="40" fillId="46" borderId="220" applyNumberFormat="0" applyAlignment="0" applyProtection="0"/>
    <xf numFmtId="0" fontId="37" fillId="55" borderId="205" applyNumberFormat="0" applyAlignment="0" applyProtection="0"/>
    <xf numFmtId="0" fontId="110" fillId="0" borderId="233" applyNumberFormat="0" applyFill="0" applyAlignment="0" applyProtection="0"/>
    <xf numFmtId="0" fontId="29" fillId="63" borderId="216" applyNumberFormat="0" applyAlignment="0" applyProtection="0"/>
    <xf numFmtId="0" fontId="29" fillId="63" borderId="208" applyNumberFormat="0" applyAlignment="0" applyProtection="0"/>
    <xf numFmtId="0" fontId="110" fillId="0" borderId="226" applyNumberFormat="0" applyFill="0" applyAlignment="0" applyProtection="0"/>
    <xf numFmtId="0" fontId="37" fillId="55" borderId="220" applyNumberFormat="0" applyAlignment="0" applyProtection="0"/>
    <xf numFmtId="0" fontId="110" fillId="0" borderId="226" applyNumberFormat="0" applyFill="0" applyAlignment="0" applyProtection="0"/>
    <xf numFmtId="0" fontId="29" fillId="63" borderId="230" applyNumberFormat="0" applyAlignment="0" applyProtection="0"/>
    <xf numFmtId="0" fontId="40" fillId="46" borderId="227" applyNumberFormat="0" applyAlignment="0" applyProtection="0"/>
    <xf numFmtId="0" fontId="110" fillId="0" borderId="233" applyNumberFormat="0" applyFill="0" applyAlignment="0" applyProtection="0"/>
    <xf numFmtId="0" fontId="43" fillId="20" borderId="224" applyNumberFormat="0" applyAlignment="0" applyProtection="0"/>
    <xf numFmtId="0" fontId="29" fillId="63" borderId="216" applyNumberFormat="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40" fillId="46" borderId="213" applyNumberFormat="0" applyAlignment="0" applyProtection="0"/>
    <xf numFmtId="0" fontId="29" fillId="63" borderId="201" applyNumberFormat="0" applyAlignment="0" applyProtection="0"/>
    <xf numFmtId="0" fontId="43" fillId="55" borderId="202"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04" applyNumberFormat="0" applyFill="0" applyAlignment="0" applyProtection="0"/>
    <xf numFmtId="0" fontId="29" fillId="63" borderId="208"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26" applyNumberFormat="0" applyFill="0" applyAlignment="0" applyProtection="0"/>
    <xf numFmtId="0" fontId="43" fillId="55" borderId="202" applyNumberFormat="0" applyAlignment="0" applyProtection="0"/>
    <xf numFmtId="0" fontId="43" fillId="55" borderId="217" applyNumberFormat="0" applyAlignment="0" applyProtection="0"/>
    <xf numFmtId="0" fontId="37" fillId="55" borderId="213" applyNumberFormat="0" applyAlignment="0" applyProtection="0"/>
    <xf numFmtId="0" fontId="40" fillId="46" borderId="220" applyNumberFormat="0" applyAlignment="0" applyProtection="0"/>
    <xf numFmtId="0" fontId="29" fillId="63" borderId="208" applyNumberFormat="0" applyAlignment="0" applyProtection="0"/>
    <xf numFmtId="0" fontId="29" fillId="63" borderId="201" applyNumberFormat="0" applyAlignment="0" applyProtection="0"/>
    <xf numFmtId="0" fontId="110" fillId="0" borderId="211" applyNumberFormat="0" applyFill="0" applyAlignment="0" applyProtection="0"/>
    <xf numFmtId="0" fontId="40" fillId="46" borderId="220" applyNumberFormat="0" applyAlignment="0" applyProtection="0"/>
    <xf numFmtId="0" fontId="110" fillId="0" borderId="219" applyNumberFormat="0" applyFill="0" applyAlignment="0" applyProtection="0"/>
    <xf numFmtId="0" fontId="43" fillId="55" borderId="224" applyNumberFormat="0" applyAlignment="0" applyProtection="0"/>
    <xf numFmtId="0" fontId="43" fillId="55" borderId="231" applyNumberFormat="0" applyAlignment="0" applyProtection="0"/>
    <xf numFmtId="0" fontId="110" fillId="0" borderId="211" applyNumberFormat="0" applyFill="0" applyAlignment="0" applyProtection="0"/>
    <xf numFmtId="0" fontId="110" fillId="0" borderId="219" applyNumberFormat="0" applyFill="0" applyAlignment="0" applyProtection="0"/>
    <xf numFmtId="0" fontId="43" fillId="55" borderId="217" applyNumberFormat="0" applyAlignment="0" applyProtection="0"/>
    <xf numFmtId="0" fontId="110" fillId="0" borderId="211" applyNumberFormat="0" applyFill="0" applyAlignment="0" applyProtection="0"/>
    <xf numFmtId="0" fontId="37" fillId="20" borderId="213" applyNumberFormat="0" applyAlignment="0" applyProtection="0"/>
    <xf numFmtId="0" fontId="43" fillId="55" borderId="224" applyNumberFormat="0" applyAlignment="0" applyProtection="0"/>
    <xf numFmtId="0" fontId="29" fillId="63" borderId="216" applyNumberFormat="0" applyAlignment="0" applyProtection="0"/>
    <xf numFmtId="0" fontId="37" fillId="55" borderId="213" applyNumberFormat="0" applyAlignment="0" applyProtection="0"/>
    <xf numFmtId="0" fontId="40" fillId="46" borderId="227" applyNumberFormat="0" applyAlignment="0" applyProtection="0"/>
    <xf numFmtId="0" fontId="37" fillId="55" borderId="213" applyNumberFormat="0" applyAlignment="0" applyProtection="0"/>
    <xf numFmtId="0" fontId="37" fillId="55" borderId="205" applyNumberFormat="0" applyAlignment="0" applyProtection="0"/>
    <xf numFmtId="0" fontId="40" fillId="46" borderId="220" applyNumberFormat="0" applyAlignment="0" applyProtection="0"/>
    <xf numFmtId="0" fontId="77" fillId="29" borderId="205" applyNumberFormat="0" applyAlignment="0" applyProtection="0"/>
    <xf numFmtId="0" fontId="110" fillId="0" borderId="219" applyNumberFormat="0" applyFill="0" applyAlignment="0" applyProtection="0"/>
    <xf numFmtId="0" fontId="29" fillId="63" borderId="208" applyNumberFormat="0" applyAlignment="0" applyProtection="0"/>
    <xf numFmtId="0" fontId="40" fillId="46" borderId="205" applyNumberFormat="0" applyAlignment="0" applyProtection="0"/>
    <xf numFmtId="0" fontId="29" fillId="63" borderId="216" applyNumberFormat="0" applyAlignment="0" applyProtection="0"/>
    <xf numFmtId="0" fontId="29" fillId="63" borderId="223" applyNumberFormat="0" applyAlignment="0" applyProtection="0"/>
    <xf numFmtId="0" fontId="29" fillId="63" borderId="208" applyNumberFormat="0" applyAlignment="0" applyProtection="0"/>
    <xf numFmtId="0" fontId="40" fillId="46" borderId="205" applyNumberFormat="0" applyAlignment="0" applyProtection="0"/>
    <xf numFmtId="0" fontId="40" fillId="46" borderId="213" applyNumberFormat="0" applyAlignment="0" applyProtection="0"/>
    <xf numFmtId="0" fontId="43" fillId="55" borderId="224" applyNumberFormat="0" applyAlignment="0" applyProtection="0"/>
    <xf numFmtId="0" fontId="43" fillId="55" borderId="231" applyNumberFormat="0" applyAlignment="0" applyProtection="0"/>
    <xf numFmtId="0" fontId="40" fillId="46" borderId="213" applyNumberFormat="0" applyAlignment="0" applyProtection="0"/>
    <xf numFmtId="0" fontId="29" fillId="63" borderId="208"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08" applyNumberFormat="0" applyAlignment="0" applyProtection="0"/>
    <xf numFmtId="0" fontId="40" fillId="46" borderId="205" applyNumberFormat="0" applyAlignment="0" applyProtection="0"/>
    <xf numFmtId="0" fontId="37" fillId="55" borderId="220" applyNumberFormat="0" applyAlignment="0" applyProtection="0"/>
    <xf numFmtId="0" fontId="40" fillId="46" borderId="213" applyNumberFormat="0" applyAlignment="0" applyProtection="0"/>
    <xf numFmtId="0" fontId="29" fillId="63" borderId="208" applyNumberFormat="0" applyAlignment="0" applyProtection="0"/>
    <xf numFmtId="0" fontId="40" fillId="46" borderId="205" applyNumberFormat="0" applyAlignment="0" applyProtection="0"/>
    <xf numFmtId="0" fontId="37" fillId="55" borderId="205" applyNumberFormat="0" applyAlignment="0" applyProtection="0"/>
    <xf numFmtId="0" fontId="110" fillId="0" borderId="226" applyNumberFormat="0" applyFill="0" applyAlignment="0" applyProtection="0"/>
    <xf numFmtId="0" fontId="40" fillId="46" borderId="213" applyNumberFormat="0" applyAlignment="0" applyProtection="0"/>
    <xf numFmtId="0" fontId="29" fillId="63" borderId="208" applyNumberFormat="0" applyAlignment="0" applyProtection="0"/>
    <xf numFmtId="0" fontId="110" fillId="0" borderId="211" applyNumberFormat="0" applyFill="0" applyAlignment="0" applyProtection="0"/>
    <xf numFmtId="0" fontId="29" fillId="63" borderId="223" applyNumberFormat="0" applyAlignment="0" applyProtection="0"/>
    <xf numFmtId="0" fontId="40" fillId="46" borderId="205" applyNumberFormat="0" applyAlignment="0" applyProtection="0"/>
    <xf numFmtId="0" fontId="40" fillId="46" borderId="227" applyNumberFormat="0" applyAlignment="0" applyProtection="0"/>
    <xf numFmtId="0" fontId="43" fillId="55" borderId="209" applyNumberFormat="0" applyAlignment="0" applyProtection="0"/>
    <xf numFmtId="0" fontId="43" fillId="55" borderId="217" applyNumberFormat="0" applyAlignment="0" applyProtection="0"/>
    <xf numFmtId="0" fontId="43" fillId="55" borderId="217" applyNumberFormat="0" applyAlignment="0" applyProtection="0"/>
    <xf numFmtId="0" fontId="43" fillId="55" borderId="231" applyNumberFormat="0" applyAlignment="0" applyProtection="0"/>
    <xf numFmtId="0" fontId="110" fillId="0" borderId="211" applyNumberFormat="0" applyFill="0" applyAlignment="0" applyProtection="0"/>
    <xf numFmtId="0" fontId="29" fillId="63" borderId="208" applyNumberFormat="0" applyAlignment="0" applyProtection="0"/>
    <xf numFmtId="0" fontId="29" fillId="63" borderId="216" applyNumberFormat="0" applyAlignment="0" applyProtection="0"/>
    <xf numFmtId="0" fontId="27" fillId="23" borderId="216" applyNumberFormat="0" applyFont="0" applyAlignment="0" applyProtection="0"/>
    <xf numFmtId="0" fontId="37" fillId="55" borderId="213" applyNumberFormat="0" applyAlignment="0" applyProtection="0"/>
    <xf numFmtId="0" fontId="40" fillId="46" borderId="205" applyNumberFormat="0" applyAlignment="0" applyProtection="0"/>
    <xf numFmtId="0" fontId="37" fillId="55" borderId="227" applyNumberFormat="0" applyAlignment="0" applyProtection="0"/>
    <xf numFmtId="0" fontId="29" fillId="63" borderId="208" applyNumberFormat="0" applyAlignment="0" applyProtection="0"/>
    <xf numFmtId="0" fontId="40" fillId="46" borderId="205" applyNumberFormat="0" applyAlignment="0" applyProtection="0"/>
    <xf numFmtId="0" fontId="43" fillId="55" borderId="224" applyNumberFormat="0" applyAlignment="0" applyProtection="0"/>
    <xf numFmtId="0" fontId="40" fillId="46" borderId="227" applyNumberFormat="0" applyAlignment="0" applyProtection="0"/>
    <xf numFmtId="0" fontId="43" fillId="55" borderId="231" applyNumberFormat="0" applyAlignment="0" applyProtection="0"/>
    <xf numFmtId="0" fontId="110" fillId="0" borderId="219" applyNumberFormat="0" applyFill="0" applyAlignment="0" applyProtection="0"/>
    <xf numFmtId="0" fontId="29" fillId="63" borderId="223"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17"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20"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30" applyNumberFormat="0" applyAlignment="0" applyProtection="0"/>
    <xf numFmtId="0" fontId="29" fillId="63" borderId="230" applyNumberFormat="0" applyAlignment="0" applyProtection="0"/>
    <xf numFmtId="0" fontId="37" fillId="55" borderId="213" applyNumberFormat="0" applyAlignment="0" applyProtection="0"/>
    <xf numFmtId="0" fontId="110" fillId="0" borderId="219" applyNumberFormat="0" applyFill="0" applyAlignment="0" applyProtection="0"/>
    <xf numFmtId="0" fontId="29" fillId="63" borderId="216" applyNumberFormat="0" applyAlignment="0" applyProtection="0"/>
    <xf numFmtId="0" fontId="110" fillId="0" borderId="233" applyNumberFormat="0" applyFill="0" applyAlignment="0" applyProtection="0"/>
    <xf numFmtId="0" fontId="29" fillId="63" borderId="208" applyNumberFormat="0" applyAlignment="0" applyProtection="0"/>
    <xf numFmtId="0" fontId="37" fillId="55" borderId="220" applyNumberFormat="0" applyAlignment="0" applyProtection="0"/>
    <xf numFmtId="0" fontId="110" fillId="0" borderId="226" applyNumberFormat="0" applyFill="0" applyAlignment="0" applyProtection="0"/>
    <xf numFmtId="0" fontId="40" fillId="46" borderId="227" applyNumberFormat="0" applyAlignment="0" applyProtection="0"/>
    <xf numFmtId="0" fontId="40" fillId="46" borderId="227" applyNumberFormat="0" applyAlignment="0" applyProtection="0"/>
    <xf numFmtId="0" fontId="110" fillId="0" borderId="219" applyNumberFormat="0" applyFill="0" applyAlignment="0" applyProtection="0"/>
    <xf numFmtId="0" fontId="110" fillId="0" borderId="211" applyNumberFormat="0" applyFill="0" applyAlignment="0" applyProtection="0"/>
    <xf numFmtId="0" fontId="37" fillId="55" borderId="205" applyNumberFormat="0" applyAlignment="0" applyProtection="0"/>
    <xf numFmtId="0" fontId="40" fillId="46" borderId="227" applyNumberFormat="0" applyAlignment="0" applyProtection="0"/>
    <xf numFmtId="0" fontId="29" fillId="63" borderId="216" applyNumberFormat="0" applyAlignment="0" applyProtection="0"/>
    <xf numFmtId="0" fontId="37" fillId="55" borderId="213" applyNumberFormat="0" applyAlignment="0" applyProtection="0"/>
    <xf numFmtId="0" fontId="110" fillId="0" borderId="219" applyNumberFormat="0" applyFill="0" applyAlignment="0" applyProtection="0"/>
    <xf numFmtId="0" fontId="40" fillId="46" borderId="205" applyNumberFormat="0" applyAlignment="0" applyProtection="0"/>
    <xf numFmtId="0" fontId="29" fillId="63" borderId="216" applyNumberFormat="0" applyAlignment="0" applyProtection="0"/>
    <xf numFmtId="0" fontId="43" fillId="55" borderId="224" applyNumberFormat="0" applyAlignment="0" applyProtection="0"/>
    <xf numFmtId="0" fontId="43" fillId="55" borderId="231" applyNumberFormat="0" applyAlignment="0" applyProtection="0"/>
    <xf numFmtId="0" fontId="37" fillId="20" borderId="227" applyNumberFormat="0" applyAlignment="0" applyProtection="0"/>
    <xf numFmtId="0" fontId="29" fillId="63" borderId="208" applyNumberFormat="0" applyAlignment="0" applyProtection="0"/>
    <xf numFmtId="0" fontId="37" fillId="55" borderId="227" applyNumberFormat="0" applyAlignment="0" applyProtection="0"/>
    <xf numFmtId="0" fontId="37" fillId="55" borderId="227" applyNumberFormat="0" applyAlignment="0" applyProtection="0"/>
    <xf numFmtId="0" fontId="37" fillId="55" borderId="205" applyNumberFormat="0" applyAlignment="0" applyProtection="0"/>
    <xf numFmtId="0" fontId="29" fillId="63" borderId="208" applyNumberFormat="0" applyAlignment="0" applyProtection="0"/>
    <xf numFmtId="0" fontId="43" fillId="55" borderId="217" applyNumberFormat="0" applyAlignment="0" applyProtection="0"/>
    <xf numFmtId="0" fontId="110" fillId="0" borderId="233" applyNumberFormat="0" applyFill="0" applyAlignment="0" applyProtection="0"/>
    <xf numFmtId="0" fontId="37" fillId="55" borderId="220" applyNumberFormat="0" applyAlignment="0" applyProtection="0"/>
    <xf numFmtId="0" fontId="43" fillId="55" borderId="217" applyNumberFormat="0" applyAlignment="0" applyProtection="0"/>
    <xf numFmtId="0" fontId="37" fillId="55" borderId="205" applyNumberFormat="0" applyAlignment="0" applyProtection="0"/>
    <xf numFmtId="0" fontId="37" fillId="55" borderId="227" applyNumberFormat="0" applyAlignment="0" applyProtection="0"/>
    <xf numFmtId="0" fontId="29" fillId="63" borderId="216"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16" applyNumberFormat="0" applyAlignment="0" applyProtection="0"/>
    <xf numFmtId="0" fontId="37" fillId="55" borderId="220" applyNumberFormat="0" applyAlignment="0" applyProtection="0"/>
    <xf numFmtId="0" fontId="43" fillId="55" borderId="209" applyNumberFormat="0" applyAlignment="0" applyProtection="0"/>
    <xf numFmtId="0" fontId="37" fillId="55" borderId="227" applyNumberFormat="0" applyAlignment="0" applyProtection="0"/>
    <xf numFmtId="0" fontId="43" fillId="55" borderId="217" applyNumberFormat="0" applyAlignment="0" applyProtection="0"/>
    <xf numFmtId="0" fontId="40" fillId="46" borderId="227" applyNumberFormat="0" applyAlignment="0" applyProtection="0"/>
    <xf numFmtId="0" fontId="43" fillId="55" borderId="209" applyNumberFormat="0" applyAlignment="0" applyProtection="0"/>
    <xf numFmtId="0" fontId="40" fillId="46" borderId="205" applyNumberFormat="0" applyAlignment="0" applyProtection="0"/>
    <xf numFmtId="0" fontId="43" fillId="55" borderId="209" applyNumberFormat="0" applyAlignment="0" applyProtection="0"/>
    <xf numFmtId="0" fontId="37" fillId="55" borderId="213" applyNumberFormat="0" applyAlignment="0" applyProtection="0"/>
    <xf numFmtId="0" fontId="29" fillId="63" borderId="230" applyNumberFormat="0" applyAlignment="0" applyProtection="0"/>
    <xf numFmtId="0" fontId="37" fillId="55" borderId="205" applyNumberFormat="0" applyAlignment="0" applyProtection="0"/>
    <xf numFmtId="0" fontId="37" fillId="55" borderId="213" applyNumberFormat="0" applyAlignment="0" applyProtection="0"/>
    <xf numFmtId="10" fontId="28" fillId="32" borderId="10" applyNumberFormat="0" applyBorder="0" applyAlignment="0" applyProtection="0"/>
    <xf numFmtId="0" fontId="29" fillId="63" borderId="208" applyNumberFormat="0" applyAlignment="0" applyProtection="0"/>
    <xf numFmtId="0" fontId="40" fillId="46" borderId="227" applyNumberFormat="0" applyAlignment="0" applyProtection="0"/>
    <xf numFmtId="0" fontId="110" fillId="0" borderId="211" applyNumberFormat="0" applyFill="0" applyAlignment="0" applyProtection="0"/>
    <xf numFmtId="0" fontId="37" fillId="55" borderId="205" applyNumberFormat="0" applyAlignment="0" applyProtection="0"/>
    <xf numFmtId="0" fontId="43" fillId="55" borderId="224" applyNumberFormat="0" applyAlignment="0" applyProtection="0"/>
    <xf numFmtId="0" fontId="40" fillId="46" borderId="220" applyNumberFormat="0" applyAlignment="0" applyProtection="0"/>
    <xf numFmtId="0" fontId="40" fillId="46" borderId="213" applyNumberFormat="0" applyAlignment="0" applyProtection="0"/>
    <xf numFmtId="0" fontId="110" fillId="0" borderId="226" applyNumberFormat="0" applyFill="0" applyAlignment="0" applyProtection="0"/>
    <xf numFmtId="0" fontId="40" fillId="46" borderId="213" applyNumberFormat="0" applyAlignment="0" applyProtection="0"/>
    <xf numFmtId="0" fontId="43" fillId="55" borderId="209" applyNumberFormat="0" applyAlignment="0" applyProtection="0"/>
    <xf numFmtId="0" fontId="110" fillId="0" borderId="211" applyNumberFormat="0" applyFill="0" applyAlignment="0" applyProtection="0"/>
    <xf numFmtId="0" fontId="40" fillId="46" borderId="227" applyNumberFormat="0" applyAlignment="0" applyProtection="0"/>
    <xf numFmtId="0" fontId="29" fillId="63" borderId="216" applyNumberFormat="0" applyAlignment="0" applyProtection="0"/>
    <xf numFmtId="0" fontId="37" fillId="55" borderId="220" applyNumberFormat="0" applyAlignment="0" applyProtection="0"/>
    <xf numFmtId="0" fontId="29" fillId="63" borderId="216" applyNumberFormat="0" applyAlignment="0" applyProtection="0"/>
    <xf numFmtId="0" fontId="37" fillId="55" borderId="198" applyNumberFormat="0" applyAlignment="0" applyProtection="0"/>
    <xf numFmtId="0" fontId="40" fillId="46" borderId="198" applyNumberFormat="0" applyAlignment="0" applyProtection="0"/>
    <xf numFmtId="0" fontId="37" fillId="55" borderId="205" applyNumberFormat="0" applyAlignment="0" applyProtection="0"/>
    <xf numFmtId="0" fontId="29" fillId="63" borderId="223" applyNumberFormat="0" applyAlignment="0" applyProtection="0"/>
    <xf numFmtId="0" fontId="110" fillId="0" borderId="219"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27" applyNumberFormat="0" applyAlignment="0" applyProtection="0"/>
    <xf numFmtId="0" fontId="43" fillId="55" borderId="224" applyNumberFormat="0" applyAlignment="0" applyProtection="0"/>
    <xf numFmtId="0" fontId="40" fillId="46" borderId="205" applyNumberFormat="0" applyAlignment="0" applyProtection="0"/>
    <xf numFmtId="0" fontId="40" fillId="46" borderId="213" applyNumberFormat="0" applyAlignment="0" applyProtection="0"/>
    <xf numFmtId="0" fontId="110" fillId="0" borderId="233" applyNumberFormat="0" applyFill="0" applyAlignment="0" applyProtection="0"/>
    <xf numFmtId="0" fontId="29" fillId="63" borderId="230" applyNumberFormat="0" applyAlignment="0" applyProtection="0"/>
    <xf numFmtId="0" fontId="37" fillId="55" borderId="220" applyNumberFormat="0" applyAlignment="0" applyProtection="0"/>
    <xf numFmtId="0" fontId="37" fillId="55" borderId="213" applyNumberFormat="0" applyAlignment="0" applyProtection="0"/>
    <xf numFmtId="0" fontId="29" fillId="63" borderId="230" applyNumberFormat="0" applyAlignment="0" applyProtection="0"/>
    <xf numFmtId="0" fontId="29" fillId="63" borderId="216" applyNumberFormat="0" applyAlignment="0" applyProtection="0"/>
    <xf numFmtId="0" fontId="79" fillId="23" borderId="208" applyNumberFormat="0" applyFont="0" applyAlignment="0" applyProtection="0"/>
    <xf numFmtId="0" fontId="37" fillId="55" borderId="213" applyNumberFormat="0" applyAlignment="0" applyProtection="0"/>
    <xf numFmtId="0" fontId="110" fillId="0" borderId="226" applyNumberFormat="0" applyFill="0" applyAlignment="0" applyProtection="0"/>
    <xf numFmtId="0" fontId="43" fillId="29" borderId="209" applyNumberFormat="0" applyAlignment="0" applyProtection="0"/>
    <xf numFmtId="0" fontId="37" fillId="55" borderId="213" applyNumberFormat="0" applyAlignment="0" applyProtection="0"/>
    <xf numFmtId="0" fontId="37" fillId="55" borderId="205" applyNumberFormat="0" applyAlignment="0" applyProtection="0"/>
    <xf numFmtId="0" fontId="43" fillId="55" borderId="224" applyNumberFormat="0" applyAlignment="0" applyProtection="0"/>
    <xf numFmtId="0" fontId="29" fillId="63" borderId="230"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16" applyNumberFormat="0" applyAlignment="0" applyProtection="0"/>
    <xf numFmtId="0" fontId="43" fillId="55" borderId="202" applyNumberFormat="0" applyAlignment="0" applyProtection="0"/>
    <xf numFmtId="0" fontId="40" fillId="46"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37" fillId="55" borderId="198"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29" fillId="63" borderId="208" applyNumberFormat="0" applyAlignment="0" applyProtection="0"/>
    <xf numFmtId="0" fontId="110" fillId="0" borderId="226" applyNumberFormat="0" applyFill="0" applyAlignment="0" applyProtection="0"/>
    <xf numFmtId="0" fontId="43" fillId="55" borderId="217" applyNumberFormat="0" applyAlignment="0" applyProtection="0"/>
    <xf numFmtId="0" fontId="37" fillId="55" borderId="205" applyNumberFormat="0" applyAlignment="0" applyProtection="0"/>
    <xf numFmtId="0" fontId="29" fillId="63" borderId="208" applyNumberFormat="0" applyAlignment="0" applyProtection="0"/>
    <xf numFmtId="0" fontId="43" fillId="55" borderId="209" applyNumberFormat="0" applyAlignment="0" applyProtection="0"/>
    <xf numFmtId="0" fontId="43" fillId="55" borderId="209" applyNumberFormat="0" applyAlignment="0" applyProtection="0"/>
    <xf numFmtId="0" fontId="110" fillId="0" borderId="226" applyNumberFormat="0" applyFill="0" applyAlignment="0" applyProtection="0"/>
    <xf numFmtId="0" fontId="37" fillId="55" borderId="227" applyNumberFormat="0" applyAlignment="0" applyProtection="0"/>
    <xf numFmtId="0" fontId="43" fillId="55" borderId="209" applyNumberFormat="0" applyAlignment="0" applyProtection="0"/>
    <xf numFmtId="0" fontId="29" fillId="63" borderId="230" applyNumberFormat="0" applyAlignment="0" applyProtection="0"/>
    <xf numFmtId="0" fontId="29" fillId="63" borderId="208" applyNumberFormat="0" applyAlignment="0" applyProtection="0"/>
    <xf numFmtId="0" fontId="40" fillId="46" borderId="220" applyNumberFormat="0" applyAlignment="0" applyProtection="0"/>
    <xf numFmtId="0" fontId="29" fillId="63" borderId="223" applyNumberFormat="0" applyAlignment="0" applyProtection="0"/>
    <xf numFmtId="0" fontId="29" fillId="63" borderId="223" applyNumberFormat="0" applyAlignment="0" applyProtection="0"/>
    <xf numFmtId="0" fontId="29" fillId="63" borderId="208" applyNumberFormat="0" applyAlignment="0" applyProtection="0"/>
    <xf numFmtId="0" fontId="29" fillId="63" borderId="230" applyNumberFormat="0" applyAlignment="0" applyProtection="0"/>
    <xf numFmtId="0" fontId="43" fillId="55" borderId="209" applyNumberFormat="0" applyAlignment="0" applyProtection="0"/>
    <xf numFmtId="0" fontId="37" fillId="55" borderId="213" applyNumberFormat="0" applyAlignment="0" applyProtection="0"/>
    <xf numFmtId="0" fontId="37" fillId="55" borderId="205" applyNumberFormat="0" applyAlignment="0" applyProtection="0"/>
    <xf numFmtId="0" fontId="43" fillId="55" borderId="217" applyNumberFormat="0" applyAlignment="0" applyProtection="0"/>
    <xf numFmtId="0" fontId="110" fillId="0" borderId="211" applyNumberFormat="0" applyFill="0" applyAlignment="0" applyProtection="0"/>
    <xf numFmtId="0" fontId="43" fillId="55" borderId="209" applyNumberFormat="0" applyAlignment="0" applyProtection="0"/>
    <xf numFmtId="0" fontId="43" fillId="55" borderId="209" applyNumberFormat="0" applyAlignment="0" applyProtection="0"/>
    <xf numFmtId="0" fontId="29" fillId="23" borderId="230" applyNumberFormat="0" applyFont="0" applyAlignment="0" applyProtection="0"/>
    <xf numFmtId="0" fontId="29" fillId="63" borderId="223" applyNumberFormat="0" applyAlignment="0" applyProtection="0"/>
    <xf numFmtId="0" fontId="43" fillId="55" borderId="231" applyNumberFormat="0" applyAlignment="0" applyProtection="0"/>
    <xf numFmtId="0" fontId="43" fillId="55" borderId="217" applyNumberFormat="0" applyAlignment="0" applyProtection="0"/>
    <xf numFmtId="0" fontId="43" fillId="55" borderId="209" applyNumberFormat="0" applyAlignment="0" applyProtection="0"/>
    <xf numFmtId="0" fontId="43" fillId="55" borderId="224" applyNumberFormat="0" applyAlignment="0" applyProtection="0"/>
    <xf numFmtId="0" fontId="43" fillId="55" borderId="217" applyNumberFormat="0" applyAlignment="0" applyProtection="0"/>
    <xf numFmtId="0" fontId="29" fillId="63" borderId="216" applyNumberFormat="0" applyAlignment="0" applyProtection="0"/>
    <xf numFmtId="0" fontId="110" fillId="0" borderId="219" applyNumberFormat="0" applyFill="0" applyAlignment="0" applyProtection="0"/>
    <xf numFmtId="0" fontId="110" fillId="0" borderId="219" applyNumberFormat="0" applyFill="0" applyAlignment="0" applyProtection="0"/>
    <xf numFmtId="0" fontId="110" fillId="0" borderId="211" applyNumberFormat="0" applyFill="0" applyAlignment="0" applyProtection="0"/>
    <xf numFmtId="0" fontId="110" fillId="0" borderId="211" applyNumberFormat="0" applyFill="0" applyAlignment="0" applyProtection="0"/>
    <xf numFmtId="0" fontId="110" fillId="0" borderId="219" applyNumberFormat="0" applyFill="0" applyAlignment="0" applyProtection="0"/>
    <xf numFmtId="0" fontId="110" fillId="0" borderId="219" applyNumberFormat="0" applyFill="0" applyAlignment="0" applyProtection="0"/>
    <xf numFmtId="0" fontId="40" fillId="46" borderId="220" applyNumberFormat="0" applyAlignment="0" applyProtection="0"/>
    <xf numFmtId="0" fontId="110" fillId="0" borderId="233" applyNumberFormat="0" applyFill="0" applyAlignment="0" applyProtection="0"/>
    <xf numFmtId="0" fontId="43" fillId="55" borderId="231" applyNumberFormat="0" applyAlignment="0" applyProtection="0"/>
    <xf numFmtId="0" fontId="37" fillId="55" borderId="198" applyNumberFormat="0" applyAlignment="0" applyProtection="0"/>
    <xf numFmtId="0" fontId="40" fillId="46" borderId="198"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30" applyNumberFormat="0" applyAlignment="0" applyProtection="0"/>
    <xf numFmtId="0" fontId="40" fillId="46" borderId="205" applyNumberFormat="0" applyAlignment="0" applyProtection="0"/>
    <xf numFmtId="0" fontId="29" fillId="63" borderId="230" applyNumberFormat="0" applyAlignment="0" applyProtection="0"/>
    <xf numFmtId="0" fontId="29" fillId="63" borderId="208" applyNumberFormat="0" applyAlignment="0" applyProtection="0"/>
    <xf numFmtId="0" fontId="29" fillId="63" borderId="216" applyNumberFormat="0" applyAlignment="0" applyProtection="0"/>
    <xf numFmtId="0" fontId="40" fillId="46" borderId="220" applyNumberFormat="0" applyAlignment="0" applyProtection="0"/>
    <xf numFmtId="0" fontId="29" fillId="63" borderId="223" applyNumberFormat="0" applyAlignment="0" applyProtection="0"/>
    <xf numFmtId="0" fontId="29" fillId="63" borderId="216" applyNumberFormat="0" applyAlignment="0" applyProtection="0"/>
    <xf numFmtId="0" fontId="29" fillId="63" borderId="216" applyNumberFormat="0" applyAlignment="0" applyProtection="0"/>
    <xf numFmtId="0" fontId="43" fillId="29" borderId="224" applyNumberFormat="0" applyAlignment="0" applyProtection="0"/>
    <xf numFmtId="0" fontId="43" fillId="55" borderId="217" applyNumberFormat="0" applyAlignment="0" applyProtection="0"/>
    <xf numFmtId="0" fontId="37" fillId="55" borderId="213" applyNumberFormat="0" applyAlignment="0" applyProtection="0"/>
    <xf numFmtId="0" fontId="37" fillId="55" borderId="205" applyNumberFormat="0" applyAlignment="0" applyProtection="0"/>
    <xf numFmtId="0" fontId="110" fillId="0" borderId="233" applyNumberFormat="0" applyFill="0" applyAlignment="0" applyProtection="0"/>
    <xf numFmtId="0" fontId="110" fillId="0" borderId="226" applyNumberFormat="0" applyFill="0" applyAlignment="0" applyProtection="0"/>
    <xf numFmtId="0" fontId="43" fillId="55" borderId="217" applyNumberFormat="0" applyAlignment="0" applyProtection="0"/>
    <xf numFmtId="0" fontId="43" fillId="55" borderId="217" applyNumberFormat="0" applyAlignment="0" applyProtection="0"/>
    <xf numFmtId="0" fontId="40" fillId="46" borderId="227" applyNumberFormat="0" applyAlignment="0" applyProtection="0"/>
    <xf numFmtId="0" fontId="37" fillId="55" borderId="220" applyNumberFormat="0" applyAlignment="0" applyProtection="0"/>
    <xf numFmtId="0" fontId="43" fillId="55" borderId="224" applyNumberFormat="0" applyAlignment="0" applyProtection="0"/>
    <xf numFmtId="0" fontId="110" fillId="0" borderId="211" applyNumberFormat="0" applyFill="0" applyAlignment="0" applyProtection="0"/>
    <xf numFmtId="0" fontId="43" fillId="55" borderId="224" applyNumberFormat="0" applyAlignment="0" applyProtection="0"/>
    <xf numFmtId="0" fontId="43" fillId="55" borderId="209" applyNumberFormat="0" applyAlignment="0" applyProtection="0"/>
    <xf numFmtId="0" fontId="29" fillId="63" borderId="230" applyNumberFormat="0" applyAlignment="0" applyProtection="0"/>
    <xf numFmtId="0" fontId="37" fillId="55" borderId="205" applyNumberFormat="0" applyAlignment="0" applyProtection="0"/>
    <xf numFmtId="0" fontId="40" fillId="46" borderId="205" applyNumberFormat="0" applyAlignment="0" applyProtection="0"/>
    <xf numFmtId="0" fontId="37" fillId="55" borderId="220" applyNumberFormat="0" applyAlignment="0" applyProtection="0"/>
    <xf numFmtId="0" fontId="43" fillId="55" borderId="217" applyNumberFormat="0" applyAlignment="0" applyProtection="0"/>
    <xf numFmtId="0" fontId="40" fillId="46" borderId="205" applyNumberFormat="0" applyAlignment="0" applyProtection="0"/>
    <xf numFmtId="0" fontId="40" fillId="46" borderId="205"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23" applyNumberFormat="0" applyAlignment="0" applyProtection="0"/>
    <xf numFmtId="0" fontId="110" fillId="0" borderId="211" applyNumberFormat="0" applyFill="0" applyAlignment="0" applyProtection="0"/>
    <xf numFmtId="0" fontId="37" fillId="55" borderId="220" applyNumberFormat="0" applyAlignment="0" applyProtection="0"/>
    <xf numFmtId="0" fontId="37" fillId="55" borderId="205" applyNumberFormat="0" applyAlignment="0" applyProtection="0"/>
    <xf numFmtId="0" fontId="29" fillId="63" borderId="230" applyNumberFormat="0" applyAlignment="0" applyProtection="0"/>
    <xf numFmtId="0" fontId="43" fillId="55" borderId="209" applyNumberFormat="0" applyAlignment="0" applyProtection="0"/>
    <xf numFmtId="0" fontId="37" fillId="55" borderId="205" applyNumberFormat="0" applyAlignment="0" applyProtection="0"/>
    <xf numFmtId="0" fontId="110" fillId="0" borderId="233" applyNumberFormat="0" applyFill="0" applyAlignment="0" applyProtection="0"/>
    <xf numFmtId="0" fontId="37" fillId="55" borderId="213" applyNumberFormat="0" applyAlignment="0" applyProtection="0"/>
    <xf numFmtId="0" fontId="29" fillId="63" borderId="208" applyNumberFormat="0" applyAlignment="0" applyProtection="0"/>
    <xf numFmtId="0" fontId="29" fillId="63" borderId="208" applyNumberFormat="0" applyAlignment="0" applyProtection="0"/>
    <xf numFmtId="0" fontId="40" fillId="46" borderId="205" applyNumberFormat="0" applyAlignment="0" applyProtection="0"/>
    <xf numFmtId="0" fontId="40" fillId="46" borderId="205" applyNumberFormat="0" applyAlignment="0" applyProtection="0"/>
    <xf numFmtId="0" fontId="110" fillId="0" borderId="233" applyNumberFormat="0" applyFill="0" applyAlignment="0" applyProtection="0"/>
    <xf numFmtId="0" fontId="37" fillId="55" borderId="213" applyNumberFormat="0" applyAlignment="0" applyProtection="0"/>
    <xf numFmtId="0" fontId="40" fillId="46" borderId="227" applyNumberFormat="0" applyAlignment="0" applyProtection="0"/>
    <xf numFmtId="0" fontId="29" fillId="63" borderId="223" applyNumberFormat="0" applyAlignment="0" applyProtection="0"/>
    <xf numFmtId="0" fontId="43" fillId="55" borderId="209" applyNumberFormat="0" applyAlignment="0" applyProtection="0"/>
    <xf numFmtId="0" fontId="40" fillId="46" borderId="205" applyNumberFormat="0" applyAlignment="0" applyProtection="0"/>
    <xf numFmtId="0" fontId="29" fillId="63" borderId="208" applyNumberFormat="0" applyAlignment="0" applyProtection="0"/>
    <xf numFmtId="0" fontId="29" fillId="63" borderId="208" applyNumberFormat="0" applyAlignment="0" applyProtection="0"/>
    <xf numFmtId="0" fontId="37" fillId="55" borderId="220" applyNumberFormat="0" applyAlignment="0" applyProtection="0"/>
    <xf numFmtId="0" fontId="77" fillId="29" borderId="227" applyNumberFormat="0" applyAlignment="0" applyProtection="0"/>
    <xf numFmtId="0" fontId="43" fillId="55" borderId="231" applyNumberFormat="0" applyAlignment="0" applyProtection="0"/>
    <xf numFmtId="0" fontId="37" fillId="55" borderId="213"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17"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13" applyNumberFormat="0" applyAlignment="0" applyProtection="0"/>
    <xf numFmtId="0" fontId="29" fillId="63" borderId="223" applyNumberFormat="0" applyAlignment="0" applyProtection="0"/>
    <xf numFmtId="0" fontId="43" fillId="55" borderId="224" applyNumberFormat="0" applyAlignment="0" applyProtection="0"/>
    <xf numFmtId="0" fontId="43" fillId="55" borderId="224" applyNumberFormat="0" applyAlignment="0" applyProtection="0"/>
    <xf numFmtId="0" fontId="43" fillId="20" borderId="217" applyNumberFormat="0" applyAlignment="0" applyProtection="0"/>
    <xf numFmtId="0" fontId="37" fillId="55" borderId="227" applyNumberFormat="0" applyAlignment="0" applyProtection="0"/>
    <xf numFmtId="0" fontId="43" fillId="55" borderId="231" applyNumberFormat="0" applyAlignment="0" applyProtection="0"/>
    <xf numFmtId="0" fontId="40" fillId="46" borderId="205" applyNumberFormat="0" applyAlignment="0" applyProtection="0"/>
    <xf numFmtId="0" fontId="43" fillId="55" borderId="224" applyNumberFormat="0" applyAlignment="0" applyProtection="0"/>
    <xf numFmtId="0" fontId="37" fillId="55" borderId="205" applyNumberFormat="0" applyAlignment="0" applyProtection="0"/>
    <xf numFmtId="0" fontId="37" fillId="55" borderId="227" applyNumberFormat="0" applyAlignment="0" applyProtection="0"/>
    <xf numFmtId="0" fontId="110" fillId="0" borderId="211" applyNumberFormat="0" applyFill="0" applyAlignment="0" applyProtection="0"/>
    <xf numFmtId="0" fontId="29" fillId="63" borderId="216" applyNumberFormat="0" applyAlignment="0" applyProtection="0"/>
    <xf numFmtId="0" fontId="43" fillId="55" borderId="231" applyNumberFormat="0" applyAlignment="0" applyProtection="0"/>
    <xf numFmtId="0" fontId="29" fillId="63" borderId="223" applyNumberFormat="0" applyAlignment="0" applyProtection="0"/>
    <xf numFmtId="0" fontId="29" fillId="63" borderId="208" applyNumberFormat="0" applyAlignment="0" applyProtection="0"/>
    <xf numFmtId="0" fontId="37" fillId="55" borderId="220" applyNumberFormat="0" applyAlignment="0" applyProtection="0"/>
    <xf numFmtId="0" fontId="40" fillId="46" borderId="227"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40" fillId="46" borderId="220" applyNumberFormat="0" applyAlignment="0" applyProtection="0"/>
    <xf numFmtId="0" fontId="43" fillId="55" borderId="217" applyNumberFormat="0" applyAlignment="0" applyProtection="0"/>
    <xf numFmtId="0" fontId="43" fillId="55" borderId="231" applyNumberFormat="0" applyAlignment="0" applyProtection="0"/>
    <xf numFmtId="0" fontId="110" fillId="0" borderId="233" applyNumberFormat="0" applyFill="0" applyAlignment="0" applyProtection="0"/>
    <xf numFmtId="0" fontId="43" fillId="55" borderId="209" applyNumberFormat="0" applyAlignment="0" applyProtection="0"/>
    <xf numFmtId="0" fontId="37" fillId="55" borderId="205" applyNumberFormat="0" applyAlignment="0" applyProtection="0"/>
    <xf numFmtId="0" fontId="40" fillId="46" borderId="220" applyNumberFormat="0" applyAlignment="0" applyProtection="0"/>
    <xf numFmtId="0" fontId="43" fillId="55" borderId="217" applyNumberFormat="0" applyAlignment="0" applyProtection="0"/>
    <xf numFmtId="0" fontId="40" fillId="46" borderId="213" applyNumberFormat="0" applyAlignment="0" applyProtection="0"/>
    <xf numFmtId="0" fontId="40" fillId="46" borderId="227" applyNumberFormat="0" applyAlignment="0" applyProtection="0"/>
    <xf numFmtId="0" fontId="43" fillId="55" borderId="209" applyNumberFormat="0" applyAlignment="0" applyProtection="0"/>
    <xf numFmtId="0" fontId="43" fillId="55" borderId="224" applyNumberFormat="0" applyAlignment="0" applyProtection="0"/>
    <xf numFmtId="0" fontId="29" fillId="63" borderId="230" applyNumberFormat="0" applyAlignment="0" applyProtection="0"/>
    <xf numFmtId="0" fontId="43" fillId="55" borderId="231" applyNumberFormat="0" applyAlignment="0" applyProtection="0"/>
    <xf numFmtId="0" fontId="29" fillId="63" borderId="216" applyNumberFormat="0" applyAlignment="0" applyProtection="0"/>
    <xf numFmtId="0" fontId="37" fillId="55" borderId="220" applyNumberFormat="0" applyAlignment="0" applyProtection="0"/>
    <xf numFmtId="0" fontId="43" fillId="55" borderId="224" applyNumberFormat="0" applyAlignment="0" applyProtection="0"/>
    <xf numFmtId="0" fontId="40" fillId="46" borderId="205" applyNumberFormat="0" applyAlignment="0" applyProtection="0"/>
    <xf numFmtId="0" fontId="29" fillId="63" borderId="230" applyNumberFormat="0" applyAlignment="0" applyProtection="0"/>
    <xf numFmtId="0" fontId="43" fillId="55" borderId="217" applyNumberFormat="0" applyAlignment="0" applyProtection="0"/>
    <xf numFmtId="0" fontId="37" fillId="55" borderId="213" applyNumberFormat="0" applyAlignment="0" applyProtection="0"/>
    <xf numFmtId="0" fontId="43" fillId="55" borderId="209" applyNumberFormat="0" applyAlignment="0" applyProtection="0"/>
    <xf numFmtId="0" fontId="110" fillId="0" borderId="226" applyNumberFormat="0" applyFill="0" applyAlignment="0" applyProtection="0"/>
    <xf numFmtId="0" fontId="29" fillId="63" borderId="230" applyNumberFormat="0" applyAlignment="0" applyProtection="0"/>
    <xf numFmtId="0" fontId="37" fillId="55" borderId="213" applyNumberFormat="0" applyAlignment="0" applyProtection="0"/>
    <xf numFmtId="0" fontId="37" fillId="55" borderId="227" applyNumberFormat="0" applyAlignment="0" applyProtection="0"/>
    <xf numFmtId="0" fontId="43" fillId="55" borderId="209" applyNumberFormat="0" applyAlignment="0" applyProtection="0"/>
    <xf numFmtId="0" fontId="110" fillId="0" borderId="233" applyNumberFormat="0" applyFill="0" applyAlignment="0" applyProtection="0"/>
    <xf numFmtId="0" fontId="37" fillId="55" borderId="205" applyNumberFormat="0" applyAlignment="0" applyProtection="0"/>
    <xf numFmtId="0" fontId="43" fillId="55" borderId="209" applyNumberFormat="0" applyAlignment="0" applyProtection="0"/>
    <xf numFmtId="0" fontId="29" fillId="63" borderId="208" applyNumberFormat="0" applyAlignment="0" applyProtection="0"/>
    <xf numFmtId="0" fontId="43" fillId="55" borderId="209" applyNumberFormat="0" applyAlignment="0" applyProtection="0"/>
    <xf numFmtId="0" fontId="37" fillId="55" borderId="220" applyNumberFormat="0" applyAlignment="0" applyProtection="0"/>
    <xf numFmtId="0" fontId="40" fillId="46" borderId="227" applyNumberFormat="0" applyAlignment="0" applyProtection="0"/>
    <xf numFmtId="0" fontId="29" fillId="63" borderId="216" applyNumberFormat="0" applyAlignment="0" applyProtection="0"/>
    <xf numFmtId="0" fontId="43" fillId="55" borderId="209" applyNumberFormat="0" applyAlignment="0" applyProtection="0"/>
    <xf numFmtId="0" fontId="37" fillId="55" borderId="213" applyNumberFormat="0" applyAlignment="0" applyProtection="0"/>
    <xf numFmtId="0" fontId="110" fillId="0" borderId="219" applyNumberFormat="0" applyFill="0" applyAlignment="0" applyProtection="0"/>
    <xf numFmtId="0" fontId="40" fillId="46" borderId="205" applyNumberFormat="0" applyAlignment="0" applyProtection="0"/>
    <xf numFmtId="0" fontId="29" fillId="63" borderId="208" applyNumberFormat="0" applyAlignment="0" applyProtection="0"/>
    <xf numFmtId="0" fontId="29" fillId="63" borderId="216" applyNumberFormat="0" applyAlignment="0" applyProtection="0"/>
    <xf numFmtId="0" fontId="37" fillId="55" borderId="220" applyNumberFormat="0" applyAlignment="0" applyProtection="0"/>
    <xf numFmtId="0" fontId="110" fillId="0" borderId="226" applyNumberFormat="0" applyFill="0" applyAlignment="0" applyProtection="0"/>
    <xf numFmtId="0" fontId="37" fillId="55" borderId="205"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31" applyNumberFormat="0" applyAlignment="0" applyProtection="0"/>
    <xf numFmtId="0" fontId="40" fillId="46" borderId="205" applyNumberFormat="0" applyAlignment="0" applyProtection="0"/>
    <xf numFmtId="0" fontId="110" fillId="0" borderId="233"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24" applyNumberFormat="0" applyAlignment="0" applyProtection="0"/>
    <xf numFmtId="0" fontId="77" fillId="29" borderId="227" applyNumberFormat="0" applyAlignment="0" applyProtection="0"/>
    <xf numFmtId="0" fontId="37" fillId="55" borderId="213" applyNumberFormat="0" applyAlignment="0" applyProtection="0"/>
    <xf numFmtId="0" fontId="110" fillId="0" borderId="226" applyNumberFormat="0" applyFill="0" applyAlignment="0" applyProtection="0"/>
    <xf numFmtId="0" fontId="29" fillId="63" borderId="223" applyNumberFormat="0" applyAlignment="0" applyProtection="0"/>
    <xf numFmtId="0" fontId="110" fillId="0" borderId="219" applyNumberFormat="0" applyFill="0" applyAlignment="0" applyProtection="0"/>
    <xf numFmtId="0" fontId="43" fillId="55" borderId="224" applyNumberFormat="0" applyAlignment="0" applyProtection="0"/>
    <xf numFmtId="0" fontId="29" fillId="63" borderId="223" applyNumberFormat="0" applyAlignment="0" applyProtection="0"/>
    <xf numFmtId="0" fontId="37" fillId="55" borderId="213" applyNumberFormat="0" applyAlignment="0" applyProtection="0"/>
    <xf numFmtId="0" fontId="37" fillId="55" borderId="220" applyNumberFormat="0" applyAlignment="0" applyProtection="0"/>
    <xf numFmtId="0" fontId="43" fillId="55" borderId="209" applyNumberFormat="0" applyAlignment="0" applyProtection="0"/>
    <xf numFmtId="0" fontId="43" fillId="55" borderId="217" applyNumberFormat="0" applyAlignment="0" applyProtection="0"/>
    <xf numFmtId="0" fontId="43" fillId="55" borderId="224" applyNumberFormat="0" applyAlignment="0" applyProtection="0"/>
    <xf numFmtId="0" fontId="37" fillId="55" borderId="220" applyNumberFormat="0" applyAlignment="0" applyProtection="0"/>
    <xf numFmtId="0" fontId="37" fillId="55" borderId="205" applyNumberFormat="0" applyAlignment="0" applyProtection="0"/>
    <xf numFmtId="0" fontId="40" fillId="46" borderId="205" applyNumberFormat="0" applyAlignment="0" applyProtection="0"/>
    <xf numFmtId="0" fontId="37" fillId="55" borderId="213" applyNumberFormat="0" applyAlignment="0" applyProtection="0"/>
    <xf numFmtId="0" fontId="110" fillId="0" borderId="219" applyNumberFormat="0" applyFill="0" applyAlignment="0" applyProtection="0"/>
    <xf numFmtId="0" fontId="40" fillId="46" borderId="220" applyNumberFormat="0" applyAlignment="0" applyProtection="0"/>
    <xf numFmtId="0" fontId="43" fillId="55" borderId="224" applyNumberFormat="0" applyAlignment="0" applyProtection="0"/>
    <xf numFmtId="0" fontId="37" fillId="55" borderId="205" applyNumberFormat="0" applyAlignment="0" applyProtection="0"/>
    <xf numFmtId="0" fontId="37" fillId="55" borderId="227" applyNumberFormat="0" applyAlignment="0" applyProtection="0"/>
    <xf numFmtId="0" fontId="43" fillId="55" borderId="209" applyNumberFormat="0" applyAlignment="0" applyProtection="0"/>
    <xf numFmtId="0" fontId="40" fillId="46" borderId="220" applyNumberFormat="0" applyAlignment="0" applyProtection="0"/>
    <xf numFmtId="0" fontId="29" fillId="63" borderId="230" applyNumberFormat="0" applyAlignment="0" applyProtection="0"/>
    <xf numFmtId="0" fontId="110" fillId="0" borderId="211" applyNumberFormat="0" applyFill="0" applyAlignment="0" applyProtection="0"/>
    <xf numFmtId="0" fontId="110" fillId="0" borderId="233" applyNumberFormat="0" applyFill="0" applyAlignment="0" applyProtection="0"/>
    <xf numFmtId="0" fontId="43" fillId="55" borderId="217" applyNumberFormat="0" applyAlignment="0" applyProtection="0"/>
    <xf numFmtId="0" fontId="43" fillId="55" borderId="209" applyNumberFormat="0" applyAlignment="0" applyProtection="0"/>
    <xf numFmtId="0" fontId="40" fillId="46" borderId="205" applyNumberFormat="0" applyAlignment="0" applyProtection="0"/>
    <xf numFmtId="0" fontId="29" fillId="63" borderId="230" applyNumberFormat="0" applyAlignment="0" applyProtection="0"/>
    <xf numFmtId="0" fontId="43" fillId="55" borderId="217" applyNumberFormat="0" applyAlignment="0" applyProtection="0"/>
    <xf numFmtId="0" fontId="37" fillId="55" borderId="205" applyNumberFormat="0" applyAlignment="0" applyProtection="0"/>
    <xf numFmtId="0" fontId="43" fillId="55" borderId="217" applyNumberFormat="0" applyAlignment="0" applyProtection="0"/>
    <xf numFmtId="0" fontId="37" fillId="55" borderId="220" applyNumberFormat="0" applyAlignment="0" applyProtection="0"/>
    <xf numFmtId="0" fontId="43" fillId="29" borderId="217" applyNumberFormat="0" applyAlignment="0" applyProtection="0"/>
    <xf numFmtId="0" fontId="110" fillId="0" borderId="211" applyNumberFormat="0" applyFill="0" applyAlignment="0" applyProtection="0"/>
    <xf numFmtId="0" fontId="110" fillId="0" borderId="211" applyNumberFormat="0" applyFill="0" applyAlignment="0" applyProtection="0"/>
    <xf numFmtId="0" fontId="29" fillId="63" borderId="230" applyNumberFormat="0" applyAlignment="0" applyProtection="0"/>
    <xf numFmtId="0" fontId="40" fillId="46" borderId="220" applyNumberFormat="0" applyAlignment="0" applyProtection="0"/>
    <xf numFmtId="0" fontId="40" fillId="46" borderId="205" applyNumberFormat="0" applyAlignment="0" applyProtection="0"/>
    <xf numFmtId="0" fontId="37" fillId="55" borderId="220"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20" applyNumberFormat="0" applyAlignment="0" applyProtection="0"/>
    <xf numFmtId="0" fontId="110" fillId="0" borderId="233" applyNumberFormat="0" applyFill="0" applyAlignment="0" applyProtection="0"/>
    <xf numFmtId="0" fontId="43" fillId="55" borderId="224" applyNumberFormat="0" applyAlignment="0" applyProtection="0"/>
    <xf numFmtId="0" fontId="40" fillId="46" borderId="205" applyNumberFormat="0" applyAlignment="0" applyProtection="0"/>
    <xf numFmtId="0" fontId="37" fillId="55" borderId="205" applyNumberFormat="0" applyAlignment="0" applyProtection="0"/>
    <xf numFmtId="0" fontId="43" fillId="55" borderId="224" applyNumberFormat="0" applyAlignment="0" applyProtection="0"/>
    <xf numFmtId="0" fontId="110" fillId="0" borderId="233" applyNumberFormat="0" applyFill="0" applyAlignment="0" applyProtection="0"/>
    <xf numFmtId="0" fontId="40" fillId="46" borderId="213" applyNumberFormat="0" applyAlignment="0" applyProtection="0"/>
    <xf numFmtId="0" fontId="110" fillId="0" borderId="219"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40" fillId="46" borderId="213"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05"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31" applyNumberFormat="0" applyAlignment="0" applyProtection="0"/>
    <xf numFmtId="0" fontId="29" fillId="63" borderId="216" applyNumberFormat="0" applyAlignment="0" applyProtection="0"/>
    <xf numFmtId="0" fontId="110" fillId="0" borderId="226" applyNumberFormat="0" applyFill="0" applyAlignment="0" applyProtection="0"/>
    <xf numFmtId="0" fontId="40" fillId="46" borderId="220" applyNumberFormat="0" applyAlignment="0" applyProtection="0"/>
    <xf numFmtId="0" fontId="110" fillId="0" borderId="219" applyNumberFormat="0" applyFill="0" applyAlignment="0" applyProtection="0"/>
    <xf numFmtId="0" fontId="43" fillId="55" borderId="209" applyNumberFormat="0" applyAlignment="0" applyProtection="0"/>
    <xf numFmtId="0" fontId="40" fillId="46" borderId="213" applyNumberFormat="0" applyAlignment="0" applyProtection="0"/>
    <xf numFmtId="0" fontId="43" fillId="55" borderId="224" applyNumberFormat="0" applyAlignment="0" applyProtection="0"/>
    <xf numFmtId="0" fontId="29" fillId="63" borderId="223" applyNumberFormat="0" applyAlignment="0" applyProtection="0"/>
    <xf numFmtId="0" fontId="40" fillId="46" borderId="220" applyNumberFormat="0" applyAlignment="0" applyProtection="0"/>
    <xf numFmtId="0" fontId="43" fillId="55" borderId="217" applyNumberFormat="0" applyAlignment="0" applyProtection="0"/>
    <xf numFmtId="0" fontId="40" fillId="46" borderId="213" applyNumberFormat="0" applyAlignment="0" applyProtection="0"/>
    <xf numFmtId="0" fontId="29" fillId="63" borderId="230" applyNumberFormat="0" applyAlignment="0" applyProtection="0"/>
    <xf numFmtId="0" fontId="29" fillId="63" borderId="223" applyNumberFormat="0" applyAlignment="0" applyProtection="0"/>
    <xf numFmtId="0" fontId="110" fillId="0" borderId="211" applyNumberFormat="0" applyFill="0" applyAlignment="0" applyProtection="0"/>
    <xf numFmtId="0" fontId="43" fillId="55" borderId="217" applyNumberFormat="0" applyAlignment="0" applyProtection="0"/>
    <xf numFmtId="0" fontId="43" fillId="55" borderId="231" applyNumberFormat="0" applyAlignment="0" applyProtection="0"/>
    <xf numFmtId="0" fontId="43" fillId="55" borderId="209" applyNumberFormat="0" applyAlignment="0" applyProtection="0"/>
    <xf numFmtId="0" fontId="40" fillId="46" borderId="220" applyNumberFormat="0" applyAlignment="0" applyProtection="0"/>
    <xf numFmtId="0" fontId="40" fillId="46" borderId="227" applyNumberFormat="0" applyAlignment="0" applyProtection="0"/>
    <xf numFmtId="0" fontId="40" fillId="46" borderId="205" applyNumberFormat="0" applyAlignment="0" applyProtection="0"/>
    <xf numFmtId="0" fontId="40" fillId="7" borderId="220" applyNumberFormat="0" applyAlignment="0" applyProtection="0"/>
    <xf numFmtId="0" fontId="37" fillId="55" borderId="213" applyNumberFormat="0" applyAlignment="0" applyProtection="0"/>
    <xf numFmtId="0" fontId="43" fillId="55" borderId="209" applyNumberFormat="0" applyAlignment="0" applyProtection="0"/>
    <xf numFmtId="0" fontId="40" fillId="46" borderId="227" applyNumberFormat="0" applyAlignment="0" applyProtection="0"/>
    <xf numFmtId="0" fontId="29" fillId="63" borderId="208" applyNumberFormat="0" applyAlignment="0" applyProtection="0"/>
    <xf numFmtId="0" fontId="37" fillId="55" borderId="220" applyNumberFormat="0" applyAlignment="0" applyProtection="0"/>
    <xf numFmtId="0" fontId="37" fillId="55" borderId="220" applyNumberFormat="0" applyAlignment="0" applyProtection="0"/>
    <xf numFmtId="0" fontId="110" fillId="0" borderId="233" applyNumberFormat="0" applyFill="0" applyAlignment="0" applyProtection="0"/>
    <xf numFmtId="0" fontId="37" fillId="55" borderId="220" applyNumberFormat="0" applyAlignment="0" applyProtection="0"/>
    <xf numFmtId="0" fontId="29" fillId="63" borderId="216" applyNumberFormat="0" applyAlignment="0" applyProtection="0"/>
    <xf numFmtId="0" fontId="43" fillId="55" borderId="209" applyNumberFormat="0" applyAlignment="0" applyProtection="0"/>
    <xf numFmtId="0" fontId="43" fillId="55" borderId="209" applyNumberFormat="0" applyAlignment="0" applyProtection="0"/>
    <xf numFmtId="0" fontId="29" fillId="63" borderId="223" applyNumberFormat="0" applyAlignment="0" applyProtection="0"/>
    <xf numFmtId="0" fontId="37" fillId="55" borderId="213" applyNumberFormat="0" applyAlignment="0" applyProtection="0"/>
    <xf numFmtId="0" fontId="43" fillId="55" borderId="209" applyNumberFormat="0" applyAlignment="0" applyProtection="0"/>
    <xf numFmtId="0" fontId="43" fillId="55" borderId="209" applyNumberFormat="0" applyAlignment="0" applyProtection="0"/>
    <xf numFmtId="0" fontId="37" fillId="55" borderId="220" applyNumberFormat="0" applyAlignment="0" applyProtection="0"/>
    <xf numFmtId="0" fontId="110" fillId="0" borderId="219" applyNumberFormat="0" applyFill="0" applyAlignment="0" applyProtection="0"/>
    <xf numFmtId="0" fontId="37" fillId="55" borderId="213" applyNumberFormat="0" applyAlignment="0" applyProtection="0"/>
    <xf numFmtId="0" fontId="43" fillId="55" borderId="209" applyNumberFormat="0" applyAlignment="0" applyProtection="0"/>
    <xf numFmtId="0" fontId="29" fillId="63" borderId="216" applyNumberFormat="0" applyAlignment="0" applyProtection="0"/>
    <xf numFmtId="0" fontId="43" fillId="55" borderId="209" applyNumberFormat="0" applyAlignment="0" applyProtection="0"/>
    <xf numFmtId="0" fontId="110" fillId="0" borderId="226" applyNumberFormat="0" applyFill="0" applyAlignment="0" applyProtection="0"/>
    <xf numFmtId="0" fontId="40" fillId="46" borderId="213" applyNumberFormat="0" applyAlignment="0" applyProtection="0"/>
    <xf numFmtId="0" fontId="37" fillId="55" borderId="205" applyNumberFormat="0" applyAlignment="0" applyProtection="0"/>
    <xf numFmtId="0" fontId="43" fillId="55" borderId="209" applyNumberFormat="0" applyAlignment="0" applyProtection="0"/>
    <xf numFmtId="0" fontId="43" fillId="55" borderId="217" applyNumberFormat="0" applyAlignment="0" applyProtection="0"/>
    <xf numFmtId="0" fontId="40" fillId="46" borderId="227" applyNumberFormat="0" applyAlignment="0" applyProtection="0"/>
    <xf numFmtId="0" fontId="37" fillId="55" borderId="205" applyNumberFormat="0" applyAlignment="0" applyProtection="0"/>
    <xf numFmtId="0" fontId="43" fillId="55" borderId="231" applyNumberFormat="0" applyAlignment="0" applyProtection="0"/>
    <xf numFmtId="0" fontId="43" fillId="55" borderId="231" applyNumberFormat="0" applyAlignment="0" applyProtection="0"/>
    <xf numFmtId="0" fontId="110" fillId="0" borderId="233" applyNumberFormat="0" applyFill="0" applyAlignment="0" applyProtection="0"/>
    <xf numFmtId="0" fontId="43" fillId="55" borderId="231" applyNumberFormat="0" applyAlignment="0" applyProtection="0"/>
    <xf numFmtId="0" fontId="43" fillId="55" borderId="209" applyNumberFormat="0" applyAlignment="0" applyProtection="0"/>
    <xf numFmtId="0" fontId="43" fillId="55" borderId="209" applyNumberFormat="0" applyAlignment="0" applyProtection="0"/>
    <xf numFmtId="0" fontId="37" fillId="55" borderId="205" applyNumberFormat="0" applyAlignment="0" applyProtection="0"/>
    <xf numFmtId="0" fontId="37" fillId="55" borderId="205"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16" applyNumberFormat="0" applyAlignment="0" applyProtection="0"/>
    <xf numFmtId="0" fontId="40" fillId="46" borderId="213" applyNumberFormat="0" applyAlignment="0" applyProtection="0"/>
    <xf numFmtId="0" fontId="43" fillId="55" borderId="209" applyNumberFormat="0" applyAlignment="0" applyProtection="0"/>
    <xf numFmtId="0" fontId="43" fillId="55" borderId="231" applyNumberFormat="0" applyAlignment="0" applyProtection="0"/>
    <xf numFmtId="0" fontId="29" fillId="63" borderId="223" applyNumberFormat="0" applyAlignment="0" applyProtection="0"/>
    <xf numFmtId="0" fontId="43" fillId="20" borderId="231" applyNumberFormat="0" applyAlignment="0" applyProtection="0"/>
    <xf numFmtId="0" fontId="29" fillId="63" borderId="208" applyNumberFormat="0" applyAlignment="0" applyProtection="0"/>
    <xf numFmtId="0" fontId="29" fillId="63" borderId="223" applyNumberFormat="0" applyAlignment="0" applyProtection="0"/>
    <xf numFmtId="0" fontId="29" fillId="63" borderId="223"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17" applyNumberFormat="0" applyAlignment="0" applyProtection="0"/>
    <xf numFmtId="0" fontId="110" fillId="0" borderId="219" applyNumberFormat="0" applyFill="0" applyAlignment="0" applyProtection="0"/>
    <xf numFmtId="0" fontId="37" fillId="55" borderId="220" applyNumberFormat="0" applyAlignment="0" applyProtection="0"/>
    <xf numFmtId="0" fontId="40" fillId="46" borderId="220" applyNumberFormat="0" applyAlignment="0" applyProtection="0"/>
    <xf numFmtId="0" fontId="40" fillId="46" borderId="213" applyNumberFormat="0" applyAlignment="0" applyProtection="0"/>
    <xf numFmtId="0" fontId="37" fillId="55" borderId="220" applyNumberFormat="0" applyAlignment="0" applyProtection="0"/>
    <xf numFmtId="0" fontId="40" fillId="46" borderId="213" applyNumberFormat="0" applyAlignment="0" applyProtection="0"/>
    <xf numFmtId="0" fontId="43" fillId="20" borderId="209" applyNumberFormat="0" applyAlignment="0" applyProtection="0"/>
    <xf numFmtId="0" fontId="110" fillId="0" borderId="219" applyNumberFormat="0" applyFill="0" applyAlignment="0" applyProtection="0"/>
    <xf numFmtId="0" fontId="40" fillId="46" borderId="213" applyNumberFormat="0" applyAlignment="0" applyProtection="0"/>
    <xf numFmtId="0" fontId="43" fillId="55" borderId="217" applyNumberFormat="0" applyAlignment="0" applyProtection="0"/>
    <xf numFmtId="0" fontId="40" fillId="46" borderId="227" applyNumberFormat="0" applyAlignment="0" applyProtection="0"/>
    <xf numFmtId="0" fontId="29" fillId="23" borderId="208" applyNumberFormat="0" applyFont="0" applyAlignment="0" applyProtection="0"/>
    <xf numFmtId="0" fontId="110" fillId="0" borderId="233" applyNumberFormat="0" applyFill="0" applyAlignment="0" applyProtection="0"/>
    <xf numFmtId="0" fontId="40" fillId="46" borderId="220" applyNumberFormat="0" applyAlignment="0" applyProtection="0"/>
    <xf numFmtId="0" fontId="43" fillId="55" borderId="209" applyNumberFormat="0" applyAlignment="0" applyProtection="0"/>
    <xf numFmtId="0" fontId="40" fillId="46" borderId="227" applyNumberFormat="0" applyAlignment="0" applyProtection="0"/>
    <xf numFmtId="0" fontId="43" fillId="55" borderId="231" applyNumberFormat="0" applyAlignment="0" applyProtection="0"/>
    <xf numFmtId="0" fontId="43" fillId="55" borderId="231" applyNumberFormat="0" applyAlignment="0" applyProtection="0"/>
    <xf numFmtId="0" fontId="29" fillId="63" borderId="230" applyNumberFormat="0" applyAlignment="0" applyProtection="0"/>
    <xf numFmtId="0" fontId="29" fillId="63" borderId="208" applyNumberFormat="0" applyAlignment="0" applyProtection="0"/>
    <xf numFmtId="0" fontId="43" fillId="55" borderId="217" applyNumberFormat="0" applyAlignment="0" applyProtection="0"/>
    <xf numFmtId="0" fontId="43" fillId="55" borderId="224" applyNumberFormat="0" applyAlignment="0" applyProtection="0"/>
    <xf numFmtId="0" fontId="37" fillId="55" borderId="205" applyNumberFormat="0" applyAlignment="0" applyProtection="0"/>
    <xf numFmtId="0" fontId="43" fillId="55" borderId="231" applyNumberFormat="0" applyAlignment="0" applyProtection="0"/>
    <xf numFmtId="0" fontId="40" fillId="46" borderId="227" applyNumberFormat="0" applyAlignment="0" applyProtection="0"/>
    <xf numFmtId="0" fontId="110" fillId="0" borderId="233" applyNumberFormat="0" applyFill="0" applyAlignment="0" applyProtection="0"/>
    <xf numFmtId="0" fontId="43" fillId="55" borderId="224" applyNumberFormat="0" applyAlignment="0" applyProtection="0"/>
    <xf numFmtId="0" fontId="40" fillId="46" borderId="213" applyNumberFormat="0" applyAlignment="0" applyProtection="0"/>
    <xf numFmtId="0" fontId="43" fillId="55" borderId="217" applyNumberFormat="0" applyAlignment="0" applyProtection="0"/>
    <xf numFmtId="0" fontId="37" fillId="55" borderId="205" applyNumberFormat="0" applyAlignment="0" applyProtection="0"/>
    <xf numFmtId="0" fontId="40" fillId="46" borderId="220" applyNumberFormat="0" applyAlignment="0" applyProtection="0"/>
    <xf numFmtId="0" fontId="29" fillId="63" borderId="216" applyNumberFormat="0" applyAlignment="0" applyProtection="0"/>
    <xf numFmtId="0" fontId="43" fillId="55" borderId="224" applyNumberFormat="0" applyAlignment="0" applyProtection="0"/>
    <xf numFmtId="0" fontId="37" fillId="55" borderId="220" applyNumberFormat="0" applyAlignment="0" applyProtection="0"/>
    <xf numFmtId="0" fontId="37" fillId="55" borderId="205" applyNumberFormat="0" applyAlignment="0" applyProtection="0"/>
    <xf numFmtId="0" fontId="43" fillId="55" borderId="209" applyNumberFormat="0" applyAlignment="0" applyProtection="0"/>
    <xf numFmtId="0" fontId="37" fillId="55" borderId="213" applyNumberFormat="0" applyAlignment="0" applyProtection="0"/>
    <xf numFmtId="0" fontId="40" fillId="46" borderId="220" applyNumberFormat="0" applyAlignment="0" applyProtection="0"/>
    <xf numFmtId="0" fontId="43" fillId="55" borderId="217" applyNumberFormat="0" applyAlignment="0" applyProtection="0"/>
    <xf numFmtId="0" fontId="43" fillId="55" borderId="217" applyNumberFormat="0" applyAlignment="0" applyProtection="0"/>
    <xf numFmtId="0" fontId="37" fillId="55" borderId="205" applyNumberFormat="0" applyAlignment="0" applyProtection="0"/>
    <xf numFmtId="0" fontId="43" fillId="55" borderId="217" applyNumberFormat="0" applyAlignment="0" applyProtection="0"/>
    <xf numFmtId="0" fontId="40" fillId="46" borderId="220" applyNumberFormat="0" applyAlignment="0" applyProtection="0"/>
    <xf numFmtId="0" fontId="40" fillId="46" borderId="213" applyNumberFormat="0" applyAlignment="0" applyProtection="0"/>
    <xf numFmtId="0" fontId="110" fillId="0" borderId="219" applyNumberFormat="0" applyFill="0" applyAlignment="0" applyProtection="0"/>
    <xf numFmtId="0" fontId="43" fillId="55" borderId="217" applyNumberFormat="0" applyAlignment="0" applyProtection="0"/>
    <xf numFmtId="0" fontId="37" fillId="55" borderId="205" applyNumberFormat="0" applyAlignment="0" applyProtection="0"/>
    <xf numFmtId="0" fontId="29" fillId="35" borderId="221">
      <alignment horizontal="left"/>
    </xf>
    <xf numFmtId="0" fontId="40" fillId="46" borderId="220" applyNumberFormat="0" applyAlignment="0" applyProtection="0"/>
    <xf numFmtId="0" fontId="37" fillId="55" borderId="205" applyNumberFormat="0" applyAlignment="0" applyProtection="0"/>
    <xf numFmtId="0" fontId="40" fillId="46" borderId="205" applyNumberFormat="0" applyAlignment="0" applyProtection="0"/>
    <xf numFmtId="0" fontId="40" fillId="46" borderId="220" applyNumberFormat="0" applyAlignment="0" applyProtection="0"/>
    <xf numFmtId="0" fontId="110" fillId="0" borderId="219" applyNumberFormat="0" applyFill="0" applyAlignment="0" applyProtection="0"/>
    <xf numFmtId="0" fontId="43" fillId="55" borderId="217" applyNumberFormat="0" applyAlignment="0" applyProtection="0"/>
    <xf numFmtId="0" fontId="110" fillId="0" borderId="226" applyNumberFormat="0" applyFill="0" applyAlignment="0" applyProtection="0"/>
    <xf numFmtId="0" fontId="37" fillId="55" borderId="205" applyNumberFormat="0" applyAlignment="0" applyProtection="0"/>
    <xf numFmtId="0" fontId="29" fillId="63" borderId="216" applyNumberFormat="0" applyAlignment="0" applyProtection="0"/>
    <xf numFmtId="0" fontId="110" fillId="0" borderId="219" applyNumberFormat="0" applyFill="0" applyAlignment="0" applyProtection="0"/>
    <xf numFmtId="0" fontId="40" fillId="46" borderId="213" applyNumberFormat="0" applyAlignment="0" applyProtection="0"/>
    <xf numFmtId="0" fontId="37" fillId="55" borderId="227" applyNumberFormat="0" applyAlignment="0" applyProtection="0"/>
    <xf numFmtId="0" fontId="110" fillId="0" borderId="211" applyNumberFormat="0" applyFill="0" applyAlignment="0" applyProtection="0"/>
    <xf numFmtId="0" fontId="43" fillId="55" borderId="217" applyNumberFormat="0" applyAlignment="0" applyProtection="0"/>
    <xf numFmtId="0" fontId="37" fillId="55" borderId="220" applyNumberFormat="0" applyAlignment="0" applyProtection="0"/>
    <xf numFmtId="0" fontId="29" fillId="63" borderId="223" applyNumberFormat="0" applyAlignment="0" applyProtection="0"/>
    <xf numFmtId="0" fontId="40" fillId="22" borderId="227" applyNumberFormat="0" applyAlignment="0" applyProtection="0"/>
    <xf numFmtId="0" fontId="37" fillId="55" borderId="220" applyNumberFormat="0" applyAlignment="0" applyProtection="0"/>
    <xf numFmtId="0" fontId="4" fillId="0" borderId="0"/>
    <xf numFmtId="0" fontId="37" fillId="55" borderId="198" applyNumberFormat="0" applyAlignment="0" applyProtection="0"/>
    <xf numFmtId="0" fontId="40" fillId="46" borderId="198"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26" applyNumberFormat="0" applyFill="0" applyAlignment="0" applyProtection="0"/>
    <xf numFmtId="0" fontId="29" fillId="35" borderId="214"/>
    <xf numFmtId="0" fontId="43" fillId="55" borderId="224" applyNumberFormat="0" applyAlignment="0" applyProtection="0"/>
    <xf numFmtId="0" fontId="29" fillId="23" borderId="223" applyNumberFormat="0" applyFont="0" applyAlignment="0" applyProtection="0"/>
    <xf numFmtId="0" fontId="37" fillId="55" borderId="213" applyNumberFormat="0" applyAlignment="0" applyProtection="0"/>
    <xf numFmtId="0" fontId="29" fillId="35" borderId="228">
      <alignment horizontal="left"/>
    </xf>
    <xf numFmtId="0" fontId="37" fillId="55" borderId="220" applyNumberFormat="0" applyAlignment="0" applyProtection="0"/>
    <xf numFmtId="0" fontId="29" fillId="63" borderId="230" applyNumberFormat="0" applyAlignment="0" applyProtection="0"/>
    <xf numFmtId="0" fontId="40" fillId="46" borderId="205" applyNumberFormat="0" applyAlignment="0" applyProtection="0"/>
    <xf numFmtId="0" fontId="37" fillId="55" borderId="213" applyNumberFormat="0" applyAlignment="0" applyProtection="0"/>
    <xf numFmtId="0" fontId="110" fillId="0" borderId="226" applyNumberFormat="0" applyFill="0" applyAlignment="0" applyProtection="0"/>
    <xf numFmtId="0" fontId="29" fillId="63" borderId="223" applyNumberFormat="0" applyAlignment="0" applyProtection="0"/>
    <xf numFmtId="0" fontId="110" fillId="0" borderId="211" applyNumberFormat="0" applyFill="0" applyAlignment="0" applyProtection="0"/>
    <xf numFmtId="0" fontId="29" fillId="63" borderId="230" applyNumberFormat="0" applyAlignment="0" applyProtection="0"/>
    <xf numFmtId="0" fontId="43" fillId="55" borderId="231" applyNumberFormat="0" applyAlignment="0" applyProtection="0"/>
    <xf numFmtId="0" fontId="37" fillId="55" borderId="220" applyNumberFormat="0" applyAlignment="0" applyProtection="0"/>
    <xf numFmtId="0" fontId="110" fillId="0" borderId="233" applyNumberFormat="0" applyFill="0" applyAlignment="0" applyProtection="0"/>
    <xf numFmtId="0" fontId="29" fillId="63" borderId="208" applyNumberFormat="0" applyAlignment="0" applyProtection="0"/>
    <xf numFmtId="0" fontId="40" fillId="46" borderId="205" applyNumberFormat="0" applyAlignment="0" applyProtection="0"/>
    <xf numFmtId="0" fontId="43" fillId="55" borderId="209" applyNumberFormat="0" applyAlignment="0" applyProtection="0"/>
    <xf numFmtId="0" fontId="40" fillId="46" borderId="213" applyNumberFormat="0" applyAlignment="0" applyProtection="0"/>
    <xf numFmtId="0" fontId="40" fillId="46" borderId="213" applyNumberFormat="0" applyAlignment="0" applyProtection="0"/>
    <xf numFmtId="0" fontId="37" fillId="55" borderId="220" applyNumberFormat="0" applyAlignment="0" applyProtection="0"/>
    <xf numFmtId="0" fontId="40" fillId="46" borderId="205" applyNumberFormat="0" applyAlignment="0" applyProtection="0"/>
    <xf numFmtId="0" fontId="40" fillId="46" borderId="205" applyNumberFormat="0" applyAlignment="0" applyProtection="0"/>
    <xf numFmtId="0" fontId="110" fillId="0" borderId="211" applyNumberFormat="0" applyFill="0" applyAlignment="0" applyProtection="0"/>
    <xf numFmtId="0" fontId="29" fillId="63" borderId="216" applyNumberFormat="0" applyAlignment="0" applyProtection="0"/>
    <xf numFmtId="0" fontId="40" fillId="46" borderId="205" applyNumberFormat="0" applyAlignment="0" applyProtection="0"/>
    <xf numFmtId="0" fontId="29" fillId="63" borderId="216" applyNumberFormat="0" applyAlignment="0" applyProtection="0"/>
    <xf numFmtId="0" fontId="37" fillId="55" borderId="205" applyNumberFormat="0" applyAlignment="0" applyProtection="0"/>
    <xf numFmtId="0" fontId="37" fillId="55" borderId="227" applyNumberFormat="0" applyAlignment="0" applyProtection="0"/>
    <xf numFmtId="0" fontId="40" fillId="46" borderId="213" applyNumberFormat="0" applyAlignment="0" applyProtection="0"/>
    <xf numFmtId="0" fontId="37" fillId="55" borderId="205" applyNumberFormat="0" applyAlignment="0" applyProtection="0"/>
    <xf numFmtId="0" fontId="110" fillId="0" borderId="211" applyNumberFormat="0" applyFill="0" applyAlignment="0" applyProtection="0"/>
    <xf numFmtId="0" fontId="40" fillId="46" borderId="205" applyNumberFormat="0" applyAlignment="0" applyProtection="0"/>
    <xf numFmtId="0" fontId="110" fillId="0" borderId="211" applyNumberFormat="0" applyFill="0" applyAlignment="0" applyProtection="0"/>
    <xf numFmtId="0" fontId="40" fillId="46" borderId="213" applyNumberFormat="0" applyAlignment="0" applyProtection="0"/>
    <xf numFmtId="0" fontId="37" fillId="55" borderId="213" applyNumberFormat="0" applyAlignment="0" applyProtection="0"/>
    <xf numFmtId="0" fontId="43" fillId="29" borderId="231" applyNumberFormat="0" applyAlignment="0" applyProtection="0"/>
    <xf numFmtId="0" fontId="40" fillId="46" borderId="205" applyNumberFormat="0" applyAlignment="0" applyProtection="0"/>
    <xf numFmtId="0" fontId="29" fillId="32" borderId="222" applyNumberFormat="0" applyFont="0" applyBorder="0" applyAlignment="0" applyProtection="0"/>
    <xf numFmtId="0" fontId="110" fillId="0" borderId="211" applyNumberFormat="0" applyFill="0" applyAlignment="0" applyProtection="0"/>
    <xf numFmtId="0" fontId="110" fillId="0" borderId="226" applyNumberFormat="0" applyFill="0" applyAlignment="0" applyProtection="0"/>
    <xf numFmtId="0" fontId="43" fillId="55" borderId="231" applyNumberFormat="0" applyAlignment="0" applyProtection="0"/>
    <xf numFmtId="0" fontId="37" fillId="55" borderId="205" applyNumberFormat="0" applyAlignment="0" applyProtection="0"/>
    <xf numFmtId="0" fontId="40" fillId="46" borderId="205" applyNumberFormat="0" applyAlignment="0" applyProtection="0"/>
    <xf numFmtId="0" fontId="37" fillId="55" borderId="220" applyNumberFormat="0" applyAlignment="0" applyProtection="0"/>
    <xf numFmtId="0" fontId="40" fillId="46" borderId="213" applyNumberFormat="0" applyAlignment="0" applyProtection="0"/>
    <xf numFmtId="0" fontId="29" fillId="63" borderId="223" applyNumberFormat="0" applyAlignment="0" applyProtection="0"/>
    <xf numFmtId="0" fontId="110" fillId="0" borderId="211" applyNumberFormat="0" applyFill="0" applyAlignment="0" applyProtection="0"/>
    <xf numFmtId="0" fontId="37" fillId="55" borderId="205" applyNumberFormat="0" applyAlignment="0" applyProtection="0"/>
    <xf numFmtId="0" fontId="43" fillId="55" borderId="217" applyNumberFormat="0" applyAlignment="0" applyProtection="0"/>
    <xf numFmtId="0" fontId="43" fillId="55" borderId="224" applyNumberFormat="0" applyAlignment="0" applyProtection="0"/>
    <xf numFmtId="0" fontId="29" fillId="63" borderId="223"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20"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26" applyNumberFormat="0" applyFill="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16" applyNumberFormat="0" applyAlignment="0" applyProtection="0"/>
    <xf numFmtId="0" fontId="40" fillId="46" borderId="213" applyNumberFormat="0" applyAlignment="0" applyProtection="0"/>
    <xf numFmtId="0" fontId="110" fillId="0" borderId="226" applyNumberFormat="0" applyFill="0" applyAlignment="0" applyProtection="0"/>
    <xf numFmtId="0" fontId="43" fillId="55" borderId="224" applyNumberFormat="0" applyAlignment="0" applyProtection="0"/>
    <xf numFmtId="0" fontId="110" fillId="0" borderId="233" applyNumberFormat="0" applyFill="0" applyAlignment="0" applyProtection="0"/>
    <xf numFmtId="0" fontId="43" fillId="55" borderId="217" applyNumberFormat="0" applyAlignment="0" applyProtection="0"/>
    <xf numFmtId="0" fontId="37" fillId="55" borderId="213" applyNumberFormat="0" applyAlignment="0" applyProtection="0"/>
    <xf numFmtId="0" fontId="110" fillId="0" borderId="233" applyNumberFormat="0" applyFill="0" applyAlignment="0" applyProtection="0"/>
    <xf numFmtId="0" fontId="43" fillId="55" borderId="231" applyNumberFormat="0" applyAlignment="0" applyProtection="0"/>
    <xf numFmtId="0" fontId="29" fillId="23" borderId="208" applyNumberFormat="0" applyFont="0" applyAlignment="0" applyProtection="0"/>
    <xf numFmtId="0" fontId="79" fillId="23" borderId="208" applyNumberFormat="0" applyFont="0" applyAlignment="0" applyProtection="0"/>
    <xf numFmtId="0" fontId="110" fillId="0" borderId="219" applyNumberFormat="0" applyFill="0" applyAlignment="0" applyProtection="0"/>
    <xf numFmtId="0" fontId="37" fillId="55" borderId="220" applyNumberFormat="0" applyAlignment="0" applyProtection="0"/>
    <xf numFmtId="0" fontId="43" fillId="55" borderId="209" applyNumberFormat="0" applyAlignment="0" applyProtection="0"/>
    <xf numFmtId="0" fontId="110" fillId="0" borderId="211" applyNumberFormat="0" applyFill="0" applyAlignment="0" applyProtection="0"/>
    <xf numFmtId="0" fontId="29" fillId="63" borderId="216" applyNumberFormat="0" applyAlignment="0" applyProtection="0"/>
    <xf numFmtId="0" fontId="29" fillId="63" borderId="216" applyNumberFormat="0" applyAlignment="0" applyProtection="0"/>
    <xf numFmtId="0" fontId="29" fillId="63" borderId="216" applyNumberFormat="0" applyAlignment="0" applyProtection="0"/>
    <xf numFmtId="0" fontId="37" fillId="55" borderId="213" applyNumberFormat="0" applyAlignment="0" applyProtection="0"/>
    <xf numFmtId="0" fontId="37" fillId="55" borderId="220" applyNumberFormat="0" applyAlignment="0" applyProtection="0"/>
    <xf numFmtId="0" fontId="40" fillId="46" borderId="220" applyNumberFormat="0" applyAlignment="0" applyProtection="0"/>
    <xf numFmtId="0" fontId="40" fillId="46" borderId="220" applyNumberFormat="0" applyAlignment="0" applyProtection="0"/>
    <xf numFmtId="0" fontId="110" fillId="0" borderId="211" applyNumberFormat="0" applyFill="0" applyAlignment="0" applyProtection="0"/>
    <xf numFmtId="0" fontId="29" fillId="63" borderId="223" applyNumberFormat="0" applyAlignment="0" applyProtection="0"/>
    <xf numFmtId="0" fontId="43" fillId="55" borderId="231" applyNumberFormat="0" applyAlignment="0" applyProtection="0"/>
    <xf numFmtId="0" fontId="40" fillId="46" borderId="205" applyNumberFormat="0" applyAlignment="0" applyProtection="0"/>
    <xf numFmtId="0" fontId="40" fillId="46" borderId="205" applyNumberFormat="0" applyAlignment="0" applyProtection="0"/>
    <xf numFmtId="0" fontId="29" fillId="63" borderId="223" applyNumberFormat="0" applyAlignment="0" applyProtection="0"/>
    <xf numFmtId="0" fontId="110" fillId="0" borderId="219" applyNumberFormat="0" applyFill="0" applyAlignment="0" applyProtection="0"/>
    <xf numFmtId="0" fontId="40" fillId="46" borderId="213" applyNumberFormat="0" applyAlignment="0" applyProtection="0"/>
    <xf numFmtId="0" fontId="110" fillId="0" borderId="219" applyNumberFormat="0" applyFill="0" applyAlignment="0" applyProtection="0"/>
    <xf numFmtId="0" fontId="110" fillId="0" borderId="233" applyNumberFormat="0" applyFill="0" applyAlignment="0" applyProtection="0"/>
    <xf numFmtId="0" fontId="40" fillId="46" borderId="205"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37" fillId="55" borderId="220" applyNumberFormat="0" applyAlignment="0" applyProtection="0"/>
    <xf numFmtId="0" fontId="40" fillId="46" borderId="213" applyNumberFormat="0" applyAlignment="0" applyProtection="0"/>
    <xf numFmtId="0" fontId="43" fillId="55" borderId="217" applyNumberFormat="0" applyAlignment="0" applyProtection="0"/>
    <xf numFmtId="0" fontId="29" fillId="63" borderId="208" applyNumberFormat="0" applyAlignment="0" applyProtection="0"/>
    <xf numFmtId="0" fontId="37" fillId="55" borderId="205" applyNumberFormat="0" applyAlignment="0" applyProtection="0"/>
    <xf numFmtId="0" fontId="43" fillId="55" borderId="231" applyNumberFormat="0" applyAlignment="0" applyProtection="0"/>
    <xf numFmtId="0" fontId="29" fillId="63" borderId="223" applyNumberFormat="0" applyAlignment="0" applyProtection="0"/>
    <xf numFmtId="0" fontId="43" fillId="55" borderId="209" applyNumberFormat="0" applyAlignment="0" applyProtection="0"/>
    <xf numFmtId="0" fontId="110" fillId="0" borderId="211" applyNumberFormat="0" applyFill="0" applyAlignment="0" applyProtection="0"/>
    <xf numFmtId="0" fontId="43" fillId="55" borderId="217" applyNumberFormat="0" applyAlignment="0" applyProtection="0"/>
    <xf numFmtId="0" fontId="110" fillId="0" borderId="226" applyNumberFormat="0" applyFill="0" applyAlignment="0" applyProtection="0"/>
    <xf numFmtId="0" fontId="40" fillId="46" borderId="205" applyNumberFormat="0" applyAlignment="0" applyProtection="0"/>
    <xf numFmtId="0" fontId="40" fillId="46" borderId="205" applyNumberFormat="0" applyAlignment="0" applyProtection="0"/>
    <xf numFmtId="0" fontId="40" fillId="46" borderId="220" applyNumberFormat="0" applyAlignment="0" applyProtection="0"/>
    <xf numFmtId="0" fontId="110" fillId="0" borderId="233" applyNumberFormat="0" applyFill="0" applyAlignment="0" applyProtection="0"/>
    <xf numFmtId="0" fontId="110" fillId="0" borderId="211" applyNumberFormat="0" applyFill="0" applyAlignment="0" applyProtection="0"/>
    <xf numFmtId="0" fontId="40" fillId="46" borderId="213" applyNumberFormat="0" applyAlignment="0" applyProtection="0"/>
    <xf numFmtId="0" fontId="43" fillId="55" borderId="231" applyNumberFormat="0" applyAlignment="0" applyProtection="0"/>
    <xf numFmtId="0" fontId="29" fillId="63" borderId="223" applyNumberFormat="0" applyAlignment="0" applyProtection="0"/>
    <xf numFmtId="0" fontId="40" fillId="46" borderId="205" applyNumberFormat="0" applyAlignment="0" applyProtection="0"/>
    <xf numFmtId="0" fontId="27" fillId="63" borderId="216" applyNumberFormat="0" applyAlignment="0" applyProtection="0"/>
    <xf numFmtId="0" fontId="29" fillId="63" borderId="216" applyNumberFormat="0" applyAlignment="0" applyProtection="0"/>
    <xf numFmtId="0" fontId="29" fillId="63" borderId="223" applyNumberFormat="0" applyAlignment="0" applyProtection="0"/>
    <xf numFmtId="0" fontId="37" fillId="55" borderId="205" applyNumberFormat="0" applyAlignment="0" applyProtection="0"/>
    <xf numFmtId="0" fontId="37" fillId="55" borderId="213" applyNumberFormat="0" applyAlignment="0" applyProtection="0"/>
    <xf numFmtId="0" fontId="43" fillId="55" borderId="224" applyNumberFormat="0" applyAlignment="0" applyProtection="0"/>
    <xf numFmtId="0" fontId="37" fillId="55" borderId="220"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23" applyNumberFormat="0" applyAlignment="0" applyProtection="0"/>
    <xf numFmtId="0" fontId="110" fillId="0" borderId="211" applyNumberFormat="0" applyFill="0" applyAlignment="0" applyProtection="0"/>
    <xf numFmtId="0" fontId="43" fillId="55" borderId="217"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33" applyNumberFormat="0" applyFill="0" applyAlignment="0" applyProtection="0"/>
    <xf numFmtId="0" fontId="29" fillId="63" borderId="216" applyNumberFormat="0" applyAlignment="0" applyProtection="0"/>
    <xf numFmtId="0" fontId="110" fillId="0" borderId="233" applyNumberFormat="0" applyFill="0" applyAlignment="0" applyProtection="0"/>
    <xf numFmtId="0" fontId="43" fillId="55" borderId="224" applyNumberFormat="0" applyAlignment="0" applyProtection="0"/>
    <xf numFmtId="0" fontId="43" fillId="55" borderId="224" applyNumberFormat="0" applyAlignment="0" applyProtection="0"/>
    <xf numFmtId="0" fontId="43" fillId="55" borderId="209" applyNumberFormat="0" applyAlignment="0" applyProtection="0"/>
    <xf numFmtId="0" fontId="29" fillId="63" borderId="223" applyNumberFormat="0" applyAlignment="0" applyProtection="0"/>
    <xf numFmtId="0" fontId="110" fillId="0" borderId="226" applyNumberFormat="0" applyFill="0" applyAlignment="0" applyProtection="0"/>
    <xf numFmtId="0" fontId="43" fillId="55" borderId="217" applyNumberFormat="0" applyAlignment="0" applyProtection="0"/>
    <xf numFmtId="0" fontId="29" fillId="63" borderId="216" applyNumberFormat="0" applyAlignment="0" applyProtection="0"/>
    <xf numFmtId="0" fontId="43" fillId="55" borderId="224" applyNumberFormat="0" applyAlignment="0" applyProtection="0"/>
    <xf numFmtId="0" fontId="43" fillId="55" borderId="224" applyNumberFormat="0" applyAlignment="0" applyProtection="0"/>
    <xf numFmtId="0" fontId="37" fillId="55" borderId="227" applyNumberFormat="0" applyAlignment="0" applyProtection="0"/>
    <xf numFmtId="0" fontId="29" fillId="63" borderId="216" applyNumberFormat="0" applyAlignment="0" applyProtection="0"/>
    <xf numFmtId="0" fontId="29" fillId="63" borderId="216" applyNumberFormat="0" applyAlignment="0" applyProtection="0"/>
    <xf numFmtId="0" fontId="29" fillId="63" borderId="230" applyNumberFormat="0" applyAlignment="0" applyProtection="0"/>
    <xf numFmtId="0" fontId="43" fillId="55" borderId="224" applyNumberFormat="0" applyAlignment="0" applyProtection="0"/>
    <xf numFmtId="0" fontId="37" fillId="55" borderId="205" applyNumberFormat="0" applyAlignment="0" applyProtection="0"/>
    <xf numFmtId="0" fontId="37" fillId="55" borderId="205" applyNumberFormat="0" applyAlignment="0" applyProtection="0"/>
    <xf numFmtId="0" fontId="40" fillId="46" borderId="220" applyNumberFormat="0" applyAlignment="0" applyProtection="0"/>
    <xf numFmtId="0" fontId="29" fillId="63" borderId="208" applyNumberFormat="0" applyAlignment="0" applyProtection="0"/>
    <xf numFmtId="0" fontId="29" fillId="63" borderId="230" applyNumberFormat="0" applyAlignment="0" applyProtection="0"/>
    <xf numFmtId="0" fontId="37" fillId="55" borderId="220" applyNumberFormat="0" applyAlignment="0" applyProtection="0"/>
    <xf numFmtId="0" fontId="110" fillId="0" borderId="219" applyNumberFormat="0" applyFill="0" applyAlignment="0" applyProtection="0"/>
    <xf numFmtId="0" fontId="37" fillId="55" borderId="213" applyNumberFormat="0" applyAlignment="0" applyProtection="0"/>
    <xf numFmtId="0" fontId="43" fillId="55" borderId="231" applyNumberFormat="0" applyAlignment="0" applyProtection="0"/>
    <xf numFmtId="0" fontId="37" fillId="55" borderId="205" applyNumberFormat="0" applyAlignment="0" applyProtection="0"/>
    <xf numFmtId="0" fontId="40" fillId="46" borderId="227" applyNumberFormat="0" applyAlignment="0" applyProtection="0"/>
    <xf numFmtId="0" fontId="43" fillId="55" borderId="217" applyNumberFormat="0" applyAlignment="0" applyProtection="0"/>
    <xf numFmtId="0" fontId="29" fillId="63" borderId="208" applyNumberFormat="0" applyAlignment="0" applyProtection="0"/>
    <xf numFmtId="43" fontId="4" fillId="0" borderId="0" applyFont="0" applyFill="0" applyBorder="0" applyAlignment="0" applyProtection="0"/>
    <xf numFmtId="0" fontId="37" fillId="55" borderId="205" applyNumberFormat="0" applyAlignment="0" applyProtection="0"/>
    <xf numFmtId="0" fontId="29" fillId="63" borderId="223" applyNumberFormat="0" applyAlignment="0" applyProtection="0"/>
    <xf numFmtId="0" fontId="40" fillId="46" borderId="213" applyNumberFormat="0" applyAlignment="0" applyProtection="0"/>
    <xf numFmtId="0" fontId="43" fillId="55" borderId="209" applyNumberFormat="0" applyAlignment="0" applyProtection="0"/>
    <xf numFmtId="0" fontId="37" fillId="55" borderId="205" applyNumberFormat="0" applyAlignment="0" applyProtection="0"/>
    <xf numFmtId="0" fontId="37" fillId="55" borderId="227" applyNumberFormat="0" applyAlignment="0" applyProtection="0"/>
    <xf numFmtId="0" fontId="37" fillId="55" borderId="220" applyNumberFormat="0" applyAlignment="0" applyProtection="0"/>
    <xf numFmtId="0" fontId="43" fillId="55" borderId="224" applyNumberFormat="0" applyAlignment="0" applyProtection="0"/>
    <xf numFmtId="0" fontId="29" fillId="63" borderId="216" applyNumberFormat="0" applyAlignment="0" applyProtection="0"/>
    <xf numFmtId="0" fontId="29" fillId="63" borderId="223" applyNumberFormat="0" applyAlignment="0" applyProtection="0"/>
    <xf numFmtId="0" fontId="43" fillId="55" borderId="209" applyNumberFormat="0" applyAlignment="0" applyProtection="0"/>
    <xf numFmtId="0" fontId="40" fillId="46" borderId="227" applyNumberFormat="0" applyAlignment="0" applyProtection="0"/>
    <xf numFmtId="0" fontId="40" fillId="46" borderId="213" applyNumberFormat="0" applyAlignment="0" applyProtection="0"/>
    <xf numFmtId="0" fontId="29" fillId="63" borderId="216" applyNumberFormat="0" applyAlignment="0" applyProtection="0"/>
    <xf numFmtId="0" fontId="37" fillId="55" borderId="213" applyNumberFormat="0" applyAlignment="0" applyProtection="0"/>
    <xf numFmtId="0" fontId="43" fillId="55" borderId="217" applyNumberFormat="0" applyAlignment="0" applyProtection="0"/>
    <xf numFmtId="0" fontId="110" fillId="0" borderId="219" applyNumberFormat="0" applyFill="0" applyAlignment="0" applyProtection="0"/>
    <xf numFmtId="0" fontId="29" fillId="63" borderId="223" applyNumberFormat="0" applyAlignment="0" applyProtection="0"/>
    <xf numFmtId="0" fontId="43" fillId="55" borderId="209" applyNumberFormat="0" applyAlignment="0" applyProtection="0"/>
    <xf numFmtId="0" fontId="29" fillId="63" borderId="223" applyNumberFormat="0" applyAlignment="0" applyProtection="0"/>
    <xf numFmtId="0" fontId="110" fillId="0" borderId="226" applyNumberFormat="0" applyFill="0" applyAlignment="0" applyProtection="0"/>
    <xf numFmtId="0" fontId="37" fillId="55" borderId="213" applyNumberFormat="0" applyAlignment="0" applyProtection="0"/>
    <xf numFmtId="0" fontId="43" fillId="55" borderId="209" applyNumberFormat="0" applyAlignment="0" applyProtection="0"/>
    <xf numFmtId="0" fontId="43" fillId="55" borderId="217" applyNumberFormat="0" applyAlignment="0" applyProtection="0"/>
    <xf numFmtId="0" fontId="37" fillId="55" borderId="220" applyNumberFormat="0" applyAlignment="0" applyProtection="0"/>
    <xf numFmtId="0" fontId="43" fillId="55" borderId="209" applyNumberFormat="0" applyAlignment="0" applyProtection="0"/>
    <xf numFmtId="0" fontId="29" fillId="63" borderId="216" applyNumberFormat="0" applyAlignment="0" applyProtection="0"/>
    <xf numFmtId="0" fontId="37" fillId="55" borderId="205" applyNumberFormat="0" applyAlignment="0" applyProtection="0"/>
    <xf numFmtId="0" fontId="40" fillId="22" borderId="227" applyNumberFormat="0" applyAlignment="0" applyProtection="0"/>
    <xf numFmtId="0" fontId="110" fillId="0" borderId="226" applyNumberFormat="0" applyFill="0" applyAlignment="0" applyProtection="0"/>
    <xf numFmtId="0" fontId="40" fillId="46" borderId="220" applyNumberFormat="0" applyAlignment="0" applyProtection="0"/>
    <xf numFmtId="0" fontId="43" fillId="55" borderId="209" applyNumberFormat="0" applyAlignment="0" applyProtection="0"/>
    <xf numFmtId="0" fontId="29" fillId="63" borderId="208" applyNumberFormat="0" applyAlignment="0" applyProtection="0"/>
    <xf numFmtId="0" fontId="110" fillId="0" borderId="233" applyNumberFormat="0" applyFill="0" applyAlignment="0" applyProtection="0"/>
    <xf numFmtId="0" fontId="110" fillId="0" borderId="211" applyNumberFormat="0" applyFill="0" applyAlignment="0" applyProtection="0"/>
    <xf numFmtId="0" fontId="43" fillId="55" borderId="209" applyNumberFormat="0" applyAlignment="0" applyProtection="0"/>
    <xf numFmtId="0" fontId="37" fillId="55" borderId="213" applyNumberFormat="0" applyAlignment="0" applyProtection="0"/>
    <xf numFmtId="0" fontId="29" fillId="63" borderId="230" applyNumberFormat="0" applyAlignment="0" applyProtection="0"/>
    <xf numFmtId="0" fontId="37" fillId="55" borderId="213" applyNumberFormat="0" applyAlignment="0" applyProtection="0"/>
    <xf numFmtId="0" fontId="37" fillId="55" borderId="213" applyNumberFormat="0" applyAlignment="0" applyProtection="0"/>
    <xf numFmtId="0" fontId="110" fillId="0" borderId="211" applyNumberFormat="0" applyFill="0" applyAlignment="0" applyProtection="0"/>
    <xf numFmtId="0" fontId="29" fillId="63" borderId="208" applyNumberFormat="0" applyAlignment="0" applyProtection="0"/>
    <xf numFmtId="0" fontId="29" fillId="63" borderId="223" applyNumberFormat="0" applyAlignment="0" applyProtection="0"/>
    <xf numFmtId="0" fontId="40" fillId="46" borderId="213" applyNumberFormat="0" applyAlignment="0" applyProtection="0"/>
    <xf numFmtId="0" fontId="40" fillId="46" borderId="227" applyNumberFormat="0" applyAlignment="0" applyProtection="0"/>
    <xf numFmtId="0" fontId="37" fillId="55" borderId="213" applyNumberFormat="0" applyAlignment="0" applyProtection="0"/>
    <xf numFmtId="0" fontId="37" fillId="55" borderId="213" applyNumberFormat="0" applyAlignment="0" applyProtection="0"/>
    <xf numFmtId="0" fontId="37" fillId="55" borderId="220"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20"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30" applyNumberFormat="0" applyAlignment="0" applyProtection="0"/>
    <xf numFmtId="0" fontId="37" fillId="55" borderId="198" applyNumberFormat="0" applyAlignment="0" applyProtection="0"/>
    <xf numFmtId="0" fontId="40" fillId="46" borderId="198" applyNumberFormat="0" applyAlignment="0" applyProtection="0"/>
    <xf numFmtId="0" fontId="40" fillId="46"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16" applyNumberFormat="0" applyAlignment="0" applyProtection="0"/>
    <xf numFmtId="0" fontId="37" fillId="55" borderId="227" applyNumberFormat="0" applyAlignment="0" applyProtection="0"/>
    <xf numFmtId="0" fontId="29" fillId="63" borderId="216" applyNumberFormat="0" applyAlignment="0" applyProtection="0"/>
    <xf numFmtId="0" fontId="110" fillId="0" borderId="219" applyNumberFormat="0" applyFill="0" applyAlignment="0" applyProtection="0"/>
    <xf numFmtId="0" fontId="40" fillId="46" borderId="213" applyNumberFormat="0" applyAlignment="0" applyProtection="0"/>
    <xf numFmtId="0" fontId="110" fillId="0" borderId="233" applyNumberFormat="0" applyFill="0" applyAlignment="0" applyProtection="0"/>
    <xf numFmtId="0" fontId="110" fillId="0" borderId="233" applyNumberFormat="0" applyFill="0" applyAlignment="0" applyProtection="0"/>
    <xf numFmtId="0" fontId="110" fillId="0" borderId="226" applyNumberFormat="0" applyFill="0" applyAlignment="0" applyProtection="0"/>
    <xf numFmtId="0" fontId="43" fillId="55" borderId="209" applyNumberFormat="0" applyAlignment="0" applyProtection="0"/>
    <xf numFmtId="0" fontId="110" fillId="0" borderId="233" applyNumberFormat="0" applyFill="0" applyAlignment="0" applyProtection="0"/>
    <xf numFmtId="0" fontId="110" fillId="0" borderId="226" applyNumberFormat="0" applyFill="0" applyAlignment="0" applyProtection="0"/>
    <xf numFmtId="0" fontId="29" fillId="63" borderId="230" applyNumberFormat="0" applyAlignment="0" applyProtection="0"/>
    <xf numFmtId="0" fontId="37" fillId="55" borderId="213" applyNumberFormat="0" applyAlignment="0" applyProtection="0"/>
    <xf numFmtId="0" fontId="43" fillId="55" borderId="209" applyNumberFormat="0" applyAlignment="0" applyProtection="0"/>
    <xf numFmtId="0" fontId="37" fillId="55" borderId="213" applyNumberFormat="0" applyAlignment="0" applyProtection="0"/>
    <xf numFmtId="0" fontId="37" fillId="55" borderId="213" applyNumberFormat="0" applyAlignment="0" applyProtection="0"/>
    <xf numFmtId="0" fontId="29" fillId="63" borderId="208" applyNumberFormat="0" applyAlignment="0" applyProtection="0"/>
    <xf numFmtId="0" fontId="37" fillId="55" borderId="220" applyNumberFormat="0" applyAlignment="0" applyProtection="0"/>
    <xf numFmtId="0" fontId="79" fillId="23" borderId="223" applyNumberFormat="0" applyFont="0" applyAlignment="0" applyProtection="0"/>
    <xf numFmtId="0" fontId="40" fillId="46" borderId="213" applyNumberFormat="0" applyAlignment="0" applyProtection="0"/>
    <xf numFmtId="0" fontId="37" fillId="55" borderId="227" applyNumberFormat="0" applyAlignment="0" applyProtection="0"/>
    <xf numFmtId="0" fontId="110" fillId="0" borderId="226" applyNumberFormat="0" applyFill="0" applyAlignment="0" applyProtection="0"/>
    <xf numFmtId="0" fontId="40" fillId="46" borderId="220" applyNumberFormat="0" applyAlignment="0" applyProtection="0"/>
    <xf numFmtId="0" fontId="37" fillId="55" borderId="220" applyNumberFormat="0" applyAlignment="0" applyProtection="0"/>
    <xf numFmtId="0" fontId="40" fillId="46" borderId="205" applyNumberFormat="0" applyAlignment="0" applyProtection="0"/>
    <xf numFmtId="0" fontId="43" fillId="55" borderId="209" applyNumberFormat="0" applyAlignment="0" applyProtection="0"/>
    <xf numFmtId="0" fontId="29" fillId="63" borderId="223" applyNumberFormat="0" applyAlignment="0" applyProtection="0"/>
    <xf numFmtId="0" fontId="40" fillId="46" borderId="220"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43" fillId="55" borderId="224" applyNumberFormat="0" applyAlignment="0" applyProtection="0"/>
    <xf numFmtId="0" fontId="40" fillId="46" borderId="205" applyNumberFormat="0" applyAlignment="0" applyProtection="0"/>
    <xf numFmtId="0" fontId="40" fillId="46" borderId="220" applyNumberFormat="0" applyAlignment="0" applyProtection="0"/>
    <xf numFmtId="0" fontId="37" fillId="55" borderId="227" applyNumberFormat="0" applyAlignment="0" applyProtection="0"/>
    <xf numFmtId="0" fontId="110" fillId="0" borderId="226" applyNumberFormat="0" applyFill="0" applyAlignment="0" applyProtection="0"/>
    <xf numFmtId="0" fontId="37" fillId="55" borderId="205" applyNumberFormat="0" applyAlignment="0" applyProtection="0"/>
    <xf numFmtId="0" fontId="37" fillId="55" borderId="213" applyNumberFormat="0" applyAlignment="0" applyProtection="0"/>
    <xf numFmtId="0" fontId="43" fillId="55" borderId="224" applyNumberFormat="0" applyAlignment="0" applyProtection="0"/>
    <xf numFmtId="0" fontId="110" fillId="0" borderId="211" applyNumberFormat="0" applyFill="0" applyAlignment="0" applyProtection="0"/>
    <xf numFmtId="0" fontId="37" fillId="55" borderId="227" applyNumberFormat="0" applyAlignment="0" applyProtection="0"/>
    <xf numFmtId="0" fontId="37" fillId="55" borderId="205" applyNumberFormat="0" applyAlignment="0" applyProtection="0"/>
    <xf numFmtId="0" fontId="37" fillId="55" borderId="205" applyNumberFormat="0" applyAlignment="0" applyProtection="0"/>
    <xf numFmtId="0" fontId="40" fillId="46" borderId="220" applyNumberFormat="0" applyAlignment="0" applyProtection="0"/>
    <xf numFmtId="0" fontId="110" fillId="0" borderId="233" applyNumberFormat="0" applyFill="0" applyAlignment="0" applyProtection="0"/>
    <xf numFmtId="0" fontId="37" fillId="55" borderId="220" applyNumberFormat="0" applyAlignment="0" applyProtection="0"/>
    <xf numFmtId="0" fontId="37" fillId="55" borderId="213" applyNumberFormat="0" applyAlignment="0" applyProtection="0"/>
    <xf numFmtId="0" fontId="27" fillId="23" borderId="216" applyNumberFormat="0" applyFont="0" applyAlignment="0" applyProtection="0"/>
    <xf numFmtId="0" fontId="40" fillId="46" borderId="205" applyNumberFormat="0" applyAlignment="0" applyProtection="0"/>
    <xf numFmtId="0" fontId="40" fillId="46" borderId="227" applyNumberFormat="0" applyAlignment="0" applyProtection="0"/>
    <xf numFmtId="0" fontId="29" fillId="63" borderId="208" applyNumberFormat="0" applyAlignment="0" applyProtection="0"/>
    <xf numFmtId="0" fontId="37" fillId="55" borderId="205" applyNumberFormat="0" applyAlignment="0" applyProtection="0"/>
    <xf numFmtId="0" fontId="43" fillId="55" borderId="209" applyNumberFormat="0" applyAlignment="0" applyProtection="0"/>
    <xf numFmtId="0" fontId="29" fillId="63" borderId="230" applyNumberFormat="0" applyAlignment="0" applyProtection="0"/>
    <xf numFmtId="0" fontId="110" fillId="0" borderId="233" applyNumberFormat="0" applyFill="0" applyAlignment="0" applyProtection="0"/>
    <xf numFmtId="0" fontId="43" fillId="55" borderId="231" applyNumberFormat="0" applyAlignment="0" applyProtection="0"/>
    <xf numFmtId="0" fontId="40" fillId="46" borderId="205" applyNumberFormat="0" applyAlignment="0" applyProtection="0"/>
    <xf numFmtId="0" fontId="29" fillId="63" borderId="230" applyNumberFormat="0" applyAlignment="0" applyProtection="0"/>
    <xf numFmtId="0" fontId="37" fillId="55" borderId="220" applyNumberFormat="0" applyAlignment="0" applyProtection="0"/>
    <xf numFmtId="0" fontId="37" fillId="55" borderId="205" applyNumberFormat="0" applyAlignment="0" applyProtection="0"/>
    <xf numFmtId="0" fontId="110" fillId="0" borderId="211" applyNumberFormat="0" applyFill="0" applyAlignment="0" applyProtection="0"/>
    <xf numFmtId="0" fontId="37" fillId="55" borderId="205" applyNumberFormat="0" applyAlignment="0" applyProtection="0"/>
    <xf numFmtId="0" fontId="29" fillId="63" borderId="230" applyNumberFormat="0" applyAlignment="0" applyProtection="0"/>
    <xf numFmtId="0" fontId="29" fillId="63" borderId="216" applyNumberFormat="0" applyAlignment="0" applyProtection="0"/>
    <xf numFmtId="0" fontId="40" fillId="46" borderId="220" applyNumberFormat="0" applyAlignment="0" applyProtection="0"/>
    <xf numFmtId="0" fontId="43" fillId="55" borderId="217"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29" borderId="224" applyNumberFormat="0" applyAlignment="0" applyProtection="0"/>
    <xf numFmtId="0" fontId="43" fillId="55" borderId="224" applyNumberFormat="0" applyAlignment="0" applyProtection="0"/>
    <xf numFmtId="0" fontId="40" fillId="46" borderId="220" applyNumberFormat="0" applyAlignment="0" applyProtection="0"/>
    <xf numFmtId="0" fontId="37" fillId="55" borderId="213" applyNumberFormat="0" applyAlignment="0" applyProtection="0"/>
    <xf numFmtId="0" fontId="37" fillId="55" borderId="213" applyNumberFormat="0" applyAlignment="0" applyProtection="0"/>
    <xf numFmtId="0" fontId="43" fillId="55" borderId="231" applyNumberFormat="0" applyAlignment="0" applyProtection="0"/>
    <xf numFmtId="0" fontId="110" fillId="0" borderId="226" applyNumberFormat="0" applyFill="0" applyAlignment="0" applyProtection="0"/>
    <xf numFmtId="0" fontId="37" fillId="20" borderId="227" applyNumberFormat="0" applyAlignment="0" applyProtection="0"/>
    <xf numFmtId="0" fontId="37" fillId="55" borderId="220" applyNumberFormat="0" applyAlignment="0" applyProtection="0"/>
    <xf numFmtId="0" fontId="43" fillId="55" borderId="224" applyNumberFormat="0" applyAlignment="0" applyProtection="0"/>
    <xf numFmtId="0" fontId="37" fillId="55" borderId="213" applyNumberFormat="0" applyAlignment="0" applyProtection="0"/>
    <xf numFmtId="0" fontId="40" fillId="46" borderId="220" applyNumberFormat="0" applyAlignment="0" applyProtection="0"/>
    <xf numFmtId="0" fontId="29" fillId="63" borderId="223" applyNumberFormat="0" applyAlignment="0" applyProtection="0"/>
    <xf numFmtId="0" fontId="37" fillId="55" borderId="227" applyNumberFormat="0" applyAlignment="0" applyProtection="0"/>
    <xf numFmtId="0" fontId="37" fillId="55" borderId="213" applyNumberFormat="0" applyAlignment="0" applyProtection="0"/>
    <xf numFmtId="0" fontId="40" fillId="46" borderId="213" applyNumberFormat="0" applyAlignment="0" applyProtection="0"/>
    <xf numFmtId="0" fontId="43" fillId="29" borderId="209" applyNumberFormat="0" applyAlignment="0" applyProtection="0"/>
    <xf numFmtId="0" fontId="43" fillId="55" borderId="224" applyNumberFormat="0" applyAlignment="0" applyProtection="0"/>
    <xf numFmtId="0" fontId="29" fillId="63" borderId="223" applyNumberFormat="0" applyAlignment="0" applyProtection="0"/>
    <xf numFmtId="0" fontId="110" fillId="0" borderId="233" applyNumberFormat="0" applyFill="0" applyAlignment="0" applyProtection="0"/>
    <xf numFmtId="0" fontId="40" fillId="46" borderId="205" applyNumberFormat="0" applyAlignment="0" applyProtection="0"/>
    <xf numFmtId="0" fontId="29" fillId="63" borderId="230" applyNumberFormat="0" applyAlignment="0" applyProtection="0"/>
    <xf numFmtId="0" fontId="43" fillId="55" borderId="224" applyNumberFormat="0" applyAlignment="0" applyProtection="0"/>
    <xf numFmtId="0" fontId="37" fillId="55" borderId="213" applyNumberFormat="0" applyAlignment="0" applyProtection="0"/>
    <xf numFmtId="0" fontId="110" fillId="0" borderId="219" applyNumberFormat="0" applyFill="0" applyAlignment="0" applyProtection="0"/>
    <xf numFmtId="0" fontId="40" fillId="46" borderId="198" applyNumberFormat="0" applyAlignment="0" applyProtection="0"/>
    <xf numFmtId="0" fontId="40" fillId="46" borderId="198" applyNumberFormat="0" applyAlignment="0" applyProtection="0"/>
    <xf numFmtId="0" fontId="43" fillId="55" borderId="202"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17" applyNumberFormat="0" applyAlignment="0" applyProtection="0"/>
    <xf numFmtId="0" fontId="43" fillId="55" borderId="224" applyNumberFormat="0" applyAlignment="0" applyProtection="0"/>
    <xf numFmtId="0" fontId="40" fillId="46" borderId="205" applyNumberFormat="0" applyAlignment="0" applyProtection="0"/>
    <xf numFmtId="0" fontId="43" fillId="55" borderId="209" applyNumberFormat="0" applyAlignment="0" applyProtection="0"/>
    <xf numFmtId="0" fontId="29" fillId="63" borderId="201" applyNumberFormat="0" applyAlignment="0" applyProtection="0"/>
    <xf numFmtId="0" fontId="110" fillId="0" borderId="204" applyNumberFormat="0" applyFill="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11" applyNumberFormat="0" applyFill="0" applyAlignment="0" applyProtection="0"/>
    <xf numFmtId="0" fontId="110" fillId="0" borderId="211" applyNumberFormat="0" applyFill="0" applyAlignment="0" applyProtection="0"/>
    <xf numFmtId="0" fontId="37" fillId="55" borderId="220" applyNumberFormat="0" applyAlignment="0" applyProtection="0"/>
    <xf numFmtId="0" fontId="29" fillId="63" borderId="216" applyNumberFormat="0" applyAlignment="0" applyProtection="0"/>
    <xf numFmtId="0" fontId="37" fillId="55" borderId="213" applyNumberFormat="0" applyAlignment="0" applyProtection="0"/>
    <xf numFmtId="0" fontId="40" fillId="46" borderId="213" applyNumberFormat="0" applyAlignment="0" applyProtection="0"/>
    <xf numFmtId="0" fontId="110" fillId="0" borderId="211" applyNumberFormat="0" applyFill="0" applyAlignment="0" applyProtection="0"/>
    <xf numFmtId="0" fontId="43" fillId="55" borderId="231" applyNumberFormat="0" applyAlignment="0" applyProtection="0"/>
    <xf numFmtId="0" fontId="43" fillId="55" borderId="209" applyNumberFormat="0" applyAlignment="0" applyProtection="0"/>
    <xf numFmtId="0" fontId="29" fillId="63" borderId="216" applyNumberFormat="0" applyAlignment="0" applyProtection="0"/>
    <xf numFmtId="0" fontId="37" fillId="55" borderId="227" applyNumberFormat="0" applyAlignment="0" applyProtection="0"/>
    <xf numFmtId="0" fontId="37" fillId="55" borderId="227" applyNumberFormat="0" applyAlignment="0" applyProtection="0"/>
    <xf numFmtId="0" fontId="37" fillId="55" borderId="227" applyNumberFormat="0" applyAlignment="0" applyProtection="0"/>
    <xf numFmtId="0" fontId="43" fillId="55" borderId="209" applyNumberFormat="0" applyAlignment="0" applyProtection="0"/>
    <xf numFmtId="0" fontId="40" fillId="22" borderId="213" applyNumberFormat="0" applyAlignment="0" applyProtection="0"/>
    <xf numFmtId="0" fontId="43" fillId="55" borderId="217" applyNumberFormat="0" applyAlignment="0" applyProtection="0"/>
    <xf numFmtId="0" fontId="110" fillId="0" borderId="219" applyNumberFormat="0" applyFill="0" applyAlignment="0" applyProtection="0"/>
    <xf numFmtId="0" fontId="110" fillId="0" borderId="211" applyNumberFormat="0" applyFill="0" applyAlignment="0" applyProtection="0"/>
    <xf numFmtId="0" fontId="110" fillId="0" borderId="219" applyNumberFormat="0" applyFill="0" applyAlignment="0" applyProtection="0"/>
    <xf numFmtId="0" fontId="110" fillId="0" borderId="219" applyNumberFormat="0" applyFill="0" applyAlignment="0" applyProtection="0"/>
    <xf numFmtId="0" fontId="29" fillId="63" borderId="223" applyNumberFormat="0" applyAlignment="0" applyProtection="0"/>
    <xf numFmtId="0" fontId="40" fillId="46" borderId="205" applyNumberFormat="0" applyAlignment="0" applyProtection="0"/>
    <xf numFmtId="0" fontId="43" fillId="55" borderId="217" applyNumberFormat="0" applyAlignment="0" applyProtection="0"/>
    <xf numFmtId="0" fontId="37" fillId="55" borderId="213" applyNumberFormat="0" applyAlignment="0" applyProtection="0"/>
    <xf numFmtId="0" fontId="37" fillId="55" borderId="227" applyNumberFormat="0" applyAlignment="0" applyProtection="0"/>
    <xf numFmtId="0" fontId="40" fillId="46" borderId="205" applyNumberFormat="0" applyAlignment="0" applyProtection="0"/>
    <xf numFmtId="0" fontId="40" fillId="46" borderId="213" applyNumberFormat="0" applyAlignment="0" applyProtection="0"/>
    <xf numFmtId="0" fontId="29" fillId="63" borderId="216" applyNumberFormat="0" applyAlignment="0" applyProtection="0"/>
    <xf numFmtId="0" fontId="110" fillId="0" borderId="211" applyNumberFormat="0" applyFill="0" applyAlignment="0" applyProtection="0"/>
    <xf numFmtId="0" fontId="110" fillId="0" borderId="211" applyNumberFormat="0" applyFill="0" applyAlignment="0" applyProtection="0"/>
    <xf numFmtId="0" fontId="29" fillId="63" borderId="208" applyNumberFormat="0" applyAlignment="0" applyProtection="0"/>
    <xf numFmtId="0" fontId="37" fillId="55" borderId="213" applyNumberFormat="0" applyAlignment="0" applyProtection="0"/>
    <xf numFmtId="0" fontId="29" fillId="63" borderId="216" applyNumberFormat="0" applyAlignment="0" applyProtection="0"/>
    <xf numFmtId="0" fontId="110" fillId="0" borderId="219" applyNumberFormat="0" applyFill="0" applyAlignment="0" applyProtection="0"/>
    <xf numFmtId="0" fontId="29" fillId="63" borderId="223" applyNumberFormat="0" applyAlignment="0" applyProtection="0"/>
    <xf numFmtId="0" fontId="110" fillId="0" borderId="211" applyNumberFormat="0" applyFill="0" applyAlignment="0" applyProtection="0"/>
    <xf numFmtId="0" fontId="110" fillId="0" borderId="219" applyNumberFormat="0" applyFill="0" applyAlignment="0" applyProtection="0"/>
    <xf numFmtId="0" fontId="43" fillId="55" borderId="217" applyNumberFormat="0" applyAlignment="0" applyProtection="0"/>
    <xf numFmtId="0" fontId="29" fillId="63" borderId="230" applyNumberFormat="0" applyAlignment="0" applyProtection="0"/>
    <xf numFmtId="0" fontId="110" fillId="0" borderId="219" applyNumberFormat="0" applyFill="0" applyAlignment="0" applyProtection="0"/>
    <xf numFmtId="0" fontId="43" fillId="55" borderId="209" applyNumberFormat="0" applyAlignment="0" applyProtection="0"/>
    <xf numFmtId="0" fontId="43" fillId="55" borderId="224" applyNumberFormat="0" applyAlignment="0" applyProtection="0"/>
    <xf numFmtId="0" fontId="43" fillId="55" borderId="231" applyNumberFormat="0" applyAlignment="0" applyProtection="0"/>
    <xf numFmtId="0" fontId="37" fillId="55" borderId="220" applyNumberFormat="0" applyAlignment="0" applyProtection="0"/>
    <xf numFmtId="0" fontId="43" fillId="55" borderId="224" applyNumberFormat="0" applyAlignment="0" applyProtection="0"/>
    <xf numFmtId="0" fontId="37" fillId="55" borderId="227" applyNumberFormat="0" applyAlignment="0" applyProtection="0"/>
    <xf numFmtId="0" fontId="29" fillId="63" borderId="216" applyNumberFormat="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37" fillId="55" borderId="205" applyNumberFormat="0" applyAlignment="0" applyProtection="0"/>
    <xf numFmtId="0" fontId="29" fillId="63" borderId="230" applyNumberFormat="0" applyAlignment="0" applyProtection="0"/>
    <xf numFmtId="0" fontId="29" fillId="63" borderId="201" applyNumberFormat="0" applyAlignment="0" applyProtection="0"/>
    <xf numFmtId="0" fontId="43" fillId="55" borderId="202"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04" applyNumberFormat="0" applyFill="0" applyAlignment="0" applyProtection="0"/>
    <xf numFmtId="0" fontId="43" fillId="55" borderId="217"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27" fillId="23" borderId="230" applyNumberFormat="0" applyFont="0" applyAlignment="0" applyProtection="0"/>
    <xf numFmtId="0" fontId="40" fillId="46" borderId="213" applyNumberFormat="0" applyAlignment="0" applyProtection="0"/>
    <xf numFmtId="0" fontId="43" fillId="55" borderId="217" applyNumberFormat="0" applyAlignment="0" applyProtection="0"/>
    <xf numFmtId="0" fontId="37" fillId="55" borderId="213" applyNumberFormat="0" applyAlignment="0" applyProtection="0"/>
    <xf numFmtId="0" fontId="29" fillId="63" borderId="201" applyNumberFormat="0" applyAlignment="0" applyProtection="0"/>
    <xf numFmtId="0" fontId="43" fillId="55" borderId="209" applyNumberFormat="0" applyAlignment="0" applyProtection="0"/>
    <xf numFmtId="0" fontId="37" fillId="55" borderId="227" applyNumberFormat="0" applyAlignment="0" applyProtection="0"/>
    <xf numFmtId="0" fontId="37" fillId="55" borderId="213"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13" applyNumberFormat="0" applyAlignment="0" applyProtection="0"/>
    <xf numFmtId="0" fontId="110" fillId="0" borderId="226" applyNumberFormat="0" applyFill="0" applyAlignment="0" applyProtection="0"/>
    <xf numFmtId="0" fontId="43" fillId="55" borderId="217" applyNumberFormat="0" applyAlignment="0" applyProtection="0"/>
    <xf numFmtId="0" fontId="37" fillId="55" borderId="205" applyNumberFormat="0" applyAlignment="0" applyProtection="0"/>
    <xf numFmtId="0" fontId="29" fillId="63" borderId="216" applyNumberFormat="0" applyAlignment="0" applyProtection="0"/>
    <xf numFmtId="0" fontId="43" fillId="55" borderId="209" applyNumberFormat="0" applyAlignment="0" applyProtection="0"/>
    <xf numFmtId="0" fontId="43" fillId="55" borderId="209" applyNumberFormat="0" applyAlignment="0" applyProtection="0"/>
    <xf numFmtId="0" fontId="40" fillId="46" borderId="205" applyNumberFormat="0" applyAlignment="0" applyProtection="0"/>
    <xf numFmtId="0" fontId="29" fillId="63" borderId="223" applyNumberFormat="0" applyAlignment="0" applyProtection="0"/>
    <xf numFmtId="0" fontId="37" fillId="55" borderId="220" applyNumberFormat="0" applyAlignment="0" applyProtection="0"/>
    <xf numFmtId="0" fontId="110" fillId="0" borderId="226" applyNumberFormat="0" applyFill="0" applyAlignment="0" applyProtection="0"/>
    <xf numFmtId="0" fontId="37" fillId="55" borderId="213" applyNumberFormat="0" applyAlignment="0" applyProtection="0"/>
    <xf numFmtId="0" fontId="37" fillId="55" borderId="220" applyNumberFormat="0" applyAlignment="0" applyProtection="0"/>
    <xf numFmtId="0" fontId="29" fillId="63" borderId="223" applyNumberFormat="0" applyAlignment="0" applyProtection="0"/>
    <xf numFmtId="0" fontId="40" fillId="46" borderId="220" applyNumberFormat="0" applyAlignment="0" applyProtection="0"/>
    <xf numFmtId="0" fontId="37" fillId="55" borderId="227" applyNumberFormat="0" applyAlignment="0" applyProtection="0"/>
    <xf numFmtId="0" fontId="37" fillId="20" borderId="205" applyNumberFormat="0" applyAlignment="0" applyProtection="0"/>
    <xf numFmtId="0" fontId="40" fillId="46" borderId="220" applyNumberFormat="0" applyAlignment="0" applyProtection="0"/>
    <xf numFmtId="0" fontId="37" fillId="55" borderId="213" applyNumberFormat="0" applyAlignment="0" applyProtection="0"/>
    <xf numFmtId="0" fontId="40" fillId="46" borderId="205" applyNumberFormat="0" applyAlignment="0" applyProtection="0"/>
    <xf numFmtId="0" fontId="43" fillId="55" borderId="209" applyNumberFormat="0" applyAlignment="0" applyProtection="0"/>
    <xf numFmtId="0" fontId="110" fillId="0" borderId="219" applyNumberFormat="0" applyFill="0" applyAlignment="0" applyProtection="0"/>
    <xf numFmtId="0" fontId="37" fillId="55" borderId="213"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40" fillId="46" borderId="205" applyNumberFormat="0" applyAlignment="0" applyProtection="0"/>
    <xf numFmtId="0" fontId="37" fillId="55" borderId="205" applyNumberFormat="0" applyAlignment="0" applyProtection="0"/>
    <xf numFmtId="0" fontId="43" fillId="55" borderId="217" applyNumberFormat="0" applyAlignment="0" applyProtection="0"/>
    <xf numFmtId="0" fontId="43" fillId="55" borderId="217" applyNumberFormat="0" applyAlignment="0" applyProtection="0"/>
    <xf numFmtId="0" fontId="110" fillId="0" borderId="226" applyNumberFormat="0" applyFill="0" applyAlignment="0" applyProtection="0"/>
    <xf numFmtId="0" fontId="29" fillId="63" borderId="216" applyNumberFormat="0" applyAlignment="0" applyProtection="0"/>
    <xf numFmtId="0" fontId="40" fillId="46" borderId="205" applyNumberFormat="0" applyAlignment="0" applyProtection="0"/>
    <xf numFmtId="0" fontId="43" fillId="55" borderId="217" applyNumberFormat="0" applyAlignment="0" applyProtection="0"/>
    <xf numFmtId="0" fontId="37" fillId="55" borderId="220" applyNumberFormat="0" applyAlignment="0" applyProtection="0"/>
    <xf numFmtId="0" fontId="29" fillId="63" borderId="230" applyNumberFormat="0" applyAlignment="0" applyProtection="0"/>
    <xf numFmtId="0" fontId="37" fillId="55" borderId="205" applyNumberFormat="0" applyAlignment="0" applyProtection="0"/>
    <xf numFmtId="0" fontId="43" fillId="55" borderId="231" applyNumberFormat="0" applyAlignment="0" applyProtection="0"/>
    <xf numFmtId="0" fontId="37" fillId="55" borderId="213" applyNumberFormat="0" applyAlignment="0" applyProtection="0"/>
    <xf numFmtId="0" fontId="40" fillId="46" borderId="205" applyNumberFormat="0" applyAlignment="0" applyProtection="0"/>
    <xf numFmtId="0" fontId="37" fillId="55" borderId="205" applyNumberFormat="0" applyAlignment="0" applyProtection="0"/>
    <xf numFmtId="0" fontId="29" fillId="63" borderId="208" applyNumberFormat="0" applyAlignment="0" applyProtection="0"/>
    <xf numFmtId="0" fontId="110" fillId="0" borderId="233" applyNumberFormat="0" applyFill="0" applyAlignment="0" applyProtection="0"/>
    <xf numFmtId="0" fontId="40" fillId="46" borderId="205" applyNumberFormat="0" applyAlignment="0" applyProtection="0"/>
    <xf numFmtId="0" fontId="37" fillId="55" borderId="205" applyNumberFormat="0" applyAlignment="0" applyProtection="0"/>
    <xf numFmtId="0" fontId="40" fillId="46" borderId="213" applyNumberFormat="0" applyAlignment="0" applyProtection="0"/>
    <xf numFmtId="0" fontId="37" fillId="55" borderId="205" applyNumberFormat="0" applyAlignment="0" applyProtection="0"/>
    <xf numFmtId="0" fontId="29" fillId="63" borderId="208" applyNumberFormat="0" applyAlignment="0" applyProtection="0"/>
    <xf numFmtId="0" fontId="40" fillId="46" borderId="227" applyNumberFormat="0" applyAlignment="0" applyProtection="0"/>
    <xf numFmtId="0" fontId="29" fillId="63" borderId="208" applyNumberFormat="0" applyAlignment="0" applyProtection="0"/>
    <xf numFmtId="0" fontId="40" fillId="46" borderId="205" applyNumberFormat="0" applyAlignment="0" applyProtection="0"/>
    <xf numFmtId="0" fontId="40" fillId="46" borderId="220" applyNumberFormat="0" applyAlignment="0" applyProtection="0"/>
    <xf numFmtId="0" fontId="29" fillId="35" borderId="221">
      <alignment horizontal="left"/>
    </xf>
    <xf numFmtId="0" fontId="37" fillId="55" borderId="205" applyNumberFormat="0" applyAlignment="0" applyProtection="0"/>
    <xf numFmtId="0" fontId="29" fillId="63" borderId="216" applyNumberFormat="0" applyAlignment="0" applyProtection="0"/>
    <xf numFmtId="0" fontId="37" fillId="55" borderId="205" applyNumberFormat="0" applyAlignment="0" applyProtection="0"/>
    <xf numFmtId="0" fontId="40" fillId="46" borderId="213" applyNumberFormat="0" applyAlignment="0" applyProtection="0"/>
    <xf numFmtId="0" fontId="29" fillId="63" borderId="216" applyNumberFormat="0" applyAlignment="0" applyProtection="0"/>
    <xf numFmtId="0" fontId="110" fillId="0" borderId="233"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23" applyNumberFormat="0" applyAlignment="0" applyProtection="0"/>
    <xf numFmtId="0" fontId="110" fillId="0" borderId="233" applyNumberFormat="0" applyFill="0" applyAlignment="0" applyProtection="0"/>
    <xf numFmtId="0" fontId="29" fillId="63" borderId="230" applyNumberFormat="0" applyAlignment="0" applyProtection="0"/>
    <xf numFmtId="0" fontId="43" fillId="55" borderId="217" applyNumberFormat="0" applyAlignment="0" applyProtection="0"/>
    <xf numFmtId="0" fontId="40" fillId="46" borderId="227" applyNumberFormat="0" applyAlignment="0" applyProtection="0"/>
    <xf numFmtId="0" fontId="110" fillId="0" borderId="233" applyNumberFormat="0" applyFill="0" applyAlignment="0" applyProtection="0"/>
    <xf numFmtId="0" fontId="43" fillId="55" borderId="231" applyNumberFormat="0" applyAlignment="0" applyProtection="0"/>
    <xf numFmtId="0" fontId="43" fillId="55" borderId="231" applyNumberFormat="0" applyAlignment="0" applyProtection="0"/>
    <xf numFmtId="0" fontId="40" fillId="46" borderId="213" applyNumberFormat="0" applyAlignment="0" applyProtection="0"/>
    <xf numFmtId="0" fontId="40" fillId="46" borderId="213" applyNumberFormat="0" applyAlignment="0" applyProtection="0"/>
    <xf numFmtId="0" fontId="43" fillId="55" borderId="209" applyNumberFormat="0" applyAlignment="0" applyProtection="0"/>
    <xf numFmtId="0" fontId="37" fillId="55" borderId="205" applyNumberFormat="0" applyAlignment="0" applyProtection="0"/>
    <xf numFmtId="0" fontId="40" fillId="46" borderId="213" applyNumberFormat="0" applyAlignment="0" applyProtection="0"/>
    <xf numFmtId="0" fontId="37" fillId="55" borderId="213" applyNumberFormat="0" applyAlignment="0" applyProtection="0"/>
    <xf numFmtId="0" fontId="29" fillId="35" borderId="228"/>
    <xf numFmtId="0" fontId="40" fillId="46" borderId="213" applyNumberFormat="0" applyAlignment="0" applyProtection="0"/>
    <xf numFmtId="0" fontId="110" fillId="0" borderId="219" applyNumberFormat="0" applyFill="0" applyAlignment="0" applyProtection="0"/>
    <xf numFmtId="0" fontId="110" fillId="0" borderId="219" applyNumberFormat="0" applyFill="0" applyAlignment="0" applyProtection="0"/>
    <xf numFmtId="0" fontId="37" fillId="55" borderId="213" applyNumberFormat="0" applyAlignment="0" applyProtection="0"/>
    <xf numFmtId="0" fontId="29" fillId="63" borderId="223" applyNumberFormat="0" applyAlignment="0" applyProtection="0"/>
    <xf numFmtId="0" fontId="29" fillId="63" borderId="223" applyNumberFormat="0" applyAlignment="0" applyProtection="0"/>
    <xf numFmtId="0" fontId="110" fillId="0" borderId="211" applyNumberFormat="0" applyFill="0" applyAlignment="0" applyProtection="0"/>
    <xf numFmtId="0" fontId="40" fillId="46" borderId="205" applyNumberFormat="0" applyAlignment="0" applyProtection="0"/>
    <xf numFmtId="0" fontId="29" fillId="63" borderId="223" applyNumberFormat="0" applyAlignment="0" applyProtection="0"/>
    <xf numFmtId="0" fontId="110" fillId="0" borderId="219" applyNumberFormat="0" applyFill="0" applyAlignment="0" applyProtection="0"/>
    <xf numFmtId="0" fontId="43" fillId="55" borderId="224" applyNumberFormat="0" applyAlignment="0" applyProtection="0"/>
    <xf numFmtId="0" fontId="37" fillId="55" borderId="213" applyNumberFormat="0" applyAlignment="0" applyProtection="0"/>
    <xf numFmtId="0" fontId="110" fillId="0" borderId="211" applyNumberFormat="0" applyFill="0" applyAlignment="0" applyProtection="0"/>
    <xf numFmtId="0" fontId="43" fillId="55" borderId="224" applyNumberFormat="0" applyAlignment="0" applyProtection="0"/>
    <xf numFmtId="0" fontId="40" fillId="46" borderId="213" applyNumberFormat="0" applyAlignment="0" applyProtection="0"/>
    <xf numFmtId="0" fontId="110" fillId="0" borderId="226" applyNumberFormat="0" applyFill="0" applyAlignment="0" applyProtection="0"/>
    <xf numFmtId="0" fontId="43" fillId="55" borderId="224" applyNumberFormat="0" applyAlignment="0" applyProtection="0"/>
    <xf numFmtId="0" fontId="40" fillId="46" borderId="213" applyNumberFormat="0" applyAlignment="0" applyProtection="0"/>
    <xf numFmtId="0" fontId="110" fillId="0" borderId="219" applyNumberFormat="0" applyFill="0" applyAlignment="0" applyProtection="0"/>
    <xf numFmtId="0" fontId="43" fillId="55" borderId="217" applyNumberFormat="0" applyAlignment="0" applyProtection="0"/>
    <xf numFmtId="0" fontId="29" fillId="63" borderId="208" applyNumberFormat="0" applyAlignment="0" applyProtection="0"/>
    <xf numFmtId="0" fontId="43" fillId="55" borderId="217" applyNumberFormat="0" applyAlignment="0" applyProtection="0"/>
    <xf numFmtId="0" fontId="43" fillId="55" borderId="217" applyNumberFormat="0" applyAlignment="0" applyProtection="0"/>
    <xf numFmtId="0" fontId="29" fillId="63" borderId="230" applyNumberFormat="0" applyAlignment="0" applyProtection="0"/>
    <xf numFmtId="0" fontId="29" fillId="63" borderId="208" applyNumberFormat="0" applyAlignment="0" applyProtection="0"/>
    <xf numFmtId="0" fontId="37" fillId="55" borderId="227" applyNumberFormat="0" applyAlignment="0" applyProtection="0"/>
    <xf numFmtId="0" fontId="40" fillId="46" borderId="220" applyNumberFormat="0" applyAlignment="0" applyProtection="0"/>
    <xf numFmtId="0" fontId="37" fillId="55" borderId="220" applyNumberFormat="0" applyAlignment="0" applyProtection="0"/>
    <xf numFmtId="0" fontId="29" fillId="63" borderId="223" applyNumberFormat="0" applyAlignment="0" applyProtection="0"/>
    <xf numFmtId="0" fontId="110" fillId="0" borderId="211" applyNumberFormat="0" applyFill="0" applyAlignment="0" applyProtection="0"/>
    <xf numFmtId="0" fontId="29" fillId="63" borderId="208" applyNumberFormat="0" applyAlignment="0" applyProtection="0"/>
    <xf numFmtId="0" fontId="43" fillId="55" borderId="231" applyNumberFormat="0" applyAlignment="0" applyProtection="0"/>
    <xf numFmtId="0" fontId="37" fillId="55" borderId="213" applyNumberFormat="0" applyAlignment="0" applyProtection="0"/>
    <xf numFmtId="0" fontId="43" fillId="55" borderId="224" applyNumberFormat="0" applyAlignment="0" applyProtection="0"/>
    <xf numFmtId="0" fontId="110" fillId="0" borderId="226" applyNumberFormat="0" applyFill="0" applyAlignment="0" applyProtection="0"/>
    <xf numFmtId="0" fontId="110" fillId="0" borderId="211" applyNumberFormat="0" applyFill="0" applyAlignment="0" applyProtection="0"/>
    <xf numFmtId="0" fontId="40" fillId="46" borderId="213" applyNumberFormat="0" applyAlignment="0" applyProtection="0"/>
    <xf numFmtId="0" fontId="40" fillId="46" borderId="205" applyNumberFormat="0" applyAlignment="0" applyProtection="0"/>
    <xf numFmtId="0" fontId="110" fillId="0" borderId="211" applyNumberFormat="0" applyFill="0" applyAlignment="0" applyProtection="0"/>
    <xf numFmtId="0" fontId="43" fillId="55" borderId="217" applyNumberFormat="0" applyAlignment="0" applyProtection="0"/>
    <xf numFmtId="0" fontId="40" fillId="46" borderId="213" applyNumberFormat="0" applyAlignment="0" applyProtection="0"/>
    <xf numFmtId="0" fontId="43" fillId="55" borderId="209" applyNumberFormat="0" applyAlignment="0" applyProtection="0"/>
    <xf numFmtId="0" fontId="110" fillId="0" borderId="211" applyNumberFormat="0" applyFill="0" applyAlignment="0" applyProtection="0"/>
    <xf numFmtId="0" fontId="40" fillId="46" borderId="220" applyNumberFormat="0" applyAlignment="0" applyProtection="0"/>
    <xf numFmtId="0" fontId="110" fillId="0" borderId="211" applyNumberFormat="0" applyFill="0" applyAlignment="0" applyProtection="0"/>
    <xf numFmtId="0" fontId="29" fillId="63" borderId="216" applyNumberFormat="0" applyAlignment="0" applyProtection="0"/>
    <xf numFmtId="0" fontId="29" fillId="63" borderId="216" applyNumberFormat="0" applyAlignment="0" applyProtection="0"/>
    <xf numFmtId="0" fontId="43" fillId="55" borderId="224" applyNumberFormat="0" applyAlignment="0" applyProtection="0"/>
    <xf numFmtId="0" fontId="29" fillId="63" borderId="208" applyNumberFormat="0" applyAlignment="0" applyProtection="0"/>
    <xf numFmtId="0" fontId="43" fillId="55" borderId="209" applyNumberFormat="0" applyAlignment="0" applyProtection="0"/>
    <xf numFmtId="0" fontId="29" fillId="63" borderId="230" applyNumberFormat="0" applyAlignment="0" applyProtection="0"/>
    <xf numFmtId="0" fontId="43" fillId="55" borderId="231" applyNumberFormat="0" applyAlignment="0" applyProtection="0"/>
    <xf numFmtId="0" fontId="37" fillId="55" borderId="213" applyNumberFormat="0" applyAlignment="0" applyProtection="0"/>
    <xf numFmtId="0" fontId="43" fillId="55" borderId="231" applyNumberFormat="0" applyAlignment="0" applyProtection="0"/>
    <xf numFmtId="0" fontId="40" fillId="46" borderId="205" applyNumberFormat="0" applyAlignment="0" applyProtection="0"/>
    <xf numFmtId="0" fontId="37" fillId="55" borderId="213"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110" fillId="0" borderId="233"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23" applyNumberFormat="0" applyAlignment="0" applyProtection="0"/>
    <xf numFmtId="0" fontId="43" fillId="55" borderId="224" applyNumberFormat="0" applyAlignment="0" applyProtection="0"/>
    <xf numFmtId="0" fontId="37" fillId="55" borderId="220" applyNumberFormat="0" applyAlignment="0" applyProtection="0"/>
    <xf numFmtId="0" fontId="43" fillId="55" borderId="224" applyNumberFormat="0" applyAlignment="0" applyProtection="0"/>
    <xf numFmtId="0" fontId="43" fillId="55" borderId="231" applyNumberFormat="0" applyAlignment="0" applyProtection="0"/>
    <xf numFmtId="0" fontId="43" fillId="55" borderId="224" applyNumberFormat="0" applyAlignment="0" applyProtection="0"/>
    <xf numFmtId="0" fontId="37" fillId="55" borderId="205" applyNumberFormat="0" applyAlignment="0" applyProtection="0"/>
    <xf numFmtId="0" fontId="37" fillId="55" borderId="227" applyNumberFormat="0" applyAlignment="0" applyProtection="0"/>
    <xf numFmtId="0" fontId="40" fillId="46" borderId="227" applyNumberFormat="0" applyAlignment="0" applyProtection="0"/>
    <xf numFmtId="0" fontId="40" fillId="46" borderId="220" applyNumberFormat="0" applyAlignment="0" applyProtection="0"/>
    <xf numFmtId="0" fontId="40" fillId="46" borderId="220" applyNumberFormat="0" applyAlignment="0" applyProtection="0"/>
    <xf numFmtId="0" fontId="43" fillId="55" borderId="217" applyNumberFormat="0" applyAlignment="0" applyProtection="0"/>
    <xf numFmtId="0" fontId="29" fillId="23" borderId="208" applyNumberFormat="0" applyFont="0" applyAlignment="0" applyProtection="0"/>
    <xf numFmtId="0" fontId="110" fillId="0" borderId="233" applyNumberFormat="0" applyFill="0" applyAlignment="0" applyProtection="0"/>
    <xf numFmtId="0" fontId="43" fillId="20" borderId="209" applyNumberFormat="0" applyAlignment="0" applyProtection="0"/>
    <xf numFmtId="0" fontId="37" fillId="55" borderId="213" applyNumberFormat="0" applyAlignment="0" applyProtection="0"/>
    <xf numFmtId="0" fontId="110" fillId="0" borderId="211" applyNumberFormat="0" applyFill="0" applyAlignment="0" applyProtection="0"/>
    <xf numFmtId="0" fontId="43" fillId="55" borderId="217" applyNumberFormat="0" applyAlignment="0" applyProtection="0"/>
    <xf numFmtId="0" fontId="29" fillId="63" borderId="216" applyNumberFormat="0" applyAlignment="0" applyProtection="0"/>
    <xf numFmtId="0" fontId="40" fillId="46" borderId="213" applyNumberFormat="0" applyAlignment="0" applyProtection="0"/>
    <xf numFmtId="0" fontId="40" fillId="46" borderId="213" applyNumberFormat="0" applyAlignment="0" applyProtection="0"/>
    <xf numFmtId="0" fontId="29" fillId="63" borderId="216"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213" applyNumberFormat="0" applyAlignment="0" applyProtection="0"/>
    <xf numFmtId="0" fontId="43" fillId="55" borderId="202" applyNumberFormat="0" applyAlignment="0" applyProtection="0"/>
    <xf numFmtId="0" fontId="40" fillId="46"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37" fillId="55" borderId="198"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40" fillId="46" borderId="205" applyNumberFormat="0" applyAlignment="0" applyProtection="0"/>
    <xf numFmtId="0" fontId="37" fillId="55" borderId="227" applyNumberFormat="0" applyAlignment="0" applyProtection="0"/>
    <xf numFmtId="0" fontId="29" fillId="63" borderId="216" applyNumberFormat="0" applyAlignment="0" applyProtection="0"/>
    <xf numFmtId="0" fontId="29" fillId="63" borderId="230" applyNumberFormat="0" applyAlignment="0" applyProtection="0"/>
    <xf numFmtId="0" fontId="43" fillId="55" borderId="224" applyNumberFormat="0" applyAlignment="0" applyProtection="0"/>
    <xf numFmtId="0" fontId="29" fillId="63" borderId="216" applyNumberFormat="0" applyAlignment="0" applyProtection="0"/>
    <xf numFmtId="0" fontId="43" fillId="55" borderId="217" applyNumberFormat="0" applyAlignment="0" applyProtection="0"/>
    <xf numFmtId="0" fontId="29" fillId="63" borderId="208" applyNumberFormat="0" applyAlignment="0" applyProtection="0"/>
    <xf numFmtId="0" fontId="29" fillId="63" borderId="208" applyNumberFormat="0" applyAlignment="0" applyProtection="0"/>
    <xf numFmtId="0" fontId="37" fillId="55" borderId="220" applyNumberFormat="0" applyAlignment="0" applyProtection="0"/>
    <xf numFmtId="0" fontId="37" fillId="55" borderId="213" applyNumberFormat="0" applyAlignment="0" applyProtection="0"/>
    <xf numFmtId="0" fontId="43" fillId="55" borderId="224"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29" fillId="63" borderId="208" applyNumberFormat="0" applyAlignment="0" applyProtection="0"/>
    <xf numFmtId="0" fontId="29" fillId="63" borderId="223" applyNumberFormat="0" applyAlignment="0" applyProtection="0"/>
    <xf numFmtId="0" fontId="40" fillId="46" borderId="213" applyNumberFormat="0" applyAlignment="0" applyProtection="0"/>
    <xf numFmtId="0" fontId="40" fillId="46" borderId="205" applyNumberFormat="0" applyAlignment="0" applyProtection="0"/>
    <xf numFmtId="0" fontId="29" fillId="23" borderId="223" applyNumberFormat="0" applyFont="0" applyAlignment="0" applyProtection="0"/>
    <xf numFmtId="0" fontId="40" fillId="46" borderId="213" applyNumberFormat="0" applyAlignment="0" applyProtection="0"/>
    <xf numFmtId="0" fontId="29" fillId="63" borderId="223" applyNumberFormat="0" applyAlignment="0" applyProtection="0"/>
    <xf numFmtId="0" fontId="43" fillId="55" borderId="231" applyNumberFormat="0" applyAlignment="0" applyProtection="0"/>
    <xf numFmtId="0" fontId="43" fillId="55" borderId="209" applyNumberFormat="0" applyAlignment="0" applyProtection="0"/>
    <xf numFmtId="0" fontId="29" fillId="63" borderId="208" applyNumberFormat="0" applyAlignment="0" applyProtection="0"/>
    <xf numFmtId="0" fontId="40" fillId="46" borderId="205" applyNumberFormat="0" applyAlignment="0" applyProtection="0"/>
    <xf numFmtId="0" fontId="79" fillId="23" borderId="230" applyNumberFormat="0" applyFont="0" applyAlignment="0" applyProtection="0"/>
    <xf numFmtId="0" fontId="110" fillId="0" borderId="211" applyNumberFormat="0" applyFill="0" applyAlignment="0" applyProtection="0"/>
    <xf numFmtId="0" fontId="40" fillId="46" borderId="205" applyNumberFormat="0" applyAlignment="0" applyProtection="0"/>
    <xf numFmtId="0" fontId="110" fillId="0" borderId="233" applyNumberFormat="0" applyFill="0" applyAlignment="0" applyProtection="0"/>
    <xf numFmtId="0" fontId="37" fillId="55" borderId="213" applyNumberFormat="0" applyAlignment="0" applyProtection="0"/>
    <xf numFmtId="0" fontId="43" fillId="55" borderId="209"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29" fillId="63" borderId="208" applyNumberFormat="0" applyAlignment="0" applyProtection="0"/>
    <xf numFmtId="0" fontId="29" fillId="63" borderId="208" applyNumberFormat="0" applyAlignment="0" applyProtection="0"/>
    <xf numFmtId="0" fontId="40" fillId="46" borderId="220" applyNumberFormat="0" applyAlignment="0" applyProtection="0"/>
    <xf numFmtId="0" fontId="29" fillId="63" borderId="230" applyNumberFormat="0" applyAlignment="0" applyProtection="0"/>
    <xf numFmtId="0" fontId="110" fillId="0" borderId="226" applyNumberFormat="0" applyFill="0" applyAlignment="0" applyProtection="0"/>
    <xf numFmtId="0" fontId="37" fillId="55" borderId="227" applyNumberFormat="0" applyAlignment="0" applyProtection="0"/>
    <xf numFmtId="0" fontId="110" fillId="0" borderId="211" applyNumberFormat="0" applyFill="0" applyAlignment="0" applyProtection="0"/>
    <xf numFmtId="0" fontId="29" fillId="63" borderId="208" applyNumberFormat="0" applyAlignment="0" applyProtection="0"/>
    <xf numFmtId="0" fontId="110" fillId="0" borderId="226" applyNumberFormat="0" applyFill="0" applyAlignment="0" applyProtection="0"/>
    <xf numFmtId="0" fontId="29" fillId="63" borderId="223" applyNumberFormat="0" applyAlignment="0" applyProtection="0"/>
    <xf numFmtId="0" fontId="37" fillId="55" borderId="220" applyNumberFormat="0" applyAlignment="0" applyProtection="0"/>
    <xf numFmtId="0" fontId="43" fillId="55" borderId="209" applyNumberFormat="0" applyAlignment="0" applyProtection="0"/>
    <xf numFmtId="0" fontId="43" fillId="55" borderId="209" applyNumberFormat="0" applyAlignment="0" applyProtection="0"/>
    <xf numFmtId="0" fontId="110" fillId="0" borderId="233" applyNumberFormat="0" applyFill="0" applyAlignment="0" applyProtection="0"/>
    <xf numFmtId="0" fontId="37" fillId="55" borderId="227" applyNumberFormat="0" applyAlignment="0" applyProtection="0"/>
    <xf numFmtId="0" fontId="110" fillId="0" borderId="211"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110" fillId="0" borderId="211" applyNumberFormat="0" applyFill="0" applyAlignment="0" applyProtection="0"/>
    <xf numFmtId="0" fontId="37" fillId="55" borderId="198" applyNumberFormat="0" applyAlignment="0" applyProtection="0"/>
    <xf numFmtId="0" fontId="40" fillId="46" borderId="198" applyNumberFormat="0" applyAlignment="0" applyProtection="0"/>
    <xf numFmtId="0" fontId="43" fillId="55" borderId="209"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213" applyNumberFormat="0" applyAlignment="0" applyProtection="0"/>
    <xf numFmtId="0" fontId="43" fillId="55" borderId="217" applyNumberFormat="0" applyAlignment="0" applyProtection="0"/>
    <xf numFmtId="0" fontId="29" fillId="63" borderId="223" applyNumberFormat="0" applyAlignment="0" applyProtection="0"/>
    <xf numFmtId="0" fontId="37" fillId="55" borderId="205" applyNumberFormat="0" applyAlignment="0" applyProtection="0"/>
    <xf numFmtId="0" fontId="40" fillId="46" borderId="213" applyNumberFormat="0" applyAlignment="0" applyProtection="0"/>
    <xf numFmtId="0" fontId="43" fillId="55" borderId="217" applyNumberFormat="0" applyAlignment="0" applyProtection="0"/>
    <xf numFmtId="0" fontId="29" fillId="63" borderId="216" applyNumberFormat="0" applyAlignment="0" applyProtection="0"/>
    <xf numFmtId="0" fontId="43" fillId="55" borderId="224" applyNumberFormat="0" applyAlignment="0" applyProtection="0"/>
    <xf numFmtId="0" fontId="37" fillId="55" borderId="213" applyNumberFormat="0" applyAlignment="0" applyProtection="0"/>
    <xf numFmtId="0" fontId="40" fillId="46" borderId="220" applyNumberFormat="0" applyAlignment="0" applyProtection="0"/>
    <xf numFmtId="0" fontId="37" fillId="55" borderId="227"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16" applyNumberFormat="0" applyAlignment="0" applyProtection="0"/>
    <xf numFmtId="0" fontId="110" fillId="0" borderId="226" applyNumberFormat="0" applyFill="0" applyAlignment="0" applyProtection="0"/>
    <xf numFmtId="0" fontId="43" fillId="55" borderId="217" applyNumberFormat="0" applyAlignment="0" applyProtection="0"/>
    <xf numFmtId="0" fontId="29" fillId="63" borderId="216" applyNumberFormat="0" applyAlignment="0" applyProtection="0"/>
    <xf numFmtId="0" fontId="110" fillId="0" borderId="211" applyNumberFormat="0" applyFill="0" applyAlignment="0" applyProtection="0"/>
    <xf numFmtId="0" fontId="110" fillId="0" borderId="219" applyNumberFormat="0" applyFill="0" applyAlignment="0" applyProtection="0"/>
    <xf numFmtId="0" fontId="110" fillId="0" borderId="226" applyNumberFormat="0" applyFill="0" applyAlignment="0" applyProtection="0"/>
    <xf numFmtId="0" fontId="40" fillId="46" borderId="213" applyNumberFormat="0" applyAlignment="0" applyProtection="0"/>
    <xf numFmtId="0" fontId="43" fillId="55" borderId="224" applyNumberFormat="0" applyAlignment="0" applyProtection="0"/>
    <xf numFmtId="0" fontId="110" fillId="0" borderId="233" applyNumberFormat="0" applyFill="0" applyAlignment="0" applyProtection="0"/>
    <xf numFmtId="0" fontId="40" fillId="46" borderId="205" applyNumberFormat="0" applyAlignment="0" applyProtection="0"/>
    <xf numFmtId="0" fontId="29" fillId="63" borderId="216" applyNumberFormat="0" applyAlignment="0" applyProtection="0"/>
    <xf numFmtId="0" fontId="29" fillId="63" borderId="208" applyNumberFormat="0" applyAlignment="0" applyProtection="0"/>
    <xf numFmtId="0" fontId="43" fillId="55" borderId="224" applyNumberFormat="0" applyAlignment="0" applyProtection="0"/>
    <xf numFmtId="0" fontId="29" fillId="63" borderId="208" applyNumberFormat="0" applyAlignment="0" applyProtection="0"/>
    <xf numFmtId="0" fontId="37" fillId="55" borderId="205" applyNumberFormat="0" applyAlignment="0" applyProtection="0"/>
    <xf numFmtId="0" fontId="37" fillId="55" borderId="205" applyNumberFormat="0" applyAlignment="0" applyProtection="0"/>
    <xf numFmtId="0" fontId="37" fillId="55" borderId="205" applyNumberFormat="0" applyAlignment="0" applyProtection="0"/>
    <xf numFmtId="0" fontId="110" fillId="0" borderId="226" applyNumberFormat="0" applyFill="0" applyAlignment="0" applyProtection="0"/>
    <xf numFmtId="0" fontId="37" fillId="55" borderId="220" applyNumberFormat="0" applyAlignment="0" applyProtection="0"/>
    <xf numFmtId="0" fontId="37" fillId="55" borderId="220" applyNumberFormat="0" applyAlignment="0" applyProtection="0"/>
    <xf numFmtId="0" fontId="43" fillId="55" borderId="217" applyNumberFormat="0" applyAlignment="0" applyProtection="0"/>
    <xf numFmtId="0" fontId="29" fillId="63" borderId="230" applyNumberFormat="0" applyAlignment="0" applyProtection="0"/>
    <xf numFmtId="0" fontId="110" fillId="0" borderId="219" applyNumberFormat="0" applyFill="0" applyAlignment="0" applyProtection="0"/>
    <xf numFmtId="0" fontId="40" fillId="46" borderId="205" applyNumberFormat="0" applyAlignment="0" applyProtection="0"/>
    <xf numFmtId="0" fontId="43" fillId="55" borderId="209" applyNumberFormat="0" applyAlignment="0" applyProtection="0"/>
    <xf numFmtId="0" fontId="37" fillId="55" borderId="227" applyNumberFormat="0" applyAlignment="0" applyProtection="0"/>
    <xf numFmtId="0" fontId="40" fillId="46" borderId="205"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29" fillId="63" borderId="216" applyNumberFormat="0" applyAlignment="0" applyProtection="0"/>
    <xf numFmtId="0" fontId="37" fillId="55" borderId="220" applyNumberFormat="0" applyAlignment="0" applyProtection="0"/>
    <xf numFmtId="0" fontId="29" fillId="63" borderId="208" applyNumberFormat="0" applyAlignment="0" applyProtection="0"/>
    <xf numFmtId="0" fontId="40" fillId="46" borderId="205" applyNumberFormat="0" applyAlignment="0" applyProtection="0"/>
    <xf numFmtId="0" fontId="29" fillId="63" borderId="216" applyNumberFormat="0" applyAlignment="0" applyProtection="0"/>
    <xf numFmtId="0" fontId="43" fillId="55" borderId="224" applyNumberFormat="0" applyAlignment="0" applyProtection="0"/>
    <xf numFmtId="0" fontId="29" fillId="63" borderId="230" applyNumberFormat="0" applyAlignment="0" applyProtection="0"/>
    <xf numFmtId="0" fontId="37" fillId="55" borderId="205" applyNumberFormat="0" applyAlignment="0" applyProtection="0"/>
    <xf numFmtId="0" fontId="37" fillId="55" borderId="205" applyNumberFormat="0" applyAlignment="0" applyProtection="0"/>
    <xf numFmtId="0" fontId="110" fillId="0" borderId="226" applyNumberFormat="0" applyFill="0" applyAlignment="0" applyProtection="0"/>
    <xf numFmtId="0" fontId="43" fillId="55" borderId="231" applyNumberFormat="0" applyAlignment="0" applyProtection="0"/>
    <xf numFmtId="0" fontId="29" fillId="63" borderId="216" applyNumberFormat="0" applyAlignment="0" applyProtection="0"/>
    <xf numFmtId="0" fontId="29" fillId="63" borderId="208" applyNumberFormat="0" applyAlignment="0" applyProtection="0"/>
    <xf numFmtId="0" fontId="37" fillId="55" borderId="205" applyNumberFormat="0" applyAlignment="0" applyProtection="0"/>
    <xf numFmtId="0" fontId="29" fillId="63" borderId="208" applyNumberFormat="0" applyAlignment="0" applyProtection="0"/>
    <xf numFmtId="0" fontId="37" fillId="55" borderId="213" applyNumberFormat="0" applyAlignment="0" applyProtection="0"/>
    <xf numFmtId="0" fontId="110" fillId="0" borderId="233" applyNumberFormat="0" applyFill="0" applyAlignment="0" applyProtection="0"/>
    <xf numFmtId="0" fontId="43" fillId="55" borderId="209" applyNumberFormat="0" applyAlignment="0" applyProtection="0"/>
    <xf numFmtId="0" fontId="40" fillId="46" borderId="205" applyNumberFormat="0" applyAlignment="0" applyProtection="0"/>
    <xf numFmtId="0" fontId="40" fillId="46" borderId="220"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37" fillId="55" borderId="198" applyNumberFormat="0" applyAlignment="0" applyProtection="0"/>
    <xf numFmtId="0" fontId="40" fillId="46" borderId="198" applyNumberFormat="0" applyAlignment="0" applyProtection="0"/>
    <xf numFmtId="0" fontId="40" fillId="46" borderId="227" applyNumberFormat="0" applyAlignment="0" applyProtection="0"/>
    <xf numFmtId="0" fontId="37" fillId="55" borderId="205" applyNumberFormat="0" applyAlignment="0" applyProtection="0"/>
    <xf numFmtId="0" fontId="43" fillId="55" borderId="217"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227" applyNumberFormat="0" applyAlignment="0" applyProtection="0"/>
    <xf numFmtId="0" fontId="43" fillId="55" borderId="217" applyNumberFormat="0" applyAlignment="0" applyProtection="0"/>
    <xf numFmtId="0" fontId="110" fillId="0" borderId="211" applyNumberFormat="0" applyFill="0" applyAlignment="0" applyProtection="0"/>
    <xf numFmtId="0" fontId="29" fillId="63" borderId="223" applyNumberFormat="0" applyAlignment="0" applyProtection="0"/>
    <xf numFmtId="0" fontId="37" fillId="55" borderId="213" applyNumberFormat="0" applyAlignment="0" applyProtection="0"/>
    <xf numFmtId="0" fontId="110" fillId="0" borderId="211" applyNumberFormat="0" applyFill="0" applyAlignment="0" applyProtection="0"/>
    <xf numFmtId="0" fontId="40" fillId="46" borderId="220" applyNumberFormat="0" applyAlignment="0" applyProtection="0"/>
    <xf numFmtId="0" fontId="40" fillId="46" borderId="227" applyNumberFormat="0" applyAlignment="0" applyProtection="0"/>
    <xf numFmtId="0" fontId="37" fillId="55" borderId="205"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16" applyNumberFormat="0" applyAlignment="0" applyProtection="0"/>
    <xf numFmtId="0" fontId="40" fillId="46" borderId="220" applyNumberFormat="0" applyAlignment="0" applyProtection="0"/>
    <xf numFmtId="0" fontId="110" fillId="0" borderId="211" applyNumberFormat="0" applyFill="0" applyAlignment="0" applyProtection="0"/>
    <xf numFmtId="0" fontId="29" fillId="63" borderId="223" applyNumberFormat="0" applyAlignment="0" applyProtection="0"/>
    <xf numFmtId="0" fontId="29" fillId="63" borderId="223" applyNumberFormat="0" applyAlignment="0" applyProtection="0"/>
    <xf numFmtId="0" fontId="43" fillId="55" borderId="231" applyNumberFormat="0" applyAlignment="0" applyProtection="0"/>
    <xf numFmtId="0" fontId="37" fillId="55" borderId="220" applyNumberFormat="0" applyAlignment="0" applyProtection="0"/>
    <xf numFmtId="0" fontId="37" fillId="55" borderId="220" applyNumberFormat="0" applyAlignment="0" applyProtection="0"/>
    <xf numFmtId="0" fontId="29" fillId="63" borderId="208" applyNumberFormat="0" applyAlignment="0" applyProtection="0"/>
    <xf numFmtId="0" fontId="110" fillId="0" borderId="211" applyNumberFormat="0" applyFill="0" applyAlignment="0" applyProtection="0"/>
    <xf numFmtId="0" fontId="29" fillId="63" borderId="223" applyNumberFormat="0" applyAlignment="0" applyProtection="0"/>
    <xf numFmtId="0" fontId="37" fillId="55" borderId="227" applyNumberFormat="0" applyAlignment="0" applyProtection="0"/>
    <xf numFmtId="0" fontId="29" fillId="63" borderId="208" applyNumberFormat="0" applyAlignment="0" applyProtection="0"/>
    <xf numFmtId="0" fontId="37" fillId="55" borderId="227" applyNumberFormat="0" applyAlignment="0" applyProtection="0"/>
    <xf numFmtId="0" fontId="40" fillId="46" borderId="220" applyNumberFormat="0" applyAlignment="0" applyProtection="0"/>
    <xf numFmtId="0" fontId="40" fillId="46" borderId="213"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37" fillId="55" borderId="205" applyNumberFormat="0" applyAlignment="0" applyProtection="0"/>
    <xf numFmtId="0" fontId="29" fillId="63" borderId="216" applyNumberFormat="0" applyAlignment="0" applyProtection="0"/>
    <xf numFmtId="0" fontId="40" fillId="46" borderId="220" applyNumberFormat="0" applyAlignment="0" applyProtection="0"/>
    <xf numFmtId="0" fontId="40" fillId="46" borderId="205" applyNumberFormat="0" applyAlignment="0" applyProtection="0"/>
    <xf numFmtId="0" fontId="110" fillId="0" borderId="219" applyNumberFormat="0" applyFill="0" applyAlignment="0" applyProtection="0"/>
    <xf numFmtId="0" fontId="29" fillId="63" borderId="208" applyNumberFormat="0" applyAlignment="0" applyProtection="0"/>
    <xf numFmtId="0" fontId="37" fillId="55" borderId="213" applyNumberFormat="0" applyAlignment="0" applyProtection="0"/>
    <xf numFmtId="0" fontId="40" fillId="46" borderId="227" applyNumberFormat="0" applyAlignment="0" applyProtection="0"/>
    <xf numFmtId="0" fontId="29" fillId="63" borderId="208" applyNumberFormat="0" applyAlignment="0" applyProtection="0"/>
    <xf numFmtId="0" fontId="37" fillId="55" borderId="220" applyNumberFormat="0" applyAlignment="0" applyProtection="0"/>
    <xf numFmtId="0" fontId="37" fillId="55" borderId="213" applyNumberFormat="0" applyAlignment="0" applyProtection="0"/>
    <xf numFmtId="0" fontId="29" fillId="63" borderId="208" applyNumberFormat="0" applyAlignment="0" applyProtection="0"/>
    <xf numFmtId="0" fontId="40" fillId="46" borderId="213" applyNumberFormat="0" applyAlignment="0" applyProtection="0"/>
    <xf numFmtId="0" fontId="37" fillId="55" borderId="227" applyNumberFormat="0" applyAlignment="0" applyProtection="0"/>
    <xf numFmtId="0" fontId="40" fillId="46" borderId="205" applyNumberFormat="0" applyAlignment="0" applyProtection="0"/>
    <xf numFmtId="0" fontId="29" fillId="63" borderId="208" applyNumberFormat="0" applyAlignment="0" applyProtection="0"/>
    <xf numFmtId="0" fontId="40" fillId="46" borderId="227" applyNumberFormat="0" applyAlignment="0" applyProtection="0"/>
    <xf numFmtId="0" fontId="40" fillId="46" borderId="220" applyNumberFormat="0" applyAlignment="0" applyProtection="0"/>
    <xf numFmtId="0" fontId="110" fillId="0" borderId="219" applyNumberFormat="0" applyFill="0" applyAlignment="0" applyProtection="0"/>
    <xf numFmtId="0" fontId="29" fillId="63" borderId="208" applyNumberFormat="0" applyAlignment="0" applyProtection="0"/>
    <xf numFmtId="0" fontId="37" fillId="55" borderId="205" applyNumberFormat="0" applyAlignment="0" applyProtection="0"/>
    <xf numFmtId="0" fontId="40" fillId="46" borderId="205" applyNumberFormat="0" applyAlignment="0" applyProtection="0"/>
    <xf numFmtId="0" fontId="110" fillId="0" borderId="219" applyNumberFormat="0" applyFill="0" applyAlignment="0" applyProtection="0"/>
    <xf numFmtId="0" fontId="29" fillId="63" borderId="230"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17"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110" fillId="0" borderId="211" applyNumberFormat="0" applyFill="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227" applyNumberFormat="0" applyAlignment="0" applyProtection="0"/>
    <xf numFmtId="0" fontId="40" fillId="46"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43" fillId="55" borderId="217" applyNumberFormat="0" applyAlignment="0" applyProtection="0"/>
    <xf numFmtId="0" fontId="110" fillId="0" borderId="219" applyNumberFormat="0" applyFill="0" applyAlignment="0" applyProtection="0"/>
    <xf numFmtId="0" fontId="43" fillId="55" borderId="231" applyNumberFormat="0" applyAlignment="0" applyProtection="0"/>
    <xf numFmtId="0" fontId="29" fillId="63" borderId="223"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43" fillId="55" borderId="209" applyNumberFormat="0" applyAlignment="0" applyProtection="0"/>
    <xf numFmtId="0" fontId="40" fillId="46" borderId="213" applyNumberFormat="0" applyAlignment="0" applyProtection="0"/>
    <xf numFmtId="0" fontId="40" fillId="46" borderId="220" applyNumberFormat="0" applyAlignment="0" applyProtection="0"/>
    <xf numFmtId="0" fontId="29" fillId="23" borderId="223" applyNumberFormat="0" applyFont="0" applyAlignment="0" applyProtection="0"/>
    <xf numFmtId="0" fontId="37" fillId="55" borderId="213"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40" fillId="46" borderId="198" applyNumberFormat="0" applyAlignment="0" applyProtection="0"/>
    <xf numFmtId="0" fontId="43" fillId="55" borderId="202"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01" applyNumberFormat="0" applyAlignment="0" applyProtection="0"/>
    <xf numFmtId="0" fontId="110" fillId="0" borderId="204" applyNumberFormat="0" applyFill="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29" fillId="63" borderId="201"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40" fillId="46"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37" fillId="55" borderId="198"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40" fillId="46" borderId="198" applyNumberFormat="0" applyAlignment="0" applyProtection="0"/>
    <xf numFmtId="0" fontId="43" fillId="55" borderId="202"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01" applyNumberFormat="0" applyAlignment="0" applyProtection="0"/>
    <xf numFmtId="0" fontId="110" fillId="0" borderId="204" applyNumberFormat="0" applyFill="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29" fillId="63" borderId="201"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40" fillId="46"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37" fillId="55" borderId="198"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205" applyNumberFormat="0" applyAlignment="0" applyProtection="0"/>
    <xf numFmtId="0" fontId="43" fillId="55" borderId="209" applyNumberFormat="0" applyAlignment="0" applyProtection="0"/>
    <xf numFmtId="0" fontId="37" fillId="20" borderId="198" applyNumberFormat="0" applyAlignment="0" applyProtection="0"/>
    <xf numFmtId="0" fontId="77" fillId="29" borderId="198" applyNumberFormat="0" applyAlignment="0" applyProtection="0"/>
    <xf numFmtId="0" fontId="37" fillId="20" borderId="198" applyNumberFormat="0" applyAlignment="0" applyProtection="0"/>
    <xf numFmtId="0" fontId="37" fillId="55" borderId="227"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27" applyNumberFormat="0" applyAlignment="0" applyProtection="0"/>
    <xf numFmtId="0" fontId="64" fillId="57" borderId="196" applyFill="0" applyBorder="0" applyAlignment="0" applyProtection="0">
      <alignment vertical="center"/>
      <protection locked="0"/>
    </xf>
    <xf numFmtId="0" fontId="40" fillId="7" borderId="198" applyNumberFormat="0" applyAlignment="0" applyProtection="0"/>
    <xf numFmtId="0" fontId="40" fillId="7" borderId="198" applyNumberFormat="0" applyAlignment="0" applyProtection="0"/>
    <xf numFmtId="10" fontId="28" fillId="32" borderId="195" applyNumberFormat="0" applyBorder="0" applyAlignment="0" applyProtection="0"/>
    <xf numFmtId="0" fontId="40" fillId="22" borderId="198" applyNumberFormat="0" applyAlignment="0" applyProtection="0"/>
    <xf numFmtId="0" fontId="37" fillId="55" borderId="220" applyNumberFormat="0" applyAlignment="0" applyProtection="0"/>
    <xf numFmtId="0" fontId="43" fillId="55" borderId="209" applyNumberFormat="0" applyAlignment="0" applyProtection="0"/>
    <xf numFmtId="0" fontId="110" fillId="0" borderId="219" applyNumberFormat="0" applyFill="0" applyAlignment="0" applyProtection="0"/>
    <xf numFmtId="0" fontId="37" fillId="55" borderId="205" applyNumberFormat="0" applyAlignment="0" applyProtection="0"/>
    <xf numFmtId="0" fontId="110" fillId="0" borderId="233" applyNumberFormat="0" applyFill="0" applyAlignment="0" applyProtection="0"/>
    <xf numFmtId="0" fontId="40" fillId="46" borderId="227" applyNumberFormat="0" applyAlignment="0" applyProtection="0"/>
    <xf numFmtId="0" fontId="68" fillId="0" borderId="195"/>
    <xf numFmtId="0" fontId="28" fillId="0" borderId="196" applyBorder="0">
      <alignment horizontal="left" vertical="center" wrapText="1" indent="2"/>
      <protection locked="0"/>
    </xf>
    <xf numFmtId="0" fontId="28" fillId="0" borderId="196" applyBorder="0">
      <alignment horizontal="left" vertical="center" wrapText="1" indent="3"/>
      <protection locked="0"/>
    </xf>
    <xf numFmtId="0" fontId="29" fillId="23" borderId="201" applyNumberFormat="0" applyFont="0" applyAlignment="0" applyProtection="0"/>
    <xf numFmtId="0" fontId="27" fillId="63" borderId="201" applyNumberFormat="0" applyAlignment="0" applyProtection="0"/>
    <xf numFmtId="0" fontId="27" fillId="23" borderId="201" applyNumberFormat="0" applyFont="0" applyAlignment="0" applyProtection="0"/>
    <xf numFmtId="0" fontId="29" fillId="23" borderId="201" applyNumberFormat="0" applyFont="0" applyAlignment="0" applyProtection="0"/>
    <xf numFmtId="0" fontId="79" fillId="23" borderId="201" applyNumberFormat="0" applyFont="0" applyAlignment="0" applyProtection="0"/>
    <xf numFmtId="0" fontId="29" fillId="23" borderId="201" applyNumberFormat="0" applyFont="0" applyAlignment="0" applyProtection="0"/>
    <xf numFmtId="0" fontId="27" fillId="23" borderId="201" applyNumberFormat="0" applyFont="0" applyAlignment="0" applyProtection="0"/>
    <xf numFmtId="0" fontId="43" fillId="20" borderId="202" applyNumberFormat="0" applyAlignment="0" applyProtection="0"/>
    <xf numFmtId="0" fontId="43" fillId="29" borderId="202" applyNumberFormat="0" applyAlignment="0" applyProtection="0"/>
    <xf numFmtId="0" fontId="64" fillId="38" borderId="195" applyNumberFormat="0" applyFont="0" applyBorder="0" applyAlignment="0" applyProtection="0">
      <alignment horizontal="center"/>
    </xf>
    <xf numFmtId="0" fontId="43" fillId="20" borderId="202" applyNumberFormat="0" applyAlignment="0" applyProtection="0"/>
    <xf numFmtId="0" fontId="43" fillId="29" borderId="202" applyNumberFormat="0" applyAlignment="0" applyProtection="0"/>
    <xf numFmtId="0" fontId="40" fillId="46" borderId="205" applyNumberFormat="0" applyAlignment="0" applyProtection="0"/>
    <xf numFmtId="0" fontId="43" fillId="55" borderId="209" applyNumberFormat="0" applyAlignment="0" applyProtection="0"/>
    <xf numFmtId="0" fontId="40" fillId="46" borderId="213" applyNumberFormat="0" applyAlignment="0" applyProtection="0"/>
    <xf numFmtId="0" fontId="43" fillId="55" borderId="209" applyNumberFormat="0" applyAlignment="0" applyProtection="0"/>
    <xf numFmtId="0" fontId="110" fillId="0" borderId="211" applyNumberFormat="0" applyFill="0" applyAlignment="0" applyProtection="0"/>
    <xf numFmtId="0" fontId="40" fillId="46" borderId="205" applyNumberFormat="0" applyAlignment="0" applyProtection="0"/>
    <xf numFmtId="0" fontId="37" fillId="55" borderId="220" applyNumberFormat="0" applyAlignment="0" applyProtection="0"/>
    <xf numFmtId="0" fontId="29" fillId="63" borderId="230" applyNumberFormat="0" applyAlignment="0" applyProtection="0"/>
    <xf numFmtId="0" fontId="43" fillId="55" borderId="231" applyNumberFormat="0" applyAlignment="0" applyProtection="0"/>
    <xf numFmtId="0" fontId="29" fillId="63" borderId="230" applyNumberFormat="0" applyAlignment="0" applyProtection="0"/>
    <xf numFmtId="0" fontId="110" fillId="0" borderId="219" applyNumberFormat="0" applyFill="0" applyAlignment="0" applyProtection="0"/>
    <xf numFmtId="0" fontId="40" fillId="46" borderId="213" applyNumberFormat="0" applyAlignment="0" applyProtection="0"/>
    <xf numFmtId="0" fontId="37" fillId="55" borderId="213" applyNumberFormat="0" applyAlignment="0" applyProtection="0"/>
    <xf numFmtId="0" fontId="43" fillId="55" borderId="231" applyNumberFormat="0" applyAlignment="0" applyProtection="0"/>
    <xf numFmtId="0" fontId="37" fillId="55" borderId="227" applyNumberFormat="0" applyAlignment="0" applyProtection="0"/>
    <xf numFmtId="0" fontId="37" fillId="55" borderId="220" applyNumberFormat="0" applyAlignment="0" applyProtection="0"/>
    <xf numFmtId="0" fontId="29" fillId="63" borderId="208" applyNumberFormat="0" applyAlignment="0" applyProtection="0"/>
    <xf numFmtId="0" fontId="43" fillId="55" borderId="209" applyNumberFormat="0" applyAlignment="0" applyProtection="0"/>
    <xf numFmtId="0" fontId="29" fillId="63" borderId="208" applyNumberFormat="0" applyAlignment="0" applyProtection="0"/>
    <xf numFmtId="0" fontId="29" fillId="63" borderId="230" applyNumberFormat="0" applyAlignment="0" applyProtection="0"/>
    <xf numFmtId="0" fontId="29" fillId="63" borderId="223" applyNumberFormat="0" applyAlignment="0" applyProtection="0"/>
    <xf numFmtId="0" fontId="43" fillId="55" borderId="224" applyNumberFormat="0" applyAlignment="0" applyProtection="0"/>
    <xf numFmtId="0" fontId="40" fillId="46" borderId="227" applyNumberFormat="0" applyAlignment="0" applyProtection="0"/>
    <xf numFmtId="0" fontId="37" fillId="55" borderId="205" applyNumberFormat="0" applyAlignment="0" applyProtection="0"/>
    <xf numFmtId="0" fontId="43" fillId="55" borderId="231" applyNumberFormat="0" applyAlignment="0" applyProtection="0"/>
    <xf numFmtId="0" fontId="43" fillId="55" borderId="224" applyNumberFormat="0" applyAlignment="0" applyProtection="0"/>
    <xf numFmtId="0" fontId="29" fillId="63" borderId="216" applyNumberFormat="0" applyAlignment="0" applyProtection="0"/>
    <xf numFmtId="0" fontId="29" fillId="63" borderId="230" applyNumberFormat="0" applyAlignment="0" applyProtection="0"/>
    <xf numFmtId="0" fontId="40" fillId="46" borderId="227" applyNumberFormat="0" applyAlignment="0" applyProtection="0"/>
    <xf numFmtId="0" fontId="110" fillId="0" borderId="233" applyNumberFormat="0" applyFill="0" applyAlignment="0" applyProtection="0"/>
    <xf numFmtId="0" fontId="40" fillId="46" borderId="227" applyNumberFormat="0" applyAlignment="0" applyProtection="0"/>
    <xf numFmtId="0" fontId="43" fillId="55" borderId="231" applyNumberFormat="0" applyAlignment="0" applyProtection="0"/>
    <xf numFmtId="0" fontId="29" fillId="23" borderId="223" applyNumberFormat="0" applyFont="0" applyAlignment="0" applyProtection="0"/>
    <xf numFmtId="0" fontId="29" fillId="35" borderId="221"/>
    <xf numFmtId="0" fontId="29" fillId="35" borderId="206"/>
    <xf numFmtId="0" fontId="40" fillId="46" borderId="220" applyNumberFormat="0" applyAlignment="0" applyProtection="0"/>
    <xf numFmtId="0" fontId="40" fillId="7" borderId="227" applyNumberFormat="0" applyAlignment="0" applyProtection="0"/>
    <xf numFmtId="0" fontId="43" fillId="55" borderId="231" applyNumberFormat="0" applyAlignment="0" applyProtection="0"/>
    <xf numFmtId="0" fontId="37" fillId="55" borderId="205" applyNumberFormat="0" applyAlignment="0" applyProtection="0"/>
    <xf numFmtId="0" fontId="110" fillId="0" borderId="226" applyNumberFormat="0" applyFill="0" applyAlignment="0" applyProtection="0"/>
    <xf numFmtId="0" fontId="40" fillId="46" borderId="205" applyNumberFormat="0" applyAlignment="0" applyProtection="0"/>
    <xf numFmtId="0" fontId="29" fillId="63" borderId="223"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23" applyNumberFormat="0" applyAlignment="0" applyProtection="0"/>
    <xf numFmtId="0" fontId="40" fillId="46" borderId="205" applyNumberFormat="0" applyAlignment="0" applyProtection="0"/>
    <xf numFmtId="0" fontId="29" fillId="63" borderId="201" applyNumberFormat="0" applyAlignment="0" applyProtection="0"/>
    <xf numFmtId="0" fontId="37" fillId="55" borderId="205" applyNumberFormat="0" applyAlignment="0" applyProtection="0"/>
    <xf numFmtId="0" fontId="29" fillId="63" borderId="223" applyNumberFormat="0" applyAlignment="0" applyProtection="0"/>
    <xf numFmtId="0" fontId="43" fillId="29" borderId="209" applyNumberFormat="0" applyAlignment="0" applyProtection="0"/>
    <xf numFmtId="0" fontId="110" fillId="0" borderId="219" applyNumberFormat="0" applyFill="0" applyAlignment="0" applyProtection="0"/>
    <xf numFmtId="0" fontId="40" fillId="46" borderId="220" applyNumberFormat="0" applyAlignment="0" applyProtection="0"/>
    <xf numFmtId="0" fontId="29" fillId="63" borderId="208" applyNumberFormat="0" applyAlignment="0" applyProtection="0"/>
    <xf numFmtId="0" fontId="29" fillId="63" borderId="216" applyNumberFormat="0" applyAlignment="0" applyProtection="0"/>
    <xf numFmtId="0" fontId="43" fillId="55" borderId="224" applyNumberFormat="0" applyAlignment="0" applyProtection="0"/>
    <xf numFmtId="0" fontId="43" fillId="55" borderId="217" applyNumberFormat="0" applyAlignment="0" applyProtection="0"/>
    <xf numFmtId="0" fontId="29" fillId="63" borderId="216" applyNumberFormat="0" applyAlignment="0" applyProtection="0"/>
    <xf numFmtId="0" fontId="40" fillId="46" borderId="227" applyNumberFormat="0" applyAlignment="0" applyProtection="0"/>
    <xf numFmtId="0" fontId="43" fillId="55" borderId="231" applyNumberFormat="0" applyAlignment="0" applyProtection="0"/>
    <xf numFmtId="0" fontId="110" fillId="0" borderId="233" applyNumberFormat="0" applyFill="0" applyAlignment="0" applyProtection="0"/>
    <xf numFmtId="0" fontId="29" fillId="63" borderId="216" applyNumberFormat="0" applyAlignment="0" applyProtection="0"/>
    <xf numFmtId="0" fontId="4" fillId="0" borderId="0"/>
    <xf numFmtId="0" fontId="110" fillId="0" borderId="226" applyNumberFormat="0" applyFill="0" applyAlignment="0" applyProtection="0"/>
    <xf numFmtId="0" fontId="29" fillId="63" borderId="208" applyNumberFormat="0" applyAlignment="0" applyProtection="0"/>
    <xf numFmtId="0" fontId="43" fillId="55" borderId="209" applyNumberFormat="0" applyAlignment="0" applyProtection="0"/>
    <xf numFmtId="0" fontId="29" fillId="63" borderId="223" applyNumberFormat="0" applyAlignment="0" applyProtection="0"/>
    <xf numFmtId="0" fontId="29" fillId="63" borderId="230" applyNumberFormat="0" applyAlignment="0" applyProtection="0"/>
    <xf numFmtId="0" fontId="43" fillId="55" borderId="231" applyNumberFormat="0" applyAlignment="0" applyProtection="0"/>
    <xf numFmtId="0" fontId="37" fillId="55" borderId="220" applyNumberFormat="0" applyAlignment="0" applyProtection="0"/>
    <xf numFmtId="0" fontId="110" fillId="0" borderId="219" applyNumberFormat="0" applyFill="0" applyAlignment="0" applyProtection="0"/>
    <xf numFmtId="0" fontId="37" fillId="55" borderId="220" applyNumberFormat="0" applyAlignment="0" applyProtection="0"/>
    <xf numFmtId="0" fontId="110" fillId="0" borderId="226" applyNumberFormat="0" applyFill="0" applyAlignment="0" applyProtection="0"/>
    <xf numFmtId="0" fontId="40" fillId="46" borderId="205" applyNumberFormat="0" applyAlignment="0" applyProtection="0"/>
    <xf numFmtId="0" fontId="110" fillId="0" borderId="226" applyNumberFormat="0" applyFill="0" applyAlignment="0" applyProtection="0"/>
    <xf numFmtId="0" fontId="29" fillId="63" borderId="223" applyNumberFormat="0" applyAlignment="0" applyProtection="0"/>
    <xf numFmtId="0" fontId="29" fillId="23" borderId="216" applyNumberFormat="0" applyFont="0" applyAlignment="0" applyProtection="0"/>
    <xf numFmtId="0" fontId="43" fillId="55" borderId="217" applyNumberFormat="0" applyAlignment="0" applyProtection="0"/>
    <xf numFmtId="0" fontId="29" fillId="63" borderId="223" applyNumberFormat="0" applyAlignment="0" applyProtection="0"/>
    <xf numFmtId="0" fontId="29" fillId="63" borderId="216" applyNumberFormat="0" applyAlignment="0" applyProtection="0"/>
    <xf numFmtId="0" fontId="43" fillId="55" borderId="217" applyNumberFormat="0" applyAlignment="0" applyProtection="0"/>
    <xf numFmtId="0" fontId="40" fillId="46" borderId="220" applyNumberFormat="0" applyAlignment="0" applyProtection="0"/>
    <xf numFmtId="0" fontId="29" fillId="35" borderId="221"/>
    <xf numFmtId="0" fontId="37" fillId="55" borderId="220" applyNumberFormat="0" applyAlignment="0" applyProtection="0"/>
    <xf numFmtId="0" fontId="29" fillId="63" borderId="230" applyNumberFormat="0" applyAlignment="0" applyProtection="0"/>
    <xf numFmtId="0" fontId="37" fillId="55" borderId="213" applyNumberFormat="0" applyAlignment="0" applyProtection="0"/>
    <xf numFmtId="0" fontId="43" fillId="55" borderId="217" applyNumberFormat="0" applyAlignment="0" applyProtection="0"/>
    <xf numFmtId="0" fontId="40" fillId="46" borderId="227" applyNumberFormat="0" applyAlignment="0" applyProtection="0"/>
    <xf numFmtId="0" fontId="43" fillId="55" borderId="209" applyNumberFormat="0" applyAlignment="0" applyProtection="0"/>
    <xf numFmtId="0" fontId="29" fillId="63" borderId="208" applyNumberFormat="0" applyAlignment="0" applyProtection="0"/>
    <xf numFmtId="0" fontId="29" fillId="63" borderId="230" applyNumberFormat="0" applyAlignment="0" applyProtection="0"/>
    <xf numFmtId="0" fontId="43" fillId="29" borderId="209" applyNumberFormat="0" applyAlignment="0" applyProtection="0"/>
    <xf numFmtId="0" fontId="43" fillId="55" borderId="231" applyNumberFormat="0" applyAlignment="0" applyProtection="0"/>
    <xf numFmtId="0" fontId="43" fillId="55" borderId="209" applyNumberFormat="0" applyAlignment="0" applyProtection="0"/>
    <xf numFmtId="0" fontId="110" fillId="0" borderId="219" applyNumberFormat="0" applyFill="0" applyAlignment="0" applyProtection="0"/>
    <xf numFmtId="0" fontId="43" fillId="55" borderId="224" applyNumberFormat="0" applyAlignment="0" applyProtection="0"/>
    <xf numFmtId="0" fontId="29" fillId="63" borderId="216" applyNumberFormat="0" applyAlignment="0" applyProtection="0"/>
    <xf numFmtId="0" fontId="29" fillId="63" borderId="230" applyNumberFormat="0" applyAlignment="0" applyProtection="0"/>
    <xf numFmtId="0" fontId="43" fillId="55" borderId="217" applyNumberFormat="0" applyAlignment="0" applyProtection="0"/>
    <xf numFmtId="0" fontId="110" fillId="0" borderId="226" applyNumberFormat="0" applyFill="0" applyAlignment="0" applyProtection="0"/>
    <xf numFmtId="0" fontId="110" fillId="0" borderId="211" applyNumberFormat="0" applyFill="0" applyAlignment="0" applyProtection="0"/>
    <xf numFmtId="0" fontId="43" fillId="55" borderId="231" applyNumberFormat="0" applyAlignment="0" applyProtection="0"/>
    <xf numFmtId="0" fontId="37" fillId="55" borderId="213" applyNumberFormat="0" applyAlignment="0" applyProtection="0"/>
    <xf numFmtId="0" fontId="29" fillId="35" borderId="206">
      <alignment horizontal="left"/>
    </xf>
    <xf numFmtId="0" fontId="110" fillId="0" borderId="233" applyNumberFormat="0" applyFill="0" applyAlignment="0" applyProtection="0"/>
    <xf numFmtId="0" fontId="43" fillId="55" borderId="231" applyNumberFormat="0" applyAlignment="0" applyProtection="0"/>
    <xf numFmtId="0" fontId="40" fillId="46" borderId="227" applyNumberFormat="0" applyAlignment="0" applyProtection="0"/>
    <xf numFmtId="0" fontId="40" fillId="46" borderId="220" applyNumberFormat="0" applyAlignment="0" applyProtection="0"/>
    <xf numFmtId="0" fontId="37" fillId="55" borderId="198" applyNumberFormat="0" applyAlignment="0" applyProtection="0"/>
    <xf numFmtId="0" fontId="40" fillId="46" borderId="198" applyNumberFormat="0" applyAlignment="0" applyProtection="0"/>
    <xf numFmtId="0" fontId="43" fillId="55" borderId="231" applyNumberFormat="0" applyAlignment="0" applyProtection="0"/>
    <xf numFmtId="0" fontId="37" fillId="55" borderId="205" applyNumberFormat="0" applyAlignment="0" applyProtection="0"/>
    <xf numFmtId="0" fontId="29" fillId="63" borderId="201" applyNumberFormat="0" applyAlignment="0" applyProtection="0"/>
    <xf numFmtId="0" fontId="43" fillId="55" borderId="202" applyNumberFormat="0" applyAlignment="0" applyProtection="0"/>
    <xf numFmtId="0" fontId="29" fillId="63" borderId="230" applyNumberFormat="0" applyAlignment="0" applyProtection="0"/>
    <xf numFmtId="0" fontId="110" fillId="0" borderId="211" applyNumberFormat="0" applyFill="0" applyAlignment="0" applyProtection="0"/>
    <xf numFmtId="0" fontId="110" fillId="0" borderId="233" applyNumberFormat="0" applyFill="0" applyAlignment="0" applyProtection="0"/>
    <xf numFmtId="0" fontId="29" fillId="63" borderId="230" applyNumberFormat="0" applyAlignment="0" applyProtection="0"/>
    <xf numFmtId="0" fontId="29" fillId="63" borderId="223" applyNumberFormat="0" applyAlignment="0" applyProtection="0"/>
    <xf numFmtId="0" fontId="37" fillId="55" borderId="220" applyNumberFormat="0" applyAlignment="0" applyProtection="0"/>
    <xf numFmtId="0" fontId="40" fillId="46" borderId="220" applyNumberFormat="0" applyAlignment="0" applyProtection="0"/>
    <xf numFmtId="0" fontId="27" fillId="23" borderId="208" applyNumberFormat="0" applyFont="0" applyAlignment="0" applyProtection="0"/>
    <xf numFmtId="0" fontId="43" fillId="55" borderId="217" applyNumberFormat="0" applyAlignment="0" applyProtection="0"/>
    <xf numFmtId="0" fontId="43" fillId="55" borderId="217" applyNumberFormat="0" applyAlignment="0" applyProtection="0"/>
    <xf numFmtId="0" fontId="77" fillId="29" borderId="213" applyNumberFormat="0" applyAlignment="0" applyProtection="0"/>
    <xf numFmtId="0" fontId="43" fillId="55" borderId="224" applyNumberFormat="0" applyAlignment="0" applyProtection="0"/>
    <xf numFmtId="0" fontId="29" fillId="63" borderId="216" applyNumberFormat="0" applyAlignment="0" applyProtection="0"/>
    <xf numFmtId="0" fontId="37" fillId="55" borderId="227"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3" fillId="55" borderId="231" applyNumberFormat="0" applyAlignment="0" applyProtection="0"/>
    <xf numFmtId="0" fontId="37" fillId="55" borderId="227" applyNumberFormat="0" applyAlignment="0" applyProtection="0"/>
    <xf numFmtId="0" fontId="37" fillId="55" borderId="227" applyNumberFormat="0" applyAlignment="0" applyProtection="0"/>
    <xf numFmtId="0" fontId="37" fillId="55" borderId="227" applyNumberFormat="0" applyAlignment="0" applyProtection="0"/>
    <xf numFmtId="0" fontId="37" fillId="55" borderId="227" applyNumberFormat="0" applyAlignment="0" applyProtection="0"/>
    <xf numFmtId="0" fontId="29" fillId="63" borderId="208" applyNumberFormat="0" applyAlignment="0" applyProtection="0"/>
    <xf numFmtId="0" fontId="40" fillId="46" borderId="220" applyNumberFormat="0" applyAlignment="0" applyProtection="0"/>
    <xf numFmtId="0" fontId="110" fillId="0" borderId="226" applyNumberFormat="0" applyFill="0" applyAlignment="0" applyProtection="0"/>
    <xf numFmtId="0" fontId="40" fillId="46" borderId="205" applyNumberFormat="0" applyAlignment="0" applyProtection="0"/>
    <xf numFmtId="0" fontId="37" fillId="55" borderId="213" applyNumberFormat="0" applyAlignment="0" applyProtection="0"/>
    <xf numFmtId="0" fontId="40" fillId="46" borderId="227" applyNumberFormat="0" applyAlignment="0" applyProtection="0"/>
    <xf numFmtId="0" fontId="29" fillId="63" borderId="223" applyNumberFormat="0" applyAlignment="0" applyProtection="0"/>
    <xf numFmtId="0" fontId="40" fillId="46" borderId="205" applyNumberFormat="0" applyAlignment="0" applyProtection="0"/>
    <xf numFmtId="0" fontId="110" fillId="0" borderId="233" applyNumberFormat="0" applyFill="0" applyAlignment="0" applyProtection="0"/>
    <xf numFmtId="0" fontId="29" fillId="63" borderId="230" applyNumberFormat="0" applyAlignment="0" applyProtection="0"/>
    <xf numFmtId="0" fontId="29" fillId="63" borderId="223" applyNumberFormat="0" applyAlignment="0" applyProtection="0"/>
    <xf numFmtId="0" fontId="43" fillId="55" borderId="217" applyNumberFormat="0" applyAlignment="0" applyProtection="0"/>
    <xf numFmtId="0" fontId="40" fillId="46" borderId="220" applyNumberFormat="0" applyAlignment="0" applyProtection="0"/>
    <xf numFmtId="0" fontId="37" fillId="55" borderId="213" applyNumberFormat="0" applyAlignment="0" applyProtection="0"/>
    <xf numFmtId="0" fontId="37" fillId="55" borderId="205" applyNumberFormat="0" applyAlignment="0" applyProtection="0"/>
    <xf numFmtId="0" fontId="110" fillId="0" borderId="211" applyNumberFormat="0" applyFill="0" applyAlignment="0" applyProtection="0"/>
    <xf numFmtId="0" fontId="43" fillId="55" borderId="217" applyNumberFormat="0" applyAlignment="0" applyProtection="0"/>
    <xf numFmtId="0" fontId="110" fillId="0" borderId="233" applyNumberFormat="0" applyFill="0" applyAlignment="0" applyProtection="0"/>
    <xf numFmtId="0" fontId="40" fillId="46" borderId="220" applyNumberFormat="0" applyAlignment="0" applyProtection="0"/>
    <xf numFmtId="0" fontId="37" fillId="55" borderId="205" applyNumberFormat="0" applyAlignment="0" applyProtection="0"/>
    <xf numFmtId="0" fontId="40" fillId="46" borderId="205"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20" applyNumberFormat="0" applyAlignment="0" applyProtection="0"/>
    <xf numFmtId="0" fontId="37" fillId="55" borderId="227" applyNumberFormat="0" applyAlignment="0" applyProtection="0"/>
    <xf numFmtId="0" fontId="29" fillId="63" borderId="223" applyNumberFormat="0" applyAlignment="0" applyProtection="0"/>
    <xf numFmtId="0" fontId="110" fillId="0" borderId="233" applyNumberFormat="0" applyFill="0" applyAlignment="0" applyProtection="0"/>
    <xf numFmtId="0" fontId="43" fillId="55" borderId="224" applyNumberFormat="0" applyAlignment="0" applyProtection="0"/>
    <xf numFmtId="0" fontId="40" fillId="46" borderId="227" applyNumberFormat="0" applyAlignment="0" applyProtection="0"/>
    <xf numFmtId="0" fontId="43" fillId="55" borderId="209" applyNumberFormat="0" applyAlignment="0" applyProtection="0"/>
    <xf numFmtId="0" fontId="37" fillId="55" borderId="227" applyNumberFormat="0" applyAlignment="0" applyProtection="0"/>
    <xf numFmtId="0" fontId="43" fillId="55" borderId="217" applyNumberFormat="0" applyAlignment="0" applyProtection="0"/>
    <xf numFmtId="0" fontId="43" fillId="55" borderId="224" applyNumberFormat="0" applyAlignment="0" applyProtection="0"/>
    <xf numFmtId="43" fontId="4" fillId="0" borderId="0" applyFont="0" applyFill="0" applyBorder="0" applyAlignment="0" applyProtection="0"/>
    <xf numFmtId="0" fontId="40" fillId="46" borderId="213" applyNumberFormat="0" applyAlignment="0" applyProtection="0"/>
    <xf numFmtId="0" fontId="40" fillId="46" borderId="205" applyNumberFormat="0" applyAlignment="0" applyProtection="0"/>
    <xf numFmtId="0" fontId="110" fillId="0" borderId="211" applyNumberFormat="0" applyFill="0" applyAlignment="0" applyProtection="0"/>
    <xf numFmtId="0" fontId="29" fillId="63" borderId="230" applyNumberFormat="0" applyAlignment="0" applyProtection="0"/>
    <xf numFmtId="0" fontId="37" fillId="55" borderId="227" applyNumberFormat="0" applyAlignment="0" applyProtection="0"/>
    <xf numFmtId="0" fontId="110" fillId="0" borderId="233" applyNumberFormat="0" applyFill="0" applyAlignment="0" applyProtection="0"/>
    <xf numFmtId="0" fontId="29" fillId="23" borderId="208" applyNumberFormat="0" applyFont="0" applyAlignment="0" applyProtection="0"/>
    <xf numFmtId="0" fontId="40" fillId="46" borderId="205" applyNumberFormat="0" applyAlignment="0" applyProtection="0"/>
    <xf numFmtId="0" fontId="37" fillId="55" borderId="205" applyNumberFormat="0" applyAlignment="0" applyProtection="0"/>
    <xf numFmtId="0" fontId="37" fillId="55" borderId="205"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16" applyNumberFormat="0" applyAlignment="0" applyProtection="0"/>
    <xf numFmtId="0" fontId="40" fillId="46" borderId="213" applyNumberFormat="0" applyAlignment="0" applyProtection="0"/>
    <xf numFmtId="0" fontId="110" fillId="0" borderId="211" applyNumberFormat="0" applyFill="0" applyAlignment="0" applyProtection="0"/>
    <xf numFmtId="0" fontId="40" fillId="46" borderId="213" applyNumberFormat="0" applyAlignment="0" applyProtection="0"/>
    <xf numFmtId="0" fontId="43" fillId="55" borderId="224" applyNumberFormat="0" applyAlignment="0" applyProtection="0"/>
    <xf numFmtId="0" fontId="40" fillId="46" borderId="220" applyNumberFormat="0" applyAlignment="0" applyProtection="0"/>
    <xf numFmtId="0" fontId="40" fillId="46" borderId="227" applyNumberFormat="0" applyAlignment="0" applyProtection="0"/>
    <xf numFmtId="0" fontId="40" fillId="22" borderId="220" applyNumberFormat="0" applyAlignment="0" applyProtection="0"/>
    <xf numFmtId="0" fontId="29" fillId="63" borderId="230" applyNumberFormat="0" applyAlignment="0" applyProtection="0"/>
    <xf numFmtId="0" fontId="40" fillId="46" borderId="220"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16" applyNumberFormat="0" applyAlignment="0" applyProtection="0"/>
    <xf numFmtId="0" fontId="29" fillId="63" borderId="216" applyNumberFormat="0" applyAlignment="0" applyProtection="0"/>
    <xf numFmtId="0" fontId="43" fillId="55" borderId="231" applyNumberFormat="0" applyAlignment="0" applyProtection="0"/>
    <xf numFmtId="0" fontId="43" fillId="55" borderId="231" applyNumberFormat="0" applyAlignment="0" applyProtection="0"/>
    <xf numFmtId="0" fontId="40" fillId="46" borderId="205" applyNumberFormat="0" applyAlignment="0" applyProtection="0"/>
    <xf numFmtId="0" fontId="43" fillId="55" borderId="231" applyNumberFormat="0" applyAlignment="0" applyProtection="0"/>
    <xf numFmtId="0" fontId="37" fillId="55" borderId="205" applyNumberFormat="0" applyAlignment="0" applyProtection="0"/>
    <xf numFmtId="0" fontId="29" fillId="63" borderId="216" applyNumberFormat="0" applyAlignment="0" applyProtection="0"/>
    <xf numFmtId="0" fontId="29" fillId="63" borderId="230" applyNumberFormat="0" applyAlignment="0" applyProtection="0"/>
    <xf numFmtId="0" fontId="29" fillId="63" borderId="230"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40" fillId="46" borderId="205" applyNumberFormat="0" applyAlignment="0" applyProtection="0"/>
    <xf numFmtId="0" fontId="110" fillId="0" borderId="219" applyNumberFormat="0" applyFill="0" applyAlignment="0" applyProtection="0"/>
    <xf numFmtId="0" fontId="43" fillId="55" borderId="209" applyNumberFormat="0" applyAlignment="0" applyProtection="0"/>
    <xf numFmtId="0" fontId="43" fillId="55" borderId="224" applyNumberFormat="0" applyAlignment="0" applyProtection="0"/>
    <xf numFmtId="0" fontId="110" fillId="0" borderId="219" applyNumberFormat="0" applyFill="0" applyAlignment="0" applyProtection="0"/>
    <xf numFmtId="0" fontId="37" fillId="55" borderId="205" applyNumberFormat="0" applyAlignment="0" applyProtection="0"/>
    <xf numFmtId="0" fontId="43" fillId="29" borderId="217" applyNumberFormat="0" applyAlignment="0" applyProtection="0"/>
    <xf numFmtId="0" fontId="37" fillId="55" borderId="220" applyNumberFormat="0" applyAlignment="0" applyProtection="0"/>
    <xf numFmtId="0" fontId="40" fillId="46" borderId="220" applyNumberFormat="0" applyAlignment="0" applyProtection="0"/>
    <xf numFmtId="0" fontId="110" fillId="0" borderId="226" applyNumberFormat="0" applyFill="0" applyAlignment="0" applyProtection="0"/>
    <xf numFmtId="0" fontId="37" fillId="55" borderId="220" applyNumberFormat="0" applyAlignment="0" applyProtection="0"/>
    <xf numFmtId="0" fontId="29" fillId="63" borderId="208" applyNumberFormat="0" applyAlignment="0" applyProtection="0"/>
    <xf numFmtId="0" fontId="29" fillId="63" borderId="223" applyNumberFormat="0" applyAlignment="0" applyProtection="0"/>
    <xf numFmtId="0" fontId="40" fillId="46" borderId="205" applyNumberFormat="0" applyAlignment="0" applyProtection="0"/>
    <xf numFmtId="0" fontId="40" fillId="46" borderId="213" applyNumberFormat="0" applyAlignment="0" applyProtection="0"/>
    <xf numFmtId="0" fontId="37" fillId="55" borderId="220" applyNumberFormat="0" applyAlignment="0" applyProtection="0"/>
    <xf numFmtId="0" fontId="27" fillId="63" borderId="208" applyNumberFormat="0" applyAlignment="0" applyProtection="0"/>
    <xf numFmtId="0" fontId="29" fillId="23" borderId="208" applyNumberFormat="0" applyFont="0" applyAlignment="0" applyProtection="0"/>
    <xf numFmtId="0" fontId="43" fillId="55" borderId="217" applyNumberFormat="0" applyAlignment="0" applyProtection="0"/>
    <xf numFmtId="44" fontId="29" fillId="0" borderId="0" applyFont="0" applyFill="0" applyBorder="0" applyAlignment="0" applyProtection="0"/>
    <xf numFmtId="0" fontId="37" fillId="55" borderId="220" applyNumberFormat="0" applyAlignment="0" applyProtection="0"/>
    <xf numFmtId="0" fontId="40" fillId="46" borderId="205" applyNumberFormat="0" applyAlignment="0" applyProtection="0"/>
    <xf numFmtId="0" fontId="29" fillId="63" borderId="208" applyNumberFormat="0" applyAlignment="0" applyProtection="0"/>
    <xf numFmtId="0" fontId="40" fillId="46" borderId="205" applyNumberFormat="0" applyAlignment="0" applyProtection="0"/>
    <xf numFmtId="0" fontId="37" fillId="55" borderId="220" applyNumberFormat="0" applyAlignment="0" applyProtection="0"/>
    <xf numFmtId="0" fontId="110" fillId="0" borderId="233" applyNumberFormat="0" applyFill="0" applyAlignment="0" applyProtection="0"/>
    <xf numFmtId="0" fontId="37" fillId="55" borderId="213" applyNumberFormat="0" applyAlignment="0" applyProtection="0"/>
    <xf numFmtId="0" fontId="40" fillId="46" borderId="227" applyNumberFormat="0" applyAlignment="0" applyProtection="0"/>
    <xf numFmtId="0" fontId="110" fillId="0" borderId="219" applyNumberFormat="0" applyFill="0" applyAlignment="0" applyProtection="0"/>
    <xf numFmtId="0" fontId="29" fillId="63" borderId="216" applyNumberFormat="0" applyAlignment="0" applyProtection="0"/>
    <xf numFmtId="0" fontId="43" fillId="55" borderId="231"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33" applyNumberFormat="0" applyFill="0" applyAlignment="0" applyProtection="0"/>
    <xf numFmtId="0" fontId="37" fillId="55" borderId="213" applyNumberFormat="0" applyAlignment="0" applyProtection="0"/>
    <xf numFmtId="0" fontId="110" fillId="0" borderId="211" applyNumberFormat="0" applyFill="0" applyAlignment="0" applyProtection="0"/>
    <xf numFmtId="0" fontId="29" fillId="63" borderId="208" applyNumberFormat="0" applyAlignment="0" applyProtection="0"/>
    <xf numFmtId="0" fontId="29" fillId="63" borderId="223" applyNumberFormat="0" applyAlignment="0" applyProtection="0"/>
    <xf numFmtId="0" fontId="29" fillId="63" borderId="208" applyNumberFormat="0" applyAlignment="0" applyProtection="0"/>
    <xf numFmtId="0" fontId="40" fillId="46" borderId="220" applyNumberFormat="0" applyAlignment="0" applyProtection="0"/>
    <xf numFmtId="0" fontId="110" fillId="0" borderId="219" applyNumberFormat="0" applyFill="0" applyAlignment="0" applyProtection="0"/>
    <xf numFmtId="0" fontId="37" fillId="55" borderId="220" applyNumberFormat="0" applyAlignment="0" applyProtection="0"/>
    <xf numFmtId="0" fontId="29" fillId="63" borderId="223" applyNumberFormat="0" applyAlignment="0" applyProtection="0"/>
    <xf numFmtId="0" fontId="37" fillId="55" borderId="205" applyNumberFormat="0" applyAlignment="0" applyProtection="0"/>
    <xf numFmtId="0" fontId="40" fillId="46" borderId="227" applyNumberFormat="0" applyAlignment="0" applyProtection="0"/>
    <xf numFmtId="0" fontId="43" fillId="55" borderId="231" applyNumberFormat="0" applyAlignment="0" applyProtection="0"/>
    <xf numFmtId="0" fontId="29" fillId="63" borderId="230" applyNumberFormat="0" applyAlignment="0" applyProtection="0"/>
    <xf numFmtId="0" fontId="43" fillId="55" borderId="231" applyNumberFormat="0" applyAlignment="0" applyProtection="0"/>
    <xf numFmtId="0" fontId="37" fillId="55" borderId="227" applyNumberFormat="0" applyAlignment="0" applyProtection="0"/>
    <xf numFmtId="0" fontId="37" fillId="55" borderId="227" applyNumberFormat="0" applyAlignment="0" applyProtection="0"/>
    <xf numFmtId="0" fontId="43" fillId="55" borderId="209" applyNumberFormat="0" applyAlignment="0" applyProtection="0"/>
    <xf numFmtId="0" fontId="29" fillId="63" borderId="208" applyNumberFormat="0" applyAlignment="0" applyProtection="0"/>
    <xf numFmtId="0" fontId="43" fillId="55" borderId="217" applyNumberFormat="0" applyAlignment="0" applyProtection="0"/>
    <xf numFmtId="0" fontId="37" fillId="55" borderId="220" applyNumberFormat="0" applyAlignment="0" applyProtection="0"/>
    <xf numFmtId="0" fontId="40" fillId="46" borderId="227" applyNumberFormat="0" applyAlignment="0" applyProtection="0"/>
    <xf numFmtId="0" fontId="29" fillId="35" borderId="214">
      <alignment horizontal="left"/>
    </xf>
    <xf numFmtId="0" fontId="29" fillId="63" borderId="208" applyNumberFormat="0" applyAlignment="0" applyProtection="0"/>
    <xf numFmtId="0" fontId="37" fillId="55" borderId="205" applyNumberFormat="0" applyAlignment="0" applyProtection="0"/>
    <xf numFmtId="0" fontId="37" fillId="55" borderId="205" applyNumberFormat="0" applyAlignment="0" applyProtection="0"/>
    <xf numFmtId="0" fontId="110" fillId="0" borderId="233" applyNumberFormat="0" applyFill="0" applyAlignment="0" applyProtection="0"/>
    <xf numFmtId="0" fontId="110" fillId="0" borderId="226" applyNumberFormat="0" applyFill="0" applyAlignment="0" applyProtection="0"/>
    <xf numFmtId="4" fontId="92" fillId="36" borderId="232" applyBorder="0" applyProtection="0"/>
    <xf numFmtId="0" fontId="29" fillId="63" borderId="223" applyNumberFormat="0" applyAlignment="0" applyProtection="0"/>
    <xf numFmtId="0" fontId="29" fillId="63" borderId="216" applyNumberFormat="0" applyAlignment="0" applyProtection="0"/>
    <xf numFmtId="0" fontId="43" fillId="55" borderId="231" applyNumberFormat="0" applyAlignment="0" applyProtection="0"/>
    <xf numFmtId="0" fontId="43" fillId="55" borderId="209" applyNumberFormat="0" applyAlignment="0" applyProtection="0"/>
    <xf numFmtId="0" fontId="29" fillId="63" borderId="223" applyNumberFormat="0" applyAlignment="0" applyProtection="0"/>
    <xf numFmtId="0" fontId="29" fillId="63" borderId="208" applyNumberFormat="0" applyAlignment="0" applyProtection="0"/>
    <xf numFmtId="0" fontId="29" fillId="63" borderId="230" applyNumberFormat="0" applyAlignment="0" applyProtection="0"/>
    <xf numFmtId="0" fontId="40" fillId="46" borderId="213" applyNumberFormat="0" applyAlignment="0" applyProtection="0"/>
    <xf numFmtId="0" fontId="37" fillId="55" borderId="220" applyNumberFormat="0" applyAlignment="0" applyProtection="0"/>
    <xf numFmtId="0" fontId="43" fillId="55" borderId="224" applyNumberFormat="0" applyAlignment="0" applyProtection="0"/>
    <xf numFmtId="0" fontId="110" fillId="0" borderId="226" applyNumberFormat="0" applyFill="0" applyAlignment="0" applyProtection="0"/>
    <xf numFmtId="0" fontId="110" fillId="0" borderId="233" applyNumberFormat="0" applyFill="0" applyAlignment="0" applyProtection="0"/>
    <xf numFmtId="0" fontId="37" fillId="55" borderId="227" applyNumberFormat="0" applyAlignment="0" applyProtection="0"/>
    <xf numFmtId="0" fontId="4" fillId="0" borderId="0"/>
    <xf numFmtId="0" fontId="40" fillId="46" borderId="220" applyNumberFormat="0" applyAlignment="0" applyProtection="0"/>
    <xf numFmtId="0" fontId="40" fillId="46" borderId="213" applyNumberFormat="0" applyAlignment="0" applyProtection="0"/>
    <xf numFmtId="0" fontId="110" fillId="0" borderId="226" applyNumberFormat="0" applyFill="0" applyAlignment="0" applyProtection="0"/>
    <xf numFmtId="0" fontId="37" fillId="55" borderId="205" applyNumberFormat="0" applyAlignment="0" applyProtection="0"/>
    <xf numFmtId="0" fontId="110" fillId="0" borderId="211" applyNumberFormat="0" applyFill="0" applyAlignment="0" applyProtection="0"/>
    <xf numFmtId="0" fontId="110" fillId="0" borderId="233" applyNumberFormat="0" applyFill="0" applyAlignment="0" applyProtection="0"/>
    <xf numFmtId="0" fontId="29" fillId="63" borderId="216" applyNumberFormat="0" applyAlignment="0" applyProtection="0"/>
    <xf numFmtId="0" fontId="110" fillId="0" borderId="226" applyNumberFormat="0" applyFill="0" applyAlignment="0" applyProtection="0"/>
    <xf numFmtId="0" fontId="110" fillId="0" borderId="219" applyNumberFormat="0" applyFill="0" applyAlignment="0" applyProtection="0"/>
    <xf numFmtId="4" fontId="92" fillId="36" borderId="210" applyBorder="0" applyProtection="0"/>
    <xf numFmtId="0" fontId="40" fillId="46" borderId="213" applyNumberFormat="0" applyAlignment="0" applyProtection="0"/>
    <xf numFmtId="0" fontId="37" fillId="55" borderId="220" applyNumberFormat="0" applyAlignment="0" applyProtection="0"/>
    <xf numFmtId="0" fontId="29" fillId="63" borderId="208"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110" fillId="0" borderId="226" applyNumberFormat="0" applyFill="0" applyAlignment="0" applyProtection="0"/>
    <xf numFmtId="0" fontId="37" fillId="55" borderId="213" applyNumberFormat="0" applyAlignment="0" applyProtection="0"/>
    <xf numFmtId="0" fontId="29" fillId="63" borderId="230" applyNumberFormat="0" applyAlignment="0" applyProtection="0"/>
    <xf numFmtId="0" fontId="40" fillId="46" borderId="220" applyNumberFormat="0" applyAlignment="0" applyProtection="0"/>
    <xf numFmtId="0" fontId="110" fillId="0" borderId="219" applyNumberFormat="0" applyFill="0" applyAlignment="0" applyProtection="0"/>
    <xf numFmtId="0" fontId="110" fillId="0" borderId="219" applyNumberFormat="0" applyFill="0" applyAlignment="0" applyProtection="0"/>
    <xf numFmtId="0" fontId="110" fillId="0" borderId="211" applyNumberFormat="0" applyFill="0" applyAlignment="0" applyProtection="0"/>
    <xf numFmtId="0" fontId="43" fillId="55" borderId="209" applyNumberFormat="0" applyAlignment="0" applyProtection="0"/>
    <xf numFmtId="0" fontId="29" fillId="63" borderId="230" applyNumberFormat="0" applyAlignment="0" applyProtection="0"/>
    <xf numFmtId="0" fontId="40" fillId="46" borderId="213" applyNumberFormat="0" applyAlignment="0" applyProtection="0"/>
    <xf numFmtId="0" fontId="37" fillId="55" borderId="205" applyNumberFormat="0" applyAlignment="0" applyProtection="0"/>
    <xf numFmtId="0" fontId="40" fillId="46" borderId="213" applyNumberFormat="0" applyAlignment="0" applyProtection="0"/>
    <xf numFmtId="0" fontId="110" fillId="0" borderId="211" applyNumberFormat="0" applyFill="0" applyAlignment="0" applyProtection="0"/>
    <xf numFmtId="0" fontId="29" fillId="63" borderId="230" applyNumberFormat="0" applyAlignment="0" applyProtection="0"/>
    <xf numFmtId="0" fontId="29" fillId="63" borderId="223" applyNumberFormat="0" applyAlignment="0" applyProtection="0"/>
    <xf numFmtId="0" fontId="29" fillId="63" borderId="230" applyNumberFormat="0" applyAlignment="0" applyProtection="0"/>
    <xf numFmtId="0" fontId="29" fillId="63" borderId="230" applyNumberFormat="0" applyAlignment="0" applyProtection="0"/>
    <xf numFmtId="0" fontId="43" fillId="55" borderId="217" applyNumberFormat="0" applyAlignment="0" applyProtection="0"/>
    <xf numFmtId="0" fontId="37" fillId="55" borderId="227" applyNumberFormat="0" applyAlignment="0" applyProtection="0"/>
    <xf numFmtId="0" fontId="40" fillId="46" borderId="227" applyNumberFormat="0" applyAlignment="0" applyProtection="0"/>
    <xf numFmtId="0" fontId="37" fillId="55" borderId="220" applyNumberFormat="0" applyAlignment="0" applyProtection="0"/>
    <xf numFmtId="0" fontId="29" fillId="35" borderId="206">
      <alignment horizontal="left"/>
    </xf>
    <xf numFmtId="0" fontId="40" fillId="46" borderId="205" applyNumberFormat="0" applyAlignment="0" applyProtection="0"/>
    <xf numFmtId="0" fontId="37" fillId="55" borderId="205" applyNumberFormat="0" applyAlignment="0" applyProtection="0"/>
    <xf numFmtId="0" fontId="43" fillId="55" borderId="224" applyNumberFormat="0" applyAlignment="0" applyProtection="0"/>
    <xf numFmtId="0" fontId="40" fillId="22" borderId="220" applyNumberFormat="0" applyAlignment="0" applyProtection="0"/>
    <xf numFmtId="0" fontId="37" fillId="55" borderId="220" applyNumberFormat="0" applyAlignment="0" applyProtection="0"/>
    <xf numFmtId="0" fontId="40" fillId="46" borderId="213" applyNumberFormat="0" applyAlignment="0" applyProtection="0"/>
    <xf numFmtId="0" fontId="110" fillId="0" borderId="233" applyNumberFormat="0" applyFill="0" applyAlignment="0" applyProtection="0"/>
    <xf numFmtId="0" fontId="29" fillId="23" borderId="208" applyNumberFormat="0" applyFont="0" applyAlignment="0" applyProtection="0"/>
    <xf numFmtId="0" fontId="37" fillId="55" borderId="213" applyNumberFormat="0" applyAlignment="0" applyProtection="0"/>
    <xf numFmtId="0" fontId="29" fillId="63" borderId="216" applyNumberFormat="0" applyAlignment="0" applyProtection="0"/>
    <xf numFmtId="0" fontId="37" fillId="20" borderId="213"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37" fillId="55" borderId="213"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37" fillId="55" borderId="220" applyNumberFormat="0" applyAlignment="0" applyProtection="0"/>
    <xf numFmtId="0" fontId="40" fillId="46" borderId="213" applyNumberFormat="0" applyAlignment="0" applyProtection="0"/>
    <xf numFmtId="0" fontId="43" fillId="55" borderId="224" applyNumberFormat="0" applyAlignment="0" applyProtection="0"/>
    <xf numFmtId="0" fontId="40" fillId="46" borderId="220" applyNumberFormat="0" applyAlignment="0" applyProtection="0"/>
    <xf numFmtId="0" fontId="40" fillId="46" borderId="227" applyNumberFormat="0" applyAlignment="0" applyProtection="0"/>
    <xf numFmtId="0" fontId="37" fillId="55" borderId="205" applyNumberFormat="0" applyAlignment="0" applyProtection="0"/>
    <xf numFmtId="0" fontId="29" fillId="63" borderId="216" applyNumberFormat="0" applyAlignment="0" applyProtection="0"/>
    <xf numFmtId="0" fontId="43" fillId="55" borderId="224" applyNumberFormat="0" applyAlignment="0" applyProtection="0"/>
    <xf numFmtId="0" fontId="40" fillId="46" borderId="213" applyNumberFormat="0" applyAlignment="0" applyProtection="0"/>
    <xf numFmtId="0" fontId="43" fillId="55" borderId="217" applyNumberFormat="0" applyAlignment="0" applyProtection="0"/>
    <xf numFmtId="0" fontId="110" fillId="0" borderId="219" applyNumberFormat="0" applyFill="0" applyAlignment="0" applyProtection="0"/>
    <xf numFmtId="0" fontId="40" fillId="46" borderId="220" applyNumberFormat="0" applyAlignment="0" applyProtection="0"/>
    <xf numFmtId="0" fontId="29" fillId="63" borderId="216" applyNumberFormat="0" applyAlignment="0" applyProtection="0"/>
    <xf numFmtId="0" fontId="110" fillId="0" borderId="233" applyNumberFormat="0" applyFill="0" applyAlignment="0" applyProtection="0"/>
    <xf numFmtId="0" fontId="110" fillId="0" borderId="226" applyNumberFormat="0" applyFill="0" applyAlignment="0" applyProtection="0"/>
    <xf numFmtId="0" fontId="29" fillId="63" borderId="230" applyNumberFormat="0" applyAlignment="0" applyProtection="0"/>
    <xf numFmtId="0" fontId="43" fillId="55" borderId="224" applyNumberFormat="0" applyAlignment="0" applyProtection="0"/>
    <xf numFmtId="0" fontId="110" fillId="0" borderId="219" applyNumberFormat="0" applyFill="0" applyAlignment="0" applyProtection="0"/>
    <xf numFmtId="0" fontId="40" fillId="46" borderId="227" applyNumberFormat="0" applyAlignment="0" applyProtection="0"/>
    <xf numFmtId="0" fontId="37" fillId="20" borderId="205" applyNumberFormat="0" applyAlignment="0" applyProtection="0"/>
    <xf numFmtId="0" fontId="110" fillId="0" borderId="226" applyNumberFormat="0" applyFill="0" applyAlignment="0" applyProtection="0"/>
    <xf numFmtId="0" fontId="29" fillId="63" borderId="216" applyNumberFormat="0" applyAlignment="0" applyProtection="0"/>
    <xf numFmtId="0" fontId="110" fillId="0" borderId="219" applyNumberFormat="0" applyFill="0" applyAlignment="0" applyProtection="0"/>
    <xf numFmtId="0" fontId="29" fillId="63" borderId="223" applyNumberFormat="0" applyAlignment="0" applyProtection="0"/>
    <xf numFmtId="0" fontId="40" fillId="46" borderId="205" applyNumberFormat="0" applyAlignment="0" applyProtection="0"/>
    <xf numFmtId="0" fontId="37" fillId="55" borderId="205" applyNumberFormat="0" applyAlignment="0" applyProtection="0"/>
    <xf numFmtId="0" fontId="43" fillId="55" borderId="231" applyNumberFormat="0" applyAlignment="0" applyProtection="0"/>
    <xf numFmtId="0" fontId="110" fillId="0" borderId="233" applyNumberFormat="0" applyFill="0" applyAlignment="0" applyProtection="0"/>
    <xf numFmtId="0" fontId="29" fillId="63" borderId="208" applyNumberFormat="0" applyAlignment="0" applyProtection="0"/>
    <xf numFmtId="0" fontId="40" fillId="46" borderId="227" applyNumberFormat="0" applyAlignment="0" applyProtection="0"/>
    <xf numFmtId="0" fontId="110" fillId="0" borderId="211" applyNumberFormat="0" applyFill="0" applyAlignment="0" applyProtection="0"/>
    <xf numFmtId="0" fontId="110" fillId="0" borderId="219" applyNumberFormat="0" applyFill="0" applyAlignment="0" applyProtection="0"/>
    <xf numFmtId="0" fontId="110" fillId="0" borderId="233" applyNumberFormat="0" applyFill="0" applyAlignment="0" applyProtection="0"/>
    <xf numFmtId="0" fontId="37" fillId="55" borderId="227" applyNumberFormat="0" applyAlignment="0" applyProtection="0"/>
    <xf numFmtId="0" fontId="43" fillId="55" borderId="224" applyNumberFormat="0" applyAlignment="0" applyProtection="0"/>
    <xf numFmtId="0" fontId="43" fillId="29" borderId="231" applyNumberFormat="0" applyAlignment="0" applyProtection="0"/>
    <xf numFmtId="0" fontId="40" fillId="46" borderId="227" applyNumberFormat="0" applyAlignment="0" applyProtection="0"/>
    <xf numFmtId="0" fontId="29" fillId="63" borderId="208" applyNumberFormat="0" applyAlignment="0" applyProtection="0"/>
    <xf numFmtId="0" fontId="29" fillId="63" borderId="208" applyNumberFormat="0" applyAlignment="0" applyProtection="0"/>
    <xf numFmtId="0" fontId="37" fillId="55" borderId="213" applyNumberFormat="0" applyAlignment="0" applyProtection="0"/>
    <xf numFmtId="0" fontId="43" fillId="55" borderId="231" applyNumberFormat="0" applyAlignment="0" applyProtection="0"/>
    <xf numFmtId="0" fontId="29" fillId="63" borderId="223" applyNumberFormat="0" applyAlignment="0" applyProtection="0"/>
    <xf numFmtId="0" fontId="37" fillId="55" borderId="220" applyNumberFormat="0" applyAlignment="0" applyProtection="0"/>
    <xf numFmtId="0" fontId="110" fillId="0" borderId="226" applyNumberFormat="0" applyFill="0" applyAlignment="0" applyProtection="0"/>
    <xf numFmtId="0" fontId="27" fillId="23" borderId="208" applyNumberFormat="0" applyFont="0" applyAlignment="0" applyProtection="0"/>
    <xf numFmtId="0" fontId="43" fillId="20" borderId="209" applyNumberFormat="0" applyAlignment="0" applyProtection="0"/>
    <xf numFmtId="0" fontId="43" fillId="55" borderId="224" applyNumberFormat="0" applyAlignment="0" applyProtection="0"/>
    <xf numFmtId="0" fontId="37" fillId="55" borderId="227" applyNumberFormat="0" applyAlignment="0" applyProtection="0"/>
    <xf numFmtId="0" fontId="43" fillId="55" borderId="217" applyNumberFormat="0" applyAlignment="0" applyProtection="0"/>
    <xf numFmtId="0" fontId="110" fillId="0" borderId="211" applyNumberFormat="0" applyFill="0" applyAlignment="0" applyProtection="0"/>
    <xf numFmtId="0" fontId="40" fillId="46" borderId="205" applyNumberFormat="0" applyAlignment="0" applyProtection="0"/>
    <xf numFmtId="0" fontId="40" fillId="46" borderId="205" applyNumberFormat="0" applyAlignment="0" applyProtection="0"/>
    <xf numFmtId="0" fontId="110" fillId="0" borderId="233" applyNumberFormat="0" applyFill="0" applyAlignment="0" applyProtection="0"/>
    <xf numFmtId="0" fontId="43" fillId="55" borderId="224" applyNumberFormat="0" applyAlignment="0" applyProtection="0"/>
    <xf numFmtId="0" fontId="40" fillId="46" borderId="213" applyNumberFormat="0" applyAlignment="0" applyProtection="0"/>
    <xf numFmtId="0" fontId="110" fillId="0" borderId="226" applyNumberFormat="0" applyFill="0" applyAlignment="0" applyProtection="0"/>
    <xf numFmtId="0" fontId="37" fillId="55" borderId="213" applyNumberFormat="0" applyAlignment="0" applyProtection="0"/>
    <xf numFmtId="0" fontId="40" fillId="46" borderId="205" applyNumberFormat="0" applyAlignment="0" applyProtection="0"/>
    <xf numFmtId="0" fontId="110" fillId="0" borderId="219" applyNumberFormat="0" applyFill="0" applyAlignment="0" applyProtection="0"/>
    <xf numFmtId="0" fontId="40" fillId="46" borderId="213" applyNumberFormat="0" applyAlignment="0" applyProtection="0"/>
    <xf numFmtId="0" fontId="40" fillId="46" borderId="220" applyNumberFormat="0" applyAlignment="0" applyProtection="0"/>
    <xf numFmtId="0" fontId="40" fillId="46" borderId="227" applyNumberFormat="0" applyAlignment="0" applyProtection="0"/>
    <xf numFmtId="0" fontId="110" fillId="0" borderId="219" applyNumberFormat="0" applyFill="0" applyAlignment="0" applyProtection="0"/>
    <xf numFmtId="0" fontId="110" fillId="0" borderId="233" applyNumberFormat="0" applyFill="0" applyAlignment="0" applyProtection="0"/>
    <xf numFmtId="0" fontId="40" fillId="46" borderId="213" applyNumberFormat="0" applyAlignment="0" applyProtection="0"/>
    <xf numFmtId="0" fontId="43" fillId="55" borderId="217" applyNumberFormat="0" applyAlignment="0" applyProtection="0"/>
    <xf numFmtId="0" fontId="37" fillId="55" borderId="227" applyNumberFormat="0" applyAlignment="0" applyProtection="0"/>
    <xf numFmtId="0" fontId="40" fillId="7" borderId="213" applyNumberFormat="0" applyAlignment="0" applyProtection="0"/>
    <xf numFmtId="0" fontId="29" fillId="63" borderId="208" applyNumberFormat="0" applyAlignment="0" applyProtection="0"/>
    <xf numFmtId="0" fontId="40" fillId="46" borderId="205" applyNumberFormat="0" applyAlignment="0" applyProtection="0"/>
    <xf numFmtId="0" fontId="37" fillId="55" borderId="220" applyNumberFormat="0" applyAlignment="0" applyProtection="0"/>
    <xf numFmtId="0" fontId="29" fillId="63" borderId="216" applyNumberFormat="0" applyAlignment="0" applyProtection="0"/>
    <xf numFmtId="0" fontId="43" fillId="55" borderId="224" applyNumberFormat="0" applyAlignment="0" applyProtection="0"/>
    <xf numFmtId="0" fontId="40" fillId="46" borderId="220" applyNumberFormat="0" applyAlignment="0" applyProtection="0"/>
    <xf numFmtId="0" fontId="37" fillId="55" borderId="220" applyNumberFormat="0" applyAlignment="0" applyProtection="0"/>
    <xf numFmtId="0" fontId="110" fillId="0" borderId="219" applyNumberFormat="0" applyFill="0" applyAlignment="0" applyProtection="0"/>
    <xf numFmtId="0" fontId="40" fillId="46" borderId="227" applyNumberFormat="0" applyAlignment="0" applyProtection="0"/>
    <xf numFmtId="0" fontId="29" fillId="63" borderId="208" applyNumberFormat="0" applyAlignment="0" applyProtection="0"/>
    <xf numFmtId="0" fontId="40" fillId="46" borderId="220" applyNumberFormat="0" applyAlignment="0" applyProtection="0"/>
    <xf numFmtId="0" fontId="110" fillId="0" borderId="211" applyNumberFormat="0" applyFill="0" applyAlignment="0" applyProtection="0"/>
    <xf numFmtId="0" fontId="43" fillId="55" borderId="231" applyNumberFormat="0" applyAlignment="0" applyProtection="0"/>
    <xf numFmtId="0" fontId="110" fillId="0" borderId="219" applyNumberFormat="0" applyFill="0" applyAlignment="0" applyProtection="0"/>
    <xf numFmtId="0" fontId="43" fillId="55" borderId="231" applyNumberFormat="0" applyAlignment="0" applyProtection="0"/>
    <xf numFmtId="0" fontId="37" fillId="55" borderId="213" applyNumberFormat="0" applyAlignment="0" applyProtection="0"/>
    <xf numFmtId="0" fontId="40" fillId="46" borderId="205" applyNumberFormat="0" applyAlignment="0" applyProtection="0"/>
    <xf numFmtId="0" fontId="40" fillId="46" borderId="227" applyNumberFormat="0" applyAlignment="0" applyProtection="0"/>
    <xf numFmtId="0" fontId="43" fillId="55" borderId="224" applyNumberFormat="0" applyAlignment="0" applyProtection="0"/>
    <xf numFmtId="0" fontId="43" fillId="55" borderId="209" applyNumberFormat="0" applyAlignment="0" applyProtection="0"/>
    <xf numFmtId="0" fontId="43" fillId="55" borderId="209" applyNumberFormat="0" applyAlignment="0" applyProtection="0"/>
    <xf numFmtId="0" fontId="29" fillId="63" borderId="216" applyNumberFormat="0" applyAlignment="0" applyProtection="0"/>
    <xf numFmtId="0" fontId="43" fillId="55" borderId="217" applyNumberFormat="0" applyAlignment="0" applyProtection="0"/>
    <xf numFmtId="0" fontId="37" fillId="55" borderId="220" applyNumberFormat="0" applyAlignment="0" applyProtection="0"/>
    <xf numFmtId="0" fontId="110" fillId="0" borderId="219" applyNumberFormat="0" applyFill="0" applyAlignment="0" applyProtection="0"/>
    <xf numFmtId="0" fontId="27" fillId="23" borderId="208" applyNumberFormat="0" applyFont="0" applyAlignment="0" applyProtection="0"/>
    <xf numFmtId="0" fontId="27" fillId="23" borderId="208" applyNumberFormat="0" applyFont="0" applyAlignment="0" applyProtection="0"/>
    <xf numFmtId="0" fontId="40" fillId="46" borderId="213" applyNumberFormat="0" applyAlignment="0" applyProtection="0"/>
    <xf numFmtId="0" fontId="27" fillId="63" borderId="230" applyNumberFormat="0" applyAlignment="0" applyProtection="0"/>
    <xf numFmtId="0" fontId="29" fillId="63" borderId="208" applyNumberFormat="0" applyAlignment="0" applyProtection="0"/>
    <xf numFmtId="0" fontId="43" fillId="55" borderId="209" applyNumberFormat="0" applyAlignment="0" applyProtection="0"/>
    <xf numFmtId="0" fontId="29" fillId="63" borderId="208" applyNumberFormat="0" applyAlignment="0" applyProtection="0"/>
    <xf numFmtId="0" fontId="29" fillId="63" borderId="223" applyNumberFormat="0" applyAlignment="0" applyProtection="0"/>
    <xf numFmtId="0" fontId="110" fillId="0" borderId="219" applyNumberFormat="0" applyFill="0" applyAlignment="0" applyProtection="0"/>
    <xf numFmtId="0" fontId="40" fillId="46" borderId="220" applyNumberFormat="0" applyAlignment="0" applyProtection="0"/>
    <xf numFmtId="0" fontId="40" fillId="46" borderId="213" applyNumberFormat="0" applyAlignment="0" applyProtection="0"/>
    <xf numFmtId="0" fontId="37" fillId="55" borderId="227" applyNumberFormat="0" applyAlignment="0" applyProtection="0"/>
    <xf numFmtId="0" fontId="29" fillId="32" borderId="207" applyNumberFormat="0" applyFont="0" applyBorder="0" applyAlignment="0" applyProtection="0"/>
    <xf numFmtId="0" fontId="37" fillId="55" borderId="220" applyNumberFormat="0" applyAlignment="0" applyProtection="0"/>
    <xf numFmtId="0" fontId="37" fillId="55" borderId="227" applyNumberFormat="0" applyAlignment="0" applyProtection="0"/>
    <xf numFmtId="0" fontId="29" fillId="63" borderId="208" applyNumberFormat="0" applyAlignment="0" applyProtection="0"/>
    <xf numFmtId="0" fontId="29" fillId="63" borderId="208" applyNumberFormat="0" applyAlignment="0" applyProtection="0"/>
    <xf numFmtId="0" fontId="110" fillId="0" borderId="219" applyNumberFormat="0" applyFill="0" applyAlignment="0" applyProtection="0"/>
    <xf numFmtId="0" fontId="43" fillId="55" borderId="209" applyNumberFormat="0" applyAlignment="0" applyProtection="0"/>
    <xf numFmtId="0" fontId="29" fillId="35" borderId="214">
      <alignment horizontal="left"/>
    </xf>
    <xf numFmtId="0" fontId="110" fillId="0" borderId="226" applyNumberFormat="0" applyFill="0" applyAlignment="0" applyProtection="0"/>
    <xf numFmtId="0" fontId="37" fillId="55" borderId="227" applyNumberFormat="0" applyAlignment="0" applyProtection="0"/>
    <xf numFmtId="0" fontId="43" fillId="55" borderId="209" applyNumberFormat="0" applyAlignment="0" applyProtection="0"/>
    <xf numFmtId="0" fontId="43" fillId="20" borderId="217" applyNumberFormat="0" applyAlignment="0" applyProtection="0"/>
    <xf numFmtId="0" fontId="40" fillId="46" borderId="205" applyNumberFormat="0" applyAlignment="0" applyProtection="0"/>
    <xf numFmtId="0" fontId="29" fillId="63" borderId="223" applyNumberFormat="0" applyAlignment="0" applyProtection="0"/>
    <xf numFmtId="0" fontId="29" fillId="63" borderId="223" applyNumberFormat="0" applyAlignment="0" applyProtection="0"/>
    <xf numFmtId="0" fontId="37" fillId="55" borderId="220" applyNumberFormat="0" applyAlignment="0" applyProtection="0"/>
    <xf numFmtId="0" fontId="43" fillId="55" borderId="209" applyNumberFormat="0" applyAlignment="0" applyProtection="0"/>
    <xf numFmtId="0" fontId="29" fillId="63" borderId="223" applyNumberFormat="0" applyAlignment="0" applyProtection="0"/>
    <xf numFmtId="0" fontId="43" fillId="55" borderId="231" applyNumberFormat="0" applyAlignment="0" applyProtection="0"/>
    <xf numFmtId="0" fontId="110" fillId="0" borderId="226" applyNumberFormat="0" applyFill="0" applyAlignment="0" applyProtection="0"/>
    <xf numFmtId="0" fontId="37" fillId="55" borderId="213" applyNumberFormat="0" applyAlignment="0" applyProtection="0"/>
    <xf numFmtId="0" fontId="110" fillId="0" borderId="226" applyNumberFormat="0" applyFill="0" applyAlignment="0" applyProtection="0"/>
    <xf numFmtId="0" fontId="110" fillId="0" borderId="211" applyNumberFormat="0" applyFill="0" applyAlignment="0" applyProtection="0"/>
    <xf numFmtId="0" fontId="43" fillId="55" borderId="209" applyNumberFormat="0" applyAlignment="0" applyProtection="0"/>
    <xf numFmtId="0" fontId="29" fillId="63" borderId="216" applyNumberFormat="0" applyAlignment="0" applyProtection="0"/>
    <xf numFmtId="0" fontId="110" fillId="0" borderId="219" applyNumberFormat="0" applyFill="0" applyAlignment="0" applyProtection="0"/>
    <xf numFmtId="0" fontId="110" fillId="0" borderId="233" applyNumberFormat="0" applyFill="0" applyAlignment="0" applyProtection="0"/>
    <xf numFmtId="0" fontId="29" fillId="63" borderId="230"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23"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40" fillId="46" borderId="198" applyNumberFormat="0" applyAlignment="0" applyProtection="0"/>
    <xf numFmtId="0" fontId="43" fillId="55" borderId="202"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01" applyNumberFormat="0" applyAlignment="0" applyProtection="0"/>
    <xf numFmtId="0" fontId="110" fillId="0" borderId="204" applyNumberFormat="0" applyFill="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37" fillId="55" borderId="198" applyNumberFormat="0" applyAlignment="0" applyProtection="0"/>
    <xf numFmtId="0" fontId="40" fillId="46"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29" fillId="63" borderId="201"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3" fillId="55" borderId="202" applyNumberFormat="0" applyAlignment="0" applyProtection="0"/>
    <xf numFmtId="0" fontId="40" fillId="46"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40" fillId="46" borderId="198" applyNumberFormat="0" applyAlignment="0" applyProtection="0"/>
    <xf numFmtId="0" fontId="37" fillId="55" borderId="198" applyNumberFormat="0" applyAlignment="0" applyProtection="0"/>
    <xf numFmtId="0" fontId="110" fillId="0" borderId="204" applyNumberFormat="0" applyFill="0" applyAlignment="0" applyProtection="0"/>
    <xf numFmtId="0" fontId="29" fillId="63" borderId="201" applyNumberFormat="0" applyAlignment="0" applyProtection="0"/>
    <xf numFmtId="0" fontId="37" fillId="55" borderId="198" applyNumberFormat="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37" fillId="55" borderId="198" applyNumberFormat="0" applyAlignment="0" applyProtection="0"/>
    <xf numFmtId="0" fontId="40" fillId="46" borderId="198" applyNumberFormat="0" applyAlignment="0" applyProtection="0"/>
    <xf numFmtId="0" fontId="29" fillId="63" borderId="201" applyNumberFormat="0" applyAlignment="0" applyProtection="0"/>
    <xf numFmtId="0" fontId="43" fillId="55" borderId="202" applyNumberFormat="0" applyAlignment="0" applyProtection="0"/>
    <xf numFmtId="0" fontId="110" fillId="0" borderId="204" applyNumberFormat="0" applyFill="0" applyAlignment="0" applyProtection="0"/>
    <xf numFmtId="0" fontId="27" fillId="23" borderId="223" applyNumberFormat="0" applyFont="0" applyAlignment="0" applyProtection="0"/>
    <xf numFmtId="0" fontId="37" fillId="55" borderId="227" applyNumberFormat="0" applyAlignment="0" applyProtection="0"/>
    <xf numFmtId="0" fontId="37" fillId="55" borderId="213" applyNumberFormat="0" applyAlignment="0" applyProtection="0"/>
    <xf numFmtId="0" fontId="37" fillId="55" borderId="213" applyNumberFormat="0" applyAlignment="0" applyProtection="0"/>
    <xf numFmtId="0" fontId="40" fillId="46" borderId="220" applyNumberFormat="0" applyAlignment="0" applyProtection="0"/>
    <xf numFmtId="0" fontId="40" fillId="46" borderId="220" applyNumberFormat="0" applyAlignment="0" applyProtection="0"/>
    <xf numFmtId="0" fontId="43" fillId="55" borderId="224" applyNumberFormat="0" applyAlignment="0" applyProtection="0"/>
    <xf numFmtId="0" fontId="110" fillId="0" borderId="226" applyNumberFormat="0" applyFill="0" applyAlignment="0" applyProtection="0"/>
    <xf numFmtId="0" fontId="110" fillId="0" borderId="233" applyNumberFormat="0" applyFill="0" applyAlignment="0" applyProtection="0"/>
    <xf numFmtId="0" fontId="77" fillId="29" borderId="213" applyNumberFormat="0" applyAlignment="0" applyProtection="0"/>
    <xf numFmtId="0" fontId="43" fillId="55" borderId="224" applyNumberFormat="0" applyAlignment="0" applyProtection="0"/>
    <xf numFmtId="0" fontId="43" fillId="55" borderId="224" applyNumberFormat="0" applyAlignment="0" applyProtection="0"/>
    <xf numFmtId="0" fontId="40" fillId="46" borderId="213" applyNumberFormat="0" applyAlignment="0" applyProtection="0"/>
    <xf numFmtId="0" fontId="37" fillId="55" borderId="213" applyNumberFormat="0" applyAlignment="0" applyProtection="0"/>
    <xf numFmtId="0" fontId="29" fillId="63" borderId="223" applyNumberFormat="0" applyAlignment="0" applyProtection="0"/>
    <xf numFmtId="0" fontId="43" fillId="55" borderId="224" applyNumberFormat="0" applyAlignment="0" applyProtection="0"/>
    <xf numFmtId="0" fontId="40" fillId="7" borderId="213" applyNumberFormat="0" applyAlignment="0" applyProtection="0"/>
    <xf numFmtId="0" fontId="29" fillId="35" borderId="228"/>
    <xf numFmtId="0" fontId="29" fillId="63" borderId="216" applyNumberFormat="0" applyAlignment="0" applyProtection="0"/>
    <xf numFmtId="0" fontId="37" fillId="55" borderId="213" applyNumberFormat="0" applyAlignment="0" applyProtection="0"/>
    <xf numFmtId="0" fontId="37" fillId="55" borderId="213" applyNumberFormat="0" applyAlignment="0" applyProtection="0"/>
    <xf numFmtId="0" fontId="40" fillId="46" borderId="220" applyNumberFormat="0" applyAlignment="0" applyProtection="0"/>
    <xf numFmtId="0" fontId="29" fillId="63" borderId="230" applyNumberFormat="0" applyAlignment="0" applyProtection="0"/>
    <xf numFmtId="0" fontId="40" fillId="22" borderId="213" applyNumberFormat="0" applyAlignment="0" applyProtection="0"/>
    <xf numFmtId="0" fontId="40" fillId="7" borderId="213" applyNumberFormat="0" applyAlignment="0" applyProtection="0"/>
    <xf numFmtId="0" fontId="110" fillId="0" borderId="233" applyNumberFormat="0" applyFill="0" applyAlignment="0" applyProtection="0"/>
    <xf numFmtId="0" fontId="37" fillId="55" borderId="227" applyNumberFormat="0" applyAlignment="0" applyProtection="0"/>
    <xf numFmtId="0" fontId="43" fillId="55" borderId="217" applyNumberFormat="0" applyAlignment="0" applyProtection="0"/>
    <xf numFmtId="0" fontId="110" fillId="0" borderId="226" applyNumberFormat="0" applyFill="0" applyAlignment="0" applyProtection="0"/>
    <xf numFmtId="0" fontId="43" fillId="55" borderId="231" applyNumberFormat="0" applyAlignment="0" applyProtection="0"/>
    <xf numFmtId="0" fontId="29" fillId="63" borderId="223" applyNumberFormat="0" applyAlignment="0" applyProtection="0"/>
    <xf numFmtId="0" fontId="37" fillId="55" borderId="227" applyNumberFormat="0" applyAlignment="0" applyProtection="0"/>
    <xf numFmtId="0" fontId="110" fillId="0" borderId="233" applyNumberFormat="0" applyFill="0" applyAlignment="0" applyProtection="0"/>
    <xf numFmtId="0" fontId="40" fillId="46" borderId="213" applyNumberFormat="0" applyAlignment="0" applyProtection="0"/>
    <xf numFmtId="0" fontId="43" fillId="55" borderId="231" applyNumberFormat="0" applyAlignment="0" applyProtection="0"/>
    <xf numFmtId="0" fontId="37" fillId="55" borderId="227" applyNumberFormat="0" applyAlignment="0" applyProtection="0"/>
    <xf numFmtId="0" fontId="43" fillId="55" borderId="224" applyNumberFormat="0" applyAlignment="0" applyProtection="0"/>
    <xf numFmtId="0" fontId="43" fillId="55" borderId="224" applyNumberFormat="0" applyAlignment="0" applyProtection="0"/>
    <xf numFmtId="0" fontId="43" fillId="55" borderId="231" applyNumberFormat="0" applyAlignment="0" applyProtection="0"/>
    <xf numFmtId="0" fontId="29" fillId="63" borderId="216" applyNumberFormat="0" applyAlignment="0" applyProtection="0"/>
    <xf numFmtId="0" fontId="40" fillId="46" borderId="213" applyNumberFormat="0" applyAlignment="0" applyProtection="0"/>
    <xf numFmtId="0" fontId="110" fillId="0" borderId="233" applyNumberFormat="0" applyFill="0" applyAlignment="0" applyProtection="0"/>
    <xf numFmtId="0" fontId="40" fillId="46" borderId="227" applyNumberFormat="0" applyAlignment="0" applyProtection="0"/>
    <xf numFmtId="0" fontId="40" fillId="46" borderId="227" applyNumberFormat="0" applyAlignment="0" applyProtection="0"/>
    <xf numFmtId="0" fontId="29" fillId="63" borderId="223" applyNumberFormat="0" applyAlignment="0" applyProtection="0"/>
    <xf numFmtId="0" fontId="43" fillId="29" borderId="217" applyNumberFormat="0" applyAlignment="0" applyProtection="0"/>
    <xf numFmtId="0" fontId="37" fillId="55" borderId="220" applyNumberFormat="0" applyAlignment="0" applyProtection="0"/>
    <xf numFmtId="0" fontId="110" fillId="0" borderId="226" applyNumberFormat="0" applyFill="0" applyAlignment="0" applyProtection="0"/>
    <xf numFmtId="0" fontId="29" fillId="63" borderId="216" applyNumberFormat="0" applyAlignment="0" applyProtection="0"/>
    <xf numFmtId="0" fontId="40" fillId="46" borderId="227" applyNumberFormat="0" applyAlignment="0" applyProtection="0"/>
    <xf numFmtId="0" fontId="37" fillId="55" borderId="227" applyNumberFormat="0" applyAlignment="0" applyProtection="0"/>
    <xf numFmtId="0" fontId="37" fillId="55" borderId="220" applyNumberFormat="0" applyAlignment="0" applyProtection="0"/>
    <xf numFmtId="0" fontId="40" fillId="46" borderId="220" applyNumberFormat="0" applyAlignment="0" applyProtection="0"/>
    <xf numFmtId="0" fontId="40" fillId="46" borderId="227" applyNumberFormat="0" applyAlignment="0" applyProtection="0"/>
    <xf numFmtId="0" fontId="40" fillId="46" borderId="220" applyNumberFormat="0" applyAlignment="0" applyProtection="0"/>
    <xf numFmtId="0" fontId="43" fillId="20" borderId="217" applyNumberFormat="0" applyAlignment="0" applyProtection="0"/>
    <xf numFmtId="0" fontId="110" fillId="0" borderId="233" applyNumberFormat="0" applyFill="0" applyAlignment="0" applyProtection="0"/>
    <xf numFmtId="0" fontId="40" fillId="7" borderId="213" applyNumberFormat="0" applyAlignment="0" applyProtection="0"/>
    <xf numFmtId="0" fontId="110" fillId="0" borderId="219" applyNumberFormat="0" applyFill="0" applyAlignment="0" applyProtection="0"/>
    <xf numFmtId="0" fontId="40" fillId="46" borderId="220" applyNumberFormat="0" applyAlignment="0" applyProtection="0"/>
    <xf numFmtId="0" fontId="43" fillId="55" borderId="217" applyNumberFormat="0" applyAlignment="0" applyProtection="0"/>
    <xf numFmtId="0" fontId="29" fillId="63" borderId="230" applyNumberFormat="0" applyAlignment="0" applyProtection="0"/>
    <xf numFmtId="0" fontId="110" fillId="0" borderId="219" applyNumberFormat="0" applyFill="0" applyAlignment="0" applyProtection="0"/>
    <xf numFmtId="0" fontId="29" fillId="35" borderId="228">
      <alignment horizontal="left"/>
    </xf>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33" applyNumberFormat="0" applyFill="0" applyAlignment="0" applyProtection="0"/>
    <xf numFmtId="0" fontId="29" fillId="63" borderId="230" applyNumberFormat="0" applyAlignment="0" applyProtection="0"/>
    <xf numFmtId="0" fontId="40" fillId="46" borderId="213" applyNumberFormat="0" applyAlignment="0" applyProtection="0"/>
    <xf numFmtId="0" fontId="37" fillId="55" borderId="227" applyNumberFormat="0" applyAlignment="0" applyProtection="0"/>
    <xf numFmtId="0" fontId="40" fillId="46" borderId="213" applyNumberFormat="0" applyAlignment="0" applyProtection="0"/>
    <xf numFmtId="0" fontId="37" fillId="55" borderId="220" applyNumberFormat="0" applyAlignment="0" applyProtection="0"/>
    <xf numFmtId="0" fontId="40" fillId="46" borderId="227" applyNumberFormat="0" applyAlignment="0" applyProtection="0"/>
    <xf numFmtId="0" fontId="43" fillId="55" borderId="224" applyNumberFormat="0" applyAlignment="0" applyProtection="0"/>
    <xf numFmtId="0" fontId="37" fillId="55" borderId="220" applyNumberFormat="0" applyAlignment="0" applyProtection="0"/>
    <xf numFmtId="0" fontId="110" fillId="0" borderId="226" applyNumberFormat="0" applyFill="0" applyAlignment="0" applyProtection="0"/>
    <xf numFmtId="0" fontId="110" fillId="0" borderId="219" applyNumberFormat="0" applyFill="0" applyAlignment="0" applyProtection="0"/>
    <xf numFmtId="0" fontId="37" fillId="55" borderId="227" applyNumberFormat="0" applyAlignment="0" applyProtection="0"/>
    <xf numFmtId="0" fontId="43" fillId="55" borderId="217" applyNumberFormat="0" applyAlignment="0" applyProtection="0"/>
    <xf numFmtId="0" fontId="29" fillId="63" borderId="216" applyNumberFormat="0" applyAlignment="0" applyProtection="0"/>
    <xf numFmtId="0" fontId="43" fillId="55" borderId="231" applyNumberFormat="0" applyAlignment="0" applyProtection="0"/>
    <xf numFmtId="0" fontId="110" fillId="0" borderId="233" applyNumberFormat="0" applyFill="0" applyAlignment="0" applyProtection="0"/>
    <xf numFmtId="0" fontId="40" fillId="46" borderId="227" applyNumberFormat="0" applyAlignment="0" applyProtection="0"/>
    <xf numFmtId="0" fontId="43" fillId="20" borderId="231" applyNumberFormat="0" applyAlignment="0" applyProtection="0"/>
    <xf numFmtId="0" fontId="27" fillId="23" borderId="216" applyNumberFormat="0" applyFont="0" applyAlignment="0" applyProtection="0"/>
    <xf numFmtId="0" fontId="37" fillId="55" borderId="213" applyNumberFormat="0" applyAlignment="0" applyProtection="0"/>
    <xf numFmtId="0" fontId="37" fillId="55" borderId="220" applyNumberFormat="0" applyAlignment="0" applyProtection="0"/>
    <xf numFmtId="0" fontId="110" fillId="0" borderId="233" applyNumberFormat="0" applyFill="0" applyAlignment="0" applyProtection="0"/>
    <xf numFmtId="0" fontId="29" fillId="35" borderId="228">
      <alignment horizontal="left"/>
    </xf>
    <xf numFmtId="0" fontId="37" fillId="55" borderId="220" applyNumberFormat="0" applyAlignment="0" applyProtection="0"/>
    <xf numFmtId="0" fontId="37" fillId="55" borderId="220" applyNumberFormat="0" applyAlignment="0" applyProtection="0"/>
    <xf numFmtId="0" fontId="43" fillId="55" borderId="231" applyNumberFormat="0" applyAlignment="0" applyProtection="0"/>
    <xf numFmtId="0" fontId="37" fillId="55" borderId="220" applyNumberFormat="0" applyAlignment="0" applyProtection="0"/>
    <xf numFmtId="0" fontId="43" fillId="55" borderId="231" applyNumberFormat="0" applyAlignment="0" applyProtection="0"/>
    <xf numFmtId="0" fontId="43" fillId="55" borderId="231" applyNumberFormat="0" applyAlignment="0" applyProtection="0"/>
    <xf numFmtId="0" fontId="37" fillId="55" borderId="213" applyNumberFormat="0" applyAlignment="0" applyProtection="0"/>
    <xf numFmtId="0" fontId="110" fillId="0" borderId="219" applyNumberFormat="0" applyFill="0" applyAlignment="0" applyProtection="0"/>
    <xf numFmtId="0" fontId="43" fillId="55" borderId="224" applyNumberFormat="0" applyAlignment="0" applyProtection="0"/>
    <xf numFmtId="0" fontId="43" fillId="20" borderId="217" applyNumberFormat="0" applyAlignment="0" applyProtection="0"/>
    <xf numFmtId="0" fontId="43" fillId="55" borderId="224" applyNumberFormat="0" applyAlignment="0" applyProtection="0"/>
    <xf numFmtId="0" fontId="40" fillId="46" borderId="220" applyNumberFormat="0" applyAlignment="0" applyProtection="0"/>
    <xf numFmtId="0" fontId="68" fillId="0" borderId="10"/>
    <xf numFmtId="0" fontId="110" fillId="0" borderId="233" applyNumberFormat="0" applyFill="0" applyAlignment="0" applyProtection="0"/>
    <xf numFmtId="0" fontId="37" fillId="55" borderId="220" applyNumberFormat="0" applyAlignment="0" applyProtection="0"/>
    <xf numFmtId="0" fontId="37" fillId="55" borderId="213" applyNumberFormat="0" applyAlignment="0" applyProtection="0"/>
    <xf numFmtId="0" fontId="110" fillId="0" borderId="219" applyNumberFormat="0" applyFill="0" applyAlignment="0" applyProtection="0"/>
    <xf numFmtId="0" fontId="43" fillId="55" borderId="231" applyNumberFormat="0" applyAlignment="0" applyProtection="0"/>
    <xf numFmtId="0" fontId="29" fillId="63" borderId="223" applyNumberFormat="0" applyAlignment="0" applyProtection="0"/>
    <xf numFmtId="0" fontId="110" fillId="0" borderId="226" applyNumberFormat="0" applyFill="0" applyAlignment="0" applyProtection="0"/>
    <xf numFmtId="0" fontId="40" fillId="46" borderId="227" applyNumberFormat="0" applyAlignment="0" applyProtection="0"/>
    <xf numFmtId="0" fontId="37" fillId="55" borderId="220" applyNumberFormat="0" applyAlignment="0" applyProtection="0"/>
    <xf numFmtId="0" fontId="40" fillId="46" borderId="220" applyNumberFormat="0" applyAlignment="0" applyProtection="0"/>
    <xf numFmtId="0" fontId="40" fillId="46" borderId="227" applyNumberFormat="0" applyAlignment="0" applyProtection="0"/>
    <xf numFmtId="0" fontId="29" fillId="63" borderId="223" applyNumberFormat="0" applyAlignment="0" applyProtection="0"/>
    <xf numFmtId="0" fontId="37" fillId="55" borderId="220" applyNumberFormat="0" applyAlignment="0" applyProtection="0"/>
    <xf numFmtId="0" fontId="43" fillId="55" borderId="217" applyNumberFormat="0" applyAlignment="0" applyProtection="0"/>
    <xf numFmtId="0" fontId="43" fillId="55" borderId="224" applyNumberFormat="0" applyAlignment="0" applyProtection="0"/>
    <xf numFmtId="0" fontId="29" fillId="63" borderId="230" applyNumberFormat="0" applyAlignment="0" applyProtection="0"/>
    <xf numFmtId="0" fontId="37" fillId="55" borderId="227" applyNumberFormat="0" applyAlignment="0" applyProtection="0"/>
    <xf numFmtId="0" fontId="29" fillId="63" borderId="230" applyNumberFormat="0" applyAlignment="0" applyProtection="0"/>
    <xf numFmtId="0" fontId="40" fillId="7" borderId="220" applyNumberFormat="0" applyAlignment="0" applyProtection="0"/>
    <xf numFmtId="0" fontId="37" fillId="55" borderId="213" applyNumberFormat="0" applyAlignment="0" applyProtection="0"/>
    <xf numFmtId="0" fontId="110" fillId="0" borderId="219" applyNumberFormat="0" applyFill="0" applyAlignment="0" applyProtection="0"/>
    <xf numFmtId="0" fontId="110" fillId="0" borderId="226" applyNumberFormat="0" applyFill="0" applyAlignment="0" applyProtection="0"/>
    <xf numFmtId="0" fontId="29" fillId="63" borderId="230" applyNumberFormat="0" applyAlignment="0" applyProtection="0"/>
    <xf numFmtId="0" fontId="43" fillId="55" borderId="231" applyNumberFormat="0" applyAlignment="0" applyProtection="0"/>
    <xf numFmtId="0" fontId="40" fillId="46" borderId="213" applyNumberFormat="0" applyAlignment="0" applyProtection="0"/>
    <xf numFmtId="0" fontId="40" fillId="46" borderId="220" applyNumberFormat="0" applyAlignment="0" applyProtection="0"/>
    <xf numFmtId="0" fontId="43" fillId="55" borderId="217" applyNumberFormat="0" applyAlignment="0" applyProtection="0"/>
    <xf numFmtId="0" fontId="110" fillId="0" borderId="233" applyNumberFormat="0" applyFill="0" applyAlignment="0" applyProtection="0"/>
    <xf numFmtId="0" fontId="37" fillId="55" borderId="220" applyNumberFormat="0" applyAlignment="0" applyProtection="0"/>
    <xf numFmtId="0" fontId="40" fillId="46" borderId="213" applyNumberFormat="0" applyAlignment="0" applyProtection="0"/>
    <xf numFmtId="0" fontId="110" fillId="0" borderId="233" applyNumberFormat="0" applyFill="0" applyAlignment="0" applyProtection="0"/>
    <xf numFmtId="0" fontId="110" fillId="0" borderId="226" applyNumberFormat="0" applyFill="0" applyAlignment="0" applyProtection="0"/>
    <xf numFmtId="0" fontId="37" fillId="55" borderId="220" applyNumberFormat="0" applyAlignment="0" applyProtection="0"/>
    <xf numFmtId="0" fontId="110" fillId="0" borderId="233" applyNumberFormat="0" applyFill="0" applyAlignment="0" applyProtection="0"/>
    <xf numFmtId="0" fontId="29" fillId="35" borderId="214"/>
    <xf numFmtId="0" fontId="40" fillId="46" borderId="213" applyNumberFormat="0" applyAlignment="0" applyProtection="0"/>
    <xf numFmtId="0" fontId="40" fillId="46" borderId="213"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79" fillId="23" borderId="216" applyNumberFormat="0" applyFont="0" applyAlignment="0" applyProtection="0"/>
    <xf numFmtId="0" fontId="77" fillId="29" borderId="220" applyNumberFormat="0" applyAlignment="0" applyProtection="0"/>
    <xf numFmtId="0" fontId="37" fillId="55" borderId="227" applyNumberFormat="0" applyAlignment="0" applyProtection="0"/>
    <xf numFmtId="0" fontId="37" fillId="55" borderId="220" applyNumberFormat="0" applyAlignment="0" applyProtection="0"/>
    <xf numFmtId="0" fontId="37" fillId="55" borderId="213" applyNumberFormat="0" applyAlignment="0" applyProtection="0"/>
    <xf numFmtId="0" fontId="37" fillId="55" borderId="213" applyNumberFormat="0" applyAlignment="0" applyProtection="0"/>
    <xf numFmtId="0" fontId="29" fillId="63" borderId="223" applyNumberFormat="0" applyAlignment="0" applyProtection="0"/>
    <xf numFmtId="0" fontId="29" fillId="63" borderId="223" applyNumberFormat="0" applyAlignment="0" applyProtection="0"/>
    <xf numFmtId="0" fontId="40" fillId="46" borderId="220" applyNumberFormat="0" applyAlignment="0" applyProtection="0"/>
    <xf numFmtId="0" fontId="37" fillId="55" borderId="220" applyNumberFormat="0" applyAlignment="0" applyProtection="0"/>
    <xf numFmtId="0" fontId="110" fillId="0" borderId="219" applyNumberFormat="0" applyFill="0" applyAlignment="0" applyProtection="0"/>
    <xf numFmtId="0" fontId="40" fillId="46" borderId="220" applyNumberFormat="0" applyAlignment="0" applyProtection="0"/>
    <xf numFmtId="0" fontId="43" fillId="55" borderId="217" applyNumberFormat="0" applyAlignment="0" applyProtection="0"/>
    <xf numFmtId="0" fontId="37" fillId="55" borderId="220" applyNumberFormat="0" applyAlignment="0" applyProtection="0"/>
    <xf numFmtId="0" fontId="40" fillId="46" borderId="213" applyNumberFormat="0" applyAlignment="0" applyProtection="0"/>
    <xf numFmtId="0" fontId="37" fillId="55" borderId="213" applyNumberFormat="0" applyAlignment="0" applyProtection="0"/>
    <xf numFmtId="0" fontId="29" fillId="23" borderId="216" applyNumberFormat="0" applyFont="0" applyAlignment="0" applyProtection="0"/>
    <xf numFmtId="0" fontId="29" fillId="63" borderId="230" applyNumberFormat="0" applyAlignment="0" applyProtection="0"/>
    <xf numFmtId="0" fontId="40" fillId="46" borderId="213" applyNumberFormat="0" applyAlignment="0" applyProtection="0"/>
    <xf numFmtId="0" fontId="37" fillId="55" borderId="227" applyNumberFormat="0" applyAlignment="0" applyProtection="0"/>
    <xf numFmtId="0" fontId="40" fillId="46" borderId="227" applyNumberFormat="0" applyAlignment="0" applyProtection="0"/>
    <xf numFmtId="0" fontId="40" fillId="46" borderId="213" applyNumberFormat="0" applyAlignment="0" applyProtection="0"/>
    <xf numFmtId="0" fontId="37" fillId="55" borderId="227" applyNumberFormat="0" applyAlignment="0" applyProtection="0"/>
    <xf numFmtId="0" fontId="37" fillId="55" borderId="220" applyNumberFormat="0" applyAlignment="0" applyProtection="0"/>
    <xf numFmtId="0" fontId="40" fillId="46" borderId="227" applyNumberFormat="0" applyAlignment="0" applyProtection="0"/>
    <xf numFmtId="0" fontId="37" fillId="55" borderId="213" applyNumberFormat="0" applyAlignment="0" applyProtection="0"/>
    <xf numFmtId="0" fontId="29" fillId="63" borderId="230" applyNumberFormat="0" applyAlignment="0" applyProtection="0"/>
    <xf numFmtId="0" fontId="29" fillId="63" borderId="223" applyNumberFormat="0" applyAlignment="0" applyProtection="0"/>
    <xf numFmtId="0" fontId="29" fillId="63" borderId="216" applyNumberFormat="0" applyAlignment="0" applyProtection="0"/>
    <xf numFmtId="0" fontId="40" fillId="46" borderId="213" applyNumberFormat="0" applyAlignment="0" applyProtection="0"/>
    <xf numFmtId="0" fontId="110" fillId="0" borderId="226" applyNumberFormat="0" applyFill="0" applyAlignment="0" applyProtection="0"/>
    <xf numFmtId="0" fontId="29" fillId="63" borderId="230" applyNumberFormat="0" applyAlignment="0" applyProtection="0"/>
    <xf numFmtId="0" fontId="29" fillId="63" borderId="223" applyNumberFormat="0" applyAlignment="0" applyProtection="0"/>
    <xf numFmtId="0" fontId="29" fillId="23" borderId="216" applyNumberFormat="0" applyFont="0" applyAlignment="0" applyProtection="0"/>
    <xf numFmtId="0" fontId="43" fillId="55" borderId="217" applyNumberFormat="0" applyAlignment="0" applyProtection="0"/>
    <xf numFmtId="0" fontId="40" fillId="46" borderId="213" applyNumberFormat="0" applyAlignment="0" applyProtection="0"/>
    <xf numFmtId="0" fontId="40" fillId="46" borderId="213" applyNumberFormat="0" applyAlignment="0" applyProtection="0"/>
    <xf numFmtId="0" fontId="43" fillId="55" borderId="231" applyNumberFormat="0" applyAlignment="0" applyProtection="0"/>
    <xf numFmtId="0" fontId="29" fillId="63" borderId="230" applyNumberFormat="0" applyAlignment="0" applyProtection="0"/>
    <xf numFmtId="0" fontId="43" fillId="55" borderId="231" applyNumberFormat="0" applyAlignment="0" applyProtection="0"/>
    <xf numFmtId="0" fontId="37" fillId="55" borderId="220" applyNumberFormat="0" applyAlignment="0" applyProtection="0"/>
    <xf numFmtId="0" fontId="37" fillId="55" borderId="227" applyNumberFormat="0" applyAlignment="0" applyProtection="0"/>
    <xf numFmtId="0" fontId="40" fillId="46" borderId="220" applyNumberFormat="0" applyAlignment="0" applyProtection="0"/>
    <xf numFmtId="0" fontId="40" fillId="46" borderId="227" applyNumberFormat="0" applyAlignment="0" applyProtection="0"/>
    <xf numFmtId="0" fontId="40" fillId="46" borderId="213" applyNumberFormat="0" applyAlignment="0" applyProtection="0"/>
    <xf numFmtId="0" fontId="110" fillId="0" borderId="233" applyNumberFormat="0" applyFill="0" applyAlignment="0" applyProtection="0"/>
    <xf numFmtId="0" fontId="110" fillId="0" borderId="219" applyNumberFormat="0" applyFill="0" applyAlignment="0" applyProtection="0"/>
    <xf numFmtId="0" fontId="40" fillId="46" borderId="227" applyNumberFormat="0" applyAlignment="0" applyProtection="0"/>
    <xf numFmtId="0" fontId="43" fillId="55" borderId="231" applyNumberFormat="0" applyAlignment="0" applyProtection="0"/>
    <xf numFmtId="0" fontId="43" fillId="55" borderId="231" applyNumberFormat="0" applyAlignment="0" applyProtection="0"/>
    <xf numFmtId="0" fontId="29" fillId="63" borderId="216" applyNumberFormat="0" applyAlignment="0" applyProtection="0"/>
    <xf numFmtId="0" fontId="37" fillId="55" borderId="220" applyNumberFormat="0" applyAlignment="0" applyProtection="0"/>
    <xf numFmtId="0" fontId="43" fillId="55" borderId="224" applyNumberFormat="0" applyAlignment="0" applyProtection="0"/>
    <xf numFmtId="0" fontId="43" fillId="55" borderId="231" applyNumberFormat="0" applyAlignment="0" applyProtection="0"/>
    <xf numFmtId="0" fontId="29" fillId="63" borderId="230" applyNumberFormat="0" applyAlignment="0" applyProtection="0"/>
    <xf numFmtId="0" fontId="110" fillId="0" borderId="233" applyNumberFormat="0" applyFill="0" applyAlignment="0" applyProtection="0"/>
    <xf numFmtId="0" fontId="110" fillId="0" borderId="233" applyNumberFormat="0" applyFill="0" applyAlignment="0" applyProtection="0"/>
    <xf numFmtId="0" fontId="110" fillId="0" borderId="226" applyNumberFormat="0" applyFill="0" applyAlignment="0" applyProtection="0"/>
    <xf numFmtId="0" fontId="110" fillId="0" borderId="226" applyNumberFormat="0" applyFill="0" applyAlignment="0" applyProtection="0"/>
    <xf numFmtId="0" fontId="29" fillId="63" borderId="223" applyNumberFormat="0" applyAlignment="0" applyProtection="0"/>
    <xf numFmtId="0" fontId="110" fillId="0" borderId="233" applyNumberFormat="0" applyFill="0" applyAlignment="0" applyProtection="0"/>
    <xf numFmtId="0" fontId="43" fillId="55" borderId="217" applyNumberFormat="0" applyAlignment="0" applyProtection="0"/>
    <xf numFmtId="0" fontId="29" fillId="63" borderId="216" applyNumberFormat="0" applyAlignment="0" applyProtection="0"/>
    <xf numFmtId="0" fontId="110" fillId="0" borderId="233" applyNumberFormat="0" applyFill="0" applyAlignment="0" applyProtection="0"/>
    <xf numFmtId="0" fontId="43" fillId="55" borderId="224" applyNumberFormat="0" applyAlignment="0" applyProtection="0"/>
    <xf numFmtId="0" fontId="43" fillId="55" borderId="217"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0" fillId="46" borderId="205" applyNumberFormat="0" applyAlignment="0" applyProtection="0"/>
    <xf numFmtId="0" fontId="40" fillId="46" borderId="205" applyNumberFormat="0" applyAlignment="0" applyProtection="0"/>
    <xf numFmtId="0" fontId="43" fillId="55" borderId="209"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29" fillId="63" borderId="208" applyNumberFormat="0" applyAlignment="0" applyProtection="0"/>
    <xf numFmtId="0" fontId="110" fillId="0" borderId="211" applyNumberFormat="0" applyFill="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29" fillId="63" borderId="208" applyNumberFormat="0" applyAlignment="0" applyProtection="0"/>
    <xf numFmtId="0" fontId="37" fillId="55" borderId="205"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37" fillId="55" borderId="205" applyNumberFormat="0" applyAlignment="0" applyProtection="0"/>
    <xf numFmtId="0" fontId="40" fillId="46" borderId="205"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3" fillId="55" borderId="209" applyNumberFormat="0" applyAlignment="0" applyProtection="0"/>
    <xf numFmtId="0" fontId="29" fillId="63" borderId="208"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3" fillId="55" borderId="209" applyNumberFormat="0" applyAlignment="0" applyProtection="0"/>
    <xf numFmtId="0" fontId="40" fillId="46" borderId="205"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0" fillId="46" borderId="205" applyNumberFormat="0" applyAlignment="0" applyProtection="0"/>
    <xf numFmtId="0" fontId="37" fillId="55" borderId="205" applyNumberFormat="0" applyAlignment="0" applyProtection="0"/>
    <xf numFmtId="0" fontId="110" fillId="0" borderId="211" applyNumberFormat="0" applyFill="0" applyAlignment="0" applyProtection="0"/>
    <xf numFmtId="0" fontId="29" fillId="63" borderId="208" applyNumberFormat="0" applyAlignment="0" applyProtection="0"/>
    <xf numFmtId="0" fontId="37" fillId="55" borderId="205" applyNumberFormat="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37" fillId="55" borderId="205" applyNumberFormat="0" applyAlignment="0" applyProtection="0"/>
    <xf numFmtId="0" fontId="40" fillId="46" borderId="205" applyNumberFormat="0" applyAlignment="0" applyProtection="0"/>
    <xf numFmtId="0" fontId="29" fillId="63" borderId="208" applyNumberFormat="0" applyAlignment="0" applyProtection="0"/>
    <xf numFmtId="0" fontId="43" fillId="55" borderId="209" applyNumberFormat="0" applyAlignment="0" applyProtection="0"/>
    <xf numFmtId="0" fontId="110" fillId="0" borderId="211" applyNumberFormat="0" applyFill="0" applyAlignment="0" applyProtection="0"/>
    <xf numFmtId="0" fontId="43" fillId="55" borderId="224" applyNumberFormat="0" applyAlignment="0" applyProtection="0"/>
    <xf numFmtId="0" fontId="37" fillId="55" borderId="227" applyNumberFormat="0" applyAlignment="0" applyProtection="0"/>
    <xf numFmtId="0" fontId="110" fillId="0" borderId="233" applyNumberFormat="0" applyFill="0" applyAlignment="0" applyProtection="0"/>
    <xf numFmtId="0" fontId="29" fillId="63" borderId="223" applyNumberFormat="0" applyAlignment="0" applyProtection="0"/>
    <xf numFmtId="0" fontId="110" fillId="0" borderId="226" applyNumberFormat="0" applyFill="0" applyAlignment="0" applyProtection="0"/>
    <xf numFmtId="0" fontId="43" fillId="55" borderId="224" applyNumberFormat="0" applyAlignment="0" applyProtection="0"/>
    <xf numFmtId="43" fontId="4" fillId="0" borderId="0" applyFont="0" applyFill="0" applyBorder="0" applyAlignment="0" applyProtection="0"/>
    <xf numFmtId="0" fontId="110" fillId="0" borderId="233" applyNumberFormat="0" applyFill="0" applyAlignment="0" applyProtection="0"/>
    <xf numFmtId="0" fontId="40" fillId="46" borderId="220" applyNumberFormat="0" applyAlignment="0" applyProtection="0"/>
    <xf numFmtId="0" fontId="29" fillId="63" borderId="223" applyNumberFormat="0" applyAlignment="0" applyProtection="0"/>
    <xf numFmtId="0" fontId="29" fillId="23" borderId="223" applyNumberFormat="0" applyFont="0" applyAlignment="0" applyProtection="0"/>
    <xf numFmtId="0" fontId="29" fillId="63" borderId="230" applyNumberFormat="0" applyAlignment="0" applyProtection="0"/>
    <xf numFmtId="0" fontId="43" fillId="55" borderId="231" applyNumberFormat="0" applyAlignment="0" applyProtection="0"/>
    <xf numFmtId="0" fontId="43" fillId="55" borderId="231" applyNumberFormat="0" applyAlignment="0" applyProtection="0"/>
    <xf numFmtId="0" fontId="43" fillId="55" borderId="224" applyNumberFormat="0" applyAlignment="0" applyProtection="0"/>
    <xf numFmtId="0" fontId="29" fillId="63" borderId="223"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43" fillId="55" borderId="224" applyNumberFormat="0" applyAlignment="0" applyProtection="0"/>
    <xf numFmtId="0" fontId="37" fillId="55" borderId="227" applyNumberFormat="0" applyAlignment="0" applyProtection="0"/>
    <xf numFmtId="0" fontId="37" fillId="55" borderId="227" applyNumberFormat="0" applyAlignment="0" applyProtection="0"/>
    <xf numFmtId="0" fontId="43" fillId="55" borderId="224" applyNumberFormat="0" applyAlignment="0" applyProtection="0"/>
    <xf numFmtId="0" fontId="37" fillId="55" borderId="227" applyNumberFormat="0" applyAlignment="0" applyProtection="0"/>
    <xf numFmtId="0" fontId="37" fillId="55" borderId="220" applyNumberFormat="0" applyAlignment="0" applyProtection="0"/>
    <xf numFmtId="0" fontId="37" fillId="55" borderId="227" applyNumberFormat="0" applyAlignment="0" applyProtection="0"/>
    <xf numFmtId="0" fontId="110" fillId="0" borderId="226" applyNumberFormat="0" applyFill="0" applyAlignment="0" applyProtection="0"/>
    <xf numFmtId="0" fontId="43" fillId="55" borderId="224" applyNumberFormat="0" applyAlignment="0" applyProtection="0"/>
    <xf numFmtId="0" fontId="40" fillId="46" borderId="227" applyNumberFormat="0" applyAlignment="0" applyProtection="0"/>
    <xf numFmtId="0" fontId="40" fillId="7" borderId="227" applyNumberFormat="0" applyAlignment="0" applyProtection="0"/>
    <xf numFmtId="0" fontId="110" fillId="0" borderId="226" applyNumberFormat="0" applyFill="0" applyAlignment="0" applyProtection="0"/>
    <xf numFmtId="0" fontId="40" fillId="46" borderId="220" applyNumberFormat="0" applyAlignment="0" applyProtection="0"/>
    <xf numFmtId="0" fontId="40" fillId="46" borderId="220" applyNumberFormat="0" applyAlignment="0" applyProtection="0"/>
    <xf numFmtId="0" fontId="37" fillId="55" borderId="227" applyNumberFormat="0" applyAlignment="0" applyProtection="0"/>
    <xf numFmtId="0" fontId="37" fillId="55" borderId="220" applyNumberFormat="0" applyAlignment="0" applyProtection="0"/>
    <xf numFmtId="0" fontId="43" fillId="55" borderId="231" applyNumberFormat="0" applyAlignment="0" applyProtection="0"/>
    <xf numFmtId="0" fontId="40" fillId="46" borderId="227" applyNumberFormat="0" applyAlignment="0" applyProtection="0"/>
    <xf numFmtId="0" fontId="40" fillId="46" borderId="220" applyNumberFormat="0" applyAlignment="0" applyProtection="0"/>
    <xf numFmtId="0" fontId="37" fillId="55" borderId="220"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43" fillId="20" borderId="224" applyNumberFormat="0" applyAlignment="0" applyProtection="0"/>
    <xf numFmtId="0" fontId="43" fillId="55" borderId="224" applyNumberFormat="0" applyAlignment="0" applyProtection="0"/>
    <xf numFmtId="0" fontId="43" fillId="55" borderId="231" applyNumberFormat="0" applyAlignment="0" applyProtection="0"/>
    <xf numFmtId="0" fontId="43" fillId="55" borderId="231" applyNumberFormat="0" applyAlignment="0" applyProtection="0"/>
    <xf numFmtId="0" fontId="37" fillId="20" borderId="220" applyNumberFormat="0" applyAlignment="0" applyProtection="0"/>
    <xf numFmtId="0" fontId="29" fillId="63" borderId="230" applyNumberFormat="0" applyAlignment="0" applyProtection="0"/>
    <xf numFmtId="0" fontId="37" fillId="20" borderId="227" applyNumberFormat="0" applyAlignment="0" applyProtection="0"/>
    <xf numFmtId="0" fontId="40" fillId="46" borderId="227" applyNumberFormat="0" applyAlignment="0" applyProtection="0"/>
    <xf numFmtId="0" fontId="37" fillId="55" borderId="220" applyNumberFormat="0" applyAlignment="0" applyProtection="0"/>
    <xf numFmtId="0" fontId="110" fillId="0" borderId="226" applyNumberFormat="0" applyFill="0" applyAlignment="0" applyProtection="0"/>
    <xf numFmtId="0" fontId="43" fillId="55" borderId="231" applyNumberFormat="0" applyAlignment="0" applyProtection="0"/>
    <xf numFmtId="0" fontId="37" fillId="55" borderId="227" applyNumberFormat="0" applyAlignment="0" applyProtection="0"/>
    <xf numFmtId="0" fontId="40" fillId="46" borderId="220" applyNumberFormat="0" applyAlignment="0" applyProtection="0"/>
    <xf numFmtId="0" fontId="110" fillId="0" borderId="233" applyNumberFormat="0" applyFill="0" applyAlignment="0" applyProtection="0"/>
    <xf numFmtId="0" fontId="29" fillId="63" borderId="230" applyNumberFormat="0" applyAlignment="0" applyProtection="0"/>
    <xf numFmtId="0" fontId="110" fillId="0" borderId="226" applyNumberFormat="0" applyFill="0" applyAlignment="0" applyProtection="0"/>
    <xf numFmtId="0" fontId="29" fillId="63" borderId="223" applyNumberFormat="0" applyAlignment="0" applyProtection="0"/>
    <xf numFmtId="0" fontId="29" fillId="63" borderId="223" applyNumberFormat="0" applyAlignment="0" applyProtection="0"/>
    <xf numFmtId="0" fontId="29" fillId="63" borderId="230" applyNumberFormat="0" applyAlignment="0" applyProtection="0"/>
    <xf numFmtId="0" fontId="40" fillId="46" borderId="227" applyNumberFormat="0" applyAlignment="0" applyProtection="0"/>
    <xf numFmtId="0" fontId="29" fillId="23" borderId="223" applyNumberFormat="0" applyFont="0" applyAlignment="0" applyProtection="0"/>
    <xf numFmtId="0" fontId="110" fillId="0" borderId="233" applyNumberFormat="0" applyFill="0" applyAlignment="0" applyProtection="0"/>
    <xf numFmtId="0" fontId="40" fillId="7" borderId="227" applyNumberFormat="0" applyAlignment="0" applyProtection="0"/>
    <xf numFmtId="0" fontId="37" fillId="55" borderId="227" applyNumberFormat="0" applyAlignment="0" applyProtection="0"/>
    <xf numFmtId="0" fontId="29" fillId="63" borderId="223" applyNumberFormat="0" applyAlignment="0" applyProtection="0"/>
    <xf numFmtId="0" fontId="40" fillId="46" borderId="220" applyNumberFormat="0" applyAlignment="0" applyProtection="0"/>
    <xf numFmtId="0" fontId="29" fillId="63" borderId="230" applyNumberFormat="0" applyAlignment="0" applyProtection="0"/>
    <xf numFmtId="4" fontId="92" fillId="36" borderId="225" applyBorder="0" applyProtection="0"/>
    <xf numFmtId="0" fontId="27" fillId="23" borderId="223" applyNumberFormat="0" applyFont="0" applyAlignment="0" applyProtection="0"/>
    <xf numFmtId="0" fontId="43" fillId="55" borderId="231" applyNumberFormat="0" applyAlignment="0" applyProtection="0"/>
    <xf numFmtId="0" fontId="37" fillId="55" borderId="220" applyNumberFormat="0" applyAlignment="0" applyProtection="0"/>
    <xf numFmtId="0" fontId="29" fillId="63" borderId="230" applyNumberFormat="0" applyAlignment="0" applyProtection="0"/>
    <xf numFmtId="0" fontId="110" fillId="0" borderId="226" applyNumberFormat="0" applyFill="0" applyAlignment="0" applyProtection="0"/>
    <xf numFmtId="0" fontId="29" fillId="35" borderId="221"/>
    <xf numFmtId="0" fontId="110" fillId="0" borderId="233" applyNumberFormat="0" applyFill="0" applyAlignment="0" applyProtection="0"/>
    <xf numFmtId="0" fontId="29" fillId="63" borderId="223" applyNumberFormat="0" applyAlignment="0" applyProtection="0"/>
    <xf numFmtId="0" fontId="40" fillId="46" borderId="220" applyNumberFormat="0" applyAlignment="0" applyProtection="0"/>
    <xf numFmtId="0" fontId="29" fillId="63" borderId="230" applyNumberFormat="0" applyAlignment="0" applyProtection="0"/>
    <xf numFmtId="0" fontId="40" fillId="46" borderId="227" applyNumberFormat="0" applyAlignment="0" applyProtection="0"/>
    <xf numFmtId="0" fontId="43" fillId="55" borderId="231" applyNumberFormat="0" applyAlignment="0" applyProtection="0"/>
    <xf numFmtId="0" fontId="40" fillId="7" borderId="220" applyNumberFormat="0" applyAlignment="0" applyProtection="0"/>
    <xf numFmtId="0" fontId="43" fillId="55" borderId="224" applyNumberFormat="0" applyAlignment="0" applyProtection="0"/>
    <xf numFmtId="0" fontId="29" fillId="63" borderId="223" applyNumberFormat="0" applyAlignment="0" applyProtection="0"/>
    <xf numFmtId="0" fontId="40" fillId="46" borderId="220" applyNumberFormat="0" applyAlignment="0" applyProtection="0"/>
    <xf numFmtId="0" fontId="37" fillId="55" borderId="220" applyNumberFormat="0" applyAlignment="0" applyProtection="0"/>
    <xf numFmtId="0" fontId="29" fillId="63" borderId="230" applyNumberFormat="0" applyAlignment="0" applyProtection="0"/>
    <xf numFmtId="0" fontId="43" fillId="55" borderId="231" applyNumberFormat="0" applyAlignment="0" applyProtection="0"/>
    <xf numFmtId="0" fontId="37" fillId="55" borderId="227" applyNumberFormat="0" applyAlignment="0" applyProtection="0"/>
    <xf numFmtId="0" fontId="43" fillId="20" borderId="224" applyNumberFormat="0" applyAlignment="0" applyProtection="0"/>
    <xf numFmtId="0" fontId="43" fillId="55" borderId="224" applyNumberFormat="0" applyAlignment="0" applyProtection="0"/>
    <xf numFmtId="0" fontId="29" fillId="63" borderId="223" applyNumberFormat="0" applyAlignment="0" applyProtection="0"/>
    <xf numFmtId="0" fontId="27" fillId="23" borderId="223" applyNumberFormat="0" applyFont="0" applyAlignment="0" applyProtection="0"/>
    <xf numFmtId="0" fontId="40" fillId="46" borderId="220" applyNumberFormat="0" applyAlignment="0" applyProtection="0"/>
    <xf numFmtId="0" fontId="40" fillId="46" borderId="220" applyNumberFormat="0" applyAlignment="0" applyProtection="0"/>
    <xf numFmtId="0" fontId="37" fillId="55" borderId="227" applyNumberFormat="0" applyAlignment="0" applyProtection="0"/>
    <xf numFmtId="0" fontId="37" fillId="55" borderId="227" applyNumberFormat="0" applyAlignment="0" applyProtection="0"/>
    <xf numFmtId="0" fontId="37" fillId="20" borderId="220" applyNumberFormat="0" applyAlignment="0" applyProtection="0"/>
    <xf numFmtId="0" fontId="43" fillId="55" borderId="231" applyNumberFormat="0" applyAlignment="0" applyProtection="0"/>
    <xf numFmtId="0" fontId="43" fillId="55" borderId="224" applyNumberFormat="0" applyAlignment="0" applyProtection="0"/>
    <xf numFmtId="0" fontId="29" fillId="63" borderId="223" applyNumberFormat="0" applyAlignment="0" applyProtection="0"/>
    <xf numFmtId="0" fontId="43" fillId="55" borderId="231" applyNumberFormat="0" applyAlignment="0" applyProtection="0"/>
    <xf numFmtId="0" fontId="43" fillId="55" borderId="224" applyNumberFormat="0" applyAlignment="0" applyProtection="0"/>
    <xf numFmtId="0" fontId="43" fillId="55" borderId="231" applyNumberFormat="0" applyAlignment="0" applyProtection="0"/>
    <xf numFmtId="0" fontId="110" fillId="0" borderId="233" applyNumberFormat="0" applyFill="0" applyAlignment="0" applyProtection="0"/>
    <xf numFmtId="0" fontId="43" fillId="29" borderId="231" applyNumberFormat="0" applyAlignment="0" applyProtection="0"/>
    <xf numFmtId="0" fontId="43" fillId="55" borderId="231" applyNumberFormat="0" applyAlignment="0" applyProtection="0"/>
    <xf numFmtId="0" fontId="110" fillId="0" borderId="226" applyNumberFormat="0" applyFill="0" applyAlignment="0" applyProtection="0"/>
    <xf numFmtId="0" fontId="37" fillId="55" borderId="227" applyNumberFormat="0" applyAlignment="0" applyProtection="0"/>
    <xf numFmtId="0" fontId="29" fillId="63" borderId="223" applyNumberFormat="0" applyAlignment="0" applyProtection="0"/>
    <xf numFmtId="0" fontId="43" fillId="55" borderId="224" applyNumberFormat="0" applyAlignment="0" applyProtection="0"/>
    <xf numFmtId="0" fontId="27" fillId="23" borderId="223" applyNumberFormat="0" applyFont="0" applyAlignment="0" applyProtection="0"/>
    <xf numFmtId="0" fontId="110" fillId="0" borderId="233" applyNumberFormat="0" applyFill="0" applyAlignment="0" applyProtection="0"/>
    <xf numFmtId="0" fontId="40" fillId="46" borderId="227" applyNumberFormat="0" applyAlignment="0" applyProtection="0"/>
    <xf numFmtId="0" fontId="29" fillId="63" borderId="223" applyNumberFormat="0" applyAlignment="0" applyProtection="0"/>
    <xf numFmtId="0" fontId="43" fillId="55" borderId="224"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110" fillId="0" borderId="226" applyNumberFormat="0" applyFill="0" applyAlignment="0" applyProtection="0"/>
    <xf numFmtId="0" fontId="110" fillId="0" borderId="226" applyNumberFormat="0" applyFill="0" applyAlignment="0" applyProtection="0"/>
    <xf numFmtId="0" fontId="40" fillId="7" borderId="227" applyNumberFormat="0" applyAlignment="0" applyProtection="0"/>
    <xf numFmtId="0" fontId="40" fillId="46" borderId="227" applyNumberFormat="0" applyAlignment="0" applyProtection="0"/>
    <xf numFmtId="0" fontId="29" fillId="63" borderId="230" applyNumberFormat="0" applyAlignment="0" applyProtection="0"/>
    <xf numFmtId="0" fontId="110" fillId="0" borderId="233" applyNumberFormat="0" applyFill="0" applyAlignment="0" applyProtection="0"/>
    <xf numFmtId="0" fontId="40" fillId="46" borderId="220" applyNumberFormat="0" applyAlignment="0" applyProtection="0"/>
    <xf numFmtId="0" fontId="29" fillId="63" borderId="230" applyNumberFormat="0" applyAlignment="0" applyProtection="0"/>
    <xf numFmtId="0" fontId="43" fillId="55" borderId="224" applyNumberFormat="0" applyAlignment="0" applyProtection="0"/>
    <xf numFmtId="0" fontId="110" fillId="0" borderId="233" applyNumberFormat="0" applyFill="0" applyAlignment="0" applyProtection="0"/>
    <xf numFmtId="0" fontId="110" fillId="0" borderId="226" applyNumberFormat="0" applyFill="0" applyAlignment="0" applyProtection="0"/>
    <xf numFmtId="0" fontId="43" fillId="29" borderId="231" applyNumberFormat="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40" fillId="46" borderId="213" applyNumberFormat="0" applyAlignment="0" applyProtection="0"/>
    <xf numFmtId="0" fontId="40" fillId="46" borderId="213" applyNumberFormat="0" applyAlignment="0" applyProtection="0"/>
    <xf numFmtId="0" fontId="43" fillId="55" borderId="217"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29" fillId="63" borderId="216" applyNumberFormat="0" applyAlignment="0" applyProtection="0"/>
    <xf numFmtId="0" fontId="110" fillId="0" borderId="219" applyNumberFormat="0" applyFill="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29" fillId="63" borderId="216" applyNumberFormat="0" applyAlignment="0" applyProtection="0"/>
    <xf numFmtId="0" fontId="37" fillId="55" borderId="213" applyNumberFormat="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37" fillId="55" borderId="213" applyNumberFormat="0" applyAlignment="0" applyProtection="0"/>
    <xf numFmtId="0" fontId="40" fillId="46" borderId="213"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43" fillId="55" borderId="217" applyNumberFormat="0" applyAlignment="0" applyProtection="0"/>
    <xf numFmtId="0" fontId="29" fillId="63" borderId="216" applyNumberFormat="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43" fillId="55" borderId="217" applyNumberFormat="0" applyAlignment="0" applyProtection="0"/>
    <xf numFmtId="0" fontId="40" fillId="46" borderId="213" applyNumberFormat="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40" fillId="46" borderId="213" applyNumberFormat="0" applyAlignment="0" applyProtection="0"/>
    <xf numFmtId="0" fontId="37" fillId="55" borderId="213" applyNumberFormat="0" applyAlignment="0" applyProtection="0"/>
    <xf numFmtId="0" fontId="110" fillId="0" borderId="219" applyNumberFormat="0" applyFill="0" applyAlignment="0" applyProtection="0"/>
    <xf numFmtId="0" fontId="29" fillId="63" borderId="216" applyNumberFormat="0" applyAlignment="0" applyProtection="0"/>
    <xf numFmtId="0" fontId="37" fillId="55" borderId="213" applyNumberFormat="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37" fillId="55" borderId="213" applyNumberFormat="0" applyAlignment="0" applyProtection="0"/>
    <xf numFmtId="0" fontId="40" fillId="46" borderId="213" applyNumberFormat="0" applyAlignment="0" applyProtection="0"/>
    <xf numFmtId="0" fontId="29" fillId="63" borderId="216" applyNumberFormat="0" applyAlignment="0" applyProtection="0"/>
    <xf numFmtId="0" fontId="43" fillId="55" borderId="217" applyNumberFormat="0" applyAlignment="0" applyProtection="0"/>
    <xf numFmtId="0" fontId="110" fillId="0" borderId="219" applyNumberFormat="0" applyFill="0" applyAlignment="0" applyProtection="0"/>
    <xf numFmtId="0" fontId="29" fillId="63" borderId="223" applyNumberFormat="0" applyAlignment="0" applyProtection="0"/>
    <xf numFmtId="0" fontId="37" fillId="55" borderId="220" applyNumberFormat="0" applyAlignment="0" applyProtection="0"/>
    <xf numFmtId="0" fontId="110" fillId="0" borderId="233" applyNumberFormat="0" applyFill="0" applyAlignment="0" applyProtection="0"/>
    <xf numFmtId="0" fontId="40" fillId="46" borderId="227" applyNumberFormat="0" applyAlignment="0" applyProtection="0"/>
    <xf numFmtId="0" fontId="37" fillId="55" borderId="227" applyNumberFormat="0" applyAlignment="0" applyProtection="0"/>
    <xf numFmtId="0" fontId="40" fillId="46" borderId="227" applyNumberFormat="0" applyAlignment="0" applyProtection="0"/>
    <xf numFmtId="0" fontId="27" fillId="23" borderId="230" applyNumberFormat="0" applyFont="0" applyAlignment="0" applyProtection="0"/>
    <xf numFmtId="0" fontId="110" fillId="0" borderId="233" applyNumberFormat="0" applyFill="0" applyAlignment="0" applyProtection="0"/>
    <xf numFmtId="0" fontId="40" fillId="46" borderId="227" applyNumberFormat="0" applyAlignment="0" applyProtection="0"/>
    <xf numFmtId="0" fontId="29" fillId="32" borderId="229" applyNumberFormat="0" applyFont="0" applyBorder="0" applyAlignment="0" applyProtection="0"/>
    <xf numFmtId="0" fontId="37" fillId="55" borderId="227" applyNumberFormat="0" applyAlignment="0" applyProtection="0"/>
    <xf numFmtId="0" fontId="29" fillId="63" borderId="230" applyNumberFormat="0" applyAlignment="0" applyProtection="0"/>
    <xf numFmtId="0" fontId="29" fillId="63" borderId="230" applyNumberFormat="0" applyAlignment="0" applyProtection="0"/>
    <xf numFmtId="0" fontId="40" fillId="46" borderId="227" applyNumberFormat="0" applyAlignment="0" applyProtection="0"/>
    <xf numFmtId="0" fontId="43" fillId="55" borderId="231" applyNumberFormat="0" applyAlignment="0" applyProtection="0"/>
    <xf numFmtId="0" fontId="43" fillId="55" borderId="231" applyNumberFormat="0" applyAlignment="0" applyProtection="0"/>
    <xf numFmtId="0" fontId="110" fillId="0" borderId="233" applyNumberFormat="0" applyFill="0" applyAlignment="0" applyProtection="0"/>
    <xf numFmtId="0" fontId="40" fillId="46" borderId="227" applyNumberFormat="0" applyAlignment="0" applyProtection="0"/>
    <xf numFmtId="0" fontId="37" fillId="55" borderId="227" applyNumberFormat="0" applyAlignment="0" applyProtection="0"/>
    <xf numFmtId="0" fontId="37" fillId="55" borderId="227" applyNumberFormat="0" applyAlignment="0" applyProtection="0"/>
    <xf numFmtId="0" fontId="29" fillId="63" borderId="230" applyNumberFormat="0" applyAlignment="0" applyProtection="0"/>
    <xf numFmtId="0" fontId="29" fillId="63" borderId="230" applyNumberFormat="0" applyAlignment="0" applyProtection="0"/>
    <xf numFmtId="0" fontId="37" fillId="55" borderId="227" applyNumberFormat="0" applyAlignment="0" applyProtection="0"/>
    <xf numFmtId="0" fontId="110" fillId="0" borderId="233" applyNumberFormat="0" applyFill="0" applyAlignment="0" applyProtection="0"/>
    <xf numFmtId="0" fontId="43" fillId="20" borderId="231" applyNumberFormat="0" applyAlignment="0" applyProtection="0"/>
    <xf numFmtId="0" fontId="29" fillId="63" borderId="230" applyNumberFormat="0" applyAlignment="0" applyProtection="0"/>
    <xf numFmtId="0" fontId="110" fillId="0" borderId="233" applyNumberFormat="0" applyFill="0" applyAlignment="0" applyProtection="0"/>
    <xf numFmtId="0" fontId="43" fillId="55" borderId="231"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0" fillId="46" borderId="227" applyNumberFormat="0" applyAlignment="0" applyProtection="0"/>
    <xf numFmtId="0" fontId="110" fillId="0" borderId="233" applyNumberFormat="0" applyFill="0" applyAlignment="0" applyProtection="0"/>
    <xf numFmtId="0" fontId="29" fillId="23" borderId="230" applyNumberFormat="0" applyFont="0" applyAlignment="0" applyProtection="0"/>
    <xf numFmtId="0" fontId="40" fillId="46" borderId="227" applyNumberFormat="0" applyAlignment="0" applyProtection="0"/>
    <xf numFmtId="0" fontId="37" fillId="55" borderId="227" applyNumberFormat="0" applyAlignment="0" applyProtection="0"/>
    <xf numFmtId="0" fontId="29" fillId="23" borderId="230" applyNumberFormat="0" applyFont="0" applyAlignment="0" applyProtection="0"/>
    <xf numFmtId="0" fontId="110" fillId="0" borderId="233" applyNumberFormat="0" applyFill="0" applyAlignment="0" applyProtection="0"/>
    <xf numFmtId="0" fontId="37" fillId="55" borderId="227" applyNumberFormat="0" applyAlignment="0" applyProtection="0"/>
    <xf numFmtId="0" fontId="29" fillId="63" borderId="230" applyNumberFormat="0" applyAlignment="0" applyProtection="0"/>
    <xf numFmtId="0" fontId="37" fillId="55" borderId="227" applyNumberFormat="0" applyAlignment="0" applyProtection="0"/>
    <xf numFmtId="0" fontId="40" fillId="46" borderId="227" applyNumberFormat="0" applyAlignment="0" applyProtection="0"/>
    <xf numFmtId="0" fontId="40" fillId="46" borderId="227" applyNumberFormat="0" applyAlignment="0" applyProtection="0"/>
    <xf numFmtId="0" fontId="29" fillId="63" borderId="230" applyNumberFormat="0" applyAlignment="0" applyProtection="0"/>
    <xf numFmtId="0" fontId="37" fillId="55" borderId="227" applyNumberFormat="0" applyAlignment="0" applyProtection="0"/>
    <xf numFmtId="0" fontId="37" fillId="55" borderId="227" applyNumberFormat="0" applyAlignment="0" applyProtection="0"/>
    <xf numFmtId="0" fontId="29" fillId="63" borderId="230" applyNumberFormat="0" applyAlignment="0" applyProtection="0"/>
    <xf numFmtId="0" fontId="40" fillId="46" borderId="227" applyNumberFormat="0" applyAlignment="0" applyProtection="0"/>
    <xf numFmtId="0" fontId="27" fillId="63" borderId="230" applyNumberFormat="0" applyAlignment="0" applyProtection="0"/>
    <xf numFmtId="0" fontId="37" fillId="55" borderId="227" applyNumberFormat="0" applyAlignment="0" applyProtection="0"/>
    <xf numFmtId="0" fontId="37" fillId="20" borderId="227" applyNumberFormat="0" applyAlignment="0" applyProtection="0"/>
    <xf numFmtId="0" fontId="29" fillId="63" borderId="230" applyNumberFormat="0" applyAlignment="0" applyProtection="0"/>
    <xf numFmtId="0" fontId="40" fillId="46" borderId="227" applyNumberFormat="0" applyAlignment="0" applyProtection="0"/>
    <xf numFmtId="0" fontId="29" fillId="63" borderId="230" applyNumberFormat="0" applyAlignment="0" applyProtection="0"/>
    <xf numFmtId="0" fontId="110" fillId="0" borderId="233" applyNumberFormat="0" applyFill="0" applyAlignment="0" applyProtection="0"/>
    <xf numFmtId="0" fontId="40" fillId="46" borderId="227" applyNumberFormat="0" applyAlignment="0" applyProtection="0"/>
    <xf numFmtId="0" fontId="29" fillId="63" borderId="230" applyNumberFormat="0" applyAlignment="0" applyProtection="0"/>
    <xf numFmtId="0" fontId="29" fillId="23" borderId="230" applyNumberFormat="0" applyFont="0" applyAlignment="0" applyProtection="0"/>
    <xf numFmtId="0" fontId="110" fillId="0" borderId="233" applyNumberFormat="0" applyFill="0" applyAlignment="0" applyProtection="0"/>
    <xf numFmtId="0" fontId="43" fillId="55" borderId="231" applyNumberFormat="0" applyAlignment="0" applyProtection="0"/>
    <xf numFmtId="0" fontId="29" fillId="63" borderId="230"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43" fillId="55" borderId="231" applyNumberFormat="0" applyAlignment="0" applyProtection="0"/>
    <xf numFmtId="0" fontId="110" fillId="0" borderId="233" applyNumberFormat="0" applyFill="0" applyAlignment="0" applyProtection="0"/>
    <xf numFmtId="0" fontId="110" fillId="0" borderId="233" applyNumberFormat="0" applyFill="0" applyAlignment="0" applyProtection="0"/>
    <xf numFmtId="0" fontId="43" fillId="55" borderId="231"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40" fillId="46" borderId="220" applyNumberFormat="0" applyAlignment="0" applyProtection="0"/>
    <xf numFmtId="0" fontId="40" fillId="46" borderId="220" applyNumberFormat="0" applyAlignment="0" applyProtection="0"/>
    <xf numFmtId="0" fontId="43" fillId="55" borderId="224"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23" applyNumberFormat="0" applyAlignment="0" applyProtection="0"/>
    <xf numFmtId="0" fontId="110" fillId="0" borderId="226" applyNumberFormat="0" applyFill="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29" fillId="63" borderId="223" applyNumberFormat="0" applyAlignment="0" applyProtection="0"/>
    <xf numFmtId="0" fontId="37" fillId="55" borderId="220"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37" fillId="55" borderId="220" applyNumberFormat="0" applyAlignment="0" applyProtection="0"/>
    <xf numFmtId="0" fontId="40" fillId="46" borderId="220"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43" fillId="55" borderId="224" applyNumberFormat="0" applyAlignment="0" applyProtection="0"/>
    <xf numFmtId="0" fontId="29" fillId="63" borderId="223"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43" fillId="55" borderId="224" applyNumberFormat="0" applyAlignment="0" applyProtection="0"/>
    <xf numFmtId="0" fontId="40" fillId="46" borderId="220"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40" fillId="46" borderId="220" applyNumberFormat="0" applyAlignment="0" applyProtection="0"/>
    <xf numFmtId="0" fontId="37" fillId="55" borderId="220" applyNumberFormat="0" applyAlignment="0" applyProtection="0"/>
    <xf numFmtId="0" fontId="110" fillId="0" borderId="226" applyNumberFormat="0" applyFill="0" applyAlignment="0" applyProtection="0"/>
    <xf numFmtId="0" fontId="29" fillId="63" borderId="223" applyNumberFormat="0" applyAlignment="0" applyProtection="0"/>
    <xf numFmtId="0" fontId="37" fillId="55" borderId="220" applyNumberFormat="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0" applyNumberFormat="0" applyAlignment="0" applyProtection="0"/>
    <xf numFmtId="0" fontId="40" fillId="46" borderId="220" applyNumberFormat="0" applyAlignment="0" applyProtection="0"/>
    <xf numFmtId="0" fontId="29" fillId="63" borderId="223" applyNumberFormat="0" applyAlignment="0" applyProtection="0"/>
    <xf numFmtId="0" fontId="43" fillId="55" borderId="224" applyNumberFormat="0" applyAlignment="0" applyProtection="0"/>
    <xf numFmtId="0" fontId="110" fillId="0" borderId="226" applyNumberFormat="0" applyFill="0" applyAlignment="0" applyProtection="0"/>
    <xf numFmtId="0" fontId="37" fillId="55" borderId="227" applyNumberFormat="0" applyAlignment="0" applyProtection="0"/>
    <xf numFmtId="0" fontId="43" fillId="55" borderId="231"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40" fillId="46" borderId="227" applyNumberFormat="0" applyAlignment="0" applyProtection="0"/>
    <xf numFmtId="0" fontId="40" fillId="46" borderId="227" applyNumberFormat="0" applyAlignment="0" applyProtection="0"/>
    <xf numFmtId="0" fontId="43" fillId="55" borderId="231"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29" fillId="63" borderId="230" applyNumberFormat="0" applyAlignment="0" applyProtection="0"/>
    <xf numFmtId="0" fontId="110" fillId="0" borderId="233" applyNumberFormat="0" applyFill="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29" fillId="63" borderId="230" applyNumberFormat="0" applyAlignment="0" applyProtection="0"/>
    <xf numFmtId="0" fontId="37" fillId="55" borderId="227"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37" fillId="55" borderId="227" applyNumberFormat="0" applyAlignment="0" applyProtection="0"/>
    <xf numFmtId="0" fontId="40" fillId="46" borderId="227"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43" fillId="55" borderId="231" applyNumberFormat="0" applyAlignment="0" applyProtection="0"/>
    <xf numFmtId="0" fontId="29" fillId="63" borderId="230"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43" fillId="55" borderId="231" applyNumberFormat="0" applyAlignment="0" applyProtection="0"/>
    <xf numFmtId="0" fontId="40" fillId="46" borderId="227"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40" fillId="46" borderId="227" applyNumberFormat="0" applyAlignment="0" applyProtection="0"/>
    <xf numFmtId="0" fontId="37" fillId="55" borderId="227" applyNumberFormat="0" applyAlignment="0" applyProtection="0"/>
    <xf numFmtId="0" fontId="110" fillId="0" borderId="233" applyNumberFormat="0" applyFill="0" applyAlignment="0" applyProtection="0"/>
    <xf numFmtId="0" fontId="29" fillId="63" borderId="230" applyNumberFormat="0" applyAlignment="0" applyProtection="0"/>
    <xf numFmtId="0" fontId="37" fillId="55" borderId="227" applyNumberFormat="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7" fillId="55" borderId="227" applyNumberFormat="0" applyAlignment="0" applyProtection="0"/>
    <xf numFmtId="0" fontId="40" fillId="46" borderId="227" applyNumberFormat="0" applyAlignment="0" applyProtection="0"/>
    <xf numFmtId="0" fontId="29" fillId="63" borderId="230" applyNumberFormat="0" applyAlignment="0" applyProtection="0"/>
    <xf numFmtId="0" fontId="43" fillId="55" borderId="231" applyNumberFormat="0" applyAlignment="0" applyProtection="0"/>
    <xf numFmtId="0" fontId="110" fillId="0" borderId="233" applyNumberFormat="0" applyFill="0" applyAlignment="0" applyProtection="0"/>
    <xf numFmtId="0" fontId="3" fillId="0" borderId="0"/>
    <xf numFmtId="0" fontId="3" fillId="0" borderId="0"/>
    <xf numFmtId="0" fontId="2" fillId="0" borderId="0"/>
    <xf numFmtId="43" fontId="2" fillId="0" borderId="0" applyFont="0" applyFill="0" applyBorder="0" applyAlignment="0" applyProtection="0"/>
    <xf numFmtId="0" fontId="27" fillId="0" borderId="0"/>
    <xf numFmtId="0" fontId="1" fillId="0" borderId="0"/>
    <xf numFmtId="0" fontId="29" fillId="0" borderId="0"/>
  </cellStyleXfs>
  <cellXfs count="831">
    <xf numFmtId="0" fontId="0" fillId="0" borderId="0" xfId="0"/>
    <xf numFmtId="0" fontId="31" fillId="0" borderId="0" xfId="0" applyFont="1" applyAlignment="1">
      <alignment vertical="top"/>
    </xf>
    <xf numFmtId="0" fontId="31" fillId="0" borderId="0" xfId="0" applyFont="1"/>
    <xf numFmtId="0" fontId="31" fillId="0" borderId="0" xfId="155" applyFont="1" applyAlignment="1">
      <alignment vertical="top"/>
    </xf>
    <xf numFmtId="4" fontId="63" fillId="0" borderId="0" xfId="155" applyNumberFormat="1" applyFont="1" applyAlignment="1">
      <alignment horizontal="center" vertical="center" wrapText="1"/>
    </xf>
    <xf numFmtId="4" fontId="31" fillId="0" borderId="0" xfId="310" applyNumberFormat="1" applyFont="1" applyFill="1" applyBorder="1" applyAlignment="1">
      <alignment horizontal="center" vertical="top"/>
    </xf>
    <xf numFmtId="4" fontId="31" fillId="0" borderId="0" xfId="0" applyNumberFormat="1" applyFont="1"/>
    <xf numFmtId="0" fontId="31" fillId="0" borderId="0" xfId="0" applyFont="1" applyAlignment="1">
      <alignment vertical="justify"/>
    </xf>
    <xf numFmtId="0" fontId="31" fillId="0" borderId="0" xfId="155" applyFont="1" applyAlignment="1">
      <alignment vertical="center"/>
    </xf>
    <xf numFmtId="0" fontId="31" fillId="0" borderId="0" xfId="0" applyFont="1" applyAlignment="1">
      <alignment vertical="center"/>
    </xf>
    <xf numFmtId="4" fontId="31" fillId="0" borderId="0" xfId="0" applyNumberFormat="1" applyFont="1" applyAlignment="1">
      <alignment horizontal="center"/>
    </xf>
    <xf numFmtId="0" fontId="31" fillId="27" borderId="37" xfId="0" applyFont="1" applyFill="1" applyBorder="1" applyAlignment="1">
      <alignment horizontal="center" vertical="center" wrapText="1"/>
    </xf>
    <xf numFmtId="0" fontId="31" fillId="27" borderId="37" xfId="0" applyFont="1" applyFill="1" applyBorder="1" applyAlignment="1">
      <alignment horizontal="justify" vertical="center" wrapText="1"/>
    </xf>
    <xf numFmtId="4" fontId="31" fillId="0" borderId="37" xfId="0" applyNumberFormat="1" applyFont="1" applyBorder="1" applyAlignment="1">
      <alignment horizontal="right" vertical="center"/>
    </xf>
    <xf numFmtId="4" fontId="31" fillId="27" borderId="37" xfId="299" applyNumberFormat="1" applyFont="1" applyFill="1" applyBorder="1" applyAlignment="1">
      <alignment horizontal="right" vertical="center"/>
    </xf>
    <xf numFmtId="0" fontId="31" fillId="0" borderId="37" xfId="0" applyFont="1" applyBorder="1" applyAlignment="1">
      <alignment horizontal="center" vertical="center"/>
    </xf>
    <xf numFmtId="0" fontId="31" fillId="0" borderId="37" xfId="0" applyFont="1" applyBorder="1" applyAlignment="1">
      <alignment horizontal="center" vertical="center" wrapText="1"/>
    </xf>
    <xf numFmtId="0" fontId="31" fillId="0" borderId="37" xfId="0" applyFont="1" applyBorder="1" applyAlignment="1">
      <alignment horizontal="justify" vertical="center" wrapText="1"/>
    </xf>
    <xf numFmtId="4" fontId="31" fillId="0" borderId="37" xfId="80" applyNumberFormat="1" applyFont="1" applyFill="1" applyBorder="1" applyAlignment="1">
      <alignment horizontal="right" vertical="center"/>
    </xf>
    <xf numFmtId="4" fontId="31" fillId="0" borderId="37" xfId="299" applyNumberFormat="1" applyFont="1" applyFill="1" applyBorder="1" applyAlignment="1">
      <alignment horizontal="right" vertical="center"/>
    </xf>
    <xf numFmtId="0" fontId="63" fillId="0" borderId="0" xfId="155" applyFont="1" applyAlignment="1">
      <alignment vertical="center"/>
    </xf>
    <xf numFmtId="0" fontId="115" fillId="0" borderId="17" xfId="155" applyFont="1" applyBorder="1" applyAlignment="1">
      <alignment vertical="center"/>
    </xf>
    <xf numFmtId="4" fontId="63" fillId="0" borderId="17" xfId="155" applyNumberFormat="1" applyFont="1" applyBorder="1" applyAlignment="1">
      <alignment vertical="center"/>
    </xf>
    <xf numFmtId="0" fontId="63" fillId="0" borderId="18" xfId="155" applyFont="1" applyBorder="1" applyAlignment="1">
      <alignment horizontal="center" vertical="center"/>
    </xf>
    <xf numFmtId="0" fontId="63" fillId="0" borderId="0" xfId="155" applyFont="1" applyAlignment="1">
      <alignment horizontal="center" vertical="center"/>
    </xf>
    <xf numFmtId="0" fontId="63" fillId="0" borderId="17" xfId="155" applyFont="1" applyBorder="1" applyAlignment="1">
      <alignment horizontal="center" vertical="center"/>
    </xf>
    <xf numFmtId="0" fontId="63" fillId="0" borderId="15" xfId="155" applyFont="1" applyBorder="1" applyAlignment="1">
      <alignment horizontal="center" vertical="center"/>
    </xf>
    <xf numFmtId="4" fontId="63" fillId="25" borderId="10" xfId="0" applyNumberFormat="1" applyFont="1" applyFill="1" applyBorder="1" applyAlignment="1">
      <alignment horizontal="right" vertical="center"/>
    </xf>
    <xf numFmtId="0" fontId="63" fillId="0" borderId="0" xfId="155" applyFont="1" applyAlignment="1">
      <alignment vertical="center" wrapText="1"/>
    </xf>
    <xf numFmtId="0" fontId="31" fillId="0" borderId="10" xfId="0" applyFont="1" applyBorder="1" applyAlignment="1">
      <alignment horizontal="center" vertical="center" wrapText="1"/>
    </xf>
    <xf numFmtId="0" fontId="63" fillId="26" borderId="37" xfId="0" applyFont="1" applyFill="1" applyBorder="1" applyAlignment="1">
      <alignment horizontal="center" vertical="center"/>
    </xf>
    <xf numFmtId="0" fontId="63" fillId="26" borderId="37" xfId="0" applyFont="1" applyFill="1" applyBorder="1" applyAlignment="1">
      <alignment vertical="center"/>
    </xf>
    <xf numFmtId="0" fontId="63" fillId="26" borderId="37" xfId="0" applyFont="1" applyFill="1" applyBorder="1" applyAlignment="1">
      <alignment horizontal="center" vertical="center" wrapText="1"/>
    </xf>
    <xf numFmtId="4" fontId="63" fillId="26" borderId="37" xfId="0" applyNumberFormat="1" applyFont="1" applyFill="1" applyBorder="1" applyAlignment="1">
      <alignment horizontal="right" vertical="center"/>
    </xf>
    <xf numFmtId="183" fontId="63" fillId="26" borderId="37" xfId="299" applyNumberFormat="1" applyFont="1" applyFill="1" applyBorder="1" applyAlignment="1">
      <alignment horizontal="right" vertical="center"/>
    </xf>
    <xf numFmtId="0" fontId="31" fillId="0" borderId="37" xfId="159" applyFont="1" applyBorder="1" applyAlignment="1">
      <alignment horizontal="center" vertical="center" wrapText="1"/>
    </xf>
    <xf numFmtId="166" fontId="31" fillId="0" borderId="37" xfId="328" applyFont="1" applyFill="1" applyBorder="1" applyAlignment="1">
      <alignment horizontal="center" vertical="center"/>
    </xf>
    <xf numFmtId="166" fontId="112" fillId="0" borderId="0" xfId="328" applyFont="1" applyFill="1" applyBorder="1" applyAlignment="1">
      <alignment horizontal="center" vertical="center" wrapText="1"/>
    </xf>
    <xf numFmtId="0" fontId="63" fillId="26" borderId="10" xfId="0" applyFont="1" applyFill="1" applyBorder="1" applyAlignment="1">
      <alignment horizontal="center" vertical="center"/>
    </xf>
    <xf numFmtId="0" fontId="31" fillId="27" borderId="10" xfId="0" applyFont="1" applyFill="1" applyBorder="1" applyAlignment="1">
      <alignment horizontal="center" vertical="center" wrapText="1"/>
    </xf>
    <xf numFmtId="4" fontId="63" fillId="28" borderId="13" xfId="155" applyNumberFormat="1" applyFont="1" applyFill="1" applyBorder="1" applyAlignment="1">
      <alignment horizontal="center" vertical="center" wrapText="1"/>
    </xf>
    <xf numFmtId="4" fontId="63" fillId="28" borderId="11" xfId="155" applyNumberFormat="1" applyFont="1" applyFill="1" applyBorder="1" applyAlignment="1">
      <alignment horizontal="center" vertical="center" wrapText="1"/>
    </xf>
    <xf numFmtId="4" fontId="63" fillId="0" borderId="10" xfId="155" applyNumberFormat="1" applyFont="1" applyBorder="1" applyAlignment="1">
      <alignment horizontal="center" vertical="center" wrapText="1"/>
    </xf>
    <xf numFmtId="0" fontId="115" fillId="0" borderId="18" xfId="0" applyFont="1" applyBorder="1"/>
    <xf numFmtId="0" fontId="31" fillId="0" borderId="18" xfId="0" applyFont="1" applyBorder="1"/>
    <xf numFmtId="10" fontId="31" fillId="0" borderId="0" xfId="0" applyNumberFormat="1" applyFont="1"/>
    <xf numFmtId="166" fontId="31" fillId="0" borderId="0" xfId="761" applyFont="1"/>
    <xf numFmtId="166" fontId="31" fillId="0" borderId="0" xfId="0" applyNumberFormat="1" applyFont="1"/>
    <xf numFmtId="0" fontId="31" fillId="0" borderId="0" xfId="155" applyFont="1" applyAlignment="1">
      <alignment horizontal="center" vertical="center"/>
    </xf>
    <xf numFmtId="0" fontId="120" fillId="0" borderId="0" xfId="0" applyFont="1" applyAlignment="1">
      <alignment horizontal="right" vertical="top"/>
    </xf>
    <xf numFmtId="0" fontId="83" fillId="0" borderId="0" xfId="0" applyFont="1" applyAlignment="1">
      <alignment vertical="top"/>
    </xf>
    <xf numFmtId="0" fontId="63" fillId="0" borderId="75" xfId="191" applyFont="1" applyBorder="1" applyAlignment="1">
      <alignment horizontal="center" vertical="center"/>
    </xf>
    <xf numFmtId="0" fontId="63" fillId="0" borderId="77" xfId="191" applyFont="1" applyBorder="1" applyAlignment="1">
      <alignment horizontal="center" vertical="center"/>
    </xf>
    <xf numFmtId="0" fontId="63" fillId="0" borderId="18" xfId="191" applyFont="1" applyBorder="1" applyAlignment="1">
      <alignment horizontal="left" vertical="center"/>
    </xf>
    <xf numFmtId="0" fontId="31" fillId="0" borderId="0" xfId="191" applyFont="1" applyAlignment="1">
      <alignment horizontal="left" vertical="center"/>
    </xf>
    <xf numFmtId="0" fontId="63" fillId="0" borderId="13" xfId="191" applyFont="1" applyBorder="1" applyAlignment="1">
      <alignment horizontal="center" vertical="center"/>
    </xf>
    <xf numFmtId="0" fontId="63" fillId="0" borderId="17" xfId="191" applyFont="1" applyBorder="1" applyAlignment="1">
      <alignment horizontal="center" vertical="center"/>
    </xf>
    <xf numFmtId="0" fontId="31" fillId="0" borderId="10" xfId="159" applyFont="1" applyBorder="1" applyAlignment="1">
      <alignment horizontal="center" vertical="center" wrapText="1"/>
    </xf>
    <xf numFmtId="166" fontId="31" fillId="0" borderId="10" xfId="328" applyFont="1" applyFill="1" applyBorder="1" applyAlignment="1">
      <alignment horizontal="center" vertical="center"/>
    </xf>
    <xf numFmtId="0" fontId="31" fillId="0" borderId="0" xfId="0" applyFont="1" applyAlignment="1">
      <alignment horizontal="center"/>
    </xf>
    <xf numFmtId="0" fontId="31" fillId="0" borderId="0" xfId="0" applyFont="1" applyAlignment="1">
      <alignment horizontal="center" vertical="center"/>
    </xf>
    <xf numFmtId="0" fontId="31" fillId="0" borderId="0" xfId="144" applyFont="1"/>
    <xf numFmtId="0" fontId="119" fillId="0" borderId="0" xfId="337" applyFont="1" applyAlignment="1">
      <alignment horizontal="center" vertical="center"/>
    </xf>
    <xf numFmtId="0" fontId="63" fillId="0" borderId="10" xfId="155" applyFont="1" applyBorder="1" applyAlignment="1">
      <alignment horizontal="center" vertical="center" wrapText="1"/>
    </xf>
    <xf numFmtId="0" fontId="119" fillId="0" borderId="0" xfId="337" applyFont="1" applyAlignment="1">
      <alignment horizontal="center"/>
    </xf>
    <xf numFmtId="0" fontId="31" fillId="0" borderId="10" xfId="0" applyFont="1" applyBorder="1" applyAlignment="1">
      <alignment horizontal="justify" vertical="center" wrapText="1"/>
    </xf>
    <xf numFmtId="0" fontId="31" fillId="27" borderId="10" xfId="132" applyFont="1" applyFill="1" applyBorder="1" applyAlignment="1">
      <alignment horizontal="center" vertical="center" wrapText="1"/>
    </xf>
    <xf numFmtId="17" fontId="31" fillId="27" borderId="10" xfId="132" applyNumberFormat="1" applyFont="1" applyFill="1" applyBorder="1" applyAlignment="1">
      <alignment horizontal="center" vertical="center" wrapText="1"/>
    </xf>
    <xf numFmtId="0" fontId="63" fillId="0" borderId="0" xfId="0" applyFont="1" applyAlignment="1">
      <alignment horizontal="center" vertical="top"/>
    </xf>
    <xf numFmtId="4" fontId="31" fillId="0" borderId="37" xfId="328" applyNumberFormat="1" applyFont="1" applyFill="1" applyBorder="1" applyAlignment="1">
      <alignment horizontal="center" vertical="top"/>
    </xf>
    <xf numFmtId="168" fontId="31" fillId="0" borderId="0" xfId="0" applyNumberFormat="1" applyFont="1" applyAlignment="1">
      <alignment vertical="center"/>
    </xf>
    <xf numFmtId="0" fontId="31" fillId="0" borderId="37" xfId="159" applyFont="1" applyBorder="1" applyAlignment="1">
      <alignment horizontal="justify" vertical="top" wrapText="1"/>
    </xf>
    <xf numFmtId="166" fontId="31" fillId="0" borderId="37" xfId="328" applyFont="1" applyFill="1" applyBorder="1" applyAlignment="1">
      <alignment horizontal="right" vertical="center"/>
    </xf>
    <xf numFmtId="0" fontId="31" fillId="0" borderId="0" xfId="159" applyFont="1" applyAlignment="1">
      <alignment horizontal="left" vertical="center" wrapText="1"/>
    </xf>
    <xf numFmtId="0" fontId="63" fillId="0" borderId="76" xfId="191" applyFont="1" applyBorder="1" applyAlignment="1">
      <alignment horizontal="justify" vertical="top"/>
    </xf>
    <xf numFmtId="0" fontId="63" fillId="0" borderId="0" xfId="191" applyFont="1" applyAlignment="1">
      <alignment horizontal="justify" vertical="top"/>
    </xf>
    <xf numFmtId="0" fontId="63" fillId="0" borderId="17" xfId="191" applyFont="1" applyBorder="1" applyAlignment="1">
      <alignment horizontal="justify" vertical="top"/>
    </xf>
    <xf numFmtId="0" fontId="31" fillId="0" borderId="10" xfId="159" applyFont="1" applyBorder="1" applyAlignment="1">
      <alignment horizontal="justify" vertical="top" wrapText="1"/>
    </xf>
    <xf numFmtId="0" fontId="31" fillId="0" borderId="0" xfId="144" applyFont="1" applyAlignment="1">
      <alignment horizontal="justify" vertical="top"/>
    </xf>
    <xf numFmtId="0" fontId="31" fillId="0" borderId="0" xfId="0" applyFont="1" applyAlignment="1">
      <alignment horizontal="center" vertical="center" wrapText="1"/>
    </xf>
    <xf numFmtId="0" fontId="63" fillId="0" borderId="18" xfId="191" applyFont="1" applyBorder="1" applyAlignment="1">
      <alignment horizontal="center" vertical="center"/>
    </xf>
    <xf numFmtId="0" fontId="63" fillId="0" borderId="0" xfId="191" applyFont="1" applyAlignment="1">
      <alignment horizontal="center" vertical="center"/>
    </xf>
    <xf numFmtId="0" fontId="63" fillId="0" borderId="19" xfId="191" applyFont="1" applyBorder="1" applyAlignment="1">
      <alignment horizontal="center" vertical="center"/>
    </xf>
    <xf numFmtId="0" fontId="63" fillId="0" borderId="76" xfId="191" applyFont="1" applyBorder="1" applyAlignment="1">
      <alignment horizontal="center" vertical="center"/>
    </xf>
    <xf numFmtId="0" fontId="31" fillId="0" borderId="17" xfId="155" applyFont="1" applyBorder="1" applyAlignment="1">
      <alignment horizontal="right" vertical="center"/>
    </xf>
    <xf numFmtId="0" fontId="63" fillId="0" borderId="45" xfId="155" applyFont="1" applyBorder="1" applyAlignment="1">
      <alignment vertical="top" wrapText="1"/>
    </xf>
    <xf numFmtId="0" fontId="31" fillId="0" borderId="10" xfId="0" applyFont="1" applyBorder="1" applyAlignment="1">
      <alignment horizontal="center" vertical="center"/>
    </xf>
    <xf numFmtId="0" fontId="31" fillId="67" borderId="0" xfId="0" applyFont="1" applyFill="1" applyAlignment="1">
      <alignment vertical="center"/>
    </xf>
    <xf numFmtId="0" fontId="119" fillId="67" borderId="0" xfId="337" applyFont="1" applyFill="1" applyAlignment="1">
      <alignment horizontal="center" vertical="center"/>
    </xf>
    <xf numFmtId="0" fontId="31" fillId="67" borderId="0" xfId="0" applyFont="1" applyFill="1"/>
    <xf numFmtId="166" fontId="112" fillId="67" borderId="0" xfId="328" applyFont="1" applyFill="1" applyAlignment="1">
      <alignment horizontal="center" vertical="center"/>
    </xf>
    <xf numFmtId="43" fontId="63" fillId="0" borderId="37" xfId="1048" applyFont="1" applyFill="1" applyBorder="1" applyAlignment="1">
      <alignment horizontal="right" vertical="top"/>
    </xf>
    <xf numFmtId="4" fontId="31" fillId="0" borderId="10" xfId="328" applyNumberFormat="1" applyFont="1" applyFill="1" applyBorder="1" applyAlignment="1">
      <alignment horizontal="center" vertical="top"/>
    </xf>
    <xf numFmtId="43" fontId="31" fillId="0" borderId="37" xfId="1048" applyFont="1" applyFill="1" applyBorder="1" applyAlignment="1">
      <alignment horizontal="right" vertical="top"/>
    </xf>
    <xf numFmtId="4" fontId="31" fillId="0" borderId="37" xfId="328" applyNumberFormat="1" applyFont="1" applyFill="1" applyBorder="1" applyAlignment="1">
      <alignment horizontal="right" vertical="top"/>
    </xf>
    <xf numFmtId="4" fontId="63" fillId="0" borderId="37" xfId="328" applyNumberFormat="1" applyFont="1" applyFill="1" applyBorder="1" applyAlignment="1">
      <alignment horizontal="center" vertical="top" wrapText="1"/>
    </xf>
    <xf numFmtId="0" fontId="64" fillId="0" borderId="0" xfId="0" applyFont="1"/>
    <xf numFmtId="0" fontId="128" fillId="0" borderId="0" xfId="0" applyFont="1"/>
    <xf numFmtId="0" fontId="129" fillId="0" borderId="0" xfId="0" applyFont="1"/>
    <xf numFmtId="166" fontId="31" fillId="0" borderId="10" xfId="328" applyFont="1" applyFill="1" applyBorder="1" applyAlignment="1">
      <alignment horizontal="right" vertical="center"/>
    </xf>
    <xf numFmtId="0" fontId="63" fillId="0" borderId="76" xfId="191" applyFont="1" applyBorder="1" applyAlignment="1">
      <alignment horizontal="right" vertical="center"/>
    </xf>
    <xf numFmtId="0" fontId="63" fillId="0" borderId="0" xfId="191" applyFont="1" applyAlignment="1">
      <alignment horizontal="right" vertical="center"/>
    </xf>
    <xf numFmtId="0" fontId="63" fillId="0" borderId="17" xfId="191" applyFont="1" applyBorder="1" applyAlignment="1">
      <alignment horizontal="right" vertical="center"/>
    </xf>
    <xf numFmtId="0" fontId="115" fillId="0" borderId="39" xfId="159" applyFont="1" applyBorder="1" applyAlignment="1">
      <alignment horizontal="right" vertical="center"/>
    </xf>
    <xf numFmtId="220" fontId="31" fillId="0" borderId="10" xfId="328" applyNumberFormat="1" applyFont="1" applyFill="1" applyBorder="1" applyAlignment="1">
      <alignment horizontal="right" vertical="center"/>
    </xf>
    <xf numFmtId="0" fontId="115" fillId="0" borderId="39" xfId="159" applyFont="1" applyBorder="1" applyAlignment="1">
      <alignment horizontal="right" vertical="center" wrapText="1"/>
    </xf>
    <xf numFmtId="0" fontId="31" fillId="0" borderId="0" xfId="144" applyFont="1" applyAlignment="1">
      <alignment horizontal="right"/>
    </xf>
    <xf numFmtId="4" fontId="63" fillId="26" borderId="10" xfId="0" applyNumberFormat="1" applyFont="1" applyFill="1" applyBorder="1" applyAlignment="1">
      <alignment horizontal="right" vertical="center"/>
    </xf>
    <xf numFmtId="0" fontId="83" fillId="0" borderId="0" xfId="133" quotePrefix="1" applyFont="1" applyAlignment="1">
      <alignment vertical="top"/>
    </xf>
    <xf numFmtId="0" fontId="83" fillId="0" borderId="0" xfId="133" applyFont="1" applyAlignment="1">
      <alignment vertical="top"/>
    </xf>
    <xf numFmtId="0" fontId="83" fillId="0" borderId="0" xfId="133" applyFont="1" applyAlignment="1">
      <alignment horizontal="justify" vertical="top" wrapText="1"/>
    </xf>
    <xf numFmtId="0" fontId="121" fillId="0" borderId="0" xfId="133" applyFont="1" applyAlignment="1">
      <alignment vertical="top"/>
    </xf>
    <xf numFmtId="43" fontId="83" fillId="0" borderId="0" xfId="1186" applyFont="1" applyAlignment="1">
      <alignment vertical="top"/>
    </xf>
    <xf numFmtId="44" fontId="83" fillId="0" borderId="0" xfId="133" applyNumberFormat="1" applyFont="1" applyAlignment="1">
      <alignment vertical="top"/>
    </xf>
    <xf numFmtId="0" fontId="83" fillId="0" borderId="0" xfId="0" applyFont="1" applyAlignment="1">
      <alignment horizontal="justify" vertical="top" wrapText="1"/>
    </xf>
    <xf numFmtId="0" fontId="121" fillId="0" borderId="0" xfId="352" applyFont="1" applyAlignment="1">
      <alignment vertical="top"/>
    </xf>
    <xf numFmtId="4" fontId="83" fillId="0" borderId="0" xfId="0" applyNumberFormat="1" applyFont="1" applyAlignment="1">
      <alignment vertical="top"/>
    </xf>
    <xf numFmtId="0" fontId="124" fillId="0" borderId="0" xfId="155" applyFont="1" applyAlignment="1">
      <alignment horizontal="justify" vertical="top" wrapText="1"/>
    </xf>
    <xf numFmtId="0" fontId="83" fillId="0" borderId="0" xfId="0" applyFont="1" applyAlignment="1">
      <alignment horizontal="left" vertical="top" wrapText="1"/>
    </xf>
    <xf numFmtId="0" fontId="124" fillId="0" borderId="0" xfId="155" applyFont="1" applyAlignment="1">
      <alignment horizontal="justify" vertical="top"/>
    </xf>
    <xf numFmtId="0" fontId="125" fillId="0" borderId="0" xfId="0" applyFont="1" applyAlignment="1">
      <alignment vertical="top"/>
    </xf>
    <xf numFmtId="0" fontId="83" fillId="0" borderId="0" xfId="0" applyFont="1" applyAlignment="1">
      <alignment horizontal="right" vertical="top"/>
    </xf>
    <xf numFmtId="182" fontId="83" fillId="0" borderId="0" xfId="0" applyNumberFormat="1" applyFont="1" applyAlignment="1">
      <alignment horizontal="justify" vertical="top" wrapText="1"/>
    </xf>
    <xf numFmtId="166" fontId="120" fillId="28" borderId="74" xfId="328" applyFont="1" applyFill="1" applyBorder="1" applyAlignment="1" applyProtection="1">
      <alignment horizontal="center" vertical="top"/>
    </xf>
    <xf numFmtId="2" fontId="120" fillId="28" borderId="74" xfId="328" applyNumberFormat="1" applyFont="1" applyFill="1" applyBorder="1" applyAlignment="1" applyProtection="1">
      <alignment horizontal="center" vertical="top"/>
    </xf>
    <xf numFmtId="166" fontId="120" fillId="28" borderId="74" xfId="328" applyFont="1" applyFill="1" applyBorder="1" applyAlignment="1" applyProtection="1">
      <alignment horizontal="justify" vertical="top" wrapText="1"/>
    </xf>
    <xf numFmtId="166" fontId="122" fillId="28" borderId="74" xfId="328" applyFont="1" applyFill="1" applyBorder="1" applyAlignment="1">
      <alignment horizontal="center" vertical="top" wrapText="1"/>
    </xf>
    <xf numFmtId="166" fontId="122" fillId="28" borderId="74" xfId="328" applyFont="1" applyFill="1" applyBorder="1" applyAlignment="1">
      <alignment horizontal="center" vertical="top"/>
    </xf>
    <xf numFmtId="0" fontId="123" fillId="0" borderId="74" xfId="133" applyFont="1" applyBorder="1" applyAlignment="1">
      <alignment horizontal="center" vertical="top"/>
    </xf>
    <xf numFmtId="0" fontId="123" fillId="0" borderId="74" xfId="133" applyFont="1" applyBorder="1" applyAlignment="1">
      <alignment horizontal="center" vertical="top" wrapText="1"/>
    </xf>
    <xf numFmtId="4" fontId="123" fillId="24" borderId="74" xfId="133" applyNumberFormat="1" applyFont="1" applyFill="1" applyBorder="1" applyAlignment="1">
      <alignment horizontal="center" vertical="top"/>
    </xf>
    <xf numFmtId="4" fontId="123" fillId="24" borderId="74" xfId="133" applyNumberFormat="1" applyFont="1" applyFill="1" applyBorder="1" applyAlignment="1">
      <alignment horizontal="justify" vertical="top" wrapText="1"/>
    </xf>
    <xf numFmtId="4" fontId="83" fillId="27" borderId="74" xfId="133" applyNumberFormat="1" applyFont="1" applyFill="1" applyBorder="1" applyAlignment="1">
      <alignment horizontal="center" vertical="top" wrapText="1"/>
    </xf>
    <xf numFmtId="166" fontId="83" fillId="0" borderId="74" xfId="355" applyFont="1" applyFill="1" applyBorder="1" applyAlignment="1">
      <alignment horizontal="right" vertical="top"/>
    </xf>
    <xf numFmtId="222" fontId="83" fillId="0" borderId="74" xfId="230" applyNumberFormat="1" applyFont="1" applyFill="1" applyBorder="1" applyAlignment="1">
      <alignment horizontal="right" vertical="top"/>
    </xf>
    <xf numFmtId="223" fontId="83" fillId="0" borderId="0" xfId="133" applyNumberFormat="1" applyFont="1" applyAlignment="1">
      <alignment vertical="top"/>
    </xf>
    <xf numFmtId="43" fontId="83" fillId="0" borderId="0" xfId="133" applyNumberFormat="1" applyFont="1" applyAlignment="1">
      <alignment vertical="top"/>
    </xf>
    <xf numFmtId="166" fontId="122" fillId="0" borderId="0" xfId="353" applyFont="1" applyBorder="1" applyAlignment="1">
      <alignment horizontal="center" vertical="top"/>
    </xf>
    <xf numFmtId="166" fontId="122" fillId="0" borderId="0" xfId="353" applyFont="1" applyBorder="1" applyAlignment="1">
      <alignment horizontal="justify" vertical="top" wrapText="1"/>
    </xf>
    <xf numFmtId="4" fontId="31" fillId="67" borderId="0" xfId="0" applyNumberFormat="1" applyFont="1" applyFill="1"/>
    <xf numFmtId="166" fontId="112" fillId="0" borderId="0" xfId="328" applyFont="1" applyFill="1" applyAlignment="1">
      <alignment horizontal="center" vertical="center"/>
    </xf>
    <xf numFmtId="0" fontId="0" fillId="0" borderId="0" xfId="0" pivotButton="1"/>
    <xf numFmtId="10" fontId="31" fillId="0" borderId="10" xfId="356" applyNumberFormat="1" applyFont="1" applyFill="1" applyBorder="1" applyAlignment="1">
      <alignment horizontal="right" vertical="center"/>
    </xf>
    <xf numFmtId="166" fontId="31" fillId="0" borderId="10" xfId="251" applyFont="1" applyFill="1" applyBorder="1" applyAlignment="1">
      <alignment horizontal="center" vertical="center"/>
    </xf>
    <xf numFmtId="0" fontId="64" fillId="25" borderId="113" xfId="0" applyFont="1" applyFill="1" applyBorder="1" applyAlignment="1">
      <alignment horizontal="center" vertical="center"/>
    </xf>
    <xf numFmtId="0" fontId="29" fillId="0" borderId="0" xfId="0" applyFont="1" applyAlignment="1">
      <alignment vertical="center"/>
    </xf>
    <xf numFmtId="10" fontId="136" fillId="0" borderId="180" xfId="3629" applyNumberFormat="1" applyFont="1" applyBorder="1" applyAlignment="1" applyProtection="1">
      <alignment horizontal="center" vertical="center"/>
    </xf>
    <xf numFmtId="0" fontId="134" fillId="68" borderId="179" xfId="3628" applyFont="1" applyFill="1" applyBorder="1" applyAlignment="1">
      <alignment vertical="center" wrapText="1"/>
    </xf>
    <xf numFmtId="0" fontId="134" fillId="68" borderId="181" xfId="3628" applyFont="1" applyFill="1" applyBorder="1" applyAlignment="1">
      <alignment vertical="center" wrapText="1"/>
    </xf>
    <xf numFmtId="0" fontId="115" fillId="0" borderId="38" xfId="159" applyFont="1" applyBorder="1" applyAlignment="1">
      <alignment horizontal="left" vertical="center"/>
    </xf>
    <xf numFmtId="0" fontId="115" fillId="0" borderId="39" xfId="159" applyFont="1" applyBorder="1" applyAlignment="1">
      <alignment horizontal="left" vertical="center"/>
    </xf>
    <xf numFmtId="0" fontId="115" fillId="0" borderId="40" xfId="159" applyFont="1" applyBorder="1" applyAlignment="1">
      <alignment horizontal="left" vertical="center"/>
    </xf>
    <xf numFmtId="0" fontId="115" fillId="0" borderId="39" xfId="159" applyFont="1" applyBorder="1" applyAlignment="1">
      <alignment horizontal="left" vertical="center" wrapText="1"/>
    </xf>
    <xf numFmtId="0" fontId="115" fillId="0" borderId="40" xfId="159" applyFont="1" applyBorder="1" applyAlignment="1">
      <alignment horizontal="left" vertical="center" wrapText="1"/>
    </xf>
    <xf numFmtId="4" fontId="31" fillId="0" borderId="113" xfId="328" applyNumberFormat="1" applyFont="1" applyFill="1" applyBorder="1" applyAlignment="1">
      <alignment horizontal="center" vertical="top"/>
    </xf>
    <xf numFmtId="0" fontId="31" fillId="0" borderId="113" xfId="145" applyFont="1" applyBorder="1" applyAlignment="1">
      <alignment horizontal="center" vertical="center" wrapText="1"/>
    </xf>
    <xf numFmtId="4" fontId="31" fillId="27" borderId="37" xfId="80" applyNumberFormat="1" applyFont="1" applyFill="1" applyBorder="1" applyAlignment="1">
      <alignment horizontal="right" vertical="center"/>
    </xf>
    <xf numFmtId="10" fontId="31" fillId="27" borderId="10" xfId="356" applyNumberFormat="1" applyFont="1" applyFill="1" applyBorder="1" applyAlignment="1">
      <alignment horizontal="right" vertical="center"/>
    </xf>
    <xf numFmtId="166" fontId="31" fillId="27" borderId="10" xfId="251" applyFont="1" applyFill="1" applyBorder="1" applyAlignment="1">
      <alignment horizontal="center" vertical="center"/>
    </xf>
    <xf numFmtId="0" fontId="83" fillId="0" borderId="0" xfId="133" quotePrefix="1" applyFont="1"/>
    <xf numFmtId="0" fontId="83" fillId="0" borderId="0" xfId="133" applyFont="1"/>
    <xf numFmtId="43" fontId="83" fillId="0" borderId="0" xfId="3652" applyFont="1"/>
    <xf numFmtId="44" fontId="83" fillId="0" borderId="0" xfId="133" applyNumberFormat="1" applyFont="1"/>
    <xf numFmtId="0" fontId="83" fillId="0" borderId="0" xfId="3654" applyFont="1"/>
    <xf numFmtId="0" fontId="121" fillId="0" borderId="0" xfId="3653" applyFont="1"/>
    <xf numFmtId="166" fontId="122" fillId="0" borderId="0" xfId="3655" applyFont="1" applyBorder="1" applyAlignment="1">
      <alignment horizontal="center" vertical="center"/>
    </xf>
    <xf numFmtId="166" fontId="120" fillId="28" borderId="113" xfId="328" applyFont="1" applyFill="1" applyBorder="1" applyAlignment="1" applyProtection="1">
      <alignment horizontal="center" vertical="center"/>
    </xf>
    <xf numFmtId="2" fontId="120" fillId="28" borderId="113" xfId="328" applyNumberFormat="1" applyFont="1" applyFill="1" applyBorder="1" applyAlignment="1" applyProtection="1">
      <alignment horizontal="center" vertical="center"/>
    </xf>
    <xf numFmtId="166" fontId="122" fillId="28" borderId="113" xfId="328" applyFont="1" applyFill="1" applyBorder="1" applyAlignment="1">
      <alignment horizontal="center" vertical="center" wrapText="1"/>
    </xf>
    <xf numFmtId="166" fontId="122" fillId="28" borderId="113" xfId="328" applyFont="1" applyFill="1" applyBorder="1" applyAlignment="1">
      <alignment horizontal="center" vertical="center"/>
    </xf>
    <xf numFmtId="0" fontId="31" fillId="27" borderId="0" xfId="145" applyFont="1" applyFill="1" applyAlignment="1">
      <alignment horizontal="center" vertical="center" wrapText="1"/>
    </xf>
    <xf numFmtId="0" fontId="31" fillId="27" borderId="0" xfId="159" applyFont="1" applyFill="1" applyAlignment="1">
      <alignment horizontal="center" vertical="center" wrapText="1"/>
    </xf>
    <xf numFmtId="0" fontId="31" fillId="27" borderId="0" xfId="159" applyFont="1" applyFill="1" applyAlignment="1">
      <alignment horizontal="justify" vertical="top" wrapText="1"/>
    </xf>
    <xf numFmtId="166" fontId="31" fillId="27" borderId="0" xfId="328" applyFont="1" applyFill="1" applyBorder="1" applyAlignment="1">
      <alignment horizontal="right" vertical="center"/>
    </xf>
    <xf numFmtId="166" fontId="31" fillId="27" borderId="0" xfId="328" applyFont="1" applyFill="1" applyBorder="1" applyAlignment="1">
      <alignment horizontal="center" vertical="center"/>
    </xf>
    <xf numFmtId="10" fontId="83" fillId="66" borderId="0" xfId="228" applyNumberFormat="1" applyFont="1" applyFill="1" applyBorder="1" applyAlignment="1">
      <alignment vertical="top"/>
    </xf>
    <xf numFmtId="4" fontId="120" fillId="66" borderId="0" xfId="0" applyNumberFormat="1" applyFont="1" applyFill="1" applyAlignment="1">
      <alignment horizontal="right" vertical="top"/>
    </xf>
    <xf numFmtId="17" fontId="83" fillId="66" borderId="0" xfId="0" applyNumberFormat="1" applyFont="1" applyFill="1" applyAlignment="1">
      <alignment horizontal="left" vertical="top"/>
    </xf>
    <xf numFmtId="0" fontId="83" fillId="66" borderId="0" xfId="0" applyFont="1" applyFill="1" applyAlignment="1">
      <alignment vertical="top"/>
    </xf>
    <xf numFmtId="0" fontId="83" fillId="66" borderId="0" xfId="0" applyFont="1" applyFill="1" applyAlignment="1">
      <alignment horizontal="left" vertical="top"/>
    </xf>
    <xf numFmtId="0" fontId="31" fillId="27" borderId="37" xfId="159" applyFont="1" applyFill="1" applyBorder="1" applyAlignment="1">
      <alignment horizontal="center" vertical="center" wrapText="1"/>
    </xf>
    <xf numFmtId="0" fontId="31" fillId="27" borderId="37" xfId="159" applyFont="1" applyFill="1" applyBorder="1" applyAlignment="1">
      <alignment horizontal="justify" vertical="top" wrapText="1"/>
    </xf>
    <xf numFmtId="166" fontId="31" fillId="27" borderId="37" xfId="328" applyFont="1" applyFill="1" applyBorder="1" applyAlignment="1">
      <alignment horizontal="right" vertical="center"/>
    </xf>
    <xf numFmtId="166" fontId="31" fillId="27" borderId="37" xfId="328" applyFont="1" applyFill="1" applyBorder="1" applyAlignment="1">
      <alignment horizontal="center" vertical="center"/>
    </xf>
    <xf numFmtId="4" fontId="63" fillId="25" borderId="10" xfId="0" applyNumberFormat="1" applyFont="1" applyFill="1" applyBorder="1" applyAlignment="1">
      <alignment horizontal="center" vertical="center"/>
    </xf>
    <xf numFmtId="4" fontId="63" fillId="25" borderId="42" xfId="0" applyNumberFormat="1" applyFont="1" applyFill="1" applyBorder="1" applyAlignment="1">
      <alignment horizontal="center" vertical="center"/>
    </xf>
    <xf numFmtId="0" fontId="31" fillId="27" borderId="0" xfId="0" applyFont="1" applyFill="1"/>
    <xf numFmtId="166" fontId="31" fillId="27" borderId="42" xfId="266" applyFont="1" applyFill="1" applyBorder="1" applyAlignment="1">
      <alignment horizontal="center" vertical="center" wrapText="1"/>
    </xf>
    <xf numFmtId="0" fontId="31" fillId="27" borderId="113" xfId="159" applyFont="1" applyFill="1" applyBorder="1" applyAlignment="1">
      <alignment horizontal="center" vertical="center" wrapText="1"/>
    </xf>
    <xf numFmtId="0" fontId="63" fillId="26" borderId="37" xfId="0" applyFont="1" applyFill="1" applyBorder="1" applyAlignment="1">
      <alignment horizontal="justify" vertical="justify" wrapText="1"/>
    </xf>
    <xf numFmtId="0" fontId="31" fillId="27" borderId="0" xfId="155" applyFont="1" applyFill="1" applyAlignment="1">
      <alignment vertical="top"/>
    </xf>
    <xf numFmtId="166" fontId="31" fillId="27" borderId="74" xfId="340" applyFont="1" applyFill="1" applyBorder="1" applyAlignment="1">
      <alignment horizontal="right" vertical="center" wrapText="1"/>
    </xf>
    <xf numFmtId="0" fontId="31" fillId="27" borderId="74" xfId="145" applyFont="1" applyFill="1" applyBorder="1" applyAlignment="1">
      <alignment horizontal="center" vertical="center" wrapText="1"/>
    </xf>
    <xf numFmtId="4" fontId="31" fillId="0" borderId="11" xfId="328" applyNumberFormat="1" applyFont="1" applyFill="1" applyBorder="1" applyAlignment="1">
      <alignment horizontal="right" vertical="top"/>
    </xf>
    <xf numFmtId="4" fontId="31" fillId="0" borderId="11" xfId="328" applyNumberFormat="1" applyFont="1" applyFill="1" applyBorder="1" applyAlignment="1">
      <alignment horizontal="center" vertical="top"/>
    </xf>
    <xf numFmtId="43" fontId="63" fillId="0" borderId="11" xfId="1048" applyFont="1" applyFill="1" applyBorder="1" applyAlignment="1">
      <alignment horizontal="right" vertical="top"/>
    </xf>
    <xf numFmtId="4" fontId="31" fillId="0" borderId="212" xfId="328" applyNumberFormat="1" applyFont="1" applyFill="1" applyBorder="1" applyAlignment="1">
      <alignment horizontal="right" vertical="top"/>
    </xf>
    <xf numFmtId="4" fontId="31" fillId="0" borderId="195" xfId="328" applyNumberFormat="1" applyFont="1" applyFill="1" applyBorder="1" applyAlignment="1">
      <alignment horizontal="center" vertical="top"/>
    </xf>
    <xf numFmtId="4" fontId="31" fillId="0" borderId="197" xfId="328" applyNumberFormat="1" applyFont="1" applyFill="1" applyBorder="1" applyAlignment="1">
      <alignment horizontal="center" vertical="top"/>
    </xf>
    <xf numFmtId="4" fontId="31" fillId="0" borderId="212" xfId="328" applyNumberFormat="1" applyFont="1" applyFill="1" applyBorder="1" applyAlignment="1">
      <alignment horizontal="center" vertical="top"/>
    </xf>
    <xf numFmtId="43" fontId="31" fillId="0" borderId="0" xfId="0" applyNumberFormat="1" applyFont="1"/>
    <xf numFmtId="0" fontId="63" fillId="25" borderId="195" xfId="0" applyFont="1" applyFill="1" applyBorder="1" applyAlignment="1">
      <alignment horizontal="center" vertical="center"/>
    </xf>
    <xf numFmtId="0" fontId="63" fillId="25" borderId="195" xfId="0" applyFont="1" applyFill="1" applyBorder="1" applyAlignment="1">
      <alignment horizontal="center" vertical="center" wrapText="1"/>
    </xf>
    <xf numFmtId="4" fontId="63" fillId="25" borderId="195" xfId="0" applyNumberFormat="1" applyFont="1" applyFill="1" applyBorder="1" applyAlignment="1">
      <alignment horizontal="right" vertical="center"/>
    </xf>
    <xf numFmtId="183" fontId="63" fillId="25" borderId="195" xfId="299" applyNumberFormat="1" applyFont="1" applyFill="1" applyBorder="1" applyAlignment="1">
      <alignment horizontal="right" vertical="center"/>
    </xf>
    <xf numFmtId="0" fontId="115" fillId="0" borderId="195" xfId="145" applyFont="1" applyBorder="1" applyAlignment="1">
      <alignment horizontal="left" vertical="center"/>
    </xf>
    <xf numFmtId="49" fontId="64" fillId="25" borderId="195" xfId="159" applyNumberFormat="1" applyFont="1" applyFill="1" applyBorder="1" applyAlignment="1">
      <alignment horizontal="justify" vertical="center" wrapText="1"/>
    </xf>
    <xf numFmtId="0" fontId="115" fillId="0" borderId="195" xfId="145" applyFont="1" applyBorder="1" applyAlignment="1">
      <alignment horizontal="justify" vertical="top"/>
    </xf>
    <xf numFmtId="0" fontId="115" fillId="0" borderId="195" xfId="145" applyFont="1" applyBorder="1" applyAlignment="1">
      <alignment horizontal="right" vertical="center"/>
    </xf>
    <xf numFmtId="4" fontId="63" fillId="0" borderId="0" xfId="155" applyNumberFormat="1" applyFont="1" applyAlignment="1">
      <alignment horizontal="right" vertical="center"/>
    </xf>
    <xf numFmtId="17" fontId="31" fillId="0" borderId="0" xfId="0" applyNumberFormat="1" applyFont="1" applyAlignment="1">
      <alignment horizontal="left" vertical="center"/>
    </xf>
    <xf numFmtId="4" fontId="63" fillId="0" borderId="0" xfId="191" applyNumberFormat="1" applyFont="1" applyAlignment="1">
      <alignment horizontal="right" vertical="center"/>
    </xf>
    <xf numFmtId="17" fontId="31" fillId="0" borderId="19" xfId="191" applyNumberFormat="1" applyFont="1" applyBorder="1" applyAlignment="1">
      <alignment horizontal="left" vertical="center"/>
    </xf>
    <xf numFmtId="4" fontId="31" fillId="27" borderId="37" xfId="0" applyNumberFormat="1" applyFont="1" applyFill="1" applyBorder="1" applyAlignment="1">
      <alignment horizontal="right" vertical="center"/>
    </xf>
    <xf numFmtId="0" fontId="83" fillId="0" borderId="0" xfId="3654" applyFont="1" applyAlignment="1">
      <alignment vertical="top"/>
    </xf>
    <xf numFmtId="0" fontId="83" fillId="27" borderId="0" xfId="3654" applyFont="1" applyFill="1"/>
    <xf numFmtId="0" fontId="143" fillId="0" borderId="0" xfId="3653" applyFont="1" applyAlignment="1" applyProtection="1">
      <alignment horizontal="left" vertical="center" indent="1"/>
      <protection locked="0"/>
    </xf>
    <xf numFmtId="0" fontId="141" fillId="0" borderId="238" xfId="3653" applyFont="1" applyBorder="1" applyAlignment="1" applyProtection="1">
      <alignment vertical="center"/>
      <protection locked="0"/>
    </xf>
    <xf numFmtId="0" fontId="83" fillId="0" borderId="239" xfId="3654" applyFont="1" applyBorder="1"/>
    <xf numFmtId="0" fontId="83" fillId="0" borderId="240" xfId="3654" applyFont="1" applyBorder="1"/>
    <xf numFmtId="0" fontId="141" fillId="0" borderId="241" xfId="3653" applyFont="1" applyBorder="1" applyAlignment="1" applyProtection="1">
      <alignment vertical="center"/>
      <protection locked="0"/>
    </xf>
    <xf numFmtId="0" fontId="83" fillId="0" borderId="242" xfId="3654" applyFont="1" applyBorder="1"/>
    <xf numFmtId="0" fontId="83" fillId="27" borderId="242" xfId="3654" applyFont="1" applyFill="1" applyBorder="1"/>
    <xf numFmtId="0" fontId="142" fillId="0" borderId="241" xfId="132" applyFont="1" applyBorder="1" applyAlignment="1" applyProtection="1">
      <alignment vertical="center" wrapText="1"/>
      <protection locked="0"/>
    </xf>
    <xf numFmtId="0" fontId="124" fillId="0" borderId="0" xfId="155" applyFont="1" applyAlignment="1">
      <alignment vertical="center"/>
    </xf>
    <xf numFmtId="17" fontId="143" fillId="0" borderId="242" xfId="3653" applyNumberFormat="1" applyFont="1" applyBorder="1" applyAlignment="1" applyProtection="1">
      <alignment horizontal="center" vertical="center"/>
      <protection locked="0"/>
    </xf>
    <xf numFmtId="0" fontId="63" fillId="0" borderId="241" xfId="155" applyFont="1" applyBorder="1" applyAlignment="1">
      <alignment vertical="center" wrapText="1"/>
    </xf>
    <xf numFmtId="0" fontId="124" fillId="0" borderId="0" xfId="155" applyFont="1" applyAlignment="1">
      <alignment horizontal="justify" vertical="center"/>
    </xf>
    <xf numFmtId="10" fontId="141" fillId="0" borderId="242" xfId="3653" applyNumberFormat="1" applyFont="1" applyBorder="1" applyAlignment="1" applyProtection="1">
      <alignment horizontal="right" vertical="center" indent="1"/>
      <protection locked="0"/>
    </xf>
    <xf numFmtId="0" fontId="63" fillId="0" borderId="241" xfId="155" applyFont="1" applyBorder="1" applyAlignment="1">
      <alignment vertical="center"/>
    </xf>
    <xf numFmtId="0" fontId="125" fillId="0" borderId="241" xfId="3654" applyFont="1" applyBorder="1"/>
    <xf numFmtId="0" fontId="83" fillId="0" borderId="237" xfId="3654" applyFont="1" applyBorder="1"/>
    <xf numFmtId="0" fontId="83" fillId="0" borderId="88" xfId="3654" applyFont="1" applyBorder="1"/>
    <xf numFmtId="0" fontId="83" fillId="0" borderId="88" xfId="3654" applyFont="1" applyBorder="1" applyAlignment="1">
      <alignment horizontal="right"/>
    </xf>
    <xf numFmtId="182" fontId="83" fillId="0" borderId="88" xfId="3654" applyNumberFormat="1" applyFont="1" applyBorder="1" applyAlignment="1">
      <alignment horizontal="left"/>
    </xf>
    <xf numFmtId="0" fontId="143" fillId="0" borderId="88" xfId="3653" applyFont="1" applyBorder="1" applyAlignment="1" applyProtection="1">
      <alignment horizontal="left" vertical="center" indent="1"/>
      <protection locked="0"/>
    </xf>
    <xf numFmtId="10" fontId="141" fillId="0" borderId="236" xfId="3653" applyNumberFormat="1" applyFont="1" applyBorder="1" applyAlignment="1" applyProtection="1">
      <alignment horizontal="right" vertical="center" indent="1"/>
      <protection locked="0"/>
    </xf>
    <xf numFmtId="0" fontId="124" fillId="0" borderId="0" xfId="3653" applyFont="1"/>
    <xf numFmtId="44" fontId="124" fillId="0" borderId="0" xfId="3653" applyNumberFormat="1" applyFont="1"/>
    <xf numFmtId="0" fontId="124" fillId="0" borderId="0" xfId="3654" applyFont="1"/>
    <xf numFmtId="0" fontId="124" fillId="0" borderId="0" xfId="133" applyFont="1"/>
    <xf numFmtId="4" fontId="124" fillId="0" borderId="0" xfId="133" applyNumberFormat="1" applyFont="1"/>
    <xf numFmtId="44" fontId="124" fillId="0" borderId="0" xfId="133" applyNumberFormat="1" applyFont="1"/>
    <xf numFmtId="200" fontId="63" fillId="27" borderId="10" xfId="761" applyNumberFormat="1" applyFont="1" applyFill="1" applyBorder="1" applyAlignment="1">
      <alignment horizontal="right" vertical="center"/>
    </xf>
    <xf numFmtId="168" fontId="63" fillId="27" borderId="10" xfId="79" applyFont="1" applyFill="1" applyBorder="1" applyAlignment="1">
      <alignment horizontal="center" vertical="center"/>
    </xf>
    <xf numFmtId="0" fontId="31" fillId="25" borderId="0" xfId="0" applyFont="1" applyFill="1"/>
    <xf numFmtId="0" fontId="0" fillId="65" borderId="0" xfId="0" applyFill="1"/>
    <xf numFmtId="0" fontId="64" fillId="25" borderId="0" xfId="0" applyFont="1" applyFill="1" applyAlignment="1">
      <alignment horizontal="center" vertical="center"/>
    </xf>
    <xf numFmtId="0" fontId="31" fillId="25" borderId="37" xfId="0" applyFont="1" applyFill="1" applyBorder="1" applyAlignment="1">
      <alignment horizontal="center" vertical="center" wrapText="1"/>
    </xf>
    <xf numFmtId="0" fontId="31" fillId="25" borderId="37" xfId="0" applyFont="1" applyFill="1" applyBorder="1" applyAlignment="1">
      <alignment horizontal="center"/>
    </xf>
    <xf numFmtId="0" fontId="31" fillId="27" borderId="195" xfId="145" applyFont="1" applyFill="1" applyBorder="1" applyAlignment="1">
      <alignment horizontal="center" vertical="center" wrapText="1"/>
    </xf>
    <xf numFmtId="0" fontId="31" fillId="27" borderId="0" xfId="144" applyFont="1" applyFill="1"/>
    <xf numFmtId="0" fontId="31" fillId="27" borderId="0" xfId="144" applyFont="1" applyFill="1" applyAlignment="1">
      <alignment horizontal="justify" vertical="top"/>
    </xf>
    <xf numFmtId="0" fontId="31" fillId="27" borderId="0" xfId="144" applyFont="1" applyFill="1" applyAlignment="1">
      <alignment horizontal="right"/>
    </xf>
    <xf numFmtId="166" fontId="112" fillId="27" borderId="0" xfId="328" applyFont="1" applyFill="1" applyAlignment="1">
      <alignment horizontal="center" vertical="center"/>
    </xf>
    <xf numFmtId="4" fontId="31" fillId="27" borderId="0" xfId="0" applyNumberFormat="1" applyFont="1" applyFill="1"/>
    <xf numFmtId="4" fontId="63" fillId="74" borderId="37" xfId="155" applyNumberFormat="1" applyFont="1" applyFill="1" applyBorder="1" applyAlignment="1">
      <alignment vertical="center" wrapText="1"/>
    </xf>
    <xf numFmtId="4" fontId="63" fillId="74" borderId="10" xfId="155" applyNumberFormat="1" applyFont="1" applyFill="1" applyBorder="1" applyAlignment="1">
      <alignment horizontal="center" vertical="center" wrapText="1"/>
    </xf>
    <xf numFmtId="0" fontId="83" fillId="27" borderId="13" xfId="0" applyFont="1" applyFill="1" applyBorder="1" applyAlignment="1">
      <alignment vertical="center"/>
    </xf>
    <xf numFmtId="0" fontId="83" fillId="27" borderId="17" xfId="0" applyFont="1" applyFill="1" applyBorder="1" applyAlignment="1">
      <alignment vertical="center"/>
    </xf>
    <xf numFmtId="0" fontId="31" fillId="27" borderId="17" xfId="0" applyFont="1" applyFill="1" applyBorder="1" applyAlignment="1">
      <alignment horizontal="center" vertical="center"/>
    </xf>
    <xf numFmtId="10" fontId="83" fillId="27" borderId="15" xfId="1053" applyNumberFormat="1" applyFont="1" applyFill="1" applyBorder="1" applyAlignment="1">
      <alignment vertical="center"/>
    </xf>
    <xf numFmtId="0" fontId="63" fillId="27" borderId="0" xfId="191" applyFont="1" applyFill="1" applyAlignment="1">
      <alignment horizontal="center" vertical="center"/>
    </xf>
    <xf numFmtId="0" fontId="63" fillId="27" borderId="0" xfId="191" applyFont="1" applyFill="1" applyAlignment="1">
      <alignment horizontal="right" vertical="center"/>
    </xf>
    <xf numFmtId="4" fontId="63" fillId="27" borderId="0" xfId="191" applyNumberFormat="1" applyFont="1" applyFill="1" applyAlignment="1">
      <alignment horizontal="right" vertical="center"/>
    </xf>
    <xf numFmtId="0" fontId="31" fillId="27" borderId="19" xfId="191" applyFont="1" applyFill="1" applyBorder="1" applyAlignment="1">
      <alignment horizontal="left" vertical="center"/>
    </xf>
    <xf numFmtId="166" fontId="112" fillId="64" borderId="0" xfId="328" applyFont="1" applyFill="1" applyAlignment="1">
      <alignment horizontal="center" vertical="center"/>
    </xf>
    <xf numFmtId="0" fontId="31" fillId="64" borderId="0" xfId="0" applyFont="1" applyFill="1"/>
    <xf numFmtId="224" fontId="63" fillId="0" borderId="76" xfId="191" applyNumberFormat="1" applyFont="1" applyBorder="1" applyAlignment="1">
      <alignment horizontal="center" vertical="center"/>
    </xf>
    <xf numFmtId="224" fontId="63" fillId="0" borderId="0" xfId="191" applyNumberFormat="1" applyFont="1" applyAlignment="1">
      <alignment horizontal="center" vertical="center"/>
    </xf>
    <xf numFmtId="224" fontId="63" fillId="27" borderId="0" xfId="191" applyNumberFormat="1" applyFont="1" applyFill="1" applyAlignment="1">
      <alignment horizontal="center" vertical="center"/>
    </xf>
    <xf numFmtId="224" fontId="63" fillId="0" borderId="17" xfId="191" applyNumberFormat="1" applyFont="1" applyBorder="1" applyAlignment="1">
      <alignment horizontal="center" vertical="center"/>
    </xf>
    <xf numFmtId="224" fontId="115" fillId="0" borderId="39" xfId="159" applyNumberFormat="1" applyFont="1" applyBorder="1" applyAlignment="1">
      <alignment horizontal="left" vertical="center"/>
    </xf>
    <xf numFmtId="224" fontId="31" fillId="0" borderId="37" xfId="328" applyNumberFormat="1" applyFont="1" applyFill="1" applyBorder="1" applyAlignment="1">
      <alignment horizontal="center" vertical="center"/>
    </xf>
    <xf numFmtId="224" fontId="115" fillId="0" borderId="39" xfId="159" applyNumberFormat="1" applyFont="1" applyBorder="1" applyAlignment="1">
      <alignment horizontal="left" vertical="center" wrapText="1"/>
    </xf>
    <xf numFmtId="224" fontId="31" fillId="0" borderId="0" xfId="144" applyNumberFormat="1" applyFont="1" applyAlignment="1">
      <alignment horizontal="center" vertical="center"/>
    </xf>
    <xf numFmtId="224" fontId="31" fillId="0" borderId="113" xfId="158" applyNumberFormat="1" applyFont="1" applyBorder="1" applyAlignment="1">
      <alignment horizontal="center" vertical="center" wrapText="1"/>
    </xf>
    <xf numFmtId="224" fontId="115" fillId="0" borderId="195" xfId="145" applyNumberFormat="1" applyFont="1" applyBorder="1" applyAlignment="1">
      <alignment horizontal="center" vertical="center"/>
    </xf>
    <xf numFmtId="224" fontId="31" fillId="0" borderId="195" xfId="328" applyNumberFormat="1" applyFont="1" applyFill="1" applyBorder="1" applyAlignment="1">
      <alignment horizontal="center" vertical="center"/>
    </xf>
    <xf numFmtId="224" fontId="31" fillId="27" borderId="0" xfId="158" applyNumberFormat="1" applyFont="1" applyFill="1" applyAlignment="1">
      <alignment horizontal="center" vertical="center" wrapText="1"/>
    </xf>
    <xf numFmtId="224" fontId="31" fillId="27" borderId="74" xfId="158" applyNumberFormat="1" applyFont="1" applyFill="1" applyBorder="1" applyAlignment="1">
      <alignment horizontal="center" vertical="center" wrapText="1"/>
    </xf>
    <xf numFmtId="224" fontId="31" fillId="27" borderId="0" xfId="144" applyNumberFormat="1" applyFont="1" applyFill="1" applyAlignment="1">
      <alignment horizontal="center" vertical="center"/>
    </xf>
    <xf numFmtId="224" fontId="31" fillId="27" borderId="113" xfId="328" applyNumberFormat="1" applyFont="1" applyFill="1" applyBorder="1" applyAlignment="1">
      <alignment horizontal="center" vertical="center"/>
    </xf>
    <xf numFmtId="0" fontId="115" fillId="0" borderId="39" xfId="159" applyFont="1" applyBorder="1" applyAlignment="1">
      <alignment horizontal="center" vertical="center"/>
    </xf>
    <xf numFmtId="0" fontId="115" fillId="0" borderId="39" xfId="159" applyFont="1" applyBorder="1" applyAlignment="1">
      <alignment horizontal="center" vertical="center" wrapText="1"/>
    </xf>
    <xf numFmtId="0" fontId="31" fillId="0" borderId="0" xfId="144" applyFont="1" applyAlignment="1">
      <alignment horizontal="center"/>
    </xf>
    <xf numFmtId="0" fontId="115" fillId="0" borderId="195" xfId="145" applyFont="1" applyBorder="1" applyAlignment="1">
      <alignment horizontal="center" vertical="center"/>
    </xf>
    <xf numFmtId="0" fontId="31" fillId="27" borderId="0" xfId="144" applyFont="1" applyFill="1" applyAlignment="1">
      <alignment horizontal="center"/>
    </xf>
    <xf numFmtId="4" fontId="64" fillId="25" borderId="113" xfId="0" applyNumberFormat="1" applyFont="1" applyFill="1" applyBorder="1" applyAlignment="1">
      <alignment horizontal="center" vertical="center"/>
    </xf>
    <xf numFmtId="0" fontId="31" fillId="27" borderId="196" xfId="0" applyFont="1" applyFill="1" applyBorder="1" applyAlignment="1">
      <alignment horizontal="center" vertical="center"/>
    </xf>
    <xf numFmtId="10" fontId="136" fillId="0" borderId="247" xfId="3629" applyNumberFormat="1" applyFont="1" applyBorder="1" applyAlignment="1" applyProtection="1">
      <alignment horizontal="center" vertical="center"/>
    </xf>
    <xf numFmtId="10" fontId="136" fillId="0" borderId="113" xfId="3629" applyNumberFormat="1" applyFont="1" applyBorder="1" applyAlignment="1" applyProtection="1">
      <alignment horizontal="center" vertical="center"/>
    </xf>
    <xf numFmtId="0" fontId="144" fillId="27" borderId="10" xfId="0" applyFont="1" applyFill="1" applyBorder="1" applyAlignment="1">
      <alignment horizontal="center" vertical="center" wrapText="1"/>
    </xf>
    <xf numFmtId="4" fontId="144" fillId="73" borderId="10" xfId="0" applyNumberFormat="1" applyFont="1" applyFill="1" applyBorder="1" applyAlignment="1">
      <alignment horizontal="center" vertical="center"/>
    </xf>
    <xf numFmtId="0" fontId="0" fillId="75" borderId="0" xfId="0" applyFill="1"/>
    <xf numFmtId="0" fontId="63" fillId="25" borderId="195" xfId="0" applyFont="1" applyFill="1" applyBorder="1" applyAlignment="1">
      <alignment horizontal="justify" vertical="justify" wrapText="1"/>
    </xf>
    <xf numFmtId="17" fontId="31" fillId="27" borderId="11" xfId="132" applyNumberFormat="1" applyFont="1" applyFill="1" applyBorder="1" applyAlignment="1">
      <alignment horizontal="center" vertical="center" wrapText="1"/>
    </xf>
    <xf numFmtId="0" fontId="144" fillId="27" borderId="11" xfId="0" applyFont="1" applyFill="1" applyBorder="1" applyAlignment="1">
      <alignment horizontal="left" vertical="center" wrapText="1"/>
    </xf>
    <xf numFmtId="0" fontId="144" fillId="27" borderId="11" xfId="0" applyFont="1" applyFill="1" applyBorder="1" applyAlignment="1">
      <alignment horizontal="center" vertical="center" wrapText="1"/>
    </xf>
    <xf numFmtId="49" fontId="29" fillId="0" borderId="0" xfId="159" applyNumberFormat="1" applyAlignment="1">
      <alignment vertical="center" wrapText="1"/>
    </xf>
    <xf numFmtId="0" fontId="31" fillId="27" borderId="136" xfId="145" applyFont="1" applyFill="1" applyBorder="1" applyAlignment="1">
      <alignment horizontal="center" vertical="center" wrapText="1"/>
    </xf>
    <xf numFmtId="0" fontId="31" fillId="0" borderId="136" xfId="159" applyFont="1" applyBorder="1" applyAlignment="1">
      <alignment horizontal="center" vertical="center" wrapText="1"/>
    </xf>
    <xf numFmtId="0" fontId="31" fillId="0" borderId="136" xfId="159" applyFont="1" applyBorder="1" applyAlignment="1">
      <alignment horizontal="justify" vertical="top" wrapText="1"/>
    </xf>
    <xf numFmtId="224" fontId="31" fillId="0" borderId="136" xfId="328" applyNumberFormat="1" applyFont="1" applyFill="1" applyBorder="1" applyAlignment="1">
      <alignment horizontal="center" vertical="center"/>
    </xf>
    <xf numFmtId="166" fontId="31" fillId="0" borderId="136" xfId="328" applyFont="1" applyFill="1" applyBorder="1" applyAlignment="1">
      <alignment horizontal="right" vertical="center"/>
    </xf>
    <xf numFmtId="166" fontId="31" fillId="0" borderId="136" xfId="328" applyFont="1" applyFill="1" applyBorder="1" applyAlignment="1">
      <alignment horizontal="center" vertical="center"/>
    </xf>
    <xf numFmtId="0" fontId="63" fillId="25" borderId="195" xfId="133" applyFont="1" applyFill="1" applyBorder="1" applyAlignment="1">
      <alignment horizontal="center" vertical="center" wrapText="1"/>
    </xf>
    <xf numFmtId="0" fontId="63" fillId="25" borderId="195" xfId="159" applyFont="1" applyFill="1" applyBorder="1" applyAlignment="1">
      <alignment horizontal="center" vertical="center" wrapText="1"/>
    </xf>
    <xf numFmtId="224" fontId="63" fillId="25" borderId="195" xfId="159" applyNumberFormat="1" applyFont="1" applyFill="1" applyBorder="1" applyAlignment="1">
      <alignment horizontal="center" vertical="center" wrapText="1"/>
    </xf>
    <xf numFmtId="0" fontId="63" fillId="25" borderId="195" xfId="159" applyFont="1" applyFill="1" applyBorder="1" applyAlignment="1">
      <alignment horizontal="right" vertical="center" wrapText="1"/>
    </xf>
    <xf numFmtId="183" fontId="63" fillId="25" borderId="195" xfId="159" applyNumberFormat="1" applyFont="1" applyFill="1" applyBorder="1" applyAlignment="1">
      <alignment horizontal="right" vertical="center" wrapText="1"/>
    </xf>
    <xf numFmtId="0" fontId="29" fillId="0" borderId="243" xfId="159" applyBorder="1" applyAlignment="1">
      <alignment vertical="top"/>
    </xf>
    <xf numFmtId="0" fontId="29" fillId="0" borderId="186" xfId="159" applyBorder="1" applyAlignment="1">
      <alignment vertical="top"/>
    </xf>
    <xf numFmtId="0" fontId="29" fillId="27" borderId="136" xfId="1428" applyFont="1" applyFill="1" applyBorder="1" applyAlignment="1">
      <alignment horizontal="center" vertical="top"/>
    </xf>
    <xf numFmtId="171" fontId="29" fillId="0" borderId="136" xfId="159" applyNumberFormat="1" applyBorder="1" applyAlignment="1">
      <alignment horizontal="center" vertical="top" wrapText="1"/>
    </xf>
    <xf numFmtId="0" fontId="29" fillId="27" borderId="136" xfId="159" applyFill="1" applyBorder="1" applyAlignment="1">
      <alignment horizontal="center" vertical="top" wrapText="1"/>
    </xf>
    <xf numFmtId="0" fontId="159" fillId="27" borderId="84" xfId="158" applyFont="1" applyFill="1" applyBorder="1" applyAlignment="1">
      <alignment horizontal="center" vertical="top" wrapText="1"/>
    </xf>
    <xf numFmtId="0" fontId="29" fillId="27" borderId="11" xfId="159" applyFill="1" applyBorder="1" applyAlignment="1">
      <alignment horizontal="center" vertical="top" wrapText="1"/>
    </xf>
    <xf numFmtId="4" fontId="31" fillId="0" borderId="136" xfId="328" applyNumberFormat="1" applyFont="1" applyFill="1" applyBorder="1" applyAlignment="1">
      <alignment horizontal="right" vertical="top"/>
    </xf>
    <xf numFmtId="4" fontId="31" fillId="0" borderId="136" xfId="328" applyNumberFormat="1" applyFont="1" applyFill="1" applyBorder="1" applyAlignment="1">
      <alignment horizontal="center" vertical="top"/>
    </xf>
    <xf numFmtId="43" fontId="31" fillId="0" borderId="136" xfId="1048" applyFont="1" applyFill="1" applyBorder="1" applyAlignment="1">
      <alignment horizontal="right" vertical="top"/>
    </xf>
    <xf numFmtId="4" fontId="29" fillId="0" borderId="136" xfId="628" applyNumberFormat="1" applyFont="1" applyFill="1" applyBorder="1" applyAlignment="1">
      <alignment horizontal="right" vertical="top"/>
    </xf>
    <xf numFmtId="4" fontId="63" fillId="0" borderId="37" xfId="328" applyNumberFormat="1" applyFont="1" applyFill="1" applyBorder="1" applyAlignment="1">
      <alignment horizontal="right" vertical="top"/>
    </xf>
    <xf numFmtId="4" fontId="29" fillId="0" borderId="136" xfId="229" applyNumberFormat="1" applyFont="1" applyFill="1" applyBorder="1" applyAlignment="1">
      <alignment horizontal="right" vertical="top" wrapText="1"/>
    </xf>
    <xf numFmtId="4" fontId="64" fillId="0" borderId="136" xfId="628" applyNumberFormat="1" applyFont="1" applyFill="1" applyBorder="1" applyAlignment="1">
      <alignment horizontal="right" vertical="top"/>
    </xf>
    <xf numFmtId="235" fontId="29" fillId="0" borderId="136" xfId="628" applyNumberFormat="1" applyFont="1" applyFill="1" applyBorder="1" applyAlignment="1">
      <alignment horizontal="right" vertical="top"/>
    </xf>
    <xf numFmtId="0" fontId="31" fillId="27" borderId="37" xfId="159" applyFont="1" applyFill="1" applyBorder="1" applyAlignment="1">
      <alignment horizontal="center" vertical="top" wrapText="1"/>
    </xf>
    <xf numFmtId="0" fontId="2" fillId="0" borderId="0" xfId="16276"/>
    <xf numFmtId="166" fontId="165" fillId="26" borderId="252" xfId="16277" applyNumberFormat="1" applyFont="1" applyFill="1" applyBorder="1" applyAlignment="1">
      <alignment horizontal="center" vertical="center" wrapText="1"/>
    </xf>
    <xf numFmtId="166" fontId="165" fillId="26" borderId="253" xfId="16277" applyNumberFormat="1" applyFont="1" applyFill="1" applyBorder="1" applyAlignment="1">
      <alignment horizontal="center" vertical="center" wrapText="1"/>
    </xf>
    <xf numFmtId="4" fontId="165" fillId="26" borderId="254" xfId="16277" applyNumberFormat="1" applyFont="1" applyFill="1" applyBorder="1" applyAlignment="1">
      <alignment horizontal="center" vertical="center" wrapText="1"/>
    </xf>
    <xf numFmtId="0" fontId="165" fillId="0" borderId="84" xfId="16278" applyFont="1" applyBorder="1" applyAlignment="1">
      <alignment horizontal="center" vertical="center" wrapText="1"/>
    </xf>
    <xf numFmtId="0" fontId="165" fillId="0" borderId="11" xfId="16278" applyFont="1" applyBorder="1" applyAlignment="1">
      <alignment vertical="center" wrapText="1"/>
    </xf>
    <xf numFmtId="4" fontId="165" fillId="0" borderId="82" xfId="16277" applyNumberFormat="1" applyFont="1" applyBorder="1" applyAlignment="1">
      <alignment horizontal="center" vertical="center" wrapText="1"/>
    </xf>
    <xf numFmtId="0" fontId="166" fillId="0" borderId="11" xfId="16278" applyFont="1" applyBorder="1" applyAlignment="1">
      <alignment vertical="center" wrapText="1"/>
    </xf>
    <xf numFmtId="4" fontId="166" fillId="0" borderId="82" xfId="16277" applyNumberFormat="1" applyFont="1" applyBorder="1" applyAlignment="1">
      <alignment horizontal="center" vertical="center" wrapText="1"/>
    </xf>
    <xf numFmtId="4" fontId="165" fillId="0" borderId="82" xfId="16277" applyNumberFormat="1" applyFont="1" applyBorder="1" applyAlignment="1">
      <alignment vertical="center" wrapText="1"/>
    </xf>
    <xf numFmtId="166" fontId="165" fillId="26" borderId="255" xfId="16277" applyNumberFormat="1" applyFont="1" applyFill="1" applyBorder="1" applyAlignment="1">
      <alignment horizontal="center" vertical="center" wrapText="1"/>
    </xf>
    <xf numFmtId="0" fontId="165" fillId="26" borderId="256" xfId="144" applyFont="1" applyFill="1" applyBorder="1" applyAlignment="1">
      <alignment horizontal="center" vertical="center"/>
    </xf>
    <xf numFmtId="10" fontId="165" fillId="26" borderId="257" xfId="16277" applyNumberFormat="1" applyFont="1" applyFill="1" applyBorder="1" applyAlignment="1">
      <alignment horizontal="center" vertical="center" wrapText="1"/>
    </xf>
    <xf numFmtId="4" fontId="166" fillId="27" borderId="82" xfId="16277" applyNumberFormat="1" applyFont="1" applyFill="1" applyBorder="1" applyAlignment="1">
      <alignment horizontal="center" vertical="center" wrapText="1"/>
    </xf>
    <xf numFmtId="4" fontId="29" fillId="0" borderId="10" xfId="628" applyNumberFormat="1" applyFont="1" applyFill="1" applyBorder="1" applyAlignment="1">
      <alignment horizontal="right" vertical="top"/>
    </xf>
    <xf numFmtId="235" fontId="29" fillId="0" borderId="10" xfId="628" applyNumberFormat="1" applyFont="1" applyFill="1" applyBorder="1" applyAlignment="1">
      <alignment horizontal="right" vertical="top"/>
    </xf>
    <xf numFmtId="166" fontId="120" fillId="28" borderId="136" xfId="328" applyFont="1" applyFill="1" applyBorder="1" applyAlignment="1" applyProtection="1">
      <alignment horizontal="center" vertical="center"/>
    </xf>
    <xf numFmtId="2" fontId="120" fillId="28" borderId="136" xfId="328" applyNumberFormat="1" applyFont="1" applyFill="1" applyBorder="1" applyAlignment="1" applyProtection="1">
      <alignment horizontal="center" vertical="center"/>
    </xf>
    <xf numFmtId="166" fontId="122" fillId="28" borderId="136" xfId="328" applyFont="1" applyFill="1" applyBorder="1" applyAlignment="1">
      <alignment horizontal="center" vertical="center" wrapText="1"/>
    </xf>
    <xf numFmtId="166" fontId="122" fillId="28" borderId="136" xfId="328" applyFont="1" applyFill="1" applyBorder="1" applyAlignment="1">
      <alignment horizontal="center" vertical="center"/>
    </xf>
    <xf numFmtId="0" fontId="123" fillId="0" borderId="10" xfId="133" applyFont="1" applyBorder="1" applyAlignment="1">
      <alignment horizontal="center" vertical="center"/>
    </xf>
    <xf numFmtId="200" fontId="31" fillId="0" borderId="0" xfId="0" applyNumberFormat="1" applyFont="1" applyAlignment="1">
      <alignment vertical="center"/>
    </xf>
    <xf numFmtId="0" fontId="63" fillId="26" borderId="136" xfId="0" applyFont="1" applyFill="1" applyBorder="1" applyAlignment="1">
      <alignment horizontal="center" vertical="center"/>
    </xf>
    <xf numFmtId="0" fontId="63" fillId="26" borderId="136" xfId="0" applyFont="1" applyFill="1" applyBorder="1" applyAlignment="1">
      <alignment vertical="center"/>
    </xf>
    <xf numFmtId="0" fontId="63" fillId="26" borderId="136" xfId="0" applyFont="1" applyFill="1" applyBorder="1" applyAlignment="1">
      <alignment horizontal="center" vertical="center" wrapText="1"/>
    </xf>
    <xf numFmtId="4" fontId="63" fillId="26" borderId="136" xfId="0" applyNumberFormat="1" applyFont="1" applyFill="1" applyBorder="1" applyAlignment="1">
      <alignment horizontal="right" vertical="center"/>
    </xf>
    <xf numFmtId="183" fontId="63" fillId="26" borderId="136" xfId="299" applyNumberFormat="1" applyFont="1" applyFill="1" applyBorder="1" applyAlignment="1">
      <alignment horizontal="right" vertical="center"/>
    </xf>
    <xf numFmtId="43" fontId="31" fillId="0" borderId="0" xfId="1048" applyFont="1"/>
    <xf numFmtId="236" fontId="31" fillId="0" borderId="0" xfId="0" applyNumberFormat="1" applyFont="1"/>
    <xf numFmtId="43" fontId="83" fillId="0" borderId="0" xfId="1048" applyFont="1"/>
    <xf numFmtId="43" fontId="167" fillId="0" borderId="0" xfId="1048" applyFont="1"/>
    <xf numFmtId="43" fontId="121" fillId="0" borderId="0" xfId="1048" applyFont="1"/>
    <xf numFmtId="43" fontId="83" fillId="0" borderId="239" xfId="1048" applyFont="1" applyBorder="1"/>
    <xf numFmtId="43" fontId="143" fillId="0" borderId="0" xfId="1048" applyFont="1" applyAlignment="1" applyProtection="1">
      <alignment horizontal="left" vertical="center" indent="1"/>
      <protection locked="0"/>
    </xf>
    <xf numFmtId="43" fontId="83" fillId="0" borderId="88" xfId="1048" applyFont="1" applyBorder="1"/>
    <xf numFmtId="43" fontId="143" fillId="0" borderId="88" xfId="1048" applyFont="1" applyBorder="1" applyAlignment="1" applyProtection="1">
      <alignment horizontal="left" vertical="center" indent="1"/>
      <protection locked="0"/>
    </xf>
    <xf numFmtId="43" fontId="122" fillId="0" borderId="0" xfId="1048" applyFont="1" applyBorder="1" applyAlignment="1">
      <alignment horizontal="center" vertical="center"/>
    </xf>
    <xf numFmtId="43" fontId="120" fillId="28" borderId="113" xfId="1048" applyFont="1" applyFill="1" applyBorder="1" applyAlignment="1" applyProtection="1">
      <alignment horizontal="center" vertical="center"/>
    </xf>
    <xf numFmtId="43" fontId="122" fillId="28" borderId="113" xfId="1048" applyFont="1" applyFill="1" applyBorder="1" applyAlignment="1">
      <alignment horizontal="center" vertical="center" wrapText="1"/>
    </xf>
    <xf numFmtId="43" fontId="122" fillId="28" borderId="113" xfId="1048" applyFont="1" applyFill="1" applyBorder="1" applyAlignment="1">
      <alignment horizontal="center" vertical="center"/>
    </xf>
    <xf numFmtId="43" fontId="120" fillId="28" borderId="136" xfId="1048" applyFont="1" applyFill="1" applyBorder="1" applyAlignment="1" applyProtection="1">
      <alignment horizontal="center" vertical="center"/>
    </xf>
    <xf numFmtId="43" fontId="122" fillId="28" borderId="136" xfId="1048" applyFont="1" applyFill="1" applyBorder="1" applyAlignment="1">
      <alignment horizontal="center" vertical="center" wrapText="1"/>
    </xf>
    <xf numFmtId="43" fontId="122" fillId="28" borderId="136" xfId="1048" applyFont="1" applyFill="1" applyBorder="1" applyAlignment="1">
      <alignment horizontal="center" vertical="center"/>
    </xf>
    <xf numFmtId="236" fontId="31" fillId="0" borderId="0" xfId="0" applyNumberFormat="1" applyFont="1" applyAlignment="1">
      <alignment vertical="center"/>
    </xf>
    <xf numFmtId="186" fontId="83" fillId="0" borderId="0" xfId="133" applyNumberFormat="1" applyFont="1"/>
    <xf numFmtId="49" fontId="31" fillId="27" borderId="74" xfId="145" applyNumberFormat="1" applyFont="1" applyFill="1" applyBorder="1" applyAlignment="1">
      <alignment horizontal="center" vertical="center" wrapText="1"/>
    </xf>
    <xf numFmtId="0" fontId="144" fillId="65" borderId="0" xfId="0" applyFont="1" applyFill="1"/>
    <xf numFmtId="4" fontId="144" fillId="65" borderId="0" xfId="0" applyNumberFormat="1" applyFont="1" applyFill="1"/>
    <xf numFmtId="4" fontId="31" fillId="0" borderId="10" xfId="0" applyNumberFormat="1" applyFont="1" applyBorder="1" applyAlignment="1">
      <alignment horizontal="center" vertical="center" wrapText="1"/>
    </xf>
    <xf numFmtId="4" fontId="0" fillId="75" borderId="0" xfId="0" applyNumberFormat="1" applyFill="1" applyAlignment="1">
      <alignment horizontal="center"/>
    </xf>
    <xf numFmtId="4" fontId="135" fillId="0" borderId="179" xfId="3628" applyNumberFormat="1" applyFont="1" applyBorder="1" applyAlignment="1">
      <alignment horizontal="center" vertical="center"/>
    </xf>
    <xf numFmtId="0" fontId="0" fillId="75" borderId="0" xfId="0" applyFill="1" applyAlignment="1">
      <alignment horizontal="center"/>
    </xf>
    <xf numFmtId="0" fontId="29" fillId="27" borderId="10" xfId="0" applyFont="1" applyFill="1" applyBorder="1" applyAlignment="1">
      <alignment horizontal="center" vertical="center"/>
    </xf>
    <xf numFmtId="0" fontId="134" fillId="68" borderId="177" xfId="3628" applyFont="1" applyFill="1" applyBorder="1" applyAlignment="1">
      <alignment horizontal="center" vertical="center" wrapText="1"/>
    </xf>
    <xf numFmtId="0" fontId="134" fillId="68" borderId="182" xfId="3628" applyFont="1" applyFill="1" applyBorder="1" applyAlignment="1">
      <alignment horizontal="center" vertical="center" wrapText="1"/>
    </xf>
    <xf numFmtId="0" fontId="134" fillId="68" borderId="181" xfId="3628" applyFont="1" applyFill="1" applyBorder="1" applyAlignment="1">
      <alignment horizontal="center" vertical="center" wrapText="1"/>
    </xf>
    <xf numFmtId="0" fontId="31" fillId="0" borderId="0" xfId="0" applyFont="1" applyAlignment="1">
      <alignment wrapText="1"/>
    </xf>
    <xf numFmtId="0" fontId="0" fillId="75" borderId="0" xfId="0" applyFill="1" applyAlignment="1">
      <alignment wrapText="1"/>
    </xf>
    <xf numFmtId="0" fontId="64" fillId="25" borderId="113" xfId="0" applyFont="1" applyFill="1" applyBorder="1" applyAlignment="1">
      <alignment horizontal="center" vertical="center" wrapText="1"/>
    </xf>
    <xf numFmtId="0" fontId="63" fillId="27" borderId="10" xfId="0" applyFont="1" applyFill="1" applyBorder="1" applyAlignment="1">
      <alignment horizontal="center" vertical="center"/>
    </xf>
    <xf numFmtId="0" fontId="63" fillId="27" borderId="18" xfId="155" applyFont="1" applyFill="1" applyBorder="1" applyAlignment="1">
      <alignment vertical="top" wrapText="1"/>
    </xf>
    <xf numFmtId="0" fontId="63" fillId="27" borderId="0" xfId="155" applyFont="1" applyFill="1" applyAlignment="1">
      <alignment vertical="top"/>
    </xf>
    <xf numFmtId="0" fontId="31" fillId="27" borderId="0" xfId="0" applyFont="1" applyFill="1" applyAlignment="1">
      <alignment horizontal="center"/>
    </xf>
    <xf numFmtId="10" fontId="83" fillId="27" borderId="19" xfId="1053" applyNumberFormat="1" applyFont="1" applyFill="1" applyBorder="1" applyAlignment="1"/>
    <xf numFmtId="0" fontId="31" fillId="27" borderId="0" xfId="0" applyFont="1" applyFill="1" applyAlignment="1">
      <alignment horizontal="center" vertical="center"/>
    </xf>
    <xf numFmtId="0" fontId="63" fillId="27" borderId="18" xfId="155" applyFont="1" applyFill="1" applyBorder="1" applyAlignment="1">
      <alignment vertical="top"/>
    </xf>
    <xf numFmtId="0" fontId="115" fillId="27" borderId="0" xfId="155" applyFont="1" applyFill="1" applyAlignment="1">
      <alignment vertical="center"/>
    </xf>
    <xf numFmtId="0" fontId="31" fillId="27" borderId="0" xfId="155" applyFont="1" applyFill="1" applyAlignment="1">
      <alignment vertical="center"/>
    </xf>
    <xf numFmtId="0" fontId="0" fillId="27" borderId="10" xfId="0" applyFill="1" applyBorder="1" applyAlignment="1">
      <alignment horizontal="center"/>
    </xf>
    <xf numFmtId="0" fontId="0" fillId="27" borderId="248" xfId="0" applyFill="1" applyBorder="1" applyAlignment="1">
      <alignment horizontal="center"/>
    </xf>
    <xf numFmtId="0" fontId="31" fillId="27" borderId="248" xfId="132" applyFont="1" applyFill="1" applyBorder="1" applyAlignment="1">
      <alignment horizontal="center" vertical="center" wrapText="1"/>
    </xf>
    <xf numFmtId="17" fontId="31" fillId="27" borderId="248" xfId="132" applyNumberFormat="1" applyFont="1" applyFill="1" applyBorder="1" applyAlignment="1">
      <alignment horizontal="center" vertical="center" wrapText="1"/>
    </xf>
    <xf numFmtId="0" fontId="158" fillId="27" borderId="248" xfId="0" applyFont="1" applyFill="1" applyBorder="1" applyAlignment="1">
      <alignment horizontal="left" vertical="center" wrapText="1"/>
    </xf>
    <xf numFmtId="0" fontId="144" fillId="27" borderId="248" xfId="0" applyFont="1" applyFill="1" applyBorder="1" applyAlignment="1">
      <alignment horizontal="center" vertical="center" wrapText="1"/>
    </xf>
    <xf numFmtId="4" fontId="144" fillId="27" borderId="248" xfId="0" applyNumberFormat="1" applyFont="1" applyFill="1" applyBorder="1" applyAlignment="1">
      <alignment horizontal="center" vertical="center"/>
    </xf>
    <xf numFmtId="0" fontId="0" fillId="27" borderId="10" xfId="0" applyFill="1" applyBorder="1" applyAlignment="1">
      <alignment horizontal="center" vertical="center"/>
    </xf>
    <xf numFmtId="49" fontId="29" fillId="27" borderId="10" xfId="159" applyNumberFormat="1" applyFill="1" applyBorder="1" applyAlignment="1">
      <alignment vertical="center" wrapText="1"/>
    </xf>
    <xf numFmtId="49" fontId="29" fillId="27" borderId="10" xfId="159" applyNumberFormat="1" applyFill="1" applyBorder="1" applyAlignment="1">
      <alignment horizontal="center" vertical="center" wrapText="1"/>
    </xf>
    <xf numFmtId="0" fontId="0" fillId="27" borderId="11" xfId="0" applyFill="1" applyBorder="1" applyAlignment="1">
      <alignment horizontal="center" vertical="center"/>
    </xf>
    <xf numFmtId="0" fontId="29" fillId="27" borderId="11" xfId="159" applyFill="1" applyBorder="1" applyAlignment="1">
      <alignment horizontal="justify" vertical="top" wrapText="1"/>
    </xf>
    <xf numFmtId="0" fontId="0" fillId="27" borderId="10" xfId="0" applyFill="1" applyBorder="1" applyAlignment="1">
      <alignment wrapText="1"/>
    </xf>
    <xf numFmtId="4" fontId="0" fillId="27" borderId="10" xfId="0" applyNumberFormat="1" applyFill="1" applyBorder="1" applyAlignment="1">
      <alignment horizontal="center"/>
    </xf>
    <xf numFmtId="17" fontId="134" fillId="77" borderId="246" xfId="3628" applyNumberFormat="1" applyFont="1" applyFill="1" applyBorder="1" applyAlignment="1">
      <alignment horizontal="left" vertical="center" wrapText="1"/>
    </xf>
    <xf numFmtId="17" fontId="134" fillId="77" borderId="246" xfId="3628" applyNumberFormat="1" applyFont="1" applyFill="1" applyBorder="1" applyAlignment="1">
      <alignment horizontal="center" vertical="center" wrapText="1"/>
    </xf>
    <xf numFmtId="0" fontId="115" fillId="27" borderId="18" xfId="191" applyFont="1" applyFill="1" applyBorder="1" applyAlignment="1">
      <alignment horizontal="left" vertical="center"/>
    </xf>
    <xf numFmtId="0" fontId="63" fillId="27" borderId="0" xfId="191" applyFont="1" applyFill="1" applyAlignment="1">
      <alignment horizontal="justify" vertical="top"/>
    </xf>
    <xf numFmtId="0" fontId="123" fillId="0" borderId="136" xfId="133" applyFont="1" applyBorder="1" applyAlignment="1">
      <alignment horizontal="center" vertical="center" wrapText="1"/>
    </xf>
    <xf numFmtId="0" fontId="83" fillId="0" borderId="136" xfId="133" applyFont="1" applyBorder="1" applyAlignment="1">
      <alignment horizontal="justify" vertical="top" wrapText="1"/>
    </xf>
    <xf numFmtId="4" fontId="123" fillId="24" borderId="136" xfId="133" applyNumberFormat="1" applyFont="1" applyFill="1" applyBorder="1" applyAlignment="1">
      <alignment horizontal="center" vertical="center"/>
    </xf>
    <xf numFmtId="4" fontId="83" fillId="27" borderId="136" xfId="133" applyNumberFormat="1" applyFont="1" applyFill="1" applyBorder="1" applyAlignment="1">
      <alignment horizontal="center" vertical="center" wrapText="1"/>
    </xf>
    <xf numFmtId="166" fontId="83" fillId="0" borderId="136" xfId="3656" applyFont="1" applyFill="1" applyBorder="1" applyAlignment="1">
      <alignment horizontal="right" vertical="center"/>
    </xf>
    <xf numFmtId="222" fontId="83" fillId="0" borderId="136" xfId="230" applyNumberFormat="1" applyFont="1" applyFill="1" applyBorder="1" applyAlignment="1">
      <alignment horizontal="right" vertical="center"/>
    </xf>
    <xf numFmtId="43" fontId="63" fillId="64" borderId="0" xfId="1048" applyFont="1" applyFill="1" applyAlignment="1">
      <alignment vertical="center"/>
    </xf>
    <xf numFmtId="10" fontId="31" fillId="0" borderId="0" xfId="356" applyNumberFormat="1" applyFont="1"/>
    <xf numFmtId="44" fontId="31" fillId="0" borderId="0" xfId="0" applyNumberFormat="1" applyFont="1"/>
    <xf numFmtId="43" fontId="31" fillId="0" borderId="0" xfId="1048" applyFont="1" applyAlignment="1">
      <alignment vertical="center"/>
    </xf>
    <xf numFmtId="224" fontId="31" fillId="27" borderId="195" xfId="328" applyNumberFormat="1" applyFont="1" applyFill="1" applyBorder="1" applyAlignment="1">
      <alignment horizontal="center" vertical="center"/>
    </xf>
    <xf numFmtId="0" fontId="63" fillId="0" borderId="259" xfId="0" applyFont="1" applyBorder="1" applyAlignment="1">
      <alignment horizontal="center"/>
    </xf>
    <xf numFmtId="4" fontId="31" fillId="0" borderId="136" xfId="0" applyNumberFormat="1" applyFont="1" applyBorder="1" applyAlignment="1">
      <alignment horizontal="center" vertical="center"/>
    </xf>
    <xf numFmtId="0" fontId="63" fillId="0" borderId="259" xfId="0" applyFont="1" applyBorder="1" applyAlignment="1">
      <alignment horizontal="centerContinuous" vertical="center"/>
    </xf>
    <xf numFmtId="0" fontId="63" fillId="74" borderId="259" xfId="0" applyFont="1" applyFill="1" applyBorder="1" applyAlignment="1">
      <alignment horizontal="centerContinuous" vertical="center"/>
    </xf>
    <xf numFmtId="0" fontId="31" fillId="0" borderId="187" xfId="0" applyFont="1" applyBorder="1"/>
    <xf numFmtId="0" fontId="31" fillId="0" borderId="260" xfId="0" applyFont="1" applyBorder="1"/>
    <xf numFmtId="4" fontId="31" fillId="0" borderId="260" xfId="0" applyNumberFormat="1" applyFont="1" applyBorder="1"/>
    <xf numFmtId="0" fontId="63" fillId="0" borderId="18" xfId="0" applyFont="1" applyBorder="1" applyAlignment="1">
      <alignment horizontal="right" vertical="top"/>
    </xf>
    <xf numFmtId="0" fontId="31" fillId="0" borderId="0" xfId="0" applyFont="1" applyAlignment="1">
      <alignment horizontal="left" vertical="top"/>
    </xf>
    <xf numFmtId="0" fontId="116" fillId="0" borderId="0" xfId="155" applyFont="1" applyAlignment="1">
      <alignment horizontal="justify" vertical="center"/>
    </xf>
    <xf numFmtId="0" fontId="116" fillId="0" borderId="0" xfId="155" applyFont="1" applyAlignment="1">
      <alignment vertical="center"/>
    </xf>
    <xf numFmtId="0" fontId="31" fillId="0" borderId="0" xfId="0" applyFont="1" applyAlignment="1">
      <alignment horizontal="right"/>
    </xf>
    <xf numFmtId="182" fontId="31" fillId="0" borderId="0" xfId="0" applyNumberFormat="1" applyFont="1" applyAlignment="1">
      <alignment horizontal="left"/>
    </xf>
    <xf numFmtId="0" fontId="63" fillId="74" borderId="160" xfId="0" applyFont="1" applyFill="1" applyBorder="1" applyAlignment="1">
      <alignment horizontal="centerContinuous" vertical="center"/>
    </xf>
    <xf numFmtId="0" fontId="63" fillId="0" borderId="187" xfId="0" applyFont="1" applyBorder="1" applyAlignment="1">
      <alignment horizontal="center"/>
    </xf>
    <xf numFmtId="0" fontId="63" fillId="0" borderId="260" xfId="0" applyFont="1" applyBorder="1" applyAlignment="1">
      <alignment horizontal="center"/>
    </xf>
    <xf numFmtId="0" fontId="63" fillId="0" borderId="160" xfId="0" applyFont="1" applyBorder="1" applyAlignment="1">
      <alignment horizontal="centerContinuous" vertical="center"/>
    </xf>
    <xf numFmtId="10" fontId="31" fillId="0" borderId="136" xfId="0" applyNumberFormat="1" applyFont="1" applyBorder="1" applyAlignment="1">
      <alignment horizontal="center" vertical="center"/>
    </xf>
    <xf numFmtId="10" fontId="31" fillId="25" borderId="136" xfId="228" applyNumberFormat="1" applyFont="1" applyFill="1" applyBorder="1" applyAlignment="1">
      <alignment horizontal="center" vertical="center"/>
    </xf>
    <xf numFmtId="182" fontId="31" fillId="0" borderId="136" xfId="0" applyNumberFormat="1" applyFont="1" applyBorder="1" applyAlignment="1">
      <alignment horizontal="center" vertical="center"/>
    </xf>
    <xf numFmtId="10" fontId="31" fillId="0" borderId="136" xfId="228" applyNumberFormat="1" applyFont="1" applyBorder="1" applyAlignment="1">
      <alignment horizontal="center" vertical="center"/>
    </xf>
    <xf numFmtId="166" fontId="63" fillId="0" borderId="136" xfId="0" applyNumberFormat="1" applyFont="1" applyBorder="1"/>
    <xf numFmtId="10" fontId="63" fillId="0" borderId="136" xfId="0" applyNumberFormat="1" applyFont="1" applyBorder="1"/>
    <xf numFmtId="43" fontId="31" fillId="0" borderId="0" xfId="1048" applyFont="1" applyAlignment="1">
      <alignment vertical="top"/>
    </xf>
    <xf numFmtId="43" fontId="31" fillId="0" borderId="0" xfId="155" applyNumberFormat="1" applyFont="1" applyAlignment="1">
      <alignment vertical="top"/>
    </xf>
    <xf numFmtId="0" fontId="155" fillId="27" borderId="245" xfId="3638" applyFont="1" applyFill="1" applyBorder="1" applyAlignment="1">
      <alignment vertical="center"/>
    </xf>
    <xf numFmtId="0" fontId="144" fillId="65" borderId="260" xfId="0" applyFont="1" applyFill="1" applyBorder="1" applyAlignment="1">
      <alignment vertical="center" wrapText="1"/>
    </xf>
    <xf numFmtId="0" fontId="144" fillId="65" borderId="260" xfId="0" applyFont="1" applyFill="1" applyBorder="1" applyAlignment="1">
      <alignment horizontal="center" vertical="center"/>
    </xf>
    <xf numFmtId="4" fontId="144" fillId="65" borderId="260" xfId="0" applyNumberFormat="1" applyFont="1" applyFill="1" applyBorder="1" applyAlignment="1">
      <alignment horizontal="center" vertical="center"/>
    </xf>
    <xf numFmtId="4" fontId="144" fillId="65" borderId="261" xfId="0" applyNumberFormat="1" applyFont="1" applyFill="1" applyBorder="1" applyAlignment="1">
      <alignment horizontal="center" vertical="center"/>
    </xf>
    <xf numFmtId="0" fontId="168" fillId="65" borderId="18" xfId="0" applyFont="1" applyFill="1" applyBorder="1" applyAlignment="1">
      <alignment vertical="center"/>
    </xf>
    <xf numFmtId="0" fontId="169" fillId="65" borderId="0" xfId="0" applyFont="1" applyFill="1" applyAlignment="1">
      <alignment horizontal="center" vertical="center"/>
    </xf>
    <xf numFmtId="49" fontId="0" fillId="65" borderId="0" xfId="0" applyNumberFormat="1" applyFill="1" applyAlignment="1">
      <alignment horizontal="left" vertical="center"/>
    </xf>
    <xf numFmtId="0" fontId="0" fillId="65" borderId="0" xfId="0" applyFill="1" applyAlignment="1">
      <alignment horizontal="left" vertical="center"/>
    </xf>
    <xf numFmtId="0" fontId="0" fillId="65" borderId="19" xfId="0" applyFill="1" applyBorder="1" applyAlignment="1">
      <alignment horizontal="left" vertical="center"/>
    </xf>
    <xf numFmtId="0" fontId="144" fillId="65" borderId="18" xfId="0" applyFont="1" applyFill="1" applyBorder="1" applyAlignment="1">
      <alignment vertical="center"/>
    </xf>
    <xf numFmtId="0" fontId="144" fillId="65" borderId="19" xfId="0" applyFont="1" applyFill="1" applyBorder="1"/>
    <xf numFmtId="0" fontId="144" fillId="65" borderId="18" xfId="0" applyFont="1" applyFill="1" applyBorder="1"/>
    <xf numFmtId="0" fontId="169" fillId="65" borderId="18" xfId="0" applyFont="1" applyFill="1" applyBorder="1"/>
    <xf numFmtId="0" fontId="168" fillId="65" borderId="0" xfId="0" applyFont="1" applyFill="1"/>
    <xf numFmtId="4" fontId="144" fillId="65" borderId="0" xfId="0" applyNumberFormat="1" applyFont="1" applyFill="1" applyAlignment="1">
      <alignment horizontal="centerContinuous" wrapText="1"/>
    </xf>
    <xf numFmtId="0" fontId="144" fillId="65" borderId="19" xfId="0" applyFont="1" applyFill="1" applyBorder="1" applyAlignment="1">
      <alignment horizontal="centerContinuous" wrapText="1"/>
    </xf>
    <xf numFmtId="0" fontId="171" fillId="65" borderId="18" xfId="0" applyFont="1" applyFill="1" applyBorder="1"/>
    <xf numFmtId="0" fontId="0" fillId="65" borderId="18" xfId="0" applyFill="1" applyBorder="1"/>
    <xf numFmtId="0" fontId="117" fillId="65" borderId="13" xfId="1047" applyFill="1" applyBorder="1" applyAlignment="1" applyProtection="1"/>
    <xf numFmtId="0" fontId="144" fillId="65" borderId="17" xfId="0" applyFont="1" applyFill="1" applyBorder="1" applyAlignment="1">
      <alignment horizontal="centerContinuous"/>
    </xf>
    <xf numFmtId="0" fontId="144" fillId="65" borderId="17" xfId="0" applyFont="1" applyFill="1" applyBorder="1" applyAlignment="1">
      <alignment horizontal="centerContinuous" vertical="center"/>
    </xf>
    <xf numFmtId="4" fontId="144" fillId="65" borderId="17" xfId="0" applyNumberFormat="1" applyFont="1" applyFill="1" applyBorder="1" applyAlignment="1">
      <alignment horizontal="centerContinuous"/>
    </xf>
    <xf numFmtId="4" fontId="144" fillId="65" borderId="15" xfId="0" applyNumberFormat="1" applyFont="1" applyFill="1" applyBorder="1" applyAlignment="1">
      <alignment horizontal="centerContinuous"/>
    </xf>
    <xf numFmtId="0" fontId="134" fillId="68" borderId="179" xfId="3628" applyFont="1" applyFill="1" applyBorder="1" applyAlignment="1">
      <alignment horizontal="left" vertical="center"/>
    </xf>
    <xf numFmtId="0" fontId="134" fillId="68" borderId="181" xfId="3628" applyFont="1" applyFill="1" applyBorder="1" applyAlignment="1">
      <alignment horizontal="left" vertical="center"/>
    </xf>
    <xf numFmtId="0" fontId="156" fillId="68" borderId="181" xfId="3628" applyFont="1" applyFill="1" applyBorder="1" applyAlignment="1">
      <alignment vertical="center" wrapText="1"/>
    </xf>
    <xf numFmtId="17" fontId="134" fillId="77" borderId="181" xfId="3628" applyNumberFormat="1" applyFont="1" applyFill="1" applyBorder="1" applyAlignment="1">
      <alignment vertical="center" wrapText="1"/>
    </xf>
    <xf numFmtId="0" fontId="156" fillId="68" borderId="179" xfId="3628" applyFont="1" applyFill="1" applyBorder="1" applyAlignment="1">
      <alignment horizontal="left" vertical="center"/>
    </xf>
    <xf numFmtId="0" fontId="156" fillId="68" borderId="181" xfId="3628" applyFont="1" applyFill="1" applyBorder="1" applyAlignment="1">
      <alignment horizontal="left" vertical="center"/>
    </xf>
    <xf numFmtId="0" fontId="137" fillId="69" borderId="182" xfId="926" applyFont="1" applyFill="1" applyBorder="1" applyAlignment="1">
      <alignment vertical="center"/>
    </xf>
    <xf numFmtId="0" fontId="137" fillId="69" borderId="183" xfId="926" applyFont="1" applyFill="1" applyBorder="1" applyAlignment="1">
      <alignment vertical="center"/>
    </xf>
    <xf numFmtId="0" fontId="137" fillId="69" borderId="183" xfId="926" applyFont="1" applyFill="1" applyBorder="1" applyAlignment="1">
      <alignment vertical="center" wrapText="1"/>
    </xf>
    <xf numFmtId="4" fontId="135" fillId="0" borderId="79" xfId="3628" applyNumberFormat="1" applyFont="1" applyBorder="1" applyAlignment="1">
      <alignment vertical="center"/>
    </xf>
    <xf numFmtId="4" fontId="135" fillId="0" borderId="11" xfId="3628" applyNumberFormat="1" applyFont="1" applyBorder="1" applyAlignment="1">
      <alignment vertical="center"/>
    </xf>
    <xf numFmtId="0" fontId="138" fillId="26" borderId="262" xfId="0" applyFont="1" applyFill="1" applyBorder="1" applyAlignment="1">
      <alignment horizontal="center" vertical="center"/>
    </xf>
    <xf numFmtId="0" fontId="139" fillId="0" borderId="262" xfId="0" applyFont="1" applyBorder="1" applyAlignment="1">
      <alignment horizontal="center" vertical="center"/>
    </xf>
    <xf numFmtId="0" fontId="139" fillId="27" borderId="262" xfId="0" applyFont="1" applyFill="1" applyBorder="1" applyAlignment="1">
      <alignment horizontal="center" vertical="center"/>
    </xf>
    <xf numFmtId="0" fontId="138" fillId="25" borderId="262" xfId="0" applyFont="1" applyFill="1" applyBorder="1" applyAlignment="1">
      <alignment horizontal="center" vertical="center"/>
    </xf>
    <xf numFmtId="171" fontId="139" fillId="27" borderId="262" xfId="0" applyNumberFormat="1" applyFont="1" applyFill="1" applyBorder="1" applyAlignment="1">
      <alignment horizontal="center" vertical="center"/>
    </xf>
    <xf numFmtId="171" fontId="139" fillId="0" borderId="262" xfId="0" applyNumberFormat="1" applyFont="1" applyBorder="1" applyAlignment="1">
      <alignment horizontal="center" vertical="center"/>
    </xf>
    <xf numFmtId="0" fontId="157" fillId="26" borderId="262" xfId="0" applyFont="1" applyFill="1" applyBorder="1" applyAlignment="1">
      <alignment horizontal="justify" vertical="center" wrapText="1"/>
    </xf>
    <xf numFmtId="0" fontId="139" fillId="0" borderId="262" xfId="0" applyFont="1" applyBorder="1" applyAlignment="1">
      <alignment horizontal="justify" vertical="center" wrapText="1"/>
    </xf>
    <xf numFmtId="0" fontId="139" fillId="27" borderId="262" xfId="0" applyFont="1" applyFill="1" applyBorder="1" applyAlignment="1">
      <alignment horizontal="justify" vertical="center" wrapText="1"/>
    </xf>
    <xf numFmtId="0" fontId="157" fillId="25" borderId="262" xfId="0" applyFont="1" applyFill="1" applyBorder="1" applyAlignment="1">
      <alignment horizontal="justify" vertical="center" wrapText="1"/>
    </xf>
    <xf numFmtId="4" fontId="139" fillId="0" borderId="262" xfId="0" applyNumberFormat="1" applyFont="1" applyBorder="1" applyAlignment="1">
      <alignment horizontal="center" vertical="center"/>
    </xf>
    <xf numFmtId="4" fontId="157" fillId="26" borderId="262" xfId="0" applyNumberFormat="1" applyFont="1" applyFill="1" applyBorder="1" applyAlignment="1">
      <alignment horizontal="center" vertical="center"/>
    </xf>
    <xf numFmtId="4" fontId="139" fillId="26" borderId="262" xfId="0" applyNumberFormat="1" applyFont="1" applyFill="1" applyBorder="1" applyAlignment="1">
      <alignment horizontal="center" vertical="center"/>
    </xf>
    <xf numFmtId="4" fontId="139" fillId="27" borderId="262" xfId="0" applyNumberFormat="1" applyFont="1" applyFill="1" applyBorder="1" applyAlignment="1">
      <alignment horizontal="center" vertical="center"/>
    </xf>
    <xf numFmtId="4" fontId="139" fillId="25" borderId="262" xfId="0" applyNumberFormat="1" applyFont="1" applyFill="1" applyBorder="1" applyAlignment="1">
      <alignment horizontal="center" vertical="center"/>
    </xf>
    <xf numFmtId="4" fontId="157" fillId="25" borderId="262" xfId="0" applyNumberFormat="1" applyFont="1" applyFill="1" applyBorder="1" applyAlignment="1">
      <alignment horizontal="center" vertical="center"/>
    </xf>
    <xf numFmtId="0" fontId="131" fillId="70" borderId="263" xfId="926" applyFont="1" applyFill="1" applyBorder="1" applyAlignment="1">
      <alignment horizontal="center" vertical="center"/>
    </xf>
    <xf numFmtId="0" fontId="131" fillId="70" borderId="184" xfId="926" applyFont="1" applyFill="1" applyBorder="1" applyAlignment="1">
      <alignment horizontal="center" vertical="center"/>
    </xf>
    <xf numFmtId="0" fontId="131" fillId="70" borderId="184" xfId="926" applyFont="1" applyFill="1" applyBorder="1" applyAlignment="1">
      <alignment horizontal="center" vertical="center" wrapText="1"/>
    </xf>
    <xf numFmtId="4" fontId="131" fillId="70" borderId="184" xfId="926" applyNumberFormat="1" applyFont="1" applyFill="1" applyBorder="1" applyAlignment="1">
      <alignment horizontal="center" vertical="center"/>
    </xf>
    <xf numFmtId="0" fontId="138" fillId="25" borderId="262" xfId="926" applyFont="1" applyFill="1" applyBorder="1" applyAlignment="1">
      <alignment horizontal="center" vertical="center"/>
    </xf>
    <xf numFmtId="0" fontId="31" fillId="0" borderId="262" xfId="0" applyFont="1" applyBorder="1" applyAlignment="1">
      <alignment horizontal="center" vertical="center" wrapText="1"/>
    </xf>
    <xf numFmtId="0" fontId="31" fillId="0" borderId="262" xfId="0" applyFont="1" applyBorder="1" applyAlignment="1">
      <alignment horizontal="center" vertical="center"/>
    </xf>
    <xf numFmtId="0" fontId="31" fillId="25" borderId="262" xfId="0" applyFont="1" applyFill="1" applyBorder="1" applyAlignment="1">
      <alignment horizontal="center" vertical="center" wrapText="1"/>
    </xf>
    <xf numFmtId="0" fontId="31" fillId="25" borderId="262" xfId="0" applyFont="1" applyFill="1" applyBorder="1" applyAlignment="1">
      <alignment horizontal="center" vertical="center"/>
    </xf>
    <xf numFmtId="0" fontId="31" fillId="26" borderId="262" xfId="0" applyFont="1" applyFill="1" applyBorder="1" applyAlignment="1">
      <alignment horizontal="center" vertical="center" wrapText="1"/>
    </xf>
    <xf numFmtId="0" fontId="31" fillId="26" borderId="262" xfId="0" applyFont="1" applyFill="1" applyBorder="1" applyAlignment="1">
      <alignment horizontal="center" vertical="center"/>
    </xf>
    <xf numFmtId="0" fontId="133" fillId="68" borderId="175" xfId="3628" applyFont="1" applyFill="1" applyBorder="1" applyAlignment="1">
      <alignment horizontal="left" vertical="center"/>
    </xf>
    <xf numFmtId="0" fontId="133" fillId="68" borderId="176" xfId="3628" applyFont="1" applyFill="1" applyBorder="1" applyAlignment="1">
      <alignment horizontal="left" vertical="center"/>
    </xf>
    <xf numFmtId="0" fontId="133" fillId="68" borderId="177" xfId="3628" applyFont="1" applyFill="1" applyBorder="1" applyAlignment="1">
      <alignment horizontal="left" vertical="center"/>
    </xf>
    <xf numFmtId="0" fontId="133" fillId="68" borderId="178" xfId="3628" applyFont="1" applyFill="1" applyBorder="1" applyAlignment="1">
      <alignment horizontal="left" vertical="center"/>
    </xf>
    <xf numFmtId="49" fontId="63" fillId="26" borderId="37" xfId="133" applyNumberFormat="1" applyFont="1" applyFill="1" applyBorder="1" applyAlignment="1">
      <alignment horizontal="center" vertical="center" wrapText="1"/>
    </xf>
    <xf numFmtId="0" fontId="63" fillId="26" borderId="37" xfId="133" applyFont="1" applyFill="1" applyBorder="1" applyAlignment="1">
      <alignment horizontal="center" vertical="center" wrapText="1"/>
    </xf>
    <xf numFmtId="49" fontId="63" fillId="26" borderId="37" xfId="159" applyNumberFormat="1" applyFont="1" applyFill="1" applyBorder="1" applyAlignment="1">
      <alignment horizontal="justify" vertical="top" wrapText="1"/>
    </xf>
    <xf numFmtId="0" fontId="63" fillId="26" borderId="37" xfId="159" applyFont="1" applyFill="1" applyBorder="1" applyAlignment="1">
      <alignment horizontal="center" vertical="center" wrapText="1"/>
    </xf>
    <xf numFmtId="224" fontId="63" fillId="26" borderId="37" xfId="159" applyNumberFormat="1" applyFont="1" applyFill="1" applyBorder="1" applyAlignment="1">
      <alignment horizontal="center" vertical="center" wrapText="1"/>
    </xf>
    <xf numFmtId="0" fontId="63" fillId="26" borderId="37" xfId="159" applyFont="1" applyFill="1" applyBorder="1" applyAlignment="1">
      <alignment horizontal="right" vertical="center" wrapText="1"/>
    </xf>
    <xf numFmtId="183" fontId="63" fillId="26" borderId="37" xfId="159" applyNumberFormat="1" applyFont="1" applyFill="1" applyBorder="1" applyAlignment="1">
      <alignment horizontal="right" vertical="center" wrapText="1"/>
    </xf>
    <xf numFmtId="0" fontId="114" fillId="26" borderId="0" xfId="0" applyFont="1" applyFill="1" applyAlignment="1">
      <alignment horizontal="center" vertical="center"/>
    </xf>
    <xf numFmtId="0" fontId="31" fillId="26" borderId="0" xfId="0" applyFont="1" applyFill="1"/>
    <xf numFmtId="0" fontId="63" fillId="26" borderId="37" xfId="159" applyFont="1" applyFill="1" applyBorder="1" applyAlignment="1">
      <alignment horizontal="justify" vertical="top" wrapText="1"/>
    </xf>
    <xf numFmtId="0" fontId="63" fillId="26" borderId="195" xfId="133" applyFont="1" applyFill="1" applyBorder="1" applyAlignment="1">
      <alignment horizontal="center" vertical="center" wrapText="1"/>
    </xf>
    <xf numFmtId="49" fontId="64" fillId="26" borderId="195" xfId="159" applyNumberFormat="1" applyFont="1" applyFill="1" applyBorder="1" applyAlignment="1">
      <alignment horizontal="justify" vertical="center" wrapText="1"/>
    </xf>
    <xf numFmtId="0" fontId="63" fillId="26" borderId="195" xfId="159" applyFont="1" applyFill="1" applyBorder="1" applyAlignment="1">
      <alignment horizontal="center" vertical="center" wrapText="1"/>
    </xf>
    <xf numFmtId="224" fontId="63" fillId="26" borderId="195" xfId="159" applyNumberFormat="1" applyFont="1" applyFill="1" applyBorder="1" applyAlignment="1">
      <alignment horizontal="center" vertical="center" wrapText="1"/>
    </xf>
    <xf numFmtId="0" fontId="63" fillId="26" borderId="195" xfId="159" applyFont="1" applyFill="1" applyBorder="1" applyAlignment="1">
      <alignment horizontal="right" vertical="center" wrapText="1"/>
    </xf>
    <xf numFmtId="183" fontId="63" fillId="26" borderId="195" xfId="159" applyNumberFormat="1" applyFont="1" applyFill="1" applyBorder="1" applyAlignment="1">
      <alignment horizontal="right" vertical="center" wrapText="1"/>
    </xf>
    <xf numFmtId="49" fontId="64" fillId="26" borderId="136" xfId="159" applyNumberFormat="1" applyFont="1" applyFill="1" applyBorder="1" applyAlignment="1">
      <alignment horizontal="justify" vertical="top" wrapText="1"/>
    </xf>
    <xf numFmtId="0" fontId="64" fillId="26" borderId="136" xfId="133" applyFont="1" applyFill="1" applyBorder="1" applyAlignment="1">
      <alignment horizontal="center" vertical="center" wrapText="1"/>
    </xf>
    <xf numFmtId="0" fontId="64" fillId="26" borderId="136" xfId="133" applyFont="1" applyFill="1" applyBorder="1" applyAlignment="1">
      <alignment horizontal="left" vertical="center" wrapText="1"/>
    </xf>
    <xf numFmtId="49" fontId="63" fillId="26" borderId="74" xfId="145" applyNumberFormat="1" applyFont="1" applyFill="1" applyBorder="1" applyAlignment="1">
      <alignment horizontal="center" vertical="center" wrapText="1"/>
    </xf>
    <xf numFmtId="2" fontId="63" fillId="26" borderId="74" xfId="145" applyNumberFormat="1" applyFont="1" applyFill="1" applyBorder="1" applyAlignment="1">
      <alignment horizontal="center" vertical="center" wrapText="1"/>
    </xf>
    <xf numFmtId="0" fontId="63" fillId="26" borderId="74" xfId="159" applyFont="1" applyFill="1" applyBorder="1" applyAlignment="1">
      <alignment horizontal="justify" vertical="top" wrapText="1"/>
    </xf>
    <xf numFmtId="171" fontId="63" fillId="26" borderId="74" xfId="158" applyNumberFormat="1" applyFont="1" applyFill="1" applyBorder="1" applyAlignment="1">
      <alignment horizontal="center" vertical="center" wrapText="1"/>
    </xf>
    <xf numFmtId="224" fontId="63" fillId="26" borderId="74" xfId="158" applyNumberFormat="1" applyFont="1" applyFill="1" applyBorder="1" applyAlignment="1">
      <alignment horizontal="center" vertical="center" wrapText="1"/>
    </xf>
    <xf numFmtId="166" fontId="63" fillId="26" borderId="74" xfId="340" applyFont="1" applyFill="1" applyBorder="1" applyAlignment="1">
      <alignment horizontal="right" vertical="center" wrapText="1"/>
    </xf>
    <xf numFmtId="166" fontId="63" fillId="26" borderId="74" xfId="266" applyFont="1" applyFill="1" applyBorder="1" applyAlignment="1">
      <alignment horizontal="center" vertical="center" wrapText="1"/>
    </xf>
    <xf numFmtId="0" fontId="29" fillId="27" borderId="11" xfId="0" applyFont="1" applyFill="1" applyBorder="1" applyAlignment="1">
      <alignment horizontal="center" vertical="center"/>
    </xf>
    <xf numFmtId="0" fontId="139" fillId="64" borderId="262" xfId="0" applyFont="1" applyFill="1" applyBorder="1" applyAlignment="1">
      <alignment horizontal="center" vertical="center"/>
    </xf>
    <xf numFmtId="0" fontId="172" fillId="64" borderId="262" xfId="0" applyFont="1" applyFill="1" applyBorder="1" applyAlignment="1">
      <alignment horizontal="center" vertical="center"/>
    </xf>
    <xf numFmtId="0" fontId="139" fillId="64" borderId="262" xfId="0" applyFont="1" applyFill="1" applyBorder="1" applyAlignment="1">
      <alignment horizontal="justify" vertical="center" wrapText="1"/>
    </xf>
    <xf numFmtId="4" fontId="139" fillId="64" borderId="262" xfId="0" applyNumberFormat="1" applyFont="1" applyFill="1" applyBorder="1" applyAlignment="1">
      <alignment horizontal="center" vertical="center"/>
    </xf>
    <xf numFmtId="0" fontId="31" fillId="64" borderId="262" xfId="0" applyFont="1" applyFill="1" applyBorder="1" applyAlignment="1">
      <alignment horizontal="center" vertical="center" wrapText="1"/>
    </xf>
    <xf numFmtId="0" fontId="173" fillId="26" borderId="262" xfId="926" applyFont="1" applyFill="1" applyBorder="1" applyAlignment="1">
      <alignment horizontal="center" vertical="center"/>
    </xf>
    <xf numFmtId="4" fontId="174" fillId="78" borderId="262" xfId="3628" applyNumberFormat="1" applyFont="1" applyFill="1" applyBorder="1" applyAlignment="1">
      <alignment vertical="center" wrapText="1"/>
    </xf>
    <xf numFmtId="43" fontId="31" fillId="0" borderId="11" xfId="1048" applyFont="1" applyFill="1" applyBorder="1" applyAlignment="1">
      <alignment horizontal="right" vertical="top"/>
    </xf>
    <xf numFmtId="4" fontId="31" fillId="0" borderId="262" xfId="328" applyNumberFormat="1" applyFont="1" applyFill="1" applyBorder="1" applyAlignment="1">
      <alignment horizontal="right" vertical="top"/>
    </xf>
    <xf numFmtId="4" fontId="31" fillId="0" borderId="262" xfId="328" applyNumberFormat="1" applyFont="1" applyFill="1" applyBorder="1" applyAlignment="1">
      <alignment horizontal="center" vertical="top"/>
    </xf>
    <xf numFmtId="43" fontId="31" fillId="0" borderId="262" xfId="1048" applyFont="1" applyFill="1" applyBorder="1" applyAlignment="1">
      <alignment horizontal="right" vertical="top"/>
    </xf>
    <xf numFmtId="4" fontId="29" fillId="0" borderId="262" xfId="628" applyNumberFormat="1" applyFont="1" applyFill="1" applyBorder="1" applyAlignment="1">
      <alignment horizontal="right" vertical="top"/>
    </xf>
    <xf numFmtId="43" fontId="63" fillId="27" borderId="0" xfId="155" applyNumberFormat="1" applyFont="1" applyFill="1" applyAlignment="1">
      <alignment vertical="top"/>
    </xf>
    <xf numFmtId="0" fontId="31" fillId="27" borderId="262" xfId="132" applyFont="1" applyFill="1" applyBorder="1" applyAlignment="1">
      <alignment horizontal="center" vertical="center" wrapText="1"/>
    </xf>
    <xf numFmtId="17" fontId="31" fillId="27" borderId="262" xfId="132" applyNumberFormat="1" applyFont="1" applyFill="1" applyBorder="1" applyAlignment="1">
      <alignment horizontal="center" vertical="center" wrapText="1"/>
    </xf>
    <xf numFmtId="0" fontId="169" fillId="65" borderId="235" xfId="0" applyFont="1" applyFill="1" applyBorder="1"/>
    <xf numFmtId="0" fontId="168" fillId="0" borderId="262" xfId="0" applyFont="1" applyBorder="1" applyAlignment="1">
      <alignment horizontal="center"/>
    </xf>
    <xf numFmtId="0" fontId="144" fillId="27" borderId="262" xfId="0" applyFont="1" applyFill="1" applyBorder="1" applyAlignment="1">
      <alignment horizontal="center" vertical="center"/>
    </xf>
    <xf numFmtId="0" fontId="144" fillId="27" borderId="262" xfId="0" applyFont="1" applyFill="1" applyBorder="1" applyAlignment="1">
      <alignment horizontal="left" vertical="center" wrapText="1"/>
    </xf>
    <xf numFmtId="0" fontId="144" fillId="27" borderId="262" xfId="0" applyFont="1" applyFill="1" applyBorder="1" applyAlignment="1">
      <alignment horizontal="center" vertical="center" wrapText="1"/>
    </xf>
    <xf numFmtId="4" fontId="144" fillId="73" borderId="262" xfId="0" applyNumberFormat="1" applyFont="1" applyFill="1" applyBorder="1" applyAlignment="1">
      <alignment horizontal="center" vertical="center"/>
    </xf>
    <xf numFmtId="0" fontId="144" fillId="27" borderId="262" xfId="0" applyFont="1" applyFill="1" applyBorder="1" applyAlignment="1">
      <alignment horizontal="left" wrapText="1"/>
    </xf>
    <xf numFmtId="4" fontId="144" fillId="65" borderId="262" xfId="0" applyNumberFormat="1" applyFont="1" applyFill="1" applyBorder="1" applyAlignment="1">
      <alignment horizontal="center" vertical="center"/>
    </xf>
    <xf numFmtId="0" fontId="144" fillId="27" borderId="262" xfId="0" applyFont="1" applyFill="1" applyBorder="1" applyAlignment="1">
      <alignment vertical="center" wrapText="1"/>
    </xf>
    <xf numFmtId="4" fontId="144" fillId="65" borderId="0" xfId="0" applyNumberFormat="1" applyFont="1" applyFill="1" applyAlignment="1">
      <alignment horizontal="centerContinuous"/>
    </xf>
    <xf numFmtId="0" fontId="144" fillId="65" borderId="19" xfId="0" applyFont="1" applyFill="1" applyBorder="1" applyAlignment="1">
      <alignment horizontal="centerContinuous"/>
    </xf>
    <xf numFmtId="0" fontId="0" fillId="27" borderId="258" xfId="0" applyFill="1" applyBorder="1" applyAlignment="1">
      <alignment horizontal="center"/>
    </xf>
    <xf numFmtId="0" fontId="31" fillId="27" borderId="258" xfId="132" applyFont="1" applyFill="1" applyBorder="1" applyAlignment="1">
      <alignment horizontal="center" vertical="center" wrapText="1"/>
    </xf>
    <xf numFmtId="17" fontId="31" fillId="27" borderId="258" xfId="132" applyNumberFormat="1" applyFont="1" applyFill="1" applyBorder="1" applyAlignment="1">
      <alignment horizontal="center" vertical="center" wrapText="1"/>
    </xf>
    <xf numFmtId="0" fontId="144" fillId="27" borderId="258" xfId="0" applyFont="1" applyFill="1" applyBorder="1" applyAlignment="1">
      <alignment horizontal="left" vertical="center" wrapText="1"/>
    </xf>
    <xf numFmtId="0" fontId="144" fillId="27" borderId="258" xfId="0" applyFont="1" applyFill="1" applyBorder="1" applyAlignment="1">
      <alignment horizontal="center" vertical="center" wrapText="1"/>
    </xf>
    <xf numFmtId="4" fontId="144" fillId="27" borderId="258" xfId="0" applyNumberFormat="1" applyFont="1" applyFill="1" applyBorder="1" applyAlignment="1">
      <alignment horizontal="center" vertical="center"/>
    </xf>
    <xf numFmtId="0" fontId="144" fillId="27" borderId="262" xfId="0" applyFont="1" applyFill="1" applyBorder="1" applyAlignment="1">
      <alignment vertical="center"/>
    </xf>
    <xf numFmtId="0" fontId="31" fillId="0" borderId="235" xfId="0" applyFont="1" applyBorder="1" applyAlignment="1">
      <alignment horizontal="center" vertical="center" wrapText="1"/>
    </xf>
    <xf numFmtId="0" fontId="31" fillId="0" borderId="260" xfId="0" applyFont="1" applyBorder="1" applyAlignment="1">
      <alignment horizontal="center" vertical="center" wrapText="1"/>
    </xf>
    <xf numFmtId="0" fontId="31" fillId="0" borderId="260" xfId="0" applyFont="1" applyBorder="1" applyAlignment="1">
      <alignment horizontal="center" vertical="center"/>
    </xf>
    <xf numFmtId="0" fontId="31" fillId="0" borderId="260" xfId="0" applyFont="1" applyBorder="1" applyAlignment="1">
      <alignment horizontal="justify" vertical="center" wrapText="1"/>
    </xf>
    <xf numFmtId="4" fontId="31" fillId="0" borderId="260" xfId="0" applyNumberFormat="1" applyFont="1" applyBorder="1" applyAlignment="1">
      <alignment horizontal="center" vertical="center" wrapText="1"/>
    </xf>
    <xf numFmtId="4" fontId="31" fillId="0" borderId="261" xfId="0" applyNumberFormat="1" applyFont="1" applyBorder="1" applyAlignment="1">
      <alignment horizontal="center" vertical="center" wrapText="1"/>
    </xf>
    <xf numFmtId="4" fontId="31" fillId="65" borderId="0" xfId="0" applyNumberFormat="1" applyFont="1" applyFill="1" applyAlignment="1">
      <alignment horizontal="center" vertical="center" wrapText="1"/>
    </xf>
    <xf numFmtId="0" fontId="144" fillId="65" borderId="0" xfId="0" applyFont="1" applyFill="1" applyAlignment="1">
      <alignment horizontal="centerContinuous" wrapText="1"/>
    </xf>
    <xf numFmtId="4" fontId="31" fillId="65" borderId="260" xfId="0" applyNumberFormat="1" applyFont="1" applyFill="1" applyBorder="1" applyAlignment="1">
      <alignment horizontal="center" vertical="center" wrapText="1"/>
    </xf>
    <xf numFmtId="4" fontId="31" fillId="65" borderId="261" xfId="0" applyNumberFormat="1" applyFont="1" applyFill="1" applyBorder="1" applyAlignment="1">
      <alignment horizontal="center" vertical="center" wrapText="1"/>
    </xf>
    <xf numFmtId="4" fontId="31" fillId="65" borderId="19" xfId="0" applyNumberFormat="1" applyFont="1" applyFill="1" applyBorder="1" applyAlignment="1">
      <alignment horizontal="center" vertical="center" wrapText="1"/>
    </xf>
    <xf numFmtId="0" fontId="169" fillId="65" borderId="18" xfId="0" applyFont="1" applyFill="1" applyBorder="1" applyAlignment="1">
      <alignment wrapText="1"/>
    </xf>
    <xf numFmtId="0" fontId="0" fillId="65" borderId="13" xfId="0" applyFill="1" applyBorder="1"/>
    <xf numFmtId="0" fontId="168" fillId="65" borderId="17" xfId="0" applyFont="1" applyFill="1" applyBorder="1"/>
    <xf numFmtId="0" fontId="0" fillId="65" borderId="17" xfId="0" applyFill="1" applyBorder="1"/>
    <xf numFmtId="4" fontId="144" fillId="65" borderId="17" xfId="0" applyNumberFormat="1" applyFont="1" applyFill="1" applyBorder="1" applyAlignment="1">
      <alignment horizontal="centerContinuous" wrapText="1"/>
    </xf>
    <xf numFmtId="0" fontId="144" fillId="65" borderId="17" xfId="0" applyFont="1" applyFill="1" applyBorder="1" applyAlignment="1">
      <alignment horizontal="centerContinuous" wrapText="1"/>
    </xf>
    <xf numFmtId="4" fontId="31" fillId="65" borderId="17" xfId="0" applyNumberFormat="1" applyFont="1" applyFill="1" applyBorder="1" applyAlignment="1">
      <alignment horizontal="center" vertical="center" wrapText="1"/>
    </xf>
    <xf numFmtId="4" fontId="31" fillId="65" borderId="15" xfId="0" applyNumberFormat="1" applyFont="1" applyFill="1" applyBorder="1" applyAlignment="1">
      <alignment horizontal="center" vertical="center" wrapText="1"/>
    </xf>
    <xf numFmtId="49" fontId="29" fillId="0" borderId="160" xfId="159" applyNumberFormat="1" applyBorder="1" applyAlignment="1">
      <alignment horizontal="centerContinuous" vertical="center"/>
    </xf>
    <xf numFmtId="0" fontId="115" fillId="0" borderId="195" xfId="145" applyFont="1" applyBorder="1" applyAlignment="1">
      <alignment horizontal="centerContinuous" vertical="center"/>
    </xf>
    <xf numFmtId="0" fontId="115" fillId="0" borderId="195" xfId="145" applyFont="1" applyBorder="1" applyAlignment="1">
      <alignment horizontal="centerContinuous" vertical="top"/>
    </xf>
    <xf numFmtId="224" fontId="115" fillId="0" borderId="195" xfId="145" applyNumberFormat="1" applyFont="1" applyBorder="1" applyAlignment="1">
      <alignment horizontal="centerContinuous" vertical="center"/>
    </xf>
    <xf numFmtId="49" fontId="29" fillId="0" borderId="262" xfId="159" applyNumberFormat="1" applyBorder="1" applyAlignment="1">
      <alignment horizontal="centerContinuous" vertical="center"/>
    </xf>
    <xf numFmtId="4" fontId="31" fillId="0" borderId="264" xfId="328" applyNumberFormat="1" applyFont="1" applyFill="1" applyBorder="1" applyAlignment="1">
      <alignment horizontal="center" vertical="top"/>
    </xf>
    <xf numFmtId="43" fontId="31" fillId="0" borderId="264" xfId="1048" applyFont="1" applyFill="1" applyBorder="1" applyAlignment="1">
      <alignment horizontal="right" vertical="top"/>
    </xf>
    <xf numFmtId="43" fontId="31" fillId="64" borderId="0" xfId="0" applyNumberFormat="1" applyFont="1" applyFill="1" applyAlignment="1">
      <alignment horizontal="center" vertical="center"/>
    </xf>
    <xf numFmtId="0" fontId="31" fillId="64" borderId="0" xfId="0" applyFont="1" applyFill="1" applyAlignment="1">
      <alignment horizontal="center" vertical="center"/>
    </xf>
    <xf numFmtId="237" fontId="83" fillId="0" borderId="0" xfId="133" applyNumberFormat="1" applyFont="1"/>
    <xf numFmtId="0" fontId="113" fillId="0" borderId="37" xfId="155" applyFont="1" applyBorder="1" applyAlignment="1">
      <alignment horizontal="center" vertical="center"/>
    </xf>
    <xf numFmtId="0" fontId="116" fillId="27" borderId="37" xfId="155" applyFont="1" applyFill="1" applyBorder="1" applyAlignment="1">
      <alignment horizontal="center" vertical="center"/>
    </xf>
    <xf numFmtId="0" fontId="113" fillId="0" borderId="0" xfId="155" applyFont="1" applyAlignment="1">
      <alignment horizontal="center" vertical="center"/>
    </xf>
    <xf numFmtId="183" fontId="31" fillId="0" borderId="0" xfId="0" applyNumberFormat="1" applyFont="1" applyAlignment="1">
      <alignment horizontal="center" vertical="center"/>
    </xf>
    <xf numFmtId="183" fontId="31" fillId="0" borderId="0" xfId="155" applyNumberFormat="1" applyFont="1" applyAlignment="1">
      <alignment horizontal="center" vertical="center"/>
    </xf>
    <xf numFmtId="0" fontId="116" fillId="0" borderId="37" xfId="155" applyFont="1" applyBorder="1" applyAlignment="1">
      <alignment horizontal="center" vertical="center"/>
    </xf>
    <xf numFmtId="0" fontId="31" fillId="27" borderId="0" xfId="155" applyFont="1" applyFill="1" applyAlignment="1">
      <alignment horizontal="center" vertical="center"/>
    </xf>
    <xf numFmtId="43" fontId="31" fillId="0" borderId="37" xfId="155" applyNumberFormat="1" applyFont="1" applyBorder="1" applyAlignment="1">
      <alignment horizontal="center" vertical="center"/>
    </xf>
    <xf numFmtId="43" fontId="31" fillId="0" borderId="0" xfId="0" applyNumberFormat="1" applyFont="1" applyAlignment="1">
      <alignment horizontal="center" vertical="center"/>
    </xf>
    <xf numFmtId="43" fontId="31" fillId="27" borderId="0" xfId="0" applyNumberFormat="1" applyFont="1" applyFill="1" applyAlignment="1">
      <alignment horizontal="center" vertical="center"/>
    </xf>
    <xf numFmtId="4" fontId="31" fillId="0" borderId="264" xfId="328" applyNumberFormat="1" applyFont="1" applyFill="1" applyBorder="1" applyAlignment="1">
      <alignment horizontal="right" vertical="top"/>
    </xf>
    <xf numFmtId="4" fontId="29" fillId="0" borderId="264" xfId="628" applyNumberFormat="1" applyFont="1" applyFill="1" applyBorder="1" applyAlignment="1">
      <alignment horizontal="right" vertical="top"/>
    </xf>
    <xf numFmtId="0" fontId="31" fillId="0" borderId="264" xfId="0" applyFont="1" applyBorder="1" applyAlignment="1">
      <alignment horizontal="center" vertical="center"/>
    </xf>
    <xf numFmtId="44" fontId="63" fillId="0" borderId="264" xfId="155" applyNumberFormat="1" applyFont="1" applyBorder="1" applyAlignment="1">
      <alignment horizontal="center" vertical="center"/>
    </xf>
    <xf numFmtId="168" fontId="31" fillId="0" borderId="264" xfId="79" applyFont="1" applyBorder="1" applyAlignment="1">
      <alignment horizontal="center" vertical="center"/>
    </xf>
    <xf numFmtId="0" fontId="63" fillId="27" borderId="195" xfId="133" applyFont="1" applyFill="1" applyBorder="1" applyAlignment="1">
      <alignment horizontal="centerContinuous" vertical="center"/>
    </xf>
    <xf numFmtId="0" fontId="63" fillId="0" borderId="45" xfId="191" applyFont="1" applyBorder="1" applyAlignment="1">
      <alignment horizontal="center" vertical="top"/>
    </xf>
    <xf numFmtId="0" fontId="63" fillId="0" borderId="76" xfId="191" applyFont="1" applyBorder="1" applyAlignment="1">
      <alignment horizontal="center" vertical="top"/>
    </xf>
    <xf numFmtId="0" fontId="63" fillId="0" borderId="43" xfId="191" applyFont="1" applyBorder="1" applyAlignment="1">
      <alignment horizontal="center" vertical="top"/>
    </xf>
    <xf numFmtId="0" fontId="63" fillId="0" borderId="44" xfId="191" applyFont="1" applyBorder="1" applyAlignment="1">
      <alignment horizontal="center" vertical="top"/>
    </xf>
    <xf numFmtId="0" fontId="31" fillId="0" borderId="0" xfId="0" applyFont="1" applyAlignment="1">
      <alignment horizontal="center" vertical="top"/>
    </xf>
    <xf numFmtId="0" fontId="31" fillId="0" borderId="0" xfId="163" applyFont="1" applyAlignment="1">
      <alignment horizontal="center" vertical="top" wrapText="1"/>
    </xf>
    <xf numFmtId="0" fontId="63" fillId="0" borderId="18" xfId="191" applyFont="1" applyBorder="1" applyAlignment="1">
      <alignment horizontal="center" vertical="top"/>
    </xf>
    <xf numFmtId="0" fontId="63" fillId="0" borderId="0" xfId="191" applyFont="1" applyAlignment="1">
      <alignment horizontal="center" vertical="top"/>
    </xf>
    <xf numFmtId="0" fontId="63" fillId="0" borderId="19" xfId="191" applyFont="1" applyBorder="1" applyAlignment="1">
      <alignment horizontal="center" vertical="top"/>
    </xf>
    <xf numFmtId="0" fontId="63" fillId="0" borderId="18" xfId="0" applyFont="1" applyBorder="1" applyAlignment="1">
      <alignment vertical="top"/>
    </xf>
    <xf numFmtId="0" fontId="31" fillId="0" borderId="0" xfId="0" applyFont="1" applyAlignment="1">
      <alignment vertical="top" wrapText="1"/>
    </xf>
    <xf numFmtId="0" fontId="31" fillId="0" borderId="19" xfId="0" applyFont="1" applyBorder="1" applyAlignment="1">
      <alignment vertical="top" wrapText="1"/>
    </xf>
    <xf numFmtId="0" fontId="63" fillId="0" borderId="0" xfId="0" applyFont="1" applyAlignment="1">
      <alignment vertical="top"/>
    </xf>
    <xf numFmtId="4" fontId="63" fillId="0" borderId="0" xfId="0" applyNumberFormat="1" applyFont="1" applyAlignment="1">
      <alignment horizontal="center" vertical="top"/>
    </xf>
    <xf numFmtId="17" fontId="31" fillId="0" borderId="19" xfId="0" applyNumberFormat="1" applyFont="1" applyBorder="1" applyAlignment="1">
      <alignment horizontal="left" vertical="top"/>
    </xf>
    <xf numFmtId="4" fontId="31" fillId="0" borderId="19" xfId="0" applyNumberFormat="1" applyFont="1" applyBorder="1" applyAlignment="1">
      <alignment vertical="top"/>
    </xf>
    <xf numFmtId="4" fontId="31" fillId="0" borderId="19" xfId="0" applyNumberFormat="1" applyFont="1" applyBorder="1" applyAlignment="1">
      <alignment horizontal="left" vertical="top"/>
    </xf>
    <xf numFmtId="0" fontId="115" fillId="0" borderId="18" xfId="0" applyFont="1" applyBorder="1" applyAlignment="1">
      <alignment vertical="top"/>
    </xf>
    <xf numFmtId="0" fontId="31" fillId="0" borderId="19" xfId="0" applyFont="1" applyBorder="1" applyAlignment="1">
      <alignment horizontal="left" vertical="top"/>
    </xf>
    <xf numFmtId="0" fontId="31" fillId="0" borderId="0" xfId="163" applyFont="1" applyAlignment="1">
      <alignment horizontal="center" vertical="top"/>
    </xf>
    <xf numFmtId="0" fontId="115" fillId="0" borderId="13" xfId="0" applyFont="1" applyBorder="1" applyAlignment="1">
      <alignment vertical="top"/>
    </xf>
    <xf numFmtId="0" fontId="63" fillId="0" borderId="17" xfId="0" applyFont="1" applyBorder="1" applyAlignment="1">
      <alignment vertical="top"/>
    </xf>
    <xf numFmtId="4" fontId="63" fillId="0" borderId="17" xfId="0" applyNumberFormat="1" applyFont="1" applyBorder="1" applyAlignment="1">
      <alignment horizontal="center" vertical="top"/>
    </xf>
    <xf numFmtId="0" fontId="63" fillId="0" borderId="15" xfId="0" applyFont="1" applyBorder="1" applyAlignment="1">
      <alignment vertical="top"/>
    </xf>
    <xf numFmtId="0" fontId="63" fillId="0" borderId="11" xfId="163" applyFont="1" applyBorder="1" applyAlignment="1">
      <alignment horizontal="center" vertical="top" wrapText="1"/>
    </xf>
    <xf numFmtId="4" fontId="63" fillId="0" borderId="11" xfId="163" applyNumberFormat="1" applyFont="1" applyBorder="1" applyAlignment="1">
      <alignment horizontal="center" vertical="top" wrapText="1"/>
    </xf>
    <xf numFmtId="0" fontId="63" fillId="0" borderId="11" xfId="163" applyFont="1" applyBorder="1" applyAlignment="1">
      <alignment horizontal="center" vertical="top"/>
    </xf>
    <xf numFmtId="0" fontId="31" fillId="0" borderId="0" xfId="163" applyFont="1" applyAlignment="1">
      <alignment horizontal="left" vertical="top"/>
    </xf>
    <xf numFmtId="0" fontId="63" fillId="0" borderId="37" xfId="163" applyFont="1" applyBorder="1" applyAlignment="1">
      <alignment horizontal="center" vertical="top" wrapText="1"/>
    </xf>
    <xf numFmtId="0" fontId="63" fillId="0" borderId="37" xfId="163" applyFont="1" applyBorder="1" applyAlignment="1">
      <alignment horizontal="justify" vertical="top" wrapText="1"/>
    </xf>
    <xf numFmtId="0" fontId="63" fillId="0" borderId="37" xfId="163" applyFont="1" applyBorder="1" applyAlignment="1">
      <alignment horizontal="center" vertical="top"/>
    </xf>
    <xf numFmtId="0" fontId="31" fillId="0" borderId="37" xfId="163" applyFont="1" applyBorder="1" applyAlignment="1">
      <alignment horizontal="center" vertical="top" wrapText="1"/>
    </xf>
    <xf numFmtId="0" fontId="115" fillId="0" borderId="37" xfId="163" applyFont="1" applyBorder="1" applyAlignment="1">
      <alignment horizontal="right" vertical="top" wrapText="1"/>
    </xf>
    <xf numFmtId="0" fontId="31" fillId="0" borderId="11" xfId="163" applyFont="1" applyBorder="1" applyAlignment="1">
      <alignment horizontal="center" vertical="top" wrapText="1"/>
    </xf>
    <xf numFmtId="0" fontId="115" fillId="0" borderId="11" xfId="163" applyFont="1" applyBorder="1" applyAlignment="1">
      <alignment horizontal="right" vertical="top" wrapText="1"/>
    </xf>
    <xf numFmtId="4" fontId="147" fillId="0" borderId="114" xfId="3660" applyNumberFormat="1" applyFont="1" applyBorder="1" applyAlignment="1">
      <alignment horizontal="justify" vertical="justify" wrapText="1"/>
    </xf>
    <xf numFmtId="4" fontId="147" fillId="0" borderId="195" xfId="3660" applyNumberFormat="1" applyFont="1" applyBorder="1" applyAlignment="1">
      <alignment vertical="justify" wrapText="1"/>
    </xf>
    <xf numFmtId="4" fontId="147" fillId="0" borderId="195" xfId="4189" applyNumberFormat="1" applyFont="1" applyBorder="1" applyAlignment="1">
      <alignment vertical="top" wrapText="1"/>
    </xf>
    <xf numFmtId="4" fontId="147" fillId="0" borderId="195" xfId="14871" applyNumberFormat="1" applyFont="1" applyBorder="1" applyAlignment="1">
      <alignment vertical="top" wrapText="1"/>
    </xf>
    <xf numFmtId="4" fontId="147" fillId="0" borderId="13" xfId="3660" applyNumberFormat="1" applyFont="1" applyBorder="1" applyAlignment="1">
      <alignment horizontal="justify" vertical="justify" wrapText="1"/>
    </xf>
    <xf numFmtId="4" fontId="147" fillId="0" borderId="11" xfId="3660" applyNumberFormat="1" applyFont="1" applyBorder="1" applyAlignment="1">
      <alignment vertical="justify" wrapText="1"/>
    </xf>
    <xf numFmtId="0" fontId="139" fillId="0" borderId="196" xfId="163" applyFont="1" applyBorder="1" applyAlignment="1">
      <alignment horizontal="right" vertical="top" wrapText="1"/>
    </xf>
    <xf numFmtId="0" fontId="63" fillId="0" borderId="212" xfId="163" applyFont="1" applyBorder="1" applyAlignment="1">
      <alignment horizontal="center" vertical="top"/>
    </xf>
    <xf numFmtId="0" fontId="31" fillId="0" borderId="10" xfId="163" applyFont="1" applyBorder="1" applyAlignment="1">
      <alignment horizontal="center" vertical="top" wrapText="1"/>
    </xf>
    <xf numFmtId="4" fontId="147" fillId="0" borderId="10" xfId="13318" applyNumberFormat="1" applyFont="1" applyBorder="1" applyAlignment="1">
      <alignment vertical="center" wrapText="1"/>
    </xf>
    <xf numFmtId="0" fontId="31" fillId="0" borderId="264" xfId="163" applyFont="1" applyBorder="1" applyAlignment="1">
      <alignment horizontal="center" vertical="top" wrapText="1"/>
    </xf>
    <xf numFmtId="4" fontId="147" fillId="0" borderId="264" xfId="13318" applyNumberFormat="1" applyFont="1" applyBorder="1" applyAlignment="1">
      <alignment vertical="center" wrapText="1"/>
    </xf>
    <xf numFmtId="0" fontId="31" fillId="0" borderId="136" xfId="163" applyFont="1" applyBorder="1" applyAlignment="1">
      <alignment horizontal="center" vertical="top" wrapText="1"/>
    </xf>
    <xf numFmtId="0" fontId="115" fillId="0" borderId="136" xfId="928" applyFont="1" applyBorder="1" applyAlignment="1">
      <alignment horizontal="justify" vertical="top"/>
    </xf>
    <xf numFmtId="0" fontId="31" fillId="0" borderId="136" xfId="163" applyFont="1" applyBorder="1" applyAlignment="1">
      <alignment horizontal="center" vertical="top"/>
    </xf>
    <xf numFmtId="0" fontId="31" fillId="0" borderId="37" xfId="163" applyFont="1" applyBorder="1" applyAlignment="1">
      <alignment horizontal="justify" vertical="top" wrapText="1"/>
    </xf>
    <xf numFmtId="0" fontId="31" fillId="0" borderId="37" xfId="163" applyFont="1" applyBorder="1" applyAlignment="1">
      <alignment horizontal="center" vertical="top"/>
    </xf>
    <xf numFmtId="0" fontId="160" fillId="0" borderId="136" xfId="163" applyFont="1" applyBorder="1" applyAlignment="1">
      <alignment horizontal="right" vertical="top" wrapText="1"/>
    </xf>
    <xf numFmtId="0" fontId="31" fillId="0" borderId="262" xfId="163" applyFont="1" applyBorder="1" applyAlignment="1">
      <alignment horizontal="center" vertical="top" wrapText="1"/>
    </xf>
    <xf numFmtId="0" fontId="160" fillId="0" borderId="262" xfId="163" applyFont="1" applyBorder="1" applyAlignment="1">
      <alignment horizontal="right" vertical="top" wrapText="1"/>
    </xf>
    <xf numFmtId="0" fontId="31" fillId="0" borderId="262" xfId="163" applyFont="1" applyBorder="1" applyAlignment="1">
      <alignment horizontal="center" vertical="top"/>
    </xf>
    <xf numFmtId="0" fontId="160" fillId="0" borderId="11" xfId="163" applyFont="1" applyBorder="1" applyAlignment="1">
      <alignment horizontal="right" vertical="top" wrapText="1"/>
    </xf>
    <xf numFmtId="0" fontId="31" fillId="0" borderId="11" xfId="163" applyFont="1" applyBorder="1" applyAlignment="1">
      <alignment horizontal="center" vertical="top"/>
    </xf>
    <xf numFmtId="0" fontId="115" fillId="0" borderId="195" xfId="928" applyFont="1" applyBorder="1" applyAlignment="1">
      <alignment horizontal="justify" vertical="top"/>
    </xf>
    <xf numFmtId="4" fontId="31" fillId="0" borderId="0" xfId="0" applyNumberFormat="1" applyFont="1" applyAlignment="1">
      <alignment horizontal="center" vertical="top"/>
    </xf>
    <xf numFmtId="0" fontId="31" fillId="0" borderId="0" xfId="0" applyFont="1" applyAlignment="1">
      <alignment horizontal="right" vertical="top"/>
    </xf>
    <xf numFmtId="0" fontId="29" fillId="0" borderId="136" xfId="163" applyBorder="1" applyAlignment="1">
      <alignment horizontal="left" vertical="top" wrapText="1"/>
    </xf>
    <xf numFmtId="0" fontId="29" fillId="0" borderId="264" xfId="163" applyBorder="1" applyAlignment="1">
      <alignment horizontal="left" vertical="top" wrapText="1"/>
    </xf>
    <xf numFmtId="0" fontId="31" fillId="0" borderId="264" xfId="163" applyFont="1" applyBorder="1" applyAlignment="1">
      <alignment horizontal="center" vertical="top"/>
    </xf>
    <xf numFmtId="0" fontId="161" fillId="0" borderId="136" xfId="163" applyFont="1" applyBorder="1" applyAlignment="1">
      <alignment horizontal="right" vertical="top" wrapText="1"/>
    </xf>
    <xf numFmtId="0" fontId="162" fillId="0" borderId="136" xfId="163" applyFont="1" applyBorder="1" applyAlignment="1">
      <alignment horizontal="right" vertical="top" wrapText="1"/>
    </xf>
    <xf numFmtId="0" fontId="31" fillId="0" borderId="136" xfId="163" applyFont="1" applyBorder="1" applyAlignment="1">
      <alignment horizontal="justify" vertical="top" wrapText="1"/>
    </xf>
    <xf numFmtId="0" fontId="160" fillId="0" borderId="264" xfId="163" applyFont="1" applyBorder="1" applyAlignment="1">
      <alignment horizontal="right" vertical="top" wrapText="1"/>
    </xf>
    <xf numFmtId="223" fontId="31" fillId="0" borderId="264" xfId="328" applyNumberFormat="1" applyFont="1" applyFill="1" applyBorder="1" applyAlignment="1">
      <alignment horizontal="right" vertical="top"/>
    </xf>
    <xf numFmtId="0" fontId="115" fillId="0" borderId="264" xfId="928" applyFont="1" applyBorder="1" applyAlignment="1">
      <alignment horizontal="justify" vertical="top"/>
    </xf>
    <xf numFmtId="0" fontId="31" fillId="0" borderId="136" xfId="0" applyFont="1" applyBorder="1" applyAlignment="1">
      <alignment vertical="top"/>
    </xf>
    <xf numFmtId="4" fontId="31" fillId="0" borderId="262" xfId="0" applyNumberFormat="1" applyFont="1" applyBorder="1" applyAlignment="1">
      <alignment horizontal="center" vertical="top"/>
    </xf>
    <xf numFmtId="0" fontId="29" fillId="0" borderId="136" xfId="163" applyBorder="1" applyAlignment="1">
      <alignment horizontal="center" vertical="top"/>
    </xf>
    <xf numFmtId="0" fontId="29" fillId="0" borderId="0" xfId="163" applyAlignment="1">
      <alignment horizontal="left" vertical="top" wrapText="1"/>
    </xf>
    <xf numFmtId="0" fontId="29" fillId="0" borderId="136" xfId="163" applyBorder="1" applyAlignment="1">
      <alignment horizontal="center" vertical="top" wrapText="1"/>
    </xf>
    <xf numFmtId="0" fontId="29" fillId="0" borderId="136" xfId="163" applyBorder="1" applyAlignment="1">
      <alignment horizontal="right" vertical="top" wrapText="1"/>
    </xf>
    <xf numFmtId="221" fontId="29" fillId="0" borderId="136" xfId="163" applyNumberFormat="1" applyBorder="1" applyAlignment="1">
      <alignment horizontal="right" vertical="top" wrapText="1"/>
    </xf>
    <xf numFmtId="2" fontId="29" fillId="0" borderId="136" xfId="163" applyNumberFormat="1" applyBorder="1" applyAlignment="1">
      <alignment horizontal="right" vertical="top" wrapText="1"/>
    </xf>
    <xf numFmtId="0" fontId="29" fillId="0" borderId="10" xfId="163" applyBorder="1" applyAlignment="1">
      <alignment horizontal="left" vertical="top" wrapText="1"/>
    </xf>
    <xf numFmtId="0" fontId="29" fillId="0" borderId="10" xfId="163" applyBorder="1" applyAlignment="1">
      <alignment horizontal="center" vertical="top"/>
    </xf>
    <xf numFmtId="0" fontId="29" fillId="0" borderId="10" xfId="163" applyBorder="1" applyAlignment="1">
      <alignment horizontal="right" vertical="top" wrapText="1"/>
    </xf>
    <xf numFmtId="0" fontId="31" fillId="0" borderId="136" xfId="0" applyFont="1" applyBorder="1" applyAlignment="1">
      <alignment horizontal="center" vertical="top"/>
    </xf>
    <xf numFmtId="2" fontId="29" fillId="0" borderId="136" xfId="163" applyNumberFormat="1" applyBorder="1" applyAlignment="1">
      <alignment horizontal="left" vertical="top" wrapText="1"/>
    </xf>
    <xf numFmtId="4" fontId="31" fillId="0" borderId="136" xfId="0" applyNumberFormat="1" applyFont="1" applyBorder="1" applyAlignment="1">
      <alignment horizontal="center" vertical="top"/>
    </xf>
    <xf numFmtId="4" fontId="165" fillId="0" borderId="82" xfId="16277" applyNumberFormat="1" applyFont="1" applyFill="1" applyBorder="1" applyAlignment="1">
      <alignment horizontal="center" vertical="center" wrapText="1"/>
    </xf>
    <xf numFmtId="0" fontId="115" fillId="27" borderId="13" xfId="155" applyFont="1" applyFill="1" applyBorder="1" applyAlignment="1">
      <alignment vertical="top"/>
    </xf>
    <xf numFmtId="0" fontId="115" fillId="27" borderId="17" xfId="155" applyFont="1" applyFill="1" applyBorder="1" applyAlignment="1">
      <alignment vertical="top"/>
    </xf>
    <xf numFmtId="0" fontId="115" fillId="27" borderId="15" xfId="155" applyFont="1" applyFill="1" applyBorder="1" applyAlignment="1">
      <alignment vertical="top"/>
    </xf>
    <xf numFmtId="0" fontId="31" fillId="0" borderId="0" xfId="191" applyFont="1" applyAlignment="1">
      <alignment vertical="center" wrapText="1"/>
    </xf>
    <xf numFmtId="0" fontId="63" fillId="27" borderId="12" xfId="0" applyFont="1" applyFill="1" applyBorder="1" applyAlignment="1">
      <alignment horizontal="center" vertical="center"/>
    </xf>
    <xf numFmtId="0" fontId="63" fillId="27" borderId="14" xfId="0" applyFont="1" applyFill="1" applyBorder="1" applyAlignment="1">
      <alignment horizontal="center" vertical="center"/>
    </xf>
    <xf numFmtId="0" fontId="63" fillId="27" borderId="160" xfId="0" applyFont="1" applyFill="1" applyBorder="1" applyAlignment="1">
      <alignment horizontal="center" vertical="center"/>
    </xf>
    <xf numFmtId="0" fontId="63" fillId="27" borderId="185" xfId="0" applyFont="1" applyFill="1" applyBorder="1" applyAlignment="1">
      <alignment horizontal="center" vertical="center"/>
    </xf>
    <xf numFmtId="0" fontId="63" fillId="27" borderId="186" xfId="0" applyFont="1" applyFill="1" applyBorder="1" applyAlignment="1">
      <alignment horizontal="center" vertical="center"/>
    </xf>
    <xf numFmtId="0" fontId="63" fillId="28" borderId="13" xfId="155" applyFont="1" applyFill="1" applyBorder="1" applyAlignment="1">
      <alignment horizontal="center" vertical="center" wrapText="1"/>
    </xf>
    <xf numFmtId="0" fontId="63" fillId="28" borderId="17" xfId="155" applyFont="1" applyFill="1" applyBorder="1" applyAlignment="1">
      <alignment horizontal="center" vertical="center" wrapText="1"/>
    </xf>
    <xf numFmtId="0" fontId="63" fillId="28" borderId="15" xfId="155" applyFont="1" applyFill="1" applyBorder="1" applyAlignment="1">
      <alignment horizontal="center" vertical="center" wrapText="1"/>
    </xf>
    <xf numFmtId="0" fontId="63" fillId="24" borderId="0" xfId="191" applyFont="1" applyFill="1" applyAlignment="1">
      <alignment horizontal="center" vertical="center" wrapText="1"/>
    </xf>
    <xf numFmtId="0" fontId="63" fillId="24" borderId="0" xfId="191" applyFont="1" applyFill="1" applyAlignment="1">
      <alignment horizontal="center" vertical="center"/>
    </xf>
    <xf numFmtId="0" fontId="63" fillId="24" borderId="0" xfId="191" applyFont="1" applyFill="1" applyAlignment="1">
      <alignment horizontal="right" vertical="center"/>
    </xf>
    <xf numFmtId="0" fontId="63" fillId="0" borderId="0" xfId="0" applyFont="1" applyAlignment="1">
      <alignment horizontal="center" vertical="top"/>
    </xf>
    <xf numFmtId="0" fontId="63" fillId="74" borderId="38" xfId="155" applyFont="1" applyFill="1" applyBorder="1" applyAlignment="1">
      <alignment horizontal="center" vertical="center"/>
    </xf>
    <xf numFmtId="0" fontId="63" fillId="74" borderId="39" xfId="155" applyFont="1" applyFill="1" applyBorder="1" applyAlignment="1">
      <alignment horizontal="center" vertical="center"/>
    </xf>
    <xf numFmtId="0" fontId="63" fillId="74" borderId="185" xfId="155" applyFont="1" applyFill="1" applyBorder="1" applyAlignment="1">
      <alignment horizontal="center" vertical="center"/>
    </xf>
    <xf numFmtId="0" fontId="63" fillId="74" borderId="40" xfId="155" applyFont="1" applyFill="1" applyBorder="1" applyAlignment="1">
      <alignment horizontal="center" vertical="center"/>
    </xf>
    <xf numFmtId="0" fontId="31" fillId="0" borderId="0" xfId="155" applyFont="1" applyAlignment="1">
      <alignment horizontal="left" vertical="top" wrapText="1"/>
    </xf>
    <xf numFmtId="0" fontId="63" fillId="24" borderId="235" xfId="191" applyFont="1" applyFill="1" applyBorder="1" applyAlignment="1">
      <alignment horizontal="center" vertical="center" wrapText="1"/>
    </xf>
    <xf numFmtId="0" fontId="63" fillId="24" borderId="260" xfId="191" applyFont="1" applyFill="1" applyBorder="1" applyAlignment="1">
      <alignment horizontal="center" vertical="center" wrapText="1"/>
    </xf>
    <xf numFmtId="0" fontId="63" fillId="24" borderId="261" xfId="191" applyFont="1" applyFill="1" applyBorder="1" applyAlignment="1">
      <alignment horizontal="center" vertical="center" wrapText="1"/>
    </xf>
    <xf numFmtId="0" fontId="63" fillId="24" borderId="18" xfId="191" applyFont="1" applyFill="1" applyBorder="1" applyAlignment="1">
      <alignment horizontal="center" vertical="center" wrapText="1"/>
    </xf>
    <xf numFmtId="0" fontId="63" fillId="24" borderId="19" xfId="191" applyFont="1" applyFill="1" applyBorder="1" applyAlignment="1">
      <alignment horizontal="center" vertical="center" wrapText="1"/>
    </xf>
    <xf numFmtId="0" fontId="63" fillId="24" borderId="13" xfId="191" applyFont="1" applyFill="1" applyBorder="1" applyAlignment="1">
      <alignment horizontal="center" vertical="center" wrapText="1"/>
    </xf>
    <xf numFmtId="0" fontId="63" fillId="24" borderId="17" xfId="191" applyFont="1" applyFill="1" applyBorder="1" applyAlignment="1">
      <alignment horizontal="center" vertical="center" wrapText="1"/>
    </xf>
    <xf numFmtId="0" fontId="63" fillId="24" borderId="15" xfId="191" applyFont="1" applyFill="1" applyBorder="1" applyAlignment="1">
      <alignment horizontal="center" vertical="center" wrapText="1"/>
    </xf>
    <xf numFmtId="166" fontId="126" fillId="0" borderId="88" xfId="328" applyFont="1" applyBorder="1" applyAlignment="1">
      <alignment horizontal="center" vertical="center"/>
    </xf>
    <xf numFmtId="0" fontId="63" fillId="74" borderId="41" xfId="155" applyFont="1" applyFill="1" applyBorder="1" applyAlignment="1">
      <alignment horizontal="center" vertical="center" wrapText="1"/>
    </xf>
    <xf numFmtId="0" fontId="63" fillId="74" borderId="11" xfId="155" applyFont="1" applyFill="1" applyBorder="1" applyAlignment="1">
      <alignment horizontal="center" vertical="center" wrapText="1"/>
    </xf>
    <xf numFmtId="0" fontId="83" fillId="27" borderId="75" xfId="0" applyFont="1" applyFill="1" applyBorder="1" applyAlignment="1">
      <alignment horizontal="center"/>
    </xf>
    <xf numFmtId="0" fontId="83" fillId="27" borderId="76" xfId="0" applyFont="1" applyFill="1" applyBorder="1" applyAlignment="1">
      <alignment horizontal="center"/>
    </xf>
    <xf numFmtId="0" fontId="83" fillId="27" borderId="18" xfId="0" applyFont="1" applyFill="1" applyBorder="1" applyAlignment="1">
      <alignment horizontal="center" vertical="center"/>
    </xf>
    <xf numFmtId="0" fontId="83" fillId="27" borderId="0" xfId="0" applyFont="1" applyFill="1" applyAlignment="1">
      <alignment horizontal="center" vertical="center"/>
    </xf>
    <xf numFmtId="4" fontId="63" fillId="74" borderId="41" xfId="155" applyNumberFormat="1" applyFont="1" applyFill="1" applyBorder="1" applyAlignment="1">
      <alignment horizontal="center" vertical="center"/>
    </xf>
    <xf numFmtId="4" fontId="63" fillId="74" borderId="11" xfId="155" applyNumberFormat="1" applyFont="1" applyFill="1" applyBorder="1" applyAlignment="1">
      <alignment horizontal="center" vertical="center"/>
    </xf>
    <xf numFmtId="0" fontId="31" fillId="0" borderId="196" xfId="155" applyFont="1" applyBorder="1" applyAlignment="1">
      <alignment horizontal="center" vertical="center"/>
    </xf>
    <xf numFmtId="0" fontId="31" fillId="0" borderId="197" xfId="155" applyFont="1" applyBorder="1" applyAlignment="1">
      <alignment horizontal="center" vertical="center"/>
    </xf>
    <xf numFmtId="4" fontId="63" fillId="74" borderId="114" xfId="155" applyNumberFormat="1" applyFont="1" applyFill="1" applyBorder="1" applyAlignment="1">
      <alignment horizontal="right" vertical="center" wrapText="1"/>
    </xf>
    <xf numFmtId="4" fontId="63" fillId="74" borderId="185" xfId="155" applyNumberFormat="1" applyFont="1" applyFill="1" applyBorder="1" applyAlignment="1">
      <alignment horizontal="right" vertical="center" wrapText="1"/>
    </xf>
    <xf numFmtId="4" fontId="63" fillId="74" borderId="186" xfId="155" applyNumberFormat="1" applyFont="1" applyFill="1" applyBorder="1" applyAlignment="1">
      <alignment horizontal="right" vertical="center" wrapText="1"/>
    </xf>
    <xf numFmtId="0" fontId="120" fillId="0" borderId="38" xfId="0" applyFont="1" applyBorder="1" applyAlignment="1">
      <alignment horizontal="center" vertical="center" wrapText="1"/>
    </xf>
    <xf numFmtId="0" fontId="120" fillId="0" borderId="81" xfId="0" applyFont="1" applyBorder="1" applyAlignment="1">
      <alignment horizontal="center" vertical="center" wrapText="1"/>
    </xf>
    <xf numFmtId="0" fontId="120" fillId="0" borderId="39" xfId="0" applyFont="1" applyBorder="1" applyAlignment="1">
      <alignment horizontal="center" vertical="center" wrapText="1"/>
    </xf>
    <xf numFmtId="0" fontId="120" fillId="0" borderId="40" xfId="0" applyFont="1" applyBorder="1" applyAlignment="1">
      <alignment horizontal="center" vertical="center" wrapText="1"/>
    </xf>
    <xf numFmtId="0" fontId="83" fillId="0" borderId="260" xfId="155" applyFont="1" applyBorder="1" applyAlignment="1">
      <alignment horizontal="left" vertical="top" wrapText="1"/>
    </xf>
    <xf numFmtId="0" fontId="83" fillId="0" borderId="261" xfId="155" applyFont="1" applyBorder="1" applyAlignment="1">
      <alignment horizontal="left" vertical="top" wrapText="1"/>
    </xf>
    <xf numFmtId="0" fontId="115" fillId="0" borderId="259" xfId="155" applyFont="1" applyBorder="1" applyAlignment="1">
      <alignment horizontal="center" vertical="top"/>
    </xf>
    <xf numFmtId="0" fontId="115" fillId="0" borderId="244" xfId="155" applyFont="1" applyBorder="1" applyAlignment="1">
      <alignment horizontal="center" vertical="top"/>
    </xf>
    <xf numFmtId="0" fontId="63" fillId="74" borderId="38" xfId="0" applyFont="1" applyFill="1" applyBorder="1" applyAlignment="1">
      <alignment horizontal="center" vertical="center"/>
    </xf>
    <xf numFmtId="0" fontId="63" fillId="74" borderId="259" xfId="0" applyFont="1" applyFill="1" applyBorder="1" applyAlignment="1">
      <alignment horizontal="center" vertical="center"/>
    </xf>
    <xf numFmtId="0" fontId="63" fillId="74" borderId="244" xfId="0" applyFont="1" applyFill="1" applyBorder="1" applyAlignment="1">
      <alignment horizontal="center" vertical="center"/>
    </xf>
    <xf numFmtId="0" fontId="31" fillId="27" borderId="0" xfId="155" applyFont="1" applyFill="1" applyAlignment="1">
      <alignment horizontal="left" vertical="top"/>
    </xf>
    <xf numFmtId="0" fontId="31" fillId="27" borderId="19" xfId="155" applyFont="1" applyFill="1" applyBorder="1" applyAlignment="1">
      <alignment horizontal="left" vertical="top"/>
    </xf>
    <xf numFmtId="0" fontId="31" fillId="0" borderId="18" xfId="163" applyFont="1" applyBorder="1" applyAlignment="1">
      <alignment horizontal="left" vertical="top"/>
    </xf>
    <xf numFmtId="0" fontId="31" fillId="0" borderId="0" xfId="163" applyFont="1" applyAlignment="1">
      <alignment horizontal="left" vertical="top"/>
    </xf>
    <xf numFmtId="0" fontId="63" fillId="0" borderId="74" xfId="0" applyFont="1" applyBorder="1" applyAlignment="1">
      <alignment horizontal="center" vertical="center"/>
    </xf>
    <xf numFmtId="0" fontId="63" fillId="0" borderId="113" xfId="0" applyFont="1" applyBorder="1" applyAlignment="1">
      <alignment horizontal="center" vertical="center"/>
    </xf>
    <xf numFmtId="0" fontId="31" fillId="0" borderId="0" xfId="0" applyFont="1" applyAlignment="1">
      <alignment horizontal="left" vertical="top" wrapText="1"/>
    </xf>
    <xf numFmtId="0" fontId="31" fillId="0" borderId="0" xfId="191" applyFont="1" applyAlignment="1">
      <alignment horizontal="left" vertical="center" wrapText="1"/>
    </xf>
    <xf numFmtId="0" fontId="63" fillId="0" borderId="0" xfId="191" applyFont="1" applyAlignment="1">
      <alignment horizontal="left" vertical="center"/>
    </xf>
    <xf numFmtId="0" fontId="29" fillId="0" borderId="38" xfId="159" applyBorder="1" applyAlignment="1">
      <alignment horizontal="left" vertical="top"/>
    </xf>
    <xf numFmtId="0" fontId="29" fillId="0" borderId="259" xfId="159" applyBorder="1" applyAlignment="1">
      <alignment horizontal="left" vertical="top"/>
    </xf>
    <xf numFmtId="0" fontId="29" fillId="0" borderId="244" xfId="159" applyBorder="1" applyAlignment="1">
      <alignment horizontal="left" vertical="top"/>
    </xf>
    <xf numFmtId="4" fontId="63" fillId="25" borderId="11" xfId="0" applyNumberFormat="1" applyFont="1" applyFill="1" applyBorder="1" applyAlignment="1">
      <alignment horizontal="center" vertical="center"/>
    </xf>
    <xf numFmtId="0" fontId="115" fillId="0" borderId="38" xfId="159" applyFont="1" applyBorder="1" applyAlignment="1">
      <alignment horizontal="left" vertical="center" wrapText="1"/>
    </xf>
    <xf numFmtId="0" fontId="115" fillId="0" borderId="259" xfId="159" applyFont="1" applyBorder="1" applyAlignment="1">
      <alignment horizontal="left" vertical="center" wrapText="1"/>
    </xf>
    <xf numFmtId="0" fontId="115" fillId="0" borderId="244" xfId="159" applyFont="1" applyBorder="1" applyAlignment="1">
      <alignment horizontal="left" vertical="center" wrapText="1"/>
    </xf>
    <xf numFmtId="0" fontId="63" fillId="74" borderId="78" xfId="191" applyFont="1" applyFill="1" applyBorder="1" applyAlignment="1">
      <alignment horizontal="center" vertical="center"/>
    </xf>
    <xf numFmtId="0" fontId="63" fillId="74" borderId="81" xfId="191" applyFont="1" applyFill="1" applyBorder="1" applyAlignment="1">
      <alignment horizontal="center" vertical="center"/>
    </xf>
    <xf numFmtId="0" fontId="63" fillId="74" borderId="80" xfId="191" applyFont="1" applyFill="1" applyBorder="1" applyAlignment="1">
      <alignment horizontal="center" vertical="center"/>
    </xf>
    <xf numFmtId="49" fontId="63" fillId="25" borderId="11" xfId="0" applyNumberFormat="1" applyFont="1" applyFill="1" applyBorder="1" applyAlignment="1">
      <alignment horizontal="center" vertical="center"/>
    </xf>
    <xf numFmtId="49" fontId="63" fillId="25" borderId="10" xfId="0" applyNumberFormat="1" applyFont="1" applyFill="1" applyBorder="1" applyAlignment="1">
      <alignment horizontal="center" vertical="center"/>
    </xf>
    <xf numFmtId="0" fontId="63" fillId="25" borderId="11" xfId="0" applyFont="1" applyFill="1" applyBorder="1" applyAlignment="1">
      <alignment horizontal="center" vertical="center" wrapText="1"/>
    </xf>
    <xf numFmtId="0" fontId="63" fillId="25" borderId="10" xfId="0" applyFont="1" applyFill="1" applyBorder="1" applyAlignment="1">
      <alignment horizontal="center" vertical="center" wrapText="1"/>
    </xf>
    <xf numFmtId="0" fontId="63" fillId="25" borderId="11" xfId="0" applyFont="1" applyFill="1" applyBorder="1" applyAlignment="1">
      <alignment horizontal="justify" vertical="top" wrapText="1"/>
    </xf>
    <xf numFmtId="0" fontId="63" fillId="25" borderId="10" xfId="0" applyFont="1" applyFill="1" applyBorder="1" applyAlignment="1">
      <alignment horizontal="justify" vertical="top" wrapText="1"/>
    </xf>
    <xf numFmtId="0" fontId="63" fillId="25" borderId="11" xfId="0" applyFont="1" applyFill="1" applyBorder="1" applyAlignment="1">
      <alignment horizontal="center" vertical="center"/>
    </xf>
    <xf numFmtId="0" fontId="63" fillId="25" borderId="10" xfId="0" applyFont="1" applyFill="1" applyBorder="1" applyAlignment="1">
      <alignment horizontal="center" vertical="center"/>
    </xf>
    <xf numFmtId="224" fontId="63" fillId="25" borderId="11" xfId="0" applyNumberFormat="1" applyFont="1" applyFill="1" applyBorder="1" applyAlignment="1">
      <alignment horizontal="center" vertical="center"/>
    </xf>
    <xf numFmtId="224" fontId="63" fillId="25" borderId="10" xfId="0" applyNumberFormat="1" applyFont="1" applyFill="1" applyBorder="1" applyAlignment="1">
      <alignment horizontal="center" vertical="center"/>
    </xf>
    <xf numFmtId="4" fontId="63" fillId="25" borderId="82" xfId="0" applyNumberFormat="1" applyFont="1" applyFill="1" applyBorder="1" applyAlignment="1">
      <alignment horizontal="center" vertical="center"/>
    </xf>
    <xf numFmtId="0" fontId="63" fillId="26" borderId="38" xfId="155" applyFont="1" applyFill="1" applyBorder="1" applyAlignment="1">
      <alignment horizontal="center" vertical="top"/>
    </xf>
    <xf numFmtId="0" fontId="63" fillId="26" borderId="39" xfId="155" applyFont="1" applyFill="1" applyBorder="1" applyAlignment="1">
      <alignment horizontal="center" vertical="top"/>
    </xf>
    <xf numFmtId="0" fontId="63" fillId="26" borderId="40" xfId="155" applyFont="1" applyFill="1" applyBorder="1" applyAlignment="1">
      <alignment horizontal="center" vertical="top"/>
    </xf>
    <xf numFmtId="0" fontId="63" fillId="75" borderId="13" xfId="155" applyFont="1" applyFill="1" applyBorder="1" applyAlignment="1">
      <alignment horizontal="center" vertical="top"/>
    </xf>
    <xf numFmtId="0" fontId="63" fillId="75" borderId="17" xfId="155" applyFont="1" applyFill="1" applyBorder="1" applyAlignment="1">
      <alignment horizontal="center" vertical="top"/>
    </xf>
    <xf numFmtId="0" fontId="63" fillId="75" borderId="15" xfId="155" applyFont="1" applyFill="1" applyBorder="1" applyAlignment="1">
      <alignment horizontal="center" vertical="top"/>
    </xf>
    <xf numFmtId="0" fontId="165" fillId="76" borderId="83" xfId="191" applyFont="1" applyFill="1" applyBorder="1" applyAlignment="1">
      <alignment horizontal="center" vertical="center" wrapText="1"/>
    </xf>
    <xf numFmtId="0" fontId="165" fillId="76" borderId="234" xfId="191" applyFont="1" applyFill="1" applyBorder="1" applyAlignment="1">
      <alignment horizontal="center" vertical="center" wrapText="1"/>
    </xf>
    <xf numFmtId="0" fontId="165" fillId="76" borderId="249" xfId="191" applyFont="1" applyFill="1" applyBorder="1" applyAlignment="1">
      <alignment horizontal="center" vertical="center" wrapText="1"/>
    </xf>
    <xf numFmtId="0" fontId="165" fillId="76" borderId="250" xfId="191" applyFont="1" applyFill="1" applyBorder="1" applyAlignment="1">
      <alignment horizontal="center" vertical="center" wrapText="1"/>
    </xf>
    <xf numFmtId="0" fontId="165" fillId="76" borderId="17" xfId="191" applyFont="1" applyFill="1" applyBorder="1" applyAlignment="1">
      <alignment horizontal="center" vertical="center" wrapText="1"/>
    </xf>
    <xf numFmtId="0" fontId="165" fillId="76" borderId="251" xfId="191" applyFont="1" applyFill="1" applyBorder="1" applyAlignment="1">
      <alignment horizontal="center" vertical="center" wrapText="1"/>
    </xf>
    <xf numFmtId="0" fontId="165" fillId="27" borderId="85" xfId="16278" applyFont="1" applyFill="1" applyBorder="1" applyAlignment="1">
      <alignment horizontal="center" vertical="center" wrapText="1"/>
    </xf>
    <xf numFmtId="0" fontId="165" fillId="27" borderId="86" xfId="16278" applyFont="1" applyFill="1" applyBorder="1" applyAlignment="1">
      <alignment horizontal="center" vertical="center" wrapText="1"/>
    </xf>
    <xf numFmtId="0" fontId="165" fillId="27" borderId="87" xfId="16278" applyFont="1" applyFill="1" applyBorder="1" applyAlignment="1">
      <alignment horizontal="center" vertical="center" wrapText="1"/>
    </xf>
    <xf numFmtId="0" fontId="163" fillId="0" borderId="238" xfId="16276" applyFont="1" applyBorder="1" applyAlignment="1">
      <alignment horizontal="center" vertical="center"/>
    </xf>
    <xf numFmtId="0" fontId="164" fillId="0" borderId="239" xfId="16276" applyFont="1" applyBorder="1" applyAlignment="1">
      <alignment horizontal="center" vertical="center"/>
    </xf>
    <xf numFmtId="0" fontId="164" fillId="0" borderId="240" xfId="16276" applyFont="1" applyBorder="1" applyAlignment="1">
      <alignment horizontal="center" vertical="center"/>
    </xf>
    <xf numFmtId="0" fontId="164" fillId="0" borderId="241" xfId="16276" applyFont="1" applyBorder="1" applyAlignment="1">
      <alignment horizontal="center" vertical="center"/>
    </xf>
    <xf numFmtId="0" fontId="164" fillId="0" borderId="0" xfId="16276" applyFont="1" applyAlignment="1">
      <alignment horizontal="center" vertical="center"/>
    </xf>
    <xf numFmtId="0" fontId="164" fillId="0" borderId="242" xfId="16276" applyFont="1" applyBorder="1" applyAlignment="1">
      <alignment horizontal="center" vertical="center"/>
    </xf>
    <xf numFmtId="49" fontId="65" fillId="0" borderId="241" xfId="16276" applyNumberFormat="1" applyFont="1" applyBorder="1" applyAlignment="1">
      <alignment horizontal="center" vertical="center" wrapText="1"/>
    </xf>
    <xf numFmtId="49" fontId="65" fillId="0" borderId="0" xfId="16276" applyNumberFormat="1" applyFont="1" applyAlignment="1">
      <alignment horizontal="center" vertical="center" wrapText="1"/>
    </xf>
    <xf numFmtId="49" fontId="65" fillId="0" borderId="242" xfId="16276" applyNumberFormat="1" applyFont="1" applyBorder="1" applyAlignment="1">
      <alignment horizontal="center" vertical="center" wrapText="1"/>
    </xf>
    <xf numFmtId="0" fontId="63" fillId="0" borderId="187" xfId="0" applyFont="1" applyBorder="1" applyAlignment="1">
      <alignment horizontal="center" vertical="center"/>
    </xf>
    <xf numFmtId="0" fontId="63" fillId="0" borderId="13" xfId="0" applyFont="1" applyBorder="1" applyAlignment="1">
      <alignment horizontal="center" vertical="center"/>
    </xf>
    <xf numFmtId="166" fontId="63" fillId="25" borderId="136" xfId="0" applyNumberFormat="1" applyFont="1" applyFill="1" applyBorder="1" applyAlignment="1">
      <alignment horizontal="center" vertical="center" wrapText="1"/>
    </xf>
    <xf numFmtId="0" fontId="63" fillId="0" borderId="258" xfId="0" applyFont="1" applyBorder="1" applyAlignment="1">
      <alignment horizontal="center" vertical="center" wrapText="1"/>
    </xf>
    <xf numFmtId="0" fontId="63" fillId="0" borderId="16" xfId="0" applyFont="1" applyBorder="1" applyAlignment="1">
      <alignment horizontal="center" vertical="center" wrapText="1"/>
    </xf>
    <xf numFmtId="0" fontId="63" fillId="0" borderId="11" xfId="0" applyFont="1" applyBorder="1" applyAlignment="1">
      <alignment horizontal="center" vertical="center" wrapText="1"/>
    </xf>
    <xf numFmtId="0" fontId="63" fillId="25" borderId="136" xfId="0" applyFont="1" applyFill="1" applyBorder="1" applyAlignment="1">
      <alignment horizontal="center" vertical="center" wrapText="1"/>
    </xf>
    <xf numFmtId="0" fontId="63" fillId="0" borderId="136" xfId="0" applyFont="1" applyBorder="1" applyAlignment="1">
      <alignment horizontal="center"/>
    </xf>
    <xf numFmtId="0" fontId="0" fillId="0" borderId="136" xfId="0" applyBorder="1"/>
    <xf numFmtId="166" fontId="122" fillId="74" borderId="237" xfId="3655" applyFont="1" applyFill="1" applyBorder="1" applyAlignment="1">
      <alignment horizontal="center" vertical="center"/>
    </xf>
    <xf numFmtId="166" fontId="122" fillId="74" borderId="88" xfId="3655" applyFont="1" applyFill="1" applyBorder="1" applyAlignment="1">
      <alignment horizontal="center" vertical="center"/>
    </xf>
    <xf numFmtId="166" fontId="122" fillId="74" borderId="236" xfId="3655" applyFont="1" applyFill="1" applyBorder="1" applyAlignment="1">
      <alignment horizontal="center" vertical="center"/>
    </xf>
    <xf numFmtId="183" fontId="122" fillId="0" borderId="89" xfId="1189" applyNumberFormat="1" applyFont="1" applyBorder="1" applyAlignment="1">
      <alignment horizontal="center" vertical="center"/>
    </xf>
    <xf numFmtId="44" fontId="122" fillId="0" borderId="89" xfId="1189" applyFont="1" applyBorder="1" applyAlignment="1">
      <alignment horizontal="center" vertical="center"/>
    </xf>
    <xf numFmtId="44" fontId="122" fillId="0" borderId="89" xfId="1189" applyFont="1" applyBorder="1" applyAlignment="1">
      <alignment horizontal="center" vertical="top"/>
    </xf>
    <xf numFmtId="166" fontId="122" fillId="0" borderId="85" xfId="353" applyFont="1" applyBorder="1" applyAlignment="1">
      <alignment horizontal="center" vertical="top"/>
    </xf>
    <xf numFmtId="166" fontId="122" fillId="0" borderId="86" xfId="353" applyFont="1" applyBorder="1" applyAlignment="1">
      <alignment horizontal="center" vertical="top"/>
    </xf>
    <xf numFmtId="166" fontId="122" fillId="0" borderId="87" xfId="353" applyFont="1" applyBorder="1" applyAlignment="1">
      <alignment horizontal="center" vertical="top"/>
    </xf>
  </cellXfs>
  <cellStyles count="16281">
    <cellStyle name="_x000d_&#10;JournalTemplate=C:\COMFO\CTALK\JOURSTD.TPL_x000d_&#10;LbStateAddress=3 3 0 251 1 89 2 311_x000d_&#10;LbStateJou" xfId="829"/>
    <cellStyle name="0,0_x000d_&#10;NA_x000d_&#10;" xfId="349"/>
    <cellStyle name="0,0_x000d_&#10;NA_x000d_&#10; 2" xfId="357"/>
    <cellStyle name="1" xfId="358"/>
    <cellStyle name="12" xfId="359"/>
    <cellStyle name="12 2" xfId="1191"/>
    <cellStyle name="12 2 2" xfId="10203"/>
    <cellStyle name="2.1" xfId="360"/>
    <cellStyle name="2.1.1" xfId="361"/>
    <cellStyle name="2.1.1.1" xfId="362"/>
    <cellStyle name="20% - Accent1" xfId="1"/>
    <cellStyle name="20% - Accent1 2" xfId="641"/>
    <cellStyle name="20% - Accent1_MEMÓRIA DE CÁLCULO" xfId="363"/>
    <cellStyle name="20% - Accent2" xfId="2"/>
    <cellStyle name="20% - Accent2 2" xfId="642"/>
    <cellStyle name="20% - Accent2_MEMÓRIA DE CÁLCULO" xfId="364"/>
    <cellStyle name="20% - Accent3" xfId="3"/>
    <cellStyle name="20% - Accent3 2" xfId="643"/>
    <cellStyle name="20% - Accent3_MEMÓRIA DE CÁLCULO" xfId="365"/>
    <cellStyle name="20% - Accent4" xfId="4"/>
    <cellStyle name="20% - Accent4 2" xfId="644"/>
    <cellStyle name="20% - Accent4_MEMÓRIA DE CÁLCULO" xfId="366"/>
    <cellStyle name="20% - Accent5" xfId="5"/>
    <cellStyle name="20% - Accent6" xfId="6"/>
    <cellStyle name="20% - Accent6 2" xfId="645"/>
    <cellStyle name="20% - Accent6_MEMÓRIA DE CÁLCULO" xfId="367"/>
    <cellStyle name="20% - Ênfase1 100" xfId="830"/>
    <cellStyle name="20% - Ênfase1 2" xfId="7"/>
    <cellStyle name="20% - Ênfase1 2 2" xfId="831"/>
    <cellStyle name="20% - Ênfase2 2" xfId="8"/>
    <cellStyle name="20% - Ênfase2 2 2" xfId="832"/>
    <cellStyle name="20% - Ênfase3 2" xfId="9"/>
    <cellStyle name="20% - Ênfase3 2 2" xfId="833"/>
    <cellStyle name="20% - Ênfase4 2" xfId="10"/>
    <cellStyle name="20% - Ênfase4 2 2" xfId="834"/>
    <cellStyle name="20% - Ênfase5 2" xfId="11"/>
    <cellStyle name="20% - Ênfase5 2 2" xfId="835"/>
    <cellStyle name="20% - Ênfase6 2" xfId="12"/>
    <cellStyle name="20% - Ênfase6 2 2" xfId="836"/>
    <cellStyle name="20% - Énfasis1" xfId="368"/>
    <cellStyle name="20% - Énfasis2" xfId="369"/>
    <cellStyle name="20% - Énfasis3" xfId="370"/>
    <cellStyle name="20% - Énfasis4" xfId="371"/>
    <cellStyle name="20% - Énfasis5" xfId="372"/>
    <cellStyle name="20% - Énfasis6" xfId="373"/>
    <cellStyle name="40% - Accent1" xfId="13"/>
    <cellStyle name="40% - Accent1 2" xfId="646"/>
    <cellStyle name="40% - Accent1_MEMÓRIA DE CÁLCULO" xfId="374"/>
    <cellStyle name="40% - Accent2" xfId="14"/>
    <cellStyle name="40% - Accent3" xfId="15"/>
    <cellStyle name="40% - Accent3 2" xfId="647"/>
    <cellStyle name="40% - Accent3_MEMÓRIA DE CÁLCULO" xfId="375"/>
    <cellStyle name="40% - Accent4" xfId="16"/>
    <cellStyle name="40% - Accent4 2" xfId="648"/>
    <cellStyle name="40% - Accent4_MEMÓRIA DE CÁLCULO" xfId="376"/>
    <cellStyle name="40% - Accent5" xfId="17"/>
    <cellStyle name="40% - Accent5 2" xfId="649"/>
    <cellStyle name="40% - Accent5_MEMÓRIA DE CÁLCULO" xfId="377"/>
    <cellStyle name="40% - Accent6" xfId="18"/>
    <cellStyle name="40% - Accent6 2" xfId="650"/>
    <cellStyle name="40% - Accent6_MEMÓRIA DE CÁLCULO" xfId="378"/>
    <cellStyle name="40% - Ênfase1 2" xfId="19"/>
    <cellStyle name="40% - Ênfase1 2 2" xfId="837"/>
    <cellStyle name="40% - Ênfase2 2" xfId="20"/>
    <cellStyle name="40% - Ênfase2 2 2" xfId="838"/>
    <cellStyle name="40% - Ênfase3 2" xfId="21"/>
    <cellStyle name="40% - Ênfase3 2 2" xfId="839"/>
    <cellStyle name="40% - Ênfase4 2" xfId="22"/>
    <cellStyle name="40% - Ênfase4 2 2" xfId="840"/>
    <cellStyle name="40% - Ênfase5 2" xfId="23"/>
    <cellStyle name="40% - Ênfase5 2 2" xfId="841"/>
    <cellStyle name="40% - Ênfase6 2" xfId="24"/>
    <cellStyle name="40% - Ênfase6 2 2" xfId="842"/>
    <cellStyle name="40% - Énfasis1" xfId="379"/>
    <cellStyle name="40% - Énfasis2" xfId="380"/>
    <cellStyle name="40% - Énfasis3" xfId="381"/>
    <cellStyle name="40% - Énfasis4" xfId="382"/>
    <cellStyle name="40% - Énfasis5" xfId="383"/>
    <cellStyle name="40% - Énfasis6" xfId="384"/>
    <cellStyle name="60% - Accent1" xfId="25"/>
    <cellStyle name="60% - Accent1 2" xfId="651"/>
    <cellStyle name="60% - Accent1_MEMÓRIA DE CÁLCULO" xfId="385"/>
    <cellStyle name="60% - Accent2" xfId="26"/>
    <cellStyle name="60% - Accent2 2" xfId="652"/>
    <cellStyle name="60% - Accent2_MEMÓRIA DE CÁLCULO" xfId="386"/>
    <cellStyle name="60% - Accent3" xfId="27"/>
    <cellStyle name="60% - Accent3 2" xfId="653"/>
    <cellStyle name="60% - Accent3_MEMÓRIA DE CÁLCULO" xfId="387"/>
    <cellStyle name="60% - Accent4" xfId="28"/>
    <cellStyle name="60% - Accent4 2" xfId="654"/>
    <cellStyle name="60% - Accent4_MEMÓRIA DE CÁLCULO" xfId="388"/>
    <cellStyle name="60% - Accent5" xfId="29"/>
    <cellStyle name="60% - Accent5 2" xfId="655"/>
    <cellStyle name="60% - Accent5_MEMÓRIA DE CÁLCULO" xfId="389"/>
    <cellStyle name="60% - Accent6" xfId="30"/>
    <cellStyle name="60% - Accent6 2" xfId="656"/>
    <cellStyle name="60% - Accent6_MEMÓRIA DE CÁLCULO" xfId="390"/>
    <cellStyle name="60% - Ênfase1 2" xfId="31"/>
    <cellStyle name="60% - Ênfase1 2 2" xfId="843"/>
    <cellStyle name="60% - Ênfase2 2" xfId="32"/>
    <cellStyle name="60% - Ênfase2 2 2" xfId="844"/>
    <cellStyle name="60% - Ênfase3 2" xfId="33"/>
    <cellStyle name="60% - Ênfase3 2 2" xfId="845"/>
    <cellStyle name="60% - Ênfase4 2" xfId="34"/>
    <cellStyle name="60% - Ênfase4 2 2" xfId="846"/>
    <cellStyle name="60% - Ênfase5 2" xfId="35"/>
    <cellStyle name="60% - Ênfase5 2 2" xfId="847"/>
    <cellStyle name="60% - Ênfase6 2" xfId="36"/>
    <cellStyle name="60% - Ênfase6 2 2" xfId="848"/>
    <cellStyle name="60% - Ênfase6 37" xfId="849"/>
    <cellStyle name="60% - Énfasis1" xfId="391"/>
    <cellStyle name="60% - Énfasis2" xfId="392"/>
    <cellStyle name="60% - Énfasis3" xfId="393"/>
    <cellStyle name="60% - Énfasis4" xfId="394"/>
    <cellStyle name="60% - Énfasis5" xfId="395"/>
    <cellStyle name="60% - Énfasis6" xfId="396"/>
    <cellStyle name="A3 297 x 420 mm" xfId="397"/>
    <cellStyle name="Accent1" xfId="37"/>
    <cellStyle name="Accent1 2" xfId="657"/>
    <cellStyle name="Accent1_MEMÓRIA DE CÁLCULO" xfId="398"/>
    <cellStyle name="Accent2" xfId="38"/>
    <cellStyle name="Accent2 2" xfId="658"/>
    <cellStyle name="Accent2_MEMÓRIA DE CÁLCULO" xfId="399"/>
    <cellStyle name="Accent3" xfId="39"/>
    <cellStyle name="Accent3 2" xfId="659"/>
    <cellStyle name="Accent3_MEMÓRIA DE CÁLCULO" xfId="400"/>
    <cellStyle name="Accent4" xfId="40"/>
    <cellStyle name="Accent4 2" xfId="660"/>
    <cellStyle name="Accent4_MEMÓRIA DE CÁLCULO" xfId="401"/>
    <cellStyle name="Accent5" xfId="41"/>
    <cellStyle name="Accent6" xfId="42"/>
    <cellStyle name="Accent6 2" xfId="661"/>
    <cellStyle name="Accent6_MEMÓRIA DE CÁLCULO" xfId="402"/>
    <cellStyle name="Amarelo%" xfId="403"/>
    <cellStyle name="Amarelocot" xfId="404"/>
    <cellStyle name="Bad" xfId="43"/>
    <cellStyle name="Bad 2" xfId="662"/>
    <cellStyle name="Bad_MEMÓRIA DE CÁLCULO" xfId="405"/>
    <cellStyle name="Bom 2" xfId="44"/>
    <cellStyle name="Bom 2 2" xfId="850"/>
    <cellStyle name="Buena" xfId="406"/>
    <cellStyle name="Cabe‡alho 1" xfId="407"/>
    <cellStyle name="Cabe‡alho 2" xfId="408"/>
    <cellStyle name="CABEÇALHO" xfId="409"/>
    <cellStyle name="Cabeçalho 1" xfId="45"/>
    <cellStyle name="Cabeçalho 2" xfId="46"/>
    <cellStyle name="CABEÇALHO2" xfId="410"/>
    <cellStyle name="Cabecera 1" xfId="411"/>
    <cellStyle name="Cabecera 2" xfId="412"/>
    <cellStyle name="Calculation" xfId="47"/>
    <cellStyle name="Calculation 10" xfId="3168"/>
    <cellStyle name="Calculation 11" xfId="3739"/>
    <cellStyle name="Calculation 12" xfId="4109"/>
    <cellStyle name="Calculation 13" xfId="13781"/>
    <cellStyle name="Calculation 14" xfId="12695"/>
    <cellStyle name="Calculation 15" xfId="15638"/>
    <cellStyle name="Calculation 16" xfId="15934"/>
    <cellStyle name="Calculation 2" xfId="663"/>
    <cellStyle name="Calculation 2 10" xfId="3740"/>
    <cellStyle name="Calculation 2 11" xfId="4108"/>
    <cellStyle name="Calculation 2 12" xfId="12703"/>
    <cellStyle name="Calculation 2 13" xfId="15232"/>
    <cellStyle name="Calculation 2 14" xfId="12426"/>
    <cellStyle name="Calculation 2 15" xfId="13104"/>
    <cellStyle name="Calculation 2 2" xfId="1269"/>
    <cellStyle name="Calculation 2 2 10" xfId="10205"/>
    <cellStyle name="Calculation 2 2 11" xfId="14557"/>
    <cellStyle name="Calculation 2 2 12" xfId="11951"/>
    <cellStyle name="Calculation 2 2 13" xfId="14712"/>
    <cellStyle name="Calculation 2 2 14" xfId="15367"/>
    <cellStyle name="Calculation 2 2 15" xfId="13009"/>
    <cellStyle name="Calculation 2 2 2" xfId="2536"/>
    <cellStyle name="Calculation 2 2 3" xfId="3233"/>
    <cellStyle name="Calculation 2 2 4" xfId="3092"/>
    <cellStyle name="Calculation 2 2 5" xfId="3111"/>
    <cellStyle name="Calculation 2 2 6" xfId="3227"/>
    <cellStyle name="Calculation 2 2 7" xfId="2086"/>
    <cellStyle name="Calculation 2 2 8" xfId="3177"/>
    <cellStyle name="Calculation 2 2 9" xfId="3559"/>
    <cellStyle name="Calculation 2 3" xfId="1193"/>
    <cellStyle name="Calculation 2 3 2" xfId="2470"/>
    <cellStyle name="Calculation 2 3 3" xfId="3185"/>
    <cellStyle name="Calculation 2 3 4" xfId="3452"/>
    <cellStyle name="Calculation 2 3 5" xfId="2111"/>
    <cellStyle name="Calculation 2 3 6" xfId="2073"/>
    <cellStyle name="Calculation 2 3 7" xfId="3582"/>
    <cellStyle name="Calculation 2 3 8" xfId="3517"/>
    <cellStyle name="Calculation 2 3 9" xfId="3622"/>
    <cellStyle name="Calculation 2 4" xfId="1515"/>
    <cellStyle name="Calculation 2 4 2" xfId="2761"/>
    <cellStyle name="Calculation 2 4 3" xfId="3357"/>
    <cellStyle name="Calculation 2 4 4" xfId="1989"/>
    <cellStyle name="Calculation 2 4 5" xfId="3207"/>
    <cellStyle name="Calculation 2 4 6" xfId="3424"/>
    <cellStyle name="Calculation 2 4 7" xfId="2431"/>
    <cellStyle name="Calculation 2 4 8" xfId="3575"/>
    <cellStyle name="Calculation 2 4 9" xfId="1835"/>
    <cellStyle name="Calculation 2 5" xfId="1239"/>
    <cellStyle name="Calculation 2 5 2" xfId="2513"/>
    <cellStyle name="Calculation 2 5 3" xfId="3216"/>
    <cellStyle name="Calculation 2 5 4" xfId="3300"/>
    <cellStyle name="Calculation 2 5 5" xfId="1839"/>
    <cellStyle name="Calculation 2 5 6" xfId="1944"/>
    <cellStyle name="Calculation 2 5 7" xfId="2352"/>
    <cellStyle name="Calculation 2 5 8" xfId="1834"/>
    <cellStyle name="Calculation 2 5 9" xfId="3532"/>
    <cellStyle name="Calculation 2 6" xfId="2110"/>
    <cellStyle name="Calculation 2 7" xfId="2042"/>
    <cellStyle name="Calculation 2 8" xfId="2259"/>
    <cellStyle name="Calculation 2 9" xfId="3580"/>
    <cellStyle name="Calculation 3" xfId="1060"/>
    <cellStyle name="Calculation 3 10" xfId="10204"/>
    <cellStyle name="Calculation 3 11" xfId="14556"/>
    <cellStyle name="Calculation 3 12" xfId="11952"/>
    <cellStyle name="Calculation 3 13" xfId="14920"/>
    <cellStyle name="Calculation 3 14" xfId="3793"/>
    <cellStyle name="Calculation 3 15" xfId="15640"/>
    <cellStyle name="Calculation 3 2" xfId="2385"/>
    <cellStyle name="Calculation 3 3" xfId="3122"/>
    <cellStyle name="Calculation 3 4" xfId="2050"/>
    <cellStyle name="Calculation 3 5" xfId="3501"/>
    <cellStyle name="Calculation 3 6" xfId="2343"/>
    <cellStyle name="Calculation 3 7" xfId="3574"/>
    <cellStyle name="Calculation 3 8" xfId="3588"/>
    <cellStyle name="Calculation 3 9" xfId="3475"/>
    <cellStyle name="Calculation 4" xfId="1508"/>
    <cellStyle name="Calculation 4 2" xfId="2754"/>
    <cellStyle name="Calculation 4 3" xfId="3350"/>
    <cellStyle name="Calculation 4 4" xfId="2091"/>
    <cellStyle name="Calculation 4 5" xfId="3214"/>
    <cellStyle name="Calculation 4 6" xfId="1811"/>
    <cellStyle name="Calculation 4 7" xfId="3048"/>
    <cellStyle name="Calculation 4 8" xfId="3498"/>
    <cellStyle name="Calculation 4 9" xfId="3612"/>
    <cellStyle name="Calculation 5" xfId="1268"/>
    <cellStyle name="Calculation 5 2" xfId="2535"/>
    <cellStyle name="Calculation 5 3" xfId="3232"/>
    <cellStyle name="Calculation 5 4" xfId="1888"/>
    <cellStyle name="Calculation 5 5" xfId="3154"/>
    <cellStyle name="Calculation 5 6" xfId="3546"/>
    <cellStyle name="Calculation 5 7" xfId="3527"/>
    <cellStyle name="Calculation 5 8" xfId="3509"/>
    <cellStyle name="Calculation 5 9" xfId="3310"/>
    <cellStyle name="Calculation 6" xfId="1552"/>
    <cellStyle name="Calculation 6 2" xfId="2798"/>
    <cellStyle name="Calculation 6 3" xfId="3393"/>
    <cellStyle name="Calculation 6 4" xfId="1925"/>
    <cellStyle name="Calculation 6 5" xfId="2460"/>
    <cellStyle name="Calculation 6 6" xfId="2436"/>
    <cellStyle name="Calculation 6 7" xfId="1933"/>
    <cellStyle name="Calculation 6 8" xfId="3579"/>
    <cellStyle name="Calculation 6 9" xfId="3200"/>
    <cellStyle name="Calculation 7" xfId="1823"/>
    <cellStyle name="Calculation 8" xfId="2528"/>
    <cellStyle name="Calculation 9" xfId="3218"/>
    <cellStyle name="Calculation_MEMÓRIA DE CÁLCULO" xfId="413"/>
    <cellStyle name="Cálculo 2" xfId="48"/>
    <cellStyle name="Cálculo 2 10" xfId="3530"/>
    <cellStyle name="Cálculo 2 10 2" xfId="9598"/>
    <cellStyle name="Cálculo 2 10 2 2" xfId="10178"/>
    <cellStyle name="Cálculo 2 10 2 2 2" xfId="14534"/>
    <cellStyle name="Cálculo 2 10 2 2 3" xfId="13034"/>
    <cellStyle name="Cálculo 2 10 2 2 4" xfId="13613"/>
    <cellStyle name="Cálculo 2 10 2 2 5" xfId="15664"/>
    <cellStyle name="Cálculo 2 10 2 2 6" xfId="12038"/>
    <cellStyle name="Cálculo 2 10 2 3" xfId="14108"/>
    <cellStyle name="Cálculo 2 10 2 4" xfId="12777"/>
    <cellStyle name="Cálculo 2 10 2 5" xfId="13762"/>
    <cellStyle name="Cálculo 2 10 2 6" xfId="11950"/>
    <cellStyle name="Cálculo 2 10 2 7" xfId="14028"/>
    <cellStyle name="Cálculo 2 10 3" xfId="9988"/>
    <cellStyle name="Cálculo 2 10 3 2" xfId="11800"/>
    <cellStyle name="Cálculo 2 10 3 2 2" xfId="15203"/>
    <cellStyle name="Cálculo 2 10 3 2 3" xfId="15572"/>
    <cellStyle name="Cálculo 2 10 3 2 4" xfId="15864"/>
    <cellStyle name="Cálculo 2 10 3 2 5" xfId="16092"/>
    <cellStyle name="Cálculo 2 10 3 2 6" xfId="16254"/>
    <cellStyle name="Cálculo 2 10 3 3" xfId="14344"/>
    <cellStyle name="Cálculo 2 10 3 4" xfId="13286"/>
    <cellStyle name="Cálculo 2 10 3 5" xfId="12810"/>
    <cellStyle name="Cálculo 2 10 3 6" xfId="15358"/>
    <cellStyle name="Cálculo 2 10 3 7" xfId="15368"/>
    <cellStyle name="Cálculo 2 10 4" xfId="6908"/>
    <cellStyle name="Cálculo 2 10 5" xfId="13012"/>
    <cellStyle name="Cálculo 2 10 6" xfId="12467"/>
    <cellStyle name="Cálculo 2 10 7" xfId="14966"/>
    <cellStyle name="Cálculo 2 10 8" xfId="12133"/>
    <cellStyle name="Cálculo 2 10 9" xfId="4098"/>
    <cellStyle name="Cálculo 2 11" xfId="7270"/>
    <cellStyle name="Cálculo 2 11 2" xfId="10008"/>
    <cellStyle name="Cálculo 2 11 2 2" xfId="14364"/>
    <cellStyle name="Cálculo 2 11 2 3" xfId="12649"/>
    <cellStyle name="Cálculo 2 11 2 4" xfId="12780"/>
    <cellStyle name="Cálculo 2 11 2 5" xfId="13144"/>
    <cellStyle name="Cálculo 2 11 2 6" xfId="3673"/>
    <cellStyle name="Cálculo 2 11 3" xfId="13156"/>
    <cellStyle name="Cálculo 2 11 4" xfId="13817"/>
    <cellStyle name="Cálculo 2 11 5" xfId="13720"/>
    <cellStyle name="Cálculo 2 11 6" xfId="13112"/>
    <cellStyle name="Cálculo 2 11 7" xfId="12742"/>
    <cellStyle name="Cálculo 2 12" xfId="9848"/>
    <cellStyle name="Cálculo 2 12 2" xfId="11660"/>
    <cellStyle name="Cálculo 2 12 2 2" xfId="15063"/>
    <cellStyle name="Cálculo 2 12 2 3" xfId="15432"/>
    <cellStyle name="Cálculo 2 12 2 4" xfId="15724"/>
    <cellStyle name="Cálculo 2 12 2 5" xfId="15952"/>
    <cellStyle name="Cálculo 2 12 2 6" xfId="16114"/>
    <cellStyle name="Cálculo 2 12 3" xfId="14204"/>
    <cellStyle name="Cálculo 2 12 4" xfId="14854"/>
    <cellStyle name="Cálculo 2 12 5" xfId="15243"/>
    <cellStyle name="Cálculo 2 12 6" xfId="14811"/>
    <cellStyle name="Cálculo 2 12 7" xfId="14144"/>
    <cellStyle name="Cálculo 2 13" xfId="10206"/>
    <cellStyle name="Cálculo 2 13 2" xfId="14558"/>
    <cellStyle name="Cálculo 2 13 3" xfId="3953"/>
    <cellStyle name="Cálculo 2 13 4" xfId="12616"/>
    <cellStyle name="Cálculo 2 13 5" xfId="4147"/>
    <cellStyle name="Cálculo 2 13 6" xfId="12786"/>
    <cellStyle name="Cálculo 2 14" xfId="3741"/>
    <cellStyle name="Cálculo 2 15" xfId="4107"/>
    <cellStyle name="Cálculo 2 16" xfId="14946"/>
    <cellStyle name="Cálculo 2 17" xfId="12046"/>
    <cellStyle name="Cálculo 2 18" xfId="15690"/>
    <cellStyle name="Cálculo 2 19" xfId="13652"/>
    <cellStyle name="Cálculo 2 2" xfId="851"/>
    <cellStyle name="Cálculo 2 2 10" xfId="3742"/>
    <cellStyle name="Cálculo 2 2 11" xfId="4106"/>
    <cellStyle name="Cálculo 2 2 12" xfId="13506"/>
    <cellStyle name="Cálculo 2 2 13" xfId="13069"/>
    <cellStyle name="Cálculo 2 2 14" xfId="14087"/>
    <cellStyle name="Cálculo 2 2 15" xfId="15924"/>
    <cellStyle name="Cálculo 2 2 2" xfId="1404"/>
    <cellStyle name="Cálculo 2 2 2 10" xfId="5838"/>
    <cellStyle name="Cálculo 2 2 2 11" xfId="12558"/>
    <cellStyle name="Cálculo 2 2 2 12" xfId="13088"/>
    <cellStyle name="Cálculo 2 2 2 13" xfId="12556"/>
    <cellStyle name="Cálculo 2 2 2 14" xfId="12973"/>
    <cellStyle name="Cálculo 2 2 2 15" xfId="12789"/>
    <cellStyle name="Cálculo 2 2 2 2" xfId="2667"/>
    <cellStyle name="Cálculo 2 2 2 2 2" xfId="10068"/>
    <cellStyle name="Cálculo 2 2 2 2 2 2" xfId="14424"/>
    <cellStyle name="Cálculo 2 2 2 2 2 3" xfId="12215"/>
    <cellStyle name="Cálculo 2 2 2 2 2 4" xfId="12920"/>
    <cellStyle name="Cálculo 2 2 2 2 2 5" xfId="14604"/>
    <cellStyle name="Cálculo 2 2 2 2 2 6" xfId="15293"/>
    <cellStyle name="Cálculo 2 2 2 2 3" xfId="8532"/>
    <cellStyle name="Cálculo 2 2 2 2 4" xfId="13633"/>
    <cellStyle name="Cálculo 2 2 2 2 5" xfId="3775"/>
    <cellStyle name="Cálculo 2 2 2 2 6" xfId="12579"/>
    <cellStyle name="Cálculo 2 2 2 2 7" xfId="12828"/>
    <cellStyle name="Cálculo 2 2 2 2 8" xfId="13070"/>
    <cellStyle name="Cálculo 2 2 2 3" xfId="3291"/>
    <cellStyle name="Cálculo 2 2 2 3 2" xfId="11690"/>
    <cellStyle name="Cálculo 2 2 2 3 2 2" xfId="15093"/>
    <cellStyle name="Cálculo 2 2 2 3 2 3" xfId="15462"/>
    <cellStyle name="Cálculo 2 2 2 3 2 4" xfId="15754"/>
    <cellStyle name="Cálculo 2 2 2 3 2 5" xfId="15982"/>
    <cellStyle name="Cálculo 2 2 2 3 2 6" xfId="16144"/>
    <cellStyle name="Cálculo 2 2 2 3 3" xfId="9878"/>
    <cellStyle name="Cálculo 2 2 2 3 4" xfId="14234"/>
    <cellStyle name="Cálculo 2 2 2 3 5" xfId="14952"/>
    <cellStyle name="Cálculo 2 2 2 3 6" xfId="12301"/>
    <cellStyle name="Cálculo 2 2 2 3 7" xfId="15630"/>
    <cellStyle name="Cálculo 2 2 2 3 8" xfId="12522"/>
    <cellStyle name="Cálculo 2 2 2 4" xfId="3095"/>
    <cellStyle name="Cálculo 2 2 2 5" xfId="2105"/>
    <cellStyle name="Cálculo 2 2 2 6" xfId="2109"/>
    <cellStyle name="Cálculo 2 2 2 7" xfId="3149"/>
    <cellStyle name="Cálculo 2 2 2 8" xfId="3340"/>
    <cellStyle name="Cálculo 2 2 2 9" xfId="3591"/>
    <cellStyle name="Cálculo 2 2 3" xfId="1270"/>
    <cellStyle name="Cálculo 2 2 3 10" xfId="6483"/>
    <cellStyle name="Cálculo 2 2 3 11" xfId="12830"/>
    <cellStyle name="Cálculo 2 2 3 12" xfId="12990"/>
    <cellStyle name="Cálculo 2 2 3 13" xfId="13655"/>
    <cellStyle name="Cálculo 2 2 3 14" xfId="13877"/>
    <cellStyle name="Cálculo 2 2 3 15" xfId="12165"/>
    <cellStyle name="Cálculo 2 2 3 2" xfId="2537"/>
    <cellStyle name="Cálculo 2 2 3 2 2" xfId="10119"/>
    <cellStyle name="Cálculo 2 2 3 2 2 2" xfId="14475"/>
    <cellStyle name="Cálculo 2 2 3 2 2 3" xfId="13381"/>
    <cellStyle name="Cálculo 2 2 3 2 2 4" xfId="13011"/>
    <cellStyle name="Cálculo 2 2 3 2 2 5" xfId="13553"/>
    <cellStyle name="Cálculo 2 2 3 2 2 6" xfId="13761"/>
    <cellStyle name="Cálculo 2 2 3 2 3" xfId="9174"/>
    <cellStyle name="Cálculo 2 2 3 2 4" xfId="13906"/>
    <cellStyle name="Cálculo 2 2 3 2 5" xfId="12993"/>
    <cellStyle name="Cálculo 2 2 3 2 6" xfId="11853"/>
    <cellStyle name="Cálculo 2 2 3 2 7" xfId="15334"/>
    <cellStyle name="Cálculo 2 2 3 2 8" xfId="13311"/>
    <cellStyle name="Cálculo 2 2 3 3" xfId="3234"/>
    <cellStyle name="Cálculo 2 2 3 3 2" xfId="11741"/>
    <cellStyle name="Cálculo 2 2 3 3 2 2" xfId="15144"/>
    <cellStyle name="Cálculo 2 2 3 3 2 3" xfId="15513"/>
    <cellStyle name="Cálculo 2 2 3 3 2 4" xfId="15805"/>
    <cellStyle name="Cálculo 2 2 3 3 2 5" xfId="16033"/>
    <cellStyle name="Cálculo 2 2 3 3 2 6" xfId="16195"/>
    <cellStyle name="Cálculo 2 2 3 3 3" xfId="9929"/>
    <cellStyle name="Cálculo 2 2 3 3 4" xfId="14285"/>
    <cellStyle name="Cálculo 2 2 3 3 5" xfId="14738"/>
    <cellStyle name="Cálculo 2 2 3 3 6" xfId="15319"/>
    <cellStyle name="Cálculo 2 2 3 3 7" xfId="13777"/>
    <cellStyle name="Cálculo 2 2 3 3 8" xfId="15906"/>
    <cellStyle name="Cálculo 2 2 3 4" xfId="1875"/>
    <cellStyle name="Cálculo 2 2 3 5" xfId="2151"/>
    <cellStyle name="Cálculo 2 2 3 6" xfId="3260"/>
    <cellStyle name="Cálculo 2 2 3 7" xfId="3505"/>
    <cellStyle name="Cálculo 2 2 3 8" xfId="3602"/>
    <cellStyle name="Cálculo 2 2 3 9" xfId="3477"/>
    <cellStyle name="Cálculo 2 2 4" xfId="1524"/>
    <cellStyle name="Cálculo 2 2 4 10" xfId="6584"/>
    <cellStyle name="Cálculo 2 2 4 11" xfId="12887"/>
    <cellStyle name="Cálculo 2 2 4 12" xfId="13846"/>
    <cellStyle name="Cálculo 2 2 4 13" xfId="3724"/>
    <cellStyle name="Cálculo 2 2 4 14" xfId="13585"/>
    <cellStyle name="Cálculo 2 2 4 15" xfId="12193"/>
    <cellStyle name="Cálculo 2 2 4 2" xfId="2770"/>
    <cellStyle name="Cálculo 2 2 4 2 2" xfId="10153"/>
    <cellStyle name="Cálculo 2 2 4 2 2 2" xfId="14509"/>
    <cellStyle name="Cálculo 2 2 4 2 2 3" xfId="14627"/>
    <cellStyle name="Cálculo 2 2 4 2 2 4" xfId="15052"/>
    <cellStyle name="Cálculo 2 2 4 2 2 5" xfId="12293"/>
    <cellStyle name="Cálculo 2 2 4 2 2 6" xfId="11864"/>
    <cellStyle name="Cálculo 2 2 4 2 3" xfId="9275"/>
    <cellStyle name="Cálculo 2 2 4 2 4" xfId="13966"/>
    <cellStyle name="Cálculo 2 2 4 2 5" xfId="14094"/>
    <cellStyle name="Cálculo 2 2 4 2 6" xfId="13544"/>
    <cellStyle name="Cálculo 2 2 4 2 7" xfId="14849"/>
    <cellStyle name="Cálculo 2 2 4 2 8" xfId="15041"/>
    <cellStyle name="Cálculo 2 2 4 3" xfId="3366"/>
    <cellStyle name="Cálculo 2 2 4 3 2" xfId="11775"/>
    <cellStyle name="Cálculo 2 2 4 3 2 2" xfId="15178"/>
    <cellStyle name="Cálculo 2 2 4 3 2 3" xfId="15547"/>
    <cellStyle name="Cálculo 2 2 4 3 2 4" xfId="15839"/>
    <cellStyle name="Cálculo 2 2 4 3 2 5" xfId="16067"/>
    <cellStyle name="Cálculo 2 2 4 3 2 6" xfId="16229"/>
    <cellStyle name="Cálculo 2 2 4 3 3" xfId="9963"/>
    <cellStyle name="Cálculo 2 2 4 3 4" xfId="14319"/>
    <cellStyle name="Cálculo 2 2 4 3 5" xfId="13298"/>
    <cellStyle name="Cálculo 2 2 4 3 6" xfId="14101"/>
    <cellStyle name="Cálculo 2 2 4 3 7" xfId="11896"/>
    <cellStyle name="Cálculo 2 2 4 3 8" xfId="14870"/>
    <cellStyle name="Cálculo 2 2 4 4" xfId="1941"/>
    <cellStyle name="Cálculo 2 2 4 5" xfId="3270"/>
    <cellStyle name="Cálculo 2 2 4 6" xfId="3273"/>
    <cellStyle name="Cálculo 2 2 4 7" xfId="2426"/>
    <cellStyle name="Cálculo 2 2 4 8" xfId="3217"/>
    <cellStyle name="Cálculo 2 2 4 9" xfId="3118"/>
    <cellStyle name="Cálculo 2 2 5" xfId="1551"/>
    <cellStyle name="Cálculo 2 2 5 10" xfId="6065"/>
    <cellStyle name="Cálculo 2 2 5 11" xfId="12669"/>
    <cellStyle name="Cálculo 2 2 5 12" xfId="13117"/>
    <cellStyle name="Cálculo 2 2 5 13" xfId="13583"/>
    <cellStyle name="Cálculo 2 2 5 14" xfId="13147"/>
    <cellStyle name="Cálculo 2 2 5 15" xfId="13601"/>
    <cellStyle name="Cálculo 2 2 5 2" xfId="2797"/>
    <cellStyle name="Cálculo 2 2 5 2 2" xfId="10099"/>
    <cellStyle name="Cálculo 2 2 5 2 2 2" xfId="14455"/>
    <cellStyle name="Cálculo 2 2 5 2 2 3" xfId="13603"/>
    <cellStyle name="Cálculo 2 2 5 2 2 4" xfId="3851"/>
    <cellStyle name="Cálculo 2 2 5 2 2 5" xfId="13086"/>
    <cellStyle name="Cálculo 2 2 5 2 2 6" xfId="13701"/>
    <cellStyle name="Cálculo 2 2 5 2 3" xfId="8756"/>
    <cellStyle name="Cálculo 2 2 5 2 4" xfId="13744"/>
    <cellStyle name="Cálculo 2 2 5 2 5" xfId="13609"/>
    <cellStyle name="Cálculo 2 2 5 2 6" xfId="3834"/>
    <cellStyle name="Cálculo 2 2 5 2 7" xfId="12006"/>
    <cellStyle name="Cálculo 2 2 5 2 8" xfId="12353"/>
    <cellStyle name="Cálculo 2 2 5 3" xfId="3392"/>
    <cellStyle name="Cálculo 2 2 5 3 2" xfId="11721"/>
    <cellStyle name="Cálculo 2 2 5 3 2 2" xfId="15124"/>
    <cellStyle name="Cálculo 2 2 5 3 2 3" xfId="15493"/>
    <cellStyle name="Cálculo 2 2 5 3 2 4" xfId="15785"/>
    <cellStyle name="Cálculo 2 2 5 3 2 5" xfId="16013"/>
    <cellStyle name="Cálculo 2 2 5 3 2 6" xfId="16175"/>
    <cellStyle name="Cálculo 2 2 5 3 3" xfId="9909"/>
    <cellStyle name="Cálculo 2 2 5 3 4" xfId="14265"/>
    <cellStyle name="Cálculo 2 2 5 3 5" xfId="12945"/>
    <cellStyle name="Cálculo 2 2 5 3 6" xfId="15328"/>
    <cellStyle name="Cálculo 2 2 5 3 7" xfId="15369"/>
    <cellStyle name="Cálculo 2 2 5 3 8" xfId="15689"/>
    <cellStyle name="Cálculo 2 2 5 4" xfId="1886"/>
    <cellStyle name="Cálculo 2 2 5 5" xfId="2366"/>
    <cellStyle name="Cálculo 2 2 5 6" xfId="1830"/>
    <cellStyle name="Cálculo 2 2 5 7" xfId="3535"/>
    <cellStyle name="Cálculo 2 2 5 8" xfId="2013"/>
    <cellStyle name="Cálculo 2 2 5 9" xfId="3593"/>
    <cellStyle name="Cálculo 2 2 6" xfId="2261"/>
    <cellStyle name="Cálculo 2 2 6 2" xfId="9790"/>
    <cellStyle name="Cálculo 2 2 6 2 2" xfId="10188"/>
    <cellStyle name="Cálculo 2 2 6 2 2 2" xfId="14544"/>
    <cellStyle name="Cálculo 2 2 6 2 2 3" xfId="3934"/>
    <cellStyle name="Cálculo 2 2 6 2 2 4" xfId="13783"/>
    <cellStyle name="Cálculo 2 2 6 2 2 5" xfId="15274"/>
    <cellStyle name="Cálculo 2 2 6 2 2 6" xfId="11907"/>
    <cellStyle name="Cálculo 2 2 6 2 3" xfId="14175"/>
    <cellStyle name="Cálculo 2 2 6 2 4" xfId="14853"/>
    <cellStyle name="Cálculo 2 2 6 2 5" xfId="15242"/>
    <cellStyle name="Cálculo 2 2 6 2 6" xfId="12794"/>
    <cellStyle name="Cálculo 2 2 6 2 7" xfId="14762"/>
    <cellStyle name="Cálculo 2 2 6 3" xfId="9998"/>
    <cellStyle name="Cálculo 2 2 6 3 2" xfId="11810"/>
    <cellStyle name="Cálculo 2 2 6 3 2 2" xfId="15213"/>
    <cellStyle name="Cálculo 2 2 6 3 2 3" xfId="15582"/>
    <cellStyle name="Cálculo 2 2 6 3 2 4" xfId="15874"/>
    <cellStyle name="Cálculo 2 2 6 3 2 5" xfId="16102"/>
    <cellStyle name="Cálculo 2 2 6 3 2 6" xfId="16264"/>
    <cellStyle name="Cálculo 2 2 6 3 3" xfId="14354"/>
    <cellStyle name="Cálculo 2 2 6 3 4" xfId="12796"/>
    <cellStyle name="Cálculo 2 2 6 3 5" xfId="13204"/>
    <cellStyle name="Cálculo 2 2 6 3 6" xfId="13418"/>
    <cellStyle name="Cálculo 2 2 6 3 7" xfId="15273"/>
    <cellStyle name="Cálculo 2 2 6 4" xfId="7102"/>
    <cellStyle name="Cálculo 2 2 6 5" xfId="13089"/>
    <cellStyle name="Cálculo 2 2 6 6" xfId="12274"/>
    <cellStyle name="Cálculo 2 2 6 7" xfId="11848"/>
    <cellStyle name="Cálculo 2 2 6 8" xfId="14768"/>
    <cellStyle name="Cálculo 2 2 6 9" xfId="14723"/>
    <cellStyle name="Cálculo 2 2 7" xfId="3241"/>
    <cellStyle name="Cálculo 2 2 7 2" xfId="10038"/>
    <cellStyle name="Cálculo 2 2 7 2 2" xfId="14394"/>
    <cellStyle name="Cálculo 2 2 7 2 3" xfId="13281"/>
    <cellStyle name="Cálculo 2 2 7 2 4" xfId="13712"/>
    <cellStyle name="Cálculo 2 2 7 2 5" xfId="15314"/>
    <cellStyle name="Cálculo 2 2 7 2 6" xfId="14053"/>
    <cellStyle name="Cálculo 2 2 7 3" xfId="7911"/>
    <cellStyle name="Cálculo 2 2 7 4" xfId="13385"/>
    <cellStyle name="Cálculo 2 2 7 5" xfId="13810"/>
    <cellStyle name="Cálculo 2 2 7 6" xfId="13787"/>
    <cellStyle name="Cálculo 2 2 7 7" xfId="13337"/>
    <cellStyle name="Cálculo 2 2 7 8" xfId="3734"/>
    <cellStyle name="Cálculo 2 2 8" xfId="3598"/>
    <cellStyle name="Cálculo 2 2 8 2" xfId="10601"/>
    <cellStyle name="Cálculo 2 2 8 2 2" xfId="14696"/>
    <cellStyle name="Cálculo 2 2 8 2 3" xfId="4058"/>
    <cellStyle name="Cálculo 2 2 8 2 4" xfId="14983"/>
    <cellStyle name="Cálculo 2 2 8 2 5" xfId="15327"/>
    <cellStyle name="Cálculo 2 2 8 2 6" xfId="14164"/>
    <cellStyle name="Cálculo 2 2 8 3" xfId="5214"/>
    <cellStyle name="Cálculo 2 2 8 4" xfId="12313"/>
    <cellStyle name="Cálculo 2 2 8 5" xfId="11876"/>
    <cellStyle name="Cálculo 2 2 8 6" xfId="12682"/>
    <cellStyle name="Cálculo 2 2 8 7" xfId="12989"/>
    <cellStyle name="Cálculo 2 2 8 8" xfId="15625"/>
    <cellStyle name="Cálculo 2 2 9" xfId="1806"/>
    <cellStyle name="Cálculo 2 3" xfId="1061"/>
    <cellStyle name="Cálculo 2 3 10" xfId="5010"/>
    <cellStyle name="Cálculo 2 3 11" xfId="12235"/>
    <cellStyle name="Cálculo 2 3 12" xfId="14612"/>
    <cellStyle name="Cálculo 2 3 13" xfId="15226"/>
    <cellStyle name="Cálculo 2 3 14" xfId="14139"/>
    <cellStyle name="Cálculo 2 3 15" xfId="12289"/>
    <cellStyle name="Cálculo 2 3 2" xfId="2386"/>
    <cellStyle name="Cálculo 2 3 2 2" xfId="8322"/>
    <cellStyle name="Cálculo 2 3 2 2 2" xfId="10058"/>
    <cellStyle name="Cálculo 2 3 2 2 2 2" xfId="14414"/>
    <cellStyle name="Cálculo 2 3 2 2 2 3" xfId="12639"/>
    <cellStyle name="Cálculo 2 3 2 2 2 4" xfId="12595"/>
    <cellStyle name="Cálculo 2 3 2 2 2 5" xfId="12850"/>
    <cellStyle name="Cálculo 2 3 2 2 2 6" xfId="12510"/>
    <cellStyle name="Cálculo 2 3 2 2 3" xfId="13554"/>
    <cellStyle name="Cálculo 2 3 2 2 4" xfId="13925"/>
    <cellStyle name="Cálculo 2 3 2 2 5" xfId="12851"/>
    <cellStyle name="Cálculo 2 3 2 2 6" xfId="14837"/>
    <cellStyle name="Cálculo 2 3 2 2 7" xfId="14631"/>
    <cellStyle name="Cálculo 2 3 2 3" xfId="9868"/>
    <cellStyle name="Cálculo 2 3 2 3 2" xfId="11680"/>
    <cellStyle name="Cálculo 2 3 2 3 2 2" xfId="15083"/>
    <cellStyle name="Cálculo 2 3 2 3 2 3" xfId="15452"/>
    <cellStyle name="Cálculo 2 3 2 3 2 4" xfId="15744"/>
    <cellStyle name="Cálculo 2 3 2 3 2 5" xfId="15972"/>
    <cellStyle name="Cálculo 2 3 2 3 2 6" xfId="16134"/>
    <cellStyle name="Cálculo 2 3 2 3 3" xfId="14224"/>
    <cellStyle name="Cálculo 2 3 2 3 4" xfId="13247"/>
    <cellStyle name="Cálculo 2 3 2 3 5" xfId="15381"/>
    <cellStyle name="Cálculo 2 3 2 3 6" xfId="3878"/>
    <cellStyle name="Cálculo 2 3 2 3 7" xfId="12231"/>
    <cellStyle name="Cálculo 2 3 2 4" xfId="5633"/>
    <cellStyle name="Cálculo 2 3 2 5" xfId="12483"/>
    <cellStyle name="Cálculo 2 3 2 6" xfId="3679"/>
    <cellStyle name="Cálculo 2 3 2 7" xfId="13659"/>
    <cellStyle name="Cálculo 2 3 2 8" xfId="14883"/>
    <cellStyle name="Cálculo 2 3 2 9" xfId="15593"/>
    <cellStyle name="Cálculo 2 3 3" xfId="3123"/>
    <cellStyle name="Cálculo 2 3 3 2" xfId="8964"/>
    <cellStyle name="Cálculo 2 3 3 2 2" xfId="10109"/>
    <cellStyle name="Cálculo 2 3 3 2 2 2" xfId="14465"/>
    <cellStyle name="Cálculo 2 3 3 2 2 3" xfId="13457"/>
    <cellStyle name="Cálculo 2 3 3 2 2 4" xfId="13551"/>
    <cellStyle name="Cálculo 2 3 3 2 2 5" xfId="13317"/>
    <cellStyle name="Cálculo 2 3 3 2 2 6" xfId="12390"/>
    <cellStyle name="Cálculo 2 3 3 2 3" xfId="13823"/>
    <cellStyle name="Cálculo 2 3 3 2 4" xfId="12985"/>
    <cellStyle name="Cálculo 2 3 3 2 5" xfId="14601"/>
    <cellStyle name="Cálculo 2 3 3 2 6" xfId="12802"/>
    <cellStyle name="Cálculo 2 3 3 2 7" xfId="12234"/>
    <cellStyle name="Cálculo 2 3 3 3" xfId="9919"/>
    <cellStyle name="Cálculo 2 3 3 3 2" xfId="11731"/>
    <cellStyle name="Cálculo 2 3 3 3 2 2" xfId="15134"/>
    <cellStyle name="Cálculo 2 3 3 3 2 3" xfId="15503"/>
    <cellStyle name="Cálculo 2 3 3 3 2 4" xfId="15795"/>
    <cellStyle name="Cálculo 2 3 3 3 2 5" xfId="16023"/>
    <cellStyle name="Cálculo 2 3 3 3 2 6" xfId="16185"/>
    <cellStyle name="Cálculo 2 3 3 3 3" xfId="14275"/>
    <cellStyle name="Cálculo 2 3 3 3 4" xfId="14875"/>
    <cellStyle name="Cálculo 2 3 3 3 5" xfId="4174"/>
    <cellStyle name="Cálculo 2 3 3 3 6" xfId="14659"/>
    <cellStyle name="Cálculo 2 3 3 3 7" xfId="14082"/>
    <cellStyle name="Cálculo 2 3 3 4" xfId="6273"/>
    <cellStyle name="Cálculo 2 3 3 5" xfId="12750"/>
    <cellStyle name="Cálculo 2 3 3 6" xfId="3711"/>
    <cellStyle name="Cálculo 2 3 3 7" xfId="13499"/>
    <cellStyle name="Cálculo 2 3 3 8" xfId="14707"/>
    <cellStyle name="Cálculo 2 3 3 9" xfId="13734"/>
    <cellStyle name="Cálculo 2 3 4" xfId="3440"/>
    <cellStyle name="Cálculo 2 3 4 2" xfId="9263"/>
    <cellStyle name="Cálculo 2 3 4 2 2" xfId="10141"/>
    <cellStyle name="Cálculo 2 3 4 2 2 2" xfId="14497"/>
    <cellStyle name="Cálculo 2 3 4 2 2 3" xfId="3927"/>
    <cellStyle name="Cálculo 2 3 4 2 2 4" xfId="13209"/>
    <cellStyle name="Cálculo 2 3 4 2 2 5" xfId="13512"/>
    <cellStyle name="Cálculo 2 3 4 2 2 6" xfId="15613"/>
    <cellStyle name="Cálculo 2 3 4 2 3" xfId="13954"/>
    <cellStyle name="Cálculo 2 3 4 2 4" xfId="13510"/>
    <cellStyle name="Cálculo 2 3 4 2 5" xfId="12632"/>
    <cellStyle name="Cálculo 2 3 4 2 6" xfId="12645"/>
    <cellStyle name="Cálculo 2 3 4 2 7" xfId="13124"/>
    <cellStyle name="Cálculo 2 3 4 3" xfId="9951"/>
    <cellStyle name="Cálculo 2 3 4 3 2" xfId="11763"/>
    <cellStyle name="Cálculo 2 3 4 3 2 2" xfId="15166"/>
    <cellStyle name="Cálculo 2 3 4 3 2 3" xfId="15535"/>
    <cellStyle name="Cálculo 2 3 4 3 2 4" xfId="15827"/>
    <cellStyle name="Cálculo 2 3 4 3 2 5" xfId="16055"/>
    <cellStyle name="Cálculo 2 3 4 3 2 6" xfId="16217"/>
    <cellStyle name="Cálculo 2 3 4 3 3" xfId="14307"/>
    <cellStyle name="Cálculo 2 3 4 3 4" xfId="12063"/>
    <cellStyle name="Cálculo 2 3 4 3 5" xfId="14043"/>
    <cellStyle name="Cálculo 2 3 4 3 6" xfId="13764"/>
    <cellStyle name="Cálculo 2 3 4 3 7" xfId="15888"/>
    <cellStyle name="Cálculo 2 3 4 4" xfId="6572"/>
    <cellStyle name="Cálculo 2 3 4 5" xfId="12875"/>
    <cellStyle name="Cálculo 2 3 4 6" xfId="3720"/>
    <cellStyle name="Cálculo 2 3 4 7" xfId="12184"/>
    <cellStyle name="Cálculo 2 3 4 8" xfId="15417"/>
    <cellStyle name="Cálculo 2 3 4 9" xfId="14960"/>
    <cellStyle name="Cálculo 2 3 5" xfId="1961"/>
    <cellStyle name="Cálculo 2 3 5 2" xfId="8748"/>
    <cellStyle name="Cálculo 2 3 5 2 2" xfId="10095"/>
    <cellStyle name="Cálculo 2 3 5 2 2 2" xfId="14451"/>
    <cellStyle name="Cálculo 2 3 5 2 2 3" xfId="14151"/>
    <cellStyle name="Cálculo 2 3 5 2 2 4" xfId="14728"/>
    <cellStyle name="Cálculo 2 3 5 2 2 5" xfId="14075"/>
    <cellStyle name="Cálculo 2 3 5 2 2 6" xfId="14715"/>
    <cellStyle name="Cálculo 2 3 5 2 3" xfId="13738"/>
    <cellStyle name="Cálculo 2 3 5 2 4" xfId="13533"/>
    <cellStyle name="Cálculo 2 3 5 2 5" xfId="13119"/>
    <cellStyle name="Cálculo 2 3 5 2 6" xfId="14160"/>
    <cellStyle name="Cálculo 2 3 5 2 7" xfId="3902"/>
    <cellStyle name="Cálculo 2 3 5 3" xfId="9905"/>
    <cellStyle name="Cálculo 2 3 5 3 2" xfId="11717"/>
    <cellStyle name="Cálculo 2 3 5 3 2 2" xfId="15120"/>
    <cellStyle name="Cálculo 2 3 5 3 2 3" xfId="15489"/>
    <cellStyle name="Cálculo 2 3 5 3 2 4" xfId="15781"/>
    <cellStyle name="Cálculo 2 3 5 3 2 5" xfId="16009"/>
    <cellStyle name="Cálculo 2 3 5 3 2 6" xfId="16171"/>
    <cellStyle name="Cálculo 2 3 5 3 3" xfId="14261"/>
    <cellStyle name="Cálculo 2 3 5 3 4" xfId="13015"/>
    <cellStyle name="Cálculo 2 3 5 3 5" xfId="15370"/>
    <cellStyle name="Cálculo 2 3 5 3 6" xfId="15678"/>
    <cellStyle name="Cálculo 2 3 5 3 7" xfId="4125"/>
    <cellStyle name="Cálculo 2 3 5 4" xfId="6057"/>
    <cellStyle name="Cálculo 2 3 5 5" xfId="12663"/>
    <cellStyle name="Cálculo 2 3 5 6" xfId="3704"/>
    <cellStyle name="Cálculo 2 3 5 7" xfId="14746"/>
    <cellStyle name="Cálculo 2 3 5 8" xfId="12771"/>
    <cellStyle name="Cálculo 2 3 5 9" xfId="11931"/>
    <cellStyle name="Cálculo 2 3 6" xfId="2425"/>
    <cellStyle name="Cálculo 2 3 6 2" xfId="10028"/>
    <cellStyle name="Cálculo 2 3 6 2 2" xfId="14384"/>
    <cellStyle name="Cálculo 2 3 6 2 3" xfId="13123"/>
    <cellStyle name="Cálculo 2 3 6 2 4" xfId="12995"/>
    <cellStyle name="Cálculo 2 3 6 2 5" xfId="12355"/>
    <cellStyle name="Cálculo 2 3 6 2 6" xfId="14559"/>
    <cellStyle name="Cálculo 2 3 6 3" xfId="7701"/>
    <cellStyle name="Cálculo 2 3 6 4" xfId="13319"/>
    <cellStyle name="Cálculo 2 3 6 5" xfId="12414"/>
    <cellStyle name="Cálculo 2 3 6 6" xfId="14690"/>
    <cellStyle name="Cálculo 2 3 6 7" xfId="14969"/>
    <cellStyle name="Cálculo 2 3 6 8" xfId="12176"/>
    <cellStyle name="Cálculo 2 3 7" xfId="3242"/>
    <cellStyle name="Cálculo 2 3 8" xfId="2014"/>
    <cellStyle name="Cálculo 2 3 9" xfId="3624"/>
    <cellStyle name="Cálculo 2 4" xfId="1507"/>
    <cellStyle name="Cálculo 2 4 10" xfId="4793"/>
    <cellStyle name="Cálculo 2 4 11" xfId="12147"/>
    <cellStyle name="Cálculo 2 4 12" xfId="13501"/>
    <cellStyle name="Cálculo 2 4 13" xfId="4117"/>
    <cellStyle name="Cálculo 2 4 14" xfId="12720"/>
    <cellStyle name="Cálculo 2 4 15" xfId="15922"/>
    <cellStyle name="Cálculo 2 4 2" xfId="2753"/>
    <cellStyle name="Cálculo 2 4 2 2" xfId="10018"/>
    <cellStyle name="Cálculo 2 4 2 2 2" xfId="14374"/>
    <cellStyle name="Cálculo 2 4 2 2 3" xfId="12221"/>
    <cellStyle name="Cálculo 2 4 2 2 4" xfId="13065"/>
    <cellStyle name="Cálculo 2 4 2 2 5" xfId="12356"/>
    <cellStyle name="Cálculo 2 4 2 2 6" xfId="12161"/>
    <cellStyle name="Cálculo 2 4 2 3" xfId="7486"/>
    <cellStyle name="Cálculo 2 4 2 4" xfId="13239"/>
    <cellStyle name="Cálculo 2 4 2 5" xfId="12586"/>
    <cellStyle name="Cálculo 2 4 2 6" xfId="13542"/>
    <cellStyle name="Cálculo 2 4 2 7" xfId="13530"/>
    <cellStyle name="Cálculo 2 4 2 8" xfId="15388"/>
    <cellStyle name="Cálculo 2 4 3" xfId="3349"/>
    <cellStyle name="Cálculo 2 4 4" xfId="3256"/>
    <cellStyle name="Cálculo 2 4 5" xfId="3473"/>
    <cellStyle name="Cálculo 2 4 6" xfId="3342"/>
    <cellStyle name="Cálculo 2 4 7" xfId="1880"/>
    <cellStyle name="Cálculo 2 4 8" xfId="3521"/>
    <cellStyle name="Cálculo 2 4 9" xfId="3570"/>
    <cellStyle name="Cálculo 2 5" xfId="1512"/>
    <cellStyle name="Cálculo 2 5 10" xfId="5421"/>
    <cellStyle name="Cálculo 2 5 11" xfId="12394"/>
    <cellStyle name="Cálculo 2 5 12" xfId="11840"/>
    <cellStyle name="Cálculo 2 5 13" xfId="12501"/>
    <cellStyle name="Cálculo 2 5 14" xfId="3899"/>
    <cellStyle name="Cálculo 2 5 15" xfId="12804"/>
    <cellStyle name="Cálculo 2 5 2" xfId="2758"/>
    <cellStyle name="Cálculo 2 5 2 2" xfId="10048"/>
    <cellStyle name="Cálculo 2 5 2 2 2" xfId="14404"/>
    <cellStyle name="Cálculo 2 5 2 2 3" xfId="12790"/>
    <cellStyle name="Cálculo 2 5 2 2 4" xfId="13081"/>
    <cellStyle name="Cálculo 2 5 2 2 5" xfId="15001"/>
    <cellStyle name="Cálculo 2 5 2 2 6" xfId="14720"/>
    <cellStyle name="Cálculo 2 5 2 3" xfId="8110"/>
    <cellStyle name="Cálculo 2 5 2 4" xfId="13461"/>
    <cellStyle name="Cálculo 2 5 2 5" xfId="13226"/>
    <cellStyle name="Cálculo 2 5 2 6" xfId="13111"/>
    <cellStyle name="Cálculo 2 5 2 7" xfId="12279"/>
    <cellStyle name="Cálculo 2 5 2 8" xfId="12479"/>
    <cellStyle name="Cálculo 2 5 3" xfId="3354"/>
    <cellStyle name="Cálculo 2 5 3 2" xfId="11670"/>
    <cellStyle name="Cálculo 2 5 3 2 2" xfId="15073"/>
    <cellStyle name="Cálculo 2 5 3 2 3" xfId="15442"/>
    <cellStyle name="Cálculo 2 5 3 2 4" xfId="15734"/>
    <cellStyle name="Cálculo 2 5 3 2 5" xfId="15962"/>
    <cellStyle name="Cálculo 2 5 3 2 6" xfId="16124"/>
    <cellStyle name="Cálculo 2 5 3 3" xfId="9858"/>
    <cellStyle name="Cálculo 2 5 3 4" xfId="14214"/>
    <cellStyle name="Cálculo 2 5 3 5" xfId="14767"/>
    <cellStyle name="Cálculo 2 5 3 6" xfId="12813"/>
    <cellStyle name="Cálculo 2 5 3 7" xfId="13077"/>
    <cellStyle name="Cálculo 2 5 3 8" xfId="15903"/>
    <cellStyle name="Cálculo 2 5 4" xfId="3194"/>
    <cellStyle name="Cálculo 2 5 5" xfId="3228"/>
    <cellStyle name="Cálculo 2 5 6" xfId="3266"/>
    <cellStyle name="Cálculo 2 5 7" xfId="1894"/>
    <cellStyle name="Cálculo 2 5 8" xfId="3114"/>
    <cellStyle name="Cálculo 2 5 9" xfId="2017"/>
    <cellStyle name="Cálculo 2 6" xfId="1194"/>
    <cellStyle name="Cálculo 2 6 10" xfId="6056"/>
    <cellStyle name="Cálculo 2 6 11" xfId="12662"/>
    <cellStyle name="Cálculo 2 6 12" xfId="12979"/>
    <cellStyle name="Cálculo 2 6 13" xfId="13458"/>
    <cellStyle name="Cálculo 2 6 14" xfId="12481"/>
    <cellStyle name="Cálculo 2 6 15" xfId="15617"/>
    <cellStyle name="Cálculo 2 6 2" xfId="2471"/>
    <cellStyle name="Cálculo 2 6 2 2" xfId="10094"/>
    <cellStyle name="Cálculo 2 6 2 2 2" xfId="14450"/>
    <cellStyle name="Cálculo 2 6 2 2 3" xfId="13360"/>
    <cellStyle name="Cálculo 2 6 2 2 4" xfId="13861"/>
    <cellStyle name="Cálculo 2 6 2 2 5" xfId="12503"/>
    <cellStyle name="Cálculo 2 6 2 2 6" xfId="13875"/>
    <cellStyle name="Cálculo 2 6 2 3" xfId="8747"/>
    <cellStyle name="Cálculo 2 6 2 4" xfId="13737"/>
    <cellStyle name="Cálculo 2 6 2 5" xfId="12724"/>
    <cellStyle name="Cálculo 2 6 2 6" xfId="12203"/>
    <cellStyle name="Cálculo 2 6 2 7" xfId="12256"/>
    <cellStyle name="Cálculo 2 6 2 8" xfId="11829"/>
    <cellStyle name="Cálculo 2 6 3" xfId="3186"/>
    <cellStyle name="Cálculo 2 6 3 2" xfId="11716"/>
    <cellStyle name="Cálculo 2 6 3 2 2" xfId="15119"/>
    <cellStyle name="Cálculo 2 6 3 2 3" xfId="15488"/>
    <cellStyle name="Cálculo 2 6 3 2 4" xfId="15780"/>
    <cellStyle name="Cálculo 2 6 3 2 5" xfId="16008"/>
    <cellStyle name="Cálculo 2 6 3 2 6" xfId="16170"/>
    <cellStyle name="Cálculo 2 6 3 3" xfId="9904"/>
    <cellStyle name="Cálculo 2 6 3 4" xfId="14260"/>
    <cellStyle name="Cálculo 2 6 3 5" xfId="14111"/>
    <cellStyle name="Cálculo 2 6 3 6" xfId="4149"/>
    <cellStyle name="Cálculo 2 6 3 7" xfId="13199"/>
    <cellStyle name="Cálculo 2 6 3 8" xfId="15929"/>
    <cellStyle name="Cálculo 2 6 4" xfId="3278"/>
    <cellStyle name="Cálculo 2 6 5" xfId="3250"/>
    <cellStyle name="Cálculo 2 6 6" xfId="3330"/>
    <cellStyle name="Cálculo 2 6 7" xfId="1871"/>
    <cellStyle name="Cálculo 2 6 8" xfId="3325"/>
    <cellStyle name="Cálculo 2 6 9" xfId="2429"/>
    <cellStyle name="Cálculo 2 7" xfId="1824"/>
    <cellStyle name="Cálculo 2 7 2" xfId="9250"/>
    <cellStyle name="Cálculo 2 7 2 2" xfId="10129"/>
    <cellStyle name="Cálculo 2 7 2 2 2" xfId="14485"/>
    <cellStyle name="Cálculo 2 7 2 2 3" xfId="12035"/>
    <cellStyle name="Cálculo 2 7 2 2 4" xfId="14737"/>
    <cellStyle name="Cálculo 2 7 2 2 5" xfId="15379"/>
    <cellStyle name="Cálculo 2 7 2 2 6" xfId="11924"/>
    <cellStyle name="Cálculo 2 7 2 3" xfId="13941"/>
    <cellStyle name="Cálculo 2 7 2 4" xfId="3830"/>
    <cellStyle name="Cálculo 2 7 2 5" xfId="14010"/>
    <cellStyle name="Cálculo 2 7 2 6" xfId="14131"/>
    <cellStyle name="Cálculo 2 7 2 7" xfId="13035"/>
    <cellStyle name="Cálculo 2 7 3" xfId="9939"/>
    <cellStyle name="Cálculo 2 7 3 2" xfId="11751"/>
    <cellStyle name="Cálculo 2 7 3 2 2" xfId="15154"/>
    <cellStyle name="Cálculo 2 7 3 2 3" xfId="15523"/>
    <cellStyle name="Cálculo 2 7 3 2 4" xfId="15815"/>
    <cellStyle name="Cálculo 2 7 3 2 5" xfId="16043"/>
    <cellStyle name="Cálculo 2 7 3 2 6" xfId="16205"/>
    <cellStyle name="Cálculo 2 7 3 3" xfId="14295"/>
    <cellStyle name="Cálculo 2 7 3 4" xfId="14178"/>
    <cellStyle name="Cálculo 2 7 3 5" xfId="4128"/>
    <cellStyle name="Cálculo 2 7 3 6" xfId="13060"/>
    <cellStyle name="Cálculo 2 7 3 7" xfId="12078"/>
    <cellStyle name="Cálculo 2 7 4" xfId="6559"/>
    <cellStyle name="Cálculo 2 7 5" xfId="12862"/>
    <cellStyle name="Cálculo 2 7 6" xfId="14554"/>
    <cellStyle name="Cálculo 2 7 7" xfId="12553"/>
    <cellStyle name="Cálculo 2 7 8" xfId="13207"/>
    <cellStyle name="Cálculo 2 7 9" xfId="12788"/>
    <cellStyle name="Cálculo 2 8" xfId="2273"/>
    <cellStyle name="Cálculo 2 8 2" xfId="9289"/>
    <cellStyle name="Cálculo 2 8 2 2" xfId="10167"/>
    <cellStyle name="Cálculo 2 8 2 2 2" xfId="14523"/>
    <cellStyle name="Cálculo 2 8 2 2 3" xfId="14932"/>
    <cellStyle name="Cálculo 2 8 2 2 4" xfId="15309"/>
    <cellStyle name="Cálculo 2 8 2 2 5" xfId="15626"/>
    <cellStyle name="Cálculo 2 8 2 2 6" xfId="14722"/>
    <cellStyle name="Cálculo 2 8 2 3" xfId="13980"/>
    <cellStyle name="Cálculo 2 8 2 4" xfId="12464"/>
    <cellStyle name="Cálculo 2 8 2 5" xfId="12361"/>
    <cellStyle name="Cálculo 2 8 2 6" xfId="13434"/>
    <cellStyle name="Cálculo 2 8 2 7" xfId="12410"/>
    <cellStyle name="Cálculo 2 8 3" xfId="9977"/>
    <cellStyle name="Cálculo 2 8 3 2" xfId="11789"/>
    <cellStyle name="Cálculo 2 8 3 2 2" xfId="15192"/>
    <cellStyle name="Cálculo 2 8 3 2 3" xfId="15561"/>
    <cellStyle name="Cálculo 2 8 3 2 4" xfId="15853"/>
    <cellStyle name="Cálculo 2 8 3 2 5" xfId="16081"/>
    <cellStyle name="Cálculo 2 8 3 2 6" xfId="16243"/>
    <cellStyle name="Cálculo 2 8 3 3" xfId="14333"/>
    <cellStyle name="Cálculo 2 8 3 4" xfId="12041"/>
    <cellStyle name="Cálculo 2 8 3 5" xfId="12442"/>
    <cellStyle name="Cálculo 2 8 3 6" xfId="13691"/>
    <cellStyle name="Cálculo 2 8 3 7" xfId="14019"/>
    <cellStyle name="Cálculo 2 8 4" xfId="6598"/>
    <cellStyle name="Cálculo 2 8 5" xfId="12901"/>
    <cellStyle name="Cálculo 2 8 6" xfId="13219"/>
    <cellStyle name="Cálculo 2 8 7" xfId="12594"/>
    <cellStyle name="Cálculo 2 8 8" xfId="13346"/>
    <cellStyle name="Cálculo 2 8 9" xfId="13699"/>
    <cellStyle name="Cálculo 2 9" xfId="3408"/>
    <cellStyle name="Cálculo 2 9 2" xfId="9413"/>
    <cellStyle name="Cálculo 2 9 2 2" xfId="10168"/>
    <cellStyle name="Cálculo 2 9 2 2 2" xfId="14524"/>
    <cellStyle name="Cálculo 2 9 2 2 3" xfId="13492"/>
    <cellStyle name="Cálculo 2 9 2 2 4" xfId="3764"/>
    <cellStyle name="Cálculo 2 9 2 2 5" xfId="12591"/>
    <cellStyle name="Cálculo 2 9 2 2 6" xfId="15701"/>
    <cellStyle name="Cálculo 2 9 2 3" xfId="14030"/>
    <cellStyle name="Cálculo 2 9 2 4" xfId="3889"/>
    <cellStyle name="Cálculo 2 9 2 5" xfId="12173"/>
    <cellStyle name="Cálculo 2 9 2 6" xfId="13008"/>
    <cellStyle name="Cálculo 2 9 2 7" xfId="12910"/>
    <cellStyle name="Cálculo 2 9 3" xfId="9978"/>
    <cellStyle name="Cálculo 2 9 3 2" xfId="11790"/>
    <cellStyle name="Cálculo 2 9 3 2 2" xfId="15193"/>
    <cellStyle name="Cálculo 2 9 3 2 3" xfId="15562"/>
    <cellStyle name="Cálculo 2 9 3 2 4" xfId="15854"/>
    <cellStyle name="Cálculo 2 9 3 2 5" xfId="16082"/>
    <cellStyle name="Cálculo 2 9 3 2 6" xfId="16244"/>
    <cellStyle name="Cálculo 2 9 3 3" xfId="14334"/>
    <cellStyle name="Cálculo 2 9 3 4" xfId="14072"/>
    <cellStyle name="Cálculo 2 9 3 5" xfId="14157"/>
    <cellStyle name="Cálculo 2 9 3 6" xfId="12028"/>
    <cellStyle name="Cálculo 2 9 3 7" xfId="15688"/>
    <cellStyle name="Cálculo 2 9 4" xfId="6722"/>
    <cellStyle name="Cálculo 2 9 5" xfId="12943"/>
    <cellStyle name="Cálculo 2 9 6" xfId="13438"/>
    <cellStyle name="Cálculo 2 9 7" xfId="14889"/>
    <cellStyle name="Cálculo 2 9 8" xfId="13774"/>
    <cellStyle name="Cálculo 2 9 9" xfId="5273"/>
    <cellStyle name="Cálculo 3" xfId="4576"/>
    <cellStyle name="Cálculo 3 10" xfId="6918"/>
    <cellStyle name="Cálculo 3 10 2" xfId="9608"/>
    <cellStyle name="Cálculo 3 10 2 2" xfId="10183"/>
    <cellStyle name="Cálculo 3 10 2 2 2" xfId="14539"/>
    <cellStyle name="Cálculo 3 10 2 2 3" xfId="14743"/>
    <cellStyle name="Cálculo 3 10 2 2 4" xfId="12436"/>
    <cellStyle name="Cálculo 3 10 2 2 5" xfId="12432"/>
    <cellStyle name="Cálculo 3 10 2 2 6" xfId="15912"/>
    <cellStyle name="Cálculo 3 10 2 3" xfId="14116"/>
    <cellStyle name="Cálculo 3 10 2 4" xfId="14571"/>
    <cellStyle name="Cálculo 3 10 2 5" xfId="14051"/>
    <cellStyle name="Cálculo 3 10 2 6" xfId="13921"/>
    <cellStyle name="Cálculo 3 10 2 7" xfId="15034"/>
    <cellStyle name="Cálculo 3 10 3" xfId="9993"/>
    <cellStyle name="Cálculo 3 10 3 2" xfId="11805"/>
    <cellStyle name="Cálculo 3 10 3 2 2" xfId="15208"/>
    <cellStyle name="Cálculo 3 10 3 2 3" xfId="15577"/>
    <cellStyle name="Cálculo 3 10 3 2 4" xfId="15869"/>
    <cellStyle name="Cálculo 3 10 3 2 5" xfId="16097"/>
    <cellStyle name="Cálculo 3 10 3 2 6" xfId="16259"/>
    <cellStyle name="Cálculo 3 10 3 3" xfId="14349"/>
    <cellStyle name="Cálculo 3 10 3 4" xfId="12198"/>
    <cellStyle name="Cálculo 3 10 3 5" xfId="13649"/>
    <cellStyle name="Cálculo 3 10 3 6" xfId="14782"/>
    <cellStyle name="Cálculo 3 10 3 7" xfId="13361"/>
    <cellStyle name="Cálculo 3 10 4" xfId="13019"/>
    <cellStyle name="Cálculo 3 10 5" xfId="12049"/>
    <cellStyle name="Cálculo 3 10 6" xfId="12352"/>
    <cellStyle name="Cálculo 3 10 7" xfId="14820"/>
    <cellStyle name="Cálculo 3 10 8" xfId="13713"/>
    <cellStyle name="Cálculo 3 11" xfId="7280"/>
    <cellStyle name="Cálculo 3 11 2" xfId="10013"/>
    <cellStyle name="Cálculo 3 11 2 2" xfId="14369"/>
    <cellStyle name="Cálculo 3 11 2 3" xfId="13307"/>
    <cellStyle name="Cálculo 3 11 2 4" xfId="12619"/>
    <cellStyle name="Cálculo 3 11 2 5" xfId="11990"/>
    <cellStyle name="Cálculo 3 11 2 6" xfId="15612"/>
    <cellStyle name="Cálculo 3 11 3" xfId="13164"/>
    <cellStyle name="Cálculo 3 11 4" xfId="13626"/>
    <cellStyle name="Cálculo 3 11 5" xfId="13693"/>
    <cellStyle name="Cálculo 3 11 6" xfId="12642"/>
    <cellStyle name="Cálculo 3 11 7" xfId="14906"/>
    <cellStyle name="Cálculo 3 12" xfId="9853"/>
    <cellStyle name="Cálculo 3 12 2" xfId="11665"/>
    <cellStyle name="Cálculo 3 12 2 2" xfId="15068"/>
    <cellStyle name="Cálculo 3 12 2 3" xfId="15437"/>
    <cellStyle name="Cálculo 3 12 2 4" xfId="15729"/>
    <cellStyle name="Cálculo 3 12 2 5" xfId="15957"/>
    <cellStyle name="Cálculo 3 12 2 6" xfId="16119"/>
    <cellStyle name="Cálculo 3 12 3" xfId="14209"/>
    <cellStyle name="Cálculo 3 12 4" xfId="13021"/>
    <cellStyle name="Cálculo 3 12 5" xfId="15371"/>
    <cellStyle name="Cálculo 3 12 6" xfId="15338"/>
    <cellStyle name="Cálculo 3 12 7" xfId="14562"/>
    <cellStyle name="Cálculo 3 13" xfId="12068"/>
    <cellStyle name="Cálculo 3 14" xfId="12701"/>
    <cellStyle name="Cálculo 3 15" xfId="15391"/>
    <cellStyle name="Cálculo 3 16" xfId="13197"/>
    <cellStyle name="Cálculo 3 17" xfId="15385"/>
    <cellStyle name="Cálculo 3 2" xfId="5224"/>
    <cellStyle name="Cálculo 3 2 10" xfId="14822"/>
    <cellStyle name="Cálculo 3 2 11" xfId="13353"/>
    <cellStyle name="Cálculo 3 2 12" xfId="13030"/>
    <cellStyle name="Cálculo 3 2 2" xfId="5848"/>
    <cellStyle name="Cálculo 3 2 2 2" xfId="8542"/>
    <cellStyle name="Cálculo 3 2 2 2 2" xfId="10073"/>
    <cellStyle name="Cálculo 3 2 2 2 2 2" xfId="14429"/>
    <cellStyle name="Cálculo 3 2 2 2 2 3" xfId="12812"/>
    <cellStyle name="Cálculo 3 2 2 2 2 4" xfId="13520"/>
    <cellStyle name="Cálculo 3 2 2 2 2 5" xfId="15313"/>
    <cellStyle name="Cálculo 3 2 2 2 2 6" xfId="4050"/>
    <cellStyle name="Cálculo 3 2 2 2 3" xfId="13639"/>
    <cellStyle name="Cálculo 3 2 2 2 4" xfId="3777"/>
    <cellStyle name="Cálculo 3 2 2 2 5" xfId="13405"/>
    <cellStyle name="Cálculo 3 2 2 2 6" xfId="13798"/>
    <cellStyle name="Cálculo 3 2 2 2 7" xfId="15681"/>
    <cellStyle name="Cálculo 3 2 2 3" xfId="9883"/>
    <cellStyle name="Cálculo 3 2 2 3 2" xfId="11695"/>
    <cellStyle name="Cálculo 3 2 2 3 2 2" xfId="15098"/>
    <cellStyle name="Cálculo 3 2 2 3 2 3" xfId="15467"/>
    <cellStyle name="Cálculo 3 2 2 3 2 4" xfId="15759"/>
    <cellStyle name="Cálculo 3 2 2 3 2 5" xfId="15987"/>
    <cellStyle name="Cálculo 3 2 2 3 2 6" xfId="16149"/>
    <cellStyle name="Cálculo 3 2 2 3 3" xfId="14239"/>
    <cellStyle name="Cálculo 3 2 2 3 4" xfId="14911"/>
    <cellStyle name="Cálculo 3 2 2 3 5" xfId="15236"/>
    <cellStyle name="Cálculo 3 2 2 3 6" xfId="12222"/>
    <cellStyle name="Cálculo 3 2 2 3 7" xfId="15258"/>
    <cellStyle name="Cálculo 3 2 2 4" xfId="12566"/>
    <cellStyle name="Cálculo 3 2 2 5" xfId="14071"/>
    <cellStyle name="Cálculo 3 2 2 6" xfId="12700"/>
    <cellStyle name="Cálculo 3 2 2 7" xfId="13625"/>
    <cellStyle name="Cálculo 3 2 2 8" xfId="15365"/>
    <cellStyle name="Cálculo 3 2 3" xfId="6493"/>
    <cellStyle name="Cálculo 3 2 3 2" xfId="9184"/>
    <cellStyle name="Cálculo 3 2 3 2 2" xfId="10124"/>
    <cellStyle name="Cálculo 3 2 3 2 2 2" xfId="14480"/>
    <cellStyle name="Cálculo 3 2 3 2 2 3" xfId="13628"/>
    <cellStyle name="Cálculo 3 2 3 2 2 4" xfId="12144"/>
    <cellStyle name="Cálculo 3 2 3 2 2 5" xfId="14908"/>
    <cellStyle name="Cálculo 3 2 3 2 2 6" xfId="13658"/>
    <cellStyle name="Cálculo 3 2 3 2 3" xfId="13913"/>
    <cellStyle name="Cálculo 3 2 3 2 4" xfId="13804"/>
    <cellStyle name="Cálculo 3 2 3 2 5" xfId="13951"/>
    <cellStyle name="Cálculo 3 2 3 2 6" xfId="13990"/>
    <cellStyle name="Cálculo 3 2 3 2 7" xfId="13511"/>
    <cellStyle name="Cálculo 3 2 3 3" xfId="9934"/>
    <cellStyle name="Cálculo 3 2 3 3 2" xfId="11746"/>
    <cellStyle name="Cálculo 3 2 3 3 2 2" xfId="15149"/>
    <cellStyle name="Cálculo 3 2 3 3 2 3" xfId="15518"/>
    <cellStyle name="Cálculo 3 2 3 3 2 4" xfId="15810"/>
    <cellStyle name="Cálculo 3 2 3 3 2 5" xfId="16038"/>
    <cellStyle name="Cálculo 3 2 3 3 2 6" xfId="16200"/>
    <cellStyle name="Cálculo 3 2 3 3 3" xfId="14290"/>
    <cellStyle name="Cálculo 3 2 3 3 4" xfId="14699"/>
    <cellStyle name="Cálculo 3 2 3 3 5" xfId="13001"/>
    <cellStyle name="Cálculo 3 2 3 3 6" xfId="15642"/>
    <cellStyle name="Cálculo 3 2 3 3 7" xfId="13926"/>
    <cellStyle name="Cálculo 3 2 3 4" xfId="12838"/>
    <cellStyle name="Cálculo 3 2 3 5" xfId="13800"/>
    <cellStyle name="Cálculo 3 2 3 6" xfId="13545"/>
    <cellStyle name="Cálculo 3 2 3 7" xfId="13314"/>
    <cellStyle name="Cálculo 3 2 3 8" xfId="3677"/>
    <cellStyle name="Cálculo 3 2 4" xfId="6589"/>
    <cellStyle name="Cálculo 3 2 4 2" xfId="9280"/>
    <cellStyle name="Cálculo 3 2 4 2 2" xfId="10158"/>
    <cellStyle name="Cálculo 3 2 4 2 2 2" xfId="14514"/>
    <cellStyle name="Cálculo 3 2 4 2 2 3" xfId="12087"/>
    <cellStyle name="Cálculo 3 2 4 2 2 4" xfId="12032"/>
    <cellStyle name="Cálculo 3 2 4 2 2 5" xfId="15316"/>
    <cellStyle name="Cálculo 3 2 4 2 2 6" xfId="15657"/>
    <cellStyle name="Cálculo 3 2 4 2 3" xfId="13971"/>
    <cellStyle name="Cálculo 3 2 4 2 4" xfId="12640"/>
    <cellStyle name="Cálculo 3 2 4 2 5" xfId="13417"/>
    <cellStyle name="Cálculo 3 2 4 2 6" xfId="12654"/>
    <cellStyle name="Cálculo 3 2 4 2 7" xfId="14721"/>
    <cellStyle name="Cálculo 3 2 4 3" xfId="9968"/>
    <cellStyle name="Cálculo 3 2 4 3 2" xfId="11780"/>
    <cellStyle name="Cálculo 3 2 4 3 2 2" xfId="15183"/>
    <cellStyle name="Cálculo 3 2 4 3 2 3" xfId="15552"/>
    <cellStyle name="Cálculo 3 2 4 3 2 4" xfId="15844"/>
    <cellStyle name="Cálculo 3 2 4 3 2 5" xfId="16072"/>
    <cellStyle name="Cálculo 3 2 4 3 2 6" xfId="16234"/>
    <cellStyle name="Cálculo 3 2 4 3 3" xfId="14324"/>
    <cellStyle name="Cálculo 3 2 4 3 4" xfId="12211"/>
    <cellStyle name="Cálculo 3 2 4 3 5" xfId="13648"/>
    <cellStyle name="Cálculo 3 2 4 3 6" xfId="13411"/>
    <cellStyle name="Cálculo 3 2 4 3 7" xfId="12643"/>
    <cellStyle name="Cálculo 3 2 4 4" xfId="12892"/>
    <cellStyle name="Cálculo 3 2 4 5" xfId="13135"/>
    <cellStyle name="Cálculo 3 2 4 6" xfId="13668"/>
    <cellStyle name="Cálculo 3 2 4 7" xfId="12273"/>
    <cellStyle name="Cálculo 3 2 4 8" xfId="4161"/>
    <cellStyle name="Cálculo 3 2 5" xfId="5941"/>
    <cellStyle name="Cálculo 3 2 5 2" xfId="8633"/>
    <cellStyle name="Cálculo 3 2 5 2 2" xfId="10088"/>
    <cellStyle name="Cálculo 3 2 5 2 2 2" xfId="14444"/>
    <cellStyle name="Cálculo 3 2 5 2 2 3" xfId="13292"/>
    <cellStyle name="Cálculo 3 2 5 2 2 4" xfId="13288"/>
    <cellStyle name="Cálculo 3 2 5 2 2 5" xfId="15298"/>
    <cellStyle name="Cálculo 3 2 5 2 2 6" xfId="14188"/>
    <cellStyle name="Cálculo 3 2 5 2 3" xfId="13684"/>
    <cellStyle name="Cálculo 3 2 5 2 4" xfId="13375"/>
    <cellStyle name="Cálculo 3 2 5 2 5" xfId="13802"/>
    <cellStyle name="Cálculo 3 2 5 2 6" xfId="14595"/>
    <cellStyle name="Cálculo 3 2 5 2 7" xfId="11883"/>
    <cellStyle name="Cálculo 3 2 5 3" xfId="9898"/>
    <cellStyle name="Cálculo 3 2 5 3 2" xfId="11710"/>
    <cellStyle name="Cálculo 3 2 5 3 2 2" xfId="15113"/>
    <cellStyle name="Cálculo 3 2 5 3 2 3" xfId="15482"/>
    <cellStyle name="Cálculo 3 2 5 3 2 4" xfId="15774"/>
    <cellStyle name="Cálculo 3 2 5 3 2 5" xfId="16002"/>
    <cellStyle name="Cálculo 3 2 5 3 2 6" xfId="16164"/>
    <cellStyle name="Cálculo 3 2 5 3 3" xfId="14254"/>
    <cellStyle name="Cálculo 3 2 5 3 4" xfId="14636"/>
    <cellStyle name="Cálculo 3 2 5 3 5" xfId="13582"/>
    <cellStyle name="Cálculo 3 2 5 3 6" xfId="13460"/>
    <cellStyle name="Cálculo 3 2 5 3 7" xfId="12096"/>
    <cellStyle name="Cálculo 3 2 5 4" xfId="12610"/>
    <cellStyle name="Cálculo 3 2 5 5" xfId="14171"/>
    <cellStyle name="Cálculo 3 2 5 6" xfId="13192"/>
    <cellStyle name="Cálculo 3 2 5 7" xfId="13377"/>
    <cellStyle name="Cálculo 3 2 5 8" xfId="14993"/>
    <cellStyle name="Cálculo 3 2 6" xfId="7112"/>
    <cellStyle name="Cálculo 3 2 6 2" xfId="9800"/>
    <cellStyle name="Cálculo 3 2 6 2 2" xfId="10193"/>
    <cellStyle name="Cálculo 3 2 6 2 2 2" xfId="14549"/>
    <cellStyle name="Cálculo 3 2 6 2 2 3" xfId="3940"/>
    <cellStyle name="Cálculo 3 2 6 2 2 4" xfId="14673"/>
    <cellStyle name="Cálculo 3 2 6 2 2 5" xfId="12284"/>
    <cellStyle name="Cálculo 3 2 6 2 2 6" xfId="14974"/>
    <cellStyle name="Cálculo 3 2 6 2 3" xfId="14182"/>
    <cellStyle name="Cálculo 3 2 6 2 4" xfId="14766"/>
    <cellStyle name="Cálculo 3 2 6 2 5" xfId="14161"/>
    <cellStyle name="Cálculo 3 2 6 2 6" xfId="13497"/>
    <cellStyle name="Cálculo 3 2 6 2 7" xfId="15902"/>
    <cellStyle name="Cálculo 3 2 6 3" xfId="10003"/>
    <cellStyle name="Cálculo 3 2 6 3 2" xfId="11815"/>
    <cellStyle name="Cálculo 3 2 6 3 2 2" xfId="15218"/>
    <cellStyle name="Cálculo 3 2 6 3 2 3" xfId="15587"/>
    <cellStyle name="Cálculo 3 2 6 3 2 4" xfId="15879"/>
    <cellStyle name="Cálculo 3 2 6 3 2 5" xfId="16107"/>
    <cellStyle name="Cálculo 3 2 6 3 2 6" xfId="16269"/>
    <cellStyle name="Cálculo 3 2 6 3 3" xfId="14359"/>
    <cellStyle name="Cálculo 3 2 6 3 4" xfId="14099"/>
    <cellStyle name="Cálculo 3 2 6 3 5" xfId="13991"/>
    <cellStyle name="Cálculo 3 2 6 3 6" xfId="14803"/>
    <cellStyle name="Cálculo 3 2 6 3 7" xfId="15615"/>
    <cellStyle name="Cálculo 3 2 6 4" xfId="13097"/>
    <cellStyle name="Cálculo 3 2 6 5" xfId="13227"/>
    <cellStyle name="Cálculo 3 2 6 6" xfId="13580"/>
    <cellStyle name="Cálculo 3 2 6 7" xfId="14076"/>
    <cellStyle name="Cálculo 3 2 6 8" xfId="14748"/>
    <cellStyle name="Cálculo 3 2 7" xfId="7921"/>
    <cellStyle name="Cálculo 3 2 7 2" xfId="10043"/>
    <cellStyle name="Cálculo 3 2 7 2 2" xfId="14399"/>
    <cellStyle name="Cálculo 3 2 7 2 3" xfId="12192"/>
    <cellStyle name="Cálculo 3 2 7 2 4" xfId="12252"/>
    <cellStyle name="Cálculo 3 2 7 2 5" xfId="15033"/>
    <cellStyle name="Cálculo 3 2 7 2 6" xfId="4169"/>
    <cellStyle name="Cálculo 3 2 7 3" xfId="13393"/>
    <cellStyle name="Cálculo 3 2 7 4" xfId="13618"/>
    <cellStyle name="Cálculo 3 2 7 5" xfId="12135"/>
    <cellStyle name="Cálculo 3 2 7 6" xfId="13196"/>
    <cellStyle name="Cálculo 3 2 7 7" xfId="13780"/>
    <cellStyle name="Cálculo 3 2 8" xfId="12319"/>
    <cellStyle name="Cálculo 3 2 9" xfId="11871"/>
    <cellStyle name="Cálculo 3 3" xfId="5021"/>
    <cellStyle name="Cálculo 3 3 10" xfId="14816"/>
    <cellStyle name="Cálculo 3 3 11" xfId="13700"/>
    <cellStyle name="Cálculo 3 3 2" xfId="5643"/>
    <cellStyle name="Cálculo 3 3 2 2" xfId="8332"/>
    <cellStyle name="Cálculo 3 3 2 2 2" xfId="10063"/>
    <cellStyle name="Cálculo 3 3 2 2 2 2" xfId="14419"/>
    <cellStyle name="Cálculo 3 3 2 2 2 3" xfId="13301"/>
    <cellStyle name="Cálculo 3 3 2 2 2 4" xfId="12223"/>
    <cellStyle name="Cálculo 3 3 2 2 2 5" xfId="13253"/>
    <cellStyle name="Cálculo 3 3 2 2 2 6" xfId="3791"/>
    <cellStyle name="Cálculo 3 3 2 2 3" xfId="13562"/>
    <cellStyle name="Cálculo 3 3 2 2 4" xfId="14046"/>
    <cellStyle name="Cálculo 3 3 2 2 5" xfId="12858"/>
    <cellStyle name="Cálculo 3 3 2 2 6" xfId="14568"/>
    <cellStyle name="Cálculo 3 3 2 2 7" xfId="4159"/>
    <cellStyle name="Cálculo 3 3 2 3" xfId="9873"/>
    <cellStyle name="Cálculo 3 3 2 3 2" xfId="11685"/>
    <cellStyle name="Cálculo 3 3 2 3 2 2" xfId="15088"/>
    <cellStyle name="Cálculo 3 3 2 3 2 3" xfId="15457"/>
    <cellStyle name="Cálculo 3 3 2 3 2 4" xfId="15749"/>
    <cellStyle name="Cálculo 3 3 2 3 2 5" xfId="15977"/>
    <cellStyle name="Cálculo 3 3 2 3 2 6" xfId="16139"/>
    <cellStyle name="Cálculo 3 3 2 3 3" xfId="14229"/>
    <cellStyle name="Cálculo 3 3 2 3 4" xfId="14790"/>
    <cellStyle name="Cálculo 3 3 2 3 5" xfId="13758"/>
    <cellStyle name="Cálculo 3 3 2 3 6" xfId="12462"/>
    <cellStyle name="Cálculo 3 3 2 3 7" xfId="15919"/>
    <cellStyle name="Cálculo 3 3 2 4" xfId="12492"/>
    <cellStyle name="Cálculo 3 3 2 5" xfId="3683"/>
    <cellStyle name="Cálculo 3 3 2 6" xfId="11863"/>
    <cellStyle name="Cálculo 3 3 2 7" xfId="15269"/>
    <cellStyle name="Cálculo 3 3 2 8" xfId="15301"/>
    <cellStyle name="Cálculo 3 3 3" xfId="6283"/>
    <cellStyle name="Cálculo 3 3 3 2" xfId="8974"/>
    <cellStyle name="Cálculo 3 3 3 2 2" xfId="10114"/>
    <cellStyle name="Cálculo 3 3 3 2 2 2" xfId="14470"/>
    <cellStyle name="Cálculo 3 3 3 2 2 3" xfId="13819"/>
    <cellStyle name="Cálculo 3 3 3 2 2 4" xfId="14126"/>
    <cellStyle name="Cálculo 3 3 3 2 2 5" xfId="14866"/>
    <cellStyle name="Cálculo 3 3 3 2 2 6" xfId="12520"/>
    <cellStyle name="Cálculo 3 3 3 2 3" xfId="13829"/>
    <cellStyle name="Cálculo 3 3 3 2 4" xfId="13791"/>
    <cellStyle name="Cálculo 3 3 3 2 5" xfId="3911"/>
    <cellStyle name="Cálculo 3 3 3 2 6" xfId="15310"/>
    <cellStyle name="Cálculo 3 3 3 2 7" xfId="3672"/>
    <cellStyle name="Cálculo 3 3 3 3" xfId="9924"/>
    <cellStyle name="Cálculo 3 3 3 3 2" xfId="11736"/>
    <cellStyle name="Cálculo 3 3 3 3 2 2" xfId="15139"/>
    <cellStyle name="Cálculo 3 3 3 3 2 3" xfId="15508"/>
    <cellStyle name="Cálculo 3 3 3 3 2 4" xfId="15800"/>
    <cellStyle name="Cálculo 3 3 3 3 2 5" xfId="16028"/>
    <cellStyle name="Cálculo 3 3 3 3 2 6" xfId="16190"/>
    <cellStyle name="Cálculo 3 3 3 3 3" xfId="14280"/>
    <cellStyle name="Cálculo 3 3 3 3 4" xfId="13321"/>
    <cellStyle name="Cálculo 3 3 3 3 5" xfId="15345"/>
    <cellStyle name="Cálculo 3 3 3 3 6" xfId="12540"/>
    <cellStyle name="Cálculo 3 3 3 3 7" xfId="15407"/>
    <cellStyle name="Cálculo 3 3 3 4" xfId="12758"/>
    <cellStyle name="Cálculo 3 3 3 5" xfId="13274"/>
    <cellStyle name="Cálculo 3 3 3 6" xfId="13902"/>
    <cellStyle name="Cálculo 3 3 3 7" xfId="3767"/>
    <cellStyle name="Cálculo 3 3 3 8" xfId="12004"/>
    <cellStyle name="Cálculo 3 3 4" xfId="6577"/>
    <cellStyle name="Cálculo 3 3 4 2" xfId="9268"/>
    <cellStyle name="Cálculo 3 3 4 2 2" xfId="10146"/>
    <cellStyle name="Cálculo 3 3 4 2 2 2" xfId="14502"/>
    <cellStyle name="Cálculo 3 3 4 2 2 3" xfId="11958"/>
    <cellStyle name="Cálculo 3 3 4 2 2 4" xfId="14918"/>
    <cellStyle name="Cálculo 3 3 4 2 2 5" xfId="14024"/>
    <cellStyle name="Cálculo 3 3 4 2 2 6" xfId="14146"/>
    <cellStyle name="Cálculo 3 3 4 2 3" xfId="13959"/>
    <cellStyle name="Cálculo 3 3 4 2 4" xfId="13050"/>
    <cellStyle name="Cálculo 3 3 4 2 5" xfId="13368"/>
    <cellStyle name="Cálculo 3 3 4 2 6" xfId="15018"/>
    <cellStyle name="Cálculo 3 3 4 2 7" xfId="14886"/>
    <cellStyle name="Cálculo 3 3 4 3" xfId="9956"/>
    <cellStyle name="Cálculo 3 3 4 3 2" xfId="11768"/>
    <cellStyle name="Cálculo 3 3 4 3 2 2" xfId="15171"/>
    <cellStyle name="Cálculo 3 3 4 3 2 3" xfId="15540"/>
    <cellStyle name="Cálculo 3 3 4 3 2 4" xfId="15832"/>
    <cellStyle name="Cálculo 3 3 4 3 2 5" xfId="16060"/>
    <cellStyle name="Cálculo 3 3 4 3 2 6" xfId="16222"/>
    <cellStyle name="Cálculo 3 3 4 3 3" xfId="14312"/>
    <cellStyle name="Cálculo 3 3 4 3 4" xfId="12921"/>
    <cellStyle name="Cálculo 3 3 4 3 5" xfId="15010"/>
    <cellStyle name="Cálculo 3 3 4 3 6" xfId="14671"/>
    <cellStyle name="Cálculo 3 3 4 3 7" xfId="15928"/>
    <cellStyle name="Cálculo 3 3 4 4" xfId="12880"/>
    <cellStyle name="Cálculo 3 3 4 5" xfId="13493"/>
    <cellStyle name="Cálculo 3 3 4 6" xfId="12407"/>
    <cellStyle name="Cálculo 3 3 4 7" xfId="13285"/>
    <cellStyle name="Cálculo 3 3 4 8" xfId="15249"/>
    <cellStyle name="Cálculo 3 3 5" xfId="6582"/>
    <cellStyle name="Cálculo 3 3 5 2" xfId="9273"/>
    <cellStyle name="Cálculo 3 3 5 2 2" xfId="10151"/>
    <cellStyle name="Cálculo 3 3 5 2 2 2" xfId="14507"/>
    <cellStyle name="Cálculo 3 3 5 2 2 3" xfId="3929"/>
    <cellStyle name="Cálculo 3 3 5 2 2 4" xfId="12048"/>
    <cellStyle name="Cálculo 3 3 5 2 2 5" xfId="15375"/>
    <cellStyle name="Cálculo 3 3 5 2 2 6" xfId="15224"/>
    <cellStyle name="Cálculo 3 3 5 2 3" xfId="13964"/>
    <cellStyle name="Cálculo 3 3 5 2 4" xfId="3833"/>
    <cellStyle name="Cálculo 3 3 5 2 5" xfId="13105"/>
    <cellStyle name="Cálculo 3 3 5 2 6" xfId="13116"/>
    <cellStyle name="Cálculo 3 3 5 2 7" xfId="11948"/>
    <cellStyle name="Cálculo 3 3 5 3" xfId="9961"/>
    <cellStyle name="Cálculo 3 3 5 3 2" xfId="11773"/>
    <cellStyle name="Cálculo 3 3 5 3 2 2" xfId="15176"/>
    <cellStyle name="Cálculo 3 3 5 3 2 3" xfId="15545"/>
    <cellStyle name="Cálculo 3 3 5 3 2 4" xfId="15837"/>
    <cellStyle name="Cálculo 3 3 5 3 2 5" xfId="16065"/>
    <cellStyle name="Cálculo 3 3 5 3 2 6" xfId="16227"/>
    <cellStyle name="Cálculo 3 3 5 3 3" xfId="14317"/>
    <cellStyle name="Cálculo 3 3 5 3 4" xfId="13215"/>
    <cellStyle name="Cálculo 3 3 5 3 5" xfId="12966"/>
    <cellStyle name="Cálculo 3 3 5 3 6" xfId="3891"/>
    <cellStyle name="Cálculo 3 3 5 3 7" xfId="12502"/>
    <cellStyle name="Cálculo 3 3 5 4" xfId="12885"/>
    <cellStyle name="Cálculo 3 3 5 5" xfId="14130"/>
    <cellStyle name="Cálculo 3 3 5 6" xfId="12140"/>
    <cellStyle name="Cálculo 3 3 5 7" xfId="15389"/>
    <cellStyle name="Cálculo 3 3 5 8" xfId="15342"/>
    <cellStyle name="Cálculo 3 3 6" xfId="7711"/>
    <cellStyle name="Cálculo 3 3 6 2" xfId="10033"/>
    <cellStyle name="Cálculo 3 3 6 2 2" xfId="14389"/>
    <cellStyle name="Cálculo 3 3 6 2 3" xfId="12617"/>
    <cellStyle name="Cálculo 3 3 6 2 4" xfId="12542"/>
    <cellStyle name="Cálculo 3 3 6 2 5" xfId="14140"/>
    <cellStyle name="Cálculo 3 3 6 2 6" xfId="3670"/>
    <cellStyle name="Cálculo 3 3 6 3" xfId="13325"/>
    <cellStyle name="Cálculo 3 3 6 4" xfId="3761"/>
    <cellStyle name="Cálculo 3 3 6 5" xfId="12698"/>
    <cellStyle name="Cálculo 3 3 6 6" xfId="15354"/>
    <cellStyle name="Cálculo 3 3 6 7" xfId="12232"/>
    <cellStyle name="Cálculo 3 3 7" xfId="12242"/>
    <cellStyle name="Cálculo 3 3 8" xfId="14839"/>
    <cellStyle name="Cálculo 3 3 9" xfId="12330"/>
    <cellStyle name="Cálculo 3 4" xfId="4804"/>
    <cellStyle name="Cálculo 3 4 2" xfId="7496"/>
    <cellStyle name="Cálculo 3 4 2 2" xfId="10023"/>
    <cellStyle name="Cálculo 3 4 2 2 2" xfId="14379"/>
    <cellStyle name="Cálculo 3 4 2 2 3" xfId="12818"/>
    <cellStyle name="Cálculo 3 4 2 2 4" xfId="14203"/>
    <cellStyle name="Cálculo 3 4 2 2 5" xfId="14914"/>
    <cellStyle name="Cálculo 3 4 2 2 6" xfId="12194"/>
    <cellStyle name="Cálculo 3 4 2 3" xfId="13245"/>
    <cellStyle name="Cálculo 3 4 2 4" xfId="12859"/>
    <cellStyle name="Cálculo 3 4 2 5" xfId="13848"/>
    <cellStyle name="Cálculo 3 4 2 6" xfId="15295"/>
    <cellStyle name="Cálculo 3 4 2 7" xfId="13487"/>
    <cellStyle name="Cálculo 3 4 3" xfId="12154"/>
    <cellStyle name="Cálculo 3 4 4" xfId="14801"/>
    <cellStyle name="Cálculo 3 4 5" xfId="12766"/>
    <cellStyle name="Cálculo 3 4 6" xfId="15616"/>
    <cellStyle name="Cálculo 3 4 7" xfId="13982"/>
    <cellStyle name="Cálculo 3 5" xfId="5431"/>
    <cellStyle name="Cálculo 3 5 2" xfId="8120"/>
    <cellStyle name="Cálculo 3 5 2 2" xfId="10053"/>
    <cellStyle name="Cálculo 3 5 2 2 2" xfId="14409"/>
    <cellStyle name="Cálculo 3 5 2 2 3" xfId="14093"/>
    <cellStyle name="Cálculo 3 5 2 2 4" xfId="12740"/>
    <cellStyle name="Cálculo 3 5 2 2 5" xfId="14927"/>
    <cellStyle name="Cálculo 3 5 2 2 6" xfId="14844"/>
    <cellStyle name="Cálculo 3 5 2 3" xfId="13469"/>
    <cellStyle name="Cálculo 3 5 2 4" xfId="13073"/>
    <cellStyle name="Cálculo 3 5 2 5" xfId="12228"/>
    <cellStyle name="Cálculo 3 5 2 6" xfId="14997"/>
    <cellStyle name="Cálculo 3 5 2 7" xfId="13569"/>
    <cellStyle name="Cálculo 3 5 3" xfId="9863"/>
    <cellStyle name="Cálculo 3 5 3 2" xfId="11675"/>
    <cellStyle name="Cálculo 3 5 3 2 2" xfId="15078"/>
    <cellStyle name="Cálculo 3 5 3 2 3" xfId="15447"/>
    <cellStyle name="Cálculo 3 5 3 2 4" xfId="15739"/>
    <cellStyle name="Cálculo 3 5 3 2 5" xfId="15967"/>
    <cellStyle name="Cálculo 3 5 3 2 6" xfId="16129"/>
    <cellStyle name="Cálculo 3 5 3 3" xfId="14219"/>
    <cellStyle name="Cálculo 3 5 3 4" xfId="14926"/>
    <cellStyle name="Cálculo 3 5 3 5" xfId="13853"/>
    <cellStyle name="Cálculo 3 5 3 6" xfId="14806"/>
    <cellStyle name="Cálculo 3 5 3 7" xfId="12602"/>
    <cellStyle name="Cálculo 3 5 4" xfId="12400"/>
    <cellStyle name="Cálculo 3 5 5" xfId="11836"/>
    <cellStyle name="Cálculo 3 5 6" xfId="13335"/>
    <cellStyle name="Cálculo 3 5 7" xfId="11905"/>
    <cellStyle name="Cálculo 3 5 8" xfId="12797"/>
    <cellStyle name="Cálculo 3 6" xfId="6069"/>
    <cellStyle name="Cálculo 3 6 2" xfId="8760"/>
    <cellStyle name="Cálculo 3 6 2 2" xfId="10102"/>
    <cellStyle name="Cálculo 3 6 2 2 2" xfId="14458"/>
    <cellStyle name="Cálculo 3 6 2 2 3" xfId="13151"/>
    <cellStyle name="Cálculo 3 6 2 2 4" xfId="13552"/>
    <cellStyle name="Cálculo 3 6 2 2 5" xfId="3788"/>
    <cellStyle name="Cálculo 3 6 2 2 6" xfId="13588"/>
    <cellStyle name="Cálculo 3 6 2 3" xfId="13748"/>
    <cellStyle name="Cálculo 3 6 2 4" xfId="14073"/>
    <cellStyle name="Cálculo 3 6 2 5" xfId="13882"/>
    <cellStyle name="Cálculo 3 6 2 6" xfId="15047"/>
    <cellStyle name="Cálculo 3 6 2 7" xfId="12145"/>
    <cellStyle name="Cálculo 3 6 3" xfId="9912"/>
    <cellStyle name="Cálculo 3 6 3 2" xfId="11724"/>
    <cellStyle name="Cálculo 3 6 3 2 2" xfId="15127"/>
    <cellStyle name="Cálculo 3 6 3 2 3" xfId="15496"/>
    <cellStyle name="Cálculo 3 6 3 2 4" xfId="15788"/>
    <cellStyle name="Cálculo 3 6 3 2 5" xfId="16016"/>
    <cellStyle name="Cálculo 3 6 3 2 6" xfId="16178"/>
    <cellStyle name="Cálculo 3 6 3 3" xfId="14268"/>
    <cellStyle name="Cálculo 3 6 3 4" xfId="13740"/>
    <cellStyle name="Cálculo 3 6 3 5" xfId="14923"/>
    <cellStyle name="Cálculo 3 6 3 6" xfId="13041"/>
    <cellStyle name="Cálculo 3 6 3 7" xfId="15894"/>
    <cellStyle name="Cálculo 3 6 4" xfId="12673"/>
    <cellStyle name="Cálculo 3 6 5" xfId="12905"/>
    <cellStyle name="Cálculo 3 6 6" xfId="12855"/>
    <cellStyle name="Cálculo 3 6 7" xfId="14657"/>
    <cellStyle name="Cálculo 3 6 8" xfId="12167"/>
    <cellStyle name="Cálculo 3 7" xfId="6564"/>
    <cellStyle name="Cálculo 3 7 2" xfId="9255"/>
    <cellStyle name="Cálculo 3 7 2 2" xfId="10134"/>
    <cellStyle name="Cálculo 3 7 2 2 2" xfId="14490"/>
    <cellStyle name="Cálculo 3 7 2 2 3" xfId="11967"/>
    <cellStyle name="Cálculo 3 7 2 2 4" xfId="13934"/>
    <cellStyle name="Cálculo 3 7 2 2 5" xfId="3800"/>
    <cellStyle name="Cálculo 3 7 2 2 6" xfId="14754"/>
    <cellStyle name="Cálculo 3 7 2 3" xfId="13946"/>
    <cellStyle name="Cálculo 3 7 2 4" xfId="12618"/>
    <cellStyle name="Cálculo 3 7 2 5" xfId="12299"/>
    <cellStyle name="Cálculo 3 7 2 6" xfId="12551"/>
    <cellStyle name="Cálculo 3 7 2 7" xfId="14603"/>
    <cellStyle name="Cálculo 3 7 3" xfId="9944"/>
    <cellStyle name="Cálculo 3 7 3 2" xfId="11756"/>
    <cellStyle name="Cálculo 3 7 3 2 2" xfId="15159"/>
    <cellStyle name="Cálculo 3 7 3 2 3" xfId="15528"/>
    <cellStyle name="Cálculo 3 7 3 2 4" xfId="15820"/>
    <cellStyle name="Cálculo 3 7 3 2 5" xfId="16048"/>
    <cellStyle name="Cálculo 3 7 3 2 6" xfId="16210"/>
    <cellStyle name="Cálculo 3 7 3 3" xfId="14300"/>
    <cellStyle name="Cálculo 3 7 3 4" xfId="12832"/>
    <cellStyle name="Cálculo 3 7 3 5" xfId="14830"/>
    <cellStyle name="Cálculo 3 7 3 6" xfId="13137"/>
    <cellStyle name="Cálculo 3 7 3 7" xfId="14845"/>
    <cellStyle name="Cálculo 3 7 4" xfId="12867"/>
    <cellStyle name="Cálculo 3 7 5" xfId="12967"/>
    <cellStyle name="Cálculo 3 7 6" xfId="13776"/>
    <cellStyle name="Cálculo 3 7 7" xfId="15885"/>
    <cellStyle name="Cálculo 3 7 8" xfId="16112"/>
    <cellStyle name="Cálculo 3 8" xfId="6595"/>
    <cellStyle name="Cálculo 3 8 2" xfId="9286"/>
    <cellStyle name="Cálculo 3 8 2 2" xfId="10164"/>
    <cellStyle name="Cálculo 3 8 2 2 2" xfId="14520"/>
    <cellStyle name="Cálculo 3 8 2 2 3" xfId="13768"/>
    <cellStyle name="Cálculo 3 8 2 2 4" xfId="12013"/>
    <cellStyle name="Cálculo 3 8 2 2 5" xfId="11893"/>
    <cellStyle name="Cálculo 3 8 2 2 6" xfId="13607"/>
    <cellStyle name="Cálculo 3 8 2 3" xfId="13977"/>
    <cellStyle name="Cálculo 3 8 2 4" xfId="13808"/>
    <cellStyle name="Cálculo 3 8 2 5" xfId="12180"/>
    <cellStyle name="Cálculo 3 8 2 6" xfId="13732"/>
    <cellStyle name="Cálculo 3 8 2 7" xfId="12306"/>
    <cellStyle name="Cálculo 3 8 3" xfId="9974"/>
    <cellStyle name="Cálculo 3 8 3 2" xfId="11786"/>
    <cellStyle name="Cálculo 3 8 3 2 2" xfId="15189"/>
    <cellStyle name="Cálculo 3 8 3 2 3" xfId="15558"/>
    <cellStyle name="Cálculo 3 8 3 2 4" xfId="15850"/>
    <cellStyle name="Cálculo 3 8 3 2 5" xfId="16078"/>
    <cellStyle name="Cálculo 3 8 3 2 6" xfId="16240"/>
    <cellStyle name="Cálculo 3 8 3 3" xfId="14330"/>
    <cellStyle name="Cálculo 3 8 3 4" xfId="13608"/>
    <cellStyle name="Cálculo 3 8 3 5" xfId="13604"/>
    <cellStyle name="Cálculo 3 8 3 6" xfId="13612"/>
    <cellStyle name="Cálculo 3 8 3 7" xfId="15031"/>
    <cellStyle name="Cálculo 3 8 4" xfId="12898"/>
    <cellStyle name="Cálculo 3 8 5" xfId="12637"/>
    <cellStyle name="Cálculo 3 8 6" xfId="12179"/>
    <cellStyle name="Cálculo 3 8 7" xfId="13653"/>
    <cellStyle name="Cálculo 3 8 8" xfId="4185"/>
    <cellStyle name="Cálculo 3 9" xfId="6732"/>
    <cellStyle name="Cálculo 3 9 2" xfId="9423"/>
    <cellStyle name="Cálculo 3 9 2 2" xfId="10173"/>
    <cellStyle name="Cálculo 3 9 2 2 2" xfId="14529"/>
    <cellStyle name="Cálculo 3 9 2 2 3" xfId="14898"/>
    <cellStyle name="Cálculo 3 9 2 2 4" xfId="15225"/>
    <cellStyle name="Cálculo 3 9 2 2 5" xfId="13591"/>
    <cellStyle name="Cálculo 3 9 2 2 6" xfId="15933"/>
    <cellStyle name="Cálculo 3 9 2 3" xfId="14037"/>
    <cellStyle name="Cálculo 3 9 2 4" xfId="3896"/>
    <cellStyle name="Cálculo 3 9 2 5" xfId="13905"/>
    <cellStyle name="Cálculo 3 9 2 6" xfId="15406"/>
    <cellStyle name="Cálculo 3 9 2 7" xfId="15645"/>
    <cellStyle name="Cálculo 3 9 3" xfId="9983"/>
    <cellStyle name="Cálculo 3 9 3 2" xfId="11795"/>
    <cellStyle name="Cálculo 3 9 3 2 2" xfId="15198"/>
    <cellStyle name="Cálculo 3 9 3 2 3" xfId="15567"/>
    <cellStyle name="Cálculo 3 9 3 2 4" xfId="15859"/>
    <cellStyle name="Cálculo 3 9 3 2 5" xfId="16087"/>
    <cellStyle name="Cálculo 3 9 3 2 6" xfId="16249"/>
    <cellStyle name="Cálculo 3 9 3 3" xfId="14339"/>
    <cellStyle name="Cálculo 3 9 3 4" xfId="12624"/>
    <cellStyle name="Cálculo 3 9 3 5" xfId="13527"/>
    <cellStyle name="Cálculo 3 9 3 6" xfId="12981"/>
    <cellStyle name="Cálculo 3 9 3 7" xfId="4170"/>
    <cellStyle name="Cálculo 3 9 4" xfId="12949"/>
    <cellStyle name="Cálculo 3 9 5" xfId="13363"/>
    <cellStyle name="Cálculo 3 9 6" xfId="13340"/>
    <cellStyle name="Cálculo 3 9 7" xfId="13256"/>
    <cellStyle name="Cálculo 3 9 8" xfId="15254"/>
    <cellStyle name="Camp Output Field" xfId="414"/>
    <cellStyle name="Camp Output Field 10" xfId="1923"/>
    <cellStyle name="Camp Output Field 11" xfId="3743"/>
    <cellStyle name="Camp Output Field 12" xfId="4105"/>
    <cellStyle name="Camp Output Field 13" xfId="12435"/>
    <cellStyle name="Camp Output Field 14" xfId="4124"/>
    <cellStyle name="Camp Output Field 15" xfId="14670"/>
    <cellStyle name="Camp Output Field 16" xfId="12250"/>
    <cellStyle name="Camp Output Field 2" xfId="415"/>
    <cellStyle name="Camp Output Field 2 10" xfId="4104"/>
    <cellStyle name="Camp Output Field 2 11" xfId="11932"/>
    <cellStyle name="Camp Output Field 2 12" xfId="15360"/>
    <cellStyle name="Camp Output Field 2 13" xfId="14622"/>
    <cellStyle name="Camp Output Field 2 14" xfId="13849"/>
    <cellStyle name="Camp Output Field 2 2" xfId="1197"/>
    <cellStyle name="Camp Output Field 2 2 2" xfId="2474"/>
    <cellStyle name="Camp Output Field 2 2 3" xfId="3189"/>
    <cellStyle name="Camp Output Field 2 2 4" xfId="2422"/>
    <cellStyle name="Camp Output Field 2 2 5" xfId="3050"/>
    <cellStyle name="Camp Output Field 2 2 6" xfId="2440"/>
    <cellStyle name="Camp Output Field 2 2 7" xfId="2135"/>
    <cellStyle name="Camp Output Field 2 2 8" xfId="3483"/>
    <cellStyle name="Camp Output Field 2 2 9" xfId="2103"/>
    <cellStyle name="Camp Output Field 2 3" xfId="1544"/>
    <cellStyle name="Camp Output Field 2 3 2" xfId="2790"/>
    <cellStyle name="Camp Output Field 2 3 3" xfId="3386"/>
    <cellStyle name="Camp Output Field 2 3 4" xfId="1842"/>
    <cellStyle name="Camp Output Field 2 3 5" xfId="2424"/>
    <cellStyle name="Camp Output Field 2 3 6" xfId="3099"/>
    <cellStyle name="Camp Output Field 2 3 7" xfId="2334"/>
    <cellStyle name="Camp Output Field 2 3 8" xfId="2059"/>
    <cellStyle name="Camp Output Field 2 3 9" xfId="2208"/>
    <cellStyle name="Camp Output Field 2 4" xfId="1255"/>
    <cellStyle name="Camp Output Field 2 4 2" xfId="2526"/>
    <cellStyle name="Camp Output Field 2 4 3" xfId="3226"/>
    <cellStyle name="Camp Output Field 2 4 4" xfId="3060"/>
    <cellStyle name="Camp Output Field 2 4 5" xfId="2357"/>
    <cellStyle name="Camp Output Field 2 4 6" xfId="3493"/>
    <cellStyle name="Camp Output Field 2 4 7" xfId="3173"/>
    <cellStyle name="Camp Output Field 2 4 8" xfId="3603"/>
    <cellStyle name="Camp Output Field 2 4 9" xfId="2088"/>
    <cellStyle name="Camp Output Field 2 5" xfId="1435"/>
    <cellStyle name="Camp Output Field 2 5 2" xfId="2696"/>
    <cellStyle name="Camp Output Field 2 5 3" xfId="3309"/>
    <cellStyle name="Camp Output Field 2 5 4" xfId="3063"/>
    <cellStyle name="Camp Output Field 2 5 5" xfId="3157"/>
    <cellStyle name="Camp Output Field 2 5 6" xfId="3457"/>
    <cellStyle name="Camp Output Field 2 5 7" xfId="3102"/>
    <cellStyle name="Camp Output Field 2 5 8" xfId="1896"/>
    <cellStyle name="Camp Output Field 2 5 9" xfId="1920"/>
    <cellStyle name="Camp Output Field 2 6" xfId="3176"/>
    <cellStyle name="Camp Output Field 2 7" xfId="2047"/>
    <cellStyle name="Camp Output Field 2 8" xfId="3562"/>
    <cellStyle name="Camp Output Field 2 9" xfId="3744"/>
    <cellStyle name="Camp Output Field 3" xfId="416"/>
    <cellStyle name="Camp Output Field 3 10" xfId="4103"/>
    <cellStyle name="Camp Output Field 3 11" xfId="14623"/>
    <cellStyle name="Camp Output Field 3 12" xfId="13332"/>
    <cellStyle name="Camp Output Field 3 13" xfId="15667"/>
    <cellStyle name="Camp Output Field 3 14" xfId="15240"/>
    <cellStyle name="Camp Output Field 3 2" xfId="1198"/>
    <cellStyle name="Camp Output Field 3 2 2" xfId="2475"/>
    <cellStyle name="Camp Output Field 3 2 3" xfId="3190"/>
    <cellStyle name="Camp Output Field 3 2 4" xfId="2265"/>
    <cellStyle name="Camp Output Field 3 2 5" xfId="3151"/>
    <cellStyle name="Camp Output Field 3 2 6" xfId="2365"/>
    <cellStyle name="Camp Output Field 3 2 7" xfId="2432"/>
    <cellStyle name="Camp Output Field 3 2 8" xfId="3615"/>
    <cellStyle name="Camp Output Field 3 2 9" xfId="3577"/>
    <cellStyle name="Camp Output Field 3 3" xfId="1543"/>
    <cellStyle name="Camp Output Field 3 3 2" xfId="2789"/>
    <cellStyle name="Camp Output Field 3 3 3" xfId="3385"/>
    <cellStyle name="Camp Output Field 3 3 4" xfId="2793"/>
    <cellStyle name="Camp Output Field 3 3 5" xfId="2090"/>
    <cellStyle name="Camp Output Field 3 3 6" xfId="1850"/>
    <cellStyle name="Camp Output Field 3 3 7" xfId="2350"/>
    <cellStyle name="Camp Output Field 3 3 8" xfId="3148"/>
    <cellStyle name="Camp Output Field 3 3 9" xfId="2049"/>
    <cellStyle name="Camp Output Field 3 4" xfId="1235"/>
    <cellStyle name="Camp Output Field 3 4 2" xfId="2510"/>
    <cellStyle name="Camp Output Field 3 4 3" xfId="3213"/>
    <cellStyle name="Camp Output Field 3 4 4" xfId="2305"/>
    <cellStyle name="Camp Output Field 3 4 5" xfId="3497"/>
    <cellStyle name="Camp Output Field 3 4 6" xfId="3548"/>
    <cellStyle name="Camp Output Field 3 4 7" xfId="3515"/>
    <cellStyle name="Camp Output Field 3 4 8" xfId="1988"/>
    <cellStyle name="Camp Output Field 3 4 9" xfId="2256"/>
    <cellStyle name="Camp Output Field 3 5" xfId="1539"/>
    <cellStyle name="Camp Output Field 3 5 2" xfId="2785"/>
    <cellStyle name="Camp Output Field 3 5 3" xfId="3381"/>
    <cellStyle name="Camp Output Field 3 5 4" xfId="2335"/>
    <cellStyle name="Camp Output Field 3 5 5" xfId="3248"/>
    <cellStyle name="Camp Output Field 3 5 6" xfId="2437"/>
    <cellStyle name="Camp Output Field 3 5 7" xfId="3081"/>
    <cellStyle name="Camp Output Field 3 5 8" xfId="3262"/>
    <cellStyle name="Camp Output Field 3 5 9" xfId="2304"/>
    <cellStyle name="Camp Output Field 3 6" xfId="2512"/>
    <cellStyle name="Camp Output Field 3 7" xfId="3538"/>
    <cellStyle name="Camp Output Field 3 8" xfId="2001"/>
    <cellStyle name="Camp Output Field 3 9" xfId="3745"/>
    <cellStyle name="Camp Output Field 4" xfId="1196"/>
    <cellStyle name="Camp Output Field 4 2" xfId="2473"/>
    <cellStyle name="Camp Output Field 4 3" xfId="3188"/>
    <cellStyle name="Camp Output Field 4 4" xfId="2012"/>
    <cellStyle name="Camp Output Field 4 5" xfId="2255"/>
    <cellStyle name="Camp Output Field 4 6" xfId="3560"/>
    <cellStyle name="Camp Output Field 4 7" xfId="2037"/>
    <cellStyle name="Camp Output Field 4 8" xfId="2262"/>
    <cellStyle name="Camp Output Field 4 9" xfId="3609"/>
    <cellStyle name="Camp Output Field 5" xfId="1069"/>
    <cellStyle name="Camp Output Field 5 2" xfId="2393"/>
    <cellStyle name="Camp Output Field 5 3" xfId="3130"/>
    <cellStyle name="Camp Output Field 5 4" xfId="2423"/>
    <cellStyle name="Camp Output Field 5 5" xfId="3297"/>
    <cellStyle name="Camp Output Field 5 6" xfId="3053"/>
    <cellStyle name="Camp Output Field 5 7" xfId="3545"/>
    <cellStyle name="Camp Output Field 5 8" xfId="3606"/>
    <cellStyle name="Camp Output Field 5 9" xfId="3620"/>
    <cellStyle name="Camp Output Field 6" xfId="1538"/>
    <cellStyle name="Camp Output Field 6 2" xfId="2784"/>
    <cellStyle name="Camp Output Field 6 3" xfId="3380"/>
    <cellStyle name="Camp Output Field 6 4" xfId="1843"/>
    <cellStyle name="Camp Output Field 6 5" xfId="3397"/>
    <cellStyle name="Camp Output Field 6 6" xfId="1956"/>
    <cellStyle name="Camp Output Field 6 7" xfId="3492"/>
    <cellStyle name="Camp Output Field 6 8" xfId="3489"/>
    <cellStyle name="Camp Output Field 6 9" xfId="3147"/>
    <cellStyle name="Camp Output Field 7" xfId="1532"/>
    <cellStyle name="Camp Output Field 7 2" xfId="2778"/>
    <cellStyle name="Camp Output Field 7 3" xfId="3374"/>
    <cellStyle name="Camp Output Field 7 4" xfId="2010"/>
    <cellStyle name="Camp Output Field 7 5" xfId="3164"/>
    <cellStyle name="Camp Output Field 7 6" xfId="3279"/>
    <cellStyle name="Camp Output Field 7 7" xfId="3178"/>
    <cellStyle name="Camp Output Field 7 8" xfId="3272"/>
    <cellStyle name="Camp Output Field 7 9" xfId="3110"/>
    <cellStyle name="Camp Output Field 8" xfId="2363"/>
    <cellStyle name="Camp Output Field 9" xfId="3247"/>
    <cellStyle name="Camp Output Field General" xfId="417"/>
    <cellStyle name="Camp Output Field General 10" xfId="3595"/>
    <cellStyle name="Camp Output Field General 11" xfId="3746"/>
    <cellStyle name="Camp Output Field General 12" xfId="4102"/>
    <cellStyle name="Camp Output Field General 13" xfId="14691"/>
    <cellStyle name="Camp Output Field General 14" xfId="12141"/>
    <cellStyle name="Camp Output Field General 15" xfId="13299"/>
    <cellStyle name="Camp Output Field General 16" xfId="13336"/>
    <cellStyle name="Camp Output Field General 2" xfId="418"/>
    <cellStyle name="Camp Output Field General 2 10" xfId="4101"/>
    <cellStyle name="Camp Output Field General 2 11" xfId="12270"/>
    <cellStyle name="Camp Output Field General 2 12" xfId="14851"/>
    <cellStyle name="Camp Output Field General 2 13" xfId="12406"/>
    <cellStyle name="Camp Output Field General 2 14" xfId="15286"/>
    <cellStyle name="Camp Output Field General 2 2" xfId="1200"/>
    <cellStyle name="Camp Output Field General 2 2 2" xfId="2477"/>
    <cellStyle name="Camp Output Field General 2 2 3" xfId="3192"/>
    <cellStyle name="Camp Output Field General 2 2 4" xfId="3346"/>
    <cellStyle name="Camp Output Field General 2 2 5" xfId="3119"/>
    <cellStyle name="Camp Output Field General 2 2 6" xfId="2324"/>
    <cellStyle name="Camp Output Field General 2 2 7" xfId="1991"/>
    <cellStyle name="Camp Output Field General 2 2 8" xfId="3131"/>
    <cellStyle name="Camp Output Field General 2 2 9" xfId="2360"/>
    <cellStyle name="Camp Output Field General 2 3" xfId="1542"/>
    <cellStyle name="Camp Output Field General 2 3 2" xfId="2788"/>
    <cellStyle name="Camp Output Field General 2 3 3" xfId="3384"/>
    <cellStyle name="Camp Output Field General 2 3 4" xfId="3069"/>
    <cellStyle name="Camp Output Field General 2 3 5" xfId="3398"/>
    <cellStyle name="Camp Output Field General 2 3 6" xfId="3453"/>
    <cellStyle name="Camp Output Field General 2 3 7" xfId="2443"/>
    <cellStyle name="Camp Output Field General 2 3 8" xfId="3564"/>
    <cellStyle name="Camp Output Field General 2 3 9" xfId="2039"/>
    <cellStyle name="Camp Output Field General 2 4" xfId="1059"/>
    <cellStyle name="Camp Output Field General 2 4 2" xfId="2384"/>
    <cellStyle name="Camp Output Field General 2 4 3" xfId="3121"/>
    <cellStyle name="Camp Output Field General 2 4 4" xfId="3199"/>
    <cellStyle name="Camp Output Field General 2 4 5" xfId="2275"/>
    <cellStyle name="Camp Output Field General 2 4 6" xfId="3335"/>
    <cellStyle name="Camp Output Field General 2 4 7" xfId="3405"/>
    <cellStyle name="Camp Output Field General 2 4 8" xfId="1979"/>
    <cellStyle name="Camp Output Field General 2 4 9" xfId="3601"/>
    <cellStyle name="Camp Output Field General 2 5" xfId="1513"/>
    <cellStyle name="Camp Output Field General 2 5 2" xfId="2759"/>
    <cellStyle name="Camp Output Field General 2 5 3" xfId="3355"/>
    <cellStyle name="Camp Output Field General 2 5 4" xfId="2268"/>
    <cellStyle name="Camp Output Field General 2 5 5" xfId="3077"/>
    <cellStyle name="Camp Output Field General 2 5 6" xfId="3433"/>
    <cellStyle name="Camp Output Field General 2 5 7" xfId="1928"/>
    <cellStyle name="Camp Output Field General 2 5 8" xfId="3097"/>
    <cellStyle name="Camp Output Field General 2 5 9" xfId="3105"/>
    <cellStyle name="Camp Output Field General 2 6" xfId="1937"/>
    <cellStyle name="Camp Output Field General 2 7" xfId="3555"/>
    <cellStyle name="Camp Output Field General 2 8" xfId="1939"/>
    <cellStyle name="Camp Output Field General 2 9" xfId="3747"/>
    <cellStyle name="Camp Output Field General 3" xfId="419"/>
    <cellStyle name="Camp Output Field General 3 10" xfId="4100"/>
    <cellStyle name="Camp Output Field General 3 11" xfId="14909"/>
    <cellStyle name="Camp Output Field General 3 12" xfId="15039"/>
    <cellStyle name="Camp Output Field General 3 13" xfId="13816"/>
    <cellStyle name="Camp Output Field General 3 14" xfId="15312"/>
    <cellStyle name="Camp Output Field General 3 2" xfId="1201"/>
    <cellStyle name="Camp Output Field General 3 2 2" xfId="2478"/>
    <cellStyle name="Camp Output Field General 3 2 3" xfId="3193"/>
    <cellStyle name="Camp Output Field General 3 2 4" xfId="3117"/>
    <cellStyle name="Camp Output Field General 3 2 5" xfId="3152"/>
    <cellStyle name="Camp Output Field General 3 2 6" xfId="2356"/>
    <cellStyle name="Camp Output Field General 3 2 7" xfId="1885"/>
    <cellStyle name="Camp Output Field General 3 2 8" xfId="1966"/>
    <cellStyle name="Camp Output Field General 3 2 9" xfId="3554"/>
    <cellStyle name="Camp Output Field General 3 3" xfId="1523"/>
    <cellStyle name="Camp Output Field General 3 3 2" xfId="2769"/>
    <cellStyle name="Camp Output Field General 3 3 3" xfId="3365"/>
    <cellStyle name="Camp Output Field General 3 3 4" xfId="2434"/>
    <cellStyle name="Camp Output Field General 3 3 5" xfId="2453"/>
    <cellStyle name="Camp Output Field General 3 3 6" xfId="3449"/>
    <cellStyle name="Camp Output Field General 3 3 7" xfId="1849"/>
    <cellStyle name="Camp Output Field General 3 3 8" xfId="3182"/>
    <cellStyle name="Camp Output Field General 3 3 9" xfId="3563"/>
    <cellStyle name="Camp Output Field General 3 4" xfId="1464"/>
    <cellStyle name="Camp Output Field General 3 4 2" xfId="2725"/>
    <cellStyle name="Camp Output Field General 3 4 3" xfId="3326"/>
    <cellStyle name="Camp Output Field General 3 4 4" xfId="3064"/>
    <cellStyle name="Camp Output Field General 3 4 5" xfId="3472"/>
    <cellStyle name="Camp Output Field General 3 4 6" xfId="2540"/>
    <cellStyle name="Camp Output Field General 3 4 7" xfId="3507"/>
    <cellStyle name="Camp Output Field General 3 4 8" xfId="2251"/>
    <cellStyle name="Camp Output Field General 3 4 9" xfId="1815"/>
    <cellStyle name="Camp Output Field General 3 5" xfId="1540"/>
    <cellStyle name="Camp Output Field General 3 5 2" xfId="2786"/>
    <cellStyle name="Camp Output Field General 3 5 3" xfId="3382"/>
    <cellStyle name="Camp Output Field General 3 5 4" xfId="1998"/>
    <cellStyle name="Camp Output Field General 3 5 5" xfId="3138"/>
    <cellStyle name="Camp Output Field General 3 5 6" xfId="2722"/>
    <cellStyle name="Camp Output Field General 3 5 7" xfId="2026"/>
    <cellStyle name="Camp Output Field General 3 5 8" xfId="3412"/>
    <cellStyle name="Camp Output Field General 3 5 9" xfId="3537"/>
    <cellStyle name="Camp Output Field General 3 6" xfId="3175"/>
    <cellStyle name="Camp Output Field General 3 7" xfId="2296"/>
    <cellStyle name="Camp Output Field General 3 8" xfId="2114"/>
    <cellStyle name="Camp Output Field General 3 9" xfId="3748"/>
    <cellStyle name="Camp Output Field General 4" xfId="1199"/>
    <cellStyle name="Camp Output Field General 4 2" xfId="2476"/>
    <cellStyle name="Camp Output Field General 4 3" xfId="3191"/>
    <cellStyle name="Camp Output Field General 4 4" xfId="3478"/>
    <cellStyle name="Camp Output Field General 4 5" xfId="1935"/>
    <cellStyle name="Camp Output Field General 4 6" xfId="2326"/>
    <cellStyle name="Camp Output Field General 4 7" xfId="3568"/>
    <cellStyle name="Camp Output Field General 4 8" xfId="3239"/>
    <cellStyle name="Camp Output Field General 4 9" xfId="3510"/>
    <cellStyle name="Camp Output Field General 5" xfId="1519"/>
    <cellStyle name="Camp Output Field General 5 2" xfId="2765"/>
    <cellStyle name="Camp Output Field General 5 3" xfId="3361"/>
    <cellStyle name="Camp Output Field General 5 4" xfId="1825"/>
    <cellStyle name="Camp Output Field General 5 5" xfId="1898"/>
    <cellStyle name="Camp Output Field General 5 6" xfId="2015"/>
    <cellStyle name="Camp Output Field General 5 7" xfId="2341"/>
    <cellStyle name="Camp Output Field General 5 8" xfId="1872"/>
    <cellStyle name="Camp Output Field General 5 9" xfId="3298"/>
    <cellStyle name="Camp Output Field General 6" xfId="1265"/>
    <cellStyle name="Camp Output Field General 6 2" xfId="2532"/>
    <cellStyle name="Camp Output Field General 6 3" xfId="3229"/>
    <cellStyle name="Camp Output Field General 6 4" xfId="2257"/>
    <cellStyle name="Camp Output Field General 6 5" xfId="2006"/>
    <cellStyle name="Camp Output Field General 6 6" xfId="2007"/>
    <cellStyle name="Camp Output Field General 6 7" xfId="3571"/>
    <cellStyle name="Camp Output Field General 6 8" xfId="3407"/>
    <cellStyle name="Camp Output Field General 6 9" xfId="3153"/>
    <cellStyle name="Camp Output Field General 7" xfId="1536"/>
    <cellStyle name="Camp Output Field General 7 2" xfId="2782"/>
    <cellStyle name="Camp Output Field General 7 3" xfId="3378"/>
    <cellStyle name="Camp Output Field General 7 4" xfId="2174"/>
    <cellStyle name="Camp Output Field General 7 5" xfId="3056"/>
    <cellStyle name="Camp Output Field General 7 6" xfId="1932"/>
    <cellStyle name="Camp Output Field General 7 7" xfId="1963"/>
    <cellStyle name="Camp Output Field General 7 8" xfId="1955"/>
    <cellStyle name="Camp Output Field General 7 9" xfId="1826"/>
    <cellStyle name="Camp Output Field General 8" xfId="3085"/>
    <cellStyle name="Camp Output Field General 9" xfId="1861"/>
    <cellStyle name="Camp Output Field_0430_Cx_02" xfId="420"/>
    <cellStyle name="Cancel" xfId="421"/>
    <cellStyle name="Celda de comprobación" xfId="422"/>
    <cellStyle name="Celda vinculada" xfId="423"/>
    <cellStyle name="Célula de Verificação 2" xfId="49"/>
    <cellStyle name="Célula de Verificação 2 2" xfId="852"/>
    <cellStyle name="Célula Vinculada 2" xfId="50"/>
    <cellStyle name="Centrado" xfId="424"/>
    <cellStyle name="Check Cell" xfId="51"/>
    <cellStyle name="Comma" xfId="338"/>
    <cellStyle name="Comma [0]" xfId="425"/>
    <cellStyle name="Comma [0] 2" xfId="1202"/>
    <cellStyle name="Comma [0] 2 2" xfId="10208"/>
    <cellStyle name="Comma [0] 3" xfId="3750"/>
    <cellStyle name="Comma 10" xfId="1063"/>
    <cellStyle name="Comma 10 2" xfId="2388"/>
    <cellStyle name="Comma 11" xfId="1554"/>
    <cellStyle name="Comma 11 2" xfId="2800"/>
    <cellStyle name="Comma 12" xfId="1578"/>
    <cellStyle name="Comma 12 2" xfId="2823"/>
    <cellStyle name="Comma 13" xfId="1970"/>
    <cellStyle name="Comma 14" xfId="2338"/>
    <cellStyle name="Comma 15" xfId="2071"/>
    <cellStyle name="Comma 16" xfId="1949"/>
    <cellStyle name="Comma 17" xfId="1960"/>
    <cellStyle name="Comma 18" xfId="3172"/>
    <cellStyle name="Comma 19" xfId="3467"/>
    <cellStyle name="Comma 2" xfId="754"/>
    <cellStyle name="Comma 2 2" xfId="1330"/>
    <cellStyle name="Comma 2 2 2" xfId="2594"/>
    <cellStyle name="Comma 2 2 3" xfId="10209"/>
    <cellStyle name="Comma 2 3" xfId="1667"/>
    <cellStyle name="Comma 2 3 2" xfId="2912"/>
    <cellStyle name="Comma 2 4" xfId="2179"/>
    <cellStyle name="Comma 2 5" xfId="3751"/>
    <cellStyle name="Comma 20" xfId="2094"/>
    <cellStyle name="Comma 21" xfId="3556"/>
    <cellStyle name="Comma 22" xfId="3749"/>
    <cellStyle name="Comma 23" xfId="4097"/>
    <cellStyle name="Comma 24" xfId="14757"/>
    <cellStyle name="Comma 25" xfId="13505"/>
    <cellStyle name="Comma 26" xfId="15598"/>
    <cellStyle name="Comma 27" xfId="11995"/>
    <cellStyle name="Comma 3" xfId="730"/>
    <cellStyle name="Comma 3 2" xfId="1308"/>
    <cellStyle name="Comma 3 2 2" xfId="2573"/>
    <cellStyle name="Comma 3 2 3" xfId="10210"/>
    <cellStyle name="Comma 3 3" xfId="1647"/>
    <cellStyle name="Comma 3 3 2" xfId="2892"/>
    <cellStyle name="Comma 3 4" xfId="2157"/>
    <cellStyle name="Comma 3 5" xfId="3752"/>
    <cellStyle name="Comma 4" xfId="827"/>
    <cellStyle name="Comma 4 2" xfId="1400"/>
    <cellStyle name="Comma 4 2 2" xfId="2663"/>
    <cellStyle name="Comma 4 2 3" xfId="10211"/>
    <cellStyle name="Comma 4 3" xfId="1736"/>
    <cellStyle name="Comma 4 3 2" xfId="2981"/>
    <cellStyle name="Comma 4 4" xfId="2249"/>
    <cellStyle name="Comma 4 5" xfId="3753"/>
    <cellStyle name="Comma 5" xfId="853"/>
    <cellStyle name="Comma 5 2" xfId="1405"/>
    <cellStyle name="Comma 5 2 2" xfId="10212"/>
    <cellStyle name="Comma 6" xfId="1174"/>
    <cellStyle name="Comma 6 2" xfId="2458"/>
    <cellStyle name="Comma 6 3" xfId="4217"/>
    <cellStyle name="Comma 7" xfId="1070"/>
    <cellStyle name="Comma 7 2" xfId="2394"/>
    <cellStyle name="Comma 7 3" xfId="4570"/>
    <cellStyle name="Comma 8" xfId="1546"/>
    <cellStyle name="Comma 8 2" xfId="2792"/>
    <cellStyle name="Comma 8 3" xfId="10207"/>
    <cellStyle name="Comma 9" xfId="1071"/>
    <cellStyle name="Comma 9 2" xfId="2395"/>
    <cellStyle name="Comma_Fin.Inv." xfId="426"/>
    <cellStyle name="Comma0" xfId="52"/>
    <cellStyle name="Conferência" xfId="427"/>
    <cellStyle name="Conferência 2" xfId="1203"/>
    <cellStyle name="Conferência 2 2" xfId="10213"/>
    <cellStyle name="CORES" xfId="854"/>
    <cellStyle name="CORES 2" xfId="2263"/>
    <cellStyle name="CORES 2 2" xfId="10214"/>
    <cellStyle name="CORES 2 3" xfId="14563"/>
    <cellStyle name="CORES 3" xfId="1807"/>
    <cellStyle name="CORES 4" xfId="3299"/>
    <cellStyle name="CORES 5" xfId="2673"/>
    <cellStyle name="CORES 6" xfId="3623"/>
    <cellStyle name="CORES 7" xfId="4095"/>
    <cellStyle name="CPU" xfId="428"/>
    <cellStyle name="Currency" xfId="4218"/>
    <cellStyle name="Currency [0]" xfId="429"/>
    <cellStyle name="Currency_Arauco Piping list" xfId="855"/>
    <cellStyle name="Currency0" xfId="856"/>
    <cellStyle name="Data" xfId="53"/>
    <cellStyle name="Data 2" xfId="664"/>
    <cellStyle name="Data 3" xfId="857"/>
    <cellStyle name="Data_MEMÓRIA DE CÁLCULO" xfId="430"/>
    <cellStyle name="Date" xfId="858"/>
    <cellStyle name="Encabezado 4" xfId="431"/>
    <cellStyle name="Ênfase1 2" xfId="54"/>
    <cellStyle name="Ênfase1 2 2" xfId="859"/>
    <cellStyle name="Ênfase2 2" xfId="55"/>
    <cellStyle name="Ênfase2 2 2" xfId="860"/>
    <cellStyle name="Ênfase3 2" xfId="56"/>
    <cellStyle name="Ênfase3 2 2" xfId="861"/>
    <cellStyle name="Ênfase4 2" xfId="57"/>
    <cellStyle name="Ênfase4 2 2" xfId="862"/>
    <cellStyle name="Ênfase5 2" xfId="58"/>
    <cellStyle name="Ênfase5 2 2" xfId="863"/>
    <cellStyle name="Ênfase6 2" xfId="59"/>
    <cellStyle name="Ênfase6 2 2" xfId="864"/>
    <cellStyle name="Énfasis1" xfId="432"/>
    <cellStyle name="Énfasis2" xfId="433"/>
    <cellStyle name="Énfasis3" xfId="434"/>
    <cellStyle name="Énfasis4" xfId="435"/>
    <cellStyle name="Énfasis5" xfId="436"/>
    <cellStyle name="Énfasis6" xfId="437"/>
    <cellStyle name="Entrada 2" xfId="60"/>
    <cellStyle name="Entrada 2 10" xfId="3539"/>
    <cellStyle name="Entrada 2 10 2" xfId="9599"/>
    <cellStyle name="Entrada 2 10 2 2" xfId="10179"/>
    <cellStyle name="Entrada 2 10 2 2 2" xfId="14535"/>
    <cellStyle name="Entrada 2 10 2 2 3" xfId="14796"/>
    <cellStyle name="Entrada 2 10 2 2 4" xfId="15350"/>
    <cellStyle name="Entrada 2 10 2 2 5" xfId="12702"/>
    <cellStyle name="Entrada 2 10 2 2 6" xfId="14646"/>
    <cellStyle name="Entrada 2 10 2 3" xfId="14109"/>
    <cellStyle name="Entrada 2 10 2 4" xfId="14744"/>
    <cellStyle name="Entrada 2 10 2 5" xfId="14981"/>
    <cellStyle name="Entrada 2 10 2 6" xfId="14742"/>
    <cellStyle name="Entrada 2 10 2 7" xfId="15913"/>
    <cellStyle name="Entrada 2 10 3" xfId="9989"/>
    <cellStyle name="Entrada 2 10 3 2" xfId="11801"/>
    <cellStyle name="Entrada 2 10 3 2 2" xfId="15204"/>
    <cellStyle name="Entrada 2 10 3 2 3" xfId="15573"/>
    <cellStyle name="Entrada 2 10 3 2 4" xfId="15865"/>
    <cellStyle name="Entrada 2 10 3 2 5" xfId="16093"/>
    <cellStyle name="Entrada 2 10 3 2 6" xfId="16255"/>
    <cellStyle name="Entrada 2 10 3 3" xfId="14345"/>
    <cellStyle name="Entrada 2 10 3 4" xfId="13790"/>
    <cellStyle name="Entrada 2 10 3 5" xfId="3910"/>
    <cellStyle name="Entrada 2 10 3 6" xfId="14930"/>
    <cellStyle name="Entrada 2 10 3 7" xfId="12699"/>
    <cellStyle name="Entrada 2 10 4" xfId="6909"/>
    <cellStyle name="Entrada 2 10 5" xfId="13013"/>
    <cellStyle name="Entrada 2 10 6" xfId="12217"/>
    <cellStyle name="Entrada 2 10 7" xfId="12015"/>
    <cellStyle name="Entrada 2 10 8" xfId="12030"/>
    <cellStyle name="Entrada 2 10 9" xfId="4092"/>
    <cellStyle name="Entrada 2 11" xfId="7271"/>
    <cellStyle name="Entrada 2 11 2" xfId="10009"/>
    <cellStyle name="Entrada 2 11 2 2" xfId="14365"/>
    <cellStyle name="Entrada 2 11 2 3" xfId="13453"/>
    <cellStyle name="Entrada 2 11 2 4" xfId="13154"/>
    <cellStyle name="Entrada 2 11 2 5" xfId="12197"/>
    <cellStyle name="Entrada 2 11 2 6" xfId="12123"/>
    <cellStyle name="Entrada 2 11 3" xfId="13157"/>
    <cellStyle name="Entrada 2 11 4" xfId="12741"/>
    <cellStyle name="Entrada 2 11 5" xfId="12338"/>
    <cellStyle name="Entrada 2 11 6" xfId="12257"/>
    <cellStyle name="Entrada 2 11 7" xfId="15265"/>
    <cellStyle name="Entrada 2 12" xfId="9849"/>
    <cellStyle name="Entrada 2 12 2" xfId="11661"/>
    <cellStyle name="Entrada 2 12 2 2" xfId="15064"/>
    <cellStyle name="Entrada 2 12 2 3" xfId="15433"/>
    <cellStyle name="Entrada 2 12 2 4" xfId="15725"/>
    <cellStyle name="Entrada 2 12 2 5" xfId="15953"/>
    <cellStyle name="Entrada 2 12 2 6" xfId="16115"/>
    <cellStyle name="Entrada 2 12 3" xfId="14205"/>
    <cellStyle name="Entrada 2 12 4" xfId="13166"/>
    <cellStyle name="Entrada 2 12 5" xfId="15402"/>
    <cellStyle name="Entrada 2 12 6" xfId="14153"/>
    <cellStyle name="Entrada 2 12 7" xfId="15276"/>
    <cellStyle name="Entrada 2 13" xfId="10215"/>
    <cellStyle name="Entrada 2 13 2" xfId="14564"/>
    <cellStyle name="Entrada 2 13 3" xfId="3965"/>
    <cellStyle name="Entrada 2 13 4" xfId="14994"/>
    <cellStyle name="Entrada 2 13 5" xfId="15344"/>
    <cellStyle name="Entrada 2 13 6" xfId="14625"/>
    <cellStyle name="Entrada 2 14" xfId="3762"/>
    <cellStyle name="Entrada 2 15" xfId="4087"/>
    <cellStyle name="Entrada 2 16" xfId="12020"/>
    <cellStyle name="Entrada 2 17" xfId="15247"/>
    <cellStyle name="Entrada 2 18" xfId="13191"/>
    <cellStyle name="Entrada 2 19" xfId="15621"/>
    <cellStyle name="Entrada 2 2" xfId="865"/>
    <cellStyle name="Entrada 2 2 10" xfId="3763"/>
    <cellStyle name="Entrada 2 2 11" xfId="4084"/>
    <cellStyle name="Entrada 2 2 12" xfId="11929"/>
    <cellStyle name="Entrada 2 2 13" xfId="15410"/>
    <cellStyle name="Entrada 2 2 14" xfId="15275"/>
    <cellStyle name="Entrada 2 2 15" xfId="11997"/>
    <cellStyle name="Entrada 2 2 2" xfId="1407"/>
    <cellStyle name="Entrada 2 2 2 10" xfId="5839"/>
    <cellStyle name="Entrada 2 2 2 11" xfId="12559"/>
    <cellStyle name="Entrada 2 2 2 12" xfId="13904"/>
    <cellStyle name="Entrada 2 2 2 13" xfId="14773"/>
    <cellStyle name="Entrada 2 2 2 14" xfId="13893"/>
    <cellStyle name="Entrada 2 2 2 15" xfId="15272"/>
    <cellStyle name="Entrada 2 2 2 2" xfId="2669"/>
    <cellStyle name="Entrada 2 2 2 2 2" xfId="10069"/>
    <cellStyle name="Entrada 2 2 2 2 2 2" xfId="14425"/>
    <cellStyle name="Entrada 2 2 2 2 2 3" xfId="13370"/>
    <cellStyle name="Entrada 2 2 2 2 2 4" xfId="12548"/>
    <cellStyle name="Entrada 2 2 2 2 2 5" xfId="13289"/>
    <cellStyle name="Entrada 2 2 2 2 2 6" xfId="12082"/>
    <cellStyle name="Entrada 2 2 2 2 3" xfId="8533"/>
    <cellStyle name="Entrada 2 2 2 2 4" xfId="13634"/>
    <cellStyle name="Entrada 2 2 2 2 5" xfId="4182"/>
    <cellStyle name="Entrada 2 2 2 2 6" xfId="13279"/>
    <cellStyle name="Entrada 2 2 2 2 7" xfId="14134"/>
    <cellStyle name="Entrada 2 2 2 2 8" xfId="14850"/>
    <cellStyle name="Entrada 2 2 2 3" xfId="3294"/>
    <cellStyle name="Entrada 2 2 2 3 2" xfId="11691"/>
    <cellStyle name="Entrada 2 2 2 3 2 2" xfId="15094"/>
    <cellStyle name="Entrada 2 2 2 3 2 3" xfId="15463"/>
    <cellStyle name="Entrada 2 2 2 3 2 4" xfId="15755"/>
    <cellStyle name="Entrada 2 2 2 3 2 5" xfId="15983"/>
    <cellStyle name="Entrada 2 2 2 3 2 6" xfId="16145"/>
    <cellStyle name="Entrada 2 2 2 3 3" xfId="9879"/>
    <cellStyle name="Entrada 2 2 2 3 4" xfId="14235"/>
    <cellStyle name="Entrada 2 2 2 3 5" xfId="13564"/>
    <cellStyle name="Entrada 2 2 2 3 6" xfId="15263"/>
    <cellStyle name="Entrada 2 2 2 3 7" xfId="13815"/>
    <cellStyle name="Entrada 2 2 2 3 8" xfId="13839"/>
    <cellStyle name="Entrada 2 2 2 4" xfId="2064"/>
    <cellStyle name="Entrada 2 2 2 5" xfId="1936"/>
    <cellStyle name="Entrada 2 2 2 6" xfId="1879"/>
    <cellStyle name="Entrada 2 2 2 7" xfId="2078"/>
    <cellStyle name="Entrada 2 2 2 8" xfId="3583"/>
    <cellStyle name="Entrada 2 2 2 9" xfId="3072"/>
    <cellStyle name="Entrada 2 2 3" xfId="1534"/>
    <cellStyle name="Entrada 2 2 3 10" xfId="6484"/>
    <cellStyle name="Entrada 2 2 3 11" xfId="12831"/>
    <cellStyle name="Entrada 2 2 3 12" xfId="14005"/>
    <cellStyle name="Entrada 2 2 3 13" xfId="13549"/>
    <cellStyle name="Entrada 2 2 3 14" xfId="12960"/>
    <cellStyle name="Entrada 2 2 3 15" xfId="12806"/>
    <cellStyle name="Entrada 2 2 3 2" xfId="2780"/>
    <cellStyle name="Entrada 2 2 3 2 2" xfId="10120"/>
    <cellStyle name="Entrada 2 2 3 2 2 2" xfId="14476"/>
    <cellStyle name="Entrada 2 2 3 2 2 3" xfId="14172"/>
    <cellStyle name="Entrada 2 2 3 2 2 4" xfId="13850"/>
    <cellStyle name="Entrada 2 2 3 2 2 5" xfId="14835"/>
    <cellStyle name="Entrada 2 2 3 2 2 6" xfId="15333"/>
    <cellStyle name="Entrada 2 2 3 2 3" xfId="9175"/>
    <cellStyle name="Entrada 2 2 3 2 4" xfId="13907"/>
    <cellStyle name="Entrada 2 2 3 2 5" xfId="14008"/>
    <cellStyle name="Entrada 2 2 3 2 6" xfId="12589"/>
    <cellStyle name="Entrada 2 2 3 2 7" xfId="13051"/>
    <cellStyle name="Entrada 2 2 3 2 8" xfId="15336"/>
    <cellStyle name="Entrada 2 2 3 3" xfId="3376"/>
    <cellStyle name="Entrada 2 2 3 3 2" xfId="11742"/>
    <cellStyle name="Entrada 2 2 3 3 2 2" xfId="15145"/>
    <cellStyle name="Entrada 2 2 3 3 2 3" xfId="15514"/>
    <cellStyle name="Entrada 2 2 3 3 2 4" xfId="15806"/>
    <cellStyle name="Entrada 2 2 3 3 2 5" xfId="16034"/>
    <cellStyle name="Entrada 2 2 3 3 2 6" xfId="16196"/>
    <cellStyle name="Entrada 2 2 3 3 3" xfId="9930"/>
    <cellStyle name="Entrada 2 2 3 3 4" xfId="14286"/>
    <cellStyle name="Entrada 2 2 3 3 5" xfId="14951"/>
    <cellStyle name="Entrada 2 2 3 3 6" xfId="12466"/>
    <cellStyle name="Entrada 2 2 3 3 7" xfId="15629"/>
    <cellStyle name="Entrada 2 2 3 3 8" xfId="11989"/>
    <cellStyle name="Entrada 2 2 3 4" xfId="3067"/>
    <cellStyle name="Entrada 2 2 3 5" xfId="3116"/>
    <cellStyle name="Entrada 2 2 3 6" xfId="1856"/>
    <cellStyle name="Entrada 2 2 3 7" xfId="3212"/>
    <cellStyle name="Entrada 2 2 3 8" xfId="2727"/>
    <cellStyle name="Entrada 2 2 3 9" xfId="3488"/>
    <cellStyle name="Entrada 2 2 4" xfId="1522"/>
    <cellStyle name="Entrada 2 2 4 10" xfId="6585"/>
    <cellStyle name="Entrada 2 2 4 11" xfId="12888"/>
    <cellStyle name="Entrada 2 2 4 12" xfId="12782"/>
    <cellStyle name="Entrada 2 2 4 13" xfId="13255"/>
    <cellStyle name="Entrada 2 2 4 14" xfId="12443"/>
    <cellStyle name="Entrada 2 2 4 15" xfId="12453"/>
    <cellStyle name="Entrada 2 2 4 2" xfId="2768"/>
    <cellStyle name="Entrada 2 2 4 2 2" xfId="10154"/>
    <cellStyle name="Entrada 2 2 4 2 2 2" xfId="14510"/>
    <cellStyle name="Entrada 2 2 4 2 2 3" xfId="11954"/>
    <cellStyle name="Entrada 2 2 4 2 2 4" xfId="15292"/>
    <cellStyle name="Entrada 2 2 4 2 2 5" xfId="3916"/>
    <cellStyle name="Entrada 2 2 4 2 2 6" xfId="15628"/>
    <cellStyle name="Entrada 2 2 4 2 3" xfId="9276"/>
    <cellStyle name="Entrada 2 2 4 2 4" xfId="13967"/>
    <cellStyle name="Entrada 2 2 4 2 5" xfId="12999"/>
    <cellStyle name="Entrada 2 2 4 2 6" xfId="11850"/>
    <cellStyle name="Entrada 2 2 4 2 7" xfId="15277"/>
    <cellStyle name="Entrada 2 2 4 2 8" xfId="13262"/>
    <cellStyle name="Entrada 2 2 4 3" xfId="3364"/>
    <cellStyle name="Entrada 2 2 4 3 2" xfId="11776"/>
    <cellStyle name="Entrada 2 2 4 3 2 2" xfId="15179"/>
    <cellStyle name="Entrada 2 2 4 3 2 3" xfId="15548"/>
    <cellStyle name="Entrada 2 2 4 3 2 4" xfId="15840"/>
    <cellStyle name="Entrada 2 2 4 3 2 5" xfId="16068"/>
    <cellStyle name="Entrada 2 2 4 3 2 6" xfId="16230"/>
    <cellStyle name="Entrada 2 2 4 3 3" xfId="9964"/>
    <cellStyle name="Entrada 2 2 4 3 4" xfId="14320"/>
    <cellStyle name="Entrada 2 2 4 3 5" xfId="13803"/>
    <cellStyle name="Entrada 2 2 4 3 6" xfId="3919"/>
    <cellStyle name="Entrada 2 2 4 3 7" xfId="15377"/>
    <cellStyle name="Entrada 2 2 4 3 8" xfId="12172"/>
    <cellStyle name="Entrada 2 2 4 4" xfId="3065"/>
    <cellStyle name="Entrada 2 2 4 5" xfId="3288"/>
    <cellStyle name="Entrada 2 2 4 6" xfId="3301"/>
    <cellStyle name="Entrada 2 2 4 7" xfId="2347"/>
    <cellStyle name="Entrada 2 2 4 8" xfId="2735"/>
    <cellStyle name="Entrada 2 2 4 9" xfId="3251"/>
    <cellStyle name="Entrada 2 2 5" xfId="1253"/>
    <cellStyle name="Entrada 2 2 5 10" xfId="6066"/>
    <cellStyle name="Entrada 2 2 5 11" xfId="12670"/>
    <cellStyle name="Entrada 2 2 5 12" xfId="14066"/>
    <cellStyle name="Entrada 2 2 5 13" xfId="14935"/>
    <cellStyle name="Entrada 2 2 5 14" xfId="13121"/>
    <cellStyle name="Entrada 2 2 5 15" xfId="14611"/>
    <cellStyle name="Entrada 2 2 5 2" xfId="2524"/>
    <cellStyle name="Entrada 2 2 5 2 2" xfId="10100"/>
    <cellStyle name="Entrada 2 2 5 2 2 2" xfId="14456"/>
    <cellStyle name="Entrada 2 2 5 2 2 3" xfId="12530"/>
    <cellStyle name="Entrada 2 2 5 2 2 4" xfId="12468"/>
    <cellStyle name="Entrada 2 2 5 2 2 5" xfId="12014"/>
    <cellStyle name="Entrada 2 2 5 2 2 6" xfId="3915"/>
    <cellStyle name="Entrada 2 2 5 2 3" xfId="8757"/>
    <cellStyle name="Entrada 2 2 5 2 4" xfId="13745"/>
    <cellStyle name="Entrada 2 2 5 2 5" xfId="12538"/>
    <cellStyle name="Entrada 2 2 5 2 6" xfId="14148"/>
    <cellStyle name="Entrada 2 2 5 2 7" xfId="13779"/>
    <cellStyle name="Entrada 2 2 5 2 8" xfId="12635"/>
    <cellStyle name="Entrada 2 2 5 3" xfId="3224"/>
    <cellStyle name="Entrada 2 2 5 3 2" xfId="11722"/>
    <cellStyle name="Entrada 2 2 5 3 2 2" xfId="15125"/>
    <cellStyle name="Entrada 2 2 5 3 2 3" xfId="15494"/>
    <cellStyle name="Entrada 2 2 5 3 2 4" xfId="15786"/>
    <cellStyle name="Entrada 2 2 5 3 2 5" xfId="16014"/>
    <cellStyle name="Entrada 2 2 5 3 2 6" xfId="16176"/>
    <cellStyle name="Entrada 2 2 5 3 3" xfId="9910"/>
    <cellStyle name="Entrada 2 2 5 3 4" xfId="14266"/>
    <cellStyle name="Entrada 2 2 5 3 5" xfId="14765"/>
    <cellStyle name="Entrada 2 2 5 3 6" xfId="13809"/>
    <cellStyle name="Entrada 2 2 5 3 7" xfId="13536"/>
    <cellStyle name="Entrada 2 2 5 3 8" xfId="15901"/>
    <cellStyle name="Entrada 2 2 5 4" xfId="3261"/>
    <cellStyle name="Entrada 2 2 5 5" xfId="1854"/>
    <cellStyle name="Entrada 2 2 5 6" xfId="3547"/>
    <cellStyle name="Entrada 2 2 5 7" xfId="3336"/>
    <cellStyle name="Entrada 2 2 5 8" xfId="3486"/>
    <cellStyle name="Entrada 2 2 5 9" xfId="2264"/>
    <cellStyle name="Entrada 2 2 6" xfId="2267"/>
    <cellStyle name="Entrada 2 2 6 2" xfId="9791"/>
    <cellStyle name="Entrada 2 2 6 2 2" xfId="10189"/>
    <cellStyle name="Entrada 2 2 6 2 2 2" xfId="14545"/>
    <cellStyle name="Entrada 2 2 6 2 2 3" xfId="3935"/>
    <cellStyle name="Entrada 2 2 6 2 2 4" xfId="14991"/>
    <cellStyle name="Entrada 2 2 6 2 2 5" xfId="13631"/>
    <cellStyle name="Entrada 2 2 6 2 2 6" xfId="12269"/>
    <cellStyle name="Entrada 2 2 6 2 3" xfId="14176"/>
    <cellStyle name="Entrada 2 2 6 2 4" xfId="13163"/>
    <cellStyle name="Entrada 2 2 6 2 5" xfId="15401"/>
    <cellStyle name="Entrada 2 2 6 2 6" xfId="15029"/>
    <cellStyle name="Entrada 2 2 6 2 7" xfId="15003"/>
    <cellStyle name="Entrada 2 2 6 3" xfId="9999"/>
    <cellStyle name="Entrada 2 2 6 3 2" xfId="11811"/>
    <cellStyle name="Entrada 2 2 6 3 2 2" xfId="15214"/>
    <cellStyle name="Entrada 2 2 6 3 2 3" xfId="15583"/>
    <cellStyle name="Entrada 2 2 6 3 2 4" xfId="15875"/>
    <cellStyle name="Entrada 2 2 6 3 2 5" xfId="16103"/>
    <cellStyle name="Entrada 2 2 6 3 2 6" xfId="16265"/>
    <cellStyle name="Entrada 2 2 6 3 3" xfId="14355"/>
    <cellStyle name="Entrada 2 2 6 3 4" xfId="13599"/>
    <cellStyle name="Entrada 2 2 6 3 5" xfId="12487"/>
    <cellStyle name="Entrada 2 2 6 3 6" xfId="14736"/>
    <cellStyle name="Entrada 2 2 6 3 7" xfId="13812"/>
    <cellStyle name="Entrada 2 2 6 4" xfId="7103"/>
    <cellStyle name="Entrada 2 2 6 5" xfId="13090"/>
    <cellStyle name="Entrada 2 2 6 6" xfId="13143"/>
    <cellStyle name="Entrada 2 2 6 7" xfId="13939"/>
    <cellStyle name="Entrada 2 2 6 8" xfId="12331"/>
    <cellStyle name="Entrada 2 2 6 9" xfId="15620"/>
    <cellStyle name="Entrada 2 2 7" xfId="3057"/>
    <cellStyle name="Entrada 2 2 7 2" xfId="10039"/>
    <cellStyle name="Entrada 2 2 7 2 2" xfId="14395"/>
    <cellStyle name="Entrada 2 2 7 2 3" xfId="13784"/>
    <cellStyle name="Entrada 2 2 7 2 4" xfId="14810"/>
    <cellStyle name="Entrada 2 2 7 2 5" xfId="12648"/>
    <cellStyle name="Entrada 2 2 7 2 6" xfId="3787"/>
    <cellStyle name="Entrada 2 2 7 3" xfId="7912"/>
    <cellStyle name="Entrada 2 2 7 4" xfId="13386"/>
    <cellStyle name="Entrada 2 2 7 5" xfId="12730"/>
    <cellStyle name="Entrada 2 2 7 6" xfId="13214"/>
    <cellStyle name="Entrada 2 2 7 7" xfId="3727"/>
    <cellStyle name="Entrada 2 2 7 8" xfId="11971"/>
    <cellStyle name="Entrada 2 2 8" xfId="3608"/>
    <cellStyle name="Entrada 2 2 8 2" xfId="10602"/>
    <cellStyle name="Entrada 2 2 8 2 2" xfId="14697"/>
    <cellStyle name="Entrada 2 2 8 2 3" xfId="11945"/>
    <cellStyle name="Entrada 2 2 8 2 4" xfId="14771"/>
    <cellStyle name="Entrada 2 2 8 2 5" xfId="14669"/>
    <cellStyle name="Entrada 2 2 8 2 6" xfId="12074"/>
    <cellStyle name="Entrada 2 2 8 3" xfId="5215"/>
    <cellStyle name="Entrada 2 2 8 4" xfId="12314"/>
    <cellStyle name="Entrada 2 2 8 5" xfId="11875"/>
    <cellStyle name="Entrada 2 2 8 6" xfId="13756"/>
    <cellStyle name="Entrada 2 2 8 7" xfId="12757"/>
    <cellStyle name="Entrada 2 2 8 8" xfId="15631"/>
    <cellStyle name="Entrada 2 2 9" xfId="3096"/>
    <cellStyle name="Entrada 2 3" xfId="1065"/>
    <cellStyle name="Entrada 2 3 10" xfId="5011"/>
    <cellStyle name="Entrada 2 3 11" xfId="12236"/>
    <cellStyle name="Entrada 2 3 12" xfId="14727"/>
    <cellStyle name="Entrada 2 3 13" xfId="15387"/>
    <cellStyle name="Entrada 2 3 14" xfId="15687"/>
    <cellStyle name="Entrada 2 3 15" xfId="12560"/>
    <cellStyle name="Entrada 2 3 2" xfId="2390"/>
    <cellStyle name="Entrada 2 3 2 2" xfId="8323"/>
    <cellStyle name="Entrada 2 3 2 2 2" xfId="10059"/>
    <cellStyle name="Entrada 2 3 2 2 2 2" xfId="14415"/>
    <cellStyle name="Entrada 2 3 2 2 2 3" xfId="13445"/>
    <cellStyle name="Entrada 2 3 2 2 2 4" xfId="12117"/>
    <cellStyle name="Entrada 2 3 2 2 2 5" xfId="12914"/>
    <cellStyle name="Entrada 2 3 2 2 2 6" xfId="12531"/>
    <cellStyle name="Entrada 2 3 2 2 3" xfId="13555"/>
    <cellStyle name="Entrada 2 3 2 2 4" xfId="12846"/>
    <cellStyle name="Entrada 2 3 2 2 5" xfId="13053"/>
    <cellStyle name="Entrada 2 3 2 2 6" xfId="14775"/>
    <cellStyle name="Entrada 2 3 2 2 7" xfId="13550"/>
    <cellStyle name="Entrada 2 3 2 3" xfId="9869"/>
    <cellStyle name="Entrada 2 3 2 3 2" xfId="11681"/>
    <cellStyle name="Entrada 2 3 2 3 2 2" xfId="15084"/>
    <cellStyle name="Entrada 2 3 2 3 2 3" xfId="15453"/>
    <cellStyle name="Entrada 2 3 2 3 2 4" xfId="15745"/>
    <cellStyle name="Entrada 2 3 2 3 2 5" xfId="15973"/>
    <cellStyle name="Entrada 2 3 2 3 2 6" xfId="16135"/>
    <cellStyle name="Entrada 2 3 2 3 3" xfId="14225"/>
    <cellStyle name="Entrada 2 3 2 3 4" xfId="12156"/>
    <cellStyle name="Entrada 2 3 2 3 5" xfId="13518"/>
    <cellStyle name="Entrada 2 3 2 3 6" xfId="13782"/>
    <cellStyle name="Entrada 2 3 2 3 7" xfId="15931"/>
    <cellStyle name="Entrada 2 3 2 4" xfId="5634"/>
    <cellStyle name="Entrada 2 3 2 5" xfId="12484"/>
    <cellStyle name="Entrada 2 3 2 6" xfId="3680"/>
    <cellStyle name="Entrada 2 3 2 7" xfId="14882"/>
    <cellStyle name="Entrada 2 3 2 8" xfId="4145"/>
    <cellStyle name="Entrada 2 3 2 9" xfId="14887"/>
    <cellStyle name="Entrada 2 3 3" xfId="3127"/>
    <cellStyle name="Entrada 2 3 3 2" xfId="8965"/>
    <cellStyle name="Entrada 2 3 3 2 2" xfId="10110"/>
    <cellStyle name="Entrada 2 3 3 2 2 2" xfId="14466"/>
    <cellStyle name="Entrada 2 3 3 2 2 3" xfId="12387"/>
    <cellStyle name="Entrada 2 3 3 2 2 4" xfId="14047"/>
    <cellStyle name="Entrada 2 3 3 2 2 5" xfId="3715"/>
    <cellStyle name="Entrada 2 3 3 2 2 6" xfId="15012"/>
    <cellStyle name="Entrada 2 3 3 2 3" xfId="13824"/>
    <cellStyle name="Entrada 2 3 3 2 4" xfId="13998"/>
    <cellStyle name="Entrada 2 3 3 2 5" xfId="14063"/>
    <cellStyle name="Entrada 2 3 3 2 6" xfId="12940"/>
    <cellStyle name="Entrada 2 3 3 2 7" xfId="15409"/>
    <cellStyle name="Entrada 2 3 3 3" xfId="9920"/>
    <cellStyle name="Entrada 2 3 3 3 2" xfId="11732"/>
    <cellStyle name="Entrada 2 3 3 3 2 2" xfId="15135"/>
    <cellStyle name="Entrada 2 3 3 3 2 3" xfId="15504"/>
    <cellStyle name="Entrada 2 3 3 3 2 4" xfId="15796"/>
    <cellStyle name="Entrada 2 3 3 3 2 5" xfId="16024"/>
    <cellStyle name="Entrada 2 3 3 3 2 6" xfId="16186"/>
    <cellStyle name="Entrada 2 3 3 3 3" xfId="14276"/>
    <cellStyle name="Entrada 2 3 3 3 4" xfId="13241"/>
    <cellStyle name="Entrada 2 3 3 3 5" xfId="15380"/>
    <cellStyle name="Entrada 2 3 3 3 6" xfId="12368"/>
    <cellStyle name="Entrada 2 3 3 3 7" xfId="14931"/>
    <cellStyle name="Entrada 2 3 3 4" xfId="6274"/>
    <cellStyle name="Entrada 2 3 3 5" xfId="12751"/>
    <cellStyle name="Entrada 2 3 3 6" xfId="3712"/>
    <cellStyle name="Entrada 2 3 3 7" xfId="13660"/>
    <cellStyle name="Entrada 2 3 3 8" xfId="3774"/>
    <cellStyle name="Entrada 2 3 3 9" xfId="12491"/>
    <cellStyle name="Entrada 2 3 4" xfId="2096"/>
    <cellStyle name="Entrada 2 3 4 2" xfId="9264"/>
    <cellStyle name="Entrada 2 3 4 2 2" xfId="10142"/>
    <cellStyle name="Entrada 2 3 4 2 2 2" xfId="14498"/>
    <cellStyle name="Entrada 2 3 4 2 2 3" xfId="11962"/>
    <cellStyle name="Entrada 2 3 4 2 2 4" xfId="14873"/>
    <cellStyle name="Entrada 2 3 4 2 2 5" xfId="13556"/>
    <cellStyle name="Entrada 2 3 4 2 2 6" xfId="3674"/>
    <cellStyle name="Entrada 2 3 4 2 3" xfId="13955"/>
    <cellStyle name="Entrada 2 3 4 2 4" xfId="12438"/>
    <cellStyle name="Entrada 2 3 4 2 5" xfId="12044"/>
    <cellStyle name="Entrada 2 3 4 2 6" xfId="14779"/>
    <cellStyle name="Entrada 2 3 4 2 7" xfId="11841"/>
    <cellStyle name="Entrada 2 3 4 3" xfId="9952"/>
    <cellStyle name="Entrada 2 3 4 3 2" xfId="11764"/>
    <cellStyle name="Entrada 2 3 4 3 2 2" xfId="15167"/>
    <cellStyle name="Entrada 2 3 4 3 2 3" xfId="15536"/>
    <cellStyle name="Entrada 2 3 4 3 2 4" xfId="15828"/>
    <cellStyle name="Entrada 2 3 4 3 2 5" xfId="16056"/>
    <cellStyle name="Entrada 2 3 4 3 2 6" xfId="16218"/>
    <cellStyle name="Entrada 2 3 4 3 3" xfId="14308"/>
    <cellStyle name="Entrada 2 3 4 3 4" xfId="13132"/>
    <cellStyle name="Entrada 2 3 4 3 5" xfId="13890"/>
    <cellStyle name="Entrada 2 3 4 3 6" xfId="15600"/>
    <cellStyle name="Entrada 2 3 4 3 7" xfId="15939"/>
    <cellStyle name="Entrada 2 3 4 4" xfId="6573"/>
    <cellStyle name="Entrada 2 3 4 5" xfId="12876"/>
    <cellStyle name="Entrada 2 3 4 6" xfId="12186"/>
    <cellStyle name="Entrada 2 3 4 7" xfId="13025"/>
    <cellStyle name="Entrada 2 3 4 8" xfId="14725"/>
    <cellStyle name="Entrada 2 3 4 9" xfId="12003"/>
    <cellStyle name="Entrada 2 3 5" xfId="1951"/>
    <cellStyle name="Entrada 2 3 5 2" xfId="8608"/>
    <cellStyle name="Entrada 2 3 5 2 2" xfId="10078"/>
    <cellStyle name="Entrada 2 3 5 2 2 2" xfId="14434"/>
    <cellStyle name="Entrada 2 3 5 2 2 3" xfId="14080"/>
    <cellStyle name="Entrada 2 3 5 2 2 4" xfId="12366"/>
    <cellStyle name="Entrada 2 3 5 2 2 5" xfId="14105"/>
    <cellStyle name="Entrada 2 3 5 2 2 6" xfId="15715"/>
    <cellStyle name="Entrada 2 3 5 2 3" xfId="13670"/>
    <cellStyle name="Entrada 2 3 5 2 4" xfId="13354"/>
    <cellStyle name="Entrada 2 3 5 2 5" xfId="13694"/>
    <cellStyle name="Entrada 2 3 5 2 6" xfId="3700"/>
    <cellStyle name="Entrada 2 3 5 2 7" xfId="12774"/>
    <cellStyle name="Entrada 2 3 5 3" xfId="9888"/>
    <cellStyle name="Entrada 2 3 5 3 2" xfId="11700"/>
    <cellStyle name="Entrada 2 3 5 3 2 2" xfId="15103"/>
    <cellStyle name="Entrada 2 3 5 3 2 3" xfId="15472"/>
    <cellStyle name="Entrada 2 3 5 3 2 4" xfId="15764"/>
    <cellStyle name="Entrada 2 3 5 3 2 5" xfId="15992"/>
    <cellStyle name="Entrada 2 3 5 3 2 6" xfId="16154"/>
    <cellStyle name="Entrada 2 3 5 3 3" xfId="14244"/>
    <cellStyle name="Entrada 2 3 5 3 4" xfId="13099"/>
    <cellStyle name="Entrada 2 3 5 3 5" xfId="15362"/>
    <cellStyle name="Entrada 2 3 5 3 6" xfId="3954"/>
    <cellStyle name="Entrada 2 3 5 3 7" xfId="15926"/>
    <cellStyle name="Entrada 2 3 5 4" xfId="5915"/>
    <cellStyle name="Entrada 2 3 5 5" xfId="12592"/>
    <cellStyle name="Entrada 2 3 5 6" xfId="13358"/>
    <cellStyle name="Entrada 2 3 5 7" xfId="14986"/>
    <cellStyle name="Entrada 2 3 5 8" xfId="14891"/>
    <cellStyle name="Entrada 2 3 5 9" xfId="13189"/>
    <cellStyle name="Entrada 2 3 6" xfId="3052"/>
    <cellStyle name="Entrada 2 3 6 2" xfId="10029"/>
    <cellStyle name="Entrada 2 3 6 2 2" xfId="14385"/>
    <cellStyle name="Entrada 2 3 6 2 3" xfId="12031"/>
    <cellStyle name="Entrada 2 3 6 2 4" xfId="12263"/>
    <cellStyle name="Entrada 2 3 6 2 5" xfId="13387"/>
    <cellStyle name="Entrada 2 3 6 2 6" xfId="13517"/>
    <cellStyle name="Entrada 2 3 6 3" xfId="7702"/>
    <cellStyle name="Entrada 2 3 6 4" xfId="13320"/>
    <cellStyle name="Entrada 2 3 6 5" xfId="12169"/>
    <cellStyle name="Entrada 2 3 6 6" xfId="11925"/>
    <cellStyle name="Entrada 2 3 6 7" xfId="13254"/>
    <cellStyle name="Entrada 2 3 6 8" xfId="12646"/>
    <cellStyle name="Entrada 2 3 7" xfId="1986"/>
    <cellStyle name="Entrada 2 3 8" xfId="3607"/>
    <cellStyle name="Entrada 2 3 9" xfId="3512"/>
    <cellStyle name="Entrada 2 4" xfId="1506"/>
    <cellStyle name="Entrada 2 4 10" xfId="4794"/>
    <cellStyle name="Entrada 2 4 11" xfId="12148"/>
    <cellStyle name="Entrada 2 4 12" xfId="12431"/>
    <cellStyle name="Entrada 2 4 13" xfId="15355"/>
    <cellStyle name="Entrada 2 4 14" xfId="12195"/>
    <cellStyle name="Entrada 2 4 15" xfId="12091"/>
    <cellStyle name="Entrada 2 4 2" xfId="2752"/>
    <cellStyle name="Entrada 2 4 2 2" xfId="10019"/>
    <cellStyle name="Entrada 2 4 2 2 2" xfId="14375"/>
    <cellStyle name="Entrada 2 4 2 2 3" xfId="13376"/>
    <cellStyle name="Entrada 2 4 2 2 4" xfId="12721"/>
    <cellStyle name="Entrada 2 4 2 2 5" xfId="12351"/>
    <cellStyle name="Entrada 2 4 2 2 6" xfId="13218"/>
    <cellStyle name="Entrada 2 4 2 3" xfId="7487"/>
    <cellStyle name="Entrada 2 4 2 4" xfId="13240"/>
    <cellStyle name="Entrada 2 4 2 5" xfId="12350"/>
    <cellStyle name="Entrada 2 4 2 6" xfId="3718"/>
    <cellStyle name="Entrada 2 4 2 7" xfId="3951"/>
    <cellStyle name="Entrada 2 4 2 8" xfId="14122"/>
    <cellStyle name="Entrada 2 4 3" xfId="3348"/>
    <cellStyle name="Entrada 2 4 4" xfId="3435"/>
    <cellStyle name="Entrada 2 4 5" xfId="3271"/>
    <cellStyle name="Entrada 2 4 6" xfId="3430"/>
    <cellStyle name="Entrada 2 4 7" xfId="2465"/>
    <cellStyle name="Entrada 2 4 8" xfId="3059"/>
    <cellStyle name="Entrada 2 4 9" xfId="1816"/>
    <cellStyle name="Entrada 2 5" xfId="1516"/>
    <cellStyle name="Entrada 2 5 10" xfId="5422"/>
    <cellStyle name="Entrada 2 5 11" xfId="12395"/>
    <cellStyle name="Entrada 2 5 12" xfId="14594"/>
    <cellStyle name="Entrada 2 5 13" xfId="13572"/>
    <cellStyle name="Entrada 2 5 14" xfId="11827"/>
    <cellStyle name="Entrada 2 5 15" xfId="15653"/>
    <cellStyle name="Entrada 2 5 2" xfId="2762"/>
    <cellStyle name="Entrada 2 5 2 2" xfId="10049"/>
    <cellStyle name="Entrada 2 5 2 2 2" xfId="14405"/>
    <cellStyle name="Entrada 2 5 2 2 3" xfId="13592"/>
    <cellStyle name="Entrada 2 5 2 2 4" xfId="13159"/>
    <cellStyle name="Entrada 2 5 2 2 5" xfId="13590"/>
    <cellStyle name="Entrada 2 5 2 2 6" xfId="12002"/>
    <cellStyle name="Entrada 2 5 2 3" xfId="8111"/>
    <cellStyle name="Entrada 2 5 2 4" xfId="13462"/>
    <cellStyle name="Entrada 2 5 2 5" xfId="12129"/>
    <cellStyle name="Entrada 2 5 2 6" xfId="12385"/>
    <cellStyle name="Entrada 2 5 2 7" xfId="13282"/>
    <cellStyle name="Entrada 2 5 2 8" xfId="14189"/>
    <cellStyle name="Entrada 2 5 3" xfId="3358"/>
    <cellStyle name="Entrada 2 5 3 2" xfId="11671"/>
    <cellStyle name="Entrada 2 5 3 2 2" xfId="15074"/>
    <cellStyle name="Entrada 2 5 3 2 3" xfId="15443"/>
    <cellStyle name="Entrada 2 5 3 2 4" xfId="15735"/>
    <cellStyle name="Entrada 2 5 3 2 5" xfId="15963"/>
    <cellStyle name="Entrada 2 5 3 2 6" xfId="16125"/>
    <cellStyle name="Entrada 2 5 3 3" xfId="9859"/>
    <cellStyle name="Entrada 2 5 3 4" xfId="14215"/>
    <cellStyle name="Entrada 2 5 3 5" xfId="14978"/>
    <cellStyle name="Entrada 2 5 3 6" xfId="14591"/>
    <cellStyle name="Entrada 2 5 3 7" xfId="15624"/>
    <cellStyle name="Entrada 2 5 3 8" xfId="14840"/>
    <cellStyle name="Entrada 2 5 4" xfId="2066"/>
    <cellStyle name="Entrada 2 5 5" xfId="1997"/>
    <cellStyle name="Entrada 2 5 6" xfId="3132"/>
    <cellStyle name="Entrada 2 5 7" xfId="3079"/>
    <cellStyle name="Entrada 2 5 8" xfId="3578"/>
    <cellStyle name="Entrada 2 5 9" xfId="3594"/>
    <cellStyle name="Entrada 2 6" xfId="1548"/>
    <cellStyle name="Entrada 2 6 10" xfId="6058"/>
    <cellStyle name="Entrada 2 6 11" xfId="12664"/>
    <cellStyle name="Entrada 2 6 12" xfId="11984"/>
    <cellStyle name="Entrada 2 6 13" xfId="13715"/>
    <cellStyle name="Entrada 2 6 14" xfId="13265"/>
    <cellStyle name="Entrada 2 6 15" xfId="12285"/>
    <cellStyle name="Entrada 2 6 2" xfId="2794"/>
    <cellStyle name="Entrada 2 6 2 2" xfId="10096"/>
    <cellStyle name="Entrada 2 6 2 2 2" xfId="14452"/>
    <cellStyle name="Entrada 2 6 2 2 3" xfId="13062"/>
    <cellStyle name="Entrada 2 6 2 2 4" xfId="13867"/>
    <cellStyle name="Entrada 2 6 2 2 5" xfId="15000"/>
    <cellStyle name="Entrada 2 6 2 2 6" xfId="14573"/>
    <cellStyle name="Entrada 2 6 2 3" xfId="8749"/>
    <cellStyle name="Entrada 2 6 2 4" xfId="13739"/>
    <cellStyle name="Entrada 2 6 2 5" xfId="12460"/>
    <cellStyle name="Entrada 2 6 2 6" xfId="12823"/>
    <cellStyle name="Entrada 2 6 2 7" xfId="13300"/>
    <cellStyle name="Entrada 2 6 2 8" xfId="14129"/>
    <cellStyle name="Entrada 2 6 3" xfId="3389"/>
    <cellStyle name="Entrada 2 6 3 2" xfId="11718"/>
    <cellStyle name="Entrada 2 6 3 2 2" xfId="15121"/>
    <cellStyle name="Entrada 2 6 3 2 3" xfId="15490"/>
    <cellStyle name="Entrada 2 6 3 2 4" xfId="15782"/>
    <cellStyle name="Entrada 2 6 3 2 5" xfId="16010"/>
    <cellStyle name="Entrada 2 6 3 2 6" xfId="16172"/>
    <cellStyle name="Entrada 2 6 3 3" xfId="9906"/>
    <cellStyle name="Entrada 2 6 3 4" xfId="14262"/>
    <cellStyle name="Entrada 2 6 3 5" xfId="14817"/>
    <cellStyle name="Entrada 2 6 3 6" xfId="13367"/>
    <cellStyle name="Entrada 2 6 3 7" xfId="14708"/>
    <cellStyle name="Entrada 2 6 3 8" xfId="12623"/>
    <cellStyle name="Entrada 2 6 4" xfId="3071"/>
    <cellStyle name="Entrada 2 6 5" xfId="3434"/>
    <cellStyle name="Entrada 2 6 6" xfId="3484"/>
    <cellStyle name="Entrada 2 6 7" xfId="3471"/>
    <cellStyle name="Entrada 2 6 8" xfId="3468"/>
    <cellStyle name="Entrada 2 6 9" xfId="3417"/>
    <cellStyle name="Entrada 2 7" xfId="1833"/>
    <cellStyle name="Entrada 2 7 2" xfId="9251"/>
    <cellStyle name="Entrada 2 7 2 2" xfId="10130"/>
    <cellStyle name="Entrada 2 7 2 2 2" xfId="14486"/>
    <cellStyle name="Entrada 2 7 2 2 3" xfId="13118"/>
    <cellStyle name="Entrada 2 7 2 2 4" xfId="12714"/>
    <cellStyle name="Entrada 2 7 2 2 5" xfId="12196"/>
    <cellStyle name="Entrada 2 7 2 2 6" xfId="12325"/>
    <cellStyle name="Entrada 2 7 2 3" xfId="13942"/>
    <cellStyle name="Entrada 2 7 2 4" xfId="3831"/>
    <cellStyle name="Entrada 2 7 2 5" xfId="14899"/>
    <cellStyle name="Entrada 2 7 2 6" xfId="14938"/>
    <cellStyle name="Entrada 2 7 2 7" xfId="3676"/>
    <cellStyle name="Entrada 2 7 3" xfId="9940"/>
    <cellStyle name="Entrada 2 7 3 2" xfId="11752"/>
    <cellStyle name="Entrada 2 7 3 2 2" xfId="15155"/>
    <cellStyle name="Entrada 2 7 3 2 3" xfId="15524"/>
    <cellStyle name="Entrada 2 7 3 2 4" xfId="15816"/>
    <cellStyle name="Entrada 2 7 3 2 5" xfId="16044"/>
    <cellStyle name="Entrada 2 7 3 2 6" xfId="16206"/>
    <cellStyle name="Entrada 2 7 3 3" xfId="14296"/>
    <cellStyle name="Entrada 2 7 3 4" xfId="13092"/>
    <cellStyle name="Entrada 2 7 3 5" xfId="15361"/>
    <cellStyle name="Entrada 2 7 3 6" xfId="3955"/>
    <cellStyle name="Entrada 2 7 3 7" xfId="15925"/>
    <cellStyle name="Entrada 2 7 4" xfId="6560"/>
    <cellStyle name="Entrada 2 7 5" xfId="12863"/>
    <cellStyle name="Entrada 2 7 6" xfId="12022"/>
    <cellStyle name="Entrada 2 7 7" xfId="14758"/>
    <cellStyle name="Entrada 2 7 8" xfId="13600"/>
    <cellStyle name="Entrada 2 7 9" xfId="12562"/>
    <cellStyle name="Entrada 2 8" xfId="2270"/>
    <cellStyle name="Entrada 2 8 2" xfId="8615"/>
    <cellStyle name="Entrada 2 8 2 2" xfId="10079"/>
    <cellStyle name="Entrada 2 8 2 2 2" xfId="14435"/>
    <cellStyle name="Entrada 2 8 2 2 3" xfId="12986"/>
    <cellStyle name="Entrada 2 8 2 2 4" xfId="14600"/>
    <cellStyle name="Entrada 2 8 2 2 5" xfId="14769"/>
    <cellStyle name="Entrada 2 8 2 2 6" xfId="14729"/>
    <cellStyle name="Entrada 2 8 2 3" xfId="13671"/>
    <cellStyle name="Entrada 2 8 2 4" xfId="12276"/>
    <cellStyle name="Entrada 2 8 2 5" xfId="12666"/>
    <cellStyle name="Entrada 2 8 2 6" xfId="13126"/>
    <cellStyle name="Entrada 2 8 2 7" xfId="12058"/>
    <cellStyle name="Entrada 2 8 3" xfId="9889"/>
    <cellStyle name="Entrada 2 8 3 2" xfId="11701"/>
    <cellStyle name="Entrada 2 8 3 2 2" xfId="15104"/>
    <cellStyle name="Entrada 2 8 3 2 3" xfId="15473"/>
    <cellStyle name="Entrada 2 8 3 2 4" xfId="15765"/>
    <cellStyle name="Entrada 2 8 3 2 5" xfId="15993"/>
    <cellStyle name="Entrada 2 8 3 2 6" xfId="16155"/>
    <cellStyle name="Entrada 2 8 3 3" xfId="14245"/>
    <cellStyle name="Entrada 2 8 3 4" xfId="14809"/>
    <cellStyle name="Entrada 2 8 3 5" xfId="3779"/>
    <cellStyle name="Entrada 2 8 3 6" xfId="15670"/>
    <cellStyle name="Entrada 2 8 3 7" xfId="12816"/>
    <cellStyle name="Entrada 2 8 4" xfId="5923"/>
    <cellStyle name="Entrada 2 8 5" xfId="12597"/>
    <cellStyle name="Entrada 2 8 6" xfId="13150"/>
    <cellStyle name="Entrada 2 8 7" xfId="3735"/>
    <cellStyle name="Entrada 2 8 8" xfId="14016"/>
    <cellStyle name="Entrada 2 8 9" xfId="13054"/>
    <cellStyle name="Entrada 2 9" xfId="2728"/>
    <cellStyle name="Entrada 2 9 2" xfId="9414"/>
    <cellStyle name="Entrada 2 9 2 2" xfId="10169"/>
    <cellStyle name="Entrada 2 9 2 2 2" xfId="14525"/>
    <cellStyle name="Entrada 2 9 2 2 3" xfId="12422"/>
    <cellStyle name="Entrada 2 9 2 2 4" xfId="15256"/>
    <cellStyle name="Entrada 2 9 2 2 5" xfId="12128"/>
    <cellStyle name="Entrada 2 9 2 2 6" xfId="4187"/>
    <cellStyle name="Entrada 2 9 2 3" xfId="14031"/>
    <cellStyle name="Entrada 2 9 2 4" xfId="3890"/>
    <cellStyle name="Entrada 2 9 2 5" xfId="13260"/>
    <cellStyle name="Entrada 2 9 2 6" xfId="15335"/>
    <cellStyle name="Entrada 2 9 2 7" xfId="12514"/>
    <cellStyle name="Entrada 2 9 3" xfId="9979"/>
    <cellStyle name="Entrada 2 9 3 2" xfId="11791"/>
    <cellStyle name="Entrada 2 9 3 2 2" xfId="15194"/>
    <cellStyle name="Entrada 2 9 3 2 3" xfId="15563"/>
    <cellStyle name="Entrada 2 9 3 2 4" xfId="15855"/>
    <cellStyle name="Entrada 2 9 3 2 5" xfId="16083"/>
    <cellStyle name="Entrada 2 9 3 2 6" xfId="16245"/>
    <cellStyle name="Entrada 2 9 3 3" xfId="14335"/>
    <cellStyle name="Entrada 2 9 3 4" xfId="12983"/>
    <cellStyle name="Entrada 2 9 3 5" xfId="11860"/>
    <cellStyle name="Entrada 2 9 3 6" xfId="13303"/>
    <cellStyle name="Entrada 2 9 3 7" xfId="12972"/>
    <cellStyle name="Entrada 2 9 4" xfId="6723"/>
    <cellStyle name="Entrada 2 9 5" xfId="12944"/>
    <cellStyle name="Entrada 2 9 6" xfId="12373"/>
    <cellStyle name="Entrada 2 9 7" xfId="13864"/>
    <cellStyle name="Entrada 2 9 8" xfId="15227"/>
    <cellStyle name="Entrada 2 9 9" xfId="15413"/>
    <cellStyle name="Entrada 3" xfId="4577"/>
    <cellStyle name="Entrada 3 10" xfId="6919"/>
    <cellStyle name="Entrada 3 10 2" xfId="9609"/>
    <cellStyle name="Entrada 3 10 2 2" xfId="10184"/>
    <cellStyle name="Entrada 3 10 2 2 2" xfId="14540"/>
    <cellStyle name="Entrada 3 10 2 2 3" xfId="12507"/>
    <cellStyle name="Entrada 3 10 2 2 4" xfId="13508"/>
    <cellStyle name="Entrada 3 10 2 2 5" xfId="15646"/>
    <cellStyle name="Entrada 3 10 2 2 6" xfId="3773"/>
    <cellStyle name="Entrada 3 10 2 3" xfId="14117"/>
    <cellStyle name="Entrada 3 10 2 4" xfId="3898"/>
    <cellStyle name="Entrada 3 10 2 5" xfId="15030"/>
    <cellStyle name="Entrada 3 10 2 6" xfId="13294"/>
    <cellStyle name="Entrada 3 10 2 7" xfId="14617"/>
    <cellStyle name="Entrada 3 10 3" xfId="9994"/>
    <cellStyle name="Entrada 3 10 3 2" xfId="11806"/>
    <cellStyle name="Entrada 3 10 3 2 2" xfId="15209"/>
    <cellStyle name="Entrada 3 10 3 2 3" xfId="15578"/>
    <cellStyle name="Entrada 3 10 3 2 4" xfId="15870"/>
    <cellStyle name="Entrada 3 10 3 2 5" xfId="16098"/>
    <cellStyle name="Entrada 3 10 3 2 6" xfId="16260"/>
    <cellStyle name="Entrada 3 10 3 3" xfId="14350"/>
    <cellStyle name="Entrada 3 10 3 4" xfId="13355"/>
    <cellStyle name="Entrada 3 10 3 5" xfId="12622"/>
    <cellStyle name="Entrada 3 10 3 6" xfId="14201"/>
    <cellStyle name="Entrada 3 10 3 7" xfId="11865"/>
    <cellStyle name="Entrada 3 10 4" xfId="13020"/>
    <cellStyle name="Entrada 3 10 5" xfId="14083"/>
    <cellStyle name="Entrada 3 10 6" xfId="12266"/>
    <cellStyle name="Entrada 3 10 7" xfId="14132"/>
    <cellStyle name="Entrada 3 10 8" xfId="14823"/>
    <cellStyle name="Entrada 3 11" xfId="7281"/>
    <cellStyle name="Entrada 3 11 2" xfId="10014"/>
    <cellStyle name="Entrada 3 11 2 2" xfId="14370"/>
    <cellStyle name="Entrada 3 11 2 3" xfId="13814"/>
    <cellStyle name="Entrada 3 11 2 4" xfId="13765"/>
    <cellStyle name="Entrada 3 11 2 5" xfId="15282"/>
    <cellStyle name="Entrada 3 11 2 6" xfId="15390"/>
    <cellStyle name="Entrada 3 11 3" xfId="13165"/>
    <cellStyle name="Entrada 3 11 4" xfId="12552"/>
    <cellStyle name="Entrada 3 11 5" xfId="12377"/>
    <cellStyle name="Entrada 3 11 6" xfId="14128"/>
    <cellStyle name="Entrada 3 11 7" xfId="15306"/>
    <cellStyle name="Entrada 3 12" xfId="9854"/>
    <cellStyle name="Entrada 3 12 2" xfId="11666"/>
    <cellStyle name="Entrada 3 12 2 2" xfId="15069"/>
    <cellStyle name="Entrada 3 12 2 3" xfId="15438"/>
    <cellStyle name="Entrada 3 12 2 4" xfId="15730"/>
    <cellStyle name="Entrada 3 12 2 5" xfId="15958"/>
    <cellStyle name="Entrada 3 12 2 6" xfId="16120"/>
    <cellStyle name="Entrada 3 12 3" xfId="14210"/>
    <cellStyle name="Entrada 3 12 4" xfId="14819"/>
    <cellStyle name="Entrada 3 12 5" xfId="13997"/>
    <cellStyle name="Entrada 3 12 6" xfId="4163"/>
    <cellStyle name="Entrada 3 12 7" xfId="15706"/>
    <cellStyle name="Entrada 3 13" xfId="12069"/>
    <cellStyle name="Entrada 3 14" xfId="14731"/>
    <cellStyle name="Entrada 3 15" xfId="13886"/>
    <cellStyle name="Entrada 3 16" xfId="14783"/>
    <cellStyle name="Entrada 3 17" xfId="3798"/>
    <cellStyle name="Entrada 3 2" xfId="5225"/>
    <cellStyle name="Entrada 3 2 10" xfId="13181"/>
    <cellStyle name="Entrada 3 2 11" xfId="12011"/>
    <cellStyle name="Entrada 3 2 12" xfId="12094"/>
    <cellStyle name="Entrada 3 2 2" xfId="5849"/>
    <cellStyle name="Entrada 3 2 2 2" xfId="8543"/>
    <cellStyle name="Entrada 3 2 2 2 2" xfId="10074"/>
    <cellStyle name="Entrada 3 2 2 2 2 2" xfId="14430"/>
    <cellStyle name="Entrada 3 2 2 2 2 3" xfId="13615"/>
    <cellStyle name="Entrada 3 2 2 2 2 4" xfId="13820"/>
    <cellStyle name="Entrada 3 2 2 2 2 5" xfId="12389"/>
    <cellStyle name="Entrada 3 2 2 2 2 6" xfId="12255"/>
    <cellStyle name="Entrada 3 2 2 2 3" xfId="13640"/>
    <cellStyle name="Entrada 3 2 2 2 4" xfId="3778"/>
    <cellStyle name="Entrada 3 2 2 2 5" xfId="14915"/>
    <cellStyle name="Entrada 3 2 2 2 6" xfId="15324"/>
    <cellStyle name="Entrada 3 2 2 2 7" xfId="12778"/>
    <cellStyle name="Entrada 3 2 2 3" xfId="9884"/>
    <cellStyle name="Entrada 3 2 2 3 2" xfId="11696"/>
    <cellStyle name="Entrada 3 2 2 3 2 2" xfId="15099"/>
    <cellStyle name="Entrada 3 2 2 3 2 3" xfId="15468"/>
    <cellStyle name="Entrada 3 2 2 3 2 4" xfId="15760"/>
    <cellStyle name="Entrada 3 2 2 3 2 5" xfId="15988"/>
    <cellStyle name="Entrada 3 2 2 3 2 6" xfId="16150"/>
    <cellStyle name="Entrada 3 2 2 3 3" xfId="14240"/>
    <cellStyle name="Entrada 3 2 2 3 4" xfId="13395"/>
    <cellStyle name="Entrada 3 2 2 3 5" xfId="15395"/>
    <cellStyle name="Entrada 3 2 2 3 6" xfId="14804"/>
    <cellStyle name="Entrada 3 2 2 3 7" xfId="15936"/>
    <cellStyle name="Entrada 3 2 2 4" xfId="12567"/>
    <cellStyle name="Entrada 3 2 2 5" xfId="12980"/>
    <cellStyle name="Entrada 3 2 2 6" xfId="12344"/>
    <cellStyle name="Entrada 3 2 2 7" xfId="14147"/>
    <cellStyle name="Entrada 3 2 2 8" xfId="14956"/>
    <cellStyle name="Entrada 3 2 3" xfId="6494"/>
    <cellStyle name="Entrada 3 2 3 2" xfId="9185"/>
    <cellStyle name="Entrada 3 2 3 2 2" xfId="10125"/>
    <cellStyle name="Entrada 3 2 3 2 2 2" xfId="14481"/>
    <cellStyle name="Entrada 3 2 3 2 2 3" xfId="12554"/>
    <cellStyle name="Entrada 3 2 3 2 2 4" xfId="12509"/>
    <cellStyle name="Entrada 3 2 3 2 2 5" xfId="11891"/>
    <cellStyle name="Entrada 3 2 3 2 2 6" xfId="12826"/>
    <cellStyle name="Entrada 3 2 3 2 3" xfId="13914"/>
    <cellStyle name="Entrada 3 2 3 2 4" xfId="12723"/>
    <cellStyle name="Entrada 3 2 3 2 5" xfId="12449"/>
    <cellStyle name="Entrada 3 2 3 2 6" xfId="12335"/>
    <cellStyle name="Entrada 3 2 3 2 7" xfId="12573"/>
    <cellStyle name="Entrada 3 2 3 3" xfId="9935"/>
    <cellStyle name="Entrada 3 2 3 3 2" xfId="11747"/>
    <cellStyle name="Entrada 3 2 3 3 2 2" xfId="15150"/>
    <cellStyle name="Entrada 3 2 3 3 2 3" xfId="15519"/>
    <cellStyle name="Entrada 3 2 3 3 2 4" xfId="15811"/>
    <cellStyle name="Entrada 3 2 3 3 2 5" xfId="16039"/>
    <cellStyle name="Entrada 3 2 3 3 2 6" xfId="16201"/>
    <cellStyle name="Entrada 3 2 3 3 3" xfId="14291"/>
    <cellStyle name="Entrada 3 2 3 3 4" xfId="14910"/>
    <cellStyle name="Entrada 3 2 3 3 5" xfId="15235"/>
    <cellStyle name="Entrada 3 2 3 3 6" xfId="15005"/>
    <cellStyle name="Entrada 3 2 3 3 7" xfId="14190"/>
    <cellStyle name="Entrada 3 2 3 4" xfId="12839"/>
    <cellStyle name="Entrada 3 2 3 5" xfId="12719"/>
    <cellStyle name="Entrada 3 2 3 6" xfId="13400"/>
    <cellStyle name="Entrada 3 2 3 7" xfId="12327"/>
    <cellStyle name="Entrada 3 2 3 8" xfId="12040"/>
    <cellStyle name="Entrada 3 2 4" xfId="6590"/>
    <cellStyle name="Entrada 3 2 4 2" xfId="9281"/>
    <cellStyle name="Entrada 3 2 4 2 2" xfId="10159"/>
    <cellStyle name="Entrada 3 2 4 2 2 2" xfId="14515"/>
    <cellStyle name="Entrada 3 2 4 2 2 3" xfId="14661"/>
    <cellStyle name="Entrada 3 2 4 2 2 4" xfId="14000"/>
    <cellStyle name="Entrada 3 2 4 2 2 5" xfId="11947"/>
    <cellStyle name="Entrada 3 2 4 2 2 6" xfId="14158"/>
    <cellStyle name="Entrada 3 2 4 2 3" xfId="13972"/>
    <cellStyle name="Entrada 3 2 4 2 4" xfId="13446"/>
    <cellStyle name="Entrada 3 2 4 2 5" xfId="13295"/>
    <cellStyle name="Entrada 3 2 4 2 6" xfId="11857"/>
    <cellStyle name="Entrada 3 2 4 2 7" xfId="14945"/>
    <cellStyle name="Entrada 3 2 4 3" xfId="9969"/>
    <cellStyle name="Entrada 3 2 4 3 2" xfId="11781"/>
    <cellStyle name="Entrada 3 2 4 3 2 2" xfId="15184"/>
    <cellStyle name="Entrada 3 2 4 3 2 3" xfId="15553"/>
    <cellStyle name="Entrada 3 2 4 3 2 4" xfId="15845"/>
    <cellStyle name="Entrada 3 2 4 3 2 5" xfId="16073"/>
    <cellStyle name="Entrada 3 2 4 3 2 6" xfId="16235"/>
    <cellStyle name="Entrada 3 2 4 3 3" xfId="14325"/>
    <cellStyle name="Entrada 3 2 4 3 4" xfId="13365"/>
    <cellStyle name="Entrada 3 2 4 3 5" xfId="13231"/>
    <cellStyle name="Entrada 3 2 4 3 6" xfId="14168"/>
    <cellStyle name="Entrada 3 2 4 3 7" xfId="11894"/>
    <cellStyle name="Entrada 3 2 4 4" xfId="12893"/>
    <cellStyle name="Entrada 3 2 4 5" xfId="14089"/>
    <cellStyle name="Entrada 3 2 4 6" xfId="13587"/>
    <cellStyle name="Entrada 3 2 4 7" xfId="13595"/>
    <cellStyle name="Entrada 3 2 4 8" xfId="13267"/>
    <cellStyle name="Entrada 3 2 5" xfId="5942"/>
    <cellStyle name="Entrada 3 2 5 2" xfId="8634"/>
    <cellStyle name="Entrada 3 2 5 2 2" xfId="10089"/>
    <cellStyle name="Entrada 3 2 5 2 2 2" xfId="14445"/>
    <cellStyle name="Entrada 3 2 5 2 2 3" xfId="13796"/>
    <cellStyle name="Entrada 3 2 5 2 2 4" xfId="3917"/>
    <cellStyle name="Entrada 3 2 5 2 2 5" xfId="13173"/>
    <cellStyle name="Entrada 3 2 5 2 2 6" xfId="12111"/>
    <cellStyle name="Entrada 3 2 5 2 3" xfId="13685"/>
    <cellStyle name="Entrada 3 2 5 2 4" xfId="14165"/>
    <cellStyle name="Entrada 3 2 5 2 5" xfId="11878"/>
    <cellStyle name="Entrada 3 2 5 2 6" xfId="3755"/>
    <cellStyle name="Entrada 3 2 5 2 7" xfId="13042"/>
    <cellStyle name="Entrada 3 2 5 3" xfId="9899"/>
    <cellStyle name="Entrada 3 2 5 3 2" xfId="11711"/>
    <cellStyle name="Entrada 3 2 5 3 2 2" xfId="15114"/>
    <cellStyle name="Entrada 3 2 5 3 2 3" xfId="15483"/>
    <cellStyle name="Entrada 3 2 5 3 2 4" xfId="15775"/>
    <cellStyle name="Entrada 3 2 5 3 2 5" xfId="16003"/>
    <cellStyle name="Entrada 3 2 5 3 2 6" xfId="16165"/>
    <cellStyle name="Entrada 3 2 5 3 3" xfId="14255"/>
    <cellStyle name="Entrada 3 2 5 3 4" xfId="12070"/>
    <cellStyle name="Entrada 3 2 5 3 5" xfId="14163"/>
    <cellStyle name="Entrada 3 2 5 3 6" xfId="13188"/>
    <cellStyle name="Entrada 3 2 5 3 7" xfId="15889"/>
    <cellStyle name="Entrada 3 2 5 4" xfId="12611"/>
    <cellStyle name="Entrada 3 2 5 5" xfId="13083"/>
    <cellStyle name="Entrada 3 2 5 6" xfId="13938"/>
    <cellStyle name="Entrada 3 2 5 7" xfId="13447"/>
    <cellStyle name="Entrada 3 2 5 8" xfId="13002"/>
    <cellStyle name="Entrada 3 2 6" xfId="7113"/>
    <cellStyle name="Entrada 3 2 6 2" xfId="9801"/>
    <cellStyle name="Entrada 3 2 6 2 2" xfId="10194"/>
    <cellStyle name="Entrada 3 2 6 2 2 2" xfId="14550"/>
    <cellStyle name="Entrada 3 2 6 2 2 3" xfId="3941"/>
    <cellStyle name="Entrada 3 2 6 2 2 4" xfId="12099"/>
    <cellStyle name="Entrada 3 2 6 2 2 5" xfId="14624"/>
    <cellStyle name="Entrada 3 2 6 2 2 6" xfId="14776"/>
    <cellStyle name="Entrada 3 2 6 2 3" xfId="14183"/>
    <cellStyle name="Entrada 3 2 6 2 4" xfId="14977"/>
    <cellStyle name="Entrada 3 2 6 2 5" xfId="11837"/>
    <cellStyle name="Entrada 3 2 6 2 6" xfId="15623"/>
    <cellStyle name="Entrada 3 2 6 2 7" xfId="14752"/>
    <cellStyle name="Entrada 3 2 6 3" xfId="10004"/>
    <cellStyle name="Entrada 3 2 6 3 2" xfId="11816"/>
    <cellStyle name="Entrada 3 2 6 3 2 2" xfId="15219"/>
    <cellStyle name="Entrada 3 2 6 3 2 3" xfId="15588"/>
    <cellStyle name="Entrada 3 2 6 3 2 4" xfId="15880"/>
    <cellStyle name="Entrada 3 2 6 3 2 5" xfId="16108"/>
    <cellStyle name="Entrada 3 2 6 3 2 6" xfId="16270"/>
    <cellStyle name="Entrada 3 2 6 3 3" xfId="14360"/>
    <cellStyle name="Entrada 3 2 6 3 4" xfId="13005"/>
    <cellStyle name="Entrada 3 2 6 3 5" xfId="11846"/>
    <cellStyle name="Entrada 3 2 6 3 6" xfId="12163"/>
    <cellStyle name="Entrada 3 2 6 3 7" xfId="12746"/>
    <cellStyle name="Entrada 3 2 6 4" xfId="13098"/>
    <cellStyle name="Entrada 3 2 6 5" xfId="12132"/>
    <cellStyle name="Entrada 3 2 6 6" xfId="13310"/>
    <cellStyle name="Entrada 3 2 6 7" xfId="15351"/>
    <cellStyle name="Entrada 3 2 6 8" xfId="12844"/>
    <cellStyle name="Entrada 3 2 7" xfId="7922"/>
    <cellStyle name="Entrada 3 2 7 2" xfId="10044"/>
    <cellStyle name="Entrada 3 2 7 2 2" xfId="14400"/>
    <cellStyle name="Entrada 3 2 7 2 3" xfId="13349"/>
    <cellStyle name="Entrada 3 2 7 2 4" xfId="12475"/>
    <cellStyle name="Entrada 3 2 7 2 5" xfId="14747"/>
    <cellStyle name="Entrada 3 2 7 2 6" xfId="4156"/>
    <cellStyle name="Entrada 3 2 7 3" xfId="13394"/>
    <cellStyle name="Entrada 3 2 7 4" xfId="12544"/>
    <cellStyle name="Entrada 3 2 7 5" xfId="12711"/>
    <cellStyle name="Entrada 3 2 7 6" xfId="12683"/>
    <cellStyle name="Entrada 3 2 7 7" xfId="14167"/>
    <cellStyle name="Entrada 3 2 8" xfId="12320"/>
    <cellStyle name="Entrada 3 2 9" xfId="11870"/>
    <cellStyle name="Entrada 3 3" xfId="5022"/>
    <cellStyle name="Entrada 3 3 10" xfId="12188"/>
    <cellStyle name="Entrada 3 3 11" xfId="15897"/>
    <cellStyle name="Entrada 3 3 2" xfId="5644"/>
    <cellStyle name="Entrada 3 3 2 2" xfId="8333"/>
    <cellStyle name="Entrada 3 3 2 2 2" xfId="10064"/>
    <cellStyle name="Entrada 3 3 2 2 2 2" xfId="14420"/>
    <cellStyle name="Entrada 3 3 2 2 2 3" xfId="13807"/>
    <cellStyle name="Entrada 3 3 2 2 2 4" xfId="12421"/>
    <cellStyle name="Entrada 3 3 2 2 2 5" xfId="3906"/>
    <cellStyle name="Entrada 3 3 2 2 2 6" xfId="15296"/>
    <cellStyle name="Entrada 3 3 2 2 3" xfId="13563"/>
    <cellStyle name="Entrada 3 3 2 2 4" xfId="12956"/>
    <cellStyle name="Entrada 3 3 2 2 5" xfId="14865"/>
    <cellStyle name="Entrada 3 3 2 2 6" xfId="13610"/>
    <cellStyle name="Entrada 3 3 2 2 7" xfId="12773"/>
    <cellStyle name="Entrada 3 3 2 3" xfId="9874"/>
    <cellStyle name="Entrada 3 3 2 3 2" xfId="11686"/>
    <cellStyle name="Entrada 3 3 2 3 2 2" xfId="15089"/>
    <cellStyle name="Entrada 3 3 2 3 2 3" xfId="15458"/>
    <cellStyle name="Entrada 3 3 2 3 2 4" xfId="15750"/>
    <cellStyle name="Entrada 3 3 2 3 2 5" xfId="15978"/>
    <cellStyle name="Entrada 3 3 2 3 2 6" xfId="16140"/>
    <cellStyle name="Entrada 3 3 2 3 3" xfId="14230"/>
    <cellStyle name="Entrada 3 3 2 3 4" xfId="14996"/>
    <cellStyle name="Entrada 3 3 2 3 5" xfId="3688"/>
    <cellStyle name="Entrada 3 3 2 3 6" xfId="15659"/>
    <cellStyle name="Entrada 3 3 2 3 7" xfId="13276"/>
    <cellStyle name="Entrada 3 3 2 4" xfId="12493"/>
    <cellStyle name="Entrada 3 3 2 5" xfId="3687"/>
    <cellStyle name="Entrada 3 3 2 6" xfId="13362"/>
    <cellStyle name="Entrada 3 3 2 7" xfId="14640"/>
    <cellStyle name="Entrada 3 3 2 8" xfId="14988"/>
    <cellStyle name="Entrada 3 3 3" xfId="6284"/>
    <cellStyle name="Entrada 3 3 3 2" xfId="8975"/>
    <cellStyle name="Entrada 3 3 3 2 2" xfId="10115"/>
    <cellStyle name="Entrada 3 3 3 2 2 2" xfId="14471"/>
    <cellStyle name="Entrada 3 3 3 2 2 3" xfId="12744"/>
    <cellStyle name="Entrada 3 3 3 2 2 4" xfId="13428"/>
    <cellStyle name="Entrada 3 3 3 2 2 5" xfId="12820"/>
    <cellStyle name="Entrada 3 3 3 2 2 6" xfId="4150"/>
    <cellStyle name="Entrada 3 3 3 2 3" xfId="13830"/>
    <cellStyle name="Entrada 3 3 3 2 4" xfId="12710"/>
    <cellStyle name="Entrada 3 3 3 2 5" xfId="12726"/>
    <cellStyle name="Entrada 3 3 3 2 6" xfId="11978"/>
    <cellStyle name="Entrada 3 3 3 2 7" xfId="12187"/>
    <cellStyle name="Entrada 3 3 3 3" xfId="9925"/>
    <cellStyle name="Entrada 3 3 3 3 2" xfId="11737"/>
    <cellStyle name="Entrada 3 3 3 3 2 2" xfId="15140"/>
    <cellStyle name="Entrada 3 3 3 3 2 3" xfId="15509"/>
    <cellStyle name="Entrada 3 3 3 3 2 4" xfId="15801"/>
    <cellStyle name="Entrada 3 3 3 3 2 5" xfId="16029"/>
    <cellStyle name="Entrada 3 3 3 3 2 6" xfId="16191"/>
    <cellStyle name="Entrada 3 3 3 3 3" xfId="14281"/>
    <cellStyle name="Entrada 3 3 3 3 4" xfId="14788"/>
    <cellStyle name="Entrada 3 3 3 3 5" xfId="12575"/>
    <cellStyle name="Entrada 3 3 3 3 6" xfId="14695"/>
    <cellStyle name="Entrada 3 3 3 3 7" xfId="15918"/>
    <cellStyle name="Entrada 3 3 3 4" xfId="12759"/>
    <cellStyle name="Entrada 3 3 3 5" xfId="13772"/>
    <cellStyle name="Entrada 3 3 3 6" xfId="12336"/>
    <cellStyle name="Entrada 3 3 3 7" xfId="12687"/>
    <cellStyle name="Entrada 3 3 3 8" xfId="13616"/>
    <cellStyle name="Entrada 3 3 4" xfId="6578"/>
    <cellStyle name="Entrada 3 3 4 2" xfId="9269"/>
    <cellStyle name="Entrada 3 3 4 2 2" xfId="10147"/>
    <cellStyle name="Entrada 3 3 4 2 2 2" xfId="14503"/>
    <cellStyle name="Entrada 3 3 4 2 2 3" xfId="11957"/>
    <cellStyle name="Entrada 3 3 4 2 2 4" xfId="14928"/>
    <cellStyle name="Entrada 3 3 4 2 2 5" xfId="12143"/>
    <cellStyle name="Entrada 3 3 4 2 2 6" xfId="15641"/>
    <cellStyle name="Entrada 3 3 4 2 3" xfId="13960"/>
    <cellStyle name="Entrada 3 3 4 2 4" xfId="13857"/>
    <cellStyle name="Entrada 3 3 4 2 5" xfId="12259"/>
    <cellStyle name="Entrada 3 3 4 2 6" xfId="12075"/>
    <cellStyle name="Entrada 3 3 4 2 7" xfId="14675"/>
    <cellStyle name="Entrada 3 3 4 3" xfId="9957"/>
    <cellStyle name="Entrada 3 3 4 3 2" xfId="11769"/>
    <cellStyle name="Entrada 3 3 4 3 2 2" xfId="15172"/>
    <cellStyle name="Entrada 3 3 4 3 2 3" xfId="15541"/>
    <cellStyle name="Entrada 3 3 4 3 2 4" xfId="15833"/>
    <cellStyle name="Entrada 3 3 4 3 2 5" xfId="16061"/>
    <cellStyle name="Entrada 3 3 4 3 2 6" xfId="16223"/>
    <cellStyle name="Entrada 3 3 4 3 3" xfId="14313"/>
    <cellStyle name="Entrada 3 3 4 3 4" xfId="13710"/>
    <cellStyle name="Entrada 3 3 4 3 5" xfId="12847"/>
    <cellStyle name="Entrada 3 3 4 3 6" xfId="15677"/>
    <cellStyle name="Entrada 3 3 4 3 7" xfId="11991"/>
    <cellStyle name="Entrada 3 3 4 4" xfId="12881"/>
    <cellStyle name="Entrada 3 3 4 5" xfId="12424"/>
    <cellStyle name="Entrada 3 3 4 6" xfId="13435"/>
    <cellStyle name="Entrada 3 3 4 7" xfId="4152"/>
    <cellStyle name="Entrada 3 3 4 8" xfId="12134"/>
    <cellStyle name="Entrada 3 3 5" xfId="6571"/>
    <cellStyle name="Entrada 3 3 5 2" xfId="9262"/>
    <cellStyle name="Entrada 3 3 5 2 2" xfId="10140"/>
    <cellStyle name="Entrada 3 3 5 2 2 2" xfId="14496"/>
    <cellStyle name="Entrada 3 3 5 2 2 3" xfId="3924"/>
    <cellStyle name="Entrada 3 3 5 2 2 4" xfId="12112"/>
    <cellStyle name="Entrada 3 3 5 2 2 5" xfId="12354"/>
    <cellStyle name="Entrada 3 3 5 2 2 6" xfId="12657"/>
    <cellStyle name="Entrada 3 3 5 2 3" xfId="13953"/>
    <cellStyle name="Entrada 3 3 5 2 4" xfId="12706"/>
    <cellStyle name="Entrada 3 3 5 2 5" xfId="13847"/>
    <cellStyle name="Entrada 3 3 5 2 6" xfId="13142"/>
    <cellStyle name="Entrada 3 3 5 2 7" xfId="13927"/>
    <cellStyle name="Entrada 3 3 5 3" xfId="9950"/>
    <cellStyle name="Entrada 3 3 5 3 2" xfId="11762"/>
    <cellStyle name="Entrada 3 3 5 3 2 2" xfId="15165"/>
    <cellStyle name="Entrada 3 3 5 3 2 3" xfId="15534"/>
    <cellStyle name="Entrada 3 3 5 3 2 4" xfId="15826"/>
    <cellStyle name="Entrada 3 3 5 3 2 5" xfId="16054"/>
    <cellStyle name="Entrada 3 3 5 3 2 6" xfId="16216"/>
    <cellStyle name="Entrada 3 3 5 3 3" xfId="14306"/>
    <cellStyle name="Entrada 3 3 5 3 4" xfId="14634"/>
    <cellStyle name="Entrada 3 3 5 3 5" xfId="12821"/>
    <cellStyle name="Entrada 3 3 5 3 6" xfId="12209"/>
    <cellStyle name="Entrada 3 3 5 3 7" xfId="14694"/>
    <cellStyle name="Entrada 3 3 5 4" xfId="12874"/>
    <cellStyle name="Entrada 3 3 5 5" xfId="13190"/>
    <cellStyle name="Entrada 3 3 5 6" xfId="14200"/>
    <cellStyle name="Entrada 3 3 5 7" xfId="3875"/>
    <cellStyle name="Entrada 3 3 5 8" xfId="15386"/>
    <cellStyle name="Entrada 3 3 6" xfId="7712"/>
    <cellStyle name="Entrada 3 3 6 2" xfId="10034"/>
    <cellStyle name="Entrada 3 3 6 2 2" xfId="14390"/>
    <cellStyle name="Entrada 3 3 6 2 3" xfId="13424"/>
    <cellStyle name="Entrada 3 3 6 2 4" xfId="3709"/>
    <cellStyle name="Entrada 3 3 6 2 5" xfId="13876"/>
    <cellStyle name="Entrada 3 3 6 2 6" xfId="3920"/>
    <cellStyle name="Entrada 3 3 6 3" xfId="13326"/>
    <cellStyle name="Entrada 3 3 6 4" xfId="13032"/>
    <cellStyle name="Entrada 3 3 6 5" xfId="13176"/>
    <cellStyle name="Entrada 3 3 6 6" xfId="12190"/>
    <cellStyle name="Entrada 3 3 6 7" xfId="14907"/>
    <cellStyle name="Entrada 3 3 7" xfId="12243"/>
    <cellStyle name="Entrada 3 3 8" xfId="15044"/>
    <cellStyle name="Entrada 3 3 9" xfId="12574"/>
    <cellStyle name="Entrada 3 4" xfId="4805"/>
    <cellStyle name="Entrada 3 4 2" xfId="7497"/>
    <cellStyle name="Entrada 3 4 2 2" xfId="10024"/>
    <cellStyle name="Entrada 3 4 2 2 2" xfId="14380"/>
    <cellStyle name="Entrada 3 4 2 2 3" xfId="13623"/>
    <cellStyle name="Entrada 3 4 2 2 4" xfId="12631"/>
    <cellStyle name="Entrada 3 4 2 2 5" xfId="11973"/>
    <cellStyle name="Entrada 3 4 2 2 6" xfId="11946"/>
    <cellStyle name="Entrada 3 4 2 3" xfId="13246"/>
    <cellStyle name="Entrada 3 4 2 4" xfId="13665"/>
    <cellStyle name="Entrada 3 4 2 5" xfId="12555"/>
    <cellStyle name="Entrada 3 4 2 6" xfId="14987"/>
    <cellStyle name="Entrada 3 4 2 7" xfId="12369"/>
    <cellStyle name="Entrada 3 4 3" xfId="12155"/>
    <cellStyle name="Entrada 3 4 4" xfId="15011"/>
    <cellStyle name="Entrada 3 4 5" xfId="13257"/>
    <cellStyle name="Entrada 3 4 6" xfId="15718"/>
    <cellStyle name="Entrada 3 4 7" xfId="15887"/>
    <cellStyle name="Entrada 3 5" xfId="5432"/>
    <cellStyle name="Entrada 3 5 2" xfId="8121"/>
    <cellStyle name="Entrada 3 5 2 2" xfId="10054"/>
    <cellStyle name="Entrada 3 5 2 2 2" xfId="14410"/>
    <cellStyle name="Entrada 3 5 2 2 3" xfId="12998"/>
    <cellStyle name="Entrada 3 5 2 2 4" xfId="12010"/>
    <cellStyle name="Entrada 3 5 2 2 5" xfId="15228"/>
    <cellStyle name="Entrada 3 5 2 2 6" xfId="14632"/>
    <cellStyle name="Entrada 3 5 2 3" xfId="13470"/>
    <cellStyle name="Entrada 3 5 2 4" xfId="13887"/>
    <cellStyle name="Entrada 3 5 2 5" xfId="12139"/>
    <cellStyle name="Entrada 3 5 2 6" xfId="12177"/>
    <cellStyle name="Entrada 3 5 2 7" xfId="12199"/>
    <cellStyle name="Entrada 3 5 3" xfId="9864"/>
    <cellStyle name="Entrada 3 5 3 2" xfId="11676"/>
    <cellStyle name="Entrada 3 5 3 2 2" xfId="15079"/>
    <cellStyle name="Entrada 3 5 3 2 3" xfId="15448"/>
    <cellStyle name="Entrada 3 5 3 2 4" xfId="15740"/>
    <cellStyle name="Entrada 3 5 3 2 5" xfId="15968"/>
    <cellStyle name="Entrada 3 5 3 2 6" xfId="16130"/>
    <cellStyle name="Entrada 3 5 3 3" xfId="14220"/>
    <cellStyle name="Entrada 3 5 3 4" xfId="13471"/>
    <cellStyle name="Entrada 3 5 3 5" xfId="13844"/>
    <cellStyle name="Entrada 3 5 3 6" xfId="13928"/>
    <cellStyle name="Entrada 3 5 3 7" xfId="15892"/>
    <cellStyle name="Entrada 3 5 4" xfId="12401"/>
    <cellStyle name="Entrada 3 5 5" xfId="14589"/>
    <cellStyle name="Entrada 3 5 6" xfId="14897"/>
    <cellStyle name="Entrada 3 5 7" xfId="15374"/>
    <cellStyle name="Entrada 3 5 8" xfId="15672"/>
    <cellStyle name="Entrada 3 6" xfId="6070"/>
    <cellStyle name="Entrada 3 6 2" xfId="8761"/>
    <cellStyle name="Entrada 3 6 2 2" xfId="10103"/>
    <cellStyle name="Entrada 3 6 2 2 2" xfId="14459"/>
    <cellStyle name="Entrada 3 6 2 2 3" xfId="14104"/>
    <cellStyle name="Entrada 3 6 2 2 4" xfId="13352"/>
    <cellStyle name="Entrada 3 6 2 2 5" xfId="13494"/>
    <cellStyle name="Entrada 3 6 2 2 6" xfId="15266"/>
    <cellStyle name="Entrada 3 6 2 3" xfId="13749"/>
    <cellStyle name="Entrada 3 6 2 4" xfId="12984"/>
    <cellStyle name="Entrada 3 6 2 5" xfId="11859"/>
    <cellStyle name="Entrada 3 6 2 6" xfId="4112"/>
    <cellStyle name="Entrada 3 6 2 7" xfId="12219"/>
    <cellStyle name="Entrada 3 6 3" xfId="9913"/>
    <cellStyle name="Entrada 3 6 3 2" xfId="11725"/>
    <cellStyle name="Entrada 3 6 3 2 2" xfId="15128"/>
    <cellStyle name="Entrada 3 6 3 2 3" xfId="15497"/>
    <cellStyle name="Entrada 3 6 3 2 4" xfId="15789"/>
    <cellStyle name="Entrada 3 6 3 2 5" xfId="16017"/>
    <cellStyle name="Entrada 3 6 3 2 6" xfId="16179"/>
    <cellStyle name="Entrada 3 6 3 3" xfId="14269"/>
    <cellStyle name="Entrada 3 6 3 4" xfId="12665"/>
    <cellStyle name="Entrada 3 6 3 5" xfId="15287"/>
    <cellStyle name="Entrada 3 6 3 6" xfId="15608"/>
    <cellStyle name="Entrada 3 6 3 7" xfId="15945"/>
    <cellStyle name="Entrada 3 6 4" xfId="12674"/>
    <cellStyle name="Entrada 3 6 5" xfId="13678"/>
    <cellStyle name="Entrada 3 6 6" xfId="13351"/>
    <cellStyle name="Entrada 3 6 7" xfId="13179"/>
    <cellStyle name="Entrada 3 6 8" xfId="12253"/>
    <cellStyle name="Entrada 3 7" xfId="6565"/>
    <cellStyle name="Entrada 3 7 2" xfId="9256"/>
    <cellStyle name="Entrada 3 7 2 2" xfId="10135"/>
    <cellStyle name="Entrada 3 7 2 2 2" xfId="14491"/>
    <cellStyle name="Entrada 3 7 2 2 3" xfId="11966"/>
    <cellStyle name="Entrada 3 7 2 2 4" xfId="15022"/>
    <cellStyle name="Entrada 3 7 2 2 5" xfId="13929"/>
    <cellStyle name="Entrada 3 7 2 2 6" xfId="12476"/>
    <cellStyle name="Entrada 3 7 2 3" xfId="13947"/>
    <cellStyle name="Entrada 3 7 2 4" xfId="13425"/>
    <cellStyle name="Entrada 3 7 2 5" xfId="3710"/>
    <cellStyle name="Entrada 3 7 2 6" xfId="13656"/>
    <cellStyle name="Entrada 3 7 2 7" xfId="12372"/>
    <cellStyle name="Entrada 3 7 3" xfId="9945"/>
    <cellStyle name="Entrada 3 7 3 2" xfId="11757"/>
    <cellStyle name="Entrada 3 7 3 2 2" xfId="15160"/>
    <cellStyle name="Entrada 3 7 3 2 3" xfId="15529"/>
    <cellStyle name="Entrada 3 7 3 2 4" xfId="15821"/>
    <cellStyle name="Entrada 3 7 3 2 5" xfId="16049"/>
    <cellStyle name="Entrada 3 7 3 2 6" xfId="16211"/>
    <cellStyle name="Entrada 3 7 3 3" xfId="14301"/>
    <cellStyle name="Entrada 3 7 3 4" xfId="14759"/>
    <cellStyle name="Entrada 3 7 3 5" xfId="12016"/>
    <cellStyle name="Entrada 3 7 3 6" xfId="14052"/>
    <cellStyle name="Entrada 3 7 3 7" xfId="15915"/>
    <cellStyle name="Entrada 3 7 4" xfId="12868"/>
    <cellStyle name="Entrada 3 7 5" xfId="13981"/>
    <cellStyle name="Entrada 3 7 6" xfId="12581"/>
    <cellStyle name="Entrada 3 7 7" xfId="14872"/>
    <cellStyle name="Entrada 3 7 8" xfId="12731"/>
    <cellStyle name="Entrada 3 8" xfId="6594"/>
    <cellStyle name="Entrada 3 8 2" xfId="9285"/>
    <cellStyle name="Entrada 3 8 2 2" xfId="10163"/>
    <cellStyle name="Entrada 3 8 2 2 2" xfId="14519"/>
    <cellStyle name="Entrada 3 8 2 2 3" xfId="14984"/>
    <cellStyle name="Entrada 3 8 2 2 4" xfId="12005"/>
    <cellStyle name="Entrada 3 8 2 2 5" xfId="15408"/>
    <cellStyle name="Entrada 3 8 2 2 6" xfId="12084"/>
    <cellStyle name="Entrada 3 8 2 3" xfId="13976"/>
    <cellStyle name="Entrada 3 8 2 4" xfId="13302"/>
    <cellStyle name="Entrada 3 8 2 5" xfId="13378"/>
    <cellStyle name="Entrada 3 8 2 6" xfId="12260"/>
    <cellStyle name="Entrada 3 8 2 7" xfId="14963"/>
    <cellStyle name="Entrada 3 8 3" xfId="9973"/>
    <cellStyle name="Entrada 3 8 3 2" xfId="11785"/>
    <cellStyle name="Entrada 3 8 3 2 2" xfId="15188"/>
    <cellStyle name="Entrada 3 8 3 2 3" xfId="15557"/>
    <cellStyle name="Entrada 3 8 3 2 4" xfId="15849"/>
    <cellStyle name="Entrada 3 8 3 2 5" xfId="16077"/>
    <cellStyle name="Entrada 3 8 3 2 6" xfId="16239"/>
    <cellStyle name="Entrada 3 8 3 3" xfId="14329"/>
    <cellStyle name="Entrada 3 8 3 4" xfId="12808"/>
    <cellStyle name="Entrada 3 8 3 5" xfId="12294"/>
    <cellStyle name="Entrada 3 8 3 6" xfId="13045"/>
    <cellStyle name="Entrada 3 8 3 7" xfId="14110"/>
    <cellStyle name="Entrada 3 8 4" xfId="12897"/>
    <cellStyle name="Entrada 3 8 5" xfId="13714"/>
    <cellStyle name="Entrada 3 8 6" xfId="13843"/>
    <cellStyle name="Entrada 3 8 7" xfId="13647"/>
    <cellStyle name="Entrada 3 8 8" xfId="13078"/>
    <cellStyle name="Entrada 3 9" xfId="6733"/>
    <cellStyle name="Entrada 3 9 2" xfId="9424"/>
    <cellStyle name="Entrada 3 9 2 2" xfId="10174"/>
    <cellStyle name="Entrada 3 9 2 2 2" xfId="14530"/>
    <cellStyle name="Entrada 3 9 2 2 3" xfId="13339"/>
    <cellStyle name="Entrada 3 9 2 2 4" xfId="15384"/>
    <cellStyle name="Entrada 3 9 2 2 5" xfId="15686"/>
    <cellStyle name="Entrada 3 9 2 2 6" xfId="13502"/>
    <cellStyle name="Entrada 3 9 2 3" xfId="14038"/>
    <cellStyle name="Entrada 3 9 2 4" xfId="14629"/>
    <cellStyle name="Entrada 3 9 2 5" xfId="15294"/>
    <cellStyle name="Entrada 3 9 2 6" xfId="15244"/>
    <cellStyle name="Entrada 3 9 2 7" xfId="14619"/>
    <cellStyle name="Entrada 3 9 3" xfId="9984"/>
    <cellStyle name="Entrada 3 9 3 2" xfId="11796"/>
    <cellStyle name="Entrada 3 9 3 2 2" xfId="15199"/>
    <cellStyle name="Entrada 3 9 3 2 3" xfId="15568"/>
    <cellStyle name="Entrada 3 9 3 2 4" xfId="15860"/>
    <cellStyle name="Entrada 3 9 3 2 5" xfId="16088"/>
    <cellStyle name="Entrada 3 9 3 2 6" xfId="16250"/>
    <cellStyle name="Entrada 3 9 3 3" xfId="14340"/>
    <cellStyle name="Entrada 3 9 3 4" xfId="13431"/>
    <cellStyle name="Entrada 3 9 3 5" xfId="12441"/>
    <cellStyle name="Entrada 3 9 3 6" xfId="13420"/>
    <cellStyle name="Entrada 3 9 3 7" xfId="13194"/>
    <cellStyle name="Entrada 3 9 4" xfId="12950"/>
    <cellStyle name="Entrada 3 9 5" xfId="14154"/>
    <cellStyle name="Entrada 3 9 6" xfId="13450"/>
    <cellStyle name="Entrada 3 9 7" xfId="13419"/>
    <cellStyle name="Entrada 3 9 8" xfId="12412"/>
    <cellStyle name="Estilo 1" xfId="438"/>
    <cellStyle name="Estilo 1 2" xfId="866"/>
    <cellStyle name="Euro" xfId="61"/>
    <cellStyle name="Euro 2" xfId="62"/>
    <cellStyle name="Euro 2 2" xfId="63"/>
    <cellStyle name="Euro 2 2 2" xfId="665"/>
    <cellStyle name="Euro 2 2 2 2" xfId="4219"/>
    <cellStyle name="Euro 2 2_9_OAE" xfId="4220"/>
    <cellStyle name="Euro 2 3" xfId="4221"/>
    <cellStyle name="Euro 2 3 2" xfId="4222"/>
    <cellStyle name="Euro 2 3_9_OAE" xfId="4223"/>
    <cellStyle name="Euro 2 4" xfId="4224"/>
    <cellStyle name="Euro 2_9_OAE" xfId="4225"/>
    <cellStyle name="Euro 3" xfId="439"/>
    <cellStyle name="Euro 3 2" xfId="4226"/>
    <cellStyle name="Euro 3_9_OAE" xfId="4227"/>
    <cellStyle name="Euro 4" xfId="4228"/>
    <cellStyle name="Euro 4 2" xfId="4229"/>
    <cellStyle name="Euro 4_9_OAE" xfId="4230"/>
    <cellStyle name="Euro 5" xfId="4231"/>
    <cellStyle name="Euro 5 2" xfId="4232"/>
    <cellStyle name="Euro 5_9_OAE" xfId="4233"/>
    <cellStyle name="Euro 6" xfId="4234"/>
    <cellStyle name="Euro 6 2" xfId="4235"/>
    <cellStyle name="Euro 6_9_OAE" xfId="4236"/>
    <cellStyle name="Euro 7" xfId="4237"/>
    <cellStyle name="Euro_9_OAE" xfId="4238"/>
    <cellStyle name="Excel Built-in Comma" xfId="440"/>
    <cellStyle name="Excel Built-in Currency" xfId="4239"/>
    <cellStyle name="Excel Built-in Excel Built-in Excel Built-in Excel Built-in Excel Built-in Excel Built-in Excel Built-in Excel Built-in Separador de milhares 4" xfId="867"/>
    <cellStyle name="Excel Built-in Excel Built-in Excel Built-in Excel Built-in Excel Built-in Excel Built-in Excel Built-in Separador de milhares 4" xfId="868"/>
    <cellStyle name="Excel Built-in Normal" xfId="441"/>
    <cellStyle name="Excel Built-in Normal 1" xfId="869"/>
    <cellStyle name="Excel Built-in Normal 2" xfId="870"/>
    <cellStyle name="Excel Built-in Normal 3" xfId="871"/>
    <cellStyle name="Excel Built-in Normal 4" xfId="4240"/>
    <cellStyle name="Excel Built-in Percent" xfId="4241"/>
    <cellStyle name="Excel_BuiltIn_Comma" xfId="872"/>
    <cellStyle name="Explanatory Text" xfId="64"/>
    <cellStyle name="Falces1" xfId="442"/>
    <cellStyle name="Fecha" xfId="443"/>
    <cellStyle name="Fijo" xfId="444"/>
    <cellStyle name="Fixed" xfId="873"/>
    <cellStyle name="Fixo" xfId="65"/>
    <cellStyle name="Fixo 2" xfId="666"/>
    <cellStyle name="Fixo 3" xfId="874"/>
    <cellStyle name="Fixo_MEMÓRIA DE CÁLCULO" xfId="445"/>
    <cellStyle name="Followed Hyperlink" xfId="875"/>
    <cellStyle name="fundoamarelo" xfId="446"/>
    <cellStyle name="fundoazul" xfId="447"/>
    <cellStyle name="fundocinza" xfId="448"/>
    <cellStyle name="fundodeentrada" xfId="449"/>
    <cellStyle name="fundodeentrada 10" xfId="4065"/>
    <cellStyle name="fundodeentrada 11" xfId="15032"/>
    <cellStyle name="fundodeentrada 12" xfId="3998"/>
    <cellStyle name="fundodeentrada 13" xfId="13371"/>
    <cellStyle name="fundodeentrada 14" xfId="15893"/>
    <cellStyle name="fundodeentrada 2" xfId="1204"/>
    <cellStyle name="fundodeentrada 2 2" xfId="2479"/>
    <cellStyle name="fundodeentrada 2 3" xfId="3195"/>
    <cellStyle name="fundodeentrada 2 4" xfId="3237"/>
    <cellStyle name="fundodeentrada 2 5" xfId="2451"/>
    <cellStyle name="fundodeentrada 2 6" xfId="1887"/>
    <cellStyle name="fundodeentrada 2 7" xfId="2072"/>
    <cellStyle name="fundodeentrada 2 8" xfId="3596"/>
    <cellStyle name="fundodeentrada 2 9" xfId="3558"/>
    <cellStyle name="fundodeentrada 3" xfId="1541"/>
    <cellStyle name="fundodeentrada 3 2" xfId="2787"/>
    <cellStyle name="fundodeentrada 3 3" xfId="3383"/>
    <cellStyle name="fundodeentrada 3 4" xfId="1822"/>
    <cellStyle name="fundodeentrada 3 5" xfId="3427"/>
    <cellStyle name="fundodeentrada 3 6" xfId="1829"/>
    <cellStyle name="fundodeentrada 3 7" xfId="3321"/>
    <cellStyle name="fundodeentrada 3 8" xfId="2117"/>
    <cellStyle name="fundodeentrada 3 9" xfId="3058"/>
    <cellStyle name="fundodeentrada 4" xfId="1406"/>
    <cellStyle name="fundodeentrada 4 2" xfId="2668"/>
    <cellStyle name="fundodeentrada 4 3" xfId="3293"/>
    <cellStyle name="fundodeentrada 4 4" xfId="2102"/>
    <cellStyle name="fundodeentrada 4 5" xfId="1810"/>
    <cellStyle name="fundodeentrada 4 6" xfId="3323"/>
    <cellStyle name="fundodeentrada 4 7" xfId="3106"/>
    <cellStyle name="fundodeentrada 4 8" xfId="1964"/>
    <cellStyle name="fundodeentrada 4 9" xfId="2000"/>
    <cellStyle name="fundodeentrada 5" xfId="1081"/>
    <cellStyle name="fundodeentrada 5 2" xfId="2403"/>
    <cellStyle name="fundodeentrada 5 3" xfId="3139"/>
    <cellStyle name="fundodeentrada 5 4" xfId="3462"/>
    <cellStyle name="fundodeentrada 5 5" xfId="3087"/>
    <cellStyle name="fundodeentrada 5 6" xfId="3456"/>
    <cellStyle name="fundodeentrada 5 7" xfId="3329"/>
    <cellStyle name="fundodeentrada 5 8" xfId="2266"/>
    <cellStyle name="fundodeentrada 5 9" xfId="2348"/>
    <cellStyle name="fundodeentrada 6" xfId="2427"/>
    <cellStyle name="fundodeentrada 7" xfId="1947"/>
    <cellStyle name="fundodeentrada 8" xfId="3605"/>
    <cellStyle name="fundodeentrada 9" xfId="3770"/>
    <cellStyle name="fundoentrada" xfId="450"/>
    <cellStyle name="Good" xfId="66"/>
    <cellStyle name="Good 2" xfId="667"/>
    <cellStyle name="Good_MEMÓRIA DE CÁLCULO" xfId="451"/>
    <cellStyle name="Grey" xfId="876"/>
    <cellStyle name="HEADER" xfId="67"/>
    <cellStyle name="HEADER 2" xfId="4242"/>
    <cellStyle name="Heading" xfId="877"/>
    <cellStyle name="Heading 1" xfId="68"/>
    <cellStyle name="Heading 1 2" xfId="668"/>
    <cellStyle name="Heading 1 2 2" xfId="4245"/>
    <cellStyle name="Heading 1 3" xfId="4244"/>
    <cellStyle name="Heading 1_9_OAE" xfId="4246"/>
    <cellStyle name="Heading 2" xfId="69"/>
    <cellStyle name="Heading 2 2" xfId="669"/>
    <cellStyle name="Heading 2 3" xfId="4247"/>
    <cellStyle name="Heading 2_MEMÓRIA DE CÁLCULO" xfId="452"/>
    <cellStyle name="Heading 3" xfId="70"/>
    <cellStyle name="Heading 3 2" xfId="670"/>
    <cellStyle name="Heading 3 3" xfId="4248"/>
    <cellStyle name="Heading 3_MEMÓRIA DE CÁLCULO" xfId="453"/>
    <cellStyle name="Heading 4" xfId="71"/>
    <cellStyle name="Heading 4 2" xfId="671"/>
    <cellStyle name="Heading 4_MEMÓRIA DE CÁLCULO" xfId="454"/>
    <cellStyle name="Heading 5" xfId="4243"/>
    <cellStyle name="Heading 6" xfId="4585"/>
    <cellStyle name="Heading_9_OAE" xfId="4249"/>
    <cellStyle name="HEADING1" xfId="455"/>
    <cellStyle name="Heading1 1" xfId="4251"/>
    <cellStyle name="Heading1 1 2" xfId="4252"/>
    <cellStyle name="Heading1 1_9_OAE" xfId="4253"/>
    <cellStyle name="Heading1 2" xfId="878"/>
    <cellStyle name="Heading1 2 2" xfId="4254"/>
    <cellStyle name="Heading1 3" xfId="4255"/>
    <cellStyle name="Heading1 4" xfId="4250"/>
    <cellStyle name="Heading1 5" xfId="4491"/>
    <cellStyle name="Heading1_9_OAE" xfId="4256"/>
    <cellStyle name="HEADING2" xfId="456"/>
    <cellStyle name="Hiperlink 2" xfId="879"/>
    <cellStyle name="Hyperlink" xfId="1047" builtinId="8"/>
    <cellStyle name="Incorrecto" xfId="457"/>
    <cellStyle name="Incorreto 2" xfId="72"/>
    <cellStyle name="Incorreto 2 2" xfId="880"/>
    <cellStyle name="Incorreto 2 3" xfId="4560"/>
    <cellStyle name="Incorreto 3" xfId="4562"/>
    <cellStyle name="Indefinido" xfId="73"/>
    <cellStyle name="Input" xfId="74"/>
    <cellStyle name="Input [yellow]" xfId="881"/>
    <cellStyle name="Input [yellow] 2" xfId="3388"/>
    <cellStyle name="Input [yellow] 2 2" xfId="10217"/>
    <cellStyle name="Input [yellow] 2 3" xfId="14566"/>
    <cellStyle name="Input [yellow] 2 4" xfId="12814"/>
    <cellStyle name="Input [yellow] 3" xfId="3617"/>
    <cellStyle name="Input [yellow] 4" xfId="3076"/>
    <cellStyle name="Input [yellow] 5" xfId="3785"/>
    <cellStyle name="Input [yellow] 6" xfId="4032"/>
    <cellStyle name="Input 10" xfId="1838"/>
    <cellStyle name="Input 11" xfId="2359"/>
    <cellStyle name="Input 12" xfId="1827"/>
    <cellStyle name="Input 13" xfId="1837"/>
    <cellStyle name="Input 14" xfId="1874"/>
    <cellStyle name="Input 15" xfId="2033"/>
    <cellStyle name="Input 16" xfId="3083"/>
    <cellStyle name="Input 17" xfId="3150"/>
    <cellStyle name="Input 18" xfId="3303"/>
    <cellStyle name="Input 19" xfId="3784"/>
    <cellStyle name="Input 2" xfId="672"/>
    <cellStyle name="Input 2 10" xfId="3786"/>
    <cellStyle name="Input 2 11" xfId="4031"/>
    <cellStyle name="Input 2 12" xfId="12018"/>
    <cellStyle name="Input 2 13" xfId="13703"/>
    <cellStyle name="Input 2 14" xfId="14913"/>
    <cellStyle name="Input 2 15" xfId="13316"/>
    <cellStyle name="Input 2 2" xfId="1271"/>
    <cellStyle name="Input 2 2 10" xfId="10218"/>
    <cellStyle name="Input 2 2 11" xfId="14567"/>
    <cellStyle name="Input 2 2 12" xfId="3975"/>
    <cellStyle name="Input 2 2 13" xfId="15246"/>
    <cellStyle name="Input 2 2 14" xfId="14777"/>
    <cellStyle name="Input 2 2 15" xfId="13534"/>
    <cellStyle name="Input 2 2 2" xfId="2538"/>
    <cellStyle name="Input 2 2 3" xfId="3235"/>
    <cellStyle name="Input 2 2 4" xfId="3459"/>
    <cellStyle name="Input 2 2 5" xfId="3183"/>
    <cellStyle name="Input 2 2 6" xfId="2351"/>
    <cellStyle name="Input 2 2 7" xfId="1985"/>
    <cellStyle name="Input 2 2 8" xfId="1918"/>
    <cellStyle name="Input 2 2 9" xfId="3522"/>
    <cellStyle name="Input 2 3" xfId="1195"/>
    <cellStyle name="Input 2 3 2" xfId="2472"/>
    <cellStyle name="Input 2 3 3" xfId="3187"/>
    <cellStyle name="Input 2 3 4" xfId="2093"/>
    <cellStyle name="Input 2 3 5" xfId="3203"/>
    <cellStyle name="Input 2 3 6" xfId="1919"/>
    <cellStyle name="Input 2 3 7" xfId="3302"/>
    <cellStyle name="Input 2 3 8" xfId="3506"/>
    <cellStyle name="Input 2 3 9" xfId="3104"/>
    <cellStyle name="Input 2 4" xfId="1064"/>
    <cellStyle name="Input 2 4 2" xfId="2389"/>
    <cellStyle name="Input 2 4 3" xfId="3126"/>
    <cellStyle name="Input 2 4 4" xfId="2009"/>
    <cellStyle name="Input 2 4 5" xfId="1946"/>
    <cellStyle name="Input 2 4 6" xfId="3306"/>
    <cellStyle name="Input 2 4 7" xfId="3573"/>
    <cellStyle name="Input 2 4 8" xfId="3287"/>
    <cellStyle name="Input 2 4 9" xfId="3333"/>
    <cellStyle name="Input 2 5" xfId="1517"/>
    <cellStyle name="Input 2 5 2" xfId="2763"/>
    <cellStyle name="Input 2 5 3" xfId="3359"/>
    <cellStyle name="Input 2 5 4" xfId="2046"/>
    <cellStyle name="Input 2 5 5" xfId="2085"/>
    <cellStyle name="Input 2 5 6" xfId="3219"/>
    <cellStyle name="Input 2 5 7" xfId="2280"/>
    <cellStyle name="Input 2 5 8" xfId="2272"/>
    <cellStyle name="Input 2 5 9" xfId="3275"/>
    <cellStyle name="Input 2 6" xfId="2115"/>
    <cellStyle name="Input 2 7" xfId="3205"/>
    <cellStyle name="Input 2 8" xfId="3592"/>
    <cellStyle name="Input 2 9" xfId="1953"/>
    <cellStyle name="Input 20" xfId="4041"/>
    <cellStyle name="Input 21" xfId="11926"/>
    <cellStyle name="Input 22" xfId="15239"/>
    <cellStyle name="Input 23" xfId="15674"/>
    <cellStyle name="Input 24" xfId="15714"/>
    <cellStyle name="Input 3" xfId="1066"/>
    <cellStyle name="Input 3 10" xfId="10216"/>
    <cellStyle name="Input 3 11" xfId="14565"/>
    <cellStyle name="Input 3 12" xfId="5275"/>
    <cellStyle name="Input 3 13" xfId="15280"/>
    <cellStyle name="Input 3 14" xfId="4096"/>
    <cellStyle name="Input 3 15" xfId="15656"/>
    <cellStyle name="Input 3 2" xfId="2391"/>
    <cellStyle name="Input 3 3" xfId="3128"/>
    <cellStyle name="Input 3 4" xfId="3463"/>
    <cellStyle name="Input 3 5" xfId="3277"/>
    <cellStyle name="Input 3 6" xfId="2730"/>
    <cellStyle name="Input 3 7" xfId="3487"/>
    <cellStyle name="Input 3 8" xfId="2330"/>
    <cellStyle name="Input 3 9" xfId="3485"/>
    <cellStyle name="Input 4" xfId="1474"/>
    <cellStyle name="Input 4 2" xfId="2731"/>
    <cellStyle name="Input 4 3" xfId="3331"/>
    <cellStyle name="Input 4 4" xfId="1844"/>
    <cellStyle name="Input 4 5" xfId="3423"/>
    <cellStyle name="Input 4 6" xfId="2447"/>
    <cellStyle name="Input 4 7" xfId="3103"/>
    <cellStyle name="Input 4 8" xfId="3315"/>
    <cellStyle name="Input 4 9" xfId="2253"/>
    <cellStyle name="Input 5" xfId="1553"/>
    <cellStyle name="Input 5 2" xfId="2799"/>
    <cellStyle name="Input 5 3" xfId="3394"/>
    <cellStyle name="Input 5 4" xfId="3101"/>
    <cellStyle name="Input 5 5" xfId="3413"/>
    <cellStyle name="Input 5 6" xfId="3075"/>
    <cellStyle name="Input 5 7" xfId="2095"/>
    <cellStyle name="Input 5 8" xfId="3258"/>
    <cellStyle name="Input 5 9" xfId="2076"/>
    <cellStyle name="Input 6" xfId="1530"/>
    <cellStyle name="Input 6 2" xfId="2776"/>
    <cellStyle name="Input 6 3" xfId="3372"/>
    <cellStyle name="Input 6 4" xfId="1926"/>
    <cellStyle name="Input 6 5" xfId="3163"/>
    <cellStyle name="Input 6 6" xfId="1857"/>
    <cellStyle name="Input 6 7" xfId="1892"/>
    <cellStyle name="Input 6 8" xfId="3461"/>
    <cellStyle name="Input 6 9" xfId="2269"/>
    <cellStyle name="Input 7" xfId="1499"/>
    <cellStyle name="Input 7 2" xfId="2746"/>
    <cellStyle name="Input 7 3" xfId="3345"/>
    <cellStyle name="Input 7 4" xfId="1808"/>
    <cellStyle name="Input 7 5" xfId="3245"/>
    <cellStyle name="Input 7 6" xfId="1841"/>
    <cellStyle name="Input 7 7" xfId="1884"/>
    <cellStyle name="Input 7 8" xfId="2345"/>
    <cellStyle name="Input 7 9" xfId="3495"/>
    <cellStyle name="Input 8" xfId="1429"/>
    <cellStyle name="Input 8 2" xfId="2690"/>
    <cellStyle name="Input 8 3" xfId="3304"/>
    <cellStyle name="Input 8 4" xfId="2104"/>
    <cellStyle name="Input 8 5" xfId="3338"/>
    <cellStyle name="Input 8 6" xfId="2149"/>
    <cellStyle name="Input 8 7" xfId="2020"/>
    <cellStyle name="Input 8 8" xfId="3531"/>
    <cellStyle name="Input 8 9" xfId="3474"/>
    <cellStyle name="Input 9" xfId="1558"/>
    <cellStyle name="Input 9 2" xfId="2803"/>
    <cellStyle name="Input 9 3" xfId="3399"/>
    <cellStyle name="Input 9 4" xfId="2011"/>
    <cellStyle name="Input 9 5" xfId="2392"/>
    <cellStyle name="Input 9 6" xfId="2097"/>
    <cellStyle name="Input 9 7" xfId="3051"/>
    <cellStyle name="Input 9 8" xfId="1934"/>
    <cellStyle name="Input 9 9" xfId="3613"/>
    <cellStyle name="Input_MEMÓRIA DE CÁLCULO" xfId="458"/>
    <cellStyle name="ÌTENS" xfId="459"/>
    <cellStyle name="Linked Cell" xfId="75"/>
    <cellStyle name="Linked Cell 2" xfId="673"/>
    <cellStyle name="Linked Cell_MEMÓRIA DE CÁLCULO" xfId="460"/>
    <cellStyle name="material" xfId="882"/>
    <cellStyle name="Millares [0]_4°trim'96" xfId="461"/>
    <cellStyle name="Millares_3Q-8" xfId="462"/>
    <cellStyle name="Milliers [0]_after_discount" xfId="76"/>
    <cellStyle name="Milliers_after_discount" xfId="77"/>
    <cellStyle name="MINIPG" xfId="883"/>
    <cellStyle name="Model" xfId="78"/>
    <cellStyle name="Model 2" xfId="4257"/>
    <cellStyle name="Moeda" xfId="79" builtinId="4"/>
    <cellStyle name="Moeda 10" xfId="4258"/>
    <cellStyle name="Moeda 10 2" xfId="5070"/>
    <cellStyle name="Moeda 10 2 2" xfId="5689"/>
    <cellStyle name="Moeda 10 2 2 2" xfId="8378"/>
    <cellStyle name="Moeda 10 2 2 2 2" xfId="11335"/>
    <cellStyle name="Moeda 10 2 2 3" xfId="10717"/>
    <cellStyle name="Moeda 10 2 3" xfId="6329"/>
    <cellStyle name="Moeda 10 2 3 2" xfId="9020"/>
    <cellStyle name="Moeda 10 2 3 2 2" xfId="11485"/>
    <cellStyle name="Moeda 10 2 3 3" xfId="10867"/>
    <cellStyle name="Moeda 10 2 4" xfId="6945"/>
    <cellStyle name="Moeda 10 2 4 2" xfId="9634"/>
    <cellStyle name="Moeda 10 2 4 2 2" xfId="11596"/>
    <cellStyle name="Moeda 10 2 4 3" xfId="10978"/>
    <cellStyle name="Moeda 10 2 5" xfId="7757"/>
    <cellStyle name="Moeda 10 2 5 2" xfId="11185"/>
    <cellStyle name="Moeda 10 2 6" xfId="10563"/>
    <cellStyle name="Moeda 10 3" xfId="4859"/>
    <cellStyle name="Moeda 10 3 2" xfId="5478"/>
    <cellStyle name="Moeda 10 3 2 2" xfId="8167"/>
    <cellStyle name="Moeda 10 3 2 2 2" xfId="11274"/>
    <cellStyle name="Moeda 10 3 2 3" xfId="10656"/>
    <cellStyle name="Moeda 10 3 3" xfId="6118"/>
    <cellStyle name="Moeda 10 3 3 2" xfId="8809"/>
    <cellStyle name="Moeda 10 3 3 2 2" xfId="11424"/>
    <cellStyle name="Moeda 10 3 3 3" xfId="10806"/>
    <cellStyle name="Moeda 10 3 4" xfId="7546"/>
    <cellStyle name="Moeda 10 3 4 2" xfId="11124"/>
    <cellStyle name="Moeda 10 3 5" xfId="10502"/>
    <cellStyle name="Moeda 10 4" xfId="4639"/>
    <cellStyle name="Moeda 10 4 2" xfId="7331"/>
    <cellStyle name="Moeda 10 4 2 2" xfId="11062"/>
    <cellStyle name="Moeda 10 4 3" xfId="10440"/>
    <cellStyle name="Moeda 10 5" xfId="10375"/>
    <cellStyle name="Moeda 11" xfId="4259"/>
    <cellStyle name="Moeda 12" xfId="4556"/>
    <cellStyle name="Moeda 12 10" xfId="10412"/>
    <cellStyle name="Moeda 12 2" xfId="5210"/>
    <cellStyle name="Moeda 12 2 2" xfId="5835"/>
    <cellStyle name="Moeda 12 2 2 2" xfId="8529"/>
    <cellStyle name="Moeda 12 2 2 2 2" xfId="11371"/>
    <cellStyle name="Moeda 12 2 2 3" xfId="10753"/>
    <cellStyle name="Moeda 12 2 3" xfId="6480"/>
    <cellStyle name="Moeda 12 2 3 2" xfId="9171"/>
    <cellStyle name="Moeda 12 2 3 2 2" xfId="11521"/>
    <cellStyle name="Moeda 12 2 3 3" xfId="10903"/>
    <cellStyle name="Moeda 12 2 4" xfId="7099"/>
    <cellStyle name="Moeda 12 2 4 2" xfId="9787"/>
    <cellStyle name="Moeda 12 2 4 2 2" xfId="11633"/>
    <cellStyle name="Moeda 12 2 4 3" xfId="11015"/>
    <cellStyle name="Moeda 12 2 5" xfId="7908"/>
    <cellStyle name="Moeda 12 2 5 2" xfId="11221"/>
    <cellStyle name="Moeda 12 2 6" xfId="10599"/>
    <cellStyle name="Moeda 12 3" xfId="5006"/>
    <cellStyle name="Moeda 12 3 2" xfId="5630"/>
    <cellStyle name="Moeda 12 3 2 2" xfId="8319"/>
    <cellStyle name="Moeda 12 3 2 2 2" xfId="11311"/>
    <cellStyle name="Moeda 12 3 2 3" xfId="10693"/>
    <cellStyle name="Moeda 12 3 3" xfId="6270"/>
    <cellStyle name="Moeda 12 3 3 2" xfId="8961"/>
    <cellStyle name="Moeda 12 3 3 2 2" xfId="11461"/>
    <cellStyle name="Moeda 12 3 3 3" xfId="10843"/>
    <cellStyle name="Moeda 12 3 4" xfId="7698"/>
    <cellStyle name="Moeda 12 3 4 2" xfId="11161"/>
    <cellStyle name="Moeda 12 3 5" xfId="10539"/>
    <cellStyle name="Moeda 12 4" xfId="4789"/>
    <cellStyle name="Moeda 12 4 2" xfId="7483"/>
    <cellStyle name="Moeda 12 4 2 2" xfId="11099"/>
    <cellStyle name="Moeda 12 4 3" xfId="10477"/>
    <cellStyle name="Moeda 12 5" xfId="5418"/>
    <cellStyle name="Moeda 12 5 2" xfId="8107"/>
    <cellStyle name="Moeda 12 5 2 2" xfId="11252"/>
    <cellStyle name="Moeda 12 5 3" xfId="10634"/>
    <cellStyle name="Moeda 12 6" xfId="6052"/>
    <cellStyle name="Moeda 12 6 2" xfId="8743"/>
    <cellStyle name="Moeda 12 6 2 2" xfId="11402"/>
    <cellStyle name="Moeda 12 6 3" xfId="10784"/>
    <cellStyle name="Moeda 12 7" xfId="6719"/>
    <cellStyle name="Moeda 12 7 2" xfId="9410"/>
    <cellStyle name="Moeda 12 7 2 2" xfId="11552"/>
    <cellStyle name="Moeda 12 7 3" xfId="10934"/>
    <cellStyle name="Moeda 12 8" xfId="6905"/>
    <cellStyle name="Moeda 12 8 2" xfId="9595"/>
    <cellStyle name="Moeda 12 8 2 2" xfId="11581"/>
    <cellStyle name="Moeda 12 8 3" xfId="10963"/>
    <cellStyle name="Moeda 12 9" xfId="7267"/>
    <cellStyle name="Moeda 12 9 2" xfId="11038"/>
    <cellStyle name="Moeda 13" xfId="4563"/>
    <cellStyle name="Moeda 13 10" xfId="10414"/>
    <cellStyle name="Moeda 13 2" xfId="5216"/>
    <cellStyle name="Moeda 13 2 2" xfId="5840"/>
    <cellStyle name="Moeda 13 2 2 2" xfId="8534"/>
    <cellStyle name="Moeda 13 2 2 2 2" xfId="11373"/>
    <cellStyle name="Moeda 13 2 2 3" xfId="10755"/>
    <cellStyle name="Moeda 13 2 3" xfId="6485"/>
    <cellStyle name="Moeda 13 2 3 2" xfId="9176"/>
    <cellStyle name="Moeda 13 2 3 2 2" xfId="11523"/>
    <cellStyle name="Moeda 13 2 3 3" xfId="10905"/>
    <cellStyle name="Moeda 13 2 4" xfId="7104"/>
    <cellStyle name="Moeda 13 2 4 2" xfId="9792"/>
    <cellStyle name="Moeda 13 2 4 2 2" xfId="11635"/>
    <cellStyle name="Moeda 13 2 4 3" xfId="11017"/>
    <cellStyle name="Moeda 13 2 5" xfId="7913"/>
    <cellStyle name="Moeda 13 2 5 2" xfId="11223"/>
    <cellStyle name="Moeda 13 2 6" xfId="10603"/>
    <cellStyle name="Moeda 13 3" xfId="5012"/>
    <cellStyle name="Moeda 13 3 2" xfId="5635"/>
    <cellStyle name="Moeda 13 3 2 2" xfId="8324"/>
    <cellStyle name="Moeda 13 3 2 2 2" xfId="11313"/>
    <cellStyle name="Moeda 13 3 2 3" xfId="10695"/>
    <cellStyle name="Moeda 13 3 3" xfId="6275"/>
    <cellStyle name="Moeda 13 3 3 2" xfId="8966"/>
    <cellStyle name="Moeda 13 3 3 2 2" xfId="11463"/>
    <cellStyle name="Moeda 13 3 3 3" xfId="10845"/>
    <cellStyle name="Moeda 13 3 4" xfId="7703"/>
    <cellStyle name="Moeda 13 3 4 2" xfId="11163"/>
    <cellStyle name="Moeda 13 3 5" xfId="10541"/>
    <cellStyle name="Moeda 13 4" xfId="4795"/>
    <cellStyle name="Moeda 13 4 2" xfId="7488"/>
    <cellStyle name="Moeda 13 4 2 2" xfId="11101"/>
    <cellStyle name="Moeda 13 4 3" xfId="10479"/>
    <cellStyle name="Moeda 13 5" xfId="5423"/>
    <cellStyle name="Moeda 13 5 2" xfId="8112"/>
    <cellStyle name="Moeda 13 5 2 2" xfId="11254"/>
    <cellStyle name="Moeda 13 5 3" xfId="10636"/>
    <cellStyle name="Moeda 13 6" xfId="6059"/>
    <cellStyle name="Moeda 13 6 2" xfId="8750"/>
    <cellStyle name="Moeda 13 6 2 2" xfId="11404"/>
    <cellStyle name="Moeda 13 6 3" xfId="10786"/>
    <cellStyle name="Moeda 13 7" xfId="6724"/>
    <cellStyle name="Moeda 13 7 2" xfId="9415"/>
    <cellStyle name="Moeda 13 7 2 2" xfId="11554"/>
    <cellStyle name="Moeda 13 7 3" xfId="10936"/>
    <cellStyle name="Moeda 13 8" xfId="6910"/>
    <cellStyle name="Moeda 13 8 2" xfId="9600"/>
    <cellStyle name="Moeda 13 8 2 2" xfId="11583"/>
    <cellStyle name="Moeda 13 8 3" xfId="10965"/>
    <cellStyle name="Moeda 13 9" xfId="7272"/>
    <cellStyle name="Moeda 13 9 2" xfId="11040"/>
    <cellStyle name="Moeda 14" xfId="4597"/>
    <cellStyle name="Moeda 14 10" xfId="10425"/>
    <cellStyle name="Moeda 14 2" xfId="5241"/>
    <cellStyle name="Moeda 14 2 2" xfId="5865"/>
    <cellStyle name="Moeda 14 2 2 2" xfId="8559"/>
    <cellStyle name="Moeda 14 2 2 2 2" xfId="11383"/>
    <cellStyle name="Moeda 14 2 2 3" xfId="10765"/>
    <cellStyle name="Moeda 14 2 3" xfId="6510"/>
    <cellStyle name="Moeda 14 2 3 2" xfId="9201"/>
    <cellStyle name="Moeda 14 2 3 2 2" xfId="11533"/>
    <cellStyle name="Moeda 14 2 3 3" xfId="10915"/>
    <cellStyle name="Moeda 14 2 4" xfId="7129"/>
    <cellStyle name="Moeda 14 2 4 2" xfId="9817"/>
    <cellStyle name="Moeda 14 2 4 2 2" xfId="11645"/>
    <cellStyle name="Moeda 14 2 4 3" xfId="11027"/>
    <cellStyle name="Moeda 14 2 5" xfId="7938"/>
    <cellStyle name="Moeda 14 2 5 2" xfId="11233"/>
    <cellStyle name="Moeda 14 2 6" xfId="10615"/>
    <cellStyle name="Moeda 14 3" xfId="5038"/>
    <cellStyle name="Moeda 14 3 2" xfId="5660"/>
    <cellStyle name="Moeda 14 3 2 2" xfId="8349"/>
    <cellStyle name="Moeda 14 3 2 2 2" xfId="11323"/>
    <cellStyle name="Moeda 14 3 2 3" xfId="10705"/>
    <cellStyle name="Moeda 14 3 3" xfId="6300"/>
    <cellStyle name="Moeda 14 3 3 2" xfId="8991"/>
    <cellStyle name="Moeda 14 3 3 2 2" xfId="11473"/>
    <cellStyle name="Moeda 14 3 3 3" xfId="10855"/>
    <cellStyle name="Moeda 14 3 4" xfId="7728"/>
    <cellStyle name="Moeda 14 3 4 2" xfId="11173"/>
    <cellStyle name="Moeda 14 3 5" xfId="10551"/>
    <cellStyle name="Moeda 14 4" xfId="4821"/>
    <cellStyle name="Moeda 14 4 2" xfId="7513"/>
    <cellStyle name="Moeda 14 4 2 2" xfId="11111"/>
    <cellStyle name="Moeda 14 4 3" xfId="10489"/>
    <cellStyle name="Moeda 14 5" xfId="5446"/>
    <cellStyle name="Moeda 14 5 2" xfId="8135"/>
    <cellStyle name="Moeda 14 5 2 2" xfId="11262"/>
    <cellStyle name="Moeda 14 5 3" xfId="10644"/>
    <cellStyle name="Moeda 14 6" xfId="6085"/>
    <cellStyle name="Moeda 14 6 2" xfId="8776"/>
    <cellStyle name="Moeda 14 6 2 2" xfId="11412"/>
    <cellStyle name="Moeda 14 6 3" xfId="10794"/>
    <cellStyle name="Moeda 14 7" xfId="6747"/>
    <cellStyle name="Moeda 14 7 2" xfId="9438"/>
    <cellStyle name="Moeda 14 7 2 2" xfId="11562"/>
    <cellStyle name="Moeda 14 7 3" xfId="10944"/>
    <cellStyle name="Moeda 14 8" xfId="6933"/>
    <cellStyle name="Moeda 14 8 2" xfId="9623"/>
    <cellStyle name="Moeda 14 8 2 2" xfId="11591"/>
    <cellStyle name="Moeda 14 8 3" xfId="10973"/>
    <cellStyle name="Moeda 14 9" xfId="7295"/>
    <cellStyle name="Moeda 14 9 2" xfId="11048"/>
    <cellStyle name="Moeda 15" xfId="4602"/>
    <cellStyle name="Moeda 15 10" xfId="10428"/>
    <cellStyle name="Moeda 15 2" xfId="5246"/>
    <cellStyle name="Moeda 15 2 2" xfId="5870"/>
    <cellStyle name="Moeda 15 2 2 2" xfId="8564"/>
    <cellStyle name="Moeda 15 2 2 2 2" xfId="11386"/>
    <cellStyle name="Moeda 15 2 2 3" xfId="10768"/>
    <cellStyle name="Moeda 15 2 3" xfId="6515"/>
    <cellStyle name="Moeda 15 2 3 2" xfId="9206"/>
    <cellStyle name="Moeda 15 2 3 2 2" xfId="11536"/>
    <cellStyle name="Moeda 15 2 3 3" xfId="10918"/>
    <cellStyle name="Moeda 15 2 4" xfId="7134"/>
    <cellStyle name="Moeda 15 2 4 2" xfId="9822"/>
    <cellStyle name="Moeda 15 2 4 2 2" xfId="11648"/>
    <cellStyle name="Moeda 15 2 4 3" xfId="11030"/>
    <cellStyle name="Moeda 15 2 5" xfId="7943"/>
    <cellStyle name="Moeda 15 2 5 2" xfId="11236"/>
    <cellStyle name="Moeda 15 2 6" xfId="10618"/>
    <cellStyle name="Moeda 15 3" xfId="5043"/>
    <cellStyle name="Moeda 15 3 2" xfId="5665"/>
    <cellStyle name="Moeda 15 3 2 2" xfId="8354"/>
    <cellStyle name="Moeda 15 3 2 2 2" xfId="11326"/>
    <cellStyle name="Moeda 15 3 2 3" xfId="10708"/>
    <cellStyle name="Moeda 15 3 3" xfId="6305"/>
    <cellStyle name="Moeda 15 3 3 2" xfId="8996"/>
    <cellStyle name="Moeda 15 3 3 2 2" xfId="11476"/>
    <cellStyle name="Moeda 15 3 3 3" xfId="10858"/>
    <cellStyle name="Moeda 15 3 4" xfId="7733"/>
    <cellStyle name="Moeda 15 3 4 2" xfId="11176"/>
    <cellStyle name="Moeda 15 3 5" xfId="10554"/>
    <cellStyle name="Moeda 15 4" xfId="4826"/>
    <cellStyle name="Moeda 15 4 2" xfId="7518"/>
    <cellStyle name="Moeda 15 4 2 2" xfId="11114"/>
    <cellStyle name="Moeda 15 4 3" xfId="10492"/>
    <cellStyle name="Moeda 15 5" xfId="5451"/>
    <cellStyle name="Moeda 15 5 2" xfId="8140"/>
    <cellStyle name="Moeda 15 5 2 2" xfId="11265"/>
    <cellStyle name="Moeda 15 5 3" xfId="10647"/>
    <cellStyle name="Moeda 15 6" xfId="6090"/>
    <cellStyle name="Moeda 15 6 2" xfId="8781"/>
    <cellStyle name="Moeda 15 6 2 2" xfId="11415"/>
    <cellStyle name="Moeda 15 6 3" xfId="10797"/>
    <cellStyle name="Moeda 15 7" xfId="6752"/>
    <cellStyle name="Moeda 15 7 2" xfId="9443"/>
    <cellStyle name="Moeda 15 7 2 2" xfId="11565"/>
    <cellStyle name="Moeda 15 7 3" xfId="10947"/>
    <cellStyle name="Moeda 15 8" xfId="6938"/>
    <cellStyle name="Moeda 15 8 2" xfId="9628"/>
    <cellStyle name="Moeda 15 8 2 2" xfId="11594"/>
    <cellStyle name="Moeda 15 8 3" xfId="10976"/>
    <cellStyle name="Moeda 15 9" xfId="7300"/>
    <cellStyle name="Moeda 15 9 2" xfId="11051"/>
    <cellStyle name="Moeda 16" xfId="4615"/>
    <cellStyle name="Moeda 16 2" xfId="4632"/>
    <cellStyle name="Moeda 16 2 2" xfId="5058"/>
    <cellStyle name="Moeda 16 2 2 2" xfId="7745"/>
    <cellStyle name="Moeda 16 2 3" xfId="5677"/>
    <cellStyle name="Moeda 16 2 3 2" xfId="8366"/>
    <cellStyle name="Moeda 16 2 4" xfId="6317"/>
    <cellStyle name="Moeda 16 2 4 2" xfId="9008"/>
    <cellStyle name="Moeda 16 2 5" xfId="6777"/>
    <cellStyle name="Moeda 16 2 5 2" xfId="9468"/>
    <cellStyle name="Moeda 16 2 5 2 2" xfId="11573"/>
    <cellStyle name="Moeda 16 2 5 3" xfId="10955"/>
    <cellStyle name="Moeda 16 2 6" xfId="7325"/>
    <cellStyle name="Moeda 16 2 6 2" xfId="11059"/>
    <cellStyle name="Moeda 16 2 7" xfId="10437"/>
    <cellStyle name="Moeda 16 3" xfId="4842"/>
    <cellStyle name="Moeda 16 3 2" xfId="7530"/>
    <cellStyle name="Moeda 16 4" xfId="5462"/>
    <cellStyle name="Moeda 16 4 2" xfId="8151"/>
    <cellStyle name="Moeda 16 5" xfId="6102"/>
    <cellStyle name="Moeda 16 5 2" xfId="8793"/>
    <cellStyle name="Moeda 16 6" xfId="6763"/>
    <cellStyle name="Moeda 16 6 2" xfId="9454"/>
    <cellStyle name="Moeda 16 7" xfId="7311"/>
    <cellStyle name="Moeda 17" xfId="4620"/>
    <cellStyle name="Moeda 17 2" xfId="5063"/>
    <cellStyle name="Moeda 17 2 2" xfId="5682"/>
    <cellStyle name="Moeda 17 2 2 2" xfId="8371"/>
    <cellStyle name="Moeda 17 2 2 2 2" xfId="11332"/>
    <cellStyle name="Moeda 17 2 2 3" xfId="10714"/>
    <cellStyle name="Moeda 17 2 3" xfId="6322"/>
    <cellStyle name="Moeda 17 2 3 2" xfId="9013"/>
    <cellStyle name="Moeda 17 2 3 2 2" xfId="11482"/>
    <cellStyle name="Moeda 17 2 3 3" xfId="10864"/>
    <cellStyle name="Moeda 17 2 4" xfId="7750"/>
    <cellStyle name="Moeda 17 2 4 2" xfId="11182"/>
    <cellStyle name="Moeda 17 2 5" xfId="10560"/>
    <cellStyle name="Moeda 17 3" xfId="4847"/>
    <cellStyle name="Moeda 17 3 2" xfId="7535"/>
    <cellStyle name="Moeda 17 3 2 2" xfId="11120"/>
    <cellStyle name="Moeda 17 3 3" xfId="10498"/>
    <cellStyle name="Moeda 17 4" xfId="5467"/>
    <cellStyle name="Moeda 17 4 2" xfId="8156"/>
    <cellStyle name="Moeda 17 4 2 2" xfId="11270"/>
    <cellStyle name="Moeda 17 4 3" xfId="10652"/>
    <cellStyle name="Moeda 17 5" xfId="6107"/>
    <cellStyle name="Moeda 17 5 2" xfId="8798"/>
    <cellStyle name="Moeda 17 5 2 2" xfId="11420"/>
    <cellStyle name="Moeda 17 5 3" xfId="10802"/>
    <cellStyle name="Moeda 17 6" xfId="6768"/>
    <cellStyle name="Moeda 17 6 2" xfId="9459"/>
    <cellStyle name="Moeda 17 6 2 2" xfId="11570"/>
    <cellStyle name="Moeda 17 6 3" xfId="10952"/>
    <cellStyle name="Moeda 17 7" xfId="7316"/>
    <cellStyle name="Moeda 17 7 2" xfId="11056"/>
    <cellStyle name="Moeda 17 8" xfId="10434"/>
    <cellStyle name="Moeda 18" xfId="4636"/>
    <cellStyle name="Moeda 18 2" xfId="5277"/>
    <cellStyle name="Moeda 18 2 2" xfId="5894"/>
    <cellStyle name="Moeda 18 2 2 2" xfId="8588"/>
    <cellStyle name="Moeda 18 2 2 2 2" xfId="11395"/>
    <cellStyle name="Moeda 18 2 2 3" xfId="10777"/>
    <cellStyle name="Moeda 18 2 3" xfId="6539"/>
    <cellStyle name="Moeda 18 2 3 2" xfId="9230"/>
    <cellStyle name="Moeda 18 2 3 2 2" xfId="11545"/>
    <cellStyle name="Moeda 18 2 3 3" xfId="10927"/>
    <cellStyle name="Moeda 18 2 4" xfId="7967"/>
    <cellStyle name="Moeda 18 2 4 2" xfId="11245"/>
    <cellStyle name="Moeda 18 2 5" xfId="10627"/>
    <cellStyle name="Moeda 18 3" xfId="4856"/>
    <cellStyle name="Moeda 18 3 2" xfId="7544"/>
    <cellStyle name="Moeda 18 3 2 2" xfId="11123"/>
    <cellStyle name="Moeda 18 3 3" xfId="10501"/>
    <cellStyle name="Moeda 18 4" xfId="5476"/>
    <cellStyle name="Moeda 18 4 2" xfId="8165"/>
    <cellStyle name="Moeda 18 4 2 2" xfId="11273"/>
    <cellStyle name="Moeda 18 4 3" xfId="10655"/>
    <cellStyle name="Moeda 18 5" xfId="6116"/>
    <cellStyle name="Moeda 18 5 2" xfId="8807"/>
    <cellStyle name="Moeda 18 5 2 2" xfId="11423"/>
    <cellStyle name="Moeda 18 5 3" xfId="10805"/>
    <cellStyle name="Moeda 18 6" xfId="6781"/>
    <cellStyle name="Moeda 18 6 2" xfId="9472"/>
    <cellStyle name="Moeda 18 6 2 2" xfId="11575"/>
    <cellStyle name="Moeda 18 6 3" xfId="10957"/>
    <cellStyle name="Moeda 18 7" xfId="7329"/>
    <cellStyle name="Moeda 18 7 2" xfId="11061"/>
    <cellStyle name="Moeda 18 8" xfId="10439"/>
    <cellStyle name="Moeda 19" xfId="9837"/>
    <cellStyle name="Moeda 19 2" xfId="11653"/>
    <cellStyle name="Moeda 2" xfId="80"/>
    <cellStyle name="Moeda 2 10" xfId="81"/>
    <cellStyle name="Moeda 2 10 2" xfId="884"/>
    <cellStyle name="Moeda 2 11" xfId="82"/>
    <cellStyle name="Moeda 2 12" xfId="83"/>
    <cellStyle name="Moeda 2 13" xfId="84"/>
    <cellStyle name="Moeda 2 14" xfId="85"/>
    <cellStyle name="Moeda 2 15" xfId="86"/>
    <cellStyle name="Moeda 2 16" xfId="87"/>
    <cellStyle name="Moeda 2 17" xfId="88"/>
    <cellStyle name="Moeda 2 18" xfId="89"/>
    <cellStyle name="Moeda 2 19" xfId="90"/>
    <cellStyle name="Moeda 2 2" xfId="91"/>
    <cellStyle name="Moeda 2 2 2" xfId="92"/>
    <cellStyle name="Moeda 2 2 2 2" xfId="4262"/>
    <cellStyle name="Moeda 2 2 3" xfId="4263"/>
    <cellStyle name="Moeda 2 2 4" xfId="4261"/>
    <cellStyle name="Moeda 2 2_9_OAE" xfId="4264"/>
    <cellStyle name="Moeda 2 20" xfId="93"/>
    <cellStyle name="Moeda 2 21" xfId="94"/>
    <cellStyle name="Moeda 2 22" xfId="95"/>
    <cellStyle name="Moeda 2 23" xfId="96"/>
    <cellStyle name="Moeda 2 24" xfId="97"/>
    <cellStyle name="Moeda 2 25" xfId="98"/>
    <cellStyle name="Moeda 2 26" xfId="99"/>
    <cellStyle name="Moeda 2 27" xfId="100"/>
    <cellStyle name="Moeda 2 28" xfId="101"/>
    <cellStyle name="Moeda 2 29" xfId="102"/>
    <cellStyle name="Moeda 2 3" xfId="103"/>
    <cellStyle name="Moeda 2 3 2" xfId="104"/>
    <cellStyle name="Moeda 2 3 2 2" xfId="105"/>
    <cellStyle name="Moeda 2 3 3" xfId="106"/>
    <cellStyle name="Moeda 2 3 3 2" xfId="885"/>
    <cellStyle name="Moeda 2 3 3 2 2" xfId="8380"/>
    <cellStyle name="Moeda 2 3 3 2 2 2" xfId="11336"/>
    <cellStyle name="Moeda 2 3 3 2 3" xfId="5691"/>
    <cellStyle name="Moeda 2 3 3 2 3 2" xfId="10718"/>
    <cellStyle name="Moeda 2 3 3 3" xfId="6331"/>
    <cellStyle name="Moeda 2 3 3 3 2" xfId="9022"/>
    <cellStyle name="Moeda 2 3 3 3 2 2" xfId="11486"/>
    <cellStyle name="Moeda 2 3 3 3 3" xfId="10868"/>
    <cellStyle name="Moeda 2 3 3 4" xfId="6947"/>
    <cellStyle name="Moeda 2 3 3 4 2" xfId="9636"/>
    <cellStyle name="Moeda 2 3 3 4 2 2" xfId="11597"/>
    <cellStyle name="Moeda 2 3 3 4 3" xfId="10979"/>
    <cellStyle name="Moeda 2 3 3 5" xfId="7759"/>
    <cellStyle name="Moeda 2 3 3 5 2" xfId="11186"/>
    <cellStyle name="Moeda 2 3 3 6" xfId="5072"/>
    <cellStyle name="Moeda 2 3 3 6 2" xfId="10564"/>
    <cellStyle name="Moeda 2 3 4" xfId="4861"/>
    <cellStyle name="Moeda 2 3 4 2" xfId="5480"/>
    <cellStyle name="Moeda 2 3 4 2 2" xfId="8169"/>
    <cellStyle name="Moeda 2 3 4 2 2 2" xfId="11275"/>
    <cellStyle name="Moeda 2 3 4 2 3" xfId="10657"/>
    <cellStyle name="Moeda 2 3 4 3" xfId="6120"/>
    <cellStyle name="Moeda 2 3 4 3 2" xfId="8811"/>
    <cellStyle name="Moeda 2 3 4 3 2 2" xfId="11425"/>
    <cellStyle name="Moeda 2 3 4 3 3" xfId="10807"/>
    <cellStyle name="Moeda 2 3 4 4" xfId="7548"/>
    <cellStyle name="Moeda 2 3 4 4 2" xfId="11125"/>
    <cellStyle name="Moeda 2 3 4 5" xfId="10503"/>
    <cellStyle name="Moeda 2 3 5" xfId="4641"/>
    <cellStyle name="Moeda 2 3 5 2" xfId="7333"/>
    <cellStyle name="Moeda 2 3 5 2 2" xfId="11063"/>
    <cellStyle name="Moeda 2 3 5 3" xfId="10441"/>
    <cellStyle name="Moeda 2 3 6" xfId="4265"/>
    <cellStyle name="Moeda 2 3 6 2" xfId="10376"/>
    <cellStyle name="Moeda 2 30" xfId="107"/>
    <cellStyle name="Moeda 2 31" xfId="108"/>
    <cellStyle name="Moeda 2 32" xfId="109"/>
    <cellStyle name="Moeda 2 32 2" xfId="4266"/>
    <cellStyle name="Moeda 2 33" xfId="1068"/>
    <cellStyle name="Moeda 2 33 2" xfId="4267"/>
    <cellStyle name="Moeda 2 34" xfId="3634"/>
    <cellStyle name="Moeda 2 34 2" xfId="4268"/>
    <cellStyle name="Moeda 2 35" xfId="4269"/>
    <cellStyle name="Moeda 2 36" xfId="4270"/>
    <cellStyle name="Moeda 2 37" xfId="4271"/>
    <cellStyle name="Moeda 2 38" xfId="4272"/>
    <cellStyle name="Moeda 2 39" xfId="4273"/>
    <cellStyle name="Moeda 2 4" xfId="110"/>
    <cellStyle name="Moeda 2 4 2" xfId="886"/>
    <cellStyle name="Moeda 2 4 2 2" xfId="1410"/>
    <cellStyle name="Moeda 2 4 2 2 2" xfId="10220"/>
    <cellStyle name="Moeda 2 4 2 3" xfId="3797"/>
    <cellStyle name="Moeda 2 40" xfId="4274"/>
    <cellStyle name="Moeda 2 41" xfId="4275"/>
    <cellStyle name="Moeda 2 42" xfId="4276"/>
    <cellStyle name="Moeda 2 43" xfId="4277"/>
    <cellStyle name="Moeda 2 44" xfId="4278"/>
    <cellStyle name="Moeda 2 45" xfId="4470"/>
    <cellStyle name="Moeda 2 45 10" xfId="6801"/>
    <cellStyle name="Moeda 2 45 10 2" xfId="9491"/>
    <cellStyle name="Moeda 2 45 11" xfId="7163"/>
    <cellStyle name="Moeda 2 45 2" xfId="4496"/>
    <cellStyle name="Moeda 2 45 2 10" xfId="7194"/>
    <cellStyle name="Moeda 2 45 2 2" xfId="4544"/>
    <cellStyle name="Moeda 2 45 2 2 2" xfId="5196"/>
    <cellStyle name="Moeda 2 45 2 2 2 2" xfId="5821"/>
    <cellStyle name="Moeda 2 45 2 2 2 2 2" xfId="8515"/>
    <cellStyle name="Moeda 2 45 2 2 2 3" xfId="6466"/>
    <cellStyle name="Moeda 2 45 2 2 2 3 2" xfId="9157"/>
    <cellStyle name="Moeda 2 45 2 2 2 4" xfId="7085"/>
    <cellStyle name="Moeda 2 45 2 2 2 4 2" xfId="9773"/>
    <cellStyle name="Moeda 2 45 2 2 2 5" xfId="7894"/>
    <cellStyle name="Moeda 2 45 2 2 3" xfId="4992"/>
    <cellStyle name="Moeda 2 45 2 2 3 2" xfId="5616"/>
    <cellStyle name="Moeda 2 45 2 2 3 2 2" xfId="8305"/>
    <cellStyle name="Moeda 2 45 2 2 3 3" xfId="6256"/>
    <cellStyle name="Moeda 2 45 2 2 3 3 2" xfId="8947"/>
    <cellStyle name="Moeda 2 45 2 2 3 4" xfId="7684"/>
    <cellStyle name="Moeda 2 45 2 2 4" xfId="4775"/>
    <cellStyle name="Moeda 2 45 2 2 4 2" xfId="7469"/>
    <cellStyle name="Moeda 2 45 2 2 5" xfId="5404"/>
    <cellStyle name="Moeda 2 45 2 2 5 2" xfId="8093"/>
    <cellStyle name="Moeda 2 45 2 2 6" xfId="6038"/>
    <cellStyle name="Moeda 2 45 2 2 6 2" xfId="8729"/>
    <cellStyle name="Moeda 2 45 2 2 7" xfId="6705"/>
    <cellStyle name="Moeda 2 45 2 2 7 2" xfId="9396"/>
    <cellStyle name="Moeda 2 45 2 2 8" xfId="6891"/>
    <cellStyle name="Moeda 2 45 2 2 8 2" xfId="9581"/>
    <cellStyle name="Moeda 2 45 2 2 9" xfId="7253"/>
    <cellStyle name="Moeda 2 45 2 3" xfId="5143"/>
    <cellStyle name="Moeda 2 45 2 3 2" xfId="5764"/>
    <cellStyle name="Moeda 2 45 2 3 2 2" xfId="8456"/>
    <cellStyle name="Moeda 2 45 2 3 3" xfId="6407"/>
    <cellStyle name="Moeda 2 45 2 3 3 2" xfId="9098"/>
    <cellStyle name="Moeda 2 45 2 3 4" xfId="7026"/>
    <cellStyle name="Moeda 2 45 2 3 4 2" xfId="9714"/>
    <cellStyle name="Moeda 2 45 2 3 5" xfId="7835"/>
    <cellStyle name="Moeda 2 45 2 4" xfId="4934"/>
    <cellStyle name="Moeda 2 45 2 4 2" xfId="5557"/>
    <cellStyle name="Moeda 2 45 2 4 2 2" xfId="8246"/>
    <cellStyle name="Moeda 2 45 2 4 3" xfId="6197"/>
    <cellStyle name="Moeda 2 45 2 4 3 2" xfId="8888"/>
    <cellStyle name="Moeda 2 45 2 4 4" xfId="7625"/>
    <cellStyle name="Moeda 2 45 2 5" xfId="4715"/>
    <cellStyle name="Moeda 2 45 2 5 2" xfId="7410"/>
    <cellStyle name="Moeda 2 45 2 6" xfId="5345"/>
    <cellStyle name="Moeda 2 45 2 6 2" xfId="8034"/>
    <cellStyle name="Moeda 2 45 2 7" xfId="5979"/>
    <cellStyle name="Moeda 2 45 2 7 2" xfId="8670"/>
    <cellStyle name="Moeda 2 45 2 8" xfId="6646"/>
    <cellStyle name="Moeda 2 45 2 8 2" xfId="9337"/>
    <cellStyle name="Moeda 2 45 2 9" xfId="6832"/>
    <cellStyle name="Moeda 2 45 2 9 2" xfId="9522"/>
    <cellStyle name="Moeda 2 45 3" xfId="4520"/>
    <cellStyle name="Moeda 2 45 3 2" xfId="5169"/>
    <cellStyle name="Moeda 2 45 3 2 2" xfId="5792"/>
    <cellStyle name="Moeda 2 45 3 2 2 2" xfId="8486"/>
    <cellStyle name="Moeda 2 45 3 2 3" xfId="6437"/>
    <cellStyle name="Moeda 2 45 3 2 3 2" xfId="9128"/>
    <cellStyle name="Moeda 2 45 3 2 4" xfId="7056"/>
    <cellStyle name="Moeda 2 45 3 2 4 2" xfId="9744"/>
    <cellStyle name="Moeda 2 45 3 2 5" xfId="7865"/>
    <cellStyle name="Moeda 2 45 3 3" xfId="4964"/>
    <cellStyle name="Moeda 2 45 3 3 2" xfId="5587"/>
    <cellStyle name="Moeda 2 45 3 3 2 2" xfId="8276"/>
    <cellStyle name="Moeda 2 45 3 3 3" xfId="6227"/>
    <cellStyle name="Moeda 2 45 3 3 3 2" xfId="8918"/>
    <cellStyle name="Moeda 2 45 3 3 4" xfId="7655"/>
    <cellStyle name="Moeda 2 45 3 4" xfId="4746"/>
    <cellStyle name="Moeda 2 45 3 4 2" xfId="7440"/>
    <cellStyle name="Moeda 2 45 3 5" xfId="5375"/>
    <cellStyle name="Moeda 2 45 3 5 2" xfId="8064"/>
    <cellStyle name="Moeda 2 45 3 6" xfId="6009"/>
    <cellStyle name="Moeda 2 45 3 6 2" xfId="8700"/>
    <cellStyle name="Moeda 2 45 3 7" xfId="6676"/>
    <cellStyle name="Moeda 2 45 3 7 2" xfId="9367"/>
    <cellStyle name="Moeda 2 45 3 8" xfId="6862"/>
    <cellStyle name="Moeda 2 45 3 8 2" xfId="9552"/>
    <cellStyle name="Moeda 2 45 3 9" xfId="7224"/>
    <cellStyle name="Moeda 2 45 4" xfId="5115"/>
    <cellStyle name="Moeda 2 45 4 2" xfId="5734"/>
    <cellStyle name="Moeda 2 45 4 2 2" xfId="8425"/>
    <cellStyle name="Moeda 2 45 4 3" xfId="6376"/>
    <cellStyle name="Moeda 2 45 4 3 2" xfId="9067"/>
    <cellStyle name="Moeda 2 45 4 4" xfId="6995"/>
    <cellStyle name="Moeda 2 45 4 4 2" xfId="9683"/>
    <cellStyle name="Moeda 2 45 4 5" xfId="7804"/>
    <cellStyle name="Moeda 2 45 5" xfId="4905"/>
    <cellStyle name="Moeda 2 45 5 2" xfId="5526"/>
    <cellStyle name="Moeda 2 45 5 2 2" xfId="8215"/>
    <cellStyle name="Moeda 2 45 5 3" xfId="6166"/>
    <cellStyle name="Moeda 2 45 5 3 2" xfId="8857"/>
    <cellStyle name="Moeda 2 45 5 4" xfId="7594"/>
    <cellStyle name="Moeda 2 45 6" xfId="4685"/>
    <cellStyle name="Moeda 2 45 6 2" xfId="7379"/>
    <cellStyle name="Moeda 2 45 7" xfId="5314"/>
    <cellStyle name="Moeda 2 45 7 2" xfId="8003"/>
    <cellStyle name="Moeda 2 45 8" xfId="5948"/>
    <cellStyle name="Moeda 2 45 8 2" xfId="8639"/>
    <cellStyle name="Moeda 2 45 9" xfId="6615"/>
    <cellStyle name="Moeda 2 45 9 2" xfId="9306"/>
    <cellStyle name="Moeda 2 46" xfId="4485"/>
    <cellStyle name="Moeda 2 46 10" xfId="7179"/>
    <cellStyle name="Moeda 2 46 2" xfId="4533"/>
    <cellStyle name="Moeda 2 46 2 2" xfId="5184"/>
    <cellStyle name="Moeda 2 46 2 2 2" xfId="5807"/>
    <cellStyle name="Moeda 2 46 2 2 2 2" xfId="8501"/>
    <cellStyle name="Moeda 2 46 2 2 3" xfId="6452"/>
    <cellStyle name="Moeda 2 46 2 2 3 2" xfId="9143"/>
    <cellStyle name="Moeda 2 46 2 2 4" xfId="7071"/>
    <cellStyle name="Moeda 2 46 2 2 4 2" xfId="9759"/>
    <cellStyle name="Moeda 2 46 2 2 5" xfId="7880"/>
    <cellStyle name="Moeda 2 46 2 3" xfId="4979"/>
    <cellStyle name="Moeda 2 46 2 3 2" xfId="5602"/>
    <cellStyle name="Moeda 2 46 2 3 2 2" xfId="8291"/>
    <cellStyle name="Moeda 2 46 2 3 3" xfId="6242"/>
    <cellStyle name="Moeda 2 46 2 3 3 2" xfId="8933"/>
    <cellStyle name="Moeda 2 46 2 3 4" xfId="7670"/>
    <cellStyle name="Moeda 2 46 2 4" xfId="4761"/>
    <cellStyle name="Moeda 2 46 2 4 2" xfId="7455"/>
    <cellStyle name="Moeda 2 46 2 5" xfId="5390"/>
    <cellStyle name="Moeda 2 46 2 5 2" xfId="8079"/>
    <cellStyle name="Moeda 2 46 2 6" xfId="6024"/>
    <cellStyle name="Moeda 2 46 2 6 2" xfId="8715"/>
    <cellStyle name="Moeda 2 46 2 7" xfId="6691"/>
    <cellStyle name="Moeda 2 46 2 7 2" xfId="9382"/>
    <cellStyle name="Moeda 2 46 2 8" xfId="6877"/>
    <cellStyle name="Moeda 2 46 2 8 2" xfId="9567"/>
    <cellStyle name="Moeda 2 46 2 9" xfId="7239"/>
    <cellStyle name="Moeda 2 46 3" xfId="5130"/>
    <cellStyle name="Moeda 2 46 3 2" xfId="5750"/>
    <cellStyle name="Moeda 2 46 3 2 2" xfId="8441"/>
    <cellStyle name="Moeda 2 46 3 3" xfId="6392"/>
    <cellStyle name="Moeda 2 46 3 3 2" xfId="9083"/>
    <cellStyle name="Moeda 2 46 3 4" xfId="7011"/>
    <cellStyle name="Moeda 2 46 3 4 2" xfId="9699"/>
    <cellStyle name="Moeda 2 46 3 5" xfId="7820"/>
    <cellStyle name="Moeda 2 46 4" xfId="4920"/>
    <cellStyle name="Moeda 2 46 4 2" xfId="5542"/>
    <cellStyle name="Moeda 2 46 4 2 2" xfId="8231"/>
    <cellStyle name="Moeda 2 46 4 3" xfId="6182"/>
    <cellStyle name="Moeda 2 46 4 3 2" xfId="8873"/>
    <cellStyle name="Moeda 2 46 4 4" xfId="7610"/>
    <cellStyle name="Moeda 2 46 5" xfId="4701"/>
    <cellStyle name="Moeda 2 46 5 2" xfId="7395"/>
    <cellStyle name="Moeda 2 46 6" xfId="5330"/>
    <cellStyle name="Moeda 2 46 6 2" xfId="8019"/>
    <cellStyle name="Moeda 2 46 7" xfId="5964"/>
    <cellStyle name="Moeda 2 46 7 2" xfId="8655"/>
    <cellStyle name="Moeda 2 46 8" xfId="6631"/>
    <cellStyle name="Moeda 2 46 8 2" xfId="9322"/>
    <cellStyle name="Moeda 2 46 9" xfId="6817"/>
    <cellStyle name="Moeda 2 46 9 2" xfId="9507"/>
    <cellStyle name="Moeda 2 47" xfId="4507"/>
    <cellStyle name="Moeda 2 47 2" xfId="5156"/>
    <cellStyle name="Moeda 2 47 2 2" xfId="5778"/>
    <cellStyle name="Moeda 2 47 2 2 2" xfId="8471"/>
    <cellStyle name="Moeda 2 47 2 3" xfId="6422"/>
    <cellStyle name="Moeda 2 47 2 3 2" xfId="9113"/>
    <cellStyle name="Moeda 2 47 2 4" xfId="7041"/>
    <cellStyle name="Moeda 2 47 2 4 2" xfId="9729"/>
    <cellStyle name="Moeda 2 47 2 5" xfId="7850"/>
    <cellStyle name="Moeda 2 47 3" xfId="4950"/>
    <cellStyle name="Moeda 2 47 3 2" xfId="5572"/>
    <cellStyle name="Moeda 2 47 3 2 2" xfId="8261"/>
    <cellStyle name="Moeda 2 47 3 3" xfId="6212"/>
    <cellStyle name="Moeda 2 47 3 3 2" xfId="8903"/>
    <cellStyle name="Moeda 2 47 3 4" xfId="7640"/>
    <cellStyle name="Moeda 2 47 4" xfId="4731"/>
    <cellStyle name="Moeda 2 47 4 2" xfId="7425"/>
    <cellStyle name="Moeda 2 47 5" xfId="5360"/>
    <cellStyle name="Moeda 2 47 5 2" xfId="8049"/>
    <cellStyle name="Moeda 2 47 6" xfId="5994"/>
    <cellStyle name="Moeda 2 47 6 2" xfId="8685"/>
    <cellStyle name="Moeda 2 47 7" xfId="6661"/>
    <cellStyle name="Moeda 2 47 7 2" xfId="9352"/>
    <cellStyle name="Moeda 2 47 8" xfId="6847"/>
    <cellStyle name="Moeda 2 47 8 2" xfId="9537"/>
    <cellStyle name="Moeda 2 47 9" xfId="7209"/>
    <cellStyle name="Moeda 2 48" xfId="4564"/>
    <cellStyle name="Moeda 2 48 10" xfId="10415"/>
    <cellStyle name="Moeda 2 48 2" xfId="5217"/>
    <cellStyle name="Moeda 2 48 2 2" xfId="5841"/>
    <cellStyle name="Moeda 2 48 2 2 2" xfId="8535"/>
    <cellStyle name="Moeda 2 48 2 2 2 2" xfId="11374"/>
    <cellStyle name="Moeda 2 48 2 2 3" xfId="10756"/>
    <cellStyle name="Moeda 2 48 2 3" xfId="6486"/>
    <cellStyle name="Moeda 2 48 2 3 2" xfId="9177"/>
    <cellStyle name="Moeda 2 48 2 3 2 2" xfId="11524"/>
    <cellStyle name="Moeda 2 48 2 3 3" xfId="10906"/>
    <cellStyle name="Moeda 2 48 2 4" xfId="7105"/>
    <cellStyle name="Moeda 2 48 2 4 2" xfId="9793"/>
    <cellStyle name="Moeda 2 48 2 4 2 2" xfId="11636"/>
    <cellStyle name="Moeda 2 48 2 4 3" xfId="11018"/>
    <cellStyle name="Moeda 2 48 2 5" xfId="7914"/>
    <cellStyle name="Moeda 2 48 2 5 2" xfId="11224"/>
    <cellStyle name="Moeda 2 48 2 6" xfId="10604"/>
    <cellStyle name="Moeda 2 48 3" xfId="5013"/>
    <cellStyle name="Moeda 2 48 3 2" xfId="5636"/>
    <cellStyle name="Moeda 2 48 3 2 2" xfId="8325"/>
    <cellStyle name="Moeda 2 48 3 2 2 2" xfId="11314"/>
    <cellStyle name="Moeda 2 48 3 2 3" xfId="10696"/>
    <cellStyle name="Moeda 2 48 3 3" xfId="6276"/>
    <cellStyle name="Moeda 2 48 3 3 2" xfId="8967"/>
    <cellStyle name="Moeda 2 48 3 3 2 2" xfId="11464"/>
    <cellStyle name="Moeda 2 48 3 3 3" xfId="10846"/>
    <cellStyle name="Moeda 2 48 3 4" xfId="7704"/>
    <cellStyle name="Moeda 2 48 3 4 2" xfId="11164"/>
    <cellStyle name="Moeda 2 48 3 5" xfId="10542"/>
    <cellStyle name="Moeda 2 48 4" xfId="4796"/>
    <cellStyle name="Moeda 2 48 4 2" xfId="7489"/>
    <cellStyle name="Moeda 2 48 4 2 2" xfId="11102"/>
    <cellStyle name="Moeda 2 48 4 3" xfId="10480"/>
    <cellStyle name="Moeda 2 48 5" xfId="5424"/>
    <cellStyle name="Moeda 2 48 5 2" xfId="8113"/>
    <cellStyle name="Moeda 2 48 5 2 2" xfId="11255"/>
    <cellStyle name="Moeda 2 48 5 3" xfId="10637"/>
    <cellStyle name="Moeda 2 48 6" xfId="6060"/>
    <cellStyle name="Moeda 2 48 6 2" xfId="8751"/>
    <cellStyle name="Moeda 2 48 6 2 2" xfId="11405"/>
    <cellStyle name="Moeda 2 48 6 3" xfId="10787"/>
    <cellStyle name="Moeda 2 48 7" xfId="6725"/>
    <cellStyle name="Moeda 2 48 7 2" xfId="9416"/>
    <cellStyle name="Moeda 2 48 7 2 2" xfId="11555"/>
    <cellStyle name="Moeda 2 48 7 3" xfId="10937"/>
    <cellStyle name="Moeda 2 48 8" xfId="6911"/>
    <cellStyle name="Moeda 2 48 8 2" xfId="9601"/>
    <cellStyle name="Moeda 2 48 8 2 2" xfId="11584"/>
    <cellStyle name="Moeda 2 48 8 3" xfId="10966"/>
    <cellStyle name="Moeda 2 48 9" xfId="7273"/>
    <cellStyle name="Moeda 2 48 9 2" xfId="11041"/>
    <cellStyle name="Moeda 2 49" xfId="4578"/>
    <cellStyle name="Moeda 2 49 10" xfId="10418"/>
    <cellStyle name="Moeda 2 49 2" xfId="5226"/>
    <cellStyle name="Moeda 2 49 2 2" xfId="5850"/>
    <cellStyle name="Moeda 2 49 2 2 2" xfId="8544"/>
    <cellStyle name="Moeda 2 49 2 2 2 2" xfId="11376"/>
    <cellStyle name="Moeda 2 49 2 2 3" xfId="10758"/>
    <cellStyle name="Moeda 2 49 2 3" xfId="6495"/>
    <cellStyle name="Moeda 2 49 2 3 2" xfId="9186"/>
    <cellStyle name="Moeda 2 49 2 3 2 2" xfId="11526"/>
    <cellStyle name="Moeda 2 49 2 3 3" xfId="10908"/>
    <cellStyle name="Moeda 2 49 2 4" xfId="7114"/>
    <cellStyle name="Moeda 2 49 2 4 2" xfId="9802"/>
    <cellStyle name="Moeda 2 49 2 4 2 2" xfId="11638"/>
    <cellStyle name="Moeda 2 49 2 4 3" xfId="11020"/>
    <cellStyle name="Moeda 2 49 2 5" xfId="7923"/>
    <cellStyle name="Moeda 2 49 2 5 2" xfId="11226"/>
    <cellStyle name="Moeda 2 49 2 6" xfId="10608"/>
    <cellStyle name="Moeda 2 49 3" xfId="5023"/>
    <cellStyle name="Moeda 2 49 3 2" xfId="5645"/>
    <cellStyle name="Moeda 2 49 3 2 2" xfId="8334"/>
    <cellStyle name="Moeda 2 49 3 2 2 2" xfId="11316"/>
    <cellStyle name="Moeda 2 49 3 2 3" xfId="10698"/>
    <cellStyle name="Moeda 2 49 3 3" xfId="6285"/>
    <cellStyle name="Moeda 2 49 3 3 2" xfId="8976"/>
    <cellStyle name="Moeda 2 49 3 3 2 2" xfId="11466"/>
    <cellStyle name="Moeda 2 49 3 3 3" xfId="10848"/>
    <cellStyle name="Moeda 2 49 3 4" xfId="7713"/>
    <cellStyle name="Moeda 2 49 3 4 2" xfId="11166"/>
    <cellStyle name="Moeda 2 49 3 5" xfId="10544"/>
    <cellStyle name="Moeda 2 49 4" xfId="4806"/>
    <cellStyle name="Moeda 2 49 4 2" xfId="7498"/>
    <cellStyle name="Moeda 2 49 4 2 2" xfId="11104"/>
    <cellStyle name="Moeda 2 49 4 3" xfId="10482"/>
    <cellStyle name="Moeda 2 49 5" xfId="5433"/>
    <cellStyle name="Moeda 2 49 5 2" xfId="8122"/>
    <cellStyle name="Moeda 2 49 5 2 2" xfId="11257"/>
    <cellStyle name="Moeda 2 49 5 3" xfId="10639"/>
    <cellStyle name="Moeda 2 49 6" xfId="6071"/>
    <cellStyle name="Moeda 2 49 6 2" xfId="8762"/>
    <cellStyle name="Moeda 2 49 6 2 2" xfId="11407"/>
    <cellStyle name="Moeda 2 49 6 3" xfId="10789"/>
    <cellStyle name="Moeda 2 49 7" xfId="6734"/>
    <cellStyle name="Moeda 2 49 7 2" xfId="9425"/>
    <cellStyle name="Moeda 2 49 7 2 2" xfId="11557"/>
    <cellStyle name="Moeda 2 49 7 3" xfId="10939"/>
    <cellStyle name="Moeda 2 49 8" xfId="6920"/>
    <cellStyle name="Moeda 2 49 8 2" xfId="9610"/>
    <cellStyle name="Moeda 2 49 8 2 2" xfId="11586"/>
    <cellStyle name="Moeda 2 49 8 3" xfId="10968"/>
    <cellStyle name="Moeda 2 49 9" xfId="7282"/>
    <cellStyle name="Moeda 2 49 9 2" xfId="11043"/>
    <cellStyle name="Moeda 2 5" xfId="111"/>
    <cellStyle name="Moeda 2 5 2" xfId="675"/>
    <cellStyle name="Moeda 2 5 2 2" xfId="1273"/>
    <cellStyle name="Moeda 2 5 2 2 2" xfId="10221"/>
    <cellStyle name="Moeda 2 5 2 3" xfId="3799"/>
    <cellStyle name="Moeda 2 5 3" xfId="887"/>
    <cellStyle name="Moeda 2 5 3 2" xfId="1411"/>
    <cellStyle name="Moeda 2 5 3 2 2" xfId="10222"/>
    <cellStyle name="Moeda 2 5_MEMÓRIA DE CÁLCULO" xfId="463"/>
    <cellStyle name="Moeda 2 50" xfId="4575"/>
    <cellStyle name="Moeda 2 50 10" xfId="10417"/>
    <cellStyle name="Moeda 2 50 2" xfId="5223"/>
    <cellStyle name="Moeda 2 50 2 2" xfId="5847"/>
    <cellStyle name="Moeda 2 50 2 2 2" xfId="8541"/>
    <cellStyle name="Moeda 2 50 2 2 2 2" xfId="11375"/>
    <cellStyle name="Moeda 2 50 2 2 3" xfId="10757"/>
    <cellStyle name="Moeda 2 50 2 3" xfId="6492"/>
    <cellStyle name="Moeda 2 50 2 3 2" xfId="9183"/>
    <cellStyle name="Moeda 2 50 2 3 2 2" xfId="11525"/>
    <cellStyle name="Moeda 2 50 2 3 3" xfId="10907"/>
    <cellStyle name="Moeda 2 50 2 4" xfId="7111"/>
    <cellStyle name="Moeda 2 50 2 4 2" xfId="9799"/>
    <cellStyle name="Moeda 2 50 2 4 2 2" xfId="11637"/>
    <cellStyle name="Moeda 2 50 2 4 3" xfId="11019"/>
    <cellStyle name="Moeda 2 50 2 5" xfId="7920"/>
    <cellStyle name="Moeda 2 50 2 5 2" xfId="11225"/>
    <cellStyle name="Moeda 2 50 2 6" xfId="10607"/>
    <cellStyle name="Moeda 2 50 3" xfId="5020"/>
    <cellStyle name="Moeda 2 50 3 2" xfId="5642"/>
    <cellStyle name="Moeda 2 50 3 2 2" xfId="8331"/>
    <cellStyle name="Moeda 2 50 3 2 2 2" xfId="11315"/>
    <cellStyle name="Moeda 2 50 3 2 3" xfId="10697"/>
    <cellStyle name="Moeda 2 50 3 3" xfId="6282"/>
    <cellStyle name="Moeda 2 50 3 3 2" xfId="8973"/>
    <cellStyle name="Moeda 2 50 3 3 2 2" xfId="11465"/>
    <cellStyle name="Moeda 2 50 3 3 3" xfId="10847"/>
    <cellStyle name="Moeda 2 50 3 4" xfId="7710"/>
    <cellStyle name="Moeda 2 50 3 4 2" xfId="11165"/>
    <cellStyle name="Moeda 2 50 3 5" xfId="10543"/>
    <cellStyle name="Moeda 2 50 4" xfId="4803"/>
    <cellStyle name="Moeda 2 50 4 2" xfId="7495"/>
    <cellStyle name="Moeda 2 50 4 2 2" xfId="11103"/>
    <cellStyle name="Moeda 2 50 4 3" xfId="10481"/>
    <cellStyle name="Moeda 2 50 5" xfId="5430"/>
    <cellStyle name="Moeda 2 50 5 2" xfId="8119"/>
    <cellStyle name="Moeda 2 50 5 2 2" xfId="11256"/>
    <cellStyle name="Moeda 2 50 5 3" xfId="10638"/>
    <cellStyle name="Moeda 2 50 6" xfId="6068"/>
    <cellStyle name="Moeda 2 50 6 2" xfId="8759"/>
    <cellStyle name="Moeda 2 50 6 2 2" xfId="11406"/>
    <cellStyle name="Moeda 2 50 6 3" xfId="10788"/>
    <cellStyle name="Moeda 2 50 7" xfId="6731"/>
    <cellStyle name="Moeda 2 50 7 2" xfId="9422"/>
    <cellStyle name="Moeda 2 50 7 2 2" xfId="11556"/>
    <cellStyle name="Moeda 2 50 7 3" xfId="10938"/>
    <cellStyle name="Moeda 2 50 8" xfId="6917"/>
    <cellStyle name="Moeda 2 50 8 2" xfId="9607"/>
    <cellStyle name="Moeda 2 50 8 2 2" xfId="11585"/>
    <cellStyle name="Moeda 2 50 8 3" xfId="10967"/>
    <cellStyle name="Moeda 2 50 9" xfId="7279"/>
    <cellStyle name="Moeda 2 50 9 2" xfId="11042"/>
    <cellStyle name="Moeda 2 51" xfId="4614"/>
    <cellStyle name="Moeda 2 51 2" xfId="5057"/>
    <cellStyle name="Moeda 2 51 2 2" xfId="5675"/>
    <cellStyle name="Moeda 2 51 2 2 2" xfId="8364"/>
    <cellStyle name="Moeda 2 51 2 3" xfId="6315"/>
    <cellStyle name="Moeda 2 51 2 3 2" xfId="9006"/>
    <cellStyle name="Moeda 2 51 2 4" xfId="7743"/>
    <cellStyle name="Moeda 2 51 3" xfId="4840"/>
    <cellStyle name="Moeda 2 51 3 2" xfId="7528"/>
    <cellStyle name="Moeda 2 51 4" xfId="5460"/>
    <cellStyle name="Moeda 2 51 4 2" xfId="8149"/>
    <cellStyle name="Moeda 2 51 5" xfId="6100"/>
    <cellStyle name="Moeda 2 51 5 2" xfId="8791"/>
    <cellStyle name="Moeda 2 51 6" xfId="6761"/>
    <cellStyle name="Moeda 2 51 6 2" xfId="9452"/>
    <cellStyle name="Moeda 2 51 7" xfId="6946"/>
    <cellStyle name="Moeda 2 51 7 2" xfId="9635"/>
    <cellStyle name="Moeda 2 51 8" xfId="7309"/>
    <cellStyle name="Moeda 2 52" xfId="4627"/>
    <cellStyle name="Moeda 2 52 2" xfId="5069"/>
    <cellStyle name="Moeda 2 52 2 2" xfId="5688"/>
    <cellStyle name="Moeda 2 52 2 2 2" xfId="8377"/>
    <cellStyle name="Moeda 2 52 2 3" xfId="6328"/>
    <cellStyle name="Moeda 2 52 2 3 2" xfId="9019"/>
    <cellStyle name="Moeda 2 52 2 4" xfId="7756"/>
    <cellStyle name="Moeda 2 52 3" xfId="4853"/>
    <cellStyle name="Moeda 2 52 3 2" xfId="7541"/>
    <cellStyle name="Moeda 2 52 4" xfId="5473"/>
    <cellStyle name="Moeda 2 52 4 2" xfId="8162"/>
    <cellStyle name="Moeda 2 52 5" xfId="6113"/>
    <cellStyle name="Moeda 2 52 5 2" xfId="8804"/>
    <cellStyle name="Moeda 2 52 6" xfId="6774"/>
    <cellStyle name="Moeda 2 52 6 2" xfId="9465"/>
    <cellStyle name="Moeda 2 52 7" xfId="6966"/>
    <cellStyle name="Moeda 2 52 7 2" xfId="9655"/>
    <cellStyle name="Moeda 2 52 8" xfId="7322"/>
    <cellStyle name="Moeda 2 53" xfId="5071"/>
    <cellStyle name="Moeda 2 53 2" xfId="5690"/>
    <cellStyle name="Moeda 2 53 2 2" xfId="8379"/>
    <cellStyle name="Moeda 2 53 3" xfId="6330"/>
    <cellStyle name="Moeda 2 53 3 2" xfId="9021"/>
    <cellStyle name="Moeda 2 53 4" xfId="7143"/>
    <cellStyle name="Moeda 2 53 4 2" xfId="9830"/>
    <cellStyle name="Moeda 2 53 5" xfId="7758"/>
    <cellStyle name="Moeda 2 54" xfId="4860"/>
    <cellStyle name="Moeda 2 54 2" xfId="5479"/>
    <cellStyle name="Moeda 2 54 2 2" xfId="8168"/>
    <cellStyle name="Moeda 2 54 3" xfId="6119"/>
    <cellStyle name="Moeda 2 54 3 2" xfId="8810"/>
    <cellStyle name="Moeda 2 54 4" xfId="7547"/>
    <cellStyle name="Moeda 2 55" xfId="4640"/>
    <cellStyle name="Moeda 2 55 2" xfId="7332"/>
    <cellStyle name="Moeda 2 56" xfId="5299"/>
    <cellStyle name="Moeda 2 56 2" xfId="7988"/>
    <cellStyle name="Moeda 2 57" xfId="5917"/>
    <cellStyle name="Moeda 2 57 2" xfId="8609"/>
    <cellStyle name="Moeda 2 58" xfId="5938"/>
    <cellStyle name="Moeda 2 58 2" xfId="8630"/>
    <cellStyle name="Moeda 2 59" xfId="6569"/>
    <cellStyle name="Moeda 2 59 2" xfId="9260"/>
    <cellStyle name="Moeda 2 6" xfId="112"/>
    <cellStyle name="Moeda 2 60" xfId="6600"/>
    <cellStyle name="Moeda 2 60 2" xfId="9291"/>
    <cellStyle name="Moeda 2 61" xfId="6786"/>
    <cellStyle name="Moeda 2 61 2" xfId="9476"/>
    <cellStyle name="Moeda 2 62" xfId="7148"/>
    <cellStyle name="Moeda 2 63" xfId="4260"/>
    <cellStyle name="Moeda 2 64" xfId="4322"/>
    <cellStyle name="Moeda 2 65" xfId="10219"/>
    <cellStyle name="Moeda 2 66" xfId="3977"/>
    <cellStyle name="Moeda 2 67" xfId="14815"/>
    <cellStyle name="Moeda 2 68" xfId="11903"/>
    <cellStyle name="Moeda 2 69" xfId="3789"/>
    <cellStyle name="Moeda 2 7" xfId="113"/>
    <cellStyle name="Moeda 2 70" xfId="3956"/>
    <cellStyle name="Moeda 2 8" xfId="114"/>
    <cellStyle name="Moeda 2 9" xfId="115"/>
    <cellStyle name="Moeda 2_assembleia (1)" xfId="464"/>
    <cellStyle name="Moeda 3" xfId="116"/>
    <cellStyle name="Moeda 3 10" xfId="465"/>
    <cellStyle name="Moeda 3 10 2" xfId="762"/>
    <cellStyle name="Moeda 3 10 2 2" xfId="1338"/>
    <cellStyle name="Moeda 3 10 2 2 2" xfId="2601"/>
    <cellStyle name="Moeda 3 10 2 3" xfId="1674"/>
    <cellStyle name="Moeda 3 10 2 3 2" xfId="2919"/>
    <cellStyle name="Moeda 3 10 2 4" xfId="2186"/>
    <cellStyle name="Moeda 3 10 2 5" xfId="3803"/>
    <cellStyle name="Moeda 3 10 3" xfId="1205"/>
    <cellStyle name="Moeda 3 10 3 2" xfId="2480"/>
    <cellStyle name="Moeda 3 10 4" xfId="1585"/>
    <cellStyle name="Moeda 3 10 4 2" xfId="2830"/>
    <cellStyle name="Moeda 3 10 5" xfId="2019"/>
    <cellStyle name="Moeda 3 10 6" xfId="3802"/>
    <cellStyle name="Moeda 3 11" xfId="466"/>
    <cellStyle name="Moeda 3 11 2" xfId="1206"/>
    <cellStyle name="Moeda 3 11 2 2" xfId="10223"/>
    <cellStyle name="Moeda 3 11 3" xfId="3804"/>
    <cellStyle name="Moeda 3 12" xfId="3639"/>
    <cellStyle name="Moeda 3 12 2" xfId="4279"/>
    <cellStyle name="Moeda 3 2" xfId="117"/>
    <cellStyle name="Moeda 3 2 2" xfId="118"/>
    <cellStyle name="Moeda 3 2 3" xfId="676"/>
    <cellStyle name="Moeda 3 2 3 2" xfId="1274"/>
    <cellStyle name="Moeda 3 2 3 2 2" xfId="10224"/>
    <cellStyle name="Moeda 3 2 3 3" xfId="3805"/>
    <cellStyle name="Moeda 3 2 4" xfId="4280"/>
    <cellStyle name="Moeda 3 2_MEMÓRIA DE CÁLCULO" xfId="467"/>
    <cellStyle name="Moeda 3 3" xfId="119"/>
    <cellStyle name="Moeda 3 3 2" xfId="120"/>
    <cellStyle name="Moeda 3 3 3" xfId="677"/>
    <cellStyle name="Moeda 3 3 4" xfId="4281"/>
    <cellStyle name="Moeda 3 3_MEMÓRIA DE CÁLCULO" xfId="468"/>
    <cellStyle name="Moeda 3 4" xfId="121"/>
    <cellStyle name="Moeda 3 4 2" xfId="678"/>
    <cellStyle name="Moeda 3 4 2 2" xfId="799"/>
    <cellStyle name="Moeda 3 4 2 2 2" xfId="1372"/>
    <cellStyle name="Moeda 3 4 2 2 2 2" xfId="2635"/>
    <cellStyle name="Moeda 3 4 2 2 3" xfId="1708"/>
    <cellStyle name="Moeda 3 4 2 2 3 2" xfId="2953"/>
    <cellStyle name="Moeda 3 4 2 2 4" xfId="2221"/>
    <cellStyle name="Moeda 3 4 2 2 5" xfId="3808"/>
    <cellStyle name="Moeda 3 4 2 3" xfId="1275"/>
    <cellStyle name="Moeda 3 4 2 3 2" xfId="2542"/>
    <cellStyle name="Moeda 3 4 2 4" xfId="1619"/>
    <cellStyle name="Moeda 3 4 2 4 2" xfId="2864"/>
    <cellStyle name="Moeda 3 4 2 5" xfId="2118"/>
    <cellStyle name="Moeda 3 4 2 6" xfId="3807"/>
    <cellStyle name="Moeda 3 4 3" xfId="4282"/>
    <cellStyle name="Moeda 3 5" xfId="348"/>
    <cellStyle name="Moeda 3 5 2" xfId="354"/>
    <cellStyle name="Moeda 3 5 2 10" xfId="4587"/>
    <cellStyle name="Moeda 3 5 2 10 2" xfId="10421"/>
    <cellStyle name="Moeda 3 5 2 2" xfId="1189"/>
    <cellStyle name="Moeda 3 5 2 2 2" xfId="5857"/>
    <cellStyle name="Moeda 3 5 2 2 2 2" xfId="8551"/>
    <cellStyle name="Moeda 3 5 2 2 2 2 2" xfId="11379"/>
    <cellStyle name="Moeda 3 5 2 2 2 3" xfId="10761"/>
    <cellStyle name="Moeda 3 5 2 2 3" xfId="6502"/>
    <cellStyle name="Moeda 3 5 2 2 3 2" xfId="9193"/>
    <cellStyle name="Moeda 3 5 2 2 3 2 2" xfId="11529"/>
    <cellStyle name="Moeda 3 5 2 2 3 3" xfId="10911"/>
    <cellStyle name="Moeda 3 5 2 2 4" xfId="7121"/>
    <cellStyle name="Moeda 3 5 2 2 4 2" xfId="9809"/>
    <cellStyle name="Moeda 3 5 2 2 4 2 2" xfId="11641"/>
    <cellStyle name="Moeda 3 5 2 2 4 3" xfId="11023"/>
    <cellStyle name="Moeda 3 5 2 2 5" xfId="7930"/>
    <cellStyle name="Moeda 3 5 2 2 5 2" xfId="11229"/>
    <cellStyle name="Moeda 3 5 2 2 6" xfId="10611"/>
    <cellStyle name="Moeda 3 5 2 2 7" xfId="5233"/>
    <cellStyle name="Moeda 3 5 2 3" xfId="5030"/>
    <cellStyle name="Moeda 3 5 2 3 2" xfId="5652"/>
    <cellStyle name="Moeda 3 5 2 3 2 2" xfId="8341"/>
    <cellStyle name="Moeda 3 5 2 3 2 2 2" xfId="11319"/>
    <cellStyle name="Moeda 3 5 2 3 2 3" xfId="10701"/>
    <cellStyle name="Moeda 3 5 2 3 3" xfId="6292"/>
    <cellStyle name="Moeda 3 5 2 3 3 2" xfId="8983"/>
    <cellStyle name="Moeda 3 5 2 3 3 2 2" xfId="11469"/>
    <cellStyle name="Moeda 3 5 2 3 3 3" xfId="10851"/>
    <cellStyle name="Moeda 3 5 2 3 4" xfId="7720"/>
    <cellStyle name="Moeda 3 5 2 3 4 2" xfId="11169"/>
    <cellStyle name="Moeda 3 5 2 3 5" xfId="10547"/>
    <cellStyle name="Moeda 3 5 2 4" xfId="4813"/>
    <cellStyle name="Moeda 3 5 2 4 2" xfId="7505"/>
    <cellStyle name="Moeda 3 5 2 4 2 2" xfId="11107"/>
    <cellStyle name="Moeda 3 5 2 4 3" xfId="10485"/>
    <cellStyle name="Moeda 3 5 2 5" xfId="5439"/>
    <cellStyle name="Moeda 3 5 2 5 2" xfId="8128"/>
    <cellStyle name="Moeda 3 5 2 5 2 2" xfId="11259"/>
    <cellStyle name="Moeda 3 5 2 5 3" xfId="10641"/>
    <cellStyle name="Moeda 3 5 2 6" xfId="6077"/>
    <cellStyle name="Moeda 3 5 2 6 2" xfId="8768"/>
    <cellStyle name="Moeda 3 5 2 6 2 2" xfId="11409"/>
    <cellStyle name="Moeda 3 5 2 6 3" xfId="10791"/>
    <cellStyle name="Moeda 3 5 2 7" xfId="6740"/>
    <cellStyle name="Moeda 3 5 2 7 2" xfId="9431"/>
    <cellStyle name="Moeda 3 5 2 7 2 2" xfId="11559"/>
    <cellStyle name="Moeda 3 5 2 7 3" xfId="10941"/>
    <cellStyle name="Moeda 3 5 2 8" xfId="6926"/>
    <cellStyle name="Moeda 3 5 2 8 2" xfId="9616"/>
    <cellStyle name="Moeda 3 5 2 8 2 2" xfId="11588"/>
    <cellStyle name="Moeda 3 5 2 8 3" xfId="10970"/>
    <cellStyle name="Moeda 3 5 2 9" xfId="7288"/>
    <cellStyle name="Moeda 3 5 2 9 2" xfId="11045"/>
    <cellStyle name="Moeda 3 5 3" xfId="679"/>
    <cellStyle name="Moeda 3 5 3 2" xfId="800"/>
    <cellStyle name="Moeda 3 5 3 2 2" xfId="1373"/>
    <cellStyle name="Moeda 3 5 3 2 2 2" xfId="2636"/>
    <cellStyle name="Moeda 3 5 3 2 3" xfId="1709"/>
    <cellStyle name="Moeda 3 5 3 2 3 2" xfId="2954"/>
    <cellStyle name="Moeda 3 5 3 2 4" xfId="2222"/>
    <cellStyle name="Moeda 3 5 3 2 5" xfId="3810"/>
    <cellStyle name="Moeda 3 5 3 3" xfId="1276"/>
    <cellStyle name="Moeda 3 5 3 3 2" xfId="2543"/>
    <cellStyle name="Moeda 3 5 3 4" xfId="1620"/>
    <cellStyle name="Moeda 3 5 3 4 2" xfId="2865"/>
    <cellStyle name="Moeda 3 5 3 5" xfId="2119"/>
    <cellStyle name="Moeda 3 5 3 6" xfId="3809"/>
    <cellStyle name="Moeda 3 5 4" xfId="888"/>
    <cellStyle name="Moeda 3 5 4 2" xfId="1412"/>
    <cellStyle name="Moeda 3 5 4 2 2" xfId="10225"/>
    <cellStyle name="Moeda 3 5 4 3" xfId="3811"/>
    <cellStyle name="Moeda 3 5 5" xfId="1184"/>
    <cellStyle name="Moeda 3 5_MEMÓRIA DE CÁLCULO" xfId="469"/>
    <cellStyle name="Moeda 3 6" xfId="470"/>
    <cellStyle name="Moeda 3 6 2" xfId="763"/>
    <cellStyle name="Moeda 3 6 2 2" xfId="1339"/>
    <cellStyle name="Moeda 3 6 2 2 2" xfId="2602"/>
    <cellStyle name="Moeda 3 6 2 3" xfId="1675"/>
    <cellStyle name="Moeda 3 6 2 3 2" xfId="2920"/>
    <cellStyle name="Moeda 3 6 2 4" xfId="2187"/>
    <cellStyle name="Moeda 3 6 2 5" xfId="3813"/>
    <cellStyle name="Moeda 3 6 3" xfId="1207"/>
    <cellStyle name="Moeda 3 6 3 2" xfId="2482"/>
    <cellStyle name="Moeda 3 6 4" xfId="1586"/>
    <cellStyle name="Moeda 3 6 4 2" xfId="2831"/>
    <cellStyle name="Moeda 3 6 5" xfId="2021"/>
    <cellStyle name="Moeda 3 6 6" xfId="3812"/>
    <cellStyle name="Moeda 3 7" xfId="471"/>
    <cellStyle name="Moeda 3 7 2" xfId="764"/>
    <cellStyle name="Moeda 3 7 2 2" xfId="1340"/>
    <cellStyle name="Moeda 3 7 2 2 2" xfId="2603"/>
    <cellStyle name="Moeda 3 7 2 3" xfId="1676"/>
    <cellStyle name="Moeda 3 7 2 3 2" xfId="2921"/>
    <cellStyle name="Moeda 3 7 2 4" xfId="2188"/>
    <cellStyle name="Moeda 3 7 2 5" xfId="3815"/>
    <cellStyle name="Moeda 3 7 3" xfId="1208"/>
    <cellStyle name="Moeda 3 7 3 2" xfId="2483"/>
    <cellStyle name="Moeda 3 7 4" xfId="1587"/>
    <cellStyle name="Moeda 3 7 4 2" xfId="2832"/>
    <cellStyle name="Moeda 3 7 5" xfId="2022"/>
    <cellStyle name="Moeda 3 7 6" xfId="3814"/>
    <cellStyle name="Moeda 3 8" xfId="472"/>
    <cellStyle name="Moeda 3 8 2" xfId="765"/>
    <cellStyle name="Moeda 3 8 2 2" xfId="1341"/>
    <cellStyle name="Moeda 3 8 2 2 2" xfId="2604"/>
    <cellStyle name="Moeda 3 8 2 3" xfId="1677"/>
    <cellStyle name="Moeda 3 8 2 3 2" xfId="2922"/>
    <cellStyle name="Moeda 3 8 2 4" xfId="2189"/>
    <cellStyle name="Moeda 3 8 2 5" xfId="3817"/>
    <cellStyle name="Moeda 3 8 3" xfId="1209"/>
    <cellStyle name="Moeda 3 8 3 2" xfId="2484"/>
    <cellStyle name="Moeda 3 8 4" xfId="1588"/>
    <cellStyle name="Moeda 3 8 4 2" xfId="2833"/>
    <cellStyle name="Moeda 3 8 5" xfId="2023"/>
    <cellStyle name="Moeda 3 8 6" xfId="3816"/>
    <cellStyle name="Moeda 3 9" xfId="473"/>
    <cellStyle name="Moeda 3 9 2" xfId="766"/>
    <cellStyle name="Moeda 3 9 2 2" xfId="1342"/>
    <cellStyle name="Moeda 3 9 2 2 2" xfId="2605"/>
    <cellStyle name="Moeda 3 9 2 3" xfId="1678"/>
    <cellStyle name="Moeda 3 9 2 3 2" xfId="2923"/>
    <cellStyle name="Moeda 3 9 2 4" xfId="2190"/>
    <cellStyle name="Moeda 3 9 2 5" xfId="3819"/>
    <cellStyle name="Moeda 3 9 3" xfId="1210"/>
    <cellStyle name="Moeda 3 9 3 2" xfId="2485"/>
    <cellStyle name="Moeda 3 9 4" xfId="1589"/>
    <cellStyle name="Moeda 3 9 4 2" xfId="2834"/>
    <cellStyle name="Moeda 3 9 5" xfId="2024"/>
    <cellStyle name="Moeda 3 9 6" xfId="3818"/>
    <cellStyle name="Moeda 3_9_OAE" xfId="4283"/>
    <cellStyle name="Moeda 4" xfId="122"/>
    <cellStyle name="Moeda 4 2" xfId="123"/>
    <cellStyle name="Moeda 4 2 2" xfId="4286"/>
    <cellStyle name="Moeda 4 2 3" xfId="4287"/>
    <cellStyle name="Moeda 4 2 4" xfId="4285"/>
    <cellStyle name="Moeda 4 2_9_OAE" xfId="4288"/>
    <cellStyle name="Moeda 4 3" xfId="680"/>
    <cellStyle name="Moeda 4 3 2" xfId="1277"/>
    <cellStyle name="Moeda 4 3 2 2" xfId="10226"/>
    <cellStyle name="Moeda 4 3 3" xfId="3820"/>
    <cellStyle name="Moeda 4 4" xfId="889"/>
    <cellStyle name="Moeda 4 4 2" xfId="1413"/>
    <cellStyle name="Moeda 4 4 2 2" xfId="2674"/>
    <cellStyle name="Moeda 4 4 2 3" xfId="10227"/>
    <cellStyle name="Moeda 4 4 3" xfId="1738"/>
    <cellStyle name="Moeda 4 4 3 2" xfId="2983"/>
    <cellStyle name="Moeda 4 4 4" xfId="2276"/>
    <cellStyle name="Moeda 4 4 5" xfId="3821"/>
    <cellStyle name="Moeda 4 5" xfId="4284"/>
    <cellStyle name="Moeda 4_9_OAE" xfId="4289"/>
    <cellStyle name="Moeda 5" xfId="124"/>
    <cellStyle name="Moeda 5 2" xfId="681"/>
    <cellStyle name="Moeda 5 2 2" xfId="801"/>
    <cellStyle name="Moeda 5 2 2 2" xfId="1374"/>
    <cellStyle name="Moeda 5 2 2 2 2" xfId="2637"/>
    <cellStyle name="Moeda 5 2 2 2 3" xfId="10202"/>
    <cellStyle name="Moeda 5 2 2 3" xfId="1049"/>
    <cellStyle name="Moeda 5 2 2 3 2" xfId="1501"/>
    <cellStyle name="Moeda 5 2 2 3 3" xfId="1793"/>
    <cellStyle name="Moeda 5 2 2 4" xfId="1710"/>
    <cellStyle name="Moeda 5 2 2 4 2" xfId="2955"/>
    <cellStyle name="Moeda 5 2 2 5" xfId="2223"/>
    <cellStyle name="Moeda 5 2 2 6" xfId="3669"/>
    <cellStyle name="Moeda 5 2 3" xfId="1278"/>
    <cellStyle name="Moeda 5 2 3 2" xfId="2544"/>
    <cellStyle name="Moeda 5 2 3 3" xfId="4291"/>
    <cellStyle name="Moeda 5 2 4" xfId="1621"/>
    <cellStyle name="Moeda 5 2 4 2" xfId="2866"/>
    <cellStyle name="Moeda 5 2 5" xfId="2120"/>
    <cellStyle name="Moeda 5 2 6" xfId="3822"/>
    <cellStyle name="Moeda 5 3" xfId="729"/>
    <cellStyle name="Moeda 5 4" xfId="890"/>
    <cellStyle name="Moeda 5 4 2" xfId="1414"/>
    <cellStyle name="Moeda 5 4 2 2" xfId="2675"/>
    <cellStyle name="Moeda 5 4 2 3" xfId="10228"/>
    <cellStyle name="Moeda 5 4 3" xfId="1739"/>
    <cellStyle name="Moeda 5 4 3 2" xfId="2984"/>
    <cellStyle name="Moeda 5 4 4" xfId="2277"/>
    <cellStyle name="Moeda 5 4 5" xfId="3823"/>
    <cellStyle name="Moeda 5 5" xfId="4290"/>
    <cellStyle name="Moeda 5_9_OAE" xfId="4292"/>
    <cellStyle name="Moeda 6" xfId="474"/>
    <cellStyle name="Moeda 6 2" xfId="767"/>
    <cellStyle name="Moeda 6 2 2" xfId="1343"/>
    <cellStyle name="Moeda 6 2 2 2" xfId="2606"/>
    <cellStyle name="Moeda 6 2 2 2 2" xfId="8382"/>
    <cellStyle name="Moeda 6 2 2 2 2 2" xfId="11338"/>
    <cellStyle name="Moeda 6 2 2 2 3" xfId="10720"/>
    <cellStyle name="Moeda 6 2 2 2 4" xfId="5693"/>
    <cellStyle name="Moeda 6 2 2 3" xfId="6333"/>
    <cellStyle name="Moeda 6 2 2 3 2" xfId="9024"/>
    <cellStyle name="Moeda 6 2 2 3 2 2" xfId="11488"/>
    <cellStyle name="Moeda 6 2 2 3 3" xfId="10870"/>
    <cellStyle name="Moeda 6 2 2 4" xfId="6949"/>
    <cellStyle name="Moeda 6 2 2 4 2" xfId="9638"/>
    <cellStyle name="Moeda 6 2 2 4 2 2" xfId="11599"/>
    <cellStyle name="Moeda 6 2 2 4 3" xfId="10981"/>
    <cellStyle name="Moeda 6 2 2 5" xfId="7761"/>
    <cellStyle name="Moeda 6 2 2 5 2" xfId="11188"/>
    <cellStyle name="Moeda 6 2 2 6" xfId="10566"/>
    <cellStyle name="Moeda 6 2 2 7" xfId="5074"/>
    <cellStyle name="Moeda 6 2 3" xfId="1679"/>
    <cellStyle name="Moeda 6 2 3 2" xfId="2924"/>
    <cellStyle name="Moeda 6 2 3 2 2" xfId="8171"/>
    <cellStyle name="Moeda 6 2 3 2 2 2" xfId="11277"/>
    <cellStyle name="Moeda 6 2 3 2 3" xfId="10659"/>
    <cellStyle name="Moeda 6 2 3 2 4" xfId="5482"/>
    <cellStyle name="Moeda 6 2 3 3" xfId="6122"/>
    <cellStyle name="Moeda 6 2 3 3 2" xfId="8813"/>
    <cellStyle name="Moeda 6 2 3 3 2 2" xfId="11427"/>
    <cellStyle name="Moeda 6 2 3 3 3" xfId="10809"/>
    <cellStyle name="Moeda 6 2 3 4" xfId="7550"/>
    <cellStyle name="Moeda 6 2 3 4 2" xfId="11127"/>
    <cellStyle name="Moeda 6 2 3 5" xfId="10505"/>
    <cellStyle name="Moeda 6 2 3 6" xfId="4863"/>
    <cellStyle name="Moeda 6 2 4" xfId="2191"/>
    <cellStyle name="Moeda 6 2 4 2" xfId="7335"/>
    <cellStyle name="Moeda 6 2 4 2 2" xfId="11065"/>
    <cellStyle name="Moeda 6 2 4 3" xfId="10443"/>
    <cellStyle name="Moeda 6 2 4 4" xfId="4643"/>
    <cellStyle name="Moeda 6 2 5" xfId="4294"/>
    <cellStyle name="Moeda 6 2 5 2" xfId="10378"/>
    <cellStyle name="Moeda 6 2 6" xfId="10230"/>
    <cellStyle name="Moeda 6 2 7" xfId="3825"/>
    <cellStyle name="Moeda 6 3" xfId="891"/>
    <cellStyle name="Moeda 6 3 2" xfId="1415"/>
    <cellStyle name="Moeda 6 3 2 2" xfId="2676"/>
    <cellStyle name="Moeda 6 3 2 2 2" xfId="11337"/>
    <cellStyle name="Moeda 6 3 2 2 3" xfId="8381"/>
    <cellStyle name="Moeda 6 3 2 3" xfId="10719"/>
    <cellStyle name="Moeda 6 3 2 4" xfId="5692"/>
    <cellStyle name="Moeda 6 3 3" xfId="1740"/>
    <cellStyle name="Moeda 6 3 3 2" xfId="2985"/>
    <cellStyle name="Moeda 6 3 3 2 2" xfId="11487"/>
    <cellStyle name="Moeda 6 3 3 2 3" xfId="9023"/>
    <cellStyle name="Moeda 6 3 3 3" xfId="10869"/>
    <cellStyle name="Moeda 6 3 3 4" xfId="6332"/>
    <cellStyle name="Moeda 6 3 4" xfId="2278"/>
    <cellStyle name="Moeda 6 3 4 2" xfId="9637"/>
    <cellStyle name="Moeda 6 3 4 2 2" xfId="11598"/>
    <cellStyle name="Moeda 6 3 4 3" xfId="10980"/>
    <cellStyle name="Moeda 6 3 4 4" xfId="6948"/>
    <cellStyle name="Moeda 6 3 5" xfId="7760"/>
    <cellStyle name="Moeda 6 3 5 2" xfId="11187"/>
    <cellStyle name="Moeda 6 3 6" xfId="5073"/>
    <cellStyle name="Moeda 6 3 6 2" xfId="10565"/>
    <cellStyle name="Moeda 6 3 7" xfId="10231"/>
    <cellStyle name="Moeda 6 3 8" xfId="3826"/>
    <cellStyle name="Moeda 6 4" xfId="1211"/>
    <cellStyle name="Moeda 6 4 2" xfId="2486"/>
    <cellStyle name="Moeda 6 4 2 2" xfId="8170"/>
    <cellStyle name="Moeda 6 4 2 2 2" xfId="11276"/>
    <cellStyle name="Moeda 6 4 2 3" xfId="10658"/>
    <cellStyle name="Moeda 6 4 2 4" xfId="5481"/>
    <cellStyle name="Moeda 6 4 3" xfId="6121"/>
    <cellStyle name="Moeda 6 4 3 2" xfId="8812"/>
    <cellStyle name="Moeda 6 4 3 2 2" xfId="11426"/>
    <cellStyle name="Moeda 6 4 3 3" xfId="10808"/>
    <cellStyle name="Moeda 6 4 4" xfId="7549"/>
    <cellStyle name="Moeda 6 4 4 2" xfId="11126"/>
    <cellStyle name="Moeda 6 4 5" xfId="10504"/>
    <cellStyle name="Moeda 6 4 6" xfId="4862"/>
    <cellStyle name="Moeda 6 5" xfId="1590"/>
    <cellStyle name="Moeda 6 5 2" xfId="2835"/>
    <cellStyle name="Moeda 6 5 2 2" xfId="11064"/>
    <cellStyle name="Moeda 6 5 2 3" xfId="7334"/>
    <cellStyle name="Moeda 6 5 3" xfId="10442"/>
    <cellStyle name="Moeda 6 5 4" xfId="4642"/>
    <cellStyle name="Moeda 6 6" xfId="2025"/>
    <cellStyle name="Moeda 6 6 2" xfId="10377"/>
    <cellStyle name="Moeda 6 6 3" xfId="4293"/>
    <cellStyle name="Moeda 6 7" xfId="10229"/>
    <cellStyle name="Moeda 6 8" xfId="3824"/>
    <cellStyle name="Moeda 7" xfId="674"/>
    <cellStyle name="Moeda 7 2" xfId="798"/>
    <cellStyle name="Moeda 7 2 2" xfId="1371"/>
    <cellStyle name="Moeda 7 2 2 2" xfId="2634"/>
    <cellStyle name="Moeda 7 2 2 2 2" xfId="11339"/>
    <cellStyle name="Moeda 7 2 2 2 3" xfId="8383"/>
    <cellStyle name="Moeda 7 2 2 3" xfId="10721"/>
    <cellStyle name="Moeda 7 2 2 4" xfId="5694"/>
    <cellStyle name="Moeda 7 2 3" xfId="1707"/>
    <cellStyle name="Moeda 7 2 3 2" xfId="2952"/>
    <cellStyle name="Moeda 7 2 3 2 2" xfId="11489"/>
    <cellStyle name="Moeda 7 2 3 2 3" xfId="9025"/>
    <cellStyle name="Moeda 7 2 3 3" xfId="10871"/>
    <cellStyle name="Moeda 7 2 3 4" xfId="6334"/>
    <cellStyle name="Moeda 7 2 4" xfId="2220"/>
    <cellStyle name="Moeda 7 2 4 2" xfId="9639"/>
    <cellStyle name="Moeda 7 2 4 2 2" xfId="11600"/>
    <cellStyle name="Moeda 7 2 4 3" xfId="10982"/>
    <cellStyle name="Moeda 7 2 4 4" xfId="6950"/>
    <cellStyle name="Moeda 7 2 5" xfId="7762"/>
    <cellStyle name="Moeda 7 2 5 2" xfId="11189"/>
    <cellStyle name="Moeda 7 2 6" xfId="5075"/>
    <cellStyle name="Moeda 7 2 6 2" xfId="10567"/>
    <cellStyle name="Moeda 7 2 7" xfId="10233"/>
    <cellStyle name="Moeda 7 2 8" xfId="3828"/>
    <cellStyle name="Moeda 7 3" xfId="1272"/>
    <cellStyle name="Moeda 7 3 2" xfId="2539"/>
    <cellStyle name="Moeda 7 3 2 2" xfId="8172"/>
    <cellStyle name="Moeda 7 3 2 2 2" xfId="11278"/>
    <cellStyle name="Moeda 7 3 2 3" xfId="10660"/>
    <cellStyle name="Moeda 7 3 2 4" xfId="5483"/>
    <cellStyle name="Moeda 7 3 3" xfId="6123"/>
    <cellStyle name="Moeda 7 3 3 2" xfId="8814"/>
    <cellStyle name="Moeda 7 3 3 2 2" xfId="11428"/>
    <cellStyle name="Moeda 7 3 3 3" xfId="10810"/>
    <cellStyle name="Moeda 7 3 4" xfId="7551"/>
    <cellStyle name="Moeda 7 3 4 2" xfId="11128"/>
    <cellStyle name="Moeda 7 3 5" xfId="10506"/>
    <cellStyle name="Moeda 7 3 6" xfId="4864"/>
    <cellStyle name="Moeda 7 4" xfId="1618"/>
    <cellStyle name="Moeda 7 4 2" xfId="2863"/>
    <cellStyle name="Moeda 7 4 2 2" xfId="11066"/>
    <cellStyle name="Moeda 7 4 2 3" xfId="7336"/>
    <cellStyle name="Moeda 7 4 3" xfId="10444"/>
    <cellStyle name="Moeda 7 4 4" xfId="4644"/>
    <cellStyle name="Moeda 7 5" xfId="2116"/>
    <cellStyle name="Moeda 7 5 2" xfId="10379"/>
    <cellStyle name="Moeda 7 5 3" xfId="4295"/>
    <cellStyle name="Moeda 7 6" xfId="10232"/>
    <cellStyle name="Moeda 7 7" xfId="3827"/>
    <cellStyle name="Moeda 8" xfId="892"/>
    <cellStyle name="Moeda 8 2" xfId="1416"/>
    <cellStyle name="Moeda 8 2 2" xfId="2677"/>
    <cellStyle name="Moeda 8 2 2 2" xfId="8384"/>
    <cellStyle name="Moeda 8 2 2 2 2" xfId="11340"/>
    <cellStyle name="Moeda 8 2 2 3" xfId="10722"/>
    <cellStyle name="Moeda 8 2 2 4" xfId="5695"/>
    <cellStyle name="Moeda 8 2 3" xfId="6335"/>
    <cellStyle name="Moeda 8 2 3 2" xfId="9026"/>
    <cellStyle name="Moeda 8 2 3 2 2" xfId="11490"/>
    <cellStyle name="Moeda 8 2 3 3" xfId="10872"/>
    <cellStyle name="Moeda 8 2 4" xfId="6951"/>
    <cellStyle name="Moeda 8 2 4 2" xfId="9640"/>
    <cellStyle name="Moeda 8 2 4 2 2" xfId="11601"/>
    <cellStyle name="Moeda 8 2 4 3" xfId="10983"/>
    <cellStyle name="Moeda 8 2 5" xfId="7763"/>
    <cellStyle name="Moeda 8 2 5 2" xfId="11190"/>
    <cellStyle name="Moeda 8 2 6" xfId="10568"/>
    <cellStyle name="Moeda 8 2 7" xfId="5076"/>
    <cellStyle name="Moeda 8 3" xfId="1741"/>
    <cellStyle name="Moeda 8 3 2" xfId="2986"/>
    <cellStyle name="Moeda 8 3 2 2" xfId="8173"/>
    <cellStyle name="Moeda 8 3 2 2 2" xfId="11279"/>
    <cellStyle name="Moeda 8 3 2 3" xfId="10661"/>
    <cellStyle name="Moeda 8 3 2 4" xfId="5484"/>
    <cellStyle name="Moeda 8 3 3" xfId="6124"/>
    <cellStyle name="Moeda 8 3 3 2" xfId="8815"/>
    <cellStyle name="Moeda 8 3 3 2 2" xfId="11429"/>
    <cellStyle name="Moeda 8 3 3 3" xfId="10811"/>
    <cellStyle name="Moeda 8 3 4" xfId="7552"/>
    <cellStyle name="Moeda 8 3 4 2" xfId="11129"/>
    <cellStyle name="Moeda 8 3 5" xfId="10507"/>
    <cellStyle name="Moeda 8 3 6" xfId="4865"/>
    <cellStyle name="Moeda 8 4" xfId="2279"/>
    <cellStyle name="Moeda 8 4 2" xfId="7337"/>
    <cellStyle name="Moeda 8 4 2 2" xfId="11067"/>
    <cellStyle name="Moeda 8 4 3" xfId="10445"/>
    <cellStyle name="Moeda 8 4 4" xfId="4645"/>
    <cellStyle name="Moeda 8 5" xfId="4296"/>
    <cellStyle name="Moeda 8 5 2" xfId="10380"/>
    <cellStyle name="Moeda 8 6" xfId="10234"/>
    <cellStyle name="Moeda 8 7" xfId="3829"/>
    <cellStyle name="Moeda 9" xfId="1067"/>
    <cellStyle name="Moeda 9 2" xfId="5077"/>
    <cellStyle name="Moeda 9 2 2" xfId="5696"/>
    <cellStyle name="Moeda 9 2 2 2" xfId="8385"/>
    <cellStyle name="Moeda 9 2 2 2 2" xfId="11341"/>
    <cellStyle name="Moeda 9 2 2 3" xfId="10723"/>
    <cellStyle name="Moeda 9 2 3" xfId="6336"/>
    <cellStyle name="Moeda 9 2 3 2" xfId="9027"/>
    <cellStyle name="Moeda 9 2 3 2 2" xfId="11491"/>
    <cellStyle name="Moeda 9 2 3 3" xfId="10873"/>
    <cellStyle name="Moeda 9 2 4" xfId="6952"/>
    <cellStyle name="Moeda 9 2 4 2" xfId="9641"/>
    <cellStyle name="Moeda 9 2 4 2 2" xfId="11602"/>
    <cellStyle name="Moeda 9 2 4 3" xfId="10984"/>
    <cellStyle name="Moeda 9 2 5" xfId="7764"/>
    <cellStyle name="Moeda 9 2 5 2" xfId="11191"/>
    <cellStyle name="Moeda 9 2 6" xfId="10569"/>
    <cellStyle name="Moeda 9 3" xfId="4866"/>
    <cellStyle name="Moeda 9 3 2" xfId="5485"/>
    <cellStyle name="Moeda 9 3 2 2" xfId="8174"/>
    <cellStyle name="Moeda 9 3 2 2 2" xfId="11280"/>
    <cellStyle name="Moeda 9 3 2 3" xfId="10662"/>
    <cellStyle name="Moeda 9 3 3" xfId="6125"/>
    <cellStyle name="Moeda 9 3 3 2" xfId="8816"/>
    <cellStyle name="Moeda 9 3 3 2 2" xfId="11430"/>
    <cellStyle name="Moeda 9 3 3 3" xfId="10812"/>
    <cellStyle name="Moeda 9 3 4" xfId="7553"/>
    <cellStyle name="Moeda 9 3 4 2" xfId="11130"/>
    <cellStyle name="Moeda 9 3 5" xfId="10508"/>
    <cellStyle name="Moeda 9 4" xfId="4646"/>
    <cellStyle name="Moeda 9 4 2" xfId="7338"/>
    <cellStyle name="Moeda 9 4 2 2" xfId="11068"/>
    <cellStyle name="Moeda 9 4 3" xfId="10446"/>
    <cellStyle name="Moeda 9 5" xfId="10381"/>
    <cellStyle name="Moeda 9 6" xfId="4297"/>
    <cellStyle name="Moeda0" xfId="125"/>
    <cellStyle name="Moeda0 2" xfId="893"/>
    <cellStyle name="Moneda [0]_4°trim'96" xfId="475"/>
    <cellStyle name="Moneda_4°trim'96" xfId="476"/>
    <cellStyle name="Monétaire [0]_after_discount" xfId="126"/>
    <cellStyle name="Monétaire_after_discount" xfId="127"/>
    <cellStyle name="Monetario0" xfId="477"/>
    <cellStyle name="mpenho" xfId="128"/>
    <cellStyle name="mpenho 2" xfId="129"/>
    <cellStyle name="Neutra 2" xfId="130"/>
    <cellStyle name="Neutra 2 2" xfId="894"/>
    <cellStyle name="Neutral" xfId="131"/>
    <cellStyle name="Neutral 2" xfId="682"/>
    <cellStyle name="Neutral_MEMÓRIA DE CÁLCULO" xfId="478"/>
    <cellStyle name="No-definido" xfId="479"/>
    <cellStyle name="Normal" xfId="0" builtinId="0"/>
    <cellStyle name="Normal - Style1" xfId="895"/>
    <cellStyle name="Normal (%)" xfId="480"/>
    <cellStyle name="Normal (No)" xfId="481"/>
    <cellStyle name="Normal 10" xfId="132"/>
    <cellStyle name="Normal 10 2" xfId="133"/>
    <cellStyle name="Normal 10 2 2" xfId="684"/>
    <cellStyle name="Normal 10 2 2 2" xfId="803"/>
    <cellStyle name="Normal 10 2 2 2 2" xfId="1376"/>
    <cellStyle name="Normal 10 2 2 2 2 2" xfId="2639"/>
    <cellStyle name="Normal 10 2 2 2 3" xfId="1712"/>
    <cellStyle name="Normal 10 2 2 2 3 2" xfId="2957"/>
    <cellStyle name="Normal 10 2 2 2 4" xfId="2225"/>
    <cellStyle name="Normal 10 2 2 2 5" xfId="3838"/>
    <cellStyle name="Normal 10 2 2 3" xfId="1280"/>
    <cellStyle name="Normal 10 2 2 3 2" xfId="2546"/>
    <cellStyle name="Normal 10 2 2 3 3" xfId="4583"/>
    <cellStyle name="Normal 10 2 2 4" xfId="1623"/>
    <cellStyle name="Normal 10 2 2 4 2" xfId="2868"/>
    <cellStyle name="Normal 10 2 2 5" xfId="2122"/>
    <cellStyle name="Normal 10 2 2 6" xfId="3837"/>
    <cellStyle name="Normal 10 2 3" xfId="4298"/>
    <cellStyle name="Normal 10 2 3 2" xfId="16279"/>
    <cellStyle name="Normal 10 2_MEMÓRIA DE CÁLCULO" xfId="483"/>
    <cellStyle name="Normal 10 3" xfId="484"/>
    <cellStyle name="Normal 10 4" xfId="683"/>
    <cellStyle name="Normal 10 4 2" xfId="802"/>
    <cellStyle name="Normal 10 4 2 2" xfId="1375"/>
    <cellStyle name="Normal 10 4 2 2 2" xfId="2638"/>
    <cellStyle name="Normal 10 4 2 3" xfId="1711"/>
    <cellStyle name="Normal 10 4 2 3 2" xfId="2956"/>
    <cellStyle name="Normal 10 4 2 4" xfId="2224"/>
    <cellStyle name="Normal 10 4 2 5" xfId="3840"/>
    <cellStyle name="Normal 10 4 3" xfId="1279"/>
    <cellStyle name="Normal 10 4 3 2" xfId="2545"/>
    <cellStyle name="Normal 10 4 4" xfId="1622"/>
    <cellStyle name="Normal 10 4 4 2" xfId="2867"/>
    <cellStyle name="Normal 10 4 5" xfId="2121"/>
    <cellStyle name="Normal 10 4 6" xfId="3839"/>
    <cellStyle name="Normal 10_MEMÓRIA DE CÁLCULO" xfId="482"/>
    <cellStyle name="Normal 106" xfId="1052"/>
    <cellStyle name="Normal 106 2" xfId="1502"/>
    <cellStyle name="Normal 106 2 2" xfId="2748"/>
    <cellStyle name="Normal 106 3" xfId="1794"/>
    <cellStyle name="Normal 106 3 2" xfId="3038"/>
    <cellStyle name="Normal 106 4" xfId="2379"/>
    <cellStyle name="Normal 11" xfId="134"/>
    <cellStyle name="Normal 11 10" xfId="3841"/>
    <cellStyle name="Normal 11 2" xfId="135"/>
    <cellStyle name="Normal 11 2 2" xfId="686"/>
    <cellStyle name="Normal 11 2 2 10" xfId="3843"/>
    <cellStyle name="Normal 11 2 2 2" xfId="805"/>
    <cellStyle name="Normal 11 2 2 2 2" xfId="1378"/>
    <cellStyle name="Normal 11 2 2 2 2 2" xfId="2641"/>
    <cellStyle name="Normal 11 2 2 2 2 2 2" xfId="8536"/>
    <cellStyle name="Normal 11 2 2 2 2 3" xfId="5842"/>
    <cellStyle name="Normal 11 2 2 2 3" xfId="1714"/>
    <cellStyle name="Normal 11 2 2 2 3 2" xfId="2959"/>
    <cellStyle name="Normal 11 2 2 2 3 2 2" xfId="9178"/>
    <cellStyle name="Normal 11 2 2 2 3 3" xfId="6487"/>
    <cellStyle name="Normal 11 2 2 2 4" xfId="2227"/>
    <cellStyle name="Normal 11 2 2 2 4 2" xfId="9794"/>
    <cellStyle name="Normal 11 2 2 2 4 3" xfId="7106"/>
    <cellStyle name="Normal 11 2 2 2 5" xfId="7915"/>
    <cellStyle name="Normal 11 2 2 2 6" xfId="3844"/>
    <cellStyle name="Normal 11 2 2 3" xfId="1282"/>
    <cellStyle name="Normal 11 2 2 3 2" xfId="2548"/>
    <cellStyle name="Normal 11 2 2 3 2 2" xfId="8326"/>
    <cellStyle name="Normal 11 2 2 3 2 3" xfId="5637"/>
    <cellStyle name="Normal 11 2 2 3 3" xfId="6277"/>
    <cellStyle name="Normal 11 2 2 3 3 2" xfId="8968"/>
    <cellStyle name="Normal 11 2 2 3 4" xfId="7705"/>
    <cellStyle name="Normal 11 2 2 3 5" xfId="5014"/>
    <cellStyle name="Normal 11 2 2 4" xfId="1625"/>
    <cellStyle name="Normal 11 2 2 4 2" xfId="2870"/>
    <cellStyle name="Normal 11 2 2 4 2 2" xfId="7490"/>
    <cellStyle name="Normal 11 2 2 4 3" xfId="4797"/>
    <cellStyle name="Normal 11 2 2 5" xfId="2124"/>
    <cellStyle name="Normal 11 2 2 5 2" xfId="8114"/>
    <cellStyle name="Normal 11 2 2 5 3" xfId="5425"/>
    <cellStyle name="Normal 11 2 2 6" xfId="6061"/>
    <cellStyle name="Normal 11 2 2 6 2" xfId="8752"/>
    <cellStyle name="Normal 11 2 2 7" xfId="6726"/>
    <cellStyle name="Normal 11 2 2 7 2" xfId="9417"/>
    <cellStyle name="Normal 11 2 2 8" xfId="6912"/>
    <cellStyle name="Normal 11 2 2 8 2" xfId="9602"/>
    <cellStyle name="Normal 11 2 2 9" xfId="7274"/>
    <cellStyle name="Normal 11 2 3" xfId="732"/>
    <cellStyle name="Normal 11 2 3 2" xfId="1310"/>
    <cellStyle name="Normal 11 2 3 2 2" xfId="2575"/>
    <cellStyle name="Normal 11 2 3 3" xfId="1649"/>
    <cellStyle name="Normal 11 2 3 3 2" xfId="2894"/>
    <cellStyle name="Normal 11 2 3 4" xfId="2159"/>
    <cellStyle name="Normal 11 2 3 5" xfId="3845"/>
    <cellStyle name="Normal 11 2 4" xfId="896"/>
    <cellStyle name="Normal 11 2 5" xfId="1074"/>
    <cellStyle name="Normal 11 2 5 2" xfId="2397"/>
    <cellStyle name="Normal 11 2 5 3" xfId="4299"/>
    <cellStyle name="Normal 11 2 6" xfId="1560"/>
    <cellStyle name="Normal 11 2 6 2" xfId="2805"/>
    <cellStyle name="Normal 11 2 7" xfId="1867"/>
    <cellStyle name="Normal 11 2 8" xfId="3842"/>
    <cellStyle name="Normal 11 2_MEMÓRIA DE CÁLCULO" xfId="485"/>
    <cellStyle name="Normal 11 3" xfId="136"/>
    <cellStyle name="Normal 11 3 10" xfId="1868"/>
    <cellStyle name="Normal 11 3 10 2" xfId="9292"/>
    <cellStyle name="Normal 11 3 10 3" xfId="6601"/>
    <cellStyle name="Normal 11 3 11" xfId="6787"/>
    <cellStyle name="Normal 11 3 11 2" xfId="9477"/>
    <cellStyle name="Normal 11 3 12" xfId="7149"/>
    <cellStyle name="Normal 11 3 13" xfId="3846"/>
    <cellStyle name="Normal 11 3 2" xfId="334"/>
    <cellStyle name="Normal 11 3 2 10" xfId="6802"/>
    <cellStyle name="Normal 11 3 2 10 2" xfId="9492"/>
    <cellStyle name="Normal 11 3 2 11" xfId="7164"/>
    <cellStyle name="Normal 11 3 2 12" xfId="3847"/>
    <cellStyle name="Normal 11 3 2 2" xfId="343"/>
    <cellStyle name="Normal 11 3 2 2 10" xfId="7195"/>
    <cellStyle name="Normal 11 3 2 2 11" xfId="3848"/>
    <cellStyle name="Normal 11 3 2 2 2" xfId="756"/>
    <cellStyle name="Normal 11 3 2 2 2 10" xfId="3849"/>
    <cellStyle name="Normal 11 3 2 2 2 2" xfId="1332"/>
    <cellStyle name="Normal 11 3 2 2 2 2 2" xfId="2596"/>
    <cellStyle name="Normal 11 3 2 2 2 2 2 2" xfId="8516"/>
    <cellStyle name="Normal 11 3 2 2 2 2 2 3" xfId="5822"/>
    <cellStyle name="Normal 11 3 2 2 2 2 3" xfId="6467"/>
    <cellStyle name="Normal 11 3 2 2 2 2 3 2" xfId="9158"/>
    <cellStyle name="Normal 11 3 2 2 2 2 4" xfId="7086"/>
    <cellStyle name="Normal 11 3 2 2 2 2 4 2" xfId="9774"/>
    <cellStyle name="Normal 11 3 2 2 2 2 5" xfId="7895"/>
    <cellStyle name="Normal 11 3 2 2 2 2 6" xfId="5197"/>
    <cellStyle name="Normal 11 3 2 2 2 3" xfId="1669"/>
    <cellStyle name="Normal 11 3 2 2 2 3 2" xfId="2914"/>
    <cellStyle name="Normal 11 3 2 2 2 3 2 2" xfId="8306"/>
    <cellStyle name="Normal 11 3 2 2 2 3 2 3" xfId="5617"/>
    <cellStyle name="Normal 11 3 2 2 2 3 3" xfId="6257"/>
    <cellStyle name="Normal 11 3 2 2 2 3 3 2" xfId="8948"/>
    <cellStyle name="Normal 11 3 2 2 2 3 4" xfId="7685"/>
    <cellStyle name="Normal 11 3 2 2 2 3 5" xfId="4993"/>
    <cellStyle name="Normal 11 3 2 2 2 4" xfId="2181"/>
    <cellStyle name="Normal 11 3 2 2 2 4 2" xfId="7470"/>
    <cellStyle name="Normal 11 3 2 2 2 4 3" xfId="4776"/>
    <cellStyle name="Normal 11 3 2 2 2 5" xfId="5405"/>
    <cellStyle name="Normal 11 3 2 2 2 5 2" xfId="8094"/>
    <cellStyle name="Normal 11 3 2 2 2 6" xfId="6039"/>
    <cellStyle name="Normal 11 3 2 2 2 6 2" xfId="8730"/>
    <cellStyle name="Normal 11 3 2 2 2 7" xfId="6706"/>
    <cellStyle name="Normal 11 3 2 2 2 7 2" xfId="9397"/>
    <cellStyle name="Normal 11 3 2 2 2 8" xfId="6892"/>
    <cellStyle name="Normal 11 3 2 2 2 8 2" xfId="9582"/>
    <cellStyle name="Normal 11 3 2 2 2 9" xfId="7254"/>
    <cellStyle name="Normal 11 3 2 2 3" xfId="897"/>
    <cellStyle name="Normal 11 3 2 2 3 2" xfId="1417"/>
    <cellStyle name="Normal 11 3 2 2 3 2 2" xfId="2678"/>
    <cellStyle name="Normal 11 3 2 2 3 2 2 2" xfId="8457"/>
    <cellStyle name="Normal 11 3 2 2 3 2 3" xfId="5765"/>
    <cellStyle name="Normal 11 3 2 2 3 3" xfId="1742"/>
    <cellStyle name="Normal 11 3 2 2 3 3 2" xfId="2987"/>
    <cellStyle name="Normal 11 3 2 2 3 3 2 2" xfId="9099"/>
    <cellStyle name="Normal 11 3 2 2 3 3 3" xfId="6408"/>
    <cellStyle name="Normal 11 3 2 2 3 4" xfId="2281"/>
    <cellStyle name="Normal 11 3 2 2 3 4 2" xfId="9715"/>
    <cellStyle name="Normal 11 3 2 2 3 4 3" xfId="7027"/>
    <cellStyle name="Normal 11 3 2 2 3 5" xfId="7836"/>
    <cellStyle name="Normal 11 3 2 2 3 6" xfId="3850"/>
    <cellStyle name="Normal 11 3 2 2 4" xfId="1179"/>
    <cellStyle name="Normal 11 3 2 2 4 2" xfId="2461"/>
    <cellStyle name="Normal 11 3 2 2 4 2 2" xfId="8247"/>
    <cellStyle name="Normal 11 3 2 2 4 2 3" xfId="5558"/>
    <cellStyle name="Normal 11 3 2 2 4 3" xfId="6198"/>
    <cellStyle name="Normal 11 3 2 2 4 3 2" xfId="8889"/>
    <cellStyle name="Normal 11 3 2 2 4 4" xfId="7626"/>
    <cellStyle name="Normal 11 3 2 2 4 5" xfId="4935"/>
    <cellStyle name="Normal 11 3 2 2 5" xfId="1580"/>
    <cellStyle name="Normal 11 3 2 2 5 2" xfId="2825"/>
    <cellStyle name="Normal 11 3 2 2 5 2 2" xfId="7411"/>
    <cellStyle name="Normal 11 3 2 2 5 3" xfId="4716"/>
    <cellStyle name="Normal 11 3 2 2 6" xfId="1974"/>
    <cellStyle name="Normal 11 3 2 2 6 2" xfId="8035"/>
    <cellStyle name="Normal 11 3 2 2 6 3" xfId="5346"/>
    <cellStyle name="Normal 11 3 2 2 7" xfId="5980"/>
    <cellStyle name="Normal 11 3 2 2 7 2" xfId="8671"/>
    <cellStyle name="Normal 11 3 2 2 8" xfId="6647"/>
    <cellStyle name="Normal 11 3 2 2 8 2" xfId="9338"/>
    <cellStyle name="Normal 11 3 2 2 9" xfId="6833"/>
    <cellStyle name="Normal 11 3 2 2 9 2" xfId="9523"/>
    <cellStyle name="Normal 11 3 2 3" xfId="688"/>
    <cellStyle name="Normal 11 3 2 3 10" xfId="4521"/>
    <cellStyle name="Normal 11 3 2 3 2" xfId="5170"/>
    <cellStyle name="Normal 11 3 2 3 2 2" xfId="5793"/>
    <cellStyle name="Normal 11 3 2 3 2 2 2" xfId="8487"/>
    <cellStyle name="Normal 11 3 2 3 2 3" xfId="6438"/>
    <cellStyle name="Normal 11 3 2 3 2 3 2" xfId="9129"/>
    <cellStyle name="Normal 11 3 2 3 2 4" xfId="7057"/>
    <cellStyle name="Normal 11 3 2 3 2 4 2" xfId="9745"/>
    <cellStyle name="Normal 11 3 2 3 2 5" xfId="7866"/>
    <cellStyle name="Normal 11 3 2 3 3" xfId="4965"/>
    <cellStyle name="Normal 11 3 2 3 3 2" xfId="5588"/>
    <cellStyle name="Normal 11 3 2 3 3 2 2" xfId="8277"/>
    <cellStyle name="Normal 11 3 2 3 3 3" xfId="6228"/>
    <cellStyle name="Normal 11 3 2 3 3 3 2" xfId="8919"/>
    <cellStyle name="Normal 11 3 2 3 3 4" xfId="7656"/>
    <cellStyle name="Normal 11 3 2 3 4" xfId="4747"/>
    <cellStyle name="Normal 11 3 2 3 4 2" xfId="7441"/>
    <cellStyle name="Normal 11 3 2 3 5" xfId="5376"/>
    <cellStyle name="Normal 11 3 2 3 5 2" xfId="8065"/>
    <cellStyle name="Normal 11 3 2 3 6" xfId="6010"/>
    <cellStyle name="Normal 11 3 2 3 6 2" xfId="8701"/>
    <cellStyle name="Normal 11 3 2 3 7" xfId="6677"/>
    <cellStyle name="Normal 11 3 2 3 7 2" xfId="9368"/>
    <cellStyle name="Normal 11 3 2 3 8" xfId="6863"/>
    <cellStyle name="Normal 11 3 2 3 8 2" xfId="9553"/>
    <cellStyle name="Normal 11 3 2 3 9" xfId="7225"/>
    <cellStyle name="Normal 11 3 2 4" xfId="751"/>
    <cellStyle name="Normal 11 3 2 4 2" xfId="1327"/>
    <cellStyle name="Normal 11 3 2 4 2 2" xfId="2591"/>
    <cellStyle name="Normal 11 3 2 4 2 2 2" xfId="8426"/>
    <cellStyle name="Normal 11 3 2 4 2 3" xfId="5735"/>
    <cellStyle name="Normal 11 3 2 4 3" xfId="1664"/>
    <cellStyle name="Normal 11 3 2 4 3 2" xfId="2909"/>
    <cellStyle name="Normal 11 3 2 4 3 2 2" xfId="9068"/>
    <cellStyle name="Normal 11 3 2 4 3 3" xfId="6377"/>
    <cellStyle name="Normal 11 3 2 4 4" xfId="2176"/>
    <cellStyle name="Normal 11 3 2 4 4 2" xfId="9684"/>
    <cellStyle name="Normal 11 3 2 4 4 3" xfId="6996"/>
    <cellStyle name="Normal 11 3 2 4 5" xfId="7805"/>
    <cellStyle name="Normal 11 3 2 4 6" xfId="3852"/>
    <cellStyle name="Normal 11 3 2 5" xfId="898"/>
    <cellStyle name="Normal 11 3 2 5 2" xfId="1418"/>
    <cellStyle name="Normal 11 3 2 5 2 2" xfId="2679"/>
    <cellStyle name="Normal 11 3 2 5 2 2 2" xfId="8216"/>
    <cellStyle name="Normal 11 3 2 5 2 3" xfId="5527"/>
    <cellStyle name="Normal 11 3 2 5 3" xfId="1743"/>
    <cellStyle name="Normal 11 3 2 5 3 2" xfId="2988"/>
    <cellStyle name="Normal 11 3 2 5 3 2 2" xfId="8858"/>
    <cellStyle name="Normal 11 3 2 5 3 3" xfId="6167"/>
    <cellStyle name="Normal 11 3 2 5 4" xfId="2282"/>
    <cellStyle name="Normal 11 3 2 5 4 2" xfId="7595"/>
    <cellStyle name="Normal 11 3 2 5 5" xfId="3853"/>
    <cellStyle name="Normal 11 3 2 6" xfId="1171"/>
    <cellStyle name="Normal 11 3 2 6 2" xfId="2455"/>
    <cellStyle name="Normal 11 3 2 6 2 2" xfId="7380"/>
    <cellStyle name="Normal 11 3 2 6 3" xfId="4686"/>
    <cellStyle name="Normal 11 3 2 7" xfId="1575"/>
    <cellStyle name="Normal 11 3 2 7 2" xfId="2820"/>
    <cellStyle name="Normal 11 3 2 7 2 2" xfId="8004"/>
    <cellStyle name="Normal 11 3 2 7 3" xfId="5315"/>
    <cellStyle name="Normal 11 3 2 8" xfId="1967"/>
    <cellStyle name="Normal 11 3 2 8 2" xfId="8640"/>
    <cellStyle name="Normal 11 3 2 8 3" xfId="5949"/>
    <cellStyle name="Normal 11 3 2 9" xfId="6616"/>
    <cellStyle name="Normal 11 3 2 9 2" xfId="9307"/>
    <cellStyle name="Normal 11 3 2_MEMÓRIA DE CÁLCULO" xfId="486"/>
    <cellStyle name="Normal 11 3 3" xfId="137"/>
    <cellStyle name="Normal 11 3 3 10" xfId="7180"/>
    <cellStyle name="Normal 11 3 3 11" xfId="3855"/>
    <cellStyle name="Normal 11 3 3 2" xfId="344"/>
    <cellStyle name="Normal 11 3 3 2 10" xfId="3856"/>
    <cellStyle name="Normal 11 3 3 2 2" xfId="757"/>
    <cellStyle name="Normal 11 3 3 2 2 2" xfId="1333"/>
    <cellStyle name="Normal 11 3 3 2 2 2 2" xfId="2597"/>
    <cellStyle name="Normal 11 3 3 2 2 2 2 2" xfId="8502"/>
    <cellStyle name="Normal 11 3 3 2 2 2 3" xfId="5808"/>
    <cellStyle name="Normal 11 3 3 2 2 3" xfId="1670"/>
    <cellStyle name="Normal 11 3 3 2 2 3 2" xfId="2915"/>
    <cellStyle name="Normal 11 3 3 2 2 3 2 2" xfId="9144"/>
    <cellStyle name="Normal 11 3 3 2 2 3 3" xfId="6453"/>
    <cellStyle name="Normal 11 3 3 2 2 4" xfId="2182"/>
    <cellStyle name="Normal 11 3 3 2 2 4 2" xfId="9760"/>
    <cellStyle name="Normal 11 3 3 2 2 4 3" xfId="7072"/>
    <cellStyle name="Normal 11 3 3 2 2 5" xfId="7881"/>
    <cellStyle name="Normal 11 3 3 2 2 6" xfId="3857"/>
    <cellStyle name="Normal 11 3 3 2 3" xfId="899"/>
    <cellStyle name="Normal 11 3 3 2 3 2" xfId="1419"/>
    <cellStyle name="Normal 11 3 3 2 3 2 2" xfId="2680"/>
    <cellStyle name="Normal 11 3 3 2 3 2 2 2" xfId="8292"/>
    <cellStyle name="Normal 11 3 3 2 3 2 3" xfId="5603"/>
    <cellStyle name="Normal 11 3 3 2 3 3" xfId="1744"/>
    <cellStyle name="Normal 11 3 3 2 3 3 2" xfId="2989"/>
    <cellStyle name="Normal 11 3 3 2 3 3 2 2" xfId="8934"/>
    <cellStyle name="Normal 11 3 3 2 3 3 3" xfId="6243"/>
    <cellStyle name="Normal 11 3 3 2 3 4" xfId="2283"/>
    <cellStyle name="Normal 11 3 3 2 3 4 2" xfId="7671"/>
    <cellStyle name="Normal 11 3 3 2 3 5" xfId="3858"/>
    <cellStyle name="Normal 11 3 3 2 4" xfId="1180"/>
    <cellStyle name="Normal 11 3 3 2 4 2" xfId="2462"/>
    <cellStyle name="Normal 11 3 3 2 4 2 2" xfId="7456"/>
    <cellStyle name="Normal 11 3 3 2 4 3" xfId="4762"/>
    <cellStyle name="Normal 11 3 3 2 5" xfId="1581"/>
    <cellStyle name="Normal 11 3 3 2 5 2" xfId="2826"/>
    <cellStyle name="Normal 11 3 3 2 5 2 2" xfId="8080"/>
    <cellStyle name="Normal 11 3 3 2 5 3" xfId="5391"/>
    <cellStyle name="Normal 11 3 3 2 6" xfId="1975"/>
    <cellStyle name="Normal 11 3 3 2 6 2" xfId="8716"/>
    <cellStyle name="Normal 11 3 3 2 6 3" xfId="6025"/>
    <cellStyle name="Normal 11 3 3 2 7" xfId="6692"/>
    <cellStyle name="Normal 11 3 3 2 7 2" xfId="9383"/>
    <cellStyle name="Normal 11 3 3 2 8" xfId="6878"/>
    <cellStyle name="Normal 11 3 3 2 8 2" xfId="9568"/>
    <cellStyle name="Normal 11 3 3 2 9" xfId="7240"/>
    <cellStyle name="Normal 11 3 3 3" xfId="689"/>
    <cellStyle name="Normal 11 3 3 3 2" xfId="807"/>
    <cellStyle name="Normal 11 3 3 3 2 2" xfId="1380"/>
    <cellStyle name="Normal 11 3 3 3 2 2 2" xfId="2643"/>
    <cellStyle name="Normal 11 3 3 3 2 2 3" xfId="8442"/>
    <cellStyle name="Normal 11 3 3 3 2 3" xfId="1716"/>
    <cellStyle name="Normal 11 3 3 3 2 3 2" xfId="2961"/>
    <cellStyle name="Normal 11 3 3 3 2 4" xfId="2229"/>
    <cellStyle name="Normal 11 3 3 3 2 5" xfId="3860"/>
    <cellStyle name="Normal 11 3 3 3 3" xfId="1284"/>
    <cellStyle name="Normal 11 3 3 3 3 2" xfId="2550"/>
    <cellStyle name="Normal 11 3 3 3 3 2 2" xfId="9084"/>
    <cellStyle name="Normal 11 3 3 3 3 3" xfId="6393"/>
    <cellStyle name="Normal 11 3 3 3 4" xfId="1627"/>
    <cellStyle name="Normal 11 3 3 3 4 2" xfId="2872"/>
    <cellStyle name="Normal 11 3 3 3 4 2 2" xfId="9700"/>
    <cellStyle name="Normal 11 3 3 3 4 3" xfId="7012"/>
    <cellStyle name="Normal 11 3 3 3 5" xfId="2126"/>
    <cellStyle name="Normal 11 3 3 3 5 2" xfId="7821"/>
    <cellStyle name="Normal 11 3 3 3 6" xfId="3859"/>
    <cellStyle name="Normal 11 3 3 4" xfId="734"/>
    <cellStyle name="Normal 11 3 3 4 2" xfId="1312"/>
    <cellStyle name="Normal 11 3 3 4 2 2" xfId="2577"/>
    <cellStyle name="Normal 11 3 3 4 2 2 2" xfId="8232"/>
    <cellStyle name="Normal 11 3 3 4 2 3" xfId="5543"/>
    <cellStyle name="Normal 11 3 3 4 3" xfId="1651"/>
    <cellStyle name="Normal 11 3 3 4 3 2" xfId="2896"/>
    <cellStyle name="Normal 11 3 3 4 3 2 2" xfId="8874"/>
    <cellStyle name="Normal 11 3 3 4 3 3" xfId="6183"/>
    <cellStyle name="Normal 11 3 3 4 4" xfId="2161"/>
    <cellStyle name="Normal 11 3 3 4 4 2" xfId="7611"/>
    <cellStyle name="Normal 11 3 3 4 5" xfId="3861"/>
    <cellStyle name="Normal 11 3 3 5" xfId="900"/>
    <cellStyle name="Normal 11 3 3 5 2" xfId="1420"/>
    <cellStyle name="Normal 11 3 3 5 2 2" xfId="2681"/>
    <cellStyle name="Normal 11 3 3 5 2 3" xfId="7396"/>
    <cellStyle name="Normal 11 3 3 5 3" xfId="1745"/>
    <cellStyle name="Normal 11 3 3 5 3 2" xfId="2990"/>
    <cellStyle name="Normal 11 3 3 5 4" xfId="2284"/>
    <cellStyle name="Normal 11 3 3 5 5" xfId="3862"/>
    <cellStyle name="Normal 11 3 3 6" xfId="1076"/>
    <cellStyle name="Normal 11 3 3 6 2" xfId="2399"/>
    <cellStyle name="Normal 11 3 3 6 2 2" xfId="8020"/>
    <cellStyle name="Normal 11 3 3 6 3" xfId="5331"/>
    <cellStyle name="Normal 11 3 3 7" xfId="1562"/>
    <cellStyle name="Normal 11 3 3 7 2" xfId="2807"/>
    <cellStyle name="Normal 11 3 3 7 2 2" xfId="8656"/>
    <cellStyle name="Normal 11 3 3 7 3" xfId="5965"/>
    <cellStyle name="Normal 11 3 3 8" xfId="1869"/>
    <cellStyle name="Normal 11 3 3 8 2" xfId="9323"/>
    <cellStyle name="Normal 11 3 3 8 3" xfId="6632"/>
    <cellStyle name="Normal 11 3 3 9" xfId="6818"/>
    <cellStyle name="Normal 11 3 3 9 2" xfId="9508"/>
    <cellStyle name="Normal 11 3 3_MEMÓRIA DE CÁLCULO" xfId="487"/>
    <cellStyle name="Normal 11 3 4" xfId="488"/>
    <cellStyle name="Normal 11 3 4 10" xfId="3863"/>
    <cellStyle name="Normal 11 3 4 2" xfId="769"/>
    <cellStyle name="Normal 11 3 4 2 2" xfId="1344"/>
    <cellStyle name="Normal 11 3 4 2 2 2" xfId="2607"/>
    <cellStyle name="Normal 11 3 4 2 2 2 2" xfId="8472"/>
    <cellStyle name="Normal 11 3 4 2 2 3" xfId="5779"/>
    <cellStyle name="Normal 11 3 4 2 3" xfId="1680"/>
    <cellStyle name="Normal 11 3 4 2 3 2" xfId="2925"/>
    <cellStyle name="Normal 11 3 4 2 3 2 2" xfId="9114"/>
    <cellStyle name="Normal 11 3 4 2 3 3" xfId="6423"/>
    <cellStyle name="Normal 11 3 4 2 4" xfId="2192"/>
    <cellStyle name="Normal 11 3 4 2 4 2" xfId="9730"/>
    <cellStyle name="Normal 11 3 4 2 4 3" xfId="7042"/>
    <cellStyle name="Normal 11 3 4 2 5" xfId="7851"/>
    <cellStyle name="Normal 11 3 4 2 6" xfId="3864"/>
    <cellStyle name="Normal 11 3 4 3" xfId="1212"/>
    <cellStyle name="Normal 11 3 4 3 2" xfId="2487"/>
    <cellStyle name="Normal 11 3 4 3 2 2" xfId="8262"/>
    <cellStyle name="Normal 11 3 4 3 2 3" xfId="5573"/>
    <cellStyle name="Normal 11 3 4 3 3" xfId="6213"/>
    <cellStyle name="Normal 11 3 4 3 3 2" xfId="8904"/>
    <cellStyle name="Normal 11 3 4 3 4" xfId="7641"/>
    <cellStyle name="Normal 11 3 4 3 5" xfId="4951"/>
    <cellStyle name="Normal 11 3 4 4" xfId="1591"/>
    <cellStyle name="Normal 11 3 4 4 2" xfId="2836"/>
    <cellStyle name="Normal 11 3 4 4 2 2" xfId="7426"/>
    <cellStyle name="Normal 11 3 4 4 3" xfId="4732"/>
    <cellStyle name="Normal 11 3 4 5" xfId="2031"/>
    <cellStyle name="Normal 11 3 4 5 2" xfId="8050"/>
    <cellStyle name="Normal 11 3 4 5 3" xfId="5361"/>
    <cellStyle name="Normal 11 3 4 6" xfId="5995"/>
    <cellStyle name="Normal 11 3 4 6 2" xfId="8686"/>
    <cellStyle name="Normal 11 3 4 7" xfId="6662"/>
    <cellStyle name="Normal 11 3 4 7 2" xfId="9353"/>
    <cellStyle name="Normal 11 3 4 8" xfId="6848"/>
    <cellStyle name="Normal 11 3 4 8 2" xfId="9538"/>
    <cellStyle name="Normal 11 3 4 9" xfId="7210"/>
    <cellStyle name="Normal 11 3 5" xfId="687"/>
    <cellStyle name="Normal 11 3 5 2" xfId="806"/>
    <cellStyle name="Normal 11 3 5 2 2" xfId="1379"/>
    <cellStyle name="Normal 11 3 5 2 2 2" xfId="2642"/>
    <cellStyle name="Normal 11 3 5 2 2 3" xfId="8386"/>
    <cellStyle name="Normal 11 3 5 2 3" xfId="1715"/>
    <cellStyle name="Normal 11 3 5 2 3 2" xfId="2960"/>
    <cellStyle name="Normal 11 3 5 2 4" xfId="2228"/>
    <cellStyle name="Normal 11 3 5 2 5" xfId="3866"/>
    <cellStyle name="Normal 11 3 5 3" xfId="1283"/>
    <cellStyle name="Normal 11 3 5 3 2" xfId="2549"/>
    <cellStyle name="Normal 11 3 5 3 2 2" xfId="9028"/>
    <cellStyle name="Normal 11 3 5 3 3" xfId="6337"/>
    <cellStyle name="Normal 11 3 5 4" xfId="1626"/>
    <cellStyle name="Normal 11 3 5 4 2" xfId="2871"/>
    <cellStyle name="Normal 11 3 5 4 2 2" xfId="9642"/>
    <cellStyle name="Normal 11 3 5 4 3" xfId="6953"/>
    <cellStyle name="Normal 11 3 5 5" xfId="2125"/>
    <cellStyle name="Normal 11 3 5 5 2" xfId="7765"/>
    <cellStyle name="Normal 11 3 5 6" xfId="3865"/>
    <cellStyle name="Normal 11 3 6" xfId="733"/>
    <cellStyle name="Normal 11 3 6 2" xfId="1311"/>
    <cellStyle name="Normal 11 3 6 2 2" xfId="2576"/>
    <cellStyle name="Normal 11 3 6 2 2 2" xfId="8175"/>
    <cellStyle name="Normal 11 3 6 2 3" xfId="5486"/>
    <cellStyle name="Normal 11 3 6 3" xfId="1650"/>
    <cellStyle name="Normal 11 3 6 3 2" xfId="2895"/>
    <cellStyle name="Normal 11 3 6 3 2 2" xfId="8817"/>
    <cellStyle name="Normal 11 3 6 3 3" xfId="6126"/>
    <cellStyle name="Normal 11 3 6 4" xfId="2160"/>
    <cellStyle name="Normal 11 3 6 4 2" xfId="7554"/>
    <cellStyle name="Normal 11 3 6 5" xfId="3867"/>
    <cellStyle name="Normal 11 3 7" xfId="901"/>
    <cellStyle name="Normal 11 3 7 2" xfId="1421"/>
    <cellStyle name="Normal 11 3 7 2 2" xfId="2682"/>
    <cellStyle name="Normal 11 3 7 2 3" xfId="7339"/>
    <cellStyle name="Normal 11 3 7 3" xfId="1746"/>
    <cellStyle name="Normal 11 3 7 3 2" xfId="2991"/>
    <cellStyle name="Normal 11 3 7 4" xfId="2285"/>
    <cellStyle name="Normal 11 3 7 5" xfId="3868"/>
    <cellStyle name="Normal 11 3 8" xfId="1075"/>
    <cellStyle name="Normal 11 3 8 2" xfId="2398"/>
    <cellStyle name="Normal 11 3 8 2 2" xfId="7989"/>
    <cellStyle name="Normal 11 3 8 3" xfId="5300"/>
    <cellStyle name="Normal 11 3 9" xfId="1561"/>
    <cellStyle name="Normal 11 3 9 2" xfId="2806"/>
    <cellStyle name="Normal 11 3 9 2 2" xfId="8610"/>
    <cellStyle name="Normal 11 3 9 3" xfId="5918"/>
    <cellStyle name="Normal 11 3_3ª Trav Plinio Coelho - Rua Pedro da Cocada" xfId="489"/>
    <cellStyle name="Normal 11 4" xfId="685"/>
    <cellStyle name="Normal 11 4 2" xfId="804"/>
    <cellStyle name="Normal 11 4 2 2" xfId="1377"/>
    <cellStyle name="Normal 11 4 2 2 2" xfId="2640"/>
    <cellStyle name="Normal 11 4 2 3" xfId="1713"/>
    <cellStyle name="Normal 11 4 2 3 2" xfId="2958"/>
    <cellStyle name="Normal 11 4 2 4" xfId="2226"/>
    <cellStyle name="Normal 11 4 2 5" xfId="3870"/>
    <cellStyle name="Normal 11 4 3" xfId="1281"/>
    <cellStyle name="Normal 11 4 3 2" xfId="2547"/>
    <cellStyle name="Normal 11 4 4" xfId="1624"/>
    <cellStyle name="Normal 11 4 4 2" xfId="2869"/>
    <cellStyle name="Normal 11 4 5" xfId="2123"/>
    <cellStyle name="Normal 11 4 6" xfId="3869"/>
    <cellStyle name="Normal 11 5" xfId="731"/>
    <cellStyle name="Normal 11 5 2" xfId="1309"/>
    <cellStyle name="Normal 11 5 2 2" xfId="2574"/>
    <cellStyle name="Normal 11 5 3" xfId="1648"/>
    <cellStyle name="Normal 11 5 3 2" xfId="2893"/>
    <cellStyle name="Normal 11 5 4" xfId="2158"/>
    <cellStyle name="Normal 11 5 5" xfId="3871"/>
    <cellStyle name="Normal 11 6" xfId="902"/>
    <cellStyle name="Normal 11 6 2" xfId="1422"/>
    <cellStyle name="Normal 11 6 2 2" xfId="2683"/>
    <cellStyle name="Normal 11 6 3" xfId="1747"/>
    <cellStyle name="Normal 11 6 3 2" xfId="2992"/>
    <cellStyle name="Normal 11 6 4" xfId="2286"/>
    <cellStyle name="Normal 11 6 5" xfId="3872"/>
    <cellStyle name="Normal 11 7" xfId="1073"/>
    <cellStyle name="Normal 11 7 2" xfId="2396"/>
    <cellStyle name="Normal 11 8" xfId="1559"/>
    <cellStyle name="Normal 11 8 2" xfId="2804"/>
    <cellStyle name="Normal 11 9" xfId="1866"/>
    <cellStyle name="Normal 11_3ª Trav Plinio Coelho - Rua Pedro da Cocada" xfId="490"/>
    <cellStyle name="Normal 12" xfId="138"/>
    <cellStyle name="Normal 12 2" xfId="491"/>
    <cellStyle name="Normal 12 2 2" xfId="770"/>
    <cellStyle name="Normal 12 2 2 2" xfId="1345"/>
    <cellStyle name="Normal 12 2 2 2 2" xfId="2608"/>
    <cellStyle name="Normal 12 2 2 2 3" xfId="4301"/>
    <cellStyle name="Normal 12 2 2 3" xfId="1681"/>
    <cellStyle name="Normal 12 2 2 3 2" xfId="2926"/>
    <cellStyle name="Normal 12 2 2 4" xfId="2193"/>
    <cellStyle name="Normal 12 2 2 5" xfId="3874"/>
    <cellStyle name="Normal 12 2 3" xfId="1213"/>
    <cellStyle name="Normal 12 2 3 2" xfId="2488"/>
    <cellStyle name="Normal 12 2 3 3" xfId="4300"/>
    <cellStyle name="Normal 12 2 4" xfId="1592"/>
    <cellStyle name="Normal 12 2 4 2" xfId="2837"/>
    <cellStyle name="Normal 12 2 5" xfId="2034"/>
    <cellStyle name="Normal 12 2 6" xfId="3873"/>
    <cellStyle name="Normal 12 3" xfId="4302"/>
    <cellStyle name="Normal 12_9_OAE" xfId="4303"/>
    <cellStyle name="Normal 13" xfId="139"/>
    <cellStyle name="Normal 13 2" xfId="493"/>
    <cellStyle name="Normal 13 2 10" xfId="4647"/>
    <cellStyle name="Normal 13 2 10 2" xfId="7340"/>
    <cellStyle name="Normal 13 2 11" xfId="5301"/>
    <cellStyle name="Normal 13 2 11 2" xfId="7990"/>
    <cellStyle name="Normal 13 2 12" xfId="5919"/>
    <cellStyle name="Normal 13 2 12 2" xfId="8611"/>
    <cellStyle name="Normal 13 2 13" xfId="6602"/>
    <cellStyle name="Normal 13 2 13 2" xfId="9293"/>
    <cellStyle name="Normal 13 2 14" xfId="6788"/>
    <cellStyle name="Normal 13 2 14 2" xfId="9478"/>
    <cellStyle name="Normal 13 2 15" xfId="7150"/>
    <cellStyle name="Normal 13 2 16" xfId="3876"/>
    <cellStyle name="Normal 13 2 2" xfId="771"/>
    <cellStyle name="Normal 13 2 2 10" xfId="6603"/>
    <cellStyle name="Normal 13 2 2 10 2" xfId="9294"/>
    <cellStyle name="Normal 13 2 2 11" xfId="6789"/>
    <cellStyle name="Normal 13 2 2 11 2" xfId="9479"/>
    <cellStyle name="Normal 13 2 2 12" xfId="7151"/>
    <cellStyle name="Normal 13 2 2 13" xfId="4304"/>
    <cellStyle name="Normal 13 2 2 14" xfId="3877"/>
    <cellStyle name="Normal 13 2 2 2" xfId="1346"/>
    <cellStyle name="Normal 13 2 2 2 10" xfId="6803"/>
    <cellStyle name="Normal 13 2 2 2 10 2" xfId="9493"/>
    <cellStyle name="Normal 13 2 2 2 11" xfId="7165"/>
    <cellStyle name="Normal 13 2 2 2 12" xfId="4471"/>
    <cellStyle name="Normal 13 2 2 2 2" xfId="2609"/>
    <cellStyle name="Normal 13 2 2 2 2 10" xfId="7196"/>
    <cellStyle name="Normal 13 2 2 2 2 11" xfId="4497"/>
    <cellStyle name="Normal 13 2 2 2 2 2" xfId="4545"/>
    <cellStyle name="Normal 13 2 2 2 2 2 2" xfId="5198"/>
    <cellStyle name="Normal 13 2 2 2 2 2 2 2" xfId="5823"/>
    <cellStyle name="Normal 13 2 2 2 2 2 2 2 2" xfId="8517"/>
    <cellStyle name="Normal 13 2 2 2 2 2 2 3" xfId="6468"/>
    <cellStyle name="Normal 13 2 2 2 2 2 2 3 2" xfId="9159"/>
    <cellStyle name="Normal 13 2 2 2 2 2 2 4" xfId="7087"/>
    <cellStyle name="Normal 13 2 2 2 2 2 2 4 2" xfId="9775"/>
    <cellStyle name="Normal 13 2 2 2 2 2 2 5" xfId="7896"/>
    <cellStyle name="Normal 13 2 2 2 2 2 3" xfId="4994"/>
    <cellStyle name="Normal 13 2 2 2 2 2 3 2" xfId="5618"/>
    <cellStyle name="Normal 13 2 2 2 2 2 3 2 2" xfId="8307"/>
    <cellStyle name="Normal 13 2 2 2 2 2 3 3" xfId="6258"/>
    <cellStyle name="Normal 13 2 2 2 2 2 3 3 2" xfId="8949"/>
    <cellStyle name="Normal 13 2 2 2 2 2 3 4" xfId="7686"/>
    <cellStyle name="Normal 13 2 2 2 2 2 4" xfId="4777"/>
    <cellStyle name="Normal 13 2 2 2 2 2 4 2" xfId="7471"/>
    <cellStyle name="Normal 13 2 2 2 2 2 5" xfId="5406"/>
    <cellStyle name="Normal 13 2 2 2 2 2 5 2" xfId="8095"/>
    <cellStyle name="Normal 13 2 2 2 2 2 6" xfId="6040"/>
    <cellStyle name="Normal 13 2 2 2 2 2 6 2" xfId="8731"/>
    <cellStyle name="Normal 13 2 2 2 2 2 7" xfId="6707"/>
    <cellStyle name="Normal 13 2 2 2 2 2 7 2" xfId="9398"/>
    <cellStyle name="Normal 13 2 2 2 2 2 8" xfId="6893"/>
    <cellStyle name="Normal 13 2 2 2 2 2 8 2" xfId="9583"/>
    <cellStyle name="Normal 13 2 2 2 2 2 9" xfId="7255"/>
    <cellStyle name="Normal 13 2 2 2 2 3" xfId="5144"/>
    <cellStyle name="Normal 13 2 2 2 2 3 2" xfId="5766"/>
    <cellStyle name="Normal 13 2 2 2 2 3 2 2" xfId="8458"/>
    <cellStyle name="Normal 13 2 2 2 2 3 3" xfId="6409"/>
    <cellStyle name="Normal 13 2 2 2 2 3 3 2" xfId="9100"/>
    <cellStyle name="Normal 13 2 2 2 2 3 4" xfId="7028"/>
    <cellStyle name="Normal 13 2 2 2 2 3 4 2" xfId="9716"/>
    <cellStyle name="Normal 13 2 2 2 2 3 5" xfId="7837"/>
    <cellStyle name="Normal 13 2 2 2 2 4" xfId="4936"/>
    <cellStyle name="Normal 13 2 2 2 2 4 2" xfId="5559"/>
    <cellStyle name="Normal 13 2 2 2 2 4 2 2" xfId="8248"/>
    <cellStyle name="Normal 13 2 2 2 2 4 3" xfId="6199"/>
    <cellStyle name="Normal 13 2 2 2 2 4 3 2" xfId="8890"/>
    <cellStyle name="Normal 13 2 2 2 2 4 4" xfId="7627"/>
    <cellStyle name="Normal 13 2 2 2 2 5" xfId="4717"/>
    <cellStyle name="Normal 13 2 2 2 2 5 2" xfId="7412"/>
    <cellStyle name="Normal 13 2 2 2 2 6" xfId="5347"/>
    <cellStyle name="Normal 13 2 2 2 2 6 2" xfId="8036"/>
    <cellStyle name="Normal 13 2 2 2 2 7" xfId="5981"/>
    <cellStyle name="Normal 13 2 2 2 2 7 2" xfId="8672"/>
    <cellStyle name="Normal 13 2 2 2 2 8" xfId="6648"/>
    <cellStyle name="Normal 13 2 2 2 2 8 2" xfId="9339"/>
    <cellStyle name="Normal 13 2 2 2 2 9" xfId="6834"/>
    <cellStyle name="Normal 13 2 2 2 2 9 2" xfId="9524"/>
    <cellStyle name="Normal 13 2 2 2 3" xfId="4522"/>
    <cellStyle name="Normal 13 2 2 2 3 2" xfId="5171"/>
    <cellStyle name="Normal 13 2 2 2 3 2 2" xfId="5794"/>
    <cellStyle name="Normal 13 2 2 2 3 2 2 2" xfId="8488"/>
    <cellStyle name="Normal 13 2 2 2 3 2 3" xfId="6439"/>
    <cellStyle name="Normal 13 2 2 2 3 2 3 2" xfId="9130"/>
    <cellStyle name="Normal 13 2 2 2 3 2 4" xfId="7058"/>
    <cellStyle name="Normal 13 2 2 2 3 2 4 2" xfId="9746"/>
    <cellStyle name="Normal 13 2 2 2 3 2 5" xfId="7867"/>
    <cellStyle name="Normal 13 2 2 2 3 3" xfId="4966"/>
    <cellStyle name="Normal 13 2 2 2 3 3 2" xfId="5589"/>
    <cellStyle name="Normal 13 2 2 2 3 3 2 2" xfId="8278"/>
    <cellStyle name="Normal 13 2 2 2 3 3 3" xfId="6229"/>
    <cellStyle name="Normal 13 2 2 2 3 3 3 2" xfId="8920"/>
    <cellStyle name="Normal 13 2 2 2 3 3 4" xfId="7657"/>
    <cellStyle name="Normal 13 2 2 2 3 4" xfId="4748"/>
    <cellStyle name="Normal 13 2 2 2 3 4 2" xfId="7442"/>
    <cellStyle name="Normal 13 2 2 2 3 5" xfId="5377"/>
    <cellStyle name="Normal 13 2 2 2 3 5 2" xfId="8066"/>
    <cellStyle name="Normal 13 2 2 2 3 6" xfId="6011"/>
    <cellStyle name="Normal 13 2 2 2 3 6 2" xfId="8702"/>
    <cellStyle name="Normal 13 2 2 2 3 7" xfId="6678"/>
    <cellStyle name="Normal 13 2 2 2 3 7 2" xfId="9369"/>
    <cellStyle name="Normal 13 2 2 2 3 8" xfId="6864"/>
    <cellStyle name="Normal 13 2 2 2 3 8 2" xfId="9554"/>
    <cellStyle name="Normal 13 2 2 2 3 9" xfId="7226"/>
    <cellStyle name="Normal 13 2 2 2 4" xfId="5116"/>
    <cellStyle name="Normal 13 2 2 2 4 2" xfId="5736"/>
    <cellStyle name="Normal 13 2 2 2 4 2 2" xfId="8427"/>
    <cellStyle name="Normal 13 2 2 2 4 3" xfId="6378"/>
    <cellStyle name="Normal 13 2 2 2 4 3 2" xfId="9069"/>
    <cellStyle name="Normal 13 2 2 2 4 4" xfId="6997"/>
    <cellStyle name="Normal 13 2 2 2 4 4 2" xfId="9685"/>
    <cellStyle name="Normal 13 2 2 2 4 5" xfId="7806"/>
    <cellStyle name="Normal 13 2 2 2 5" xfId="4906"/>
    <cellStyle name="Normal 13 2 2 2 5 2" xfId="5528"/>
    <cellStyle name="Normal 13 2 2 2 5 2 2" xfId="8217"/>
    <cellStyle name="Normal 13 2 2 2 5 3" xfId="6168"/>
    <cellStyle name="Normal 13 2 2 2 5 3 2" xfId="8859"/>
    <cellStyle name="Normal 13 2 2 2 5 4" xfId="7596"/>
    <cellStyle name="Normal 13 2 2 2 6" xfId="4687"/>
    <cellStyle name="Normal 13 2 2 2 6 2" xfId="7381"/>
    <cellStyle name="Normal 13 2 2 2 7" xfId="5316"/>
    <cellStyle name="Normal 13 2 2 2 7 2" xfId="8005"/>
    <cellStyle name="Normal 13 2 2 2 8" xfId="5950"/>
    <cellStyle name="Normal 13 2 2 2 8 2" xfId="8641"/>
    <cellStyle name="Normal 13 2 2 2 9" xfId="6617"/>
    <cellStyle name="Normal 13 2 2 2 9 2" xfId="9308"/>
    <cellStyle name="Normal 13 2 2 3" xfId="1682"/>
    <cellStyle name="Normal 13 2 2 3 10" xfId="7182"/>
    <cellStyle name="Normal 13 2 2 3 11" xfId="4487"/>
    <cellStyle name="Normal 13 2 2 3 2" xfId="2927"/>
    <cellStyle name="Normal 13 2 2 3 2 10" xfId="4535"/>
    <cellStyle name="Normal 13 2 2 3 2 2" xfId="5186"/>
    <cellStyle name="Normal 13 2 2 3 2 2 2" xfId="5810"/>
    <cellStyle name="Normal 13 2 2 3 2 2 2 2" xfId="8504"/>
    <cellStyle name="Normal 13 2 2 3 2 2 3" xfId="6455"/>
    <cellStyle name="Normal 13 2 2 3 2 2 3 2" xfId="9146"/>
    <cellStyle name="Normal 13 2 2 3 2 2 4" xfId="7074"/>
    <cellStyle name="Normal 13 2 2 3 2 2 4 2" xfId="9762"/>
    <cellStyle name="Normal 13 2 2 3 2 2 5" xfId="7883"/>
    <cellStyle name="Normal 13 2 2 3 2 3" xfId="4981"/>
    <cellStyle name="Normal 13 2 2 3 2 3 2" xfId="5605"/>
    <cellStyle name="Normal 13 2 2 3 2 3 2 2" xfId="8294"/>
    <cellStyle name="Normal 13 2 2 3 2 3 3" xfId="6245"/>
    <cellStyle name="Normal 13 2 2 3 2 3 3 2" xfId="8936"/>
    <cellStyle name="Normal 13 2 2 3 2 3 4" xfId="7673"/>
    <cellStyle name="Normal 13 2 2 3 2 4" xfId="4764"/>
    <cellStyle name="Normal 13 2 2 3 2 4 2" xfId="7458"/>
    <cellStyle name="Normal 13 2 2 3 2 5" xfId="5393"/>
    <cellStyle name="Normal 13 2 2 3 2 5 2" xfId="8082"/>
    <cellStyle name="Normal 13 2 2 3 2 6" xfId="6027"/>
    <cellStyle name="Normal 13 2 2 3 2 6 2" xfId="8718"/>
    <cellStyle name="Normal 13 2 2 3 2 7" xfId="6694"/>
    <cellStyle name="Normal 13 2 2 3 2 7 2" xfId="9385"/>
    <cellStyle name="Normal 13 2 2 3 2 8" xfId="6880"/>
    <cellStyle name="Normal 13 2 2 3 2 8 2" xfId="9570"/>
    <cellStyle name="Normal 13 2 2 3 2 9" xfId="7242"/>
    <cellStyle name="Normal 13 2 2 3 3" xfId="5132"/>
    <cellStyle name="Normal 13 2 2 3 3 2" xfId="5752"/>
    <cellStyle name="Normal 13 2 2 3 3 2 2" xfId="8444"/>
    <cellStyle name="Normal 13 2 2 3 3 3" xfId="6395"/>
    <cellStyle name="Normal 13 2 2 3 3 3 2" xfId="9086"/>
    <cellStyle name="Normal 13 2 2 3 3 4" xfId="7014"/>
    <cellStyle name="Normal 13 2 2 3 3 4 2" xfId="9702"/>
    <cellStyle name="Normal 13 2 2 3 3 5" xfId="7823"/>
    <cellStyle name="Normal 13 2 2 3 4" xfId="4922"/>
    <cellStyle name="Normal 13 2 2 3 4 2" xfId="5545"/>
    <cellStyle name="Normal 13 2 2 3 4 2 2" xfId="8234"/>
    <cellStyle name="Normal 13 2 2 3 4 3" xfId="6185"/>
    <cellStyle name="Normal 13 2 2 3 4 3 2" xfId="8876"/>
    <cellStyle name="Normal 13 2 2 3 4 4" xfId="7613"/>
    <cellStyle name="Normal 13 2 2 3 5" xfId="4703"/>
    <cellStyle name="Normal 13 2 2 3 5 2" xfId="7398"/>
    <cellStyle name="Normal 13 2 2 3 6" xfId="5333"/>
    <cellStyle name="Normal 13 2 2 3 6 2" xfId="8022"/>
    <cellStyle name="Normal 13 2 2 3 7" xfId="5967"/>
    <cellStyle name="Normal 13 2 2 3 7 2" xfId="8658"/>
    <cellStyle name="Normal 13 2 2 3 8" xfId="6634"/>
    <cellStyle name="Normal 13 2 2 3 8 2" xfId="9325"/>
    <cellStyle name="Normal 13 2 2 3 9" xfId="6820"/>
    <cellStyle name="Normal 13 2 2 3 9 2" xfId="9510"/>
    <cellStyle name="Normal 13 2 2 4" xfId="2194"/>
    <cellStyle name="Normal 13 2 2 4 10" xfId="4509"/>
    <cellStyle name="Normal 13 2 2 4 2" xfId="5158"/>
    <cellStyle name="Normal 13 2 2 4 2 2" xfId="5781"/>
    <cellStyle name="Normal 13 2 2 4 2 2 2" xfId="8474"/>
    <cellStyle name="Normal 13 2 2 4 2 3" xfId="6425"/>
    <cellStyle name="Normal 13 2 2 4 2 3 2" xfId="9116"/>
    <cellStyle name="Normal 13 2 2 4 2 4" xfId="7044"/>
    <cellStyle name="Normal 13 2 2 4 2 4 2" xfId="9732"/>
    <cellStyle name="Normal 13 2 2 4 2 5" xfId="7853"/>
    <cellStyle name="Normal 13 2 2 4 3" xfId="4953"/>
    <cellStyle name="Normal 13 2 2 4 3 2" xfId="5575"/>
    <cellStyle name="Normal 13 2 2 4 3 2 2" xfId="8264"/>
    <cellStyle name="Normal 13 2 2 4 3 3" xfId="6215"/>
    <cellStyle name="Normal 13 2 2 4 3 3 2" xfId="8906"/>
    <cellStyle name="Normal 13 2 2 4 3 4" xfId="7643"/>
    <cellStyle name="Normal 13 2 2 4 4" xfId="4734"/>
    <cellStyle name="Normal 13 2 2 4 4 2" xfId="7428"/>
    <cellStyle name="Normal 13 2 2 4 5" xfId="5363"/>
    <cellStyle name="Normal 13 2 2 4 5 2" xfId="8052"/>
    <cellStyle name="Normal 13 2 2 4 6" xfId="5997"/>
    <cellStyle name="Normal 13 2 2 4 6 2" xfId="8688"/>
    <cellStyle name="Normal 13 2 2 4 7" xfId="6664"/>
    <cellStyle name="Normal 13 2 2 4 7 2" xfId="9355"/>
    <cellStyle name="Normal 13 2 2 4 8" xfId="6850"/>
    <cellStyle name="Normal 13 2 2 4 8 2" xfId="9540"/>
    <cellStyle name="Normal 13 2 2 4 9" xfId="7212"/>
    <cellStyle name="Normal 13 2 2 5" xfId="5079"/>
    <cellStyle name="Normal 13 2 2 5 2" xfId="5698"/>
    <cellStyle name="Normal 13 2 2 5 2 2" xfId="8388"/>
    <cellStyle name="Normal 13 2 2 5 3" xfId="6339"/>
    <cellStyle name="Normal 13 2 2 5 3 2" xfId="9030"/>
    <cellStyle name="Normal 13 2 2 5 4" xfId="6955"/>
    <cellStyle name="Normal 13 2 2 5 4 2" xfId="9644"/>
    <cellStyle name="Normal 13 2 2 5 5" xfId="7767"/>
    <cellStyle name="Normal 13 2 2 6" xfId="4868"/>
    <cellStyle name="Normal 13 2 2 6 2" xfId="5488"/>
    <cellStyle name="Normal 13 2 2 6 2 2" xfId="8177"/>
    <cellStyle name="Normal 13 2 2 6 3" xfId="6128"/>
    <cellStyle name="Normal 13 2 2 6 3 2" xfId="8819"/>
    <cellStyle name="Normal 13 2 2 6 4" xfId="7556"/>
    <cellStyle name="Normal 13 2 2 7" xfId="4648"/>
    <cellStyle name="Normal 13 2 2 7 2" xfId="7341"/>
    <cellStyle name="Normal 13 2 2 8" xfId="5302"/>
    <cellStyle name="Normal 13 2 2 8 2" xfId="7991"/>
    <cellStyle name="Normal 13 2 2 9" xfId="5920"/>
    <cellStyle name="Normal 13 2 2 9 2" xfId="8612"/>
    <cellStyle name="Normal 13 2 3" xfId="903"/>
    <cellStyle name="Normal 13 2 3 10" xfId="6804"/>
    <cellStyle name="Normal 13 2 3 10 2" xfId="9494"/>
    <cellStyle name="Normal 13 2 3 11" xfId="7166"/>
    <cellStyle name="Normal 13 2 3 12" xfId="4472"/>
    <cellStyle name="Normal 13 2 3 2" xfId="4498"/>
    <cellStyle name="Normal 13 2 3 2 10" xfId="7197"/>
    <cellStyle name="Normal 13 2 3 2 2" xfId="4546"/>
    <cellStyle name="Normal 13 2 3 2 2 2" xfId="5199"/>
    <cellStyle name="Normal 13 2 3 2 2 2 2" xfId="5824"/>
    <cellStyle name="Normal 13 2 3 2 2 2 2 2" xfId="8518"/>
    <cellStyle name="Normal 13 2 3 2 2 2 3" xfId="6469"/>
    <cellStyle name="Normal 13 2 3 2 2 2 3 2" xfId="9160"/>
    <cellStyle name="Normal 13 2 3 2 2 2 4" xfId="7088"/>
    <cellStyle name="Normal 13 2 3 2 2 2 4 2" xfId="9776"/>
    <cellStyle name="Normal 13 2 3 2 2 2 5" xfId="7897"/>
    <cellStyle name="Normal 13 2 3 2 2 3" xfId="4995"/>
    <cellStyle name="Normal 13 2 3 2 2 3 2" xfId="5619"/>
    <cellStyle name="Normal 13 2 3 2 2 3 2 2" xfId="8308"/>
    <cellStyle name="Normal 13 2 3 2 2 3 3" xfId="6259"/>
    <cellStyle name="Normal 13 2 3 2 2 3 3 2" xfId="8950"/>
    <cellStyle name="Normal 13 2 3 2 2 3 4" xfId="7687"/>
    <cellStyle name="Normal 13 2 3 2 2 4" xfId="4778"/>
    <cellStyle name="Normal 13 2 3 2 2 4 2" xfId="7472"/>
    <cellStyle name="Normal 13 2 3 2 2 5" xfId="5407"/>
    <cellStyle name="Normal 13 2 3 2 2 5 2" xfId="8096"/>
    <cellStyle name="Normal 13 2 3 2 2 6" xfId="6041"/>
    <cellStyle name="Normal 13 2 3 2 2 6 2" xfId="8732"/>
    <cellStyle name="Normal 13 2 3 2 2 7" xfId="6708"/>
    <cellStyle name="Normal 13 2 3 2 2 7 2" xfId="9399"/>
    <cellStyle name="Normal 13 2 3 2 2 8" xfId="6894"/>
    <cellStyle name="Normal 13 2 3 2 2 8 2" xfId="9584"/>
    <cellStyle name="Normal 13 2 3 2 2 9" xfId="7256"/>
    <cellStyle name="Normal 13 2 3 2 3" xfId="5145"/>
    <cellStyle name="Normal 13 2 3 2 3 2" xfId="5767"/>
    <cellStyle name="Normal 13 2 3 2 3 2 2" xfId="8459"/>
    <cellStyle name="Normal 13 2 3 2 3 3" xfId="6410"/>
    <cellStyle name="Normal 13 2 3 2 3 3 2" xfId="9101"/>
    <cellStyle name="Normal 13 2 3 2 3 4" xfId="7029"/>
    <cellStyle name="Normal 13 2 3 2 3 4 2" xfId="9717"/>
    <cellStyle name="Normal 13 2 3 2 3 5" xfId="7838"/>
    <cellStyle name="Normal 13 2 3 2 4" xfId="4937"/>
    <cellStyle name="Normal 13 2 3 2 4 2" xfId="5560"/>
    <cellStyle name="Normal 13 2 3 2 4 2 2" xfId="8249"/>
    <cellStyle name="Normal 13 2 3 2 4 3" xfId="6200"/>
    <cellStyle name="Normal 13 2 3 2 4 3 2" xfId="8891"/>
    <cellStyle name="Normal 13 2 3 2 4 4" xfId="7628"/>
    <cellStyle name="Normal 13 2 3 2 5" xfId="4718"/>
    <cellStyle name="Normal 13 2 3 2 5 2" xfId="7413"/>
    <cellStyle name="Normal 13 2 3 2 6" xfId="5348"/>
    <cellStyle name="Normal 13 2 3 2 6 2" xfId="8037"/>
    <cellStyle name="Normal 13 2 3 2 7" xfId="5982"/>
    <cellStyle name="Normal 13 2 3 2 7 2" xfId="8673"/>
    <cellStyle name="Normal 13 2 3 2 8" xfId="6649"/>
    <cellStyle name="Normal 13 2 3 2 8 2" xfId="9340"/>
    <cellStyle name="Normal 13 2 3 2 9" xfId="6835"/>
    <cellStyle name="Normal 13 2 3 2 9 2" xfId="9525"/>
    <cellStyle name="Normal 13 2 3 3" xfId="4523"/>
    <cellStyle name="Normal 13 2 3 3 2" xfId="5172"/>
    <cellStyle name="Normal 13 2 3 3 2 2" xfId="5795"/>
    <cellStyle name="Normal 13 2 3 3 2 2 2" xfId="8489"/>
    <cellStyle name="Normal 13 2 3 3 2 3" xfId="6440"/>
    <cellStyle name="Normal 13 2 3 3 2 3 2" xfId="9131"/>
    <cellStyle name="Normal 13 2 3 3 2 4" xfId="7059"/>
    <cellStyle name="Normal 13 2 3 3 2 4 2" xfId="9747"/>
    <cellStyle name="Normal 13 2 3 3 2 5" xfId="7868"/>
    <cellStyle name="Normal 13 2 3 3 3" xfId="4967"/>
    <cellStyle name="Normal 13 2 3 3 3 2" xfId="5590"/>
    <cellStyle name="Normal 13 2 3 3 3 2 2" xfId="8279"/>
    <cellStyle name="Normal 13 2 3 3 3 3" xfId="6230"/>
    <cellStyle name="Normal 13 2 3 3 3 3 2" xfId="8921"/>
    <cellStyle name="Normal 13 2 3 3 3 4" xfId="7658"/>
    <cellStyle name="Normal 13 2 3 3 4" xfId="4749"/>
    <cellStyle name="Normal 13 2 3 3 4 2" xfId="7443"/>
    <cellStyle name="Normal 13 2 3 3 5" xfId="5378"/>
    <cellStyle name="Normal 13 2 3 3 5 2" xfId="8067"/>
    <cellStyle name="Normal 13 2 3 3 6" xfId="6012"/>
    <cellStyle name="Normal 13 2 3 3 6 2" xfId="8703"/>
    <cellStyle name="Normal 13 2 3 3 7" xfId="6679"/>
    <cellStyle name="Normal 13 2 3 3 7 2" xfId="9370"/>
    <cellStyle name="Normal 13 2 3 3 8" xfId="6865"/>
    <cellStyle name="Normal 13 2 3 3 8 2" xfId="9555"/>
    <cellStyle name="Normal 13 2 3 3 9" xfId="7227"/>
    <cellStyle name="Normal 13 2 3 4" xfId="5117"/>
    <cellStyle name="Normal 13 2 3 4 2" xfId="5737"/>
    <cellStyle name="Normal 13 2 3 4 2 2" xfId="8428"/>
    <cellStyle name="Normal 13 2 3 4 3" xfId="6379"/>
    <cellStyle name="Normal 13 2 3 4 3 2" xfId="9070"/>
    <cellStyle name="Normal 13 2 3 4 4" xfId="6998"/>
    <cellStyle name="Normal 13 2 3 4 4 2" xfId="9686"/>
    <cellStyle name="Normal 13 2 3 4 5" xfId="7807"/>
    <cellStyle name="Normal 13 2 3 5" xfId="4907"/>
    <cellStyle name="Normal 13 2 3 5 2" xfId="5529"/>
    <cellStyle name="Normal 13 2 3 5 2 2" xfId="8218"/>
    <cellStyle name="Normal 13 2 3 5 3" xfId="6169"/>
    <cellStyle name="Normal 13 2 3 5 3 2" xfId="8860"/>
    <cellStyle name="Normal 13 2 3 5 4" xfId="7597"/>
    <cellStyle name="Normal 13 2 3 6" xfId="4688"/>
    <cellStyle name="Normal 13 2 3 6 2" xfId="7382"/>
    <cellStyle name="Normal 13 2 3 7" xfId="5317"/>
    <cellStyle name="Normal 13 2 3 7 2" xfId="8006"/>
    <cellStyle name="Normal 13 2 3 8" xfId="5951"/>
    <cellStyle name="Normal 13 2 3 8 2" xfId="8642"/>
    <cellStyle name="Normal 13 2 3 9" xfId="6618"/>
    <cellStyle name="Normal 13 2 3 9 2" xfId="9309"/>
    <cellStyle name="Normal 13 2 4" xfId="1214"/>
    <cellStyle name="Normal 13 2 4 10" xfId="7181"/>
    <cellStyle name="Normal 13 2 4 11" xfId="4486"/>
    <cellStyle name="Normal 13 2 4 2" xfId="2489"/>
    <cellStyle name="Normal 13 2 4 2 10" xfId="4534"/>
    <cellStyle name="Normal 13 2 4 2 2" xfId="5185"/>
    <cellStyle name="Normal 13 2 4 2 2 2" xfId="5809"/>
    <cellStyle name="Normal 13 2 4 2 2 2 2" xfId="8503"/>
    <cellStyle name="Normal 13 2 4 2 2 3" xfId="6454"/>
    <cellStyle name="Normal 13 2 4 2 2 3 2" xfId="9145"/>
    <cellStyle name="Normal 13 2 4 2 2 4" xfId="7073"/>
    <cellStyle name="Normal 13 2 4 2 2 4 2" xfId="9761"/>
    <cellStyle name="Normal 13 2 4 2 2 5" xfId="7882"/>
    <cellStyle name="Normal 13 2 4 2 3" xfId="4980"/>
    <cellStyle name="Normal 13 2 4 2 3 2" xfId="5604"/>
    <cellStyle name="Normal 13 2 4 2 3 2 2" xfId="8293"/>
    <cellStyle name="Normal 13 2 4 2 3 3" xfId="6244"/>
    <cellStyle name="Normal 13 2 4 2 3 3 2" xfId="8935"/>
    <cellStyle name="Normal 13 2 4 2 3 4" xfId="7672"/>
    <cellStyle name="Normal 13 2 4 2 4" xfId="4763"/>
    <cellStyle name="Normal 13 2 4 2 4 2" xfId="7457"/>
    <cellStyle name="Normal 13 2 4 2 5" xfId="5392"/>
    <cellStyle name="Normal 13 2 4 2 5 2" xfId="8081"/>
    <cellStyle name="Normal 13 2 4 2 6" xfId="6026"/>
    <cellStyle name="Normal 13 2 4 2 6 2" xfId="8717"/>
    <cellStyle name="Normal 13 2 4 2 7" xfId="6693"/>
    <cellStyle name="Normal 13 2 4 2 7 2" xfId="9384"/>
    <cellStyle name="Normal 13 2 4 2 8" xfId="6879"/>
    <cellStyle name="Normal 13 2 4 2 8 2" xfId="9569"/>
    <cellStyle name="Normal 13 2 4 2 9" xfId="7241"/>
    <cellStyle name="Normal 13 2 4 3" xfId="5131"/>
    <cellStyle name="Normal 13 2 4 3 2" xfId="5751"/>
    <cellStyle name="Normal 13 2 4 3 2 2" xfId="8443"/>
    <cellStyle name="Normal 13 2 4 3 3" xfId="6394"/>
    <cellStyle name="Normal 13 2 4 3 3 2" xfId="9085"/>
    <cellStyle name="Normal 13 2 4 3 4" xfId="7013"/>
    <cellStyle name="Normal 13 2 4 3 4 2" xfId="9701"/>
    <cellStyle name="Normal 13 2 4 3 5" xfId="7822"/>
    <cellStyle name="Normal 13 2 4 4" xfId="4921"/>
    <cellStyle name="Normal 13 2 4 4 2" xfId="5544"/>
    <cellStyle name="Normal 13 2 4 4 2 2" xfId="8233"/>
    <cellStyle name="Normal 13 2 4 4 3" xfId="6184"/>
    <cellStyle name="Normal 13 2 4 4 3 2" xfId="8875"/>
    <cellStyle name="Normal 13 2 4 4 4" xfId="7612"/>
    <cellStyle name="Normal 13 2 4 5" xfId="4702"/>
    <cellStyle name="Normal 13 2 4 5 2" xfId="7397"/>
    <cellStyle name="Normal 13 2 4 6" xfId="5332"/>
    <cellStyle name="Normal 13 2 4 6 2" xfId="8021"/>
    <cellStyle name="Normal 13 2 4 7" xfId="5966"/>
    <cellStyle name="Normal 13 2 4 7 2" xfId="8657"/>
    <cellStyle name="Normal 13 2 4 8" xfId="6633"/>
    <cellStyle name="Normal 13 2 4 8 2" xfId="9324"/>
    <cellStyle name="Normal 13 2 4 9" xfId="6819"/>
    <cellStyle name="Normal 13 2 4 9 2" xfId="9509"/>
    <cellStyle name="Normal 13 2 5" xfId="1593"/>
    <cellStyle name="Normal 13 2 5 10" xfId="4508"/>
    <cellStyle name="Normal 13 2 5 2" xfId="2838"/>
    <cellStyle name="Normal 13 2 5 2 2" xfId="5780"/>
    <cellStyle name="Normal 13 2 5 2 2 2" xfId="8473"/>
    <cellStyle name="Normal 13 2 5 2 3" xfId="6424"/>
    <cellStyle name="Normal 13 2 5 2 3 2" xfId="9115"/>
    <cellStyle name="Normal 13 2 5 2 4" xfId="7043"/>
    <cellStyle name="Normal 13 2 5 2 4 2" xfId="9731"/>
    <cellStyle name="Normal 13 2 5 2 5" xfId="7852"/>
    <cellStyle name="Normal 13 2 5 2 6" xfId="5157"/>
    <cellStyle name="Normal 13 2 5 3" xfId="4952"/>
    <cellStyle name="Normal 13 2 5 3 2" xfId="5574"/>
    <cellStyle name="Normal 13 2 5 3 2 2" xfId="8263"/>
    <cellStyle name="Normal 13 2 5 3 3" xfId="6214"/>
    <cellStyle name="Normal 13 2 5 3 3 2" xfId="8905"/>
    <cellStyle name="Normal 13 2 5 3 4" xfId="7642"/>
    <cellStyle name="Normal 13 2 5 4" xfId="4733"/>
    <cellStyle name="Normal 13 2 5 4 2" xfId="7427"/>
    <cellStyle name="Normal 13 2 5 5" xfId="5362"/>
    <cellStyle name="Normal 13 2 5 5 2" xfId="8051"/>
    <cellStyle name="Normal 13 2 5 6" xfId="5996"/>
    <cellStyle name="Normal 13 2 5 6 2" xfId="8687"/>
    <cellStyle name="Normal 13 2 5 7" xfId="6663"/>
    <cellStyle name="Normal 13 2 5 7 2" xfId="9354"/>
    <cellStyle name="Normal 13 2 5 8" xfId="6849"/>
    <cellStyle name="Normal 13 2 5 8 2" xfId="9539"/>
    <cellStyle name="Normal 13 2 5 9" xfId="7211"/>
    <cellStyle name="Normal 13 2 6" xfId="2035"/>
    <cellStyle name="Normal 13 2 6 10" xfId="4565"/>
    <cellStyle name="Normal 13 2 6 2" xfId="5218"/>
    <cellStyle name="Normal 13 2 6 2 2" xfId="5843"/>
    <cellStyle name="Normal 13 2 6 2 2 2" xfId="8537"/>
    <cellStyle name="Normal 13 2 6 2 3" xfId="6488"/>
    <cellStyle name="Normal 13 2 6 2 3 2" xfId="9179"/>
    <cellStyle name="Normal 13 2 6 2 4" xfId="7107"/>
    <cellStyle name="Normal 13 2 6 2 4 2" xfId="9795"/>
    <cellStyle name="Normal 13 2 6 2 5" xfId="7916"/>
    <cellStyle name="Normal 13 2 6 3" xfId="5015"/>
    <cellStyle name="Normal 13 2 6 3 2" xfId="5638"/>
    <cellStyle name="Normal 13 2 6 3 2 2" xfId="8327"/>
    <cellStyle name="Normal 13 2 6 3 3" xfId="6278"/>
    <cellStyle name="Normal 13 2 6 3 3 2" xfId="8969"/>
    <cellStyle name="Normal 13 2 6 3 4" xfId="7706"/>
    <cellStyle name="Normal 13 2 6 4" xfId="4798"/>
    <cellStyle name="Normal 13 2 6 4 2" xfId="7491"/>
    <cellStyle name="Normal 13 2 6 5" xfId="5426"/>
    <cellStyle name="Normal 13 2 6 5 2" xfId="8115"/>
    <cellStyle name="Normal 13 2 6 6" xfId="6062"/>
    <cellStyle name="Normal 13 2 6 6 2" xfId="8753"/>
    <cellStyle name="Normal 13 2 6 7" xfId="6727"/>
    <cellStyle name="Normal 13 2 6 7 2" xfId="9418"/>
    <cellStyle name="Normal 13 2 6 8" xfId="6913"/>
    <cellStyle name="Normal 13 2 6 8 2" xfId="9603"/>
    <cellStyle name="Normal 13 2 6 9" xfId="7275"/>
    <cellStyle name="Normal 13 2 7" xfId="4595"/>
    <cellStyle name="Normal 13 2 7 2" xfId="5240"/>
    <cellStyle name="Normal 13 2 7 2 2" xfId="5864"/>
    <cellStyle name="Normal 13 2 7 2 2 2" xfId="8558"/>
    <cellStyle name="Normal 13 2 7 2 3" xfId="6509"/>
    <cellStyle name="Normal 13 2 7 2 3 2" xfId="9200"/>
    <cellStyle name="Normal 13 2 7 2 4" xfId="7128"/>
    <cellStyle name="Normal 13 2 7 2 4 2" xfId="9816"/>
    <cellStyle name="Normal 13 2 7 2 5" xfId="7937"/>
    <cellStyle name="Normal 13 2 7 3" xfId="5037"/>
    <cellStyle name="Normal 13 2 7 3 2" xfId="5659"/>
    <cellStyle name="Normal 13 2 7 3 2 2" xfId="8348"/>
    <cellStyle name="Normal 13 2 7 3 3" xfId="6299"/>
    <cellStyle name="Normal 13 2 7 3 3 2" xfId="8990"/>
    <cellStyle name="Normal 13 2 7 3 4" xfId="7727"/>
    <cellStyle name="Normal 13 2 7 4" xfId="4820"/>
    <cellStyle name="Normal 13 2 7 4 2" xfId="7512"/>
    <cellStyle name="Normal 13 2 7 5" xfId="5445"/>
    <cellStyle name="Normal 13 2 7 5 2" xfId="8134"/>
    <cellStyle name="Normal 13 2 7 6" xfId="6084"/>
    <cellStyle name="Normal 13 2 7 6 2" xfId="8775"/>
    <cellStyle name="Normal 13 2 7 7" xfId="6746"/>
    <cellStyle name="Normal 13 2 7 7 2" xfId="9437"/>
    <cellStyle name="Normal 13 2 7 8" xfId="6932"/>
    <cellStyle name="Normal 13 2 7 8 2" xfId="9622"/>
    <cellStyle name="Normal 13 2 7 9" xfId="7294"/>
    <cellStyle name="Normal 13 2 8" xfId="5078"/>
    <cellStyle name="Normal 13 2 8 2" xfId="5697"/>
    <cellStyle name="Normal 13 2 8 2 2" xfId="8387"/>
    <cellStyle name="Normal 13 2 8 3" xfId="6338"/>
    <cellStyle name="Normal 13 2 8 3 2" xfId="9029"/>
    <cellStyle name="Normal 13 2 8 4" xfId="6954"/>
    <cellStyle name="Normal 13 2 8 4 2" xfId="9643"/>
    <cellStyle name="Normal 13 2 8 5" xfId="7766"/>
    <cellStyle name="Normal 13 2 9" xfId="4867"/>
    <cellStyle name="Normal 13 2 9 2" xfId="5487"/>
    <cellStyle name="Normal 13 2 9 2 2" xfId="8176"/>
    <cellStyle name="Normal 13 2 9 3" xfId="6127"/>
    <cellStyle name="Normal 13 2 9 3 2" xfId="8818"/>
    <cellStyle name="Normal 13 2 9 4" xfId="7555"/>
    <cellStyle name="Normal 13 2_9_OAE" xfId="4305"/>
    <cellStyle name="Normal 13 3" xfId="4306"/>
    <cellStyle name="Normal 13 4" xfId="4307"/>
    <cellStyle name="Normal 13_MEMÓRIA DE CÁLCULO" xfId="492"/>
    <cellStyle name="Normal 14" xfId="140"/>
    <cellStyle name="Normal 14 2" xfId="904"/>
    <cellStyle name="Normal 14 2 2" xfId="1423"/>
    <cellStyle name="Normal 14 2 2 2" xfId="2684"/>
    <cellStyle name="Normal 14 2 3" xfId="1748"/>
    <cellStyle name="Normal 14 2 3 2" xfId="2993"/>
    <cellStyle name="Normal 14 2 4" xfId="2287"/>
    <cellStyle name="Normal 14 2 5" xfId="3879"/>
    <cellStyle name="Normal 14 3" xfId="1046"/>
    <cellStyle name="Normal 14 3 2" xfId="1498"/>
    <cellStyle name="Normal 14 3 2 2" xfId="2745"/>
    <cellStyle name="Normal 14 3 2 3" xfId="3668"/>
    <cellStyle name="Normal 14 3 3" xfId="1791"/>
    <cellStyle name="Normal 14 3 3 2" xfId="3036"/>
    <cellStyle name="Normal 14 3 4" xfId="1797"/>
    <cellStyle name="Normal 14 3 4 2" xfId="3041"/>
    <cellStyle name="Normal 14 3 5" xfId="2376"/>
    <cellStyle name="Normal 14 3 6" xfId="3664"/>
    <cellStyle name="Normal 14 4" xfId="4308"/>
    <cellStyle name="Normal 14 5" xfId="1043"/>
    <cellStyle name="Normal 14 5 2" xfId="1497"/>
    <cellStyle name="Normal 14 5 2 2" xfId="2744"/>
    <cellStyle name="Normal 14 5 3" xfId="1790"/>
    <cellStyle name="Normal 14 5 3 2" xfId="3035"/>
    <cellStyle name="Normal 14 5 4" xfId="2374"/>
    <cellStyle name="Normal 14 5 5" xfId="3663"/>
    <cellStyle name="Normal 15" xfId="141"/>
    <cellStyle name="Normal 15 2" xfId="905"/>
    <cellStyle name="Normal 15 2 2" xfId="1424"/>
    <cellStyle name="Normal 15 2 2 2" xfId="2685"/>
    <cellStyle name="Normal 15 2 3" xfId="1749"/>
    <cellStyle name="Normal 15 2 3 2" xfId="2994"/>
    <cellStyle name="Normal 15 2 4" xfId="2288"/>
    <cellStyle name="Normal 15 2 5" xfId="3880"/>
    <cellStyle name="Normal 15 3" xfId="4473"/>
    <cellStyle name="Normal 16" xfId="142"/>
    <cellStyle name="Normal 16 2" xfId="906"/>
    <cellStyle name="Normal 16 2 2" xfId="1425"/>
    <cellStyle name="Normal 16 2 2 2" xfId="2686"/>
    <cellStyle name="Normal 16 2 2 3" xfId="4505"/>
    <cellStyle name="Normal 16 2 3" xfId="1750"/>
    <cellStyle name="Normal 16 2 3 2" xfId="2995"/>
    <cellStyle name="Normal 16 2 4" xfId="2289"/>
    <cellStyle name="Normal 16 2 5" xfId="3882"/>
    <cellStyle name="Normal 16 3" xfId="4482"/>
    <cellStyle name="Normal 165" xfId="907"/>
    <cellStyle name="Normal 17" xfId="494"/>
    <cellStyle name="Normal 17 2" xfId="772"/>
    <cellStyle name="Normal 17 2 2" xfId="1347"/>
    <cellStyle name="Normal 17 2 2 2" xfId="2610"/>
    <cellStyle name="Normal 17 2 3" xfId="1683"/>
    <cellStyle name="Normal 17 2 3 2" xfId="2928"/>
    <cellStyle name="Normal 17 2 4" xfId="2195"/>
    <cellStyle name="Normal 17 2 5" xfId="3884"/>
    <cellStyle name="Normal 17 3" xfId="908"/>
    <cellStyle name="Normal 17 4" xfId="1215"/>
    <cellStyle name="Normal 17 4 2" xfId="2490"/>
    <cellStyle name="Normal 17 4 3" xfId="4484"/>
    <cellStyle name="Normal 17 5" xfId="1594"/>
    <cellStyle name="Normal 17 5 2" xfId="2839"/>
    <cellStyle name="Normal 17 6" xfId="2036"/>
    <cellStyle name="Normal 17 7" xfId="3883"/>
    <cellStyle name="Normal 18" xfId="143"/>
    <cellStyle name="Normal 18 10" xfId="7178"/>
    <cellStyle name="Normal 18 11" xfId="4483"/>
    <cellStyle name="Normal 18 2" xfId="495"/>
    <cellStyle name="Normal 18 2 10" xfId="4532"/>
    <cellStyle name="Normal 18 2 2" xfId="5183"/>
    <cellStyle name="Normal 18 2 2 2" xfId="5806"/>
    <cellStyle name="Normal 18 2 2 2 2" xfId="8500"/>
    <cellStyle name="Normal 18 2 2 3" xfId="6451"/>
    <cellStyle name="Normal 18 2 2 3 2" xfId="9142"/>
    <cellStyle name="Normal 18 2 2 4" xfId="7070"/>
    <cellStyle name="Normal 18 2 2 4 2" xfId="9758"/>
    <cellStyle name="Normal 18 2 2 5" xfId="7879"/>
    <cellStyle name="Normal 18 2 3" xfId="4978"/>
    <cellStyle name="Normal 18 2 3 2" xfId="5601"/>
    <cellStyle name="Normal 18 2 3 2 2" xfId="8290"/>
    <cellStyle name="Normal 18 2 3 3" xfId="6241"/>
    <cellStyle name="Normal 18 2 3 3 2" xfId="8932"/>
    <cellStyle name="Normal 18 2 3 4" xfId="7669"/>
    <cellStyle name="Normal 18 2 4" xfId="4760"/>
    <cellStyle name="Normal 18 2 4 2" xfId="7454"/>
    <cellStyle name="Normal 18 2 5" xfId="5389"/>
    <cellStyle name="Normal 18 2 5 2" xfId="8078"/>
    <cellStyle name="Normal 18 2 6" xfId="6023"/>
    <cellStyle name="Normal 18 2 6 2" xfId="8714"/>
    <cellStyle name="Normal 18 2 7" xfId="6690"/>
    <cellStyle name="Normal 18 2 7 2" xfId="9381"/>
    <cellStyle name="Normal 18 2 8" xfId="6876"/>
    <cellStyle name="Normal 18 2 8 2" xfId="9566"/>
    <cellStyle name="Normal 18 2 9" xfId="7238"/>
    <cellStyle name="Normal 18 3" xfId="5129"/>
    <cellStyle name="Normal 18 3 2" xfId="5749"/>
    <cellStyle name="Normal 18 3 2 2" xfId="8440"/>
    <cellStyle name="Normal 18 3 3" xfId="6391"/>
    <cellStyle name="Normal 18 3 3 2" xfId="9082"/>
    <cellStyle name="Normal 18 3 4" xfId="7010"/>
    <cellStyle name="Normal 18 3 4 2" xfId="9698"/>
    <cellStyle name="Normal 18 3 5" xfId="7819"/>
    <cellStyle name="Normal 18 4" xfId="4919"/>
    <cellStyle name="Normal 18 4 2" xfId="5541"/>
    <cellStyle name="Normal 18 4 2 2" xfId="8230"/>
    <cellStyle name="Normal 18 4 3" xfId="6181"/>
    <cellStyle name="Normal 18 4 3 2" xfId="8872"/>
    <cellStyle name="Normal 18 4 4" xfId="7609"/>
    <cellStyle name="Normal 18 5" xfId="4700"/>
    <cellStyle name="Normal 18 5 2" xfId="7394"/>
    <cellStyle name="Normal 18 6" xfId="5329"/>
    <cellStyle name="Normal 18 6 2" xfId="8018"/>
    <cellStyle name="Normal 18 7" xfId="5963"/>
    <cellStyle name="Normal 18 7 2" xfId="8654"/>
    <cellStyle name="Normal 18 8" xfId="6630"/>
    <cellStyle name="Normal 18 8 2" xfId="9321"/>
    <cellStyle name="Normal 18 9" xfId="6816"/>
    <cellStyle name="Normal 18 9 2" xfId="9506"/>
    <cellStyle name="Normal 19" xfId="337"/>
    <cellStyle name="Normal 19 2" xfId="753"/>
    <cellStyle name="Normal 19 2 2" xfId="1329"/>
    <cellStyle name="Normal 19 2 2 2" xfId="2593"/>
    <cellStyle name="Normal 19 2 2 3" xfId="5155"/>
    <cellStyle name="Normal 19 2 3" xfId="1666"/>
    <cellStyle name="Normal 19 2 3 2" xfId="2911"/>
    <cellStyle name="Normal 19 2 4" xfId="2178"/>
    <cellStyle name="Normal 19 2 5" xfId="3887"/>
    <cellStyle name="Normal 19 3" xfId="828"/>
    <cellStyle name="Normal 19 3 2" xfId="1401"/>
    <cellStyle name="Normal 19 3 2 2" xfId="2664"/>
    <cellStyle name="Normal 19 3 2 3" xfId="4949"/>
    <cellStyle name="Normal 19 3 3" xfId="1737"/>
    <cellStyle name="Normal 19 3 3 2" xfId="2982"/>
    <cellStyle name="Normal 19 3 4" xfId="2250"/>
    <cellStyle name="Normal 19 3 5" xfId="3888"/>
    <cellStyle name="Normal 19 4" xfId="1173"/>
    <cellStyle name="Normal 19 4 2" xfId="2457"/>
    <cellStyle name="Normal 19 4 3" xfId="4730"/>
    <cellStyle name="Normal 19 5" xfId="1577"/>
    <cellStyle name="Normal 19 5 2" xfId="2822"/>
    <cellStyle name="Normal 19 5 3" xfId="4506"/>
    <cellStyle name="Normal 19 6" xfId="1969"/>
    <cellStyle name="Normal 19 7" xfId="3886"/>
    <cellStyle name="Normal 2" xfId="144"/>
    <cellStyle name="Normal 2 10" xfId="145"/>
    <cellStyle name="Normal 2 10 2" xfId="496"/>
    <cellStyle name="Normal 2 10 2 2" xfId="8571"/>
    <cellStyle name="Normal 2 10 2 3" xfId="5877"/>
    <cellStyle name="Normal 2 10 3" xfId="6522"/>
    <cellStyle name="Normal 2 10 3 2" xfId="9213"/>
    <cellStyle name="Normal 2 10 4" xfId="7950"/>
    <cellStyle name="Normal 2 10 5" xfId="5259"/>
    <cellStyle name="Normal 2 11" xfId="146"/>
    <cellStyle name="Normal 2 12" xfId="147"/>
    <cellStyle name="Normal 2 13" xfId="148"/>
    <cellStyle name="Normal 2 14" xfId="149"/>
    <cellStyle name="Normal 2 15" xfId="150"/>
    <cellStyle name="Normal 2 16" xfId="151"/>
    <cellStyle name="Normal 2 17" xfId="152"/>
    <cellStyle name="Normal 2 18" xfId="153"/>
    <cellStyle name="Normal 2 19" xfId="154"/>
    <cellStyle name="Normal 2 2" xfId="155"/>
    <cellStyle name="Normal 2 2 2" xfId="156"/>
    <cellStyle name="Normal 2 2 2 2" xfId="157"/>
    <cellStyle name="Normal 2 2 2 2 2" xfId="158"/>
    <cellStyle name="Normal 2 2 2 2 2 2" xfId="159"/>
    <cellStyle name="Normal 2 2 2 2 2 2 2" xfId="160"/>
    <cellStyle name="Normal 2 2 2 2 2 2 3" xfId="16280"/>
    <cellStyle name="Normal 2 2 2 2 3" xfId="161"/>
    <cellStyle name="Normal 2 2 2 2 4" xfId="4309"/>
    <cellStyle name="Normal 2 2 2 2_Composição  10" xfId="497"/>
    <cellStyle name="Normal 2 2 2 3" xfId="162"/>
    <cellStyle name="Normal 2 2 2_Modelo final" xfId="498"/>
    <cellStyle name="Normal 2 2 3" xfId="163"/>
    <cellStyle name="Normal 2 2 3 2" xfId="164"/>
    <cellStyle name="Normal 2 2 3 2 2" xfId="165"/>
    <cellStyle name="Normal 2 2 3 3" xfId="4310"/>
    <cellStyle name="Normal 2 2 4" xfId="499"/>
    <cellStyle name="Normal 2 2 4 2" xfId="500"/>
    <cellStyle name="Normal 2 2 4 3" xfId="773"/>
    <cellStyle name="Normal 2 2 4 3 2" xfId="1348"/>
    <cellStyle name="Normal 2 2 4 3 2 2" xfId="2611"/>
    <cellStyle name="Normal 2 2 4 3 3" xfId="1684"/>
    <cellStyle name="Normal 2 2 4 3 3 2" xfId="2929"/>
    <cellStyle name="Normal 2 2 4 3 4" xfId="2196"/>
    <cellStyle name="Normal 2 2 4 3 5" xfId="3901"/>
    <cellStyle name="Normal 2 2 4 4" xfId="1216"/>
    <cellStyle name="Normal 2 2 4 4 2" xfId="2491"/>
    <cellStyle name="Normal 2 2 4 5" xfId="1595"/>
    <cellStyle name="Normal 2 2 4 5 2" xfId="2840"/>
    <cellStyle name="Normal 2 2 4 6" xfId="2040"/>
    <cellStyle name="Normal 2 2 4 7" xfId="3900"/>
    <cellStyle name="Normal 2 2_3ª Trav Plinio Coelho - Rua Pedro da Cocada" xfId="501"/>
    <cellStyle name="Normal 2 20" xfId="166"/>
    <cellStyle name="Normal 2 21" xfId="167"/>
    <cellStyle name="Normal 2 22" xfId="168"/>
    <cellStyle name="Normal 2 23" xfId="169"/>
    <cellStyle name="Normal 2 24" xfId="170"/>
    <cellStyle name="Normal 2 25" xfId="171"/>
    <cellStyle name="Normal 2 26" xfId="172"/>
    <cellStyle name="Normal 2 27" xfId="4214"/>
    <cellStyle name="Normal 2 28" xfId="4572"/>
    <cellStyle name="Normal 2 3" xfId="173"/>
    <cellStyle name="Normal 2 3 2" xfId="174"/>
    <cellStyle name="Normal 2 3 2 2" xfId="1044"/>
    <cellStyle name="Normal 2 3 2 3" xfId="3666"/>
    <cellStyle name="Normal 2 3 2 4" xfId="4312"/>
    <cellStyle name="Normal 2 3 3" xfId="909"/>
    <cellStyle name="Normal 2 3 4" xfId="910"/>
    <cellStyle name="Normal 2 3 5" xfId="4311"/>
    <cellStyle name="Normal 2 3_9_OAE" xfId="4313"/>
    <cellStyle name="Normal 2 4" xfId="175"/>
    <cellStyle name="Normal 2 4 2" xfId="690"/>
    <cellStyle name="Normal 2 4 2 2" xfId="808"/>
    <cellStyle name="Normal 2 4 2 2 2" xfId="1381"/>
    <cellStyle name="Normal 2 4 2 2 2 2" xfId="2644"/>
    <cellStyle name="Normal 2 4 2 2 3" xfId="1717"/>
    <cellStyle name="Normal 2 4 2 2 3 2" xfId="2962"/>
    <cellStyle name="Normal 2 4 2 2 4" xfId="2230"/>
    <cellStyle name="Normal 2 4 2 2 5" xfId="3909"/>
    <cellStyle name="Normal 2 4 2 3" xfId="1285"/>
    <cellStyle name="Normal 2 4 2 3 2" xfId="2551"/>
    <cellStyle name="Normal 2 4 2 3 3" xfId="4315"/>
    <cellStyle name="Normal 2 4 2 4" xfId="1628"/>
    <cellStyle name="Normal 2 4 2 4 2" xfId="2873"/>
    <cellStyle name="Normal 2 4 2 5" xfId="2127"/>
    <cellStyle name="Normal 2 4 2 6" xfId="3908"/>
    <cellStyle name="Normal 2 4 3" xfId="4314"/>
    <cellStyle name="Normal 2 4_9_OAE" xfId="4316"/>
    <cellStyle name="Normal 2 5" xfId="176"/>
    <cellStyle name="Normal 2 5 2" xfId="4317"/>
    <cellStyle name="Normal 2 6" xfId="177"/>
    <cellStyle name="Normal 2 6 2" xfId="4318"/>
    <cellStyle name="Normal 2 7" xfId="178"/>
    <cellStyle name="Normal 2 7 2" xfId="4319"/>
    <cellStyle name="Normal 2 8" xfId="179"/>
    <cellStyle name="Normal 2 8 2" xfId="4320"/>
    <cellStyle name="Normal 2 9" xfId="180"/>
    <cellStyle name="Normal 2 9 2" xfId="5876"/>
    <cellStyle name="Normal 2 9 2 2" xfId="8570"/>
    <cellStyle name="Normal 2 9 3" xfId="6521"/>
    <cellStyle name="Normal 2 9 3 2" xfId="9212"/>
    <cellStyle name="Normal 2 9 4" xfId="7949"/>
    <cellStyle name="Normal 2 9 5" xfId="5257"/>
    <cellStyle name="Normal 2_3ª Trav Plinio Coelho - Rua Pedro da Cocada" xfId="502"/>
    <cellStyle name="Normal 20" xfId="181"/>
    <cellStyle name="Normal 20 2" xfId="504"/>
    <cellStyle name="Normal 20 2 2" xfId="774"/>
    <cellStyle name="Normal 20 2 2 2" xfId="1349"/>
    <cellStyle name="Normal 20 2 2 2 2" xfId="2612"/>
    <cellStyle name="Normal 20 2 2 2 3" xfId="8470"/>
    <cellStyle name="Normal 20 2 2 3" xfId="1685"/>
    <cellStyle name="Normal 20 2 2 3 2" xfId="2930"/>
    <cellStyle name="Normal 20 2 2 4" xfId="2197"/>
    <cellStyle name="Normal 20 2 2 5" xfId="3914"/>
    <cellStyle name="Normal 20 2 3" xfId="1217"/>
    <cellStyle name="Normal 20 2 3 2" xfId="2492"/>
    <cellStyle name="Normal 20 2 3 2 2" xfId="9112"/>
    <cellStyle name="Normal 20 2 3 3" xfId="6421"/>
    <cellStyle name="Normal 20 2 4" xfId="1596"/>
    <cellStyle name="Normal 20 2 4 2" xfId="2841"/>
    <cellStyle name="Normal 20 2 4 2 2" xfId="9728"/>
    <cellStyle name="Normal 20 2 4 3" xfId="7040"/>
    <cellStyle name="Normal 20 2 5" xfId="2041"/>
    <cellStyle name="Normal 20 2 5 2" xfId="7849"/>
    <cellStyle name="Normal 20 2 6" xfId="3913"/>
    <cellStyle name="Normal 20 3" xfId="4948"/>
    <cellStyle name="Normal 20 3 2" xfId="5571"/>
    <cellStyle name="Normal 20 3 2 2" xfId="8260"/>
    <cellStyle name="Normal 20 3 3" xfId="6211"/>
    <cellStyle name="Normal 20 3 3 2" xfId="8902"/>
    <cellStyle name="Normal 20 3 4" xfId="7639"/>
    <cellStyle name="Normal 20 4" xfId="4729"/>
    <cellStyle name="Normal 20 4 2" xfId="7424"/>
    <cellStyle name="Normal 20 5" xfId="5359"/>
    <cellStyle name="Normal 20 5 2" xfId="8048"/>
    <cellStyle name="Normal 20 6" xfId="5993"/>
    <cellStyle name="Normal 20 6 2" xfId="8684"/>
    <cellStyle name="Normal 20 7" xfId="6660"/>
    <cellStyle name="Normal 20 7 2" xfId="9351"/>
    <cellStyle name="Normal 20 8" xfId="6846"/>
    <cellStyle name="Normal 20 8 2" xfId="9536"/>
    <cellStyle name="Normal 20 9" xfId="7208"/>
    <cellStyle name="Normal 20_MEMÓRIA DE CÁLCULO" xfId="503"/>
    <cellStyle name="Normal 21" xfId="182"/>
    <cellStyle name="Normal 21 2" xfId="5212"/>
    <cellStyle name="Normal 21 3" xfId="5008"/>
    <cellStyle name="Normal 21 4" xfId="4791"/>
    <cellStyle name="Normal 21 5" xfId="4558"/>
    <cellStyle name="Normal 22" xfId="183"/>
    <cellStyle name="Normal 22 10" xfId="4591"/>
    <cellStyle name="Normal 22 2" xfId="5236"/>
    <cellStyle name="Normal 22 2 2" xfId="5860"/>
    <cellStyle name="Normal 22 2 2 2" xfId="8554"/>
    <cellStyle name="Normal 22 2 3" xfId="6505"/>
    <cellStyle name="Normal 22 2 3 2" xfId="9196"/>
    <cellStyle name="Normal 22 2 4" xfId="7124"/>
    <cellStyle name="Normal 22 2 4 2" xfId="9812"/>
    <cellStyle name="Normal 22 2 5" xfId="7933"/>
    <cellStyle name="Normal 22 3" xfId="5033"/>
    <cellStyle name="Normal 22 3 2" xfId="5655"/>
    <cellStyle name="Normal 22 3 2 2" xfId="8344"/>
    <cellStyle name="Normal 22 3 3" xfId="6295"/>
    <cellStyle name="Normal 22 3 3 2" xfId="8986"/>
    <cellStyle name="Normal 22 3 4" xfId="7723"/>
    <cellStyle name="Normal 22 4" xfId="4816"/>
    <cellStyle name="Normal 22 4 2" xfId="7508"/>
    <cellStyle name="Normal 22 5" xfId="5441"/>
    <cellStyle name="Normal 22 5 2" xfId="8130"/>
    <cellStyle name="Normal 22 6" xfId="6080"/>
    <cellStyle name="Normal 22 6 2" xfId="8771"/>
    <cellStyle name="Normal 22 7" xfId="6742"/>
    <cellStyle name="Normal 22 7 2" xfId="9433"/>
    <cellStyle name="Normal 22 8" xfId="6928"/>
    <cellStyle name="Normal 22 8 2" xfId="9618"/>
    <cellStyle name="Normal 22 9" xfId="7290"/>
    <cellStyle name="Normal 23" xfId="184"/>
    <cellStyle name="Normal 23 10" xfId="7292"/>
    <cellStyle name="Normal 23 11" xfId="4593"/>
    <cellStyle name="Normal 23 2" xfId="4634"/>
    <cellStyle name="Normal 23 2 2" xfId="5238"/>
    <cellStyle name="Normal 23 2 2 2" xfId="7935"/>
    <cellStyle name="Normal 23 2 3" xfId="5862"/>
    <cellStyle name="Normal 23 2 3 2" xfId="8556"/>
    <cellStyle name="Normal 23 2 4" xfId="6507"/>
    <cellStyle name="Normal 23 2 4 2" xfId="9198"/>
    <cellStyle name="Normal 23 2 5" xfId="6779"/>
    <cellStyle name="Normal 23 2 5 2" xfId="9470"/>
    <cellStyle name="Normal 23 2 6" xfId="7126"/>
    <cellStyle name="Normal 23 2 6 2" xfId="9814"/>
    <cellStyle name="Normal 23 2 7" xfId="7327"/>
    <cellStyle name="Normal 23 3" xfId="5296"/>
    <cellStyle name="Normal 23 3 2" xfId="5912"/>
    <cellStyle name="Normal 23 3 2 2" xfId="8606"/>
    <cellStyle name="Normal 23 3 3" xfId="6557"/>
    <cellStyle name="Normal 23 3 3 2" xfId="9248"/>
    <cellStyle name="Normal 23 3 4" xfId="7145"/>
    <cellStyle name="Normal 23 3 4 2" xfId="9832"/>
    <cellStyle name="Normal 23 3 5" xfId="7985"/>
    <cellStyle name="Normal 23 4" xfId="5035"/>
    <cellStyle name="Normal 23 4 2" xfId="5657"/>
    <cellStyle name="Normal 23 4 2 2" xfId="8346"/>
    <cellStyle name="Normal 23 4 3" xfId="6297"/>
    <cellStyle name="Normal 23 4 3 2" xfId="8988"/>
    <cellStyle name="Normal 23 4 4" xfId="7725"/>
    <cellStyle name="Normal 23 5" xfId="4818"/>
    <cellStyle name="Normal 23 5 2" xfId="7510"/>
    <cellStyle name="Normal 23 6" xfId="5443"/>
    <cellStyle name="Normal 23 6 2" xfId="8132"/>
    <cellStyle name="Normal 23 7" xfId="6082"/>
    <cellStyle name="Normal 23 7 2" xfId="8773"/>
    <cellStyle name="Normal 23 8" xfId="6744"/>
    <cellStyle name="Normal 23 8 2" xfId="9435"/>
    <cellStyle name="Normal 23 9" xfId="6930"/>
    <cellStyle name="Normal 23 9 2" xfId="9620"/>
    <cellStyle name="Normal 24" xfId="185"/>
    <cellStyle name="Normal 24 10" xfId="4599"/>
    <cellStyle name="Normal 24 2" xfId="5243"/>
    <cellStyle name="Normal 24 2 2" xfId="5867"/>
    <cellStyle name="Normal 24 2 2 2" xfId="8561"/>
    <cellStyle name="Normal 24 2 3" xfId="6512"/>
    <cellStyle name="Normal 24 2 3 2" xfId="9203"/>
    <cellStyle name="Normal 24 2 4" xfId="7131"/>
    <cellStyle name="Normal 24 2 4 2" xfId="9819"/>
    <cellStyle name="Normal 24 2 5" xfId="7940"/>
    <cellStyle name="Normal 24 3" xfId="5040"/>
    <cellStyle name="Normal 24 3 2" xfId="5662"/>
    <cellStyle name="Normal 24 3 2 2" xfId="8351"/>
    <cellStyle name="Normal 24 3 3" xfId="6302"/>
    <cellStyle name="Normal 24 3 3 2" xfId="8993"/>
    <cellStyle name="Normal 24 3 4" xfId="7730"/>
    <cellStyle name="Normal 24 4" xfId="4823"/>
    <cellStyle name="Normal 24 4 2" xfId="7515"/>
    <cellStyle name="Normal 24 5" xfId="5448"/>
    <cellStyle name="Normal 24 5 2" xfId="8137"/>
    <cellStyle name="Normal 24 6" xfId="6087"/>
    <cellStyle name="Normal 24 6 2" xfId="8778"/>
    <cellStyle name="Normal 24 7" xfId="6749"/>
    <cellStyle name="Normal 24 7 2" xfId="9440"/>
    <cellStyle name="Normal 24 8" xfId="6935"/>
    <cellStyle name="Normal 24 8 2" xfId="9625"/>
    <cellStyle name="Normal 24 9" xfId="7297"/>
    <cellStyle name="Normal 25" xfId="186"/>
    <cellStyle name="Normal 25 10" xfId="4601"/>
    <cellStyle name="Normal 25 2" xfId="5245"/>
    <cellStyle name="Normal 25 2 2" xfId="5869"/>
    <cellStyle name="Normal 25 2 2 2" xfId="8563"/>
    <cellStyle name="Normal 25 2 3" xfId="6514"/>
    <cellStyle name="Normal 25 2 3 2" xfId="9205"/>
    <cellStyle name="Normal 25 2 4" xfId="7133"/>
    <cellStyle name="Normal 25 2 4 2" xfId="9821"/>
    <cellStyle name="Normal 25 2 5" xfId="7942"/>
    <cellStyle name="Normal 25 3" xfId="5042"/>
    <cellStyle name="Normal 25 3 2" xfId="5664"/>
    <cellStyle name="Normal 25 3 2 2" xfId="8353"/>
    <cellStyle name="Normal 25 3 3" xfId="6304"/>
    <cellStyle name="Normal 25 3 3 2" xfId="8995"/>
    <cellStyle name="Normal 25 3 4" xfId="7732"/>
    <cellStyle name="Normal 25 4" xfId="4825"/>
    <cellStyle name="Normal 25 4 2" xfId="7517"/>
    <cellStyle name="Normal 25 5" xfId="5450"/>
    <cellStyle name="Normal 25 5 2" xfId="8139"/>
    <cellStyle name="Normal 25 6" xfId="6089"/>
    <cellStyle name="Normal 25 6 2" xfId="8780"/>
    <cellStyle name="Normal 25 7" xfId="6751"/>
    <cellStyle name="Normal 25 7 2" xfId="9442"/>
    <cellStyle name="Normal 25 8" xfId="6937"/>
    <cellStyle name="Normal 25 8 2" xfId="9627"/>
    <cellStyle name="Normal 25 9" xfId="7299"/>
    <cellStyle name="Normal 26" xfId="187"/>
    <cellStyle name="Normal 26 10" xfId="4604"/>
    <cellStyle name="Normal 26 2" xfId="5248"/>
    <cellStyle name="Normal 26 2 2" xfId="5872"/>
    <cellStyle name="Normal 26 2 2 2" xfId="8566"/>
    <cellStyle name="Normal 26 2 3" xfId="6517"/>
    <cellStyle name="Normal 26 2 3 2" xfId="9208"/>
    <cellStyle name="Normal 26 2 4" xfId="7136"/>
    <cellStyle name="Normal 26 2 4 2" xfId="9824"/>
    <cellStyle name="Normal 26 2 5" xfId="7945"/>
    <cellStyle name="Normal 26 3" xfId="5045"/>
    <cellStyle name="Normal 26 3 2" xfId="5667"/>
    <cellStyle name="Normal 26 3 2 2" xfId="8356"/>
    <cellStyle name="Normal 26 3 3" xfId="6307"/>
    <cellStyle name="Normal 26 3 3 2" xfId="8998"/>
    <cellStyle name="Normal 26 3 4" xfId="7735"/>
    <cellStyle name="Normal 26 4" xfId="4828"/>
    <cellStyle name="Normal 26 4 2" xfId="7520"/>
    <cellStyle name="Normal 26 5" xfId="5453"/>
    <cellStyle name="Normal 26 5 2" xfId="8142"/>
    <cellStyle name="Normal 26 6" xfId="6092"/>
    <cellStyle name="Normal 26 6 2" xfId="8783"/>
    <cellStyle name="Normal 26 7" xfId="6754"/>
    <cellStyle name="Normal 26 7 2" xfId="9445"/>
    <cellStyle name="Normal 26 8" xfId="6940"/>
    <cellStyle name="Normal 26 8 2" xfId="9630"/>
    <cellStyle name="Normal 26 9" xfId="7302"/>
    <cellStyle name="Normal 27" xfId="188"/>
    <cellStyle name="Normal 27 10" xfId="4605"/>
    <cellStyle name="Normal 27 2" xfId="5249"/>
    <cellStyle name="Normal 27 2 2" xfId="5873"/>
    <cellStyle name="Normal 27 2 2 2" xfId="8567"/>
    <cellStyle name="Normal 27 2 3" xfId="6518"/>
    <cellStyle name="Normal 27 2 3 2" xfId="9209"/>
    <cellStyle name="Normal 27 2 4" xfId="7137"/>
    <cellStyle name="Normal 27 2 4 2" xfId="9825"/>
    <cellStyle name="Normal 27 2 5" xfId="7946"/>
    <cellStyle name="Normal 27 3" xfId="5046"/>
    <cellStyle name="Normal 27 3 2" xfId="5668"/>
    <cellStyle name="Normal 27 3 2 2" xfId="8357"/>
    <cellStyle name="Normal 27 3 3" xfId="6308"/>
    <cellStyle name="Normal 27 3 3 2" xfId="8999"/>
    <cellStyle name="Normal 27 3 4" xfId="7736"/>
    <cellStyle name="Normal 27 4" xfId="4829"/>
    <cellStyle name="Normal 27 4 2" xfId="7521"/>
    <cellStyle name="Normal 27 5" xfId="5454"/>
    <cellStyle name="Normal 27 5 2" xfId="8143"/>
    <cellStyle name="Normal 27 6" xfId="6093"/>
    <cellStyle name="Normal 27 6 2" xfId="8784"/>
    <cellStyle name="Normal 27 7" xfId="6755"/>
    <cellStyle name="Normal 27 7 2" xfId="9446"/>
    <cellStyle name="Normal 27 8" xfId="6941"/>
    <cellStyle name="Normal 27 8 2" xfId="9631"/>
    <cellStyle name="Normal 27 9" xfId="7303"/>
    <cellStyle name="Normal 28" xfId="189"/>
    <cellStyle name="Normal 28 2" xfId="5250"/>
    <cellStyle name="Normal 28 3" xfId="5047"/>
    <cellStyle name="Normal 28 4" xfId="4830"/>
    <cellStyle name="Normal 29" xfId="190"/>
    <cellStyle name="Normal 29 10" xfId="7269"/>
    <cellStyle name="Normal 29 11" xfId="4559"/>
    <cellStyle name="Normal 29 2" xfId="4594"/>
    <cellStyle name="Normal 29 2 10" xfId="6931"/>
    <cellStyle name="Normal 29 2 10 2" xfId="9621"/>
    <cellStyle name="Normal 29 2 11" xfId="7293"/>
    <cellStyle name="Normal 29 2 2" xfId="4612"/>
    <cellStyle name="Normal 29 2 2 2" xfId="5055"/>
    <cellStyle name="Normal 29 2 2 2 2" xfId="5673"/>
    <cellStyle name="Normal 29 2 2 2 2 2" xfId="8362"/>
    <cellStyle name="Normal 29 2 2 2 3" xfId="6313"/>
    <cellStyle name="Normal 29 2 2 2 3 2" xfId="9004"/>
    <cellStyle name="Normal 29 2 2 2 4" xfId="7741"/>
    <cellStyle name="Normal 29 2 2 3" xfId="4838"/>
    <cellStyle name="Normal 29 2 2 3 2" xfId="7526"/>
    <cellStyle name="Normal 29 2 2 4" xfId="5458"/>
    <cellStyle name="Normal 29 2 2 4 2" xfId="8147"/>
    <cellStyle name="Normal 29 2 2 5" xfId="6098"/>
    <cellStyle name="Normal 29 2 2 5 2" xfId="8789"/>
    <cellStyle name="Normal 29 2 2 6" xfId="6759"/>
    <cellStyle name="Normal 29 2 2 6 2" xfId="9450"/>
    <cellStyle name="Normal 29 2 2 7" xfId="7127"/>
    <cellStyle name="Normal 29 2 2 7 2" xfId="9815"/>
    <cellStyle name="Normal 29 2 2 8" xfId="7307"/>
    <cellStyle name="Normal 29 2 3" xfId="4625"/>
    <cellStyle name="Normal 29 2 3 2" xfId="5067"/>
    <cellStyle name="Normal 29 2 3 2 2" xfId="5686"/>
    <cellStyle name="Normal 29 2 3 2 2 2" xfId="8375"/>
    <cellStyle name="Normal 29 2 3 2 3" xfId="6326"/>
    <cellStyle name="Normal 29 2 3 2 3 2" xfId="9017"/>
    <cellStyle name="Normal 29 2 3 2 4" xfId="7754"/>
    <cellStyle name="Normal 29 2 3 3" xfId="4851"/>
    <cellStyle name="Normal 29 2 3 3 2" xfId="7539"/>
    <cellStyle name="Normal 29 2 3 4" xfId="5471"/>
    <cellStyle name="Normal 29 2 3 4 2" xfId="8160"/>
    <cellStyle name="Normal 29 2 3 5" xfId="6111"/>
    <cellStyle name="Normal 29 2 3 5 2" xfId="8802"/>
    <cellStyle name="Normal 29 2 3 6" xfId="6772"/>
    <cellStyle name="Normal 29 2 3 6 2" xfId="9463"/>
    <cellStyle name="Normal 29 2 3 7" xfId="7146"/>
    <cellStyle name="Normal 29 2 3 7 2" xfId="9833"/>
    <cellStyle name="Normal 29 2 3 8" xfId="7320"/>
    <cellStyle name="Normal 29 2 4" xfId="5239"/>
    <cellStyle name="Normal 29 2 4 2" xfId="5863"/>
    <cellStyle name="Normal 29 2 4 2 2" xfId="8557"/>
    <cellStyle name="Normal 29 2 4 3" xfId="6508"/>
    <cellStyle name="Normal 29 2 4 3 2" xfId="9199"/>
    <cellStyle name="Normal 29 2 4 4" xfId="7936"/>
    <cellStyle name="Normal 29 2 5" xfId="5036"/>
    <cellStyle name="Normal 29 2 5 2" xfId="5658"/>
    <cellStyle name="Normal 29 2 5 2 2" xfId="8347"/>
    <cellStyle name="Normal 29 2 5 3" xfId="6298"/>
    <cellStyle name="Normal 29 2 5 3 2" xfId="8989"/>
    <cellStyle name="Normal 29 2 5 4" xfId="7726"/>
    <cellStyle name="Normal 29 2 6" xfId="4819"/>
    <cellStyle name="Normal 29 2 6 2" xfId="7511"/>
    <cellStyle name="Normal 29 2 7" xfId="5444"/>
    <cellStyle name="Normal 29 2 7 2" xfId="8133"/>
    <cellStyle name="Normal 29 2 8" xfId="6083"/>
    <cellStyle name="Normal 29 2 8 2" xfId="8774"/>
    <cellStyle name="Normal 29 2 9" xfId="6745"/>
    <cellStyle name="Normal 29 2 9 2" xfId="9436"/>
    <cellStyle name="Normal 29 3" xfId="5213"/>
    <cellStyle name="Normal 29 3 2" xfId="5837"/>
    <cellStyle name="Normal 29 3 2 2" xfId="8531"/>
    <cellStyle name="Normal 29 3 3" xfId="6482"/>
    <cellStyle name="Normal 29 3 3 2" xfId="9173"/>
    <cellStyle name="Normal 29 3 4" xfId="7101"/>
    <cellStyle name="Normal 29 3 4 2" xfId="9789"/>
    <cellStyle name="Normal 29 3 5" xfId="7910"/>
    <cellStyle name="Normal 29 4" xfId="5009"/>
    <cellStyle name="Normal 29 4 2" xfId="5632"/>
    <cellStyle name="Normal 29 4 2 2" xfId="8321"/>
    <cellStyle name="Normal 29 4 3" xfId="6272"/>
    <cellStyle name="Normal 29 4 3 2" xfId="8963"/>
    <cellStyle name="Normal 29 4 4" xfId="7700"/>
    <cellStyle name="Normal 29 5" xfId="4792"/>
    <cellStyle name="Normal 29 5 2" xfId="7485"/>
    <cellStyle name="Normal 29 6" xfId="5420"/>
    <cellStyle name="Normal 29 6 2" xfId="8109"/>
    <cellStyle name="Normal 29 7" xfId="6054"/>
    <cellStyle name="Normal 29 7 2" xfId="8745"/>
    <cellStyle name="Normal 29 8" xfId="6721"/>
    <cellStyle name="Normal 29 8 2" xfId="9412"/>
    <cellStyle name="Normal 29 9" xfId="6907"/>
    <cellStyle name="Normal 29 9 2" xfId="9597"/>
    <cellStyle name="Normal 3" xfId="191"/>
    <cellStyle name="Normal 3 10" xfId="911"/>
    <cellStyle name="Normal 3 10 2" xfId="1426"/>
    <cellStyle name="Normal 3 10 2 2" xfId="2687"/>
    <cellStyle name="Normal 3 10 3" xfId="1751"/>
    <cellStyle name="Normal 3 10 3 2" xfId="2996"/>
    <cellStyle name="Normal 3 10 4" xfId="2293"/>
    <cellStyle name="Normal 3 10 5" xfId="3918"/>
    <cellStyle name="Normal 3 2" xfId="192"/>
    <cellStyle name="Normal 3 2 2" xfId="193"/>
    <cellStyle name="Normal 3 2 2 2" xfId="194"/>
    <cellStyle name="Normal 3 2 3" xfId="195"/>
    <cellStyle name="Normal 3 2 4" xfId="4321"/>
    <cellStyle name="Normal 3 3" xfId="196"/>
    <cellStyle name="Normal 3 3 2" xfId="691"/>
    <cellStyle name="Normal 3 3 2 2" xfId="912"/>
    <cellStyle name="Normal 3 3 2 3" xfId="2439"/>
    <cellStyle name="Normal 3 3 2 3 2" xfId="10235"/>
    <cellStyle name="Normal 3 3 2 3 3" xfId="14574"/>
    <cellStyle name="Normal 3 3 2 3 4" xfId="15325"/>
    <cellStyle name="Normal 3 3 2 4" xfId="1882"/>
    <cellStyle name="Normal 3 3 2 5" xfId="2344"/>
    <cellStyle name="Normal 3 3 2 6" xfId="3921"/>
    <cellStyle name="Normal 3 3 2 7" xfId="3766"/>
    <cellStyle name="Normal 3 3 3" xfId="913"/>
    <cellStyle name="Normal 3 3 3 2" xfId="1427"/>
    <cellStyle name="Normal 3 3 3 2 2" xfId="2688"/>
    <cellStyle name="Normal 3 3 3 3" xfId="1752"/>
    <cellStyle name="Normal 3 3 3 3 2" xfId="2997"/>
    <cellStyle name="Normal 3 3 3 4" xfId="2294"/>
    <cellStyle name="Normal 3 3 3 5" xfId="3923"/>
    <cellStyle name="Normal 3 3_MEMÓRIA DE CÁLCULO" xfId="505"/>
    <cellStyle name="Normal 3 4" xfId="506"/>
    <cellStyle name="Normal 3 4 10" xfId="5303"/>
    <cellStyle name="Normal 3 4 10 2" xfId="7992"/>
    <cellStyle name="Normal 3 4 11" xfId="5921"/>
    <cellStyle name="Normal 3 4 11 2" xfId="8613"/>
    <cellStyle name="Normal 3 4 12" xfId="6604"/>
    <cellStyle name="Normal 3 4 12 2" xfId="9295"/>
    <cellStyle name="Normal 3 4 13" xfId="6790"/>
    <cellStyle name="Normal 3 4 13 2" xfId="9480"/>
    <cellStyle name="Normal 3 4 14" xfId="7152"/>
    <cellStyle name="Normal 3 4 2" xfId="914"/>
    <cellStyle name="Normal 3 4 2 10" xfId="6605"/>
    <cellStyle name="Normal 3 4 2 10 2" xfId="9296"/>
    <cellStyle name="Normal 3 4 2 11" xfId="6791"/>
    <cellStyle name="Normal 3 4 2 11 2" xfId="9481"/>
    <cellStyle name="Normal 3 4 2 12" xfId="7153"/>
    <cellStyle name="Normal 3 4 2 13" xfId="4323"/>
    <cellStyle name="Normal 3 4 2 14" xfId="3925"/>
    <cellStyle name="Normal 3 4 2 2" xfId="1428"/>
    <cellStyle name="Normal 3 4 2 2 10" xfId="6805"/>
    <cellStyle name="Normal 3 4 2 2 10 2" xfId="9495"/>
    <cellStyle name="Normal 3 4 2 2 11" xfId="7167"/>
    <cellStyle name="Normal 3 4 2 2 12" xfId="4474"/>
    <cellStyle name="Normal 3 4 2 2 13" xfId="3926"/>
    <cellStyle name="Normal 3 4 2 2 2" xfId="2689"/>
    <cellStyle name="Normal 3 4 2 2 2 10" xfId="7198"/>
    <cellStyle name="Normal 3 4 2 2 2 11" xfId="4499"/>
    <cellStyle name="Normal 3 4 2 2 2 2" xfId="4547"/>
    <cellStyle name="Normal 3 4 2 2 2 2 2" xfId="5200"/>
    <cellStyle name="Normal 3 4 2 2 2 2 2 2" xfId="5825"/>
    <cellStyle name="Normal 3 4 2 2 2 2 2 2 2" xfId="8519"/>
    <cellStyle name="Normal 3 4 2 2 2 2 2 3" xfId="6470"/>
    <cellStyle name="Normal 3 4 2 2 2 2 2 3 2" xfId="9161"/>
    <cellStyle name="Normal 3 4 2 2 2 2 2 4" xfId="7089"/>
    <cellStyle name="Normal 3 4 2 2 2 2 2 4 2" xfId="9777"/>
    <cellStyle name="Normal 3 4 2 2 2 2 2 5" xfId="7898"/>
    <cellStyle name="Normal 3 4 2 2 2 2 3" xfId="4996"/>
    <cellStyle name="Normal 3 4 2 2 2 2 3 2" xfId="5620"/>
    <cellStyle name="Normal 3 4 2 2 2 2 3 2 2" xfId="8309"/>
    <cellStyle name="Normal 3 4 2 2 2 2 3 3" xfId="6260"/>
    <cellStyle name="Normal 3 4 2 2 2 2 3 3 2" xfId="8951"/>
    <cellStyle name="Normal 3 4 2 2 2 2 3 4" xfId="7688"/>
    <cellStyle name="Normal 3 4 2 2 2 2 4" xfId="4779"/>
    <cellStyle name="Normal 3 4 2 2 2 2 4 2" xfId="7473"/>
    <cellStyle name="Normal 3 4 2 2 2 2 5" xfId="5408"/>
    <cellStyle name="Normal 3 4 2 2 2 2 5 2" xfId="8097"/>
    <cellStyle name="Normal 3 4 2 2 2 2 6" xfId="6042"/>
    <cellStyle name="Normal 3 4 2 2 2 2 6 2" xfId="8733"/>
    <cellStyle name="Normal 3 4 2 2 2 2 7" xfId="6709"/>
    <cellStyle name="Normal 3 4 2 2 2 2 7 2" xfId="9400"/>
    <cellStyle name="Normal 3 4 2 2 2 2 8" xfId="6895"/>
    <cellStyle name="Normal 3 4 2 2 2 2 8 2" xfId="9585"/>
    <cellStyle name="Normal 3 4 2 2 2 2 9" xfId="7257"/>
    <cellStyle name="Normal 3 4 2 2 2 3" xfId="5146"/>
    <cellStyle name="Normal 3 4 2 2 2 3 2" xfId="5768"/>
    <cellStyle name="Normal 3 4 2 2 2 3 2 2" xfId="8460"/>
    <cellStyle name="Normal 3 4 2 2 2 3 3" xfId="6411"/>
    <cellStyle name="Normal 3 4 2 2 2 3 3 2" xfId="9102"/>
    <cellStyle name="Normal 3 4 2 2 2 3 4" xfId="7030"/>
    <cellStyle name="Normal 3 4 2 2 2 3 4 2" xfId="9718"/>
    <cellStyle name="Normal 3 4 2 2 2 3 5" xfId="7839"/>
    <cellStyle name="Normal 3 4 2 2 2 4" xfId="4938"/>
    <cellStyle name="Normal 3 4 2 2 2 4 2" xfId="5561"/>
    <cellStyle name="Normal 3 4 2 2 2 4 2 2" xfId="8250"/>
    <cellStyle name="Normal 3 4 2 2 2 4 3" xfId="6201"/>
    <cellStyle name="Normal 3 4 2 2 2 4 3 2" xfId="8892"/>
    <cellStyle name="Normal 3 4 2 2 2 4 4" xfId="7629"/>
    <cellStyle name="Normal 3 4 2 2 2 5" xfId="4719"/>
    <cellStyle name="Normal 3 4 2 2 2 5 2" xfId="7414"/>
    <cellStyle name="Normal 3 4 2 2 2 6" xfId="5349"/>
    <cellStyle name="Normal 3 4 2 2 2 6 2" xfId="8038"/>
    <cellStyle name="Normal 3 4 2 2 2 7" xfId="5983"/>
    <cellStyle name="Normal 3 4 2 2 2 7 2" xfId="8674"/>
    <cellStyle name="Normal 3 4 2 2 2 8" xfId="6650"/>
    <cellStyle name="Normal 3 4 2 2 2 8 2" xfId="9341"/>
    <cellStyle name="Normal 3 4 2 2 2 9" xfId="6836"/>
    <cellStyle name="Normal 3 4 2 2 2 9 2" xfId="9526"/>
    <cellStyle name="Normal 3 4 2 2 3" xfId="4524"/>
    <cellStyle name="Normal 3 4 2 2 3 2" xfId="5173"/>
    <cellStyle name="Normal 3 4 2 2 3 2 2" xfId="5796"/>
    <cellStyle name="Normal 3 4 2 2 3 2 2 2" xfId="8490"/>
    <cellStyle name="Normal 3 4 2 2 3 2 3" xfId="6441"/>
    <cellStyle name="Normal 3 4 2 2 3 2 3 2" xfId="9132"/>
    <cellStyle name="Normal 3 4 2 2 3 2 4" xfId="7060"/>
    <cellStyle name="Normal 3 4 2 2 3 2 4 2" xfId="9748"/>
    <cellStyle name="Normal 3 4 2 2 3 2 5" xfId="7869"/>
    <cellStyle name="Normal 3 4 2 2 3 3" xfId="4968"/>
    <cellStyle name="Normal 3 4 2 2 3 3 2" xfId="5591"/>
    <cellStyle name="Normal 3 4 2 2 3 3 2 2" xfId="8280"/>
    <cellStyle name="Normal 3 4 2 2 3 3 3" xfId="6231"/>
    <cellStyle name="Normal 3 4 2 2 3 3 3 2" xfId="8922"/>
    <cellStyle name="Normal 3 4 2 2 3 3 4" xfId="7659"/>
    <cellStyle name="Normal 3 4 2 2 3 4" xfId="4750"/>
    <cellStyle name="Normal 3 4 2 2 3 4 2" xfId="7444"/>
    <cellStyle name="Normal 3 4 2 2 3 5" xfId="5379"/>
    <cellStyle name="Normal 3 4 2 2 3 5 2" xfId="8068"/>
    <cellStyle name="Normal 3 4 2 2 3 6" xfId="6013"/>
    <cellStyle name="Normal 3 4 2 2 3 6 2" xfId="8704"/>
    <cellStyle name="Normal 3 4 2 2 3 7" xfId="6680"/>
    <cellStyle name="Normal 3 4 2 2 3 7 2" xfId="9371"/>
    <cellStyle name="Normal 3 4 2 2 3 8" xfId="6866"/>
    <cellStyle name="Normal 3 4 2 2 3 8 2" xfId="9556"/>
    <cellStyle name="Normal 3 4 2 2 3 9" xfId="7228"/>
    <cellStyle name="Normal 3 4 2 2 4" xfId="5118"/>
    <cellStyle name="Normal 3 4 2 2 4 2" xfId="5738"/>
    <cellStyle name="Normal 3 4 2 2 4 2 2" xfId="8429"/>
    <cellStyle name="Normal 3 4 2 2 4 3" xfId="6380"/>
    <cellStyle name="Normal 3 4 2 2 4 3 2" xfId="9071"/>
    <cellStyle name="Normal 3 4 2 2 4 4" xfId="6999"/>
    <cellStyle name="Normal 3 4 2 2 4 4 2" xfId="9687"/>
    <cellStyle name="Normal 3 4 2 2 4 5" xfId="7808"/>
    <cellStyle name="Normal 3 4 2 2 5" xfId="4908"/>
    <cellStyle name="Normal 3 4 2 2 5 2" xfId="5530"/>
    <cellStyle name="Normal 3 4 2 2 5 2 2" xfId="8219"/>
    <cellStyle name="Normal 3 4 2 2 5 3" xfId="6170"/>
    <cellStyle name="Normal 3 4 2 2 5 3 2" xfId="8861"/>
    <cellStyle name="Normal 3 4 2 2 5 4" xfId="7598"/>
    <cellStyle name="Normal 3 4 2 2 6" xfId="4689"/>
    <cellStyle name="Normal 3 4 2 2 6 2" xfId="7383"/>
    <cellStyle name="Normal 3 4 2 2 7" xfId="5318"/>
    <cellStyle name="Normal 3 4 2 2 7 2" xfId="8007"/>
    <cellStyle name="Normal 3 4 2 2 8" xfId="5952"/>
    <cellStyle name="Normal 3 4 2 2 8 2" xfId="8643"/>
    <cellStyle name="Normal 3 4 2 2 9" xfId="6619"/>
    <cellStyle name="Normal 3 4 2 2 9 2" xfId="9310"/>
    <cellStyle name="Normal 3 4 2 3" xfId="1753"/>
    <cellStyle name="Normal 3 4 2 3 10" xfId="7184"/>
    <cellStyle name="Normal 3 4 2 3 11" xfId="4489"/>
    <cellStyle name="Normal 3 4 2 3 2" xfId="2998"/>
    <cellStyle name="Normal 3 4 2 3 2 10" xfId="4537"/>
    <cellStyle name="Normal 3 4 2 3 2 2" xfId="5188"/>
    <cellStyle name="Normal 3 4 2 3 2 2 2" xfId="5812"/>
    <cellStyle name="Normal 3 4 2 3 2 2 2 2" xfId="8506"/>
    <cellStyle name="Normal 3 4 2 3 2 2 3" xfId="6457"/>
    <cellStyle name="Normal 3 4 2 3 2 2 3 2" xfId="9148"/>
    <cellStyle name="Normal 3 4 2 3 2 2 4" xfId="7076"/>
    <cellStyle name="Normal 3 4 2 3 2 2 4 2" xfId="9764"/>
    <cellStyle name="Normal 3 4 2 3 2 2 5" xfId="7885"/>
    <cellStyle name="Normal 3 4 2 3 2 3" xfId="4983"/>
    <cellStyle name="Normal 3 4 2 3 2 3 2" xfId="5607"/>
    <cellStyle name="Normal 3 4 2 3 2 3 2 2" xfId="8296"/>
    <cellStyle name="Normal 3 4 2 3 2 3 3" xfId="6247"/>
    <cellStyle name="Normal 3 4 2 3 2 3 3 2" xfId="8938"/>
    <cellStyle name="Normal 3 4 2 3 2 3 4" xfId="7675"/>
    <cellStyle name="Normal 3 4 2 3 2 4" xfId="4766"/>
    <cellStyle name="Normal 3 4 2 3 2 4 2" xfId="7460"/>
    <cellStyle name="Normal 3 4 2 3 2 5" xfId="5395"/>
    <cellStyle name="Normal 3 4 2 3 2 5 2" xfId="8084"/>
    <cellStyle name="Normal 3 4 2 3 2 6" xfId="6029"/>
    <cellStyle name="Normal 3 4 2 3 2 6 2" xfId="8720"/>
    <cellStyle name="Normal 3 4 2 3 2 7" xfId="6696"/>
    <cellStyle name="Normal 3 4 2 3 2 7 2" xfId="9387"/>
    <cellStyle name="Normal 3 4 2 3 2 8" xfId="6882"/>
    <cellStyle name="Normal 3 4 2 3 2 8 2" xfId="9572"/>
    <cellStyle name="Normal 3 4 2 3 2 9" xfId="7244"/>
    <cellStyle name="Normal 3 4 2 3 3" xfId="5134"/>
    <cellStyle name="Normal 3 4 2 3 3 2" xfId="5754"/>
    <cellStyle name="Normal 3 4 2 3 3 2 2" xfId="8446"/>
    <cellStyle name="Normal 3 4 2 3 3 3" xfId="6397"/>
    <cellStyle name="Normal 3 4 2 3 3 3 2" xfId="9088"/>
    <cellStyle name="Normal 3 4 2 3 3 4" xfId="7016"/>
    <cellStyle name="Normal 3 4 2 3 3 4 2" xfId="9704"/>
    <cellStyle name="Normal 3 4 2 3 3 5" xfId="7825"/>
    <cellStyle name="Normal 3 4 2 3 4" xfId="4924"/>
    <cellStyle name="Normal 3 4 2 3 4 2" xfId="5547"/>
    <cellStyle name="Normal 3 4 2 3 4 2 2" xfId="8236"/>
    <cellStyle name="Normal 3 4 2 3 4 3" xfId="6187"/>
    <cellStyle name="Normal 3 4 2 3 4 3 2" xfId="8878"/>
    <cellStyle name="Normal 3 4 2 3 4 4" xfId="7615"/>
    <cellStyle name="Normal 3 4 2 3 5" xfId="4705"/>
    <cellStyle name="Normal 3 4 2 3 5 2" xfId="7400"/>
    <cellStyle name="Normal 3 4 2 3 6" xfId="5335"/>
    <cellStyle name="Normal 3 4 2 3 6 2" xfId="8024"/>
    <cellStyle name="Normal 3 4 2 3 7" xfId="5969"/>
    <cellStyle name="Normal 3 4 2 3 7 2" xfId="8660"/>
    <cellStyle name="Normal 3 4 2 3 8" xfId="6636"/>
    <cellStyle name="Normal 3 4 2 3 8 2" xfId="9327"/>
    <cellStyle name="Normal 3 4 2 3 9" xfId="6822"/>
    <cellStyle name="Normal 3 4 2 3 9 2" xfId="9512"/>
    <cellStyle name="Normal 3 4 2 4" xfId="2295"/>
    <cellStyle name="Normal 3 4 2 4 10" xfId="4511"/>
    <cellStyle name="Normal 3 4 2 4 2" xfId="5160"/>
    <cellStyle name="Normal 3 4 2 4 2 2" xfId="5783"/>
    <cellStyle name="Normal 3 4 2 4 2 2 2" xfId="8476"/>
    <cellStyle name="Normal 3 4 2 4 2 3" xfId="6427"/>
    <cellStyle name="Normal 3 4 2 4 2 3 2" xfId="9118"/>
    <cellStyle name="Normal 3 4 2 4 2 4" xfId="7046"/>
    <cellStyle name="Normal 3 4 2 4 2 4 2" xfId="9734"/>
    <cellStyle name="Normal 3 4 2 4 2 5" xfId="7855"/>
    <cellStyle name="Normal 3 4 2 4 3" xfId="4955"/>
    <cellStyle name="Normal 3 4 2 4 3 2" xfId="5577"/>
    <cellStyle name="Normal 3 4 2 4 3 2 2" xfId="8266"/>
    <cellStyle name="Normal 3 4 2 4 3 3" xfId="6217"/>
    <cellStyle name="Normal 3 4 2 4 3 3 2" xfId="8908"/>
    <cellStyle name="Normal 3 4 2 4 3 4" xfId="7645"/>
    <cellStyle name="Normal 3 4 2 4 4" xfId="4736"/>
    <cellStyle name="Normal 3 4 2 4 4 2" xfId="7430"/>
    <cellStyle name="Normal 3 4 2 4 5" xfId="5365"/>
    <cellStyle name="Normal 3 4 2 4 5 2" xfId="8054"/>
    <cellStyle name="Normal 3 4 2 4 6" xfId="5999"/>
    <cellStyle name="Normal 3 4 2 4 6 2" xfId="8690"/>
    <cellStyle name="Normal 3 4 2 4 7" xfId="6666"/>
    <cellStyle name="Normal 3 4 2 4 7 2" xfId="9357"/>
    <cellStyle name="Normal 3 4 2 4 8" xfId="6852"/>
    <cellStyle name="Normal 3 4 2 4 8 2" xfId="9542"/>
    <cellStyle name="Normal 3 4 2 4 9" xfId="7214"/>
    <cellStyle name="Normal 3 4 2 5" xfId="5081"/>
    <cellStyle name="Normal 3 4 2 5 2" xfId="5700"/>
    <cellStyle name="Normal 3 4 2 5 2 2" xfId="8390"/>
    <cellStyle name="Normal 3 4 2 5 3" xfId="6341"/>
    <cellStyle name="Normal 3 4 2 5 3 2" xfId="9032"/>
    <cellStyle name="Normal 3 4 2 5 4" xfId="6957"/>
    <cellStyle name="Normal 3 4 2 5 4 2" xfId="9646"/>
    <cellStyle name="Normal 3 4 2 5 5" xfId="7769"/>
    <cellStyle name="Normal 3 4 2 6" xfId="4870"/>
    <cellStyle name="Normal 3 4 2 6 2" xfId="5490"/>
    <cellStyle name="Normal 3 4 2 6 2 2" xfId="8179"/>
    <cellStyle name="Normal 3 4 2 6 3" xfId="6130"/>
    <cellStyle name="Normal 3 4 2 6 3 2" xfId="8821"/>
    <cellStyle name="Normal 3 4 2 6 4" xfId="7558"/>
    <cellStyle name="Normal 3 4 2 7" xfId="4650"/>
    <cellStyle name="Normal 3 4 2 7 2" xfId="7343"/>
    <cellStyle name="Normal 3 4 2 8" xfId="5304"/>
    <cellStyle name="Normal 3 4 2 8 2" xfId="7993"/>
    <cellStyle name="Normal 3 4 2 9" xfId="5922"/>
    <cellStyle name="Normal 3 4 2 9 2" xfId="8614"/>
    <cellStyle name="Normal 3 4 3" xfId="3638"/>
    <cellStyle name="Normal 3 4 3 10" xfId="6806"/>
    <cellStyle name="Normal 3 4 3 10 2" xfId="9496"/>
    <cellStyle name="Normal 3 4 3 11" xfId="7168"/>
    <cellStyle name="Normal 3 4 3 12" xfId="4475"/>
    <cellStyle name="Normal 3 4 3 2" xfId="4500"/>
    <cellStyle name="Normal 3 4 3 2 10" xfId="7199"/>
    <cellStyle name="Normal 3 4 3 2 2" xfId="4548"/>
    <cellStyle name="Normal 3 4 3 2 2 2" xfId="5201"/>
    <cellStyle name="Normal 3 4 3 2 2 2 2" xfId="5826"/>
    <cellStyle name="Normal 3 4 3 2 2 2 2 2" xfId="8520"/>
    <cellStyle name="Normal 3 4 3 2 2 2 3" xfId="6471"/>
    <cellStyle name="Normal 3 4 3 2 2 2 3 2" xfId="9162"/>
    <cellStyle name="Normal 3 4 3 2 2 2 4" xfId="7090"/>
    <cellStyle name="Normal 3 4 3 2 2 2 4 2" xfId="9778"/>
    <cellStyle name="Normal 3 4 3 2 2 2 5" xfId="7899"/>
    <cellStyle name="Normal 3 4 3 2 2 3" xfId="4997"/>
    <cellStyle name="Normal 3 4 3 2 2 3 2" xfId="5621"/>
    <cellStyle name="Normal 3 4 3 2 2 3 2 2" xfId="8310"/>
    <cellStyle name="Normal 3 4 3 2 2 3 3" xfId="6261"/>
    <cellStyle name="Normal 3 4 3 2 2 3 3 2" xfId="8952"/>
    <cellStyle name="Normal 3 4 3 2 2 3 4" xfId="7689"/>
    <cellStyle name="Normal 3 4 3 2 2 4" xfId="4780"/>
    <cellStyle name="Normal 3 4 3 2 2 4 2" xfId="7474"/>
    <cellStyle name="Normal 3 4 3 2 2 5" xfId="5409"/>
    <cellStyle name="Normal 3 4 3 2 2 5 2" xfId="8098"/>
    <cellStyle name="Normal 3 4 3 2 2 6" xfId="6043"/>
    <cellStyle name="Normal 3 4 3 2 2 6 2" xfId="8734"/>
    <cellStyle name="Normal 3 4 3 2 2 7" xfId="6710"/>
    <cellStyle name="Normal 3 4 3 2 2 7 2" xfId="9401"/>
    <cellStyle name="Normal 3 4 3 2 2 8" xfId="6896"/>
    <cellStyle name="Normal 3 4 3 2 2 8 2" xfId="9586"/>
    <cellStyle name="Normal 3 4 3 2 2 9" xfId="7258"/>
    <cellStyle name="Normal 3 4 3 2 3" xfId="5147"/>
    <cellStyle name="Normal 3 4 3 2 3 2" xfId="5769"/>
    <cellStyle name="Normal 3 4 3 2 3 2 2" xfId="8461"/>
    <cellStyle name="Normal 3 4 3 2 3 3" xfId="6412"/>
    <cellStyle name="Normal 3 4 3 2 3 3 2" xfId="9103"/>
    <cellStyle name="Normal 3 4 3 2 3 4" xfId="7031"/>
    <cellStyle name="Normal 3 4 3 2 3 4 2" xfId="9719"/>
    <cellStyle name="Normal 3 4 3 2 3 5" xfId="7840"/>
    <cellStyle name="Normal 3 4 3 2 4" xfId="4939"/>
    <cellStyle name="Normal 3 4 3 2 4 2" xfId="5562"/>
    <cellStyle name="Normal 3 4 3 2 4 2 2" xfId="8251"/>
    <cellStyle name="Normal 3 4 3 2 4 3" xfId="6202"/>
    <cellStyle name="Normal 3 4 3 2 4 3 2" xfId="8893"/>
    <cellStyle name="Normal 3 4 3 2 4 4" xfId="7630"/>
    <cellStyle name="Normal 3 4 3 2 5" xfId="4720"/>
    <cellStyle name="Normal 3 4 3 2 5 2" xfId="7415"/>
    <cellStyle name="Normal 3 4 3 2 6" xfId="5350"/>
    <cellStyle name="Normal 3 4 3 2 6 2" xfId="8039"/>
    <cellStyle name="Normal 3 4 3 2 7" xfId="5984"/>
    <cellStyle name="Normal 3 4 3 2 7 2" xfId="8675"/>
    <cellStyle name="Normal 3 4 3 2 8" xfId="6651"/>
    <cellStyle name="Normal 3 4 3 2 8 2" xfId="9342"/>
    <cellStyle name="Normal 3 4 3 2 9" xfId="6837"/>
    <cellStyle name="Normal 3 4 3 2 9 2" xfId="9527"/>
    <cellStyle name="Normal 3 4 3 3" xfId="4525"/>
    <cellStyle name="Normal 3 4 3 3 2" xfId="5174"/>
    <cellStyle name="Normal 3 4 3 3 2 2" xfId="5797"/>
    <cellStyle name="Normal 3 4 3 3 2 2 2" xfId="8491"/>
    <cellStyle name="Normal 3 4 3 3 2 3" xfId="6442"/>
    <cellStyle name="Normal 3 4 3 3 2 3 2" xfId="9133"/>
    <cellStyle name="Normal 3 4 3 3 2 4" xfId="7061"/>
    <cellStyle name="Normal 3 4 3 3 2 4 2" xfId="9749"/>
    <cellStyle name="Normal 3 4 3 3 2 5" xfId="7870"/>
    <cellStyle name="Normal 3 4 3 3 3" xfId="4969"/>
    <cellStyle name="Normal 3 4 3 3 3 2" xfId="5592"/>
    <cellStyle name="Normal 3 4 3 3 3 2 2" xfId="8281"/>
    <cellStyle name="Normal 3 4 3 3 3 3" xfId="6232"/>
    <cellStyle name="Normal 3 4 3 3 3 3 2" xfId="8923"/>
    <cellStyle name="Normal 3 4 3 3 3 4" xfId="7660"/>
    <cellStyle name="Normal 3 4 3 3 4" xfId="4751"/>
    <cellStyle name="Normal 3 4 3 3 4 2" xfId="7445"/>
    <cellStyle name="Normal 3 4 3 3 5" xfId="5380"/>
    <cellStyle name="Normal 3 4 3 3 5 2" xfId="8069"/>
    <cellStyle name="Normal 3 4 3 3 6" xfId="6014"/>
    <cellStyle name="Normal 3 4 3 3 6 2" xfId="8705"/>
    <cellStyle name="Normal 3 4 3 3 7" xfId="6681"/>
    <cellStyle name="Normal 3 4 3 3 7 2" xfId="9372"/>
    <cellStyle name="Normal 3 4 3 3 8" xfId="6867"/>
    <cellStyle name="Normal 3 4 3 3 8 2" xfId="9557"/>
    <cellStyle name="Normal 3 4 3 3 9" xfId="7229"/>
    <cellStyle name="Normal 3 4 3 4" xfId="5119"/>
    <cellStyle name="Normal 3 4 3 4 2" xfId="5739"/>
    <cellStyle name="Normal 3 4 3 4 2 2" xfId="8430"/>
    <cellStyle name="Normal 3 4 3 4 3" xfId="6381"/>
    <cellStyle name="Normal 3 4 3 4 3 2" xfId="9072"/>
    <cellStyle name="Normal 3 4 3 4 4" xfId="7000"/>
    <cellStyle name="Normal 3 4 3 4 4 2" xfId="9688"/>
    <cellStyle name="Normal 3 4 3 4 5" xfId="7809"/>
    <cellStyle name="Normal 3 4 3 5" xfId="4909"/>
    <cellStyle name="Normal 3 4 3 5 2" xfId="5531"/>
    <cellStyle name="Normal 3 4 3 5 2 2" xfId="8220"/>
    <cellStyle name="Normal 3 4 3 5 3" xfId="6171"/>
    <cellStyle name="Normal 3 4 3 5 3 2" xfId="8862"/>
    <cellStyle name="Normal 3 4 3 5 4" xfId="7599"/>
    <cellStyle name="Normal 3 4 3 6" xfId="4690"/>
    <cellStyle name="Normal 3 4 3 6 2" xfId="7384"/>
    <cellStyle name="Normal 3 4 3 7" xfId="5319"/>
    <cellStyle name="Normal 3 4 3 7 2" xfId="8008"/>
    <cellStyle name="Normal 3 4 3 8" xfId="5953"/>
    <cellStyle name="Normal 3 4 3 8 2" xfId="8644"/>
    <cellStyle name="Normal 3 4 3 9" xfId="6620"/>
    <cellStyle name="Normal 3 4 3 9 2" xfId="9311"/>
    <cellStyle name="Normal 3 4 4" xfId="4488"/>
    <cellStyle name="Normal 3 4 4 10" xfId="7183"/>
    <cellStyle name="Normal 3 4 4 2" xfId="4536"/>
    <cellStyle name="Normal 3 4 4 2 2" xfId="5187"/>
    <cellStyle name="Normal 3 4 4 2 2 2" xfId="5811"/>
    <cellStyle name="Normal 3 4 4 2 2 2 2" xfId="8505"/>
    <cellStyle name="Normal 3 4 4 2 2 3" xfId="6456"/>
    <cellStyle name="Normal 3 4 4 2 2 3 2" xfId="9147"/>
    <cellStyle name="Normal 3 4 4 2 2 4" xfId="7075"/>
    <cellStyle name="Normal 3 4 4 2 2 4 2" xfId="9763"/>
    <cellStyle name="Normal 3 4 4 2 2 5" xfId="7884"/>
    <cellStyle name="Normal 3 4 4 2 3" xfId="4982"/>
    <cellStyle name="Normal 3 4 4 2 3 2" xfId="5606"/>
    <cellStyle name="Normal 3 4 4 2 3 2 2" xfId="8295"/>
    <cellStyle name="Normal 3 4 4 2 3 3" xfId="6246"/>
    <cellStyle name="Normal 3 4 4 2 3 3 2" xfId="8937"/>
    <cellStyle name="Normal 3 4 4 2 3 4" xfId="7674"/>
    <cellStyle name="Normal 3 4 4 2 4" xfId="4765"/>
    <cellStyle name="Normal 3 4 4 2 4 2" xfId="7459"/>
    <cellStyle name="Normal 3 4 4 2 5" xfId="5394"/>
    <cellStyle name="Normal 3 4 4 2 5 2" xfId="8083"/>
    <cellStyle name="Normal 3 4 4 2 6" xfId="6028"/>
    <cellStyle name="Normal 3 4 4 2 6 2" xfId="8719"/>
    <cellStyle name="Normal 3 4 4 2 7" xfId="6695"/>
    <cellStyle name="Normal 3 4 4 2 7 2" xfId="9386"/>
    <cellStyle name="Normal 3 4 4 2 8" xfId="6881"/>
    <cellStyle name="Normal 3 4 4 2 8 2" xfId="9571"/>
    <cellStyle name="Normal 3 4 4 2 9" xfId="7243"/>
    <cellStyle name="Normal 3 4 4 3" xfId="5133"/>
    <cellStyle name="Normal 3 4 4 3 2" xfId="5753"/>
    <cellStyle name="Normal 3 4 4 3 2 2" xfId="8445"/>
    <cellStyle name="Normal 3 4 4 3 3" xfId="6396"/>
    <cellStyle name="Normal 3 4 4 3 3 2" xfId="9087"/>
    <cellStyle name="Normal 3 4 4 3 4" xfId="7015"/>
    <cellStyle name="Normal 3 4 4 3 4 2" xfId="9703"/>
    <cellStyle name="Normal 3 4 4 3 5" xfId="7824"/>
    <cellStyle name="Normal 3 4 4 4" xfId="4923"/>
    <cellStyle name="Normal 3 4 4 4 2" xfId="5546"/>
    <cellStyle name="Normal 3 4 4 4 2 2" xfId="8235"/>
    <cellStyle name="Normal 3 4 4 4 3" xfId="6186"/>
    <cellStyle name="Normal 3 4 4 4 3 2" xfId="8877"/>
    <cellStyle name="Normal 3 4 4 4 4" xfId="7614"/>
    <cellStyle name="Normal 3 4 4 5" xfId="4704"/>
    <cellStyle name="Normal 3 4 4 5 2" xfId="7399"/>
    <cellStyle name="Normal 3 4 4 6" xfId="5334"/>
    <cellStyle name="Normal 3 4 4 6 2" xfId="8023"/>
    <cellStyle name="Normal 3 4 4 7" xfId="5968"/>
    <cellStyle name="Normal 3 4 4 7 2" xfId="8659"/>
    <cellStyle name="Normal 3 4 4 8" xfId="6635"/>
    <cellStyle name="Normal 3 4 4 8 2" xfId="9326"/>
    <cellStyle name="Normal 3 4 4 9" xfId="6821"/>
    <cellStyle name="Normal 3 4 4 9 2" xfId="9511"/>
    <cellStyle name="Normal 3 4 5" xfId="4510"/>
    <cellStyle name="Normal 3 4 5 2" xfId="5159"/>
    <cellStyle name="Normal 3 4 5 2 2" xfId="5782"/>
    <cellStyle name="Normal 3 4 5 2 2 2" xfId="8475"/>
    <cellStyle name="Normal 3 4 5 2 3" xfId="6426"/>
    <cellStyle name="Normal 3 4 5 2 3 2" xfId="9117"/>
    <cellStyle name="Normal 3 4 5 2 4" xfId="7045"/>
    <cellStyle name="Normal 3 4 5 2 4 2" xfId="9733"/>
    <cellStyle name="Normal 3 4 5 2 5" xfId="7854"/>
    <cellStyle name="Normal 3 4 5 3" xfId="4954"/>
    <cellStyle name="Normal 3 4 5 3 2" xfId="5576"/>
    <cellStyle name="Normal 3 4 5 3 2 2" xfId="8265"/>
    <cellStyle name="Normal 3 4 5 3 3" xfId="6216"/>
    <cellStyle name="Normal 3 4 5 3 3 2" xfId="8907"/>
    <cellStyle name="Normal 3 4 5 3 4" xfId="7644"/>
    <cellStyle name="Normal 3 4 5 4" xfId="4735"/>
    <cellStyle name="Normal 3 4 5 4 2" xfId="7429"/>
    <cellStyle name="Normal 3 4 5 5" xfId="5364"/>
    <cellStyle name="Normal 3 4 5 5 2" xfId="8053"/>
    <cellStyle name="Normal 3 4 5 6" xfId="5998"/>
    <cellStyle name="Normal 3 4 5 6 2" xfId="8689"/>
    <cellStyle name="Normal 3 4 5 7" xfId="6665"/>
    <cellStyle name="Normal 3 4 5 7 2" xfId="9356"/>
    <cellStyle name="Normal 3 4 5 8" xfId="6851"/>
    <cellStyle name="Normal 3 4 5 8 2" xfId="9541"/>
    <cellStyle name="Normal 3 4 5 9" xfId="7213"/>
    <cellStyle name="Normal 3 4 6" xfId="4610"/>
    <cellStyle name="Normal 3 4 6 2" xfId="5053"/>
    <cellStyle name="Normal 3 4 6 2 2" xfId="5671"/>
    <cellStyle name="Normal 3 4 6 2 2 2" xfId="8360"/>
    <cellStyle name="Normal 3 4 6 2 3" xfId="6311"/>
    <cellStyle name="Normal 3 4 6 2 3 2" xfId="9002"/>
    <cellStyle name="Normal 3 4 6 2 4" xfId="7141"/>
    <cellStyle name="Normal 3 4 6 2 4 2" xfId="9828"/>
    <cellStyle name="Normal 3 4 6 2 5" xfId="7739"/>
    <cellStyle name="Normal 3 4 6 3" xfId="4836"/>
    <cellStyle name="Normal 3 4 6 3 2" xfId="7524"/>
    <cellStyle name="Normal 3 4 6 4" xfId="5456"/>
    <cellStyle name="Normal 3 4 6 4 2" xfId="8145"/>
    <cellStyle name="Normal 3 4 6 5" xfId="6096"/>
    <cellStyle name="Normal 3 4 6 5 2" xfId="8787"/>
    <cellStyle name="Normal 3 4 6 6" xfId="6757"/>
    <cellStyle name="Normal 3 4 6 6 2" xfId="9448"/>
    <cellStyle name="Normal 3 4 6 7" xfId="6943"/>
    <cellStyle name="Normal 3 4 6 7 2" xfId="9633"/>
    <cellStyle name="Normal 3 4 6 8" xfId="7305"/>
    <cellStyle name="Normal 3 4 7" xfId="5080"/>
    <cellStyle name="Normal 3 4 7 2" xfId="5699"/>
    <cellStyle name="Normal 3 4 7 2 2" xfId="8389"/>
    <cellStyle name="Normal 3 4 7 3" xfId="6340"/>
    <cellStyle name="Normal 3 4 7 3 2" xfId="9031"/>
    <cellStyle name="Normal 3 4 7 4" xfId="6956"/>
    <cellStyle name="Normal 3 4 7 4 2" xfId="9645"/>
    <cellStyle name="Normal 3 4 7 5" xfId="7768"/>
    <cellStyle name="Normal 3 4 8" xfId="4869"/>
    <cellStyle name="Normal 3 4 8 2" xfId="5489"/>
    <cellStyle name="Normal 3 4 8 2 2" xfId="8178"/>
    <cellStyle name="Normal 3 4 8 3" xfId="6129"/>
    <cellStyle name="Normal 3 4 8 3 2" xfId="8820"/>
    <cellStyle name="Normal 3 4 8 4" xfId="7557"/>
    <cellStyle name="Normal 3 4 9" xfId="4649"/>
    <cellStyle name="Normal 3 4 9 2" xfId="7342"/>
    <cellStyle name="Normal 3 4_9_OAE" xfId="4324"/>
    <cellStyle name="Normal 3 5" xfId="915"/>
    <cellStyle name="Normal 3 6" xfId="916"/>
    <cellStyle name="Normal 3 7" xfId="3636"/>
    <cellStyle name="Normal 3 8" xfId="3645"/>
    <cellStyle name="Normal 3 9" xfId="3644"/>
    <cellStyle name="Normal 3_AERO.NATAL - PLANILHA GERAL - PROJETO BÁSICO V.19 - Juliana" xfId="197"/>
    <cellStyle name="Normal 3_AERO.NATAL - PLANILHA GERAL - PROJETO BÁSICO V.19 - Juliana 2" xfId="16278"/>
    <cellStyle name="Normal 30" xfId="198"/>
    <cellStyle name="Normal 30 2" xfId="4621"/>
    <cellStyle name="Normal 30 2 2" xfId="7140"/>
    <cellStyle name="Normal 30 3" xfId="4630"/>
    <cellStyle name="Normal 30 3 2" xfId="5254"/>
    <cellStyle name="Normal 30 3 3" xfId="4855"/>
    <cellStyle name="Normal 30 3 3 2" xfId="7543"/>
    <cellStyle name="Normal 30 3 4" xfId="5475"/>
    <cellStyle name="Normal 30 3 4 2" xfId="8164"/>
    <cellStyle name="Normal 30 3 5" xfId="6115"/>
    <cellStyle name="Normal 30 3 5 2" xfId="8806"/>
    <cellStyle name="Normal 30 3 6" xfId="6775"/>
    <cellStyle name="Normal 30 3 6 2" xfId="9466"/>
    <cellStyle name="Normal 30 3 7" xfId="7323"/>
    <cellStyle name="Normal 30 4" xfId="5051"/>
    <cellStyle name="Normal 30 5" xfId="4834"/>
    <cellStyle name="Normal 30 6" xfId="4608"/>
    <cellStyle name="Normal 31" xfId="199"/>
    <cellStyle name="Normal 31 10" xfId="7306"/>
    <cellStyle name="Normal 31 11" xfId="4611"/>
    <cellStyle name="Normal 31 2" xfId="5289"/>
    <cellStyle name="Normal 31 2 2" xfId="5906"/>
    <cellStyle name="Normal 31 2 2 2" xfId="8600"/>
    <cellStyle name="Normal 31 2 3" xfId="6551"/>
    <cellStyle name="Normal 31 2 3 2" xfId="9242"/>
    <cellStyle name="Normal 31 2 4" xfId="7979"/>
    <cellStyle name="Normal 31 3" xfId="5297"/>
    <cellStyle name="Normal 31 3 2" xfId="5913"/>
    <cellStyle name="Normal 31 3 2 2" xfId="8607"/>
    <cellStyle name="Normal 31 3 3" xfId="6558"/>
    <cellStyle name="Normal 31 3 3 2" xfId="9249"/>
    <cellStyle name="Normal 31 3 4" xfId="7986"/>
    <cellStyle name="Normal 31 4" xfId="5054"/>
    <cellStyle name="Normal 31 4 2" xfId="5672"/>
    <cellStyle name="Normal 31 4 2 2" xfId="8361"/>
    <cellStyle name="Normal 31 4 3" xfId="6312"/>
    <cellStyle name="Normal 31 4 3 2" xfId="9003"/>
    <cellStyle name="Normal 31 4 4" xfId="7740"/>
    <cellStyle name="Normal 31 5" xfId="4837"/>
    <cellStyle name="Normal 31 5 2" xfId="7525"/>
    <cellStyle name="Normal 31 6" xfId="5457"/>
    <cellStyle name="Normal 31 6 2" xfId="8146"/>
    <cellStyle name="Normal 31 7" xfId="6097"/>
    <cellStyle name="Normal 31 7 2" xfId="8788"/>
    <cellStyle name="Normal 31 8" xfId="6758"/>
    <cellStyle name="Normal 31 8 2" xfId="9449"/>
    <cellStyle name="Normal 31 9" xfId="6944"/>
    <cellStyle name="Normal 32" xfId="640"/>
    <cellStyle name="Normal 32 2" xfId="797"/>
    <cellStyle name="Normal 32 2 2" xfId="1370"/>
    <cellStyle name="Normal 32 2 2 2" xfId="2633"/>
    <cellStyle name="Normal 32 2 2 2 2" xfId="8365"/>
    <cellStyle name="Normal 32 2 2 3" xfId="5676"/>
    <cellStyle name="Normal 32 2 3" xfId="1706"/>
    <cellStyle name="Normal 32 2 3 2" xfId="2951"/>
    <cellStyle name="Normal 32 2 3 2 2" xfId="9007"/>
    <cellStyle name="Normal 32 2 3 3" xfId="6316"/>
    <cellStyle name="Normal 32 2 4" xfId="2219"/>
    <cellStyle name="Normal 32 2 4 2" xfId="7744"/>
    <cellStyle name="Normal 32 2 5" xfId="3932"/>
    <cellStyle name="Normal 32 3" xfId="917"/>
    <cellStyle name="Normal 32 3 2" xfId="7529"/>
    <cellStyle name="Normal 32 3 3" xfId="4841"/>
    <cellStyle name="Normal 32 4" xfId="1264"/>
    <cellStyle name="Normal 32 4 2" xfId="2531"/>
    <cellStyle name="Normal 32 4 2 2" xfId="8150"/>
    <cellStyle name="Normal 32 4 3" xfId="5461"/>
    <cellStyle name="Normal 32 5" xfId="1617"/>
    <cellStyle name="Normal 32 5 2" xfId="2862"/>
    <cellStyle name="Normal 32 5 2 2" xfId="8792"/>
    <cellStyle name="Normal 32 5 3" xfId="6101"/>
    <cellStyle name="Normal 32 6" xfId="2100"/>
    <cellStyle name="Normal 32 6 2" xfId="9453"/>
    <cellStyle name="Normal 32 6 3" xfId="6762"/>
    <cellStyle name="Normal 32 7" xfId="6988"/>
    <cellStyle name="Normal 32 8" xfId="7310"/>
    <cellStyle name="Normal 32 9" xfId="3931"/>
    <cellStyle name="Normal 33" xfId="728"/>
    <cellStyle name="Normal 33 2" xfId="5061"/>
    <cellStyle name="Normal 33 2 2" xfId="5680"/>
    <cellStyle name="Normal 33 2 2 2" xfId="8369"/>
    <cellStyle name="Normal 33 2 3" xfId="6320"/>
    <cellStyle name="Normal 33 2 3 2" xfId="9011"/>
    <cellStyle name="Normal 33 2 4" xfId="7748"/>
    <cellStyle name="Normal 33 3" xfId="4845"/>
    <cellStyle name="Normal 33 3 2" xfId="7533"/>
    <cellStyle name="Normal 33 4" xfId="5465"/>
    <cellStyle name="Normal 33 4 2" xfId="8154"/>
    <cellStyle name="Normal 33 5" xfId="6105"/>
    <cellStyle name="Normal 33 5 2" xfId="8796"/>
    <cellStyle name="Normal 33 6" xfId="6766"/>
    <cellStyle name="Normal 33 6 2" xfId="9457"/>
    <cellStyle name="Normal 33 7" xfId="7142"/>
    <cellStyle name="Normal 33 7 2" xfId="9829"/>
    <cellStyle name="Normal 33 8" xfId="7314"/>
    <cellStyle name="Normal 33 9" xfId="4618"/>
    <cellStyle name="Normal 34" xfId="750"/>
    <cellStyle name="Normal 34 2" xfId="5066"/>
    <cellStyle name="Normal 34 2 2" xfId="5685"/>
    <cellStyle name="Normal 34 2 2 2" xfId="8374"/>
    <cellStyle name="Normal 34 2 3" xfId="6325"/>
    <cellStyle name="Normal 34 2 3 2" xfId="9016"/>
    <cellStyle name="Normal 34 2 4" xfId="7753"/>
    <cellStyle name="Normal 34 3" xfId="4850"/>
    <cellStyle name="Normal 34 3 2" xfId="7538"/>
    <cellStyle name="Normal 34 4" xfId="5470"/>
    <cellStyle name="Normal 34 4 2" xfId="8159"/>
    <cellStyle name="Normal 34 5" xfId="6110"/>
    <cellStyle name="Normal 34 5 2" xfId="8801"/>
    <cellStyle name="Normal 34 6" xfId="6771"/>
    <cellStyle name="Normal 34 6 2" xfId="9462"/>
    <cellStyle name="Normal 34 7" xfId="7319"/>
    <cellStyle name="Normal 34 8" xfId="4624"/>
    <cellStyle name="Normal 35" xfId="768"/>
    <cellStyle name="Normal 35 2" xfId="4629"/>
    <cellStyle name="Normal 36" xfId="918"/>
    <cellStyle name="Normal 36 2" xfId="5256"/>
    <cellStyle name="Normal 36 3" xfId="4854"/>
    <cellStyle name="Normal 36 3 2" xfId="7542"/>
    <cellStyle name="Normal 36 4" xfId="5474"/>
    <cellStyle name="Normal 36 4 2" xfId="8163"/>
    <cellStyle name="Normal 36 5" xfId="6114"/>
    <cellStyle name="Normal 36 5 2" xfId="8805"/>
    <cellStyle name="Normal 36 6" xfId="6780"/>
    <cellStyle name="Normal 36 6 2" xfId="9471"/>
    <cellStyle name="Normal 36 7" xfId="7328"/>
    <cellStyle name="Normal 36 8" xfId="4635"/>
    <cellStyle name="Normal 37" xfId="919"/>
    <cellStyle name="Normal 37 2" xfId="1430"/>
    <cellStyle name="Normal 37 2 2" xfId="2691"/>
    <cellStyle name="Normal 37 2 2 2" xfId="8572"/>
    <cellStyle name="Normal 37 2 3" xfId="5878"/>
    <cellStyle name="Normal 37 3" xfId="1754"/>
    <cellStyle name="Normal 37 3 2" xfId="2999"/>
    <cellStyle name="Normal 37 3 2 2" xfId="9214"/>
    <cellStyle name="Normal 37 3 3" xfId="6523"/>
    <cellStyle name="Normal 37 4" xfId="2299"/>
    <cellStyle name="Normal 37 4 2" xfId="7951"/>
    <cellStyle name="Normal 37 5" xfId="3937"/>
    <cellStyle name="Normal 38" xfId="920"/>
    <cellStyle name="Normal 38 2" xfId="1431"/>
    <cellStyle name="Normal 38 2 2" xfId="2692"/>
    <cellStyle name="Normal 38 2 2 2" xfId="8574"/>
    <cellStyle name="Normal 38 2 3" xfId="5880"/>
    <cellStyle name="Normal 38 3" xfId="1755"/>
    <cellStyle name="Normal 38 3 2" xfId="3000"/>
    <cellStyle name="Normal 38 3 2 2" xfId="9216"/>
    <cellStyle name="Normal 38 3 3" xfId="6525"/>
    <cellStyle name="Normal 38 4" xfId="2300"/>
    <cellStyle name="Normal 38 4 2" xfId="7953"/>
    <cellStyle name="Normal 38 5" xfId="9834"/>
    <cellStyle name="Normal 38 6" xfId="3938"/>
    <cellStyle name="Normal 39" xfId="1054"/>
    <cellStyle name="Normal 39 2" xfId="1504"/>
    <cellStyle name="Normal 39 2 2" xfId="2750"/>
    <cellStyle name="Normal 39 2 2 2" xfId="8575"/>
    <cellStyle name="Normal 39 2 3" xfId="5881"/>
    <cellStyle name="Normal 39 3" xfId="1795"/>
    <cellStyle name="Normal 39 3 2" xfId="3039"/>
    <cellStyle name="Normal 39 3 2 2" xfId="9217"/>
    <cellStyle name="Normal 39 3 3" xfId="6526"/>
    <cellStyle name="Normal 39 4" xfId="2380"/>
    <cellStyle name="Normal 39 4 2" xfId="7954"/>
    <cellStyle name="Normal 39 5" xfId="9835"/>
    <cellStyle name="Normal 39 6" xfId="5261"/>
    <cellStyle name="Normal 4" xfId="200"/>
    <cellStyle name="Normal 4 2" xfId="201"/>
    <cellStyle name="Normal 4 2 2" xfId="202"/>
    <cellStyle name="Normal 4 2 2 2" xfId="203"/>
    <cellStyle name="Normal 4 2 2 2 2" xfId="4328"/>
    <cellStyle name="Normal 4 2 2 3" xfId="4327"/>
    <cellStyle name="Normal 4 2 2_9_OAE" xfId="4329"/>
    <cellStyle name="Normal 4 2 3" xfId="204"/>
    <cellStyle name="Normal 4 2 3 2" xfId="4331"/>
    <cellStyle name="Normal 4 2 3 3" xfId="4330"/>
    <cellStyle name="Normal 4 2 3_9_OAE" xfId="4332"/>
    <cellStyle name="Normal 4 2 4" xfId="4333"/>
    <cellStyle name="Normal 4 2 5" xfId="4326"/>
    <cellStyle name="Normal 4 2_9_OAE" xfId="4334"/>
    <cellStyle name="Normal 4 3" xfId="205"/>
    <cellStyle name="Normal 4 3 2" xfId="692"/>
    <cellStyle name="Normal 4 3 2 2" xfId="809"/>
    <cellStyle name="Normal 4 3 2 2 2" xfId="1382"/>
    <cellStyle name="Normal 4 3 2 2 2 2" xfId="2645"/>
    <cellStyle name="Normal 4 3 2 2 3" xfId="1718"/>
    <cellStyle name="Normal 4 3 2 2 3 2" xfId="2963"/>
    <cellStyle name="Normal 4 3 2 2 4" xfId="2231"/>
    <cellStyle name="Normal 4 3 2 2 5" xfId="3946"/>
    <cellStyle name="Normal 4 3 2 3" xfId="1286"/>
    <cellStyle name="Normal 4 3 2 3 2" xfId="2552"/>
    <cellStyle name="Normal 4 3 2 4" xfId="1629"/>
    <cellStyle name="Normal 4 3 2 4 2" xfId="2874"/>
    <cellStyle name="Normal 4 3 2 5" xfId="2129"/>
    <cellStyle name="Normal 4 3 2 6" xfId="3945"/>
    <cellStyle name="Normal 4 3 3" xfId="4335"/>
    <cellStyle name="Normal 4 3_MEMÓRIA DE CÁLCULO" xfId="507"/>
    <cellStyle name="Normal 4 4" xfId="206"/>
    <cellStyle name="Normal 4 4 2" xfId="693"/>
    <cellStyle name="Normal 4 4 2 2" xfId="810"/>
    <cellStyle name="Normal 4 4 2 2 2" xfId="1383"/>
    <cellStyle name="Normal 4 4 2 2 2 2" xfId="2646"/>
    <cellStyle name="Normal 4 4 2 2 3" xfId="1719"/>
    <cellStyle name="Normal 4 4 2 2 3 2" xfId="2964"/>
    <cellStyle name="Normal 4 4 2 2 4" xfId="2232"/>
    <cellStyle name="Normal 4 4 2 2 5" xfId="3948"/>
    <cellStyle name="Normal 4 4 2 3" xfId="1287"/>
    <cellStyle name="Normal 4 4 2 3 2" xfId="2553"/>
    <cellStyle name="Normal 4 4 2 4" xfId="1630"/>
    <cellStyle name="Normal 4 4 2 4 2" xfId="2875"/>
    <cellStyle name="Normal 4 4 2 5" xfId="2130"/>
    <cellStyle name="Normal 4 4 2 6" xfId="3947"/>
    <cellStyle name="Normal 4 4 3" xfId="4336"/>
    <cellStyle name="Normal 4 4_MEMÓRIA DE CÁLCULO" xfId="508"/>
    <cellStyle name="Normal 4 5" xfId="509"/>
    <cellStyle name="Normal 4 5 2" xfId="776"/>
    <cellStyle name="Normal 4 5 2 2" xfId="1350"/>
    <cellStyle name="Normal 4 5 2 2 2" xfId="2613"/>
    <cellStyle name="Normal 4 5 2 3" xfId="1686"/>
    <cellStyle name="Normal 4 5 2 3 2" xfId="2931"/>
    <cellStyle name="Normal 4 5 2 4" xfId="2198"/>
    <cellStyle name="Normal 4 5 2 5" xfId="3950"/>
    <cellStyle name="Normal 4 5 3" xfId="1218"/>
    <cellStyle name="Normal 4 5 3 2" xfId="2493"/>
    <cellStyle name="Normal 4 5 3 3" xfId="6783"/>
    <cellStyle name="Normal 4 5 4" xfId="1597"/>
    <cellStyle name="Normal 4 5 4 2" xfId="2842"/>
    <cellStyle name="Normal 4 5 5" xfId="2043"/>
    <cellStyle name="Normal 4 5 6" xfId="3949"/>
    <cellStyle name="Normal 4 6" xfId="3628"/>
    <cellStyle name="Normal 4 6 2" xfId="4325"/>
    <cellStyle name="Normal 4 7" xfId="3631"/>
    <cellStyle name="Normal 4 7 2" xfId="4561"/>
    <cellStyle name="Normal 4 8" xfId="3641"/>
    <cellStyle name="Normal 4 9" xfId="3646"/>
    <cellStyle name="Normal 4_3ª Trav Plinio Coelho - Rua Pedro da Cocada" xfId="510"/>
    <cellStyle name="Normal 40" xfId="511"/>
    <cellStyle name="Normal 40 2" xfId="512"/>
    <cellStyle name="Normal 40 2 2" xfId="8578"/>
    <cellStyle name="Normal 40 2 3" xfId="5884"/>
    <cellStyle name="Normal 40 3" xfId="513"/>
    <cellStyle name="Normal 40 3 2" xfId="9220"/>
    <cellStyle name="Normal 40 3 3" xfId="6529"/>
    <cellStyle name="Normal 40 4" xfId="7957"/>
    <cellStyle name="Normal 40 5" xfId="5264"/>
    <cellStyle name="Normal 41" xfId="1055"/>
    <cellStyle name="Normal 41 2" xfId="1505"/>
    <cellStyle name="Normal 41 2 2" xfId="2751"/>
    <cellStyle name="Normal 41 2 2 2" xfId="8580"/>
    <cellStyle name="Normal 41 2 3" xfId="5886"/>
    <cellStyle name="Normal 41 3" xfId="1796"/>
    <cellStyle name="Normal 41 3 2" xfId="3040"/>
    <cellStyle name="Normal 41 3 2 2" xfId="9222"/>
    <cellStyle name="Normal 41 3 3" xfId="6531"/>
    <cellStyle name="Normal 41 4" xfId="2381"/>
    <cellStyle name="Normal 41 4 2" xfId="7959"/>
    <cellStyle name="Normal 41 5" xfId="5266"/>
    <cellStyle name="Normal 42" xfId="1058"/>
    <cellStyle name="Normal 42 2" xfId="1798"/>
    <cellStyle name="Normal 42 2 2" xfId="3042"/>
    <cellStyle name="Normal 42 2 2 2" xfId="8582"/>
    <cellStyle name="Normal 42 2 3" xfId="5888"/>
    <cellStyle name="Normal 42 3" xfId="6533"/>
    <cellStyle name="Normal 42 3 2" xfId="9224"/>
    <cellStyle name="Normal 42 4" xfId="7961"/>
    <cellStyle name="Normal 42 5" xfId="5268"/>
    <cellStyle name="Normal 43" xfId="1045"/>
    <cellStyle name="Normal 43 2" xfId="3654"/>
    <cellStyle name="Normal 43 2 2" xfId="8584"/>
    <cellStyle name="Normal 43 2 3" xfId="5890"/>
    <cellStyle name="Normal 43 3" xfId="6535"/>
    <cellStyle name="Normal 43 3 2" xfId="9226"/>
    <cellStyle name="Normal 43 4" xfId="7963"/>
    <cellStyle name="Normal 43 5" xfId="3665"/>
    <cellStyle name="Normal 44" xfId="1170"/>
    <cellStyle name="Normal 44 2" xfId="1799"/>
    <cellStyle name="Normal 44 2 2" xfId="3043"/>
    <cellStyle name="Normal 44 2 2 2" xfId="8586"/>
    <cellStyle name="Normal 44 2 3" xfId="5892"/>
    <cellStyle name="Normal 44 3" xfId="6537"/>
    <cellStyle name="Normal 44 3 2" xfId="9228"/>
    <cellStyle name="Normal 44 4" xfId="7965"/>
    <cellStyle name="Normal 44 5" xfId="5271"/>
    <cellStyle name="Normal 45" xfId="1056"/>
    <cellStyle name="Normal 45 2" xfId="1800"/>
    <cellStyle name="Normal 45 2 2" xfId="3044"/>
    <cellStyle name="Normal 45 2 2 2" xfId="8583"/>
    <cellStyle name="Normal 45 2 3" xfId="5889"/>
    <cellStyle name="Normal 45 3" xfId="2382"/>
    <cellStyle name="Normal 45 3 2" xfId="9225"/>
    <cellStyle name="Normal 45 3 3" xfId="6534"/>
    <cellStyle name="Normal 45 4" xfId="7962"/>
    <cellStyle name="Normal 45 5" xfId="5269"/>
    <cellStyle name="Normal 46" xfId="1072"/>
    <cellStyle name="Normal 46 2" xfId="1801"/>
    <cellStyle name="Normal 46 2 2" xfId="3045"/>
    <cellStyle name="Normal 47" xfId="1057"/>
    <cellStyle name="Normal 47 2" xfId="1802"/>
    <cellStyle name="Normal 47 2 2" xfId="3046"/>
    <cellStyle name="Normal 47 3" xfId="2383"/>
    <cellStyle name="Normal 47 4" xfId="5272"/>
    <cellStyle name="Normal 48" xfId="1547"/>
    <cellStyle name="Normal 49" xfId="514"/>
    <cellStyle name="Normal 49 2" xfId="515"/>
    <cellStyle name="Normal 49 3" xfId="516"/>
    <cellStyle name="Normal 49 4" xfId="5274"/>
    <cellStyle name="Normal 5" xfId="207"/>
    <cellStyle name="Normal 5 11" xfId="3649"/>
    <cellStyle name="Normal 5 2" xfId="208"/>
    <cellStyle name="Normal 5 2 2" xfId="695"/>
    <cellStyle name="Normal 5 2 2 2" xfId="812"/>
    <cellStyle name="Normal 5 2 2 2 2" xfId="1385"/>
    <cellStyle name="Normal 5 2 2 2 2 2" xfId="2648"/>
    <cellStyle name="Normal 5 2 2 2 3" xfId="1721"/>
    <cellStyle name="Normal 5 2 2 2 3 2" xfId="2966"/>
    <cellStyle name="Normal 5 2 2 2 4" xfId="2234"/>
    <cellStyle name="Normal 5 2 2 2 5" xfId="3958"/>
    <cellStyle name="Normal 5 2 2 3" xfId="921"/>
    <cellStyle name="Normal 5 2 2 4" xfId="1289"/>
    <cellStyle name="Normal 5 2 2 4 2" xfId="2555"/>
    <cellStyle name="Normal 5 2 2 5" xfId="1632"/>
    <cellStyle name="Normal 5 2 2 5 2" xfId="2877"/>
    <cellStyle name="Normal 5 2 2 6" xfId="2132"/>
    <cellStyle name="Normal 5 2 2 7" xfId="3957"/>
    <cellStyle name="Normal 5 2 3" xfId="922"/>
    <cellStyle name="Normal 5 2 3 2" xfId="1432"/>
    <cellStyle name="Normal 5 2 3 2 2" xfId="2693"/>
    <cellStyle name="Normal 5 2 3 3" xfId="1756"/>
    <cellStyle name="Normal 5 2 3 3 2" xfId="3001"/>
    <cellStyle name="Normal 5 2 3 4" xfId="2301"/>
    <cellStyle name="Normal 5 2 3 5" xfId="3959"/>
    <cellStyle name="Normal 5 2 4" xfId="4338"/>
    <cellStyle name="Normal 5 2_MEMÓRIA DE CÁLCULO" xfId="517"/>
    <cellStyle name="Normal 5 3" xfId="518"/>
    <cellStyle name="Normal 5 3 2" xfId="777"/>
    <cellStyle name="Normal 5 3 2 2" xfId="1351"/>
    <cellStyle name="Normal 5 3 2 2 2" xfId="2614"/>
    <cellStyle name="Normal 5 3 2 3" xfId="1687"/>
    <cellStyle name="Normal 5 3 2 3 2" xfId="2932"/>
    <cellStyle name="Normal 5 3 2 4" xfId="2199"/>
    <cellStyle name="Normal 5 3 2 5" xfId="3961"/>
    <cellStyle name="Normal 5 3 3" xfId="923"/>
    <cellStyle name="Normal 5 3 3 2" xfId="1433"/>
    <cellStyle name="Normal 5 3 3 2 2" xfId="2694"/>
    <cellStyle name="Normal 5 3 3 3" xfId="1757"/>
    <cellStyle name="Normal 5 3 3 3 2" xfId="3002"/>
    <cellStyle name="Normal 5 3 3 4" xfId="2302"/>
    <cellStyle name="Normal 5 3 3 5" xfId="3962"/>
    <cellStyle name="Normal 5 3 4" xfId="1221"/>
    <cellStyle name="Normal 5 3 4 2" xfId="2496"/>
    <cellStyle name="Normal 5 3 4 3" xfId="4566"/>
    <cellStyle name="Normal 5 3 5" xfId="1598"/>
    <cellStyle name="Normal 5 3 5 2" xfId="2843"/>
    <cellStyle name="Normal 5 3 6" xfId="2048"/>
    <cellStyle name="Normal 5 3 7" xfId="3960"/>
    <cellStyle name="Normal 5 4" xfId="694"/>
    <cellStyle name="Normal 5 4 2" xfId="811"/>
    <cellStyle name="Normal 5 4 2 2" xfId="1384"/>
    <cellStyle name="Normal 5 4 2 2 2" xfId="2647"/>
    <cellStyle name="Normal 5 4 2 3" xfId="1720"/>
    <cellStyle name="Normal 5 4 2 3 2" xfId="2965"/>
    <cellStyle name="Normal 5 4 2 4" xfId="2233"/>
    <cellStyle name="Normal 5 4 2 5" xfId="3964"/>
    <cellStyle name="Normal 5 4 3" xfId="1288"/>
    <cellStyle name="Normal 5 4 3 2" xfId="2554"/>
    <cellStyle name="Normal 5 4 4" xfId="1631"/>
    <cellStyle name="Normal 5 4 4 2" xfId="2876"/>
    <cellStyle name="Normal 5 4 5" xfId="2131"/>
    <cellStyle name="Normal 5 4 6" xfId="3963"/>
    <cellStyle name="Normal 5 5" xfId="1050"/>
    <cellStyle name="Normal 5 5 2" xfId="4337"/>
    <cellStyle name="Normal 5 6" xfId="1051"/>
    <cellStyle name="Normal 5 6 2" xfId="9838"/>
    <cellStyle name="Normal 5_3ª Trav Plinio Coelho - Rua Pedro da Cocada" xfId="519"/>
    <cellStyle name="Normal 50" xfId="1556"/>
    <cellStyle name="Normal 51" xfId="1080"/>
    <cellStyle name="Normal 51 2" xfId="5893"/>
    <cellStyle name="Normal 51 2 2" xfId="8587"/>
    <cellStyle name="Normal 51 3" xfId="6538"/>
    <cellStyle name="Normal 51 3 2" xfId="9229"/>
    <cellStyle name="Normal 51 4" xfId="7966"/>
    <cellStyle name="Normal 51 5" xfId="5276"/>
    <cellStyle name="Normal 52" xfId="1557"/>
    <cellStyle name="Normal 52 2" xfId="5897"/>
    <cellStyle name="Normal 52 2 2" xfId="8591"/>
    <cellStyle name="Normal 52 3" xfId="6542"/>
    <cellStyle name="Normal 52 3 2" xfId="9233"/>
    <cellStyle name="Normal 52 4" xfId="7970"/>
    <cellStyle name="Normal 52 5" xfId="5280"/>
    <cellStyle name="Normal 53" xfId="1804"/>
    <cellStyle name="Normal 53 2" xfId="5898"/>
    <cellStyle name="Normal 53 2 2" xfId="8592"/>
    <cellStyle name="Normal 53 3" xfId="6543"/>
    <cellStyle name="Normal 53 3 2" xfId="9234"/>
    <cellStyle name="Normal 53 4" xfId="7971"/>
    <cellStyle name="Normal 53 5" xfId="5281"/>
    <cellStyle name="Normal 54" xfId="2454"/>
    <cellStyle name="Normal 54 2" xfId="5899"/>
    <cellStyle name="Normal 54 2 2" xfId="8593"/>
    <cellStyle name="Normal 54 3" xfId="6544"/>
    <cellStyle name="Normal 54 3 2" xfId="9235"/>
    <cellStyle name="Normal 54 4" xfId="7972"/>
    <cellStyle name="Normal 54 5" xfId="5282"/>
    <cellStyle name="Normal 55" xfId="3107"/>
    <cellStyle name="Normal 55 2" xfId="5900"/>
    <cellStyle name="Normal 55 2 2" xfId="8594"/>
    <cellStyle name="Normal 55 3" xfId="6545"/>
    <cellStyle name="Normal 55 3 2" xfId="9236"/>
    <cellStyle name="Normal 55 4" xfId="7973"/>
    <cellStyle name="Normal 55 5" xfId="5283"/>
    <cellStyle name="Normal 56" xfId="2349"/>
    <cellStyle name="Normal 56 2" xfId="5901"/>
    <cellStyle name="Normal 56 2 2" xfId="8595"/>
    <cellStyle name="Normal 56 3" xfId="6546"/>
    <cellStyle name="Normal 56 3 2" xfId="9237"/>
    <cellStyle name="Normal 56 4" xfId="7974"/>
    <cellStyle name="Normal 56 5" xfId="5284"/>
    <cellStyle name="Normal 57" xfId="1855"/>
    <cellStyle name="Normal 57 2" xfId="5902"/>
    <cellStyle name="Normal 57 2 2" xfId="8596"/>
    <cellStyle name="Normal 57 3" xfId="6547"/>
    <cellStyle name="Normal 57 3 2" xfId="9238"/>
    <cellStyle name="Normal 57 4" xfId="7975"/>
    <cellStyle name="Normal 57 5" xfId="5285"/>
    <cellStyle name="Normal 58" xfId="3520"/>
    <cellStyle name="Normal 58 2" xfId="5903"/>
    <cellStyle name="Normal 58 2 2" xfId="8597"/>
    <cellStyle name="Normal 58 3" xfId="6548"/>
    <cellStyle name="Normal 58 3 2" xfId="9239"/>
    <cellStyle name="Normal 58 4" xfId="7976"/>
    <cellStyle name="Normal 58 5" xfId="5286"/>
    <cellStyle name="Normal 59" xfId="1962"/>
    <cellStyle name="Normal 59 2" xfId="5904"/>
    <cellStyle name="Normal 59 2 2" xfId="8598"/>
    <cellStyle name="Normal 59 3" xfId="6549"/>
    <cellStyle name="Normal 59 3 2" xfId="9240"/>
    <cellStyle name="Normal 59 4" xfId="7977"/>
    <cellStyle name="Normal 59 5" xfId="5287"/>
    <cellStyle name="Normal 6" xfId="209"/>
    <cellStyle name="Normal 6 10" xfId="3966"/>
    <cellStyle name="Normal 6 2" xfId="210"/>
    <cellStyle name="Normal 6 2 2" xfId="211"/>
    <cellStyle name="Normal 6 2 2 2" xfId="737"/>
    <cellStyle name="Normal 6 2 2 2 2" xfId="1315"/>
    <cellStyle name="Normal 6 2 2 2 2 2" xfId="2580"/>
    <cellStyle name="Normal 6 2 2 2 3" xfId="1654"/>
    <cellStyle name="Normal 6 2 2 2 3 2" xfId="2899"/>
    <cellStyle name="Normal 6 2 2 2 4" xfId="2164"/>
    <cellStyle name="Normal 6 2 2 2 5" xfId="3969"/>
    <cellStyle name="Normal 6 2 2 3" xfId="924"/>
    <cellStyle name="Normal 6 2 2 3 2" xfId="1434"/>
    <cellStyle name="Normal 6 2 2 3 2 2" xfId="2695"/>
    <cellStyle name="Normal 6 2 2 3 3" xfId="1758"/>
    <cellStyle name="Normal 6 2 2 3 3 2" xfId="3003"/>
    <cellStyle name="Normal 6 2 2 3 4" xfId="2303"/>
    <cellStyle name="Normal 6 2 2 3 5" xfId="3970"/>
    <cellStyle name="Normal 6 2 2 4" xfId="1084"/>
    <cellStyle name="Normal 6 2 2 4 2" xfId="2406"/>
    <cellStyle name="Normal 6 2 2 4 3" xfId="4341"/>
    <cellStyle name="Normal 6 2 2 5" xfId="1565"/>
    <cellStyle name="Normal 6 2 2 5 2" xfId="2810"/>
    <cellStyle name="Normal 6 2 2 6" xfId="1902"/>
    <cellStyle name="Normal 6 2 2 7" xfId="3968"/>
    <cellStyle name="Normal 6 2 3" xfId="697"/>
    <cellStyle name="Normal 6 2 3 2" xfId="814"/>
    <cellStyle name="Normal 6 2 3 2 2" xfId="1387"/>
    <cellStyle name="Normal 6 2 3 2 2 2" xfId="2650"/>
    <cellStyle name="Normal 6 2 3 2 3" xfId="1723"/>
    <cellStyle name="Normal 6 2 3 2 3 2" xfId="2968"/>
    <cellStyle name="Normal 6 2 3 2 4" xfId="2236"/>
    <cellStyle name="Normal 6 2 3 2 5" xfId="3972"/>
    <cellStyle name="Normal 6 2 3 3" xfId="1291"/>
    <cellStyle name="Normal 6 2 3 3 2" xfId="2557"/>
    <cellStyle name="Normal 6 2 3 4" xfId="1634"/>
    <cellStyle name="Normal 6 2 3 4 2" xfId="2879"/>
    <cellStyle name="Normal 6 2 3 5" xfId="2134"/>
    <cellStyle name="Normal 6 2 3 6" xfId="3971"/>
    <cellStyle name="Normal 6 2 4" xfId="736"/>
    <cellStyle name="Normal 6 2 4 2" xfId="1314"/>
    <cellStyle name="Normal 6 2 4 2 2" xfId="2579"/>
    <cellStyle name="Normal 6 2 4 3" xfId="1653"/>
    <cellStyle name="Normal 6 2 4 3 2" xfId="2898"/>
    <cellStyle name="Normal 6 2 4 4" xfId="2163"/>
    <cellStyle name="Normal 6 2 4 5" xfId="3973"/>
    <cellStyle name="Normal 6 2 5" xfId="925"/>
    <cellStyle name="Normal 6 2 6" xfId="1083"/>
    <cellStyle name="Normal 6 2 6 2" xfId="2405"/>
    <cellStyle name="Normal 6 2 6 3" xfId="4340"/>
    <cellStyle name="Normal 6 2 7" xfId="1564"/>
    <cellStyle name="Normal 6 2 7 2" xfId="2809"/>
    <cellStyle name="Normal 6 2 8" xfId="1901"/>
    <cellStyle name="Normal 6 2 9" xfId="3967"/>
    <cellStyle name="Normal 6 2_9_OAE" xfId="4342"/>
    <cellStyle name="Normal 6 3" xfId="212"/>
    <cellStyle name="Normal 6 3 2" xfId="698"/>
    <cellStyle name="Normal 6 3 3" xfId="738"/>
    <cellStyle name="Normal 6 3 3 2" xfId="1316"/>
    <cellStyle name="Normal 6 3 3 2 2" xfId="2581"/>
    <cellStyle name="Normal 6 3 3 3" xfId="1655"/>
    <cellStyle name="Normal 6 3 3 3 2" xfId="2900"/>
    <cellStyle name="Normal 6 3 3 4" xfId="2165"/>
    <cellStyle name="Normal 6 3 3 5" xfId="3976"/>
    <cellStyle name="Normal 6 3 4" xfId="926"/>
    <cellStyle name="Normal 6 3 5" xfId="1085"/>
    <cellStyle name="Normal 6 3 5 2" xfId="2407"/>
    <cellStyle name="Normal 6 3 5 3" xfId="4343"/>
    <cellStyle name="Normal 6 3 6" xfId="1566"/>
    <cellStyle name="Normal 6 3 6 2" xfId="2811"/>
    <cellStyle name="Normal 6 3 7" xfId="1903"/>
    <cellStyle name="Normal 6 3 8" xfId="3974"/>
    <cellStyle name="Normal 6 3_MEMÓRIA DE CÁLCULO" xfId="520"/>
    <cellStyle name="Normal 6 4" xfId="696"/>
    <cellStyle name="Normal 6 4 2" xfId="813"/>
    <cellStyle name="Normal 6 4 2 2" xfId="1386"/>
    <cellStyle name="Normal 6 4 2 2 2" xfId="2649"/>
    <cellStyle name="Normal 6 4 2 3" xfId="1722"/>
    <cellStyle name="Normal 6 4 2 3 2" xfId="2967"/>
    <cellStyle name="Normal 6 4 2 4" xfId="2235"/>
    <cellStyle name="Normal 6 4 2 5" xfId="3979"/>
    <cellStyle name="Normal 6 4 3" xfId="1290"/>
    <cellStyle name="Normal 6 4 3 2" xfId="2556"/>
    <cellStyle name="Normal 6 4 4" xfId="1633"/>
    <cellStyle name="Normal 6 4 4 2" xfId="2878"/>
    <cellStyle name="Normal 6 4 5" xfId="2133"/>
    <cellStyle name="Normal 6 4 6" xfId="3978"/>
    <cellStyle name="Normal 6 5" xfId="735"/>
    <cellStyle name="Normal 6 5 2" xfId="1313"/>
    <cellStyle name="Normal 6 5 2 2" xfId="2578"/>
    <cellStyle name="Normal 6 5 3" xfId="1652"/>
    <cellStyle name="Normal 6 5 3 2" xfId="2897"/>
    <cellStyle name="Normal 6 5 4" xfId="2162"/>
    <cellStyle name="Normal 6 5 5" xfId="3980"/>
    <cellStyle name="Normal 6 6" xfId="927"/>
    <cellStyle name="Normal 6 7" xfId="1082"/>
    <cellStyle name="Normal 6 7 2" xfId="2404"/>
    <cellStyle name="Normal 6 7 3" xfId="4339"/>
    <cellStyle name="Normal 6 8" xfId="1563"/>
    <cellStyle name="Normal 6 8 2" xfId="2808"/>
    <cellStyle name="Normal 6 9" xfId="1900"/>
    <cellStyle name="Normal 6_9_OAE" xfId="4344"/>
    <cellStyle name="Normal 60" xfId="3516"/>
    <cellStyle name="Normal 60 2" xfId="5907"/>
    <cellStyle name="Normal 60 2 2" xfId="8601"/>
    <cellStyle name="Normal 60 3" xfId="6552"/>
    <cellStyle name="Normal 60 3 2" xfId="9243"/>
    <cellStyle name="Normal 60 4" xfId="7980"/>
    <cellStyle name="Normal 60 5" xfId="5290"/>
    <cellStyle name="Normal 61" xfId="2062"/>
    <cellStyle name="Normal 61 2" xfId="5908"/>
    <cellStyle name="Normal 61 2 2" xfId="8602"/>
    <cellStyle name="Normal 61 3" xfId="6553"/>
    <cellStyle name="Normal 61 3 2" xfId="9244"/>
    <cellStyle name="Normal 61 4" xfId="7981"/>
    <cellStyle name="Normal 61 5" xfId="5291"/>
    <cellStyle name="Normal 62" xfId="3630"/>
    <cellStyle name="Normal 62 2" xfId="5909"/>
    <cellStyle name="Normal 62 2 2" xfId="8603"/>
    <cellStyle name="Normal 62 3" xfId="6554"/>
    <cellStyle name="Normal 62 3 2" xfId="9245"/>
    <cellStyle name="Normal 62 4" xfId="7982"/>
    <cellStyle name="Normal 62 5" xfId="5292"/>
    <cellStyle name="Normal 63" xfId="3640"/>
    <cellStyle name="Normal 63 2" xfId="5910"/>
    <cellStyle name="Normal 63 2 2" xfId="8604"/>
    <cellStyle name="Normal 63 3" xfId="6555"/>
    <cellStyle name="Normal 63 3 2" xfId="9246"/>
    <cellStyle name="Normal 63 4" xfId="7983"/>
    <cellStyle name="Normal 63 5" xfId="5293"/>
    <cellStyle name="Normal 64" xfId="3642"/>
    <cellStyle name="Normal 64 2" xfId="5911"/>
    <cellStyle name="Normal 64 2 2" xfId="8605"/>
    <cellStyle name="Normal 64 3" xfId="6556"/>
    <cellStyle name="Normal 64 3 2" xfId="9247"/>
    <cellStyle name="Normal 64 4" xfId="7984"/>
    <cellStyle name="Normal 64 5" xfId="5294"/>
    <cellStyle name="Normal 65" xfId="3657"/>
    <cellStyle name="Normal 65 2" xfId="5295"/>
    <cellStyle name="Normal 66" xfId="4858"/>
    <cellStyle name="Normal 67" xfId="4638"/>
    <cellStyle name="Normal 68" xfId="5298"/>
    <cellStyle name="Normal 68 2" xfId="7987"/>
    <cellStyle name="Normal 69" xfId="5914"/>
    <cellStyle name="Normal 7" xfId="213"/>
    <cellStyle name="Normal 7 10" xfId="928"/>
    <cellStyle name="Normal 7 10 2" xfId="7994"/>
    <cellStyle name="Normal 7 10 3" xfId="5305"/>
    <cellStyle name="Normal 7 11" xfId="5928"/>
    <cellStyle name="Normal 7 11 2" xfId="8620"/>
    <cellStyle name="Normal 7 12" xfId="6606"/>
    <cellStyle name="Normal 7 12 2" xfId="9297"/>
    <cellStyle name="Normal 7 13" xfId="6792"/>
    <cellStyle name="Normal 7 13 2" xfId="9482"/>
    <cellStyle name="Normal 7 14" xfId="7154"/>
    <cellStyle name="Normal 7 2" xfId="214"/>
    <cellStyle name="Normal 7 2 10" xfId="5929"/>
    <cellStyle name="Normal 7 2 10 2" xfId="8621"/>
    <cellStyle name="Normal 7 2 11" xfId="6607"/>
    <cellStyle name="Normal 7 2 11 2" xfId="9298"/>
    <cellStyle name="Normal 7 2 12" xfId="6793"/>
    <cellStyle name="Normal 7 2 12 2" xfId="9483"/>
    <cellStyle name="Normal 7 2 13" xfId="7155"/>
    <cellStyle name="Normal 7 2 14" xfId="4345"/>
    <cellStyle name="Normal 7 2 15" xfId="3982"/>
    <cellStyle name="Normal 7 2 2" xfId="215"/>
    <cellStyle name="Normal 7 2 2 10" xfId="6608"/>
    <cellStyle name="Normal 7 2 2 10 2" xfId="9299"/>
    <cellStyle name="Normal 7 2 2 11" xfId="6794"/>
    <cellStyle name="Normal 7 2 2 11 2" xfId="9484"/>
    <cellStyle name="Normal 7 2 2 12" xfId="7156"/>
    <cellStyle name="Normal 7 2 2 13" xfId="3983"/>
    <cellStyle name="Normal 7 2 2 2" xfId="701"/>
    <cellStyle name="Normal 7 2 2 2 10" xfId="6807"/>
    <cellStyle name="Normal 7 2 2 2 10 2" xfId="9497"/>
    <cellStyle name="Normal 7 2 2 2 11" xfId="7169"/>
    <cellStyle name="Normal 7 2 2 2 12" xfId="3984"/>
    <cellStyle name="Normal 7 2 2 2 2" xfId="817"/>
    <cellStyle name="Normal 7 2 2 2 2 10" xfId="7200"/>
    <cellStyle name="Normal 7 2 2 2 2 11" xfId="3985"/>
    <cellStyle name="Normal 7 2 2 2 2 2" xfId="1390"/>
    <cellStyle name="Normal 7 2 2 2 2 2 10" xfId="4549"/>
    <cellStyle name="Normal 7 2 2 2 2 2 2" xfId="2653"/>
    <cellStyle name="Normal 7 2 2 2 2 2 2 2" xfId="5827"/>
    <cellStyle name="Normal 7 2 2 2 2 2 2 2 2" xfId="8521"/>
    <cellStyle name="Normal 7 2 2 2 2 2 2 3" xfId="6472"/>
    <cellStyle name="Normal 7 2 2 2 2 2 2 3 2" xfId="9163"/>
    <cellStyle name="Normal 7 2 2 2 2 2 2 4" xfId="7091"/>
    <cellStyle name="Normal 7 2 2 2 2 2 2 4 2" xfId="9779"/>
    <cellStyle name="Normal 7 2 2 2 2 2 2 5" xfId="7900"/>
    <cellStyle name="Normal 7 2 2 2 2 2 2 6" xfId="5202"/>
    <cellStyle name="Normal 7 2 2 2 2 2 3" xfId="4998"/>
    <cellStyle name="Normal 7 2 2 2 2 2 3 2" xfId="5622"/>
    <cellStyle name="Normal 7 2 2 2 2 2 3 2 2" xfId="8311"/>
    <cellStyle name="Normal 7 2 2 2 2 2 3 3" xfId="6262"/>
    <cellStyle name="Normal 7 2 2 2 2 2 3 3 2" xfId="8953"/>
    <cellStyle name="Normal 7 2 2 2 2 2 3 4" xfId="7690"/>
    <cellStyle name="Normal 7 2 2 2 2 2 4" xfId="4781"/>
    <cellStyle name="Normal 7 2 2 2 2 2 4 2" xfId="7475"/>
    <cellStyle name="Normal 7 2 2 2 2 2 5" xfId="5410"/>
    <cellStyle name="Normal 7 2 2 2 2 2 5 2" xfId="8099"/>
    <cellStyle name="Normal 7 2 2 2 2 2 6" xfId="6044"/>
    <cellStyle name="Normal 7 2 2 2 2 2 6 2" xfId="8735"/>
    <cellStyle name="Normal 7 2 2 2 2 2 7" xfId="6711"/>
    <cellStyle name="Normal 7 2 2 2 2 2 7 2" xfId="9402"/>
    <cellStyle name="Normal 7 2 2 2 2 2 8" xfId="6897"/>
    <cellStyle name="Normal 7 2 2 2 2 2 8 2" xfId="9587"/>
    <cellStyle name="Normal 7 2 2 2 2 2 9" xfId="7259"/>
    <cellStyle name="Normal 7 2 2 2 2 3" xfId="1726"/>
    <cellStyle name="Normal 7 2 2 2 2 3 2" xfId="2971"/>
    <cellStyle name="Normal 7 2 2 2 2 3 2 2" xfId="8462"/>
    <cellStyle name="Normal 7 2 2 2 2 3 2 3" xfId="5770"/>
    <cellStyle name="Normal 7 2 2 2 2 3 3" xfId="6413"/>
    <cellStyle name="Normal 7 2 2 2 2 3 3 2" xfId="9104"/>
    <cellStyle name="Normal 7 2 2 2 2 3 4" xfId="7032"/>
    <cellStyle name="Normal 7 2 2 2 2 3 4 2" xfId="9720"/>
    <cellStyle name="Normal 7 2 2 2 2 3 5" xfId="7841"/>
    <cellStyle name="Normal 7 2 2 2 2 3 6" xfId="5148"/>
    <cellStyle name="Normal 7 2 2 2 2 4" xfId="2239"/>
    <cellStyle name="Normal 7 2 2 2 2 4 2" xfId="5563"/>
    <cellStyle name="Normal 7 2 2 2 2 4 2 2" xfId="8252"/>
    <cellStyle name="Normal 7 2 2 2 2 4 3" xfId="6203"/>
    <cellStyle name="Normal 7 2 2 2 2 4 3 2" xfId="8894"/>
    <cellStyle name="Normal 7 2 2 2 2 4 4" xfId="7631"/>
    <cellStyle name="Normal 7 2 2 2 2 4 5" xfId="4940"/>
    <cellStyle name="Normal 7 2 2 2 2 5" xfId="4721"/>
    <cellStyle name="Normal 7 2 2 2 2 5 2" xfId="7416"/>
    <cellStyle name="Normal 7 2 2 2 2 6" xfId="5351"/>
    <cellStyle name="Normal 7 2 2 2 2 6 2" xfId="8040"/>
    <cellStyle name="Normal 7 2 2 2 2 7" xfId="5985"/>
    <cellStyle name="Normal 7 2 2 2 2 7 2" xfId="8676"/>
    <cellStyle name="Normal 7 2 2 2 2 8" xfId="6652"/>
    <cellStyle name="Normal 7 2 2 2 2 8 2" xfId="9343"/>
    <cellStyle name="Normal 7 2 2 2 2 9" xfId="6838"/>
    <cellStyle name="Normal 7 2 2 2 2 9 2" xfId="9528"/>
    <cellStyle name="Normal 7 2 2 2 3" xfId="1294"/>
    <cellStyle name="Normal 7 2 2 2 3 10" xfId="4526"/>
    <cellStyle name="Normal 7 2 2 2 3 2" xfId="2560"/>
    <cellStyle name="Normal 7 2 2 2 3 2 2" xfId="5798"/>
    <cellStyle name="Normal 7 2 2 2 3 2 2 2" xfId="8492"/>
    <cellStyle name="Normal 7 2 2 2 3 2 3" xfId="6443"/>
    <cellStyle name="Normal 7 2 2 2 3 2 3 2" xfId="9134"/>
    <cellStyle name="Normal 7 2 2 2 3 2 4" xfId="7062"/>
    <cellStyle name="Normal 7 2 2 2 3 2 4 2" xfId="9750"/>
    <cellStyle name="Normal 7 2 2 2 3 2 5" xfId="7871"/>
    <cellStyle name="Normal 7 2 2 2 3 2 6" xfId="5175"/>
    <cellStyle name="Normal 7 2 2 2 3 3" xfId="4970"/>
    <cellStyle name="Normal 7 2 2 2 3 3 2" xfId="5593"/>
    <cellStyle name="Normal 7 2 2 2 3 3 2 2" xfId="8282"/>
    <cellStyle name="Normal 7 2 2 2 3 3 3" xfId="6233"/>
    <cellStyle name="Normal 7 2 2 2 3 3 3 2" xfId="8924"/>
    <cellStyle name="Normal 7 2 2 2 3 3 4" xfId="7661"/>
    <cellStyle name="Normal 7 2 2 2 3 4" xfId="4752"/>
    <cellStyle name="Normal 7 2 2 2 3 4 2" xfId="7446"/>
    <cellStyle name="Normal 7 2 2 2 3 5" xfId="5381"/>
    <cellStyle name="Normal 7 2 2 2 3 5 2" xfId="8070"/>
    <cellStyle name="Normal 7 2 2 2 3 6" xfId="6015"/>
    <cellStyle name="Normal 7 2 2 2 3 6 2" xfId="8706"/>
    <cellStyle name="Normal 7 2 2 2 3 7" xfId="6682"/>
    <cellStyle name="Normal 7 2 2 2 3 7 2" xfId="9373"/>
    <cellStyle name="Normal 7 2 2 2 3 8" xfId="6868"/>
    <cellStyle name="Normal 7 2 2 2 3 8 2" xfId="9558"/>
    <cellStyle name="Normal 7 2 2 2 3 9" xfId="7230"/>
    <cellStyle name="Normal 7 2 2 2 4" xfId="1637"/>
    <cellStyle name="Normal 7 2 2 2 4 2" xfId="2882"/>
    <cellStyle name="Normal 7 2 2 2 4 2 2" xfId="8431"/>
    <cellStyle name="Normal 7 2 2 2 4 2 3" xfId="5740"/>
    <cellStyle name="Normal 7 2 2 2 4 3" xfId="6382"/>
    <cellStyle name="Normal 7 2 2 2 4 3 2" xfId="9073"/>
    <cellStyle name="Normal 7 2 2 2 4 4" xfId="7001"/>
    <cellStyle name="Normal 7 2 2 2 4 4 2" xfId="9689"/>
    <cellStyle name="Normal 7 2 2 2 4 5" xfId="7810"/>
    <cellStyle name="Normal 7 2 2 2 4 6" xfId="5120"/>
    <cellStyle name="Normal 7 2 2 2 5" xfId="2138"/>
    <cellStyle name="Normal 7 2 2 2 5 2" xfId="5532"/>
    <cellStyle name="Normal 7 2 2 2 5 2 2" xfId="8221"/>
    <cellStyle name="Normal 7 2 2 2 5 3" xfId="6172"/>
    <cellStyle name="Normal 7 2 2 2 5 3 2" xfId="8863"/>
    <cellStyle name="Normal 7 2 2 2 5 4" xfId="7600"/>
    <cellStyle name="Normal 7 2 2 2 5 5" xfId="4910"/>
    <cellStyle name="Normal 7 2 2 2 6" xfId="4691"/>
    <cellStyle name="Normal 7 2 2 2 6 2" xfId="7385"/>
    <cellStyle name="Normal 7 2 2 2 7" xfId="5320"/>
    <cellStyle name="Normal 7 2 2 2 7 2" xfId="8009"/>
    <cellStyle name="Normal 7 2 2 2 8" xfId="5954"/>
    <cellStyle name="Normal 7 2 2 2 8 2" xfId="8645"/>
    <cellStyle name="Normal 7 2 2 2 9" xfId="6621"/>
    <cellStyle name="Normal 7 2 2 2 9 2" xfId="9312"/>
    <cellStyle name="Normal 7 2 2 3" xfId="741"/>
    <cellStyle name="Normal 7 2 2 3 10" xfId="7187"/>
    <cellStyle name="Normal 7 2 2 3 11" xfId="3986"/>
    <cellStyle name="Normal 7 2 2 3 2" xfId="1318"/>
    <cellStyle name="Normal 7 2 2 3 2 10" xfId="4539"/>
    <cellStyle name="Normal 7 2 2 3 2 2" xfId="2583"/>
    <cellStyle name="Normal 7 2 2 3 2 2 2" xfId="5815"/>
    <cellStyle name="Normal 7 2 2 3 2 2 2 2" xfId="8509"/>
    <cellStyle name="Normal 7 2 2 3 2 2 3" xfId="6460"/>
    <cellStyle name="Normal 7 2 2 3 2 2 3 2" xfId="9151"/>
    <cellStyle name="Normal 7 2 2 3 2 2 4" xfId="7079"/>
    <cellStyle name="Normal 7 2 2 3 2 2 4 2" xfId="9767"/>
    <cellStyle name="Normal 7 2 2 3 2 2 5" xfId="7888"/>
    <cellStyle name="Normal 7 2 2 3 2 2 6" xfId="5191"/>
    <cellStyle name="Normal 7 2 2 3 2 3" xfId="4986"/>
    <cellStyle name="Normal 7 2 2 3 2 3 2" xfId="5610"/>
    <cellStyle name="Normal 7 2 2 3 2 3 2 2" xfId="8299"/>
    <cellStyle name="Normal 7 2 2 3 2 3 3" xfId="6250"/>
    <cellStyle name="Normal 7 2 2 3 2 3 3 2" xfId="8941"/>
    <cellStyle name="Normal 7 2 2 3 2 3 4" xfId="7678"/>
    <cellStyle name="Normal 7 2 2 3 2 4" xfId="4769"/>
    <cellStyle name="Normal 7 2 2 3 2 4 2" xfId="7463"/>
    <cellStyle name="Normal 7 2 2 3 2 5" xfId="5398"/>
    <cellStyle name="Normal 7 2 2 3 2 5 2" xfId="8087"/>
    <cellStyle name="Normal 7 2 2 3 2 6" xfId="6032"/>
    <cellStyle name="Normal 7 2 2 3 2 6 2" xfId="8723"/>
    <cellStyle name="Normal 7 2 2 3 2 7" xfId="6699"/>
    <cellStyle name="Normal 7 2 2 3 2 7 2" xfId="9390"/>
    <cellStyle name="Normal 7 2 2 3 2 8" xfId="6885"/>
    <cellStyle name="Normal 7 2 2 3 2 8 2" xfId="9575"/>
    <cellStyle name="Normal 7 2 2 3 2 9" xfId="7247"/>
    <cellStyle name="Normal 7 2 2 3 3" xfId="1657"/>
    <cellStyle name="Normal 7 2 2 3 3 2" xfId="2902"/>
    <cellStyle name="Normal 7 2 2 3 3 2 2" xfId="8449"/>
    <cellStyle name="Normal 7 2 2 3 3 2 3" xfId="5757"/>
    <cellStyle name="Normal 7 2 2 3 3 3" xfId="6400"/>
    <cellStyle name="Normal 7 2 2 3 3 3 2" xfId="9091"/>
    <cellStyle name="Normal 7 2 2 3 3 4" xfId="7019"/>
    <cellStyle name="Normal 7 2 2 3 3 4 2" xfId="9707"/>
    <cellStyle name="Normal 7 2 2 3 3 5" xfId="7828"/>
    <cellStyle name="Normal 7 2 2 3 3 6" xfId="5137"/>
    <cellStyle name="Normal 7 2 2 3 4" xfId="2167"/>
    <cellStyle name="Normal 7 2 2 3 4 2" xfId="5550"/>
    <cellStyle name="Normal 7 2 2 3 4 2 2" xfId="8239"/>
    <cellStyle name="Normal 7 2 2 3 4 3" xfId="6190"/>
    <cellStyle name="Normal 7 2 2 3 4 3 2" xfId="8881"/>
    <cellStyle name="Normal 7 2 2 3 4 4" xfId="7618"/>
    <cellStyle name="Normal 7 2 2 3 4 5" xfId="4927"/>
    <cellStyle name="Normal 7 2 2 3 5" xfId="4708"/>
    <cellStyle name="Normal 7 2 2 3 5 2" xfId="7403"/>
    <cellStyle name="Normal 7 2 2 3 6" xfId="5338"/>
    <cellStyle name="Normal 7 2 2 3 6 2" xfId="8027"/>
    <cellStyle name="Normal 7 2 2 3 7" xfId="5972"/>
    <cellStyle name="Normal 7 2 2 3 7 2" xfId="8663"/>
    <cellStyle name="Normal 7 2 2 3 8" xfId="6639"/>
    <cellStyle name="Normal 7 2 2 3 8 2" xfId="9330"/>
    <cellStyle name="Normal 7 2 2 3 9" xfId="6825"/>
    <cellStyle name="Normal 7 2 2 3 9 2" xfId="9515"/>
    <cellStyle name="Normal 7 2 2 4" xfId="929"/>
    <cellStyle name="Normal 7 2 2 4 10" xfId="3987"/>
    <cellStyle name="Normal 7 2 2 4 2" xfId="1436"/>
    <cellStyle name="Normal 7 2 2 4 2 2" xfId="2697"/>
    <cellStyle name="Normal 7 2 2 4 2 2 2" xfId="8479"/>
    <cellStyle name="Normal 7 2 2 4 2 2 3" xfId="5786"/>
    <cellStyle name="Normal 7 2 2 4 2 3" xfId="6430"/>
    <cellStyle name="Normal 7 2 2 4 2 3 2" xfId="9121"/>
    <cellStyle name="Normal 7 2 2 4 2 4" xfId="7049"/>
    <cellStyle name="Normal 7 2 2 4 2 4 2" xfId="9737"/>
    <cellStyle name="Normal 7 2 2 4 2 5" xfId="7858"/>
    <cellStyle name="Normal 7 2 2 4 2 6" xfId="5163"/>
    <cellStyle name="Normal 7 2 2 4 3" xfId="1759"/>
    <cellStyle name="Normal 7 2 2 4 3 2" xfId="3004"/>
    <cellStyle name="Normal 7 2 2 4 3 2 2" xfId="8269"/>
    <cellStyle name="Normal 7 2 2 4 3 2 3" xfId="5580"/>
    <cellStyle name="Normal 7 2 2 4 3 3" xfId="6220"/>
    <cellStyle name="Normal 7 2 2 4 3 3 2" xfId="8911"/>
    <cellStyle name="Normal 7 2 2 4 3 4" xfId="7648"/>
    <cellStyle name="Normal 7 2 2 4 3 5" xfId="4958"/>
    <cellStyle name="Normal 7 2 2 4 4" xfId="2307"/>
    <cellStyle name="Normal 7 2 2 4 4 2" xfId="7433"/>
    <cellStyle name="Normal 7 2 2 4 4 3" xfId="4739"/>
    <cellStyle name="Normal 7 2 2 4 5" xfId="5368"/>
    <cellStyle name="Normal 7 2 2 4 5 2" xfId="8057"/>
    <cellStyle name="Normal 7 2 2 4 6" xfId="6002"/>
    <cellStyle name="Normal 7 2 2 4 6 2" xfId="8693"/>
    <cellStyle name="Normal 7 2 2 4 7" xfId="6669"/>
    <cellStyle name="Normal 7 2 2 4 7 2" xfId="9360"/>
    <cellStyle name="Normal 7 2 2 4 8" xfId="6855"/>
    <cellStyle name="Normal 7 2 2 4 8 2" xfId="9545"/>
    <cellStyle name="Normal 7 2 2 4 9" xfId="7217"/>
    <cellStyle name="Normal 7 2 2 5" xfId="1088"/>
    <cellStyle name="Normal 7 2 2 5 2" xfId="2410"/>
    <cellStyle name="Normal 7 2 2 5 2 2" xfId="8393"/>
    <cellStyle name="Normal 7 2 2 5 2 3" xfId="5703"/>
    <cellStyle name="Normal 7 2 2 5 3" xfId="6344"/>
    <cellStyle name="Normal 7 2 2 5 3 2" xfId="9035"/>
    <cellStyle name="Normal 7 2 2 5 4" xfId="6960"/>
    <cellStyle name="Normal 7 2 2 5 4 2" xfId="9649"/>
    <cellStyle name="Normal 7 2 2 5 5" xfId="7772"/>
    <cellStyle name="Normal 7 2 2 5 6" xfId="5084"/>
    <cellStyle name="Normal 7 2 2 6" xfId="1568"/>
    <cellStyle name="Normal 7 2 2 6 2" xfId="2813"/>
    <cellStyle name="Normal 7 2 2 6 2 2" xfId="8182"/>
    <cellStyle name="Normal 7 2 2 6 2 3" xfId="5493"/>
    <cellStyle name="Normal 7 2 2 6 3" xfId="6133"/>
    <cellStyle name="Normal 7 2 2 6 3 2" xfId="8824"/>
    <cellStyle name="Normal 7 2 2 6 4" xfId="7561"/>
    <cellStyle name="Normal 7 2 2 6 5" xfId="4873"/>
    <cellStyle name="Normal 7 2 2 7" xfId="1907"/>
    <cellStyle name="Normal 7 2 2 7 2" xfId="7346"/>
    <cellStyle name="Normal 7 2 2 7 3" xfId="4653"/>
    <cellStyle name="Normal 7 2 2 8" xfId="5307"/>
    <cellStyle name="Normal 7 2 2 8 2" xfId="7996"/>
    <cellStyle name="Normal 7 2 2 9" xfId="5930"/>
    <cellStyle name="Normal 7 2 2 9 2" xfId="8622"/>
    <cellStyle name="Normal 7 2 2_MEMÓRIA DE CÁLCULO" xfId="521"/>
    <cellStyle name="Normal 7 2 3" xfId="700"/>
    <cellStyle name="Normal 7 2 3 10" xfId="6808"/>
    <cellStyle name="Normal 7 2 3 10 2" xfId="9498"/>
    <cellStyle name="Normal 7 2 3 11" xfId="7170"/>
    <cellStyle name="Normal 7 2 3 12" xfId="4476"/>
    <cellStyle name="Normal 7 2 3 13" xfId="3988"/>
    <cellStyle name="Normal 7 2 3 2" xfId="816"/>
    <cellStyle name="Normal 7 2 3 2 10" xfId="7201"/>
    <cellStyle name="Normal 7 2 3 2 11" xfId="4501"/>
    <cellStyle name="Normal 7 2 3 2 12" xfId="3989"/>
    <cellStyle name="Normal 7 2 3 2 2" xfId="1389"/>
    <cellStyle name="Normal 7 2 3 2 2 10" xfId="4550"/>
    <cellStyle name="Normal 7 2 3 2 2 2" xfId="2652"/>
    <cellStyle name="Normal 7 2 3 2 2 2 2" xfId="5828"/>
    <cellStyle name="Normal 7 2 3 2 2 2 2 2" xfId="8522"/>
    <cellStyle name="Normal 7 2 3 2 2 2 3" xfId="6473"/>
    <cellStyle name="Normal 7 2 3 2 2 2 3 2" xfId="9164"/>
    <cellStyle name="Normal 7 2 3 2 2 2 4" xfId="7092"/>
    <cellStyle name="Normal 7 2 3 2 2 2 4 2" xfId="9780"/>
    <cellStyle name="Normal 7 2 3 2 2 2 5" xfId="7901"/>
    <cellStyle name="Normal 7 2 3 2 2 2 6" xfId="5203"/>
    <cellStyle name="Normal 7 2 3 2 2 3" xfId="4999"/>
    <cellStyle name="Normal 7 2 3 2 2 3 2" xfId="5623"/>
    <cellStyle name="Normal 7 2 3 2 2 3 2 2" xfId="8312"/>
    <cellStyle name="Normal 7 2 3 2 2 3 3" xfId="6263"/>
    <cellStyle name="Normal 7 2 3 2 2 3 3 2" xfId="8954"/>
    <cellStyle name="Normal 7 2 3 2 2 3 4" xfId="7691"/>
    <cellStyle name="Normal 7 2 3 2 2 4" xfId="4782"/>
    <cellStyle name="Normal 7 2 3 2 2 4 2" xfId="7476"/>
    <cellStyle name="Normal 7 2 3 2 2 5" xfId="5411"/>
    <cellStyle name="Normal 7 2 3 2 2 5 2" xfId="8100"/>
    <cellStyle name="Normal 7 2 3 2 2 6" xfId="6045"/>
    <cellStyle name="Normal 7 2 3 2 2 6 2" xfId="8736"/>
    <cellStyle name="Normal 7 2 3 2 2 7" xfId="6712"/>
    <cellStyle name="Normal 7 2 3 2 2 7 2" xfId="9403"/>
    <cellStyle name="Normal 7 2 3 2 2 8" xfId="6898"/>
    <cellStyle name="Normal 7 2 3 2 2 8 2" xfId="9588"/>
    <cellStyle name="Normal 7 2 3 2 2 9" xfId="7260"/>
    <cellStyle name="Normal 7 2 3 2 3" xfId="1725"/>
    <cellStyle name="Normal 7 2 3 2 3 2" xfId="2970"/>
    <cellStyle name="Normal 7 2 3 2 3 2 2" xfId="8463"/>
    <cellStyle name="Normal 7 2 3 2 3 2 3" xfId="5771"/>
    <cellStyle name="Normal 7 2 3 2 3 3" xfId="6414"/>
    <cellStyle name="Normal 7 2 3 2 3 3 2" xfId="9105"/>
    <cellStyle name="Normal 7 2 3 2 3 4" xfId="7033"/>
    <cellStyle name="Normal 7 2 3 2 3 4 2" xfId="9721"/>
    <cellStyle name="Normal 7 2 3 2 3 5" xfId="7842"/>
    <cellStyle name="Normal 7 2 3 2 3 6" xfId="5149"/>
    <cellStyle name="Normal 7 2 3 2 4" xfId="2238"/>
    <cellStyle name="Normal 7 2 3 2 4 2" xfId="5564"/>
    <cellStyle name="Normal 7 2 3 2 4 2 2" xfId="8253"/>
    <cellStyle name="Normal 7 2 3 2 4 3" xfId="6204"/>
    <cellStyle name="Normal 7 2 3 2 4 3 2" xfId="8895"/>
    <cellStyle name="Normal 7 2 3 2 4 4" xfId="7632"/>
    <cellStyle name="Normal 7 2 3 2 4 5" xfId="4941"/>
    <cellStyle name="Normal 7 2 3 2 5" xfId="4722"/>
    <cellStyle name="Normal 7 2 3 2 5 2" xfId="7417"/>
    <cellStyle name="Normal 7 2 3 2 6" xfId="5352"/>
    <cellStyle name="Normal 7 2 3 2 6 2" xfId="8041"/>
    <cellStyle name="Normal 7 2 3 2 7" xfId="5986"/>
    <cellStyle name="Normal 7 2 3 2 7 2" xfId="8677"/>
    <cellStyle name="Normal 7 2 3 2 8" xfId="6653"/>
    <cellStyle name="Normal 7 2 3 2 8 2" xfId="9344"/>
    <cellStyle name="Normal 7 2 3 2 9" xfId="6839"/>
    <cellStyle name="Normal 7 2 3 2 9 2" xfId="9529"/>
    <cellStyle name="Normal 7 2 3 3" xfId="1293"/>
    <cellStyle name="Normal 7 2 3 3 10" xfId="4527"/>
    <cellStyle name="Normal 7 2 3 3 2" xfId="2559"/>
    <cellStyle name="Normal 7 2 3 3 2 2" xfId="5799"/>
    <cellStyle name="Normal 7 2 3 3 2 2 2" xfId="8493"/>
    <cellStyle name="Normal 7 2 3 3 2 3" xfId="6444"/>
    <cellStyle name="Normal 7 2 3 3 2 3 2" xfId="9135"/>
    <cellStyle name="Normal 7 2 3 3 2 4" xfId="7063"/>
    <cellStyle name="Normal 7 2 3 3 2 4 2" xfId="9751"/>
    <cellStyle name="Normal 7 2 3 3 2 5" xfId="7872"/>
    <cellStyle name="Normal 7 2 3 3 2 6" xfId="5176"/>
    <cellStyle name="Normal 7 2 3 3 3" xfId="4971"/>
    <cellStyle name="Normal 7 2 3 3 3 2" xfId="5594"/>
    <cellStyle name="Normal 7 2 3 3 3 2 2" xfId="8283"/>
    <cellStyle name="Normal 7 2 3 3 3 3" xfId="6234"/>
    <cellStyle name="Normal 7 2 3 3 3 3 2" xfId="8925"/>
    <cellStyle name="Normal 7 2 3 3 3 4" xfId="7662"/>
    <cellStyle name="Normal 7 2 3 3 4" xfId="4753"/>
    <cellStyle name="Normal 7 2 3 3 4 2" xfId="7447"/>
    <cellStyle name="Normal 7 2 3 3 5" xfId="5382"/>
    <cellStyle name="Normal 7 2 3 3 5 2" xfId="8071"/>
    <cellStyle name="Normal 7 2 3 3 6" xfId="6016"/>
    <cellStyle name="Normal 7 2 3 3 6 2" xfId="8707"/>
    <cellStyle name="Normal 7 2 3 3 7" xfId="6683"/>
    <cellStyle name="Normal 7 2 3 3 7 2" xfId="9374"/>
    <cellStyle name="Normal 7 2 3 3 8" xfId="6869"/>
    <cellStyle name="Normal 7 2 3 3 8 2" xfId="9559"/>
    <cellStyle name="Normal 7 2 3 3 9" xfId="7231"/>
    <cellStyle name="Normal 7 2 3 4" xfId="1636"/>
    <cellStyle name="Normal 7 2 3 4 2" xfId="2881"/>
    <cellStyle name="Normal 7 2 3 4 2 2" xfId="8432"/>
    <cellStyle name="Normal 7 2 3 4 2 3" xfId="5741"/>
    <cellStyle name="Normal 7 2 3 4 3" xfId="6383"/>
    <cellStyle name="Normal 7 2 3 4 3 2" xfId="9074"/>
    <cellStyle name="Normal 7 2 3 4 4" xfId="7002"/>
    <cellStyle name="Normal 7 2 3 4 4 2" xfId="9690"/>
    <cellStyle name="Normal 7 2 3 4 5" xfId="7811"/>
    <cellStyle name="Normal 7 2 3 4 6" xfId="5121"/>
    <cellStyle name="Normal 7 2 3 5" xfId="2137"/>
    <cellStyle name="Normal 7 2 3 5 2" xfId="5533"/>
    <cellStyle name="Normal 7 2 3 5 2 2" xfId="8222"/>
    <cellStyle name="Normal 7 2 3 5 3" xfId="6173"/>
    <cellStyle name="Normal 7 2 3 5 3 2" xfId="8864"/>
    <cellStyle name="Normal 7 2 3 5 4" xfId="7601"/>
    <cellStyle name="Normal 7 2 3 5 5" xfId="4911"/>
    <cellStyle name="Normal 7 2 3 6" xfId="4692"/>
    <cellStyle name="Normal 7 2 3 6 2" xfId="7386"/>
    <cellStyle name="Normal 7 2 3 7" xfId="5321"/>
    <cellStyle name="Normal 7 2 3 7 2" xfId="8010"/>
    <cellStyle name="Normal 7 2 3 8" xfId="5955"/>
    <cellStyle name="Normal 7 2 3 8 2" xfId="8646"/>
    <cellStyle name="Normal 7 2 3 9" xfId="6622"/>
    <cellStyle name="Normal 7 2 3 9 2" xfId="9313"/>
    <cellStyle name="Normal 7 2 4" xfId="740"/>
    <cellStyle name="Normal 7 2 4 10" xfId="7186"/>
    <cellStyle name="Normal 7 2 4 11" xfId="4490"/>
    <cellStyle name="Normal 7 2 4 12" xfId="3990"/>
    <cellStyle name="Normal 7 2 4 2" xfId="1317"/>
    <cellStyle name="Normal 7 2 4 2 10" xfId="4538"/>
    <cellStyle name="Normal 7 2 4 2 2" xfId="2582"/>
    <cellStyle name="Normal 7 2 4 2 2 2" xfId="5814"/>
    <cellStyle name="Normal 7 2 4 2 2 2 2" xfId="8508"/>
    <cellStyle name="Normal 7 2 4 2 2 3" xfId="6459"/>
    <cellStyle name="Normal 7 2 4 2 2 3 2" xfId="9150"/>
    <cellStyle name="Normal 7 2 4 2 2 4" xfId="7078"/>
    <cellStyle name="Normal 7 2 4 2 2 4 2" xfId="9766"/>
    <cellStyle name="Normal 7 2 4 2 2 5" xfId="7887"/>
    <cellStyle name="Normal 7 2 4 2 2 6" xfId="5190"/>
    <cellStyle name="Normal 7 2 4 2 3" xfId="4985"/>
    <cellStyle name="Normal 7 2 4 2 3 2" xfId="5609"/>
    <cellStyle name="Normal 7 2 4 2 3 2 2" xfId="8298"/>
    <cellStyle name="Normal 7 2 4 2 3 3" xfId="6249"/>
    <cellStyle name="Normal 7 2 4 2 3 3 2" xfId="8940"/>
    <cellStyle name="Normal 7 2 4 2 3 4" xfId="7677"/>
    <cellStyle name="Normal 7 2 4 2 4" xfId="4768"/>
    <cellStyle name="Normal 7 2 4 2 4 2" xfId="7462"/>
    <cellStyle name="Normal 7 2 4 2 5" xfId="5397"/>
    <cellStyle name="Normal 7 2 4 2 5 2" xfId="8086"/>
    <cellStyle name="Normal 7 2 4 2 6" xfId="6031"/>
    <cellStyle name="Normal 7 2 4 2 6 2" xfId="8722"/>
    <cellStyle name="Normal 7 2 4 2 7" xfId="6698"/>
    <cellStyle name="Normal 7 2 4 2 7 2" xfId="9389"/>
    <cellStyle name="Normal 7 2 4 2 8" xfId="6884"/>
    <cellStyle name="Normal 7 2 4 2 8 2" xfId="9574"/>
    <cellStyle name="Normal 7 2 4 2 9" xfId="7246"/>
    <cellStyle name="Normal 7 2 4 3" xfId="1656"/>
    <cellStyle name="Normal 7 2 4 3 2" xfId="2901"/>
    <cellStyle name="Normal 7 2 4 3 2 2" xfId="8448"/>
    <cellStyle name="Normal 7 2 4 3 2 3" xfId="5756"/>
    <cellStyle name="Normal 7 2 4 3 3" xfId="6399"/>
    <cellStyle name="Normal 7 2 4 3 3 2" xfId="9090"/>
    <cellStyle name="Normal 7 2 4 3 4" xfId="7018"/>
    <cellStyle name="Normal 7 2 4 3 4 2" xfId="9706"/>
    <cellStyle name="Normal 7 2 4 3 5" xfId="7827"/>
    <cellStyle name="Normal 7 2 4 3 6" xfId="5136"/>
    <cellStyle name="Normal 7 2 4 4" xfId="2166"/>
    <cellStyle name="Normal 7 2 4 4 2" xfId="5549"/>
    <cellStyle name="Normal 7 2 4 4 2 2" xfId="8238"/>
    <cellStyle name="Normal 7 2 4 4 3" xfId="6189"/>
    <cellStyle name="Normal 7 2 4 4 3 2" xfId="8880"/>
    <cellStyle name="Normal 7 2 4 4 4" xfId="7617"/>
    <cellStyle name="Normal 7 2 4 4 5" xfId="4926"/>
    <cellStyle name="Normal 7 2 4 5" xfId="4707"/>
    <cellStyle name="Normal 7 2 4 5 2" xfId="7402"/>
    <cellStyle name="Normal 7 2 4 6" xfId="5337"/>
    <cellStyle name="Normal 7 2 4 6 2" xfId="8026"/>
    <cellStyle name="Normal 7 2 4 7" xfId="5971"/>
    <cellStyle name="Normal 7 2 4 7 2" xfId="8662"/>
    <cellStyle name="Normal 7 2 4 8" xfId="6638"/>
    <cellStyle name="Normal 7 2 4 8 2" xfId="9329"/>
    <cellStyle name="Normal 7 2 4 9" xfId="6824"/>
    <cellStyle name="Normal 7 2 4 9 2" xfId="9514"/>
    <cellStyle name="Normal 7 2 5" xfId="930"/>
    <cellStyle name="Normal 7 2 5 10" xfId="4513"/>
    <cellStyle name="Normal 7 2 5 2" xfId="5162"/>
    <cellStyle name="Normal 7 2 5 2 2" xfId="5785"/>
    <cellStyle name="Normal 7 2 5 2 2 2" xfId="8478"/>
    <cellStyle name="Normal 7 2 5 2 3" xfId="6429"/>
    <cellStyle name="Normal 7 2 5 2 3 2" xfId="9120"/>
    <cellStyle name="Normal 7 2 5 2 4" xfId="7048"/>
    <cellStyle name="Normal 7 2 5 2 4 2" xfId="9736"/>
    <cellStyle name="Normal 7 2 5 2 5" xfId="7857"/>
    <cellStyle name="Normal 7 2 5 3" xfId="4957"/>
    <cellStyle name="Normal 7 2 5 3 2" xfId="5579"/>
    <cellStyle name="Normal 7 2 5 3 2 2" xfId="8268"/>
    <cellStyle name="Normal 7 2 5 3 3" xfId="6219"/>
    <cellStyle name="Normal 7 2 5 3 3 2" xfId="8910"/>
    <cellStyle name="Normal 7 2 5 3 4" xfId="7647"/>
    <cellStyle name="Normal 7 2 5 4" xfId="4738"/>
    <cellStyle name="Normal 7 2 5 4 2" xfId="7432"/>
    <cellStyle name="Normal 7 2 5 5" xfId="5367"/>
    <cellStyle name="Normal 7 2 5 5 2" xfId="8056"/>
    <cellStyle name="Normal 7 2 5 6" xfId="6001"/>
    <cellStyle name="Normal 7 2 5 6 2" xfId="8692"/>
    <cellStyle name="Normal 7 2 5 7" xfId="6668"/>
    <cellStyle name="Normal 7 2 5 7 2" xfId="9359"/>
    <cellStyle name="Normal 7 2 5 8" xfId="6854"/>
    <cellStyle name="Normal 7 2 5 8 2" xfId="9544"/>
    <cellStyle name="Normal 7 2 5 9" xfId="7216"/>
    <cellStyle name="Normal 7 2 6" xfId="1087"/>
    <cellStyle name="Normal 7 2 6 2" xfId="2409"/>
    <cellStyle name="Normal 7 2 6 2 2" xfId="8392"/>
    <cellStyle name="Normal 7 2 6 2 3" xfId="5702"/>
    <cellStyle name="Normal 7 2 6 3" xfId="6343"/>
    <cellStyle name="Normal 7 2 6 3 2" xfId="9034"/>
    <cellStyle name="Normal 7 2 6 4" xfId="6959"/>
    <cellStyle name="Normal 7 2 6 4 2" xfId="9648"/>
    <cellStyle name="Normal 7 2 6 5" xfId="7771"/>
    <cellStyle name="Normal 7 2 6 6" xfId="5083"/>
    <cellStyle name="Normal 7 2 7" xfId="1567"/>
    <cellStyle name="Normal 7 2 7 2" xfId="2812"/>
    <cellStyle name="Normal 7 2 7 2 2" xfId="8181"/>
    <cellStyle name="Normal 7 2 7 2 3" xfId="5492"/>
    <cellStyle name="Normal 7 2 7 3" xfId="6132"/>
    <cellStyle name="Normal 7 2 7 3 2" xfId="8823"/>
    <cellStyle name="Normal 7 2 7 4" xfId="7560"/>
    <cellStyle name="Normal 7 2 7 5" xfId="4872"/>
    <cellStyle name="Normal 7 2 8" xfId="1906"/>
    <cellStyle name="Normal 7 2 8 2" xfId="7345"/>
    <cellStyle name="Normal 7 2 8 3" xfId="4652"/>
    <cellStyle name="Normal 7 2 9" xfId="5306"/>
    <cellStyle name="Normal 7 2 9 2" xfId="7995"/>
    <cellStyle name="Normal 7 2_CURVA ABC" xfId="216"/>
    <cellStyle name="Normal 7 3" xfId="217"/>
    <cellStyle name="Normal 7 3 10" xfId="6609"/>
    <cellStyle name="Normal 7 3 10 2" xfId="9300"/>
    <cellStyle name="Normal 7 3 11" xfId="6795"/>
    <cellStyle name="Normal 7 3 11 2" xfId="9485"/>
    <cellStyle name="Normal 7 3 12" xfId="7157"/>
    <cellStyle name="Normal 7 3 13" xfId="3991"/>
    <cellStyle name="Normal 7 3 2" xfId="702"/>
    <cellStyle name="Normal 7 3 2 10" xfId="6809"/>
    <cellStyle name="Normal 7 3 2 10 2" xfId="9499"/>
    <cellStyle name="Normal 7 3 2 11" xfId="7171"/>
    <cellStyle name="Normal 7 3 2 12" xfId="4477"/>
    <cellStyle name="Normal 7 3 2 2" xfId="4502"/>
    <cellStyle name="Normal 7 3 2 2 10" xfId="7202"/>
    <cellStyle name="Normal 7 3 2 2 2" xfId="4551"/>
    <cellStyle name="Normal 7 3 2 2 2 2" xfId="5204"/>
    <cellStyle name="Normal 7 3 2 2 2 2 2" xfId="5829"/>
    <cellStyle name="Normal 7 3 2 2 2 2 2 2" xfId="8523"/>
    <cellStyle name="Normal 7 3 2 2 2 2 3" xfId="6474"/>
    <cellStyle name="Normal 7 3 2 2 2 2 3 2" xfId="9165"/>
    <cellStyle name="Normal 7 3 2 2 2 2 4" xfId="7093"/>
    <cellStyle name="Normal 7 3 2 2 2 2 4 2" xfId="9781"/>
    <cellStyle name="Normal 7 3 2 2 2 2 5" xfId="7902"/>
    <cellStyle name="Normal 7 3 2 2 2 3" xfId="5000"/>
    <cellStyle name="Normal 7 3 2 2 2 3 2" xfId="5624"/>
    <cellStyle name="Normal 7 3 2 2 2 3 2 2" xfId="8313"/>
    <cellStyle name="Normal 7 3 2 2 2 3 3" xfId="6264"/>
    <cellStyle name="Normal 7 3 2 2 2 3 3 2" xfId="8955"/>
    <cellStyle name="Normal 7 3 2 2 2 3 4" xfId="7692"/>
    <cellStyle name="Normal 7 3 2 2 2 4" xfId="4783"/>
    <cellStyle name="Normal 7 3 2 2 2 4 2" xfId="7477"/>
    <cellStyle name="Normal 7 3 2 2 2 5" xfId="5412"/>
    <cellStyle name="Normal 7 3 2 2 2 5 2" xfId="8101"/>
    <cellStyle name="Normal 7 3 2 2 2 6" xfId="6046"/>
    <cellStyle name="Normal 7 3 2 2 2 6 2" xfId="8737"/>
    <cellStyle name="Normal 7 3 2 2 2 7" xfId="6713"/>
    <cellStyle name="Normal 7 3 2 2 2 7 2" xfId="9404"/>
    <cellStyle name="Normal 7 3 2 2 2 8" xfId="6899"/>
    <cellStyle name="Normal 7 3 2 2 2 8 2" xfId="9589"/>
    <cellStyle name="Normal 7 3 2 2 2 9" xfId="7261"/>
    <cellStyle name="Normal 7 3 2 2 3" xfId="5150"/>
    <cellStyle name="Normal 7 3 2 2 3 2" xfId="5772"/>
    <cellStyle name="Normal 7 3 2 2 3 2 2" xfId="8464"/>
    <cellStyle name="Normal 7 3 2 2 3 3" xfId="6415"/>
    <cellStyle name="Normal 7 3 2 2 3 3 2" xfId="9106"/>
    <cellStyle name="Normal 7 3 2 2 3 4" xfId="7034"/>
    <cellStyle name="Normal 7 3 2 2 3 4 2" xfId="9722"/>
    <cellStyle name="Normal 7 3 2 2 3 5" xfId="7843"/>
    <cellStyle name="Normal 7 3 2 2 4" xfId="4942"/>
    <cellStyle name="Normal 7 3 2 2 4 2" xfId="5565"/>
    <cellStyle name="Normal 7 3 2 2 4 2 2" xfId="8254"/>
    <cellStyle name="Normal 7 3 2 2 4 3" xfId="6205"/>
    <cellStyle name="Normal 7 3 2 2 4 3 2" xfId="8896"/>
    <cellStyle name="Normal 7 3 2 2 4 4" xfId="7633"/>
    <cellStyle name="Normal 7 3 2 2 5" xfId="4723"/>
    <cellStyle name="Normal 7 3 2 2 5 2" xfId="7418"/>
    <cellStyle name="Normal 7 3 2 2 6" xfId="5353"/>
    <cellStyle name="Normal 7 3 2 2 6 2" xfId="8042"/>
    <cellStyle name="Normal 7 3 2 2 7" xfId="5987"/>
    <cellStyle name="Normal 7 3 2 2 7 2" xfId="8678"/>
    <cellStyle name="Normal 7 3 2 2 8" xfId="6654"/>
    <cellStyle name="Normal 7 3 2 2 8 2" xfId="9345"/>
    <cellStyle name="Normal 7 3 2 2 9" xfId="6840"/>
    <cellStyle name="Normal 7 3 2 2 9 2" xfId="9530"/>
    <cellStyle name="Normal 7 3 2 3" xfId="4528"/>
    <cellStyle name="Normal 7 3 2 3 2" xfId="5177"/>
    <cellStyle name="Normal 7 3 2 3 2 2" xfId="5800"/>
    <cellStyle name="Normal 7 3 2 3 2 2 2" xfId="8494"/>
    <cellStyle name="Normal 7 3 2 3 2 3" xfId="6445"/>
    <cellStyle name="Normal 7 3 2 3 2 3 2" xfId="9136"/>
    <cellStyle name="Normal 7 3 2 3 2 4" xfId="7064"/>
    <cellStyle name="Normal 7 3 2 3 2 4 2" xfId="9752"/>
    <cellStyle name="Normal 7 3 2 3 2 5" xfId="7873"/>
    <cellStyle name="Normal 7 3 2 3 3" xfId="4972"/>
    <cellStyle name="Normal 7 3 2 3 3 2" xfId="5595"/>
    <cellStyle name="Normal 7 3 2 3 3 2 2" xfId="8284"/>
    <cellStyle name="Normal 7 3 2 3 3 3" xfId="6235"/>
    <cellStyle name="Normal 7 3 2 3 3 3 2" xfId="8926"/>
    <cellStyle name="Normal 7 3 2 3 3 4" xfId="7663"/>
    <cellStyle name="Normal 7 3 2 3 4" xfId="4754"/>
    <cellStyle name="Normal 7 3 2 3 4 2" xfId="7448"/>
    <cellStyle name="Normal 7 3 2 3 5" xfId="5383"/>
    <cellStyle name="Normal 7 3 2 3 5 2" xfId="8072"/>
    <cellStyle name="Normal 7 3 2 3 6" xfId="6017"/>
    <cellStyle name="Normal 7 3 2 3 6 2" xfId="8708"/>
    <cellStyle name="Normal 7 3 2 3 7" xfId="6684"/>
    <cellStyle name="Normal 7 3 2 3 7 2" xfId="9375"/>
    <cellStyle name="Normal 7 3 2 3 8" xfId="6870"/>
    <cellStyle name="Normal 7 3 2 3 8 2" xfId="9560"/>
    <cellStyle name="Normal 7 3 2 3 9" xfId="7232"/>
    <cellStyle name="Normal 7 3 2 4" xfId="5122"/>
    <cellStyle name="Normal 7 3 2 4 2" xfId="5742"/>
    <cellStyle name="Normal 7 3 2 4 2 2" xfId="8433"/>
    <cellStyle name="Normal 7 3 2 4 3" xfId="6384"/>
    <cellStyle name="Normal 7 3 2 4 3 2" xfId="9075"/>
    <cellStyle name="Normal 7 3 2 4 4" xfId="7003"/>
    <cellStyle name="Normal 7 3 2 4 4 2" xfId="9691"/>
    <cellStyle name="Normal 7 3 2 4 5" xfId="7812"/>
    <cellStyle name="Normal 7 3 2 5" xfId="4912"/>
    <cellStyle name="Normal 7 3 2 5 2" xfId="5534"/>
    <cellStyle name="Normal 7 3 2 5 2 2" xfId="8223"/>
    <cellStyle name="Normal 7 3 2 5 3" xfId="6174"/>
    <cellStyle name="Normal 7 3 2 5 3 2" xfId="8865"/>
    <cellStyle name="Normal 7 3 2 5 4" xfId="7602"/>
    <cellStyle name="Normal 7 3 2 6" xfId="4693"/>
    <cellStyle name="Normal 7 3 2 6 2" xfId="7387"/>
    <cellStyle name="Normal 7 3 2 7" xfId="5322"/>
    <cellStyle name="Normal 7 3 2 7 2" xfId="8011"/>
    <cellStyle name="Normal 7 3 2 8" xfId="5956"/>
    <cellStyle name="Normal 7 3 2 8 2" xfId="8647"/>
    <cellStyle name="Normal 7 3 2 9" xfId="6623"/>
    <cellStyle name="Normal 7 3 2 9 2" xfId="9314"/>
    <cellStyle name="Normal 7 3 3" xfId="742"/>
    <cellStyle name="Normal 7 3 3 10" xfId="7188"/>
    <cellStyle name="Normal 7 3 3 11" xfId="3992"/>
    <cellStyle name="Normal 7 3 3 2" xfId="1319"/>
    <cellStyle name="Normal 7 3 3 2 10" xfId="4540"/>
    <cellStyle name="Normal 7 3 3 2 2" xfId="2584"/>
    <cellStyle name="Normal 7 3 3 2 2 2" xfId="5816"/>
    <cellStyle name="Normal 7 3 3 2 2 2 2" xfId="8510"/>
    <cellStyle name="Normal 7 3 3 2 2 3" xfId="6461"/>
    <cellStyle name="Normal 7 3 3 2 2 3 2" xfId="9152"/>
    <cellStyle name="Normal 7 3 3 2 2 4" xfId="7080"/>
    <cellStyle name="Normal 7 3 3 2 2 4 2" xfId="9768"/>
    <cellStyle name="Normal 7 3 3 2 2 5" xfId="7889"/>
    <cellStyle name="Normal 7 3 3 2 2 6" xfId="5192"/>
    <cellStyle name="Normal 7 3 3 2 3" xfId="4987"/>
    <cellStyle name="Normal 7 3 3 2 3 2" xfId="5611"/>
    <cellStyle name="Normal 7 3 3 2 3 2 2" xfId="8300"/>
    <cellStyle name="Normal 7 3 3 2 3 3" xfId="6251"/>
    <cellStyle name="Normal 7 3 3 2 3 3 2" xfId="8942"/>
    <cellStyle name="Normal 7 3 3 2 3 4" xfId="7679"/>
    <cellStyle name="Normal 7 3 3 2 4" xfId="4770"/>
    <cellStyle name="Normal 7 3 3 2 4 2" xfId="7464"/>
    <cellStyle name="Normal 7 3 3 2 5" xfId="5399"/>
    <cellStyle name="Normal 7 3 3 2 5 2" xfId="8088"/>
    <cellStyle name="Normal 7 3 3 2 6" xfId="6033"/>
    <cellStyle name="Normal 7 3 3 2 6 2" xfId="8724"/>
    <cellStyle name="Normal 7 3 3 2 7" xfId="6700"/>
    <cellStyle name="Normal 7 3 3 2 7 2" xfId="9391"/>
    <cellStyle name="Normal 7 3 3 2 8" xfId="6886"/>
    <cellStyle name="Normal 7 3 3 2 8 2" xfId="9576"/>
    <cellStyle name="Normal 7 3 3 2 9" xfId="7248"/>
    <cellStyle name="Normal 7 3 3 3" xfId="1658"/>
    <cellStyle name="Normal 7 3 3 3 2" xfId="2903"/>
    <cellStyle name="Normal 7 3 3 3 2 2" xfId="8450"/>
    <cellStyle name="Normal 7 3 3 3 2 3" xfId="5758"/>
    <cellStyle name="Normal 7 3 3 3 3" xfId="6401"/>
    <cellStyle name="Normal 7 3 3 3 3 2" xfId="9092"/>
    <cellStyle name="Normal 7 3 3 3 4" xfId="7020"/>
    <cellStyle name="Normal 7 3 3 3 4 2" xfId="9708"/>
    <cellStyle name="Normal 7 3 3 3 5" xfId="7829"/>
    <cellStyle name="Normal 7 3 3 3 6" xfId="5138"/>
    <cellStyle name="Normal 7 3 3 4" xfId="2168"/>
    <cellStyle name="Normal 7 3 3 4 2" xfId="5551"/>
    <cellStyle name="Normal 7 3 3 4 2 2" xfId="8240"/>
    <cellStyle name="Normal 7 3 3 4 3" xfId="6191"/>
    <cellStyle name="Normal 7 3 3 4 3 2" xfId="8882"/>
    <cellStyle name="Normal 7 3 3 4 4" xfId="7619"/>
    <cellStyle name="Normal 7 3 3 4 5" xfId="4928"/>
    <cellStyle name="Normal 7 3 3 5" xfId="4709"/>
    <cellStyle name="Normal 7 3 3 5 2" xfId="7404"/>
    <cellStyle name="Normal 7 3 3 6" xfId="5339"/>
    <cellStyle name="Normal 7 3 3 6 2" xfId="8028"/>
    <cellStyle name="Normal 7 3 3 7" xfId="5973"/>
    <cellStyle name="Normal 7 3 3 7 2" xfId="8664"/>
    <cellStyle name="Normal 7 3 3 8" xfId="6640"/>
    <cellStyle name="Normal 7 3 3 8 2" xfId="9331"/>
    <cellStyle name="Normal 7 3 3 9" xfId="6826"/>
    <cellStyle name="Normal 7 3 3 9 2" xfId="9516"/>
    <cellStyle name="Normal 7 3 4" xfId="1089"/>
    <cellStyle name="Normal 7 3 4 10" xfId="4514"/>
    <cellStyle name="Normal 7 3 4 2" xfId="2411"/>
    <cellStyle name="Normal 7 3 4 2 2" xfId="5787"/>
    <cellStyle name="Normal 7 3 4 2 2 2" xfId="8480"/>
    <cellStyle name="Normal 7 3 4 2 3" xfId="6431"/>
    <cellStyle name="Normal 7 3 4 2 3 2" xfId="9122"/>
    <cellStyle name="Normal 7 3 4 2 4" xfId="7050"/>
    <cellStyle name="Normal 7 3 4 2 4 2" xfId="9738"/>
    <cellStyle name="Normal 7 3 4 2 5" xfId="7859"/>
    <cellStyle name="Normal 7 3 4 2 6" xfId="5164"/>
    <cellStyle name="Normal 7 3 4 3" xfId="4959"/>
    <cellStyle name="Normal 7 3 4 3 2" xfId="5581"/>
    <cellStyle name="Normal 7 3 4 3 2 2" xfId="8270"/>
    <cellStyle name="Normal 7 3 4 3 3" xfId="6221"/>
    <cellStyle name="Normal 7 3 4 3 3 2" xfId="8912"/>
    <cellStyle name="Normal 7 3 4 3 4" xfId="7649"/>
    <cellStyle name="Normal 7 3 4 4" xfId="4740"/>
    <cellStyle name="Normal 7 3 4 4 2" xfId="7434"/>
    <cellStyle name="Normal 7 3 4 5" xfId="5369"/>
    <cellStyle name="Normal 7 3 4 5 2" xfId="8058"/>
    <cellStyle name="Normal 7 3 4 6" xfId="6003"/>
    <cellStyle name="Normal 7 3 4 6 2" xfId="8694"/>
    <cellStyle name="Normal 7 3 4 7" xfId="6670"/>
    <cellStyle name="Normal 7 3 4 7 2" xfId="9361"/>
    <cellStyle name="Normal 7 3 4 8" xfId="6856"/>
    <cellStyle name="Normal 7 3 4 8 2" xfId="9546"/>
    <cellStyle name="Normal 7 3 4 9" xfId="7218"/>
    <cellStyle name="Normal 7 3 5" xfId="1569"/>
    <cellStyle name="Normal 7 3 5 2" xfId="2814"/>
    <cellStyle name="Normal 7 3 5 2 2" xfId="8394"/>
    <cellStyle name="Normal 7 3 5 2 3" xfId="5704"/>
    <cellStyle name="Normal 7 3 5 3" xfId="6345"/>
    <cellStyle name="Normal 7 3 5 3 2" xfId="9036"/>
    <cellStyle name="Normal 7 3 5 4" xfId="6961"/>
    <cellStyle name="Normal 7 3 5 4 2" xfId="9650"/>
    <cellStyle name="Normal 7 3 5 5" xfId="7773"/>
    <cellStyle name="Normal 7 3 5 6" xfId="5085"/>
    <cellStyle name="Normal 7 3 6" xfId="1909"/>
    <cellStyle name="Normal 7 3 6 2" xfId="5494"/>
    <cellStyle name="Normal 7 3 6 2 2" xfId="8183"/>
    <cellStyle name="Normal 7 3 6 3" xfId="6134"/>
    <cellStyle name="Normal 7 3 6 3 2" xfId="8825"/>
    <cellStyle name="Normal 7 3 6 4" xfId="7562"/>
    <cellStyle name="Normal 7 3 6 5" xfId="4874"/>
    <cellStyle name="Normal 7 3 7" xfId="4654"/>
    <cellStyle name="Normal 7 3 7 2" xfId="7347"/>
    <cellStyle name="Normal 7 3 8" xfId="5308"/>
    <cellStyle name="Normal 7 3 8 2" xfId="7997"/>
    <cellStyle name="Normal 7 3 9" xfId="5931"/>
    <cellStyle name="Normal 7 3 9 2" xfId="8623"/>
    <cellStyle name="Normal 7 3_MEMÓRIA DE CÁLCULO" xfId="522"/>
    <cellStyle name="Normal 7 4" xfId="218"/>
    <cellStyle name="Normal 7 4 10" xfId="6810"/>
    <cellStyle name="Normal 7 4 10 2" xfId="9500"/>
    <cellStyle name="Normal 7 4 11" xfId="7172"/>
    <cellStyle name="Normal 7 4 12" xfId="3993"/>
    <cellStyle name="Normal 7 4 2" xfId="743"/>
    <cellStyle name="Normal 7 4 2 10" xfId="7203"/>
    <cellStyle name="Normal 7 4 2 11" xfId="3994"/>
    <cellStyle name="Normal 7 4 2 2" xfId="1320"/>
    <cellStyle name="Normal 7 4 2 2 10" xfId="4552"/>
    <cellStyle name="Normal 7 4 2 2 2" xfId="2585"/>
    <cellStyle name="Normal 7 4 2 2 2 2" xfId="5830"/>
    <cellStyle name="Normal 7 4 2 2 2 2 2" xfId="8524"/>
    <cellStyle name="Normal 7 4 2 2 2 3" xfId="6475"/>
    <cellStyle name="Normal 7 4 2 2 2 3 2" xfId="9166"/>
    <cellStyle name="Normal 7 4 2 2 2 4" xfId="7094"/>
    <cellStyle name="Normal 7 4 2 2 2 4 2" xfId="9782"/>
    <cellStyle name="Normal 7 4 2 2 2 5" xfId="7903"/>
    <cellStyle name="Normal 7 4 2 2 2 6" xfId="5205"/>
    <cellStyle name="Normal 7 4 2 2 3" xfId="5001"/>
    <cellStyle name="Normal 7 4 2 2 3 2" xfId="5625"/>
    <cellStyle name="Normal 7 4 2 2 3 2 2" xfId="8314"/>
    <cellStyle name="Normal 7 4 2 2 3 3" xfId="6265"/>
    <cellStyle name="Normal 7 4 2 2 3 3 2" xfId="8956"/>
    <cellStyle name="Normal 7 4 2 2 3 4" xfId="7693"/>
    <cellStyle name="Normal 7 4 2 2 4" xfId="4784"/>
    <cellStyle name="Normal 7 4 2 2 4 2" xfId="7478"/>
    <cellStyle name="Normal 7 4 2 2 5" xfId="5413"/>
    <cellStyle name="Normal 7 4 2 2 5 2" xfId="8102"/>
    <cellStyle name="Normal 7 4 2 2 6" xfId="6047"/>
    <cellStyle name="Normal 7 4 2 2 6 2" xfId="8738"/>
    <cellStyle name="Normal 7 4 2 2 7" xfId="6714"/>
    <cellStyle name="Normal 7 4 2 2 7 2" xfId="9405"/>
    <cellStyle name="Normal 7 4 2 2 8" xfId="6900"/>
    <cellStyle name="Normal 7 4 2 2 8 2" xfId="9590"/>
    <cellStyle name="Normal 7 4 2 2 9" xfId="7262"/>
    <cellStyle name="Normal 7 4 2 3" xfId="1659"/>
    <cellStyle name="Normal 7 4 2 3 2" xfId="2904"/>
    <cellStyle name="Normal 7 4 2 3 2 2" xfId="8465"/>
    <cellStyle name="Normal 7 4 2 3 2 3" xfId="5773"/>
    <cellStyle name="Normal 7 4 2 3 3" xfId="6416"/>
    <cellStyle name="Normal 7 4 2 3 3 2" xfId="9107"/>
    <cellStyle name="Normal 7 4 2 3 4" xfId="7035"/>
    <cellStyle name="Normal 7 4 2 3 4 2" xfId="9723"/>
    <cellStyle name="Normal 7 4 2 3 5" xfId="7844"/>
    <cellStyle name="Normal 7 4 2 3 6" xfId="5151"/>
    <cellStyle name="Normal 7 4 2 4" xfId="2169"/>
    <cellStyle name="Normal 7 4 2 4 2" xfId="5566"/>
    <cellStyle name="Normal 7 4 2 4 2 2" xfId="8255"/>
    <cellStyle name="Normal 7 4 2 4 3" xfId="6206"/>
    <cellStyle name="Normal 7 4 2 4 3 2" xfId="8897"/>
    <cellStyle name="Normal 7 4 2 4 4" xfId="7634"/>
    <cellStyle name="Normal 7 4 2 4 5" xfId="4943"/>
    <cellStyle name="Normal 7 4 2 5" xfId="4724"/>
    <cellStyle name="Normal 7 4 2 5 2" xfId="7419"/>
    <cellStyle name="Normal 7 4 2 6" xfId="5354"/>
    <cellStyle name="Normal 7 4 2 6 2" xfId="8043"/>
    <cellStyle name="Normal 7 4 2 7" xfId="5988"/>
    <cellStyle name="Normal 7 4 2 7 2" xfId="8679"/>
    <cellStyle name="Normal 7 4 2 8" xfId="6655"/>
    <cellStyle name="Normal 7 4 2 8 2" xfId="9346"/>
    <cellStyle name="Normal 7 4 2 9" xfId="6841"/>
    <cellStyle name="Normal 7 4 2 9 2" xfId="9531"/>
    <cellStyle name="Normal 7 4 3" xfId="931"/>
    <cellStyle name="Normal 7 4 3 10" xfId="3995"/>
    <cellStyle name="Normal 7 4 3 2" xfId="1437"/>
    <cellStyle name="Normal 7 4 3 2 2" xfId="2698"/>
    <cellStyle name="Normal 7 4 3 2 2 2" xfId="8495"/>
    <cellStyle name="Normal 7 4 3 2 2 3" xfId="5801"/>
    <cellStyle name="Normal 7 4 3 2 3" xfId="6446"/>
    <cellStyle name="Normal 7 4 3 2 3 2" xfId="9137"/>
    <cellStyle name="Normal 7 4 3 2 4" xfId="7065"/>
    <cellStyle name="Normal 7 4 3 2 4 2" xfId="9753"/>
    <cellStyle name="Normal 7 4 3 2 5" xfId="7874"/>
    <cellStyle name="Normal 7 4 3 2 6" xfId="5178"/>
    <cellStyle name="Normal 7 4 3 3" xfId="1760"/>
    <cellStyle name="Normal 7 4 3 3 2" xfId="3005"/>
    <cellStyle name="Normal 7 4 3 3 2 2" xfId="8285"/>
    <cellStyle name="Normal 7 4 3 3 2 3" xfId="5596"/>
    <cellStyle name="Normal 7 4 3 3 3" xfId="6236"/>
    <cellStyle name="Normal 7 4 3 3 3 2" xfId="8927"/>
    <cellStyle name="Normal 7 4 3 3 4" xfId="7664"/>
    <cellStyle name="Normal 7 4 3 3 5" xfId="4973"/>
    <cellStyle name="Normal 7 4 3 4" xfId="2308"/>
    <cellStyle name="Normal 7 4 3 4 2" xfId="7449"/>
    <cellStyle name="Normal 7 4 3 4 3" xfId="4755"/>
    <cellStyle name="Normal 7 4 3 5" xfId="5384"/>
    <cellStyle name="Normal 7 4 3 5 2" xfId="8073"/>
    <cellStyle name="Normal 7 4 3 6" xfId="6018"/>
    <cellStyle name="Normal 7 4 3 6 2" xfId="8709"/>
    <cellStyle name="Normal 7 4 3 7" xfId="6685"/>
    <cellStyle name="Normal 7 4 3 7 2" xfId="9376"/>
    <cellStyle name="Normal 7 4 3 8" xfId="6871"/>
    <cellStyle name="Normal 7 4 3 8 2" xfId="9561"/>
    <cellStyle name="Normal 7 4 3 9" xfId="7233"/>
    <cellStyle name="Normal 7 4 4" xfId="1090"/>
    <cellStyle name="Normal 7 4 4 2" xfId="2412"/>
    <cellStyle name="Normal 7 4 4 2 2" xfId="8434"/>
    <cellStyle name="Normal 7 4 4 2 3" xfId="5743"/>
    <cellStyle name="Normal 7 4 4 3" xfId="6385"/>
    <cellStyle name="Normal 7 4 4 3 2" xfId="9076"/>
    <cellStyle name="Normal 7 4 4 4" xfId="7004"/>
    <cellStyle name="Normal 7 4 4 4 2" xfId="9692"/>
    <cellStyle name="Normal 7 4 4 5" xfId="7813"/>
    <cellStyle name="Normal 7 4 4 6" xfId="5123"/>
    <cellStyle name="Normal 7 4 5" xfId="1570"/>
    <cellStyle name="Normal 7 4 5 2" xfId="2815"/>
    <cellStyle name="Normal 7 4 5 2 2" xfId="8224"/>
    <cellStyle name="Normal 7 4 5 2 3" xfId="5535"/>
    <cellStyle name="Normal 7 4 5 3" xfId="6175"/>
    <cellStyle name="Normal 7 4 5 3 2" xfId="8866"/>
    <cellStyle name="Normal 7 4 5 4" xfId="7603"/>
    <cellStyle name="Normal 7 4 5 5" xfId="4913"/>
    <cellStyle name="Normal 7 4 6" xfId="1910"/>
    <cellStyle name="Normal 7 4 6 2" xfId="7388"/>
    <cellStyle name="Normal 7 4 6 3" xfId="4694"/>
    <cellStyle name="Normal 7 4 7" xfId="5323"/>
    <cellStyle name="Normal 7 4 7 2" xfId="8012"/>
    <cellStyle name="Normal 7 4 8" xfId="5957"/>
    <cellStyle name="Normal 7 4 8 2" xfId="8648"/>
    <cellStyle name="Normal 7 4 9" xfId="6624"/>
    <cellStyle name="Normal 7 4 9 2" xfId="9315"/>
    <cellStyle name="Normal 7 5" xfId="699"/>
    <cellStyle name="Normal 7 5 10" xfId="7185"/>
    <cellStyle name="Normal 7 5 11" xfId="3996"/>
    <cellStyle name="Normal 7 5 2" xfId="815"/>
    <cellStyle name="Normal 7 5 2 10" xfId="3997"/>
    <cellStyle name="Normal 7 5 2 2" xfId="1388"/>
    <cellStyle name="Normal 7 5 2 2 2" xfId="2651"/>
    <cellStyle name="Normal 7 5 2 2 2 2" xfId="8507"/>
    <cellStyle name="Normal 7 5 2 2 2 3" xfId="5813"/>
    <cellStyle name="Normal 7 5 2 2 3" xfId="6458"/>
    <cellStyle name="Normal 7 5 2 2 3 2" xfId="9149"/>
    <cellStyle name="Normal 7 5 2 2 4" xfId="7077"/>
    <cellStyle name="Normal 7 5 2 2 4 2" xfId="9765"/>
    <cellStyle name="Normal 7 5 2 2 5" xfId="7886"/>
    <cellStyle name="Normal 7 5 2 2 6" xfId="5189"/>
    <cellStyle name="Normal 7 5 2 3" xfId="1724"/>
    <cellStyle name="Normal 7 5 2 3 2" xfId="2969"/>
    <cellStyle name="Normal 7 5 2 3 2 2" xfId="8297"/>
    <cellStyle name="Normal 7 5 2 3 2 3" xfId="5608"/>
    <cellStyle name="Normal 7 5 2 3 3" xfId="6248"/>
    <cellStyle name="Normal 7 5 2 3 3 2" xfId="8939"/>
    <cellStyle name="Normal 7 5 2 3 4" xfId="7676"/>
    <cellStyle name="Normal 7 5 2 3 5" xfId="4984"/>
    <cellStyle name="Normal 7 5 2 4" xfId="2237"/>
    <cellStyle name="Normal 7 5 2 4 2" xfId="7461"/>
    <cellStyle name="Normal 7 5 2 4 3" xfId="4767"/>
    <cellStyle name="Normal 7 5 2 5" xfId="5396"/>
    <cellStyle name="Normal 7 5 2 5 2" xfId="8085"/>
    <cellStyle name="Normal 7 5 2 6" xfId="6030"/>
    <cellStyle name="Normal 7 5 2 6 2" xfId="8721"/>
    <cellStyle name="Normal 7 5 2 7" xfId="6697"/>
    <cellStyle name="Normal 7 5 2 7 2" xfId="9388"/>
    <cellStyle name="Normal 7 5 2 8" xfId="6883"/>
    <cellStyle name="Normal 7 5 2 8 2" xfId="9573"/>
    <cellStyle name="Normal 7 5 2 9" xfId="7245"/>
    <cellStyle name="Normal 7 5 3" xfId="1292"/>
    <cellStyle name="Normal 7 5 3 2" xfId="2558"/>
    <cellStyle name="Normal 7 5 3 2 2" xfId="8447"/>
    <cellStyle name="Normal 7 5 3 2 3" xfId="5755"/>
    <cellStyle name="Normal 7 5 3 3" xfId="6398"/>
    <cellStyle name="Normal 7 5 3 3 2" xfId="9089"/>
    <cellStyle name="Normal 7 5 3 4" xfId="7017"/>
    <cellStyle name="Normal 7 5 3 4 2" xfId="9705"/>
    <cellStyle name="Normal 7 5 3 5" xfId="7826"/>
    <cellStyle name="Normal 7 5 3 6" xfId="5135"/>
    <cellStyle name="Normal 7 5 4" xfId="1635"/>
    <cellStyle name="Normal 7 5 4 2" xfId="2880"/>
    <cellStyle name="Normal 7 5 4 2 2" xfId="8237"/>
    <cellStyle name="Normal 7 5 4 2 3" xfId="5548"/>
    <cellStyle name="Normal 7 5 4 3" xfId="6188"/>
    <cellStyle name="Normal 7 5 4 3 2" xfId="8879"/>
    <cellStyle name="Normal 7 5 4 4" xfId="7616"/>
    <cellStyle name="Normal 7 5 4 5" xfId="4925"/>
    <cellStyle name="Normal 7 5 5" xfId="2136"/>
    <cellStyle name="Normal 7 5 5 2" xfId="7401"/>
    <cellStyle name="Normal 7 5 5 3" xfId="4706"/>
    <cellStyle name="Normal 7 5 6" xfId="5336"/>
    <cellStyle name="Normal 7 5 6 2" xfId="8025"/>
    <cellStyle name="Normal 7 5 7" xfId="5970"/>
    <cellStyle name="Normal 7 5 7 2" xfId="8661"/>
    <cellStyle name="Normal 7 5 8" xfId="6637"/>
    <cellStyle name="Normal 7 5 8 2" xfId="9328"/>
    <cellStyle name="Normal 7 5 9" xfId="6823"/>
    <cellStyle name="Normal 7 5 9 2" xfId="9513"/>
    <cellStyle name="Normal 7 6" xfId="739"/>
    <cellStyle name="Normal 7 6 10" xfId="4512"/>
    <cellStyle name="Normal 7 6 2" xfId="5161"/>
    <cellStyle name="Normal 7 6 2 2" xfId="5784"/>
    <cellStyle name="Normal 7 6 2 2 2" xfId="8477"/>
    <cellStyle name="Normal 7 6 2 3" xfId="6428"/>
    <cellStyle name="Normal 7 6 2 3 2" xfId="9119"/>
    <cellStyle name="Normal 7 6 2 4" xfId="7047"/>
    <cellStyle name="Normal 7 6 2 4 2" xfId="9735"/>
    <cellStyle name="Normal 7 6 2 5" xfId="7856"/>
    <cellStyle name="Normal 7 6 3" xfId="4956"/>
    <cellStyle name="Normal 7 6 3 2" xfId="5578"/>
    <cellStyle name="Normal 7 6 3 2 2" xfId="8267"/>
    <cellStyle name="Normal 7 6 3 3" xfId="6218"/>
    <cellStyle name="Normal 7 6 3 3 2" xfId="8909"/>
    <cellStyle name="Normal 7 6 3 4" xfId="7646"/>
    <cellStyle name="Normal 7 6 4" xfId="4737"/>
    <cellStyle name="Normal 7 6 4 2" xfId="7431"/>
    <cellStyle name="Normal 7 6 5" xfId="5366"/>
    <cellStyle name="Normal 7 6 5 2" xfId="8055"/>
    <cellStyle name="Normal 7 6 6" xfId="6000"/>
    <cellStyle name="Normal 7 6 6 2" xfId="8691"/>
    <cellStyle name="Normal 7 6 7" xfId="6667"/>
    <cellStyle name="Normal 7 6 7 2" xfId="9358"/>
    <cellStyle name="Normal 7 6 8" xfId="6853"/>
    <cellStyle name="Normal 7 6 8 2" xfId="9543"/>
    <cellStyle name="Normal 7 6 9" xfId="7215"/>
    <cellStyle name="Normal 7 7" xfId="786"/>
    <cellStyle name="Normal 7 7 2" xfId="5701"/>
    <cellStyle name="Normal 7 7 2 2" xfId="8391"/>
    <cellStyle name="Normal 7 7 3" xfId="6342"/>
    <cellStyle name="Normal 7 7 3 2" xfId="9033"/>
    <cellStyle name="Normal 7 7 4" xfId="6958"/>
    <cellStyle name="Normal 7 7 4 2" xfId="9647"/>
    <cellStyle name="Normal 7 7 5" xfId="7770"/>
    <cellStyle name="Normal 7 7 6" xfId="5082"/>
    <cellStyle name="Normal 7 8" xfId="775"/>
    <cellStyle name="Normal 7 8 2" xfId="5491"/>
    <cellStyle name="Normal 7 8 2 2" xfId="8180"/>
    <cellStyle name="Normal 7 8 3" xfId="6131"/>
    <cellStyle name="Normal 7 8 3 2" xfId="8822"/>
    <cellStyle name="Normal 7 8 4" xfId="7559"/>
    <cellStyle name="Normal 7 8 5" xfId="4871"/>
    <cellStyle name="Normal 7 9" xfId="932"/>
    <cellStyle name="Normal 7 9 2" xfId="7344"/>
    <cellStyle name="Normal 7 9 3" xfId="4651"/>
    <cellStyle name="Normal 7_9_OAE" xfId="4346"/>
    <cellStyle name="Normal 70" xfId="5946"/>
    <cellStyle name="Normal 71" xfId="5916"/>
    <cellStyle name="Normal 72" xfId="6599"/>
    <cellStyle name="Normal 72 2" xfId="9290"/>
    <cellStyle name="Normal 73" xfId="6785"/>
    <cellStyle name="Normal 73 2" xfId="9475"/>
    <cellStyle name="Normal 74" xfId="7147"/>
    <cellStyle name="Normal 75" xfId="4213"/>
    <cellStyle name="Normal 76" xfId="4465"/>
    <cellStyle name="Normal 77" xfId="10198"/>
    <cellStyle name="Normal 78" xfId="10199"/>
    <cellStyle name="Normal 78 2" xfId="11820"/>
    <cellStyle name="Normal 79" xfId="10200"/>
    <cellStyle name="Normal 79 2" xfId="11821"/>
    <cellStyle name="Normal 8" xfId="219"/>
    <cellStyle name="Normal 8 10" xfId="1571"/>
    <cellStyle name="Normal 8 10 2" xfId="2816"/>
    <cellStyle name="Normal 8 10 2 2" xfId="8624"/>
    <cellStyle name="Normal 8 10 3" xfId="5932"/>
    <cellStyle name="Normal 8 11" xfId="1911"/>
    <cellStyle name="Normal 8 11 2" xfId="9301"/>
    <cellStyle name="Normal 8 11 3" xfId="6610"/>
    <cellStyle name="Normal 8 12" xfId="3648"/>
    <cellStyle name="Normal 8 12 2" xfId="9486"/>
    <cellStyle name="Normal 8 12 3" xfId="6796"/>
    <cellStyle name="Normal 8 13" xfId="7158"/>
    <cellStyle name="Normal 8 14" xfId="3999"/>
    <cellStyle name="Normal 8 2" xfId="220"/>
    <cellStyle name="Normal 8 2 10" xfId="1912"/>
    <cellStyle name="Normal 8 2 10 2" xfId="9302"/>
    <cellStyle name="Normal 8 2 10 3" xfId="6611"/>
    <cellStyle name="Normal 8 2 11" xfId="6797"/>
    <cellStyle name="Normal 8 2 11 2" xfId="9487"/>
    <cellStyle name="Normal 8 2 12" xfId="7159"/>
    <cellStyle name="Normal 8 2 13" xfId="4347"/>
    <cellStyle name="Normal 8 2 14" xfId="4000"/>
    <cellStyle name="Normal 8 2 2" xfId="524"/>
    <cellStyle name="Normal 8 2 2 10" xfId="6811"/>
    <cellStyle name="Normal 8 2 2 10 2" xfId="9501"/>
    <cellStyle name="Normal 8 2 2 11" xfId="7173"/>
    <cellStyle name="Normal 8 2 2 12" xfId="4478"/>
    <cellStyle name="Normal 8 2 2 13" xfId="4001"/>
    <cellStyle name="Normal 8 2 2 2" xfId="778"/>
    <cellStyle name="Normal 8 2 2 2 10" xfId="7204"/>
    <cellStyle name="Normal 8 2 2 2 11" xfId="4503"/>
    <cellStyle name="Normal 8 2 2 2 12" xfId="4002"/>
    <cellStyle name="Normal 8 2 2 2 2" xfId="1352"/>
    <cellStyle name="Normal 8 2 2 2 2 10" xfId="4553"/>
    <cellStyle name="Normal 8 2 2 2 2 2" xfId="2615"/>
    <cellStyle name="Normal 8 2 2 2 2 2 2" xfId="5831"/>
    <cellStyle name="Normal 8 2 2 2 2 2 2 2" xfId="8525"/>
    <cellStyle name="Normal 8 2 2 2 2 2 3" xfId="6476"/>
    <cellStyle name="Normal 8 2 2 2 2 2 3 2" xfId="9167"/>
    <cellStyle name="Normal 8 2 2 2 2 2 4" xfId="7095"/>
    <cellStyle name="Normal 8 2 2 2 2 2 4 2" xfId="9783"/>
    <cellStyle name="Normal 8 2 2 2 2 2 5" xfId="7904"/>
    <cellStyle name="Normal 8 2 2 2 2 2 6" xfId="5206"/>
    <cellStyle name="Normal 8 2 2 2 2 3" xfId="5002"/>
    <cellStyle name="Normal 8 2 2 2 2 3 2" xfId="5626"/>
    <cellStyle name="Normal 8 2 2 2 2 3 2 2" xfId="8315"/>
    <cellStyle name="Normal 8 2 2 2 2 3 3" xfId="6266"/>
    <cellStyle name="Normal 8 2 2 2 2 3 3 2" xfId="8957"/>
    <cellStyle name="Normal 8 2 2 2 2 3 4" xfId="7694"/>
    <cellStyle name="Normal 8 2 2 2 2 4" xfId="4785"/>
    <cellStyle name="Normal 8 2 2 2 2 4 2" xfId="7479"/>
    <cellStyle name="Normal 8 2 2 2 2 5" xfId="5414"/>
    <cellStyle name="Normal 8 2 2 2 2 5 2" xfId="8103"/>
    <cellStyle name="Normal 8 2 2 2 2 6" xfId="6048"/>
    <cellStyle name="Normal 8 2 2 2 2 6 2" xfId="8739"/>
    <cellStyle name="Normal 8 2 2 2 2 7" xfId="6715"/>
    <cellStyle name="Normal 8 2 2 2 2 7 2" xfId="9406"/>
    <cellStyle name="Normal 8 2 2 2 2 8" xfId="6901"/>
    <cellStyle name="Normal 8 2 2 2 2 8 2" xfId="9591"/>
    <cellStyle name="Normal 8 2 2 2 2 9" xfId="7263"/>
    <cellStyle name="Normal 8 2 2 2 3" xfId="1688"/>
    <cellStyle name="Normal 8 2 2 2 3 2" xfId="2933"/>
    <cellStyle name="Normal 8 2 2 2 3 2 2" xfId="8466"/>
    <cellStyle name="Normal 8 2 2 2 3 2 3" xfId="5774"/>
    <cellStyle name="Normal 8 2 2 2 3 3" xfId="6417"/>
    <cellStyle name="Normal 8 2 2 2 3 3 2" xfId="9108"/>
    <cellStyle name="Normal 8 2 2 2 3 4" xfId="7036"/>
    <cellStyle name="Normal 8 2 2 2 3 4 2" xfId="9724"/>
    <cellStyle name="Normal 8 2 2 2 3 5" xfId="7845"/>
    <cellStyle name="Normal 8 2 2 2 3 6" xfId="5152"/>
    <cellStyle name="Normal 8 2 2 2 4" xfId="2200"/>
    <cellStyle name="Normal 8 2 2 2 4 2" xfId="5567"/>
    <cellStyle name="Normal 8 2 2 2 4 2 2" xfId="8256"/>
    <cellStyle name="Normal 8 2 2 2 4 3" xfId="6207"/>
    <cellStyle name="Normal 8 2 2 2 4 3 2" xfId="8898"/>
    <cellStyle name="Normal 8 2 2 2 4 4" xfId="7635"/>
    <cellStyle name="Normal 8 2 2 2 4 5" xfId="4944"/>
    <cellStyle name="Normal 8 2 2 2 5" xfId="4725"/>
    <cellStyle name="Normal 8 2 2 2 5 2" xfId="7420"/>
    <cellStyle name="Normal 8 2 2 2 6" xfId="5355"/>
    <cellStyle name="Normal 8 2 2 2 6 2" xfId="8044"/>
    <cellStyle name="Normal 8 2 2 2 7" xfId="5989"/>
    <cellStyle name="Normal 8 2 2 2 7 2" xfId="8680"/>
    <cellStyle name="Normal 8 2 2 2 8" xfId="6656"/>
    <cellStyle name="Normal 8 2 2 2 8 2" xfId="9347"/>
    <cellStyle name="Normal 8 2 2 2 9" xfId="6842"/>
    <cellStyle name="Normal 8 2 2 2 9 2" xfId="9532"/>
    <cellStyle name="Normal 8 2 2 3" xfId="933"/>
    <cellStyle name="Normal 8 2 2 3 10" xfId="4529"/>
    <cellStyle name="Normal 8 2 2 3 11" xfId="4003"/>
    <cellStyle name="Normal 8 2 2 3 2" xfId="1438"/>
    <cellStyle name="Normal 8 2 2 3 2 2" xfId="2699"/>
    <cellStyle name="Normal 8 2 2 3 2 2 2" xfId="8496"/>
    <cellStyle name="Normal 8 2 2 3 2 2 3" xfId="5802"/>
    <cellStyle name="Normal 8 2 2 3 2 3" xfId="6447"/>
    <cellStyle name="Normal 8 2 2 3 2 3 2" xfId="9138"/>
    <cellStyle name="Normal 8 2 2 3 2 4" xfId="7066"/>
    <cellStyle name="Normal 8 2 2 3 2 4 2" xfId="9754"/>
    <cellStyle name="Normal 8 2 2 3 2 5" xfId="7875"/>
    <cellStyle name="Normal 8 2 2 3 2 6" xfId="5179"/>
    <cellStyle name="Normal 8 2 2 3 3" xfId="1761"/>
    <cellStyle name="Normal 8 2 2 3 3 2" xfId="3006"/>
    <cellStyle name="Normal 8 2 2 3 3 2 2" xfId="8286"/>
    <cellStyle name="Normal 8 2 2 3 3 2 3" xfId="5597"/>
    <cellStyle name="Normal 8 2 2 3 3 3" xfId="6237"/>
    <cellStyle name="Normal 8 2 2 3 3 3 2" xfId="8928"/>
    <cellStyle name="Normal 8 2 2 3 3 4" xfId="7665"/>
    <cellStyle name="Normal 8 2 2 3 3 5" xfId="4974"/>
    <cellStyle name="Normal 8 2 2 3 4" xfId="2309"/>
    <cellStyle name="Normal 8 2 2 3 4 2" xfId="7450"/>
    <cellStyle name="Normal 8 2 2 3 4 3" xfId="4756"/>
    <cellStyle name="Normal 8 2 2 3 5" xfId="5385"/>
    <cellStyle name="Normal 8 2 2 3 5 2" xfId="8074"/>
    <cellStyle name="Normal 8 2 2 3 6" xfId="6019"/>
    <cellStyle name="Normal 8 2 2 3 6 2" xfId="8710"/>
    <cellStyle name="Normal 8 2 2 3 7" xfId="6686"/>
    <cellStyle name="Normal 8 2 2 3 7 2" xfId="9377"/>
    <cellStyle name="Normal 8 2 2 3 8" xfId="6872"/>
    <cellStyle name="Normal 8 2 2 3 8 2" xfId="9562"/>
    <cellStyle name="Normal 8 2 2 3 9" xfId="7234"/>
    <cellStyle name="Normal 8 2 2 4" xfId="1222"/>
    <cellStyle name="Normal 8 2 2 4 2" xfId="2497"/>
    <cellStyle name="Normal 8 2 2 4 2 2" xfId="8435"/>
    <cellStyle name="Normal 8 2 2 4 2 3" xfId="5744"/>
    <cellStyle name="Normal 8 2 2 4 3" xfId="6386"/>
    <cellStyle name="Normal 8 2 2 4 3 2" xfId="9077"/>
    <cellStyle name="Normal 8 2 2 4 4" xfId="7005"/>
    <cellStyle name="Normal 8 2 2 4 4 2" xfId="9693"/>
    <cellStyle name="Normal 8 2 2 4 5" xfId="7814"/>
    <cellStyle name="Normal 8 2 2 4 6" xfId="5124"/>
    <cellStyle name="Normal 8 2 2 5" xfId="1599"/>
    <cellStyle name="Normal 8 2 2 5 2" xfId="2844"/>
    <cellStyle name="Normal 8 2 2 5 2 2" xfId="8225"/>
    <cellStyle name="Normal 8 2 2 5 2 3" xfId="5536"/>
    <cellStyle name="Normal 8 2 2 5 3" xfId="6176"/>
    <cellStyle name="Normal 8 2 2 5 3 2" xfId="8867"/>
    <cellStyle name="Normal 8 2 2 5 4" xfId="7604"/>
    <cellStyle name="Normal 8 2 2 5 5" xfId="4914"/>
    <cellStyle name="Normal 8 2 2 6" xfId="2051"/>
    <cellStyle name="Normal 8 2 2 6 2" xfId="7389"/>
    <cellStyle name="Normal 8 2 2 6 3" xfId="4695"/>
    <cellStyle name="Normal 8 2 2 7" xfId="5324"/>
    <cellStyle name="Normal 8 2 2 7 2" xfId="8013"/>
    <cellStyle name="Normal 8 2 2 8" xfId="5958"/>
    <cellStyle name="Normal 8 2 2 8 2" xfId="8649"/>
    <cellStyle name="Normal 8 2 2 9" xfId="6625"/>
    <cellStyle name="Normal 8 2 2 9 2" xfId="9316"/>
    <cellStyle name="Normal 8 2 3" xfId="745"/>
    <cellStyle name="Normal 8 2 3 10" xfId="7190"/>
    <cellStyle name="Normal 8 2 3 11" xfId="4492"/>
    <cellStyle name="Normal 8 2 3 12" xfId="4004"/>
    <cellStyle name="Normal 8 2 3 2" xfId="934"/>
    <cellStyle name="Normal 8 2 3 2 10" xfId="4541"/>
    <cellStyle name="Normal 8 2 3 2 11" xfId="4005"/>
    <cellStyle name="Normal 8 2 3 2 2" xfId="1439"/>
    <cellStyle name="Normal 8 2 3 2 2 2" xfId="2700"/>
    <cellStyle name="Normal 8 2 3 2 2 2 2" xfId="8512"/>
    <cellStyle name="Normal 8 2 3 2 2 2 3" xfId="5818"/>
    <cellStyle name="Normal 8 2 3 2 2 3" xfId="6463"/>
    <cellStyle name="Normal 8 2 3 2 2 3 2" xfId="9154"/>
    <cellStyle name="Normal 8 2 3 2 2 4" xfId="7082"/>
    <cellStyle name="Normal 8 2 3 2 2 4 2" xfId="9770"/>
    <cellStyle name="Normal 8 2 3 2 2 5" xfId="7891"/>
    <cellStyle name="Normal 8 2 3 2 2 6" xfId="5193"/>
    <cellStyle name="Normal 8 2 3 2 3" xfId="1762"/>
    <cellStyle name="Normal 8 2 3 2 3 2" xfId="3007"/>
    <cellStyle name="Normal 8 2 3 2 3 2 2" xfId="8302"/>
    <cellStyle name="Normal 8 2 3 2 3 2 3" xfId="5613"/>
    <cellStyle name="Normal 8 2 3 2 3 3" xfId="6253"/>
    <cellStyle name="Normal 8 2 3 2 3 3 2" xfId="8944"/>
    <cellStyle name="Normal 8 2 3 2 3 4" xfId="7681"/>
    <cellStyle name="Normal 8 2 3 2 3 5" xfId="4989"/>
    <cellStyle name="Normal 8 2 3 2 4" xfId="2310"/>
    <cellStyle name="Normal 8 2 3 2 4 2" xfId="7466"/>
    <cellStyle name="Normal 8 2 3 2 4 3" xfId="4772"/>
    <cellStyle name="Normal 8 2 3 2 5" xfId="5401"/>
    <cellStyle name="Normal 8 2 3 2 5 2" xfId="8090"/>
    <cellStyle name="Normal 8 2 3 2 6" xfId="6035"/>
    <cellStyle name="Normal 8 2 3 2 6 2" xfId="8726"/>
    <cellStyle name="Normal 8 2 3 2 7" xfId="6702"/>
    <cellStyle name="Normal 8 2 3 2 7 2" xfId="9393"/>
    <cellStyle name="Normal 8 2 3 2 8" xfId="6888"/>
    <cellStyle name="Normal 8 2 3 2 8 2" xfId="9578"/>
    <cellStyle name="Normal 8 2 3 2 9" xfId="7250"/>
    <cellStyle name="Normal 8 2 3 3" xfId="1322"/>
    <cellStyle name="Normal 8 2 3 3 2" xfId="2587"/>
    <cellStyle name="Normal 8 2 3 3 2 2" xfId="8452"/>
    <cellStyle name="Normal 8 2 3 3 2 3" xfId="5760"/>
    <cellStyle name="Normal 8 2 3 3 3" xfId="6403"/>
    <cellStyle name="Normal 8 2 3 3 3 2" xfId="9094"/>
    <cellStyle name="Normal 8 2 3 3 4" xfId="7022"/>
    <cellStyle name="Normal 8 2 3 3 4 2" xfId="9710"/>
    <cellStyle name="Normal 8 2 3 3 5" xfId="7831"/>
    <cellStyle name="Normal 8 2 3 3 6" xfId="5139"/>
    <cellStyle name="Normal 8 2 3 4" xfId="1661"/>
    <cellStyle name="Normal 8 2 3 4 2" xfId="2906"/>
    <cellStyle name="Normal 8 2 3 4 2 2" xfId="8242"/>
    <cellStyle name="Normal 8 2 3 4 2 3" xfId="5553"/>
    <cellStyle name="Normal 8 2 3 4 3" xfId="6193"/>
    <cellStyle name="Normal 8 2 3 4 3 2" xfId="8884"/>
    <cellStyle name="Normal 8 2 3 4 4" xfId="7621"/>
    <cellStyle name="Normal 8 2 3 4 5" xfId="4930"/>
    <cellStyle name="Normal 8 2 3 5" xfId="2171"/>
    <cellStyle name="Normal 8 2 3 5 2" xfId="7406"/>
    <cellStyle name="Normal 8 2 3 5 3" xfId="4711"/>
    <cellStyle name="Normal 8 2 3 6" xfId="5341"/>
    <cellStyle name="Normal 8 2 3 6 2" xfId="8030"/>
    <cellStyle name="Normal 8 2 3 7" xfId="5975"/>
    <cellStyle name="Normal 8 2 3 7 2" xfId="8666"/>
    <cellStyle name="Normal 8 2 3 8" xfId="6642"/>
    <cellStyle name="Normal 8 2 3 8 2" xfId="9333"/>
    <cellStyle name="Normal 8 2 3 9" xfId="6828"/>
    <cellStyle name="Normal 8 2 3 9 2" xfId="9518"/>
    <cellStyle name="Normal 8 2 4" xfId="935"/>
    <cellStyle name="Normal 8 2 4 10" xfId="4515"/>
    <cellStyle name="Normal 8 2 4 11" xfId="4006"/>
    <cellStyle name="Normal 8 2 4 2" xfId="1440"/>
    <cellStyle name="Normal 8 2 4 2 2" xfId="2701"/>
    <cellStyle name="Normal 8 2 4 2 2 2" xfId="8482"/>
    <cellStyle name="Normal 8 2 4 2 2 3" xfId="5788"/>
    <cellStyle name="Normal 8 2 4 2 3" xfId="6433"/>
    <cellStyle name="Normal 8 2 4 2 3 2" xfId="9124"/>
    <cellStyle name="Normal 8 2 4 2 4" xfId="7052"/>
    <cellStyle name="Normal 8 2 4 2 4 2" xfId="9740"/>
    <cellStyle name="Normal 8 2 4 2 5" xfId="7861"/>
    <cellStyle name="Normal 8 2 4 2 6" xfId="5165"/>
    <cellStyle name="Normal 8 2 4 3" xfId="1763"/>
    <cellStyle name="Normal 8 2 4 3 2" xfId="3008"/>
    <cellStyle name="Normal 8 2 4 3 2 2" xfId="8272"/>
    <cellStyle name="Normal 8 2 4 3 2 3" xfId="5583"/>
    <cellStyle name="Normal 8 2 4 3 3" xfId="6223"/>
    <cellStyle name="Normal 8 2 4 3 3 2" xfId="8914"/>
    <cellStyle name="Normal 8 2 4 3 4" xfId="7651"/>
    <cellStyle name="Normal 8 2 4 3 5" xfId="4960"/>
    <cellStyle name="Normal 8 2 4 4" xfId="2311"/>
    <cellStyle name="Normal 8 2 4 4 2" xfId="7436"/>
    <cellStyle name="Normal 8 2 4 4 3" xfId="4742"/>
    <cellStyle name="Normal 8 2 4 5" xfId="5371"/>
    <cellStyle name="Normal 8 2 4 5 2" xfId="8060"/>
    <cellStyle name="Normal 8 2 4 6" xfId="6005"/>
    <cellStyle name="Normal 8 2 4 6 2" xfId="8696"/>
    <cellStyle name="Normal 8 2 4 7" xfId="6672"/>
    <cellStyle name="Normal 8 2 4 7 2" xfId="9363"/>
    <cellStyle name="Normal 8 2 4 8" xfId="6858"/>
    <cellStyle name="Normal 8 2 4 8 2" xfId="9548"/>
    <cellStyle name="Normal 8 2 4 9" xfId="7220"/>
    <cellStyle name="Normal 8 2 5" xfId="339"/>
    <cellStyle name="Normal 8 2 5 2" xfId="352"/>
    <cellStyle name="Normal 8 2 5 2 10" xfId="7287"/>
    <cellStyle name="Normal 8 2 5 2 11" xfId="4008"/>
    <cellStyle name="Normal 8 2 5 2 2" xfId="759"/>
    <cellStyle name="Normal 8 2 5 2 2 10" xfId="4009"/>
    <cellStyle name="Normal 8 2 5 2 2 2" xfId="1335"/>
    <cellStyle name="Normal 8 2 5 2 2 2 2" xfId="2599"/>
    <cellStyle name="Normal 8 2 5 2 2 2 2 2" xfId="8569"/>
    <cellStyle name="Normal 8 2 5 2 2 2 2 3" xfId="5875"/>
    <cellStyle name="Normal 8 2 5 2 2 2 3" xfId="6520"/>
    <cellStyle name="Normal 8 2 5 2 2 2 3 2" xfId="9211"/>
    <cellStyle name="Normal 8 2 5 2 2 2 4" xfId="7139"/>
    <cellStyle name="Normal 8 2 5 2 2 2 4 2" xfId="9827"/>
    <cellStyle name="Normal 8 2 5 2 2 2 5" xfId="7948"/>
    <cellStyle name="Normal 8 2 5 2 2 2 6" xfId="5253"/>
    <cellStyle name="Normal 8 2 5 2 2 3" xfId="1672"/>
    <cellStyle name="Normal 8 2 5 2 2 3 2" xfId="2917"/>
    <cellStyle name="Normal 8 2 5 2 2 3 2 2" xfId="8359"/>
    <cellStyle name="Normal 8 2 5 2 2 3 2 3" xfId="5670"/>
    <cellStyle name="Normal 8 2 5 2 2 3 3" xfId="6310"/>
    <cellStyle name="Normal 8 2 5 2 2 3 3 2" xfId="9001"/>
    <cellStyle name="Normal 8 2 5 2 2 3 4" xfId="7738"/>
    <cellStyle name="Normal 8 2 5 2 2 3 5" xfId="5050"/>
    <cellStyle name="Normal 8 2 5 2 2 4" xfId="2184"/>
    <cellStyle name="Normal 8 2 5 2 2 4 2" xfId="7523"/>
    <cellStyle name="Normal 8 2 5 2 2 4 3" xfId="4833"/>
    <cellStyle name="Normal 8 2 5 2 2 5" xfId="5455"/>
    <cellStyle name="Normal 8 2 5 2 2 5 2" xfId="8144"/>
    <cellStyle name="Normal 8 2 5 2 2 6" xfId="6095"/>
    <cellStyle name="Normal 8 2 5 2 2 6 2" xfId="8786"/>
    <cellStyle name="Normal 8 2 5 2 2 7" xfId="6756"/>
    <cellStyle name="Normal 8 2 5 2 2 7 2" xfId="9447"/>
    <cellStyle name="Normal 8 2 5 2 2 8" xfId="6942"/>
    <cellStyle name="Normal 8 2 5 2 2 8 2" xfId="9632"/>
    <cellStyle name="Normal 8 2 5 2 2 9" xfId="7304"/>
    <cellStyle name="Normal 8 2 5 2 3" xfId="1187"/>
    <cellStyle name="Normal 8 2 5 2 3 2" xfId="2466"/>
    <cellStyle name="Normal 8 2 5 2 3 2 2" xfId="8549"/>
    <cellStyle name="Normal 8 2 5 2 3 2 3" xfId="5855"/>
    <cellStyle name="Normal 8 2 5 2 3 3" xfId="6500"/>
    <cellStyle name="Normal 8 2 5 2 3 3 2" xfId="9191"/>
    <cellStyle name="Normal 8 2 5 2 3 4" xfId="7119"/>
    <cellStyle name="Normal 8 2 5 2 3 4 2" xfId="9807"/>
    <cellStyle name="Normal 8 2 5 2 3 5" xfId="7928"/>
    <cellStyle name="Normal 8 2 5 2 3 6" xfId="5231"/>
    <cellStyle name="Normal 8 2 5 2 4" xfId="1583"/>
    <cellStyle name="Normal 8 2 5 2 4 2" xfId="2828"/>
    <cellStyle name="Normal 8 2 5 2 4 2 2" xfId="8339"/>
    <cellStyle name="Normal 8 2 5 2 4 2 3" xfId="5650"/>
    <cellStyle name="Normal 8 2 5 2 4 3" xfId="6290"/>
    <cellStyle name="Normal 8 2 5 2 4 3 2" xfId="8981"/>
    <cellStyle name="Normal 8 2 5 2 4 4" xfId="7718"/>
    <cellStyle name="Normal 8 2 5 2 4 5" xfId="5028"/>
    <cellStyle name="Normal 8 2 5 2 5" xfId="1977"/>
    <cellStyle name="Normal 8 2 5 2 5 2" xfId="7503"/>
    <cellStyle name="Normal 8 2 5 2 5 3" xfId="4811"/>
    <cellStyle name="Normal 8 2 5 2 6" xfId="3653"/>
    <cellStyle name="Normal 8 2 5 2 6 2" xfId="3658"/>
    <cellStyle name="Normal 8 2 5 2 6 2 2" xfId="8127"/>
    <cellStyle name="Normal 8 2 5 2 6 3" xfId="5438"/>
    <cellStyle name="Normal 8 2 5 2 7" xfId="6076"/>
    <cellStyle name="Normal 8 2 5 2 7 2" xfId="8767"/>
    <cellStyle name="Normal 8 2 5 2 8" xfId="6739"/>
    <cellStyle name="Normal 8 2 5 2 8 2" xfId="9430"/>
    <cellStyle name="Normal 8 2 5 2 9" xfId="6925"/>
    <cellStyle name="Normal 8 2 5 2 9 2" xfId="9615"/>
    <cellStyle name="Normal 8 2 5 3" xfId="755"/>
    <cellStyle name="Normal 8 2 5 3 2" xfId="1331"/>
    <cellStyle name="Normal 8 2 5 3 2 2" xfId="2595"/>
    <cellStyle name="Normal 8 2 5 3 2 3" xfId="8396"/>
    <cellStyle name="Normal 8 2 5 3 3" xfId="1668"/>
    <cellStyle name="Normal 8 2 5 3 3 2" xfId="2913"/>
    <cellStyle name="Normal 8 2 5 3 3 3" xfId="5705"/>
    <cellStyle name="Normal 8 2 5 3 4" xfId="2180"/>
    <cellStyle name="Normal 8 2 5 3 5" xfId="4010"/>
    <cellStyle name="Normal 8 2 5 4" xfId="936"/>
    <cellStyle name="Normal 8 2 5 4 2" xfId="1441"/>
    <cellStyle name="Normal 8 2 5 4 2 2" xfId="2702"/>
    <cellStyle name="Normal 8 2 5 4 2 3" xfId="9038"/>
    <cellStyle name="Normal 8 2 5 4 3" xfId="1764"/>
    <cellStyle name="Normal 8 2 5 4 3 2" xfId="3009"/>
    <cellStyle name="Normal 8 2 5 4 3 3" xfId="6347"/>
    <cellStyle name="Normal 8 2 5 4 4" xfId="2312"/>
    <cellStyle name="Normal 8 2 5 4 5" xfId="4011"/>
    <cellStyle name="Normal 8 2 5 5" xfId="1175"/>
    <cellStyle name="Normal 8 2 5 5 2" xfId="2459"/>
    <cellStyle name="Normal 8 2 5 5 2 2" xfId="9652"/>
    <cellStyle name="Normal 8 2 5 5 3" xfId="6963"/>
    <cellStyle name="Normal 8 2 5 6" xfId="1579"/>
    <cellStyle name="Normal 8 2 5 6 2" xfId="2824"/>
    <cellStyle name="Normal 8 2 5 6 3" xfId="7775"/>
    <cellStyle name="Normal 8 2 5 7" xfId="1971"/>
    <cellStyle name="Normal 8 2 5 7 2" xfId="5086"/>
    <cellStyle name="Normal 8 2 5 8" xfId="4007"/>
    <cellStyle name="Normal 8 2 6" xfId="937"/>
    <cellStyle name="Normal 8 2 6 2" xfId="1442"/>
    <cellStyle name="Normal 8 2 6 2 2" xfId="2703"/>
    <cellStyle name="Normal 8 2 6 2 2 2" xfId="8185"/>
    <cellStyle name="Normal 8 2 6 2 3" xfId="5496"/>
    <cellStyle name="Normal 8 2 6 3" xfId="1765"/>
    <cellStyle name="Normal 8 2 6 3 2" xfId="3010"/>
    <cellStyle name="Normal 8 2 6 3 2 2" xfId="8827"/>
    <cellStyle name="Normal 8 2 6 3 3" xfId="6136"/>
    <cellStyle name="Normal 8 2 6 4" xfId="2313"/>
    <cellStyle name="Normal 8 2 6 4 2" xfId="7564"/>
    <cellStyle name="Normal 8 2 6 5" xfId="4875"/>
    <cellStyle name="Normal 8 2 6 6" xfId="4012"/>
    <cellStyle name="Normal 8 2 7" xfId="938"/>
    <cellStyle name="Normal 8 2 7 2" xfId="1443"/>
    <cellStyle name="Normal 8 2 7 2 2" xfId="2704"/>
    <cellStyle name="Normal 8 2 7 2 3" xfId="7349"/>
    <cellStyle name="Normal 8 2 7 3" xfId="1766"/>
    <cellStyle name="Normal 8 2 7 3 2" xfId="3011"/>
    <cellStyle name="Normal 8 2 7 3 3" xfId="4655"/>
    <cellStyle name="Normal 8 2 7 4" xfId="2314"/>
    <cellStyle name="Normal 8 2 7 5" xfId="4013"/>
    <cellStyle name="Normal 8 2 8" xfId="1092"/>
    <cellStyle name="Normal 8 2 8 2" xfId="2414"/>
    <cellStyle name="Normal 8 2 8 2 2" xfId="7999"/>
    <cellStyle name="Normal 8 2 8 3" xfId="5310"/>
    <cellStyle name="Normal 8 2 9" xfId="1572"/>
    <cellStyle name="Normal 8 2 9 2" xfId="2817"/>
    <cellStyle name="Normal 8 2 9 2 2" xfId="8625"/>
    <cellStyle name="Normal 8 2 9 3" xfId="5933"/>
    <cellStyle name="Normal 8 2_MEMÓRIA DE CÁLCULO" xfId="523"/>
    <cellStyle name="Normal 8 3" xfId="525"/>
    <cellStyle name="Normal 8 3 10" xfId="6812"/>
    <cellStyle name="Normal 8 3 10 2" xfId="9502"/>
    <cellStyle name="Normal 8 3 11" xfId="7174"/>
    <cellStyle name="Normal 8 3 12" xfId="4014"/>
    <cellStyle name="Normal 8 3 2" xfId="526"/>
    <cellStyle name="Normal 8 3 2 10" xfId="7205"/>
    <cellStyle name="Normal 8 3 2 11" xfId="4015"/>
    <cellStyle name="Normal 8 3 2 2" xfId="780"/>
    <cellStyle name="Normal 8 3 2 2 10" xfId="4016"/>
    <cellStyle name="Normal 8 3 2 2 2" xfId="1354"/>
    <cellStyle name="Normal 8 3 2 2 2 2" xfId="2617"/>
    <cellStyle name="Normal 8 3 2 2 2 2 2" xfId="8526"/>
    <cellStyle name="Normal 8 3 2 2 2 2 3" xfId="5832"/>
    <cellStyle name="Normal 8 3 2 2 2 3" xfId="6477"/>
    <cellStyle name="Normal 8 3 2 2 2 3 2" xfId="9168"/>
    <cellStyle name="Normal 8 3 2 2 2 4" xfId="7096"/>
    <cellStyle name="Normal 8 3 2 2 2 4 2" xfId="9784"/>
    <cellStyle name="Normal 8 3 2 2 2 5" xfId="7905"/>
    <cellStyle name="Normal 8 3 2 2 2 6" xfId="5207"/>
    <cellStyle name="Normal 8 3 2 2 3" xfId="1690"/>
    <cellStyle name="Normal 8 3 2 2 3 2" xfId="2935"/>
    <cellStyle name="Normal 8 3 2 2 3 2 2" xfId="8316"/>
    <cellStyle name="Normal 8 3 2 2 3 2 3" xfId="5627"/>
    <cellStyle name="Normal 8 3 2 2 3 3" xfId="6267"/>
    <cellStyle name="Normal 8 3 2 2 3 3 2" xfId="8958"/>
    <cellStyle name="Normal 8 3 2 2 3 4" xfId="7695"/>
    <cellStyle name="Normal 8 3 2 2 3 5" xfId="5003"/>
    <cellStyle name="Normal 8 3 2 2 4" xfId="2202"/>
    <cellStyle name="Normal 8 3 2 2 4 2" xfId="7480"/>
    <cellStyle name="Normal 8 3 2 2 4 3" xfId="4786"/>
    <cellStyle name="Normal 8 3 2 2 5" xfId="5415"/>
    <cellStyle name="Normal 8 3 2 2 5 2" xfId="8104"/>
    <cellStyle name="Normal 8 3 2 2 6" xfId="6049"/>
    <cellStyle name="Normal 8 3 2 2 6 2" xfId="8740"/>
    <cellStyle name="Normal 8 3 2 2 7" xfId="6716"/>
    <cellStyle name="Normal 8 3 2 2 7 2" xfId="9407"/>
    <cellStyle name="Normal 8 3 2 2 8" xfId="6902"/>
    <cellStyle name="Normal 8 3 2 2 8 2" xfId="9592"/>
    <cellStyle name="Normal 8 3 2 2 9" xfId="7264"/>
    <cellStyle name="Normal 8 3 2 3" xfId="939"/>
    <cellStyle name="Normal 8 3 2 3 2" xfId="1444"/>
    <cellStyle name="Normal 8 3 2 3 2 2" xfId="2705"/>
    <cellStyle name="Normal 8 3 2 3 2 2 2" xfId="8467"/>
    <cellStyle name="Normal 8 3 2 3 2 3" xfId="5775"/>
    <cellStyle name="Normal 8 3 2 3 3" xfId="1767"/>
    <cellStyle name="Normal 8 3 2 3 3 2" xfId="3012"/>
    <cellStyle name="Normal 8 3 2 3 3 2 2" xfId="9109"/>
    <cellStyle name="Normal 8 3 2 3 3 3" xfId="6418"/>
    <cellStyle name="Normal 8 3 2 3 4" xfId="2315"/>
    <cellStyle name="Normal 8 3 2 3 4 2" xfId="9725"/>
    <cellStyle name="Normal 8 3 2 3 4 3" xfId="7037"/>
    <cellStyle name="Normal 8 3 2 3 5" xfId="7846"/>
    <cellStyle name="Normal 8 3 2 3 6" xfId="4017"/>
    <cellStyle name="Normal 8 3 2 4" xfId="1224"/>
    <cellStyle name="Normal 8 3 2 4 2" xfId="2499"/>
    <cellStyle name="Normal 8 3 2 4 2 2" xfId="8257"/>
    <cellStyle name="Normal 8 3 2 4 2 3" xfId="5568"/>
    <cellStyle name="Normal 8 3 2 4 3" xfId="6208"/>
    <cellStyle name="Normal 8 3 2 4 3 2" xfId="8899"/>
    <cellStyle name="Normal 8 3 2 4 4" xfId="7636"/>
    <cellStyle name="Normal 8 3 2 4 5" xfId="4945"/>
    <cellStyle name="Normal 8 3 2 5" xfId="1601"/>
    <cellStyle name="Normal 8 3 2 5 2" xfId="2846"/>
    <cellStyle name="Normal 8 3 2 5 2 2" xfId="7421"/>
    <cellStyle name="Normal 8 3 2 5 3" xfId="4726"/>
    <cellStyle name="Normal 8 3 2 6" xfId="2053"/>
    <cellStyle name="Normal 8 3 2 6 2" xfId="8045"/>
    <cellStyle name="Normal 8 3 2 6 3" xfId="5356"/>
    <cellStyle name="Normal 8 3 2 7" xfId="5990"/>
    <cellStyle name="Normal 8 3 2 7 2" xfId="8681"/>
    <cellStyle name="Normal 8 3 2 8" xfId="6657"/>
    <cellStyle name="Normal 8 3 2 8 2" xfId="9348"/>
    <cellStyle name="Normal 8 3 2 9" xfId="6843"/>
    <cellStyle name="Normal 8 3 2 9 2" xfId="9533"/>
    <cellStyle name="Normal 8 3 3" xfId="779"/>
    <cellStyle name="Normal 8 3 3 10" xfId="4018"/>
    <cellStyle name="Normal 8 3 3 2" xfId="1353"/>
    <cellStyle name="Normal 8 3 3 2 2" xfId="2616"/>
    <cellStyle name="Normal 8 3 3 2 2 2" xfId="8497"/>
    <cellStyle name="Normal 8 3 3 2 2 3" xfId="5803"/>
    <cellStyle name="Normal 8 3 3 2 3" xfId="6448"/>
    <cellStyle name="Normal 8 3 3 2 3 2" xfId="9139"/>
    <cellStyle name="Normal 8 3 3 2 4" xfId="7067"/>
    <cellStyle name="Normal 8 3 3 2 4 2" xfId="9755"/>
    <cellStyle name="Normal 8 3 3 2 5" xfId="7876"/>
    <cellStyle name="Normal 8 3 3 2 6" xfId="5180"/>
    <cellStyle name="Normal 8 3 3 3" xfId="1689"/>
    <cellStyle name="Normal 8 3 3 3 2" xfId="2934"/>
    <cellStyle name="Normal 8 3 3 3 2 2" xfId="8287"/>
    <cellStyle name="Normal 8 3 3 3 2 3" xfId="5598"/>
    <cellStyle name="Normal 8 3 3 3 3" xfId="6238"/>
    <cellStyle name="Normal 8 3 3 3 3 2" xfId="8929"/>
    <cellStyle name="Normal 8 3 3 3 4" xfId="7666"/>
    <cellStyle name="Normal 8 3 3 3 5" xfId="4975"/>
    <cellStyle name="Normal 8 3 3 4" xfId="2201"/>
    <cellStyle name="Normal 8 3 3 4 2" xfId="7451"/>
    <cellStyle name="Normal 8 3 3 4 3" xfId="4757"/>
    <cellStyle name="Normal 8 3 3 5" xfId="5386"/>
    <cellStyle name="Normal 8 3 3 5 2" xfId="8075"/>
    <cellStyle name="Normal 8 3 3 6" xfId="6020"/>
    <cellStyle name="Normal 8 3 3 6 2" xfId="8711"/>
    <cellStyle name="Normal 8 3 3 7" xfId="6687"/>
    <cellStyle name="Normal 8 3 3 7 2" xfId="9378"/>
    <cellStyle name="Normal 8 3 3 8" xfId="6873"/>
    <cellStyle name="Normal 8 3 3 8 2" xfId="9563"/>
    <cellStyle name="Normal 8 3 3 9" xfId="7235"/>
    <cellStyle name="Normal 8 3 4" xfId="1223"/>
    <cellStyle name="Normal 8 3 4 2" xfId="2498"/>
    <cellStyle name="Normal 8 3 4 2 2" xfId="8436"/>
    <cellStyle name="Normal 8 3 4 2 3" xfId="5745"/>
    <cellStyle name="Normal 8 3 4 3" xfId="6387"/>
    <cellStyle name="Normal 8 3 4 3 2" xfId="9078"/>
    <cellStyle name="Normal 8 3 4 4" xfId="7006"/>
    <cellStyle name="Normal 8 3 4 4 2" xfId="9694"/>
    <cellStyle name="Normal 8 3 4 5" xfId="7815"/>
    <cellStyle name="Normal 8 3 4 6" xfId="5125"/>
    <cellStyle name="Normal 8 3 5" xfId="1600"/>
    <cellStyle name="Normal 8 3 5 2" xfId="2845"/>
    <cellStyle name="Normal 8 3 5 2 2" xfId="8226"/>
    <cellStyle name="Normal 8 3 5 2 3" xfId="5537"/>
    <cellStyle name="Normal 8 3 5 3" xfId="6177"/>
    <cellStyle name="Normal 8 3 5 3 2" xfId="8868"/>
    <cellStyle name="Normal 8 3 5 4" xfId="7605"/>
    <cellStyle name="Normal 8 3 5 5" xfId="4915"/>
    <cellStyle name="Normal 8 3 6" xfId="2052"/>
    <cellStyle name="Normal 8 3 6 2" xfId="7390"/>
    <cellStyle name="Normal 8 3 6 3" xfId="4696"/>
    <cellStyle name="Normal 8 3 7" xfId="5325"/>
    <cellStyle name="Normal 8 3 7 2" xfId="8014"/>
    <cellStyle name="Normal 8 3 8" xfId="5959"/>
    <cellStyle name="Normal 8 3 8 2" xfId="8650"/>
    <cellStyle name="Normal 8 3 9" xfId="6626"/>
    <cellStyle name="Normal 8 3 9 2" xfId="9317"/>
    <cellStyle name="Normal 8 4" xfId="527"/>
    <cellStyle name="Normal 8 4 10" xfId="7189"/>
    <cellStyle name="Normal 8 4 11" xfId="4019"/>
    <cellStyle name="Normal 8 4 2" xfId="528"/>
    <cellStyle name="Normal 8 4 2 10" xfId="4020"/>
    <cellStyle name="Normal 8 4 2 2" xfId="782"/>
    <cellStyle name="Normal 8 4 2 2 2" xfId="1356"/>
    <cellStyle name="Normal 8 4 2 2 2 2" xfId="2619"/>
    <cellStyle name="Normal 8 4 2 2 2 2 2" xfId="8511"/>
    <cellStyle name="Normal 8 4 2 2 2 3" xfId="5817"/>
    <cellStyle name="Normal 8 4 2 2 3" xfId="1692"/>
    <cellStyle name="Normal 8 4 2 2 3 2" xfId="2937"/>
    <cellStyle name="Normal 8 4 2 2 3 2 2" xfId="9153"/>
    <cellStyle name="Normal 8 4 2 2 3 3" xfId="6462"/>
    <cellStyle name="Normal 8 4 2 2 4" xfId="2204"/>
    <cellStyle name="Normal 8 4 2 2 4 2" xfId="9769"/>
    <cellStyle name="Normal 8 4 2 2 4 3" xfId="7081"/>
    <cellStyle name="Normal 8 4 2 2 5" xfId="7890"/>
    <cellStyle name="Normal 8 4 2 2 6" xfId="4021"/>
    <cellStyle name="Normal 8 4 2 3" xfId="1226"/>
    <cellStyle name="Normal 8 4 2 3 2" xfId="2501"/>
    <cellStyle name="Normal 8 4 2 3 2 2" xfId="8301"/>
    <cellStyle name="Normal 8 4 2 3 2 3" xfId="5612"/>
    <cellStyle name="Normal 8 4 2 3 3" xfId="6252"/>
    <cellStyle name="Normal 8 4 2 3 3 2" xfId="8943"/>
    <cellStyle name="Normal 8 4 2 3 4" xfId="7680"/>
    <cellStyle name="Normal 8 4 2 3 5" xfId="4988"/>
    <cellStyle name="Normal 8 4 2 4" xfId="1603"/>
    <cellStyle name="Normal 8 4 2 4 2" xfId="2848"/>
    <cellStyle name="Normal 8 4 2 4 2 2" xfId="7465"/>
    <cellStyle name="Normal 8 4 2 4 3" xfId="4771"/>
    <cellStyle name="Normal 8 4 2 5" xfId="2055"/>
    <cellStyle name="Normal 8 4 2 5 2" xfId="8089"/>
    <cellStyle name="Normal 8 4 2 5 3" xfId="5400"/>
    <cellStyle name="Normal 8 4 2 6" xfId="6034"/>
    <cellStyle name="Normal 8 4 2 6 2" xfId="8725"/>
    <cellStyle name="Normal 8 4 2 7" xfId="6701"/>
    <cellStyle name="Normal 8 4 2 7 2" xfId="9392"/>
    <cellStyle name="Normal 8 4 2 8" xfId="6887"/>
    <cellStyle name="Normal 8 4 2 8 2" xfId="9577"/>
    <cellStyle name="Normal 8 4 2 9" xfId="7249"/>
    <cellStyle name="Normal 8 4 3" xfId="781"/>
    <cellStyle name="Normal 8 4 3 2" xfId="1355"/>
    <cellStyle name="Normal 8 4 3 2 2" xfId="2618"/>
    <cellStyle name="Normal 8 4 3 2 2 2" xfId="8451"/>
    <cellStyle name="Normal 8 4 3 2 3" xfId="5759"/>
    <cellStyle name="Normal 8 4 3 3" xfId="1691"/>
    <cellStyle name="Normal 8 4 3 3 2" xfId="2936"/>
    <cellStyle name="Normal 8 4 3 3 2 2" xfId="9093"/>
    <cellStyle name="Normal 8 4 3 3 3" xfId="6402"/>
    <cellStyle name="Normal 8 4 3 4" xfId="2203"/>
    <cellStyle name="Normal 8 4 3 4 2" xfId="9709"/>
    <cellStyle name="Normal 8 4 3 4 3" xfId="7021"/>
    <cellStyle name="Normal 8 4 3 5" xfId="7830"/>
    <cellStyle name="Normal 8 4 3 6" xfId="4022"/>
    <cellStyle name="Normal 8 4 4" xfId="1225"/>
    <cellStyle name="Normal 8 4 4 2" xfId="2500"/>
    <cellStyle name="Normal 8 4 4 2 2" xfId="8241"/>
    <cellStyle name="Normal 8 4 4 2 3" xfId="5552"/>
    <cellStyle name="Normal 8 4 4 3" xfId="6192"/>
    <cellStyle name="Normal 8 4 4 3 2" xfId="8883"/>
    <cellStyle name="Normal 8 4 4 4" xfId="7620"/>
    <cellStyle name="Normal 8 4 4 5" xfId="4929"/>
    <cellStyle name="Normal 8 4 5" xfId="1602"/>
    <cellStyle name="Normal 8 4 5 2" xfId="2847"/>
    <cellStyle name="Normal 8 4 5 2 2" xfId="7405"/>
    <cellStyle name="Normal 8 4 5 3" xfId="4710"/>
    <cellStyle name="Normal 8 4 6" xfId="2054"/>
    <cellStyle name="Normal 8 4 6 2" xfId="8029"/>
    <cellStyle name="Normal 8 4 6 3" xfId="5340"/>
    <cellStyle name="Normal 8 4 7" xfId="5974"/>
    <cellStyle name="Normal 8 4 7 2" xfId="8665"/>
    <cellStyle name="Normal 8 4 8" xfId="6641"/>
    <cellStyle name="Normal 8 4 8 2" xfId="9332"/>
    <cellStyle name="Normal 8 4 9" xfId="6827"/>
    <cellStyle name="Normal 8 4 9 2" xfId="9517"/>
    <cellStyle name="Normal 8 5" xfId="529"/>
    <cellStyle name="Normal 8 5 10" xfId="4023"/>
    <cellStyle name="Normal 8 5 2" xfId="530"/>
    <cellStyle name="Normal 8 5 2 2" xfId="784"/>
    <cellStyle name="Normal 8 5 2 2 2" xfId="1358"/>
    <cellStyle name="Normal 8 5 2 2 2 2" xfId="2621"/>
    <cellStyle name="Normal 8 5 2 2 2 3" xfId="8481"/>
    <cellStyle name="Normal 8 5 2 2 3" xfId="1694"/>
    <cellStyle name="Normal 8 5 2 2 3 2" xfId="2939"/>
    <cellStyle name="Normal 8 5 2 2 4" xfId="2206"/>
    <cellStyle name="Normal 8 5 2 2 5" xfId="4025"/>
    <cellStyle name="Normal 8 5 2 3" xfId="1228"/>
    <cellStyle name="Normal 8 5 2 3 2" xfId="2503"/>
    <cellStyle name="Normal 8 5 2 3 2 2" xfId="9123"/>
    <cellStyle name="Normal 8 5 2 3 3" xfId="6432"/>
    <cellStyle name="Normal 8 5 2 4" xfId="1605"/>
    <cellStyle name="Normal 8 5 2 4 2" xfId="2850"/>
    <cellStyle name="Normal 8 5 2 4 2 2" xfId="9739"/>
    <cellStyle name="Normal 8 5 2 4 3" xfId="7051"/>
    <cellStyle name="Normal 8 5 2 5" xfId="2057"/>
    <cellStyle name="Normal 8 5 2 5 2" xfId="7860"/>
    <cellStyle name="Normal 8 5 2 6" xfId="4024"/>
    <cellStyle name="Normal 8 5 3" xfId="783"/>
    <cellStyle name="Normal 8 5 3 2" xfId="1357"/>
    <cellStyle name="Normal 8 5 3 2 2" xfId="2620"/>
    <cellStyle name="Normal 8 5 3 2 2 2" xfId="8271"/>
    <cellStyle name="Normal 8 5 3 2 3" xfId="5582"/>
    <cellStyle name="Normal 8 5 3 3" xfId="1693"/>
    <cellStyle name="Normal 8 5 3 3 2" xfId="2938"/>
    <cellStyle name="Normal 8 5 3 3 2 2" xfId="8913"/>
    <cellStyle name="Normal 8 5 3 3 3" xfId="6222"/>
    <cellStyle name="Normal 8 5 3 4" xfId="2205"/>
    <cellStyle name="Normal 8 5 3 4 2" xfId="7650"/>
    <cellStyle name="Normal 8 5 3 5" xfId="4026"/>
    <cellStyle name="Normal 8 5 4" xfId="1227"/>
    <cellStyle name="Normal 8 5 4 2" xfId="2502"/>
    <cellStyle name="Normal 8 5 4 2 2" xfId="7435"/>
    <cellStyle name="Normal 8 5 4 3" xfId="4741"/>
    <cellStyle name="Normal 8 5 5" xfId="1604"/>
    <cellStyle name="Normal 8 5 5 2" xfId="2849"/>
    <cellStyle name="Normal 8 5 5 2 2" xfId="8059"/>
    <cellStyle name="Normal 8 5 5 3" xfId="5370"/>
    <cellStyle name="Normal 8 5 6" xfId="2056"/>
    <cellStyle name="Normal 8 5 6 2" xfId="8695"/>
    <cellStyle name="Normal 8 5 6 3" xfId="6004"/>
    <cellStyle name="Normal 8 5 7" xfId="6671"/>
    <cellStyle name="Normal 8 5 7 2" xfId="9362"/>
    <cellStyle name="Normal 8 5 8" xfId="6857"/>
    <cellStyle name="Normal 8 5 8 2" xfId="9547"/>
    <cellStyle name="Normal 8 5 9" xfId="7219"/>
    <cellStyle name="Normal 8 6" xfId="531"/>
    <cellStyle name="Normal 8 6 2" xfId="785"/>
    <cellStyle name="Normal 8 6 2 2" xfId="1359"/>
    <cellStyle name="Normal 8 6 2 2 2" xfId="2622"/>
    <cellStyle name="Normal 8 6 2 2 3" xfId="8395"/>
    <cellStyle name="Normal 8 6 2 3" xfId="1695"/>
    <cellStyle name="Normal 8 6 2 3 2" xfId="2940"/>
    <cellStyle name="Normal 8 6 2 4" xfId="2207"/>
    <cellStyle name="Normal 8 6 2 5" xfId="4028"/>
    <cellStyle name="Normal 8 6 3" xfId="1229"/>
    <cellStyle name="Normal 8 6 3 2" xfId="2504"/>
    <cellStyle name="Normal 8 6 3 2 2" xfId="9037"/>
    <cellStyle name="Normal 8 6 3 3" xfId="6346"/>
    <cellStyle name="Normal 8 6 4" xfId="1606"/>
    <cellStyle name="Normal 8 6 4 2" xfId="2851"/>
    <cellStyle name="Normal 8 6 4 2 2" xfId="9651"/>
    <cellStyle name="Normal 8 6 4 3" xfId="6962"/>
    <cellStyle name="Normal 8 6 5" xfId="2058"/>
    <cellStyle name="Normal 8 6 5 2" xfId="7774"/>
    <cellStyle name="Normal 8 6 6" xfId="4027"/>
    <cellStyle name="Normal 8 7" xfId="744"/>
    <cellStyle name="Normal 8 7 2" xfId="1321"/>
    <cellStyle name="Normal 8 7 2 2" xfId="2586"/>
    <cellStyle name="Normal 8 7 2 2 2" xfId="8184"/>
    <cellStyle name="Normal 8 7 2 3" xfId="5495"/>
    <cellStyle name="Normal 8 7 3" xfId="1660"/>
    <cellStyle name="Normal 8 7 3 2" xfId="2905"/>
    <cellStyle name="Normal 8 7 3 2 2" xfId="8826"/>
    <cellStyle name="Normal 8 7 3 3" xfId="6135"/>
    <cellStyle name="Normal 8 7 4" xfId="2170"/>
    <cellStyle name="Normal 8 7 4 2" xfId="7563"/>
    <cellStyle name="Normal 8 7 5" xfId="4029"/>
    <cellStyle name="Normal 8 8" xfId="940"/>
    <cellStyle name="Normal 8 8 2" xfId="1445"/>
    <cellStyle name="Normal 8 8 2 2" xfId="2706"/>
    <cellStyle name="Normal 8 8 2 3" xfId="7348"/>
    <cellStyle name="Normal 8 8 3" xfId="1768"/>
    <cellStyle name="Normal 8 8 3 2" xfId="3013"/>
    <cellStyle name="Normal 8 8 4" xfId="2316"/>
    <cellStyle name="Normal 8 8 5" xfId="4030"/>
    <cellStyle name="Normal 8 9" xfId="1091"/>
    <cellStyle name="Normal 8 9 2" xfId="2413"/>
    <cellStyle name="Normal 8 9 2 2" xfId="7998"/>
    <cellStyle name="Normal 8 9 3" xfId="5309"/>
    <cellStyle name="Normal 8_3ª Trav Plinio Coelho - Rua Pedro da Cocada" xfId="532"/>
    <cellStyle name="Normal 80" xfId="3660"/>
    <cellStyle name="Normal 81" xfId="4189"/>
    <cellStyle name="Normal 82" xfId="14871"/>
    <cellStyle name="Normal 83" xfId="4056"/>
    <cellStyle name="Normal 84" xfId="13318"/>
    <cellStyle name="Normal 85" xfId="14650"/>
    <cellStyle name="Normal 86" xfId="16274"/>
    <cellStyle name="Normal 87" xfId="16275"/>
    <cellStyle name="Normal 87 2" xfId="16276"/>
    <cellStyle name="Normal 9" xfId="221"/>
    <cellStyle name="Normal 9 10" xfId="5934"/>
    <cellStyle name="Normal 9 10 2" xfId="8626"/>
    <cellStyle name="Normal 9 11" xfId="6612"/>
    <cellStyle name="Normal 9 11 2" xfId="9303"/>
    <cellStyle name="Normal 9 12" xfId="6798"/>
    <cellStyle name="Normal 9 12 2" xfId="9488"/>
    <cellStyle name="Normal 9 13" xfId="7160"/>
    <cellStyle name="Normal 9 2" xfId="222"/>
    <cellStyle name="Normal 9 2 10" xfId="6613"/>
    <cellStyle name="Normal 9 2 10 2" xfId="9304"/>
    <cellStyle name="Normal 9 2 11" xfId="6799"/>
    <cellStyle name="Normal 9 2 11 2" xfId="9489"/>
    <cellStyle name="Normal 9 2 12" xfId="7161"/>
    <cellStyle name="Normal 9 2 13" xfId="4348"/>
    <cellStyle name="Normal 9 2 14" xfId="4033"/>
    <cellStyle name="Normal 9 2 2" xfId="704"/>
    <cellStyle name="Normal 9 2 2 10" xfId="6813"/>
    <cellStyle name="Normal 9 2 2 10 2" xfId="9503"/>
    <cellStyle name="Normal 9 2 2 11" xfId="7175"/>
    <cellStyle name="Normal 9 2 2 12" xfId="4479"/>
    <cellStyle name="Normal 9 2 2 13" xfId="4034"/>
    <cellStyle name="Normal 9 2 2 2" xfId="819"/>
    <cellStyle name="Normal 9 2 2 2 10" xfId="7206"/>
    <cellStyle name="Normal 9 2 2 2 11" xfId="4504"/>
    <cellStyle name="Normal 9 2 2 2 12" xfId="4035"/>
    <cellStyle name="Normal 9 2 2 2 2" xfId="1392"/>
    <cellStyle name="Normal 9 2 2 2 2 10" xfId="4554"/>
    <cellStyle name="Normal 9 2 2 2 2 2" xfId="2655"/>
    <cellStyle name="Normal 9 2 2 2 2 2 2" xfId="5833"/>
    <cellStyle name="Normal 9 2 2 2 2 2 2 2" xfId="8527"/>
    <cellStyle name="Normal 9 2 2 2 2 2 3" xfId="6478"/>
    <cellStyle name="Normal 9 2 2 2 2 2 3 2" xfId="9169"/>
    <cellStyle name="Normal 9 2 2 2 2 2 4" xfId="7097"/>
    <cellStyle name="Normal 9 2 2 2 2 2 4 2" xfId="9785"/>
    <cellStyle name="Normal 9 2 2 2 2 2 5" xfId="7906"/>
    <cellStyle name="Normal 9 2 2 2 2 2 6" xfId="5208"/>
    <cellStyle name="Normal 9 2 2 2 2 3" xfId="5004"/>
    <cellStyle name="Normal 9 2 2 2 2 3 2" xfId="5628"/>
    <cellStyle name="Normal 9 2 2 2 2 3 2 2" xfId="8317"/>
    <cellStyle name="Normal 9 2 2 2 2 3 3" xfId="6268"/>
    <cellStyle name="Normal 9 2 2 2 2 3 3 2" xfId="8959"/>
    <cellStyle name="Normal 9 2 2 2 2 3 4" xfId="7696"/>
    <cellStyle name="Normal 9 2 2 2 2 4" xfId="4787"/>
    <cellStyle name="Normal 9 2 2 2 2 4 2" xfId="7481"/>
    <cellStyle name="Normal 9 2 2 2 2 5" xfId="5416"/>
    <cellStyle name="Normal 9 2 2 2 2 5 2" xfId="8105"/>
    <cellStyle name="Normal 9 2 2 2 2 6" xfId="6050"/>
    <cellStyle name="Normal 9 2 2 2 2 6 2" xfId="8741"/>
    <cellStyle name="Normal 9 2 2 2 2 7" xfId="6717"/>
    <cellStyle name="Normal 9 2 2 2 2 7 2" xfId="9408"/>
    <cellStyle name="Normal 9 2 2 2 2 8" xfId="6903"/>
    <cellStyle name="Normal 9 2 2 2 2 8 2" xfId="9593"/>
    <cellStyle name="Normal 9 2 2 2 2 9" xfId="7265"/>
    <cellStyle name="Normal 9 2 2 2 3" xfId="1728"/>
    <cellStyle name="Normal 9 2 2 2 3 2" xfId="2973"/>
    <cellStyle name="Normal 9 2 2 2 3 2 2" xfId="8468"/>
    <cellStyle name="Normal 9 2 2 2 3 2 3" xfId="5776"/>
    <cellStyle name="Normal 9 2 2 2 3 3" xfId="6419"/>
    <cellStyle name="Normal 9 2 2 2 3 3 2" xfId="9110"/>
    <cellStyle name="Normal 9 2 2 2 3 4" xfId="7038"/>
    <cellStyle name="Normal 9 2 2 2 3 4 2" xfId="9726"/>
    <cellStyle name="Normal 9 2 2 2 3 5" xfId="7847"/>
    <cellStyle name="Normal 9 2 2 2 3 6" xfId="5153"/>
    <cellStyle name="Normal 9 2 2 2 4" xfId="2241"/>
    <cellStyle name="Normal 9 2 2 2 4 2" xfId="5569"/>
    <cellStyle name="Normal 9 2 2 2 4 2 2" xfId="8258"/>
    <cellStyle name="Normal 9 2 2 2 4 3" xfId="6209"/>
    <cellStyle name="Normal 9 2 2 2 4 3 2" xfId="8900"/>
    <cellStyle name="Normal 9 2 2 2 4 4" xfId="7637"/>
    <cellStyle name="Normal 9 2 2 2 4 5" xfId="4946"/>
    <cellStyle name="Normal 9 2 2 2 5" xfId="4727"/>
    <cellStyle name="Normal 9 2 2 2 5 2" xfId="7422"/>
    <cellStyle name="Normal 9 2 2 2 6" xfId="5357"/>
    <cellStyle name="Normal 9 2 2 2 6 2" xfId="8046"/>
    <cellStyle name="Normal 9 2 2 2 7" xfId="5991"/>
    <cellStyle name="Normal 9 2 2 2 7 2" xfId="8682"/>
    <cellStyle name="Normal 9 2 2 2 8" xfId="6658"/>
    <cellStyle name="Normal 9 2 2 2 8 2" xfId="9349"/>
    <cellStyle name="Normal 9 2 2 2 9" xfId="6844"/>
    <cellStyle name="Normal 9 2 2 2 9 2" xfId="9534"/>
    <cellStyle name="Normal 9 2 2 3" xfId="1296"/>
    <cellStyle name="Normal 9 2 2 3 10" xfId="4530"/>
    <cellStyle name="Normal 9 2 2 3 2" xfId="2562"/>
    <cellStyle name="Normal 9 2 2 3 2 2" xfId="5804"/>
    <cellStyle name="Normal 9 2 2 3 2 2 2" xfId="8498"/>
    <cellStyle name="Normal 9 2 2 3 2 3" xfId="6449"/>
    <cellStyle name="Normal 9 2 2 3 2 3 2" xfId="9140"/>
    <cellStyle name="Normal 9 2 2 3 2 4" xfId="7068"/>
    <cellStyle name="Normal 9 2 2 3 2 4 2" xfId="9756"/>
    <cellStyle name="Normal 9 2 2 3 2 5" xfId="7877"/>
    <cellStyle name="Normal 9 2 2 3 2 6" xfId="5181"/>
    <cellStyle name="Normal 9 2 2 3 3" xfId="4976"/>
    <cellStyle name="Normal 9 2 2 3 3 2" xfId="5599"/>
    <cellStyle name="Normal 9 2 2 3 3 2 2" xfId="8288"/>
    <cellStyle name="Normal 9 2 2 3 3 3" xfId="6239"/>
    <cellStyle name="Normal 9 2 2 3 3 3 2" xfId="8930"/>
    <cellStyle name="Normal 9 2 2 3 3 4" xfId="7667"/>
    <cellStyle name="Normal 9 2 2 3 4" xfId="4758"/>
    <cellStyle name="Normal 9 2 2 3 4 2" xfId="7452"/>
    <cellStyle name="Normal 9 2 2 3 5" xfId="5387"/>
    <cellStyle name="Normal 9 2 2 3 5 2" xfId="8076"/>
    <cellStyle name="Normal 9 2 2 3 6" xfId="6021"/>
    <cellStyle name="Normal 9 2 2 3 6 2" xfId="8712"/>
    <cellStyle name="Normal 9 2 2 3 7" xfId="6688"/>
    <cellStyle name="Normal 9 2 2 3 7 2" xfId="9379"/>
    <cellStyle name="Normal 9 2 2 3 8" xfId="6874"/>
    <cellStyle name="Normal 9 2 2 3 8 2" xfId="9564"/>
    <cellStyle name="Normal 9 2 2 3 9" xfId="7236"/>
    <cellStyle name="Normal 9 2 2 4" xfId="1639"/>
    <cellStyle name="Normal 9 2 2 4 2" xfId="2884"/>
    <cellStyle name="Normal 9 2 2 4 2 2" xfId="8437"/>
    <cellStyle name="Normal 9 2 2 4 2 3" xfId="5746"/>
    <cellStyle name="Normal 9 2 2 4 3" xfId="6388"/>
    <cellStyle name="Normal 9 2 2 4 3 2" xfId="9079"/>
    <cellStyle name="Normal 9 2 2 4 4" xfId="7007"/>
    <cellStyle name="Normal 9 2 2 4 4 2" xfId="9695"/>
    <cellStyle name="Normal 9 2 2 4 5" xfId="7816"/>
    <cellStyle name="Normal 9 2 2 4 6" xfId="5126"/>
    <cellStyle name="Normal 9 2 2 5" xfId="2141"/>
    <cellStyle name="Normal 9 2 2 5 2" xfId="5538"/>
    <cellStyle name="Normal 9 2 2 5 2 2" xfId="8227"/>
    <cellStyle name="Normal 9 2 2 5 3" xfId="6178"/>
    <cellStyle name="Normal 9 2 2 5 3 2" xfId="8869"/>
    <cellStyle name="Normal 9 2 2 5 4" xfId="7606"/>
    <cellStyle name="Normal 9 2 2 5 5" xfId="4916"/>
    <cellStyle name="Normal 9 2 2 6" xfId="4697"/>
    <cellStyle name="Normal 9 2 2 6 2" xfId="7391"/>
    <cellStyle name="Normal 9 2 2 7" xfId="5326"/>
    <cellStyle name="Normal 9 2 2 7 2" xfId="8015"/>
    <cellStyle name="Normal 9 2 2 8" xfId="5960"/>
    <cellStyle name="Normal 9 2 2 8 2" xfId="8651"/>
    <cellStyle name="Normal 9 2 2 9" xfId="6627"/>
    <cellStyle name="Normal 9 2 2 9 2" xfId="9318"/>
    <cellStyle name="Normal 9 2 3" xfId="746"/>
    <cellStyle name="Normal 9 2 3 10" xfId="7192"/>
    <cellStyle name="Normal 9 2 3 11" xfId="4493"/>
    <cellStyle name="Normal 9 2 3 12" xfId="4036"/>
    <cellStyle name="Normal 9 2 3 2" xfId="1323"/>
    <cellStyle name="Normal 9 2 3 2 10" xfId="4543"/>
    <cellStyle name="Normal 9 2 3 2 2" xfId="2588"/>
    <cellStyle name="Normal 9 2 3 2 2 2" xfId="5820"/>
    <cellStyle name="Normal 9 2 3 2 2 2 2" xfId="8514"/>
    <cellStyle name="Normal 9 2 3 2 2 3" xfId="6465"/>
    <cellStyle name="Normal 9 2 3 2 2 3 2" xfId="9156"/>
    <cellStyle name="Normal 9 2 3 2 2 4" xfId="7084"/>
    <cellStyle name="Normal 9 2 3 2 2 4 2" xfId="9772"/>
    <cellStyle name="Normal 9 2 3 2 2 5" xfId="7893"/>
    <cellStyle name="Normal 9 2 3 2 2 6" xfId="5195"/>
    <cellStyle name="Normal 9 2 3 2 3" xfId="4991"/>
    <cellStyle name="Normal 9 2 3 2 3 2" xfId="5615"/>
    <cellStyle name="Normal 9 2 3 2 3 2 2" xfId="8304"/>
    <cellStyle name="Normal 9 2 3 2 3 3" xfId="6255"/>
    <cellStyle name="Normal 9 2 3 2 3 3 2" xfId="8946"/>
    <cellStyle name="Normal 9 2 3 2 3 4" xfId="7683"/>
    <cellStyle name="Normal 9 2 3 2 4" xfId="4774"/>
    <cellStyle name="Normal 9 2 3 2 4 2" xfId="7468"/>
    <cellStyle name="Normal 9 2 3 2 5" xfId="5403"/>
    <cellStyle name="Normal 9 2 3 2 5 2" xfId="8092"/>
    <cellStyle name="Normal 9 2 3 2 6" xfId="6037"/>
    <cellStyle name="Normal 9 2 3 2 6 2" xfId="8728"/>
    <cellStyle name="Normal 9 2 3 2 7" xfId="6704"/>
    <cellStyle name="Normal 9 2 3 2 7 2" xfId="9395"/>
    <cellStyle name="Normal 9 2 3 2 8" xfId="6890"/>
    <cellStyle name="Normal 9 2 3 2 8 2" xfId="9580"/>
    <cellStyle name="Normal 9 2 3 2 9" xfId="7252"/>
    <cellStyle name="Normal 9 2 3 3" xfId="1662"/>
    <cellStyle name="Normal 9 2 3 3 2" xfId="2907"/>
    <cellStyle name="Normal 9 2 3 3 2 2" xfId="8454"/>
    <cellStyle name="Normal 9 2 3 3 2 3" xfId="5762"/>
    <cellStyle name="Normal 9 2 3 3 3" xfId="6405"/>
    <cellStyle name="Normal 9 2 3 3 3 2" xfId="9096"/>
    <cellStyle name="Normal 9 2 3 3 4" xfId="7024"/>
    <cellStyle name="Normal 9 2 3 3 4 2" xfId="9712"/>
    <cellStyle name="Normal 9 2 3 3 5" xfId="7833"/>
    <cellStyle name="Normal 9 2 3 3 6" xfId="5141"/>
    <cellStyle name="Normal 9 2 3 4" xfId="2172"/>
    <cellStyle name="Normal 9 2 3 4 2" xfId="5555"/>
    <cellStyle name="Normal 9 2 3 4 2 2" xfId="8244"/>
    <cellStyle name="Normal 9 2 3 4 3" xfId="6195"/>
    <cellStyle name="Normal 9 2 3 4 3 2" xfId="8886"/>
    <cellStyle name="Normal 9 2 3 4 4" xfId="7623"/>
    <cellStyle name="Normal 9 2 3 4 5" xfId="4932"/>
    <cellStyle name="Normal 9 2 3 5" xfId="4713"/>
    <cellStyle name="Normal 9 2 3 5 2" xfId="7408"/>
    <cellStyle name="Normal 9 2 3 6" xfId="5343"/>
    <cellStyle name="Normal 9 2 3 6 2" xfId="8032"/>
    <cellStyle name="Normal 9 2 3 7" xfId="5977"/>
    <cellStyle name="Normal 9 2 3 7 2" xfId="8668"/>
    <cellStyle name="Normal 9 2 3 8" xfId="6644"/>
    <cellStyle name="Normal 9 2 3 8 2" xfId="9335"/>
    <cellStyle name="Normal 9 2 3 9" xfId="6830"/>
    <cellStyle name="Normal 9 2 3 9 2" xfId="9520"/>
    <cellStyle name="Normal 9 2 4" xfId="941"/>
    <cellStyle name="Normal 9 2 4 10" xfId="4517"/>
    <cellStyle name="Normal 9 2 4 11" xfId="4037"/>
    <cellStyle name="Normal 9 2 4 2" xfId="1446"/>
    <cellStyle name="Normal 9 2 4 2 2" xfId="2707"/>
    <cellStyle name="Normal 9 2 4 2 2 2" xfId="8484"/>
    <cellStyle name="Normal 9 2 4 2 2 3" xfId="5790"/>
    <cellStyle name="Normal 9 2 4 2 3" xfId="6435"/>
    <cellStyle name="Normal 9 2 4 2 3 2" xfId="9126"/>
    <cellStyle name="Normal 9 2 4 2 4" xfId="7054"/>
    <cellStyle name="Normal 9 2 4 2 4 2" xfId="9742"/>
    <cellStyle name="Normal 9 2 4 2 5" xfId="7863"/>
    <cellStyle name="Normal 9 2 4 2 6" xfId="5167"/>
    <cellStyle name="Normal 9 2 4 3" xfId="1769"/>
    <cellStyle name="Normal 9 2 4 3 2" xfId="3014"/>
    <cellStyle name="Normal 9 2 4 3 2 2" xfId="8274"/>
    <cellStyle name="Normal 9 2 4 3 2 3" xfId="5585"/>
    <cellStyle name="Normal 9 2 4 3 3" xfId="6225"/>
    <cellStyle name="Normal 9 2 4 3 3 2" xfId="8916"/>
    <cellStyle name="Normal 9 2 4 3 4" xfId="7653"/>
    <cellStyle name="Normal 9 2 4 3 5" xfId="4962"/>
    <cellStyle name="Normal 9 2 4 4" xfId="2317"/>
    <cellStyle name="Normal 9 2 4 4 2" xfId="7438"/>
    <cellStyle name="Normal 9 2 4 4 3" xfId="4744"/>
    <cellStyle name="Normal 9 2 4 5" xfId="5373"/>
    <cellStyle name="Normal 9 2 4 5 2" xfId="8062"/>
    <cellStyle name="Normal 9 2 4 6" xfId="6007"/>
    <cellStyle name="Normal 9 2 4 6 2" xfId="8698"/>
    <cellStyle name="Normal 9 2 4 7" xfId="6674"/>
    <cellStyle name="Normal 9 2 4 7 2" xfId="9365"/>
    <cellStyle name="Normal 9 2 4 8" xfId="6860"/>
    <cellStyle name="Normal 9 2 4 8 2" xfId="9550"/>
    <cellStyle name="Normal 9 2 4 9" xfId="7222"/>
    <cellStyle name="Normal 9 2 5" xfId="1093"/>
    <cellStyle name="Normal 9 2 5 2" xfId="2415"/>
    <cellStyle name="Normal 9 2 5 2 2" xfId="8398"/>
    <cellStyle name="Normal 9 2 5 2 3" xfId="5707"/>
    <cellStyle name="Normal 9 2 5 3" xfId="6349"/>
    <cellStyle name="Normal 9 2 5 3 2" xfId="9040"/>
    <cellStyle name="Normal 9 2 5 4" xfId="6965"/>
    <cellStyle name="Normal 9 2 5 4 2" xfId="9654"/>
    <cellStyle name="Normal 9 2 5 5" xfId="7777"/>
    <cellStyle name="Normal 9 2 5 6" xfId="5088"/>
    <cellStyle name="Normal 9 2 6" xfId="1573"/>
    <cellStyle name="Normal 9 2 6 2" xfId="2818"/>
    <cellStyle name="Normal 9 2 6 2 2" xfId="8187"/>
    <cellStyle name="Normal 9 2 6 2 3" xfId="5498"/>
    <cellStyle name="Normal 9 2 6 3" xfId="6138"/>
    <cellStyle name="Normal 9 2 6 3 2" xfId="8829"/>
    <cellStyle name="Normal 9 2 6 4" xfId="7566"/>
    <cellStyle name="Normal 9 2 6 5" xfId="4877"/>
    <cellStyle name="Normal 9 2 7" xfId="1913"/>
    <cellStyle name="Normal 9 2 7 2" xfId="7351"/>
    <cellStyle name="Normal 9 2 7 3" xfId="4657"/>
    <cellStyle name="Normal 9 2 8" xfId="5312"/>
    <cellStyle name="Normal 9 2 8 2" xfId="8001"/>
    <cellStyle name="Normal 9 2 9" xfId="5935"/>
    <cellStyle name="Normal 9 2 9 2" xfId="8627"/>
    <cellStyle name="Normal 9 2_MEMÓRIA DE CÁLCULO" xfId="533"/>
    <cellStyle name="Normal 9 3" xfId="703"/>
    <cellStyle name="Normal 9 3 10" xfId="6814"/>
    <cellStyle name="Normal 9 3 10 2" xfId="9504"/>
    <cellStyle name="Normal 9 3 11" xfId="7176"/>
    <cellStyle name="Normal 9 3 12" xfId="4038"/>
    <cellStyle name="Normal 9 3 2" xfId="818"/>
    <cellStyle name="Normal 9 3 2 10" xfId="7207"/>
    <cellStyle name="Normal 9 3 2 11" xfId="4039"/>
    <cellStyle name="Normal 9 3 2 2" xfId="1391"/>
    <cellStyle name="Normal 9 3 2 2 10" xfId="4555"/>
    <cellStyle name="Normal 9 3 2 2 2" xfId="2654"/>
    <cellStyle name="Normal 9 3 2 2 2 2" xfId="5834"/>
    <cellStyle name="Normal 9 3 2 2 2 2 2" xfId="8528"/>
    <cellStyle name="Normal 9 3 2 2 2 3" xfId="6479"/>
    <cellStyle name="Normal 9 3 2 2 2 3 2" xfId="9170"/>
    <cellStyle name="Normal 9 3 2 2 2 4" xfId="7098"/>
    <cellStyle name="Normal 9 3 2 2 2 4 2" xfId="9786"/>
    <cellStyle name="Normal 9 3 2 2 2 5" xfId="7907"/>
    <cellStyle name="Normal 9 3 2 2 2 6" xfId="5209"/>
    <cellStyle name="Normal 9 3 2 2 3" xfId="5005"/>
    <cellStyle name="Normal 9 3 2 2 3 2" xfId="5629"/>
    <cellStyle name="Normal 9 3 2 2 3 2 2" xfId="8318"/>
    <cellStyle name="Normal 9 3 2 2 3 3" xfId="6269"/>
    <cellStyle name="Normal 9 3 2 2 3 3 2" xfId="8960"/>
    <cellStyle name="Normal 9 3 2 2 3 4" xfId="7697"/>
    <cellStyle name="Normal 9 3 2 2 4" xfId="4788"/>
    <cellStyle name="Normal 9 3 2 2 4 2" xfId="7482"/>
    <cellStyle name="Normal 9 3 2 2 5" xfId="5417"/>
    <cellStyle name="Normal 9 3 2 2 5 2" xfId="8106"/>
    <cellStyle name="Normal 9 3 2 2 6" xfId="6051"/>
    <cellStyle name="Normal 9 3 2 2 6 2" xfId="8742"/>
    <cellStyle name="Normal 9 3 2 2 7" xfId="6718"/>
    <cellStyle name="Normal 9 3 2 2 7 2" xfId="9409"/>
    <cellStyle name="Normal 9 3 2 2 8" xfId="6904"/>
    <cellStyle name="Normal 9 3 2 2 8 2" xfId="9594"/>
    <cellStyle name="Normal 9 3 2 2 9" xfId="7266"/>
    <cellStyle name="Normal 9 3 2 3" xfId="1727"/>
    <cellStyle name="Normal 9 3 2 3 2" xfId="2972"/>
    <cellStyle name="Normal 9 3 2 3 2 2" xfId="8469"/>
    <cellStyle name="Normal 9 3 2 3 2 3" xfId="5777"/>
    <cellStyle name="Normal 9 3 2 3 3" xfId="6420"/>
    <cellStyle name="Normal 9 3 2 3 3 2" xfId="9111"/>
    <cellStyle name="Normal 9 3 2 3 4" xfId="7039"/>
    <cellStyle name="Normal 9 3 2 3 4 2" xfId="9727"/>
    <cellStyle name="Normal 9 3 2 3 5" xfId="7848"/>
    <cellStyle name="Normal 9 3 2 3 6" xfId="5154"/>
    <cellStyle name="Normal 9 3 2 4" xfId="2240"/>
    <cellStyle name="Normal 9 3 2 4 2" xfId="5570"/>
    <cellStyle name="Normal 9 3 2 4 2 2" xfId="8259"/>
    <cellStyle name="Normal 9 3 2 4 3" xfId="6210"/>
    <cellStyle name="Normal 9 3 2 4 3 2" xfId="8901"/>
    <cellStyle name="Normal 9 3 2 4 4" xfId="7638"/>
    <cellStyle name="Normal 9 3 2 4 5" xfId="4947"/>
    <cellStyle name="Normal 9 3 2 5" xfId="4728"/>
    <cellStyle name="Normal 9 3 2 5 2" xfId="7423"/>
    <cellStyle name="Normal 9 3 2 6" xfId="5358"/>
    <cellStyle name="Normal 9 3 2 6 2" xfId="8047"/>
    <cellStyle name="Normal 9 3 2 7" xfId="5992"/>
    <cellStyle name="Normal 9 3 2 7 2" xfId="8683"/>
    <cellStyle name="Normal 9 3 2 8" xfId="6659"/>
    <cellStyle name="Normal 9 3 2 8 2" xfId="9350"/>
    <cellStyle name="Normal 9 3 2 9" xfId="6845"/>
    <cellStyle name="Normal 9 3 2 9 2" xfId="9535"/>
    <cellStyle name="Normal 9 3 3" xfId="1295"/>
    <cellStyle name="Normal 9 3 3 10" xfId="4531"/>
    <cellStyle name="Normal 9 3 3 2" xfId="2561"/>
    <cellStyle name="Normal 9 3 3 2 2" xfId="5805"/>
    <cellStyle name="Normal 9 3 3 2 2 2" xfId="8499"/>
    <cellStyle name="Normal 9 3 3 2 3" xfId="6450"/>
    <cellStyle name="Normal 9 3 3 2 3 2" xfId="9141"/>
    <cellStyle name="Normal 9 3 3 2 4" xfId="7069"/>
    <cellStyle name="Normal 9 3 3 2 4 2" xfId="9757"/>
    <cellStyle name="Normal 9 3 3 2 5" xfId="7878"/>
    <cellStyle name="Normal 9 3 3 2 6" xfId="5182"/>
    <cellStyle name="Normal 9 3 3 3" xfId="4977"/>
    <cellStyle name="Normal 9 3 3 3 2" xfId="5600"/>
    <cellStyle name="Normal 9 3 3 3 2 2" xfId="8289"/>
    <cellStyle name="Normal 9 3 3 3 3" xfId="6240"/>
    <cellStyle name="Normal 9 3 3 3 3 2" xfId="8931"/>
    <cellStyle name="Normal 9 3 3 3 4" xfId="7668"/>
    <cellStyle name="Normal 9 3 3 4" xfId="4759"/>
    <cellStyle name="Normal 9 3 3 4 2" xfId="7453"/>
    <cellStyle name="Normal 9 3 3 5" xfId="5388"/>
    <cellStyle name="Normal 9 3 3 5 2" xfId="8077"/>
    <cellStyle name="Normal 9 3 3 6" xfId="6022"/>
    <cellStyle name="Normal 9 3 3 6 2" xfId="8713"/>
    <cellStyle name="Normal 9 3 3 7" xfId="6689"/>
    <cellStyle name="Normal 9 3 3 7 2" xfId="9380"/>
    <cellStyle name="Normal 9 3 3 8" xfId="6875"/>
    <cellStyle name="Normal 9 3 3 8 2" xfId="9565"/>
    <cellStyle name="Normal 9 3 3 9" xfId="7237"/>
    <cellStyle name="Normal 9 3 4" xfId="1638"/>
    <cellStyle name="Normal 9 3 4 2" xfId="2883"/>
    <cellStyle name="Normal 9 3 4 2 2" xfId="8438"/>
    <cellStyle name="Normal 9 3 4 2 3" xfId="5747"/>
    <cellStyle name="Normal 9 3 4 3" xfId="6389"/>
    <cellStyle name="Normal 9 3 4 3 2" xfId="9080"/>
    <cellStyle name="Normal 9 3 4 4" xfId="7008"/>
    <cellStyle name="Normal 9 3 4 4 2" xfId="9696"/>
    <cellStyle name="Normal 9 3 4 5" xfId="7817"/>
    <cellStyle name="Normal 9 3 4 6" xfId="5127"/>
    <cellStyle name="Normal 9 3 5" xfId="2140"/>
    <cellStyle name="Normal 9 3 5 2" xfId="5539"/>
    <cellStyle name="Normal 9 3 5 2 2" xfId="8228"/>
    <cellStyle name="Normal 9 3 5 3" xfId="6179"/>
    <cellStyle name="Normal 9 3 5 3 2" xfId="8870"/>
    <cellStyle name="Normal 9 3 5 4" xfId="7607"/>
    <cellStyle name="Normal 9 3 5 5" xfId="4917"/>
    <cellStyle name="Normal 9 3 6" xfId="4698"/>
    <cellStyle name="Normal 9 3 6 2" xfId="7392"/>
    <cellStyle name="Normal 9 3 7" xfId="5327"/>
    <cellStyle name="Normal 9 3 7 2" xfId="8016"/>
    <cellStyle name="Normal 9 3 8" xfId="5961"/>
    <cellStyle name="Normal 9 3 8 2" xfId="8652"/>
    <cellStyle name="Normal 9 3 9" xfId="6628"/>
    <cellStyle name="Normal 9 3 9 2" xfId="9319"/>
    <cellStyle name="Normal 9 4" xfId="942"/>
    <cellStyle name="Normal 9 4 10" xfId="7191"/>
    <cellStyle name="Normal 9 4 11" xfId="4040"/>
    <cellStyle name="Normal 9 4 2" xfId="1447"/>
    <cellStyle name="Normal 9 4 2 10" xfId="4542"/>
    <cellStyle name="Normal 9 4 2 2" xfId="2708"/>
    <cellStyle name="Normal 9 4 2 2 2" xfId="5819"/>
    <cellStyle name="Normal 9 4 2 2 2 2" xfId="8513"/>
    <cellStyle name="Normal 9 4 2 2 3" xfId="6464"/>
    <cellStyle name="Normal 9 4 2 2 3 2" xfId="9155"/>
    <cellStyle name="Normal 9 4 2 2 4" xfId="7083"/>
    <cellStyle name="Normal 9 4 2 2 4 2" xfId="9771"/>
    <cellStyle name="Normal 9 4 2 2 5" xfId="7892"/>
    <cellStyle name="Normal 9 4 2 2 6" xfId="5194"/>
    <cellStyle name="Normal 9 4 2 3" xfId="4990"/>
    <cellStyle name="Normal 9 4 2 3 2" xfId="5614"/>
    <cellStyle name="Normal 9 4 2 3 2 2" xfId="8303"/>
    <cellStyle name="Normal 9 4 2 3 3" xfId="6254"/>
    <cellStyle name="Normal 9 4 2 3 3 2" xfId="8945"/>
    <cellStyle name="Normal 9 4 2 3 4" xfId="7682"/>
    <cellStyle name="Normal 9 4 2 4" xfId="4773"/>
    <cellStyle name="Normal 9 4 2 4 2" xfId="7467"/>
    <cellStyle name="Normal 9 4 2 5" xfId="5402"/>
    <cellStyle name="Normal 9 4 2 5 2" xfId="8091"/>
    <cellStyle name="Normal 9 4 2 6" xfId="6036"/>
    <cellStyle name="Normal 9 4 2 6 2" xfId="8727"/>
    <cellStyle name="Normal 9 4 2 7" xfId="6703"/>
    <cellStyle name="Normal 9 4 2 7 2" xfId="9394"/>
    <cellStyle name="Normal 9 4 2 8" xfId="6889"/>
    <cellStyle name="Normal 9 4 2 8 2" xfId="9579"/>
    <cellStyle name="Normal 9 4 2 9" xfId="7251"/>
    <cellStyle name="Normal 9 4 3" xfId="1770"/>
    <cellStyle name="Normal 9 4 3 2" xfId="3015"/>
    <cellStyle name="Normal 9 4 3 2 2" xfId="8453"/>
    <cellStyle name="Normal 9 4 3 2 3" xfId="5761"/>
    <cellStyle name="Normal 9 4 3 3" xfId="6404"/>
    <cellStyle name="Normal 9 4 3 3 2" xfId="9095"/>
    <cellStyle name="Normal 9 4 3 4" xfId="7023"/>
    <cellStyle name="Normal 9 4 3 4 2" xfId="9711"/>
    <cellStyle name="Normal 9 4 3 5" xfId="7832"/>
    <cellStyle name="Normal 9 4 3 6" xfId="5140"/>
    <cellStyle name="Normal 9 4 4" xfId="2318"/>
    <cellStyle name="Normal 9 4 4 2" xfId="5554"/>
    <cellStyle name="Normal 9 4 4 2 2" xfId="8243"/>
    <cellStyle name="Normal 9 4 4 3" xfId="6194"/>
    <cellStyle name="Normal 9 4 4 3 2" xfId="8885"/>
    <cellStyle name="Normal 9 4 4 4" xfId="7622"/>
    <cellStyle name="Normal 9 4 4 5" xfId="4931"/>
    <cellStyle name="Normal 9 4 5" xfId="4712"/>
    <cellStyle name="Normal 9 4 5 2" xfId="7407"/>
    <cellStyle name="Normal 9 4 6" xfId="5342"/>
    <cellStyle name="Normal 9 4 6 2" xfId="8031"/>
    <cellStyle name="Normal 9 4 7" xfId="5976"/>
    <cellStyle name="Normal 9 4 7 2" xfId="8667"/>
    <cellStyle name="Normal 9 4 8" xfId="6643"/>
    <cellStyle name="Normal 9 4 8 2" xfId="9334"/>
    <cellStyle name="Normal 9 4 9" xfId="6829"/>
    <cellStyle name="Normal 9 4 9 2" xfId="9519"/>
    <cellStyle name="Normal 9 5" xfId="4516"/>
    <cellStyle name="Normal 9 5 2" xfId="5166"/>
    <cellStyle name="Normal 9 5 2 2" xfId="5789"/>
    <cellStyle name="Normal 9 5 2 2 2" xfId="8483"/>
    <cellStyle name="Normal 9 5 2 3" xfId="6434"/>
    <cellStyle name="Normal 9 5 2 3 2" xfId="9125"/>
    <cellStyle name="Normal 9 5 2 4" xfId="7053"/>
    <cellStyle name="Normal 9 5 2 4 2" xfId="9741"/>
    <cellStyle name="Normal 9 5 2 5" xfId="7862"/>
    <cellStyle name="Normal 9 5 3" xfId="4961"/>
    <cellStyle name="Normal 9 5 3 2" xfId="5584"/>
    <cellStyle name="Normal 9 5 3 2 2" xfId="8273"/>
    <cellStyle name="Normal 9 5 3 3" xfId="6224"/>
    <cellStyle name="Normal 9 5 3 3 2" xfId="8915"/>
    <cellStyle name="Normal 9 5 3 4" xfId="7652"/>
    <cellStyle name="Normal 9 5 4" xfId="4743"/>
    <cellStyle name="Normal 9 5 4 2" xfId="7437"/>
    <cellStyle name="Normal 9 5 5" xfId="5372"/>
    <cellStyle name="Normal 9 5 5 2" xfId="8061"/>
    <cellStyle name="Normal 9 5 6" xfId="6006"/>
    <cellStyle name="Normal 9 5 6 2" xfId="8697"/>
    <cellStyle name="Normal 9 5 7" xfId="6673"/>
    <cellStyle name="Normal 9 5 7 2" xfId="9364"/>
    <cellStyle name="Normal 9 5 8" xfId="6859"/>
    <cellStyle name="Normal 9 5 8 2" xfId="9549"/>
    <cellStyle name="Normal 9 5 9" xfId="7221"/>
    <cellStyle name="Normal 9 6" xfId="5087"/>
    <cellStyle name="Normal 9 6 2" xfId="5706"/>
    <cellStyle name="Normal 9 6 2 2" xfId="8397"/>
    <cellStyle name="Normal 9 6 3" xfId="6348"/>
    <cellStyle name="Normal 9 6 3 2" xfId="9039"/>
    <cellStyle name="Normal 9 6 4" xfId="6964"/>
    <cellStyle name="Normal 9 6 4 2" xfId="9653"/>
    <cellStyle name="Normal 9 6 5" xfId="7776"/>
    <cellStyle name="Normal 9 7" xfId="4876"/>
    <cellStyle name="Normal 9 7 2" xfId="5497"/>
    <cellStyle name="Normal 9 7 2 2" xfId="8186"/>
    <cellStyle name="Normal 9 7 3" xfId="6137"/>
    <cellStyle name="Normal 9 7 3 2" xfId="8828"/>
    <cellStyle name="Normal 9 7 4" xfId="7565"/>
    <cellStyle name="Normal 9 8" xfId="4656"/>
    <cellStyle name="Normal 9 8 2" xfId="7350"/>
    <cellStyle name="Normal 9 9" xfId="5311"/>
    <cellStyle name="Normal 9 9 2" xfId="8000"/>
    <cellStyle name="Normal 9_9_OAE" xfId="4349"/>
    <cellStyle name="normal plan 1 (2)" xfId="4350"/>
    <cellStyle name="Normal1" xfId="943"/>
    <cellStyle name="Normal2" xfId="944"/>
    <cellStyle name="Normal2 2" xfId="2320"/>
    <cellStyle name="Normal2 2 2" xfId="10236"/>
    <cellStyle name="Normal2 2 3" xfId="14575"/>
    <cellStyle name="Normal2 3" xfId="3274"/>
    <cellStyle name="Normal2 4" xfId="2353"/>
    <cellStyle name="Normal2 5" xfId="1993"/>
    <cellStyle name="Normal2 6" xfId="1916"/>
    <cellStyle name="Normal2 7" xfId="3698"/>
    <cellStyle name="Normal3" xfId="945"/>
    <cellStyle name="Normal3 2" xfId="2321"/>
    <cellStyle name="Normal3 2 2" xfId="10237"/>
    <cellStyle name="Normal3 2 3" xfId="14576"/>
    <cellStyle name="Normal3 3" xfId="1895"/>
    <cellStyle name="Normal3 4" xfId="3167"/>
    <cellStyle name="Normal3 5" xfId="3133"/>
    <cellStyle name="Normal3 6" xfId="1813"/>
    <cellStyle name="Normal3 7" xfId="3697"/>
    <cellStyle name="Nota 2" xfId="223"/>
    <cellStyle name="Nota 2 10" xfId="3541"/>
    <cellStyle name="Nota 2 10 2" xfId="9604"/>
    <cellStyle name="Nota 2 10 2 2" xfId="10180"/>
    <cellStyle name="Nota 2 10 2 2 2" xfId="14536"/>
    <cellStyle name="Nota 2 10 2 2 3" xfId="15004"/>
    <cellStyle name="Nota 2 10 2 2 4" xfId="12333"/>
    <cellStyle name="Nota 2 10 2 2 5" xfId="13919"/>
    <cellStyle name="Nota 2 10 2 2 6" xfId="13799"/>
    <cellStyle name="Nota 2 10 2 3" xfId="14113"/>
    <cellStyle name="Nota 2 10 2 4" xfId="3897"/>
    <cellStyle name="Nota 2 10 2 5" xfId="12962"/>
    <cellStyle name="Nota 2 10 2 6" xfId="15253"/>
    <cellStyle name="Nota 2 10 2 7" xfId="12287"/>
    <cellStyle name="Nota 2 10 3" xfId="9990"/>
    <cellStyle name="Nota 2 10 3 2" xfId="11802"/>
    <cellStyle name="Nota 2 10 3 2 2" xfId="15205"/>
    <cellStyle name="Nota 2 10 3 2 3" xfId="15574"/>
    <cellStyle name="Nota 2 10 3 2 4" xfId="15866"/>
    <cellStyle name="Nota 2 10 3 2 5" xfId="16094"/>
    <cellStyle name="Nota 2 10 3 2 6" xfId="16256"/>
    <cellStyle name="Nota 2 10 3 3" xfId="14346"/>
    <cellStyle name="Nota 2 10 3 4" xfId="12709"/>
    <cellStyle name="Nota 2 10 3 5" xfId="12124"/>
    <cellStyle name="Nota 2 10 3 6" xfId="14630"/>
    <cellStyle name="Nota 2 10 3 7" xfId="3790"/>
    <cellStyle name="Nota 2 10 4" xfId="6914"/>
    <cellStyle name="Nota 2 10 5" xfId="13016"/>
    <cellStyle name="Nota 2 10 6" xfId="12815"/>
    <cellStyle name="Nota 2 10 7" xfId="12779"/>
    <cellStyle name="Nota 2 10 8" xfId="14143"/>
    <cellStyle name="Nota 2 10 9" xfId="11849"/>
    <cellStyle name="Nota 2 11" xfId="7276"/>
    <cellStyle name="Nota 2 11 2" xfId="10010"/>
    <cellStyle name="Nota 2 11 2 2" xfId="14366"/>
    <cellStyle name="Nota 2 11 2 3" xfId="12384"/>
    <cellStyle name="Nota 2 11 2 4" xfId="13171"/>
    <cellStyle name="Nota 2 11 2 5" xfId="13203"/>
    <cellStyle name="Nota 2 11 2 6" xfId="12852"/>
    <cellStyle name="Nota 2 11 3" xfId="13160"/>
    <cellStyle name="Nota 2 11 4" xfId="14170"/>
    <cellStyle name="Nota 2 11 5" xfId="14878"/>
    <cellStyle name="Nota 2 11 6" xfId="14137"/>
    <cellStyle name="Nota 2 11 7" xfId="11900"/>
    <cellStyle name="Nota 2 12" xfId="4567"/>
    <cellStyle name="Nota 2 12 2" xfId="10416"/>
    <cellStyle name="Nota 2 12 2 2" xfId="14635"/>
    <cellStyle name="Nota 2 12 2 3" xfId="15035"/>
    <cellStyle name="Nota 2 12 2 4" xfId="13211"/>
    <cellStyle name="Nota 2 12 2 5" xfId="12311"/>
    <cellStyle name="Nota 2 12 2 6" xfId="15392"/>
    <cellStyle name="Nota 2 12 3" xfId="12065"/>
    <cellStyle name="Nota 2 12 4" xfId="13195"/>
    <cellStyle name="Nota 2 12 5" xfId="4054"/>
    <cellStyle name="Nota 2 12 6" xfId="13996"/>
    <cellStyle name="Nota 2 12 7" xfId="15905"/>
    <cellStyle name="Nota 2 13" xfId="9850"/>
    <cellStyle name="Nota 2 13 2" xfId="11662"/>
    <cellStyle name="Nota 2 13 2 2" xfId="15065"/>
    <cellStyle name="Nota 2 13 2 3" xfId="15434"/>
    <cellStyle name="Nota 2 13 2 4" xfId="15726"/>
    <cellStyle name="Nota 2 13 2 5" xfId="15954"/>
    <cellStyle name="Nota 2 13 2 6" xfId="16116"/>
    <cellStyle name="Nota 2 13 3" xfId="14206"/>
    <cellStyle name="Nota 2 13 4" xfId="14832"/>
    <cellStyle name="Nota 2 13 5" xfId="14642"/>
    <cellStyle name="Nota 2 13 6" xfId="14827"/>
    <cellStyle name="Nota 2 13 7" xfId="11934"/>
    <cellStyle name="Nota 2 14" xfId="10238"/>
    <cellStyle name="Nota 2 14 2" xfId="14577"/>
    <cellStyle name="Nota 2 14 3" xfId="13263"/>
    <cellStyle name="Nota 2 14 4" xfId="15399"/>
    <cellStyle name="Nota 2 14 5" xfId="13334"/>
    <cellStyle name="Nota 2 14 6" xfId="12425"/>
    <cellStyle name="Nota 2 15" xfId="4043"/>
    <cellStyle name="Nota 2 16" xfId="3696"/>
    <cellStyle name="Nota 2 17" xfId="13408"/>
    <cellStyle name="Nota 2 18" xfId="14664"/>
    <cellStyle name="Nota 2 19" xfId="14202"/>
    <cellStyle name="Nota 2 2" xfId="946"/>
    <cellStyle name="Nota 2 2 10" xfId="4044"/>
    <cellStyle name="Nota 2 2 11" xfId="3695"/>
    <cellStyle name="Nota 2 2 12" xfId="14812"/>
    <cellStyle name="Nota 2 2 13" xfId="3981"/>
    <cellStyle name="Nota 2 2 14" xfId="4168"/>
    <cellStyle name="Nota 2 2 15" xfId="15023"/>
    <cellStyle name="Nota 2 2 2" xfId="1448"/>
    <cellStyle name="Nota 2 2 2 10" xfId="5844"/>
    <cellStyle name="Nota 2 2 2 11" xfId="12563"/>
    <cellStyle name="Nota 2 2 2 12" xfId="12060"/>
    <cellStyle name="Nota 2 2 2 13" xfId="13818"/>
    <cellStyle name="Nota 2 2 2 14" xfId="14125"/>
    <cellStyle name="Nota 2 2 2 15" xfId="13490"/>
    <cellStyle name="Nota 2 2 2 2" xfId="2709"/>
    <cellStyle name="Nota 2 2 2 2 2" xfId="10070"/>
    <cellStyle name="Nota 2 2 2 2 2 2" xfId="14426"/>
    <cellStyle name="Nota 2 2 2 2 2 3" xfId="14159"/>
    <cellStyle name="Nota 2 2 2 2 2 4" xfId="15056"/>
    <cellStyle name="Nota 2 2 2 2 2 5" xfId="3771"/>
    <cellStyle name="Nota 2 2 2 2 2 6" xfId="14864"/>
    <cellStyle name="Nota 2 2 2 2 3" xfId="8538"/>
    <cellStyle name="Nota 2 2 2 2 4" xfId="13636"/>
    <cellStyle name="Nota 2 2 2 2 5" xfId="3776"/>
    <cellStyle name="Nota 2 2 2 2 6" xfId="12853"/>
    <cellStyle name="Nota 2 2 2 2 7" xfId="15398"/>
    <cellStyle name="Nota 2 2 2 2 8" xfId="12991"/>
    <cellStyle name="Nota 2 2 2 3" xfId="3316"/>
    <cellStyle name="Nota 2 2 2 3 2" xfId="11692"/>
    <cellStyle name="Nota 2 2 2 3 2 2" xfId="15095"/>
    <cellStyle name="Nota 2 2 2 3 2 3" xfId="15464"/>
    <cellStyle name="Nota 2 2 2 3 2 4" xfId="15756"/>
    <cellStyle name="Nota 2 2 2 3 2 5" xfId="15984"/>
    <cellStyle name="Nota 2 2 2 3 2 6" xfId="16146"/>
    <cellStyle name="Nota 2 2 2 3 3" xfId="9880"/>
    <cellStyle name="Nota 2 2 2 3 4" xfId="14236"/>
    <cellStyle name="Nota 2 2 2 3 5" xfId="12494"/>
    <cellStyle name="Nota 2 2 2 3 6" xfId="15428"/>
    <cellStyle name="Nota 2 2 2 3 7" xfId="13835"/>
    <cellStyle name="Nota 2 2 2 3 8" xfId="14761"/>
    <cellStyle name="Nota 2 2 2 4" xfId="1814"/>
    <cellStyle name="Nota 2 2 2 5" xfId="2319"/>
    <cellStyle name="Nota 2 2 2 6" xfId="2113"/>
    <cellStyle name="Nota 2 2 2 7" xfId="1865"/>
    <cellStyle name="Nota 2 2 2 8" xfId="1931"/>
    <cellStyle name="Nota 2 2 2 9" xfId="3436"/>
    <cellStyle name="Nota 2 2 3" xfId="1533"/>
    <cellStyle name="Nota 2 2 3 10" xfId="6489"/>
    <cellStyle name="Nota 2 2 3 11" xfId="12835"/>
    <cellStyle name="Nota 2 2 3 12" xfId="12374"/>
    <cellStyle name="Nota 2 2 3 13" xfId="12798"/>
    <cellStyle name="Nota 2 2 3 14" xfId="3675"/>
    <cellStyle name="Nota 2 2 3 15" xfId="11885"/>
    <cellStyle name="Nota 2 2 3 2" xfId="2779"/>
    <cellStyle name="Nota 2 2 3 2 2" xfId="10121"/>
    <cellStyle name="Nota 2 2 3 2 2 2" xfId="14477"/>
    <cellStyle name="Nota 2 2 3 2 2 3" xfId="13084"/>
    <cellStyle name="Nota 2 2 3 2 2 4" xfId="12433"/>
    <cellStyle name="Nota 2 2 3 2 2 5" xfId="13107"/>
    <cellStyle name="Nota 2 2 3 2 2 6" xfId="13579"/>
    <cellStyle name="Nota 2 2 3 2 3" xfId="9180"/>
    <cellStyle name="Nota 2 2 3 2 4" xfId="13910"/>
    <cellStyle name="Nota 2 2 3 2 5" xfId="12376"/>
    <cellStyle name="Nota 2 2 3 2 6" xfId="13488"/>
    <cellStyle name="Nota 2 2 3 2 7" xfId="13663"/>
    <cellStyle name="Nota 2 2 3 2 8" xfId="13561"/>
    <cellStyle name="Nota 2 2 3 3" xfId="3375"/>
    <cellStyle name="Nota 2 2 3 3 2" xfId="11743"/>
    <cellStyle name="Nota 2 2 3 3 2 2" xfId="15146"/>
    <cellStyle name="Nota 2 2 3 3 2 3" xfId="15515"/>
    <cellStyle name="Nota 2 2 3 3 2 4" xfId="15807"/>
    <cellStyle name="Nota 2 2 3 3 2 5" xfId="16035"/>
    <cellStyle name="Nota 2 2 3 3 2 6" xfId="16197"/>
    <cellStyle name="Nota 2 2 3 3 3" xfId="9931"/>
    <cellStyle name="Nota 2 2 3 3 4" xfId="14287"/>
    <cellStyle name="Nota 2 2 3 3 5" xfId="13557"/>
    <cellStyle name="Nota 2 2 3 3 6" xfId="15262"/>
    <cellStyle name="Nota 2 2 3 3 7" xfId="14001"/>
    <cellStyle name="Nota 2 2 3 3 8" xfId="15665"/>
    <cellStyle name="Nota 2 2 3 4" xfId="2509"/>
    <cellStyle name="Nota 2 2 3 5" xfId="3115"/>
    <cellStyle name="Nota 2 2 3 6" xfId="3180"/>
    <cellStyle name="Nota 2 2 3 7" xfId="1890"/>
    <cellStyle name="Nota 2 2 3 8" xfId="3082"/>
    <cellStyle name="Nota 2 2 3 9" xfId="2005"/>
    <cellStyle name="Nota 2 2 4" xfId="1267"/>
    <cellStyle name="Nota 2 2 4 10" xfId="6586"/>
    <cellStyle name="Nota 2 2 4 11" xfId="12889"/>
    <cellStyle name="Nota 2 2 4 12" xfId="13584"/>
    <cellStyle name="Nota 2 2 4 13" xfId="14086"/>
    <cellStyle name="Nota 2 2 4 14" xfId="12213"/>
    <cellStyle name="Nota 2 2 4 15" xfId="11927"/>
    <cellStyle name="Nota 2 2 4 2" xfId="2534"/>
    <cellStyle name="Nota 2 2 4 2 2" xfId="10155"/>
    <cellStyle name="Nota 2 2 4 2 2 2" xfId="14511"/>
    <cellStyle name="Nota 2 2 4 2 2 3" xfId="14641"/>
    <cellStyle name="Nota 2 2 4 2 2 4" xfId="12346"/>
    <cellStyle name="Nota 2 2 4 2 2 5" xfId="15425"/>
    <cellStyle name="Nota 2 2 4 2 2 6" xfId="12641"/>
    <cellStyle name="Nota 2 2 4 2 3" xfId="9277"/>
    <cellStyle name="Nota 2 2 4 2 4" xfId="13968"/>
    <cellStyle name="Nota 2 2 4 2 5" xfId="14015"/>
    <cellStyle name="Nota 2 2 4 2 6" xfId="13940"/>
    <cellStyle name="Nota 2 2 4 2 7" xfId="12420"/>
    <cellStyle name="Nota 2 2 4 2 8" xfId="14702"/>
    <cellStyle name="Nota 2 2 4 3" xfId="3231"/>
    <cellStyle name="Nota 2 2 4 3 2" xfId="11777"/>
    <cellStyle name="Nota 2 2 4 3 2 2" xfId="15180"/>
    <cellStyle name="Nota 2 2 4 3 2 3" xfId="15549"/>
    <cellStyle name="Nota 2 2 4 3 2 4" xfId="15841"/>
    <cellStyle name="Nota 2 2 4 3 2 5" xfId="16069"/>
    <cellStyle name="Nota 2 2 4 3 2 6" xfId="16231"/>
    <cellStyle name="Nota 2 2 4 3 3" xfId="9965"/>
    <cellStyle name="Nota 2 2 4 3 4" xfId="14321"/>
    <cellStyle name="Nota 2 2 4 3 5" xfId="12722"/>
    <cellStyle name="Nota 2 2 4 3 6" xfId="13519"/>
    <cellStyle name="Nota 2 2 4 3 7" xfId="13237"/>
    <cellStyle name="Nota 2 2 4 3 8" xfId="12519"/>
    <cellStyle name="Nota 2 2 4 4" xfId="1836"/>
    <cellStyle name="Nota 2 2 4 5" xfId="2346"/>
    <cellStyle name="Nota 2 2 4 6" xfId="3420"/>
    <cellStyle name="Nota 2 2 4 7" xfId="3292"/>
    <cellStyle name="Nota 2 2 4 8" xfId="3280"/>
    <cellStyle name="Nota 2 2 4 9" xfId="1930"/>
    <cellStyle name="Nota 2 2 5" xfId="1403"/>
    <cellStyle name="Nota 2 2 5 10" xfId="6094"/>
    <cellStyle name="Nota 2 2 5 11" xfId="12685"/>
    <cellStyle name="Nota 2 2 5 12" xfId="12997"/>
    <cellStyle name="Nota 2 2 5 13" xfId="13489"/>
    <cellStyle name="Nota 2 2 5 14" xfId="15331"/>
    <cellStyle name="Nota 2 2 5 15" xfId="12978"/>
    <cellStyle name="Nota 2 2 5 2" xfId="2666"/>
    <cellStyle name="Nota 2 2 5 2 2" xfId="10108"/>
    <cellStyle name="Nota 2 2 5 2 2 2" xfId="14464"/>
    <cellStyle name="Nota 2 2 5 2 2 3" xfId="12652"/>
    <cellStyle name="Nota 2 2 5 2 2 4" xfId="12122"/>
    <cellStyle name="Nota 2 2 5 2 2 5" xfId="13594"/>
    <cellStyle name="Nota 2 2 5 2 2 6" xfId="12233"/>
    <cellStyle name="Nota 2 2 5 2 3" xfId="8785"/>
    <cellStyle name="Nota 2 2 5 2 4" xfId="13759"/>
    <cellStyle name="Nota 2 2 5 2 5" xfId="14100"/>
    <cellStyle name="Nota 2 2 5 2 6" xfId="13692"/>
    <cellStyle name="Nota 2 2 5 2 7" xfId="14706"/>
    <cellStyle name="Nota 2 2 5 2 8" xfId="15716"/>
    <cellStyle name="Nota 2 2 5 3" xfId="3290"/>
    <cellStyle name="Nota 2 2 5 3 2" xfId="11730"/>
    <cellStyle name="Nota 2 2 5 3 2 2" xfId="15133"/>
    <cellStyle name="Nota 2 2 5 3 2 3" xfId="15502"/>
    <cellStyle name="Nota 2 2 5 3 2 4" xfId="15794"/>
    <cellStyle name="Nota 2 2 5 3 2 5" xfId="16022"/>
    <cellStyle name="Nota 2 2 5 3 2 6" xfId="16184"/>
    <cellStyle name="Nota 2 2 5 3 3" xfId="9918"/>
    <cellStyle name="Nota 2 2 5 3 4" xfId="14274"/>
    <cellStyle name="Nota 2 2 5 3 5" xfId="14652"/>
    <cellStyle name="Nota 2 2 5 3 6" xfId="3760"/>
    <cellStyle name="Nota 2 2 5 3 7" xfId="15707"/>
    <cellStyle name="Nota 2 2 5 3 8" xfId="11940"/>
    <cellStyle name="Nota 2 2 5 4" xfId="2258"/>
    <cellStyle name="Nota 2 2 5 5" xfId="3204"/>
    <cellStyle name="Nota 2 2 5 6" xfId="3470"/>
    <cellStyle name="Nota 2 2 5 7" xfId="3282"/>
    <cellStyle name="Nota 2 2 5 8" xfId="3508"/>
    <cellStyle name="Nota 2 2 5 9" xfId="3158"/>
    <cellStyle name="Nota 2 2 6" xfId="2322"/>
    <cellStyle name="Nota 2 2 6 2" xfId="9796"/>
    <cellStyle name="Nota 2 2 6 2 2" xfId="10190"/>
    <cellStyle name="Nota 2 2 6 2 2 2" xfId="14546"/>
    <cellStyle name="Nota 2 2 6 2 2 3" xfId="3667"/>
    <cellStyle name="Nota 2 2 6 2 2 4" xfId="14784"/>
    <cellStyle name="Nota 2 2 6 2 2 5" xfId="15595"/>
    <cellStyle name="Nota 2 2 6 2 2 6" xfId="15937"/>
    <cellStyle name="Nota 2 2 6 2 3" xfId="14179"/>
    <cellStyle name="Nota 2 2 6 2 4" xfId="14818"/>
    <cellStyle name="Nota 2 2 6 2 5" xfId="12042"/>
    <cellStyle name="Nota 2 2 6 2 6" xfId="3903"/>
    <cellStyle name="Nota 2 2 6 2 7" xfId="4091"/>
    <cellStyle name="Nota 2 2 6 3" xfId="10000"/>
    <cellStyle name="Nota 2 2 6 3 2" xfId="11812"/>
    <cellStyle name="Nota 2 2 6 3 2 2" xfId="15215"/>
    <cellStyle name="Nota 2 2 6 3 2 3" xfId="15584"/>
    <cellStyle name="Nota 2 2 6 3 2 4" xfId="15876"/>
    <cellStyle name="Nota 2 2 6 3 2 5" xfId="16104"/>
    <cellStyle name="Nota 2 2 6 3 2 6" xfId="16266"/>
    <cellStyle name="Nota 2 2 6 3 3" xfId="14356"/>
    <cellStyle name="Nota 2 2 6 3 4" xfId="12525"/>
    <cellStyle name="Nota 2 2 6 3 5" xfId="14097"/>
    <cellStyle name="Nota 2 2 6 3 6" xfId="13548"/>
    <cellStyle name="Nota 2 2 6 3 7" xfId="12638"/>
    <cellStyle name="Nota 2 2 6 4" xfId="7108"/>
    <cellStyle name="Nota 2 2 6 5" xfId="13094"/>
    <cellStyle name="Nota 2 2 6 6" xfId="13719"/>
    <cellStyle name="Nota 2 2 6 7" xfId="12168"/>
    <cellStyle name="Nota 2 2 6 8" xfId="12164"/>
    <cellStyle name="Nota 2 2 6 9" xfId="13620"/>
    <cellStyle name="Nota 2 2 7" xfId="2375"/>
    <cellStyle name="Nota 2 2 7 2" xfId="10040"/>
    <cellStyle name="Nota 2 2 7 2 2" xfId="14396"/>
    <cellStyle name="Nota 2 2 7 2 3" xfId="12705"/>
    <cellStyle name="Nota 2 2 7 2 4" xfId="13037"/>
    <cellStyle name="Nota 2 2 7 2 5" xfId="4094"/>
    <cellStyle name="Nota 2 2 7 2 6" xfId="12461"/>
    <cellStyle name="Nota 2 2 7 3" xfId="7917"/>
    <cellStyle name="Nota 2 2 7 4" xfId="13389"/>
    <cellStyle name="Nota 2 2 7 5" xfId="14162"/>
    <cellStyle name="Nota 2 2 7 6" xfId="13059"/>
    <cellStyle name="Nota 2 2 7 7" xfId="12017"/>
    <cellStyle name="Nota 2 2 7 8" xfId="12764"/>
    <cellStyle name="Nota 2 2 8" xfId="3254"/>
    <cellStyle name="Nota 2 2 8 2" xfId="10605"/>
    <cellStyle name="Nota 2 2 8 2 2" xfId="14700"/>
    <cellStyle name="Nota 2 2 8 2 3" xfId="4061"/>
    <cellStyle name="Nota 2 2 8 2 4" xfId="14825"/>
    <cellStyle name="Nota 2 2 8 2 5" xfId="4080"/>
    <cellStyle name="Nota 2 2 8 2 6" xfId="12861"/>
    <cellStyle name="Nota 2 2 8 3" xfId="5219"/>
    <cellStyle name="Nota 2 2 8 4" xfId="12316"/>
    <cellStyle name="Nota 2 2 8 5" xfId="14607"/>
    <cellStyle name="Nota 2 2 8 6" xfId="14770"/>
    <cellStyle name="Nota 2 2 8 7" xfId="15267"/>
    <cellStyle name="Nota 2 2 8 8" xfId="15660"/>
    <cellStyle name="Nota 2 2 9" xfId="1845"/>
    <cellStyle name="Nota 2 2 9 2" xfId="10239"/>
    <cellStyle name="Nota 2 2 9 3" xfId="14578"/>
    <cellStyle name="Nota 2 2 9 4" xfId="12178"/>
    <cellStyle name="Nota 2 2 9 5" xfId="13454"/>
    <cellStyle name="Nota 2 2 9 6" xfId="12271"/>
    <cellStyle name="Nota 2 2 9 7" xfId="15932"/>
    <cellStyle name="Nota 2 20" xfId="15917"/>
    <cellStyle name="Nota 2 3" xfId="1094"/>
    <cellStyle name="Nota 2 3 10" xfId="5016"/>
    <cellStyle name="Nota 2 3 11" xfId="12239"/>
    <cellStyle name="Nota 2 3 12" xfId="11884"/>
    <cellStyle name="Nota 2 3 13" xfId="12204"/>
    <cellStyle name="Nota 2 3 14" xfId="14654"/>
    <cellStyle name="Nota 2 3 15" xfId="3836"/>
    <cellStyle name="Nota 2 3 2" xfId="2416"/>
    <cellStyle name="Nota 2 3 2 2" xfId="8328"/>
    <cellStyle name="Nota 2 3 2 2 2" xfId="10060"/>
    <cellStyle name="Nota 2 3 2 2 2 2" xfId="14416"/>
    <cellStyle name="Nota 2 3 2 2 2 3" xfId="12380"/>
    <cellStyle name="Nota 2 3 2 2 2 4" xfId="14049"/>
    <cellStyle name="Nota 2 3 2 2 2 5" xfId="12444"/>
    <cellStyle name="Nota 2 3 2 2 2 6" xfId="12546"/>
    <cellStyle name="Nota 2 3 2 2 3" xfId="13558"/>
    <cellStyle name="Nota 2 3 2 2 4" xfId="3768"/>
    <cellStyle name="Nota 2 3 2 2 5" xfId="12278"/>
    <cellStyle name="Nota 2 3 2 2 6" xfId="11851"/>
    <cellStyle name="Nota 2 3 2 2 7" xfId="11842"/>
    <cellStyle name="Nota 2 3 2 3" xfId="9870"/>
    <cellStyle name="Nota 2 3 2 3 2" xfId="11682"/>
    <cellStyle name="Nota 2 3 2 3 2 2" xfId="15085"/>
    <cellStyle name="Nota 2 3 2 3 2 3" xfId="15454"/>
    <cellStyle name="Nota 2 3 2 3 2 4" xfId="15746"/>
    <cellStyle name="Nota 2 3 2 3 2 5" xfId="15974"/>
    <cellStyle name="Nota 2 3 2 3 2 6" xfId="16136"/>
    <cellStyle name="Nota 2 3 2 3 3" xfId="14226"/>
    <cellStyle name="Nota 2 3 2 3 4" xfId="14677"/>
    <cellStyle name="Nota 2 3 2 3 5" xfId="12697"/>
    <cellStyle name="Nota 2 3 2 3 6" xfId="15684"/>
    <cellStyle name="Nota 2 3 2 3 7" xfId="13133"/>
    <cellStyle name="Nota 2 3 2 4" xfId="5639"/>
    <cellStyle name="Nota 2 3 2 5" xfId="12488"/>
    <cellStyle name="Nota 2 3 2 6" xfId="3682"/>
    <cellStyle name="Nota 2 3 2 7" xfId="14714"/>
    <cellStyle name="Nota 2 3 2 8" xfId="15237"/>
    <cellStyle name="Nota 2 3 2 9" xfId="15632"/>
    <cellStyle name="Nota 2 3 3" xfId="3142"/>
    <cellStyle name="Nota 2 3 3 2" xfId="8970"/>
    <cellStyle name="Nota 2 3 3 2 2" xfId="10111"/>
    <cellStyle name="Nota 2 3 3 2 2 2" xfId="14467"/>
    <cellStyle name="Nota 2 3 3 2 2 3" xfId="13236"/>
    <cellStyle name="Nota 2 3 3 2 2 4" xfId="14056"/>
    <cellStyle name="Nota 2 3 3 2 2 5" xfId="12275"/>
    <cellStyle name="Nota 2 3 3 2 2 6" xfId="14842"/>
    <cellStyle name="Nota 2 3 3 2 3" xfId="13826"/>
    <cellStyle name="Nota 2 3 3 2 4" xfId="12365"/>
    <cellStyle name="Nota 2 3 3 2 5" xfId="12312"/>
    <cellStyle name="Nota 2 3 3 2 6" xfId="12341"/>
    <cellStyle name="Nota 2 3 3 2 7" xfId="14017"/>
    <cellStyle name="Nota 2 3 3 3" xfId="9921"/>
    <cellStyle name="Nota 2 3 3 3 2" xfId="11733"/>
    <cellStyle name="Nota 2 3 3 3 2 2" xfId="15136"/>
    <cellStyle name="Nota 2 3 3 3 2 3" xfId="15505"/>
    <cellStyle name="Nota 2 3 3 3 2 4" xfId="15797"/>
    <cellStyle name="Nota 2 3 3 3 2 5" xfId="16025"/>
    <cellStyle name="Nota 2 3 3 3 2 6" xfId="16187"/>
    <cellStyle name="Nota 2 3 3 3 3" xfId="14277"/>
    <cellStyle name="Nota 2 3 3 3 4" xfId="12150"/>
    <cellStyle name="Nota 2 3 3 3 5" xfId="13698"/>
    <cellStyle name="Nota 2 3 3 3 6" xfId="14734"/>
    <cellStyle name="Nota 2 3 3 3 7" xfId="15930"/>
    <cellStyle name="Nota 2 3 3 4" xfId="6279"/>
    <cellStyle name="Nota 2 3 3 5" xfId="12754"/>
    <cellStyle name="Nota 2 3 3 6" xfId="12092"/>
    <cellStyle name="Nota 2 3 3 7" xfId="11920"/>
    <cellStyle name="Nota 2 3 3 8" xfId="13384"/>
    <cellStyle name="Nota 2 3 3 9" xfId="15341"/>
    <cellStyle name="Nota 2 3 4" xfId="1820"/>
    <cellStyle name="Nota 2 3 4 2" xfId="9265"/>
    <cellStyle name="Nota 2 3 4 2 2" xfId="10143"/>
    <cellStyle name="Nota 2 3 4 2 2 2" xfId="14499"/>
    <cellStyle name="Nota 2 3 4 2 2 3" xfId="11961"/>
    <cellStyle name="Nota 2 3 4 2 2 4" xfId="14649"/>
    <cellStyle name="Nota 2 3 4 2 2 5" xfId="12138"/>
    <cellStyle name="Nota 2 3 4 2 2 6" xfId="12304"/>
    <cellStyle name="Nota 2 3 4 2 3" xfId="13956"/>
    <cellStyle name="Nota 2 3 4 2 4" xfId="3832"/>
    <cellStyle name="Nota 2 3 4 2 5" xfId="13416"/>
    <cellStyle name="Nota 2 3 4 2 6" xfId="15062"/>
    <cellStyle name="Nota 2 3 4 2 7" xfId="13741"/>
    <cellStyle name="Nota 2 3 4 3" xfId="9953"/>
    <cellStyle name="Nota 2 3 4 3 2" xfId="11765"/>
    <cellStyle name="Nota 2 3 4 3 2 2" xfId="15168"/>
    <cellStyle name="Nota 2 3 4 3 2 3" xfId="15537"/>
    <cellStyle name="Nota 2 3 4 3 2 4" xfId="15829"/>
    <cellStyle name="Nota 2 3 4 3 2 5" xfId="16057"/>
    <cellStyle name="Nota 2 3 4 3 2 6" xfId="16219"/>
    <cellStyle name="Nota 2 3 4 3 3" xfId="14309"/>
    <cellStyle name="Nota 2 3 4 3 4" xfId="14088"/>
    <cellStyle name="Nota 2 3 4 3 5" xfId="12526"/>
    <cellStyle name="Nota 2 3 4 3 6" xfId="15702"/>
    <cellStyle name="Nota 2 3 4 3 7" xfId="12440"/>
    <cellStyle name="Nota 2 3 4 4" xfId="6574"/>
    <cellStyle name="Nota 2 3 4 5" xfId="12877"/>
    <cellStyle name="Nota 2 3 4 6" xfId="13271"/>
    <cellStyle name="Nota 2 3 4 7" xfId="12478"/>
    <cellStyle name="Nota 2 3 4 8" xfId="13709"/>
    <cellStyle name="Nota 2 3 4 9" xfId="13270"/>
    <cellStyle name="Nota 2 3 5" xfId="1893"/>
    <cellStyle name="Nota 2 3 5 2" xfId="8628"/>
    <cellStyle name="Nota 2 3 5 2 2" xfId="10084"/>
    <cellStyle name="Nota 2 3 5 2 2 2" xfId="14440"/>
    <cellStyle name="Nota 2 3 5 2 2 3" xfId="13437"/>
    <cellStyle name="Nota 2 3 5 2 2 4" xfId="13721"/>
    <cellStyle name="Nota 2 3 5 2 2 5" xfId="14902"/>
    <cellStyle name="Nota 2 3 5 2 2 6" xfId="15059"/>
    <cellStyle name="Nota 2 3 5 2 3" xfId="13680"/>
    <cellStyle name="Nota 2 3 5 2 4" xfId="13813"/>
    <cellStyle name="Nota 2 3 5 2 5" xfId="12963"/>
    <cellStyle name="Nota 2 3 5 2 6" xfId="14950"/>
    <cellStyle name="Nota 2 3 5 2 7" xfId="14896"/>
    <cellStyle name="Nota 2 3 5 3" xfId="9894"/>
    <cellStyle name="Nota 2 3 5 3 2" xfId="11706"/>
    <cellStyle name="Nota 2 3 5 3 2 2" xfId="15109"/>
    <cellStyle name="Nota 2 3 5 3 2 3" xfId="15478"/>
    <cellStyle name="Nota 2 3 5 3 2 4" xfId="15770"/>
    <cellStyle name="Nota 2 3 5 3 2 5" xfId="15998"/>
    <cellStyle name="Nota 2 3 5 3 2 6" xfId="16160"/>
    <cellStyle name="Nota 2 3 5 3 3" xfId="14250"/>
    <cellStyle name="Nota 2 3 5 3 4" xfId="14965"/>
    <cellStyle name="Nota 2 3 5 3 5" xfId="15271"/>
    <cellStyle name="Nota 2 3 5 3 6" xfId="15651"/>
    <cellStyle name="Nota 2 3 5 3 7" xfId="13624"/>
    <cellStyle name="Nota 2 3 5 4" xfId="5936"/>
    <cellStyle name="Nota 2 3 5 5" xfId="12606"/>
    <cellStyle name="Nota 2 3 5 6" xfId="12743"/>
    <cellStyle name="Nota 2 3 5 7" xfId="12577"/>
    <cellStyle name="Nota 2 3 5 8" xfId="13440"/>
    <cellStyle name="Nota 2 3 5 9" xfId="12849"/>
    <cellStyle name="Nota 2 3 6" xfId="3528"/>
    <cellStyle name="Nota 2 3 6 2" xfId="10030"/>
    <cellStyle name="Nota 2 3 6 2 2" xfId="14386"/>
    <cellStyle name="Nota 2 3 6 2 3" xfId="13988"/>
    <cellStyle name="Nota 2 3 6 2 4" xfId="12827"/>
    <cellStyle name="Nota 2 3 6 2 5" xfId="12067"/>
    <cellStyle name="Nota 2 3 6 2 6" xfId="14655"/>
    <cellStyle name="Nota 2 3 6 3" xfId="7707"/>
    <cellStyle name="Nota 2 3 6 4" xfId="13322"/>
    <cellStyle name="Nota 2 3 6 5" xfId="12770"/>
    <cellStyle name="Nota 2 3 6 6" xfId="13716"/>
    <cellStyle name="Nota 2 3 6 7" xfId="13026"/>
    <cellStyle name="Nota 2 3 6 8" xfId="3671"/>
    <cellStyle name="Nota 2 3 7" xfId="3074"/>
    <cellStyle name="Nota 2 3 8" xfId="3308"/>
    <cellStyle name="Nota 2 3 9" xfId="3269"/>
    <cellStyle name="Nota 2 4" xfId="1077"/>
    <cellStyle name="Nota 2 4 10" xfId="4799"/>
    <cellStyle name="Nota 2 4 11" xfId="12151"/>
    <cellStyle name="Nota 2 4 12" xfId="13348"/>
    <cellStyle name="Nota 2 4 13" xfId="13570"/>
    <cellStyle name="Nota 2 4 14" xfId="11866"/>
    <cellStyle name="Nota 2 4 15" xfId="15914"/>
    <cellStyle name="Nota 2 4 2" xfId="2400"/>
    <cellStyle name="Nota 2 4 2 2" xfId="10020"/>
    <cellStyle name="Nota 2 4 2 2 2" xfId="14376"/>
    <cellStyle name="Nota 2 4 2 2 3" xfId="14166"/>
    <cellStyle name="Nota 2 4 2 2 4" xfId="14684"/>
    <cellStyle name="Nota 2 4 2 2 5" xfId="12987"/>
    <cellStyle name="Nota 2 4 2 2 6" xfId="12590"/>
    <cellStyle name="Nota 2 4 2 3" xfId="7492"/>
    <cellStyle name="Nota 2 4 2 4" xfId="13242"/>
    <cellStyle name="Nota 2 4 2 5" xfId="12585"/>
    <cellStyle name="Nota 2 4 2 6" xfId="12738"/>
    <cellStyle name="Nota 2 4 2 7" xfId="13878"/>
    <cellStyle name="Nota 2 4 2 8" xfId="12656"/>
    <cellStyle name="Nota 2 4 3" xfId="3135"/>
    <cellStyle name="Nota 2 4 4" xfId="3480"/>
    <cellStyle name="Nota 2 4 5" xfId="1943"/>
    <cellStyle name="Nota 2 4 6" xfId="2377"/>
    <cellStyle name="Nota 2 4 7" xfId="1948"/>
    <cellStyle name="Nota 2 4 8" xfId="3614"/>
    <cellStyle name="Nota 2 4 9" xfId="3619"/>
    <cellStyle name="Nota 2 5" xfId="1531"/>
    <cellStyle name="Nota 2 5 10" xfId="5427"/>
    <cellStyle name="Nota 2 5 11" xfId="12397"/>
    <cellStyle name="Nota 2 5 12" xfId="11838"/>
    <cellStyle name="Nota 2 5 13" xfId="12768"/>
    <cellStyle name="Nota 2 5 14" xfId="15337"/>
    <cellStyle name="Nota 2 5 15" xfId="12957"/>
    <cellStyle name="Nota 2 5 2" xfId="2777"/>
    <cellStyle name="Nota 2 5 2 2" xfId="10050"/>
    <cellStyle name="Nota 2 5 2 2 2" xfId="14406"/>
    <cellStyle name="Nota 2 5 2 2 3" xfId="12516"/>
    <cellStyle name="Nota 2 5 2 2 4" xfId="13283"/>
    <cellStyle name="Nota 2 5 2 2 5" xfId="13234"/>
    <cellStyle name="Nota 2 5 2 2 6" xfId="14608"/>
    <cellStyle name="Nota 2 5 2 3" xfId="8116"/>
    <cellStyle name="Nota 2 5 2 4" xfId="13466"/>
    <cellStyle name="Nota 2 5 2 5" xfId="12465"/>
    <cellStyle name="Nota 2 5 2 6" xfId="15016"/>
    <cellStyle name="Nota 2 5 2 7" xfId="13452"/>
    <cellStyle name="Nota 2 5 2 8" xfId="14191"/>
    <cellStyle name="Nota 2 5 3" xfId="3373"/>
    <cellStyle name="Nota 2 5 3 2" xfId="11672"/>
    <cellStyle name="Nota 2 5 3 2 2" xfId="15075"/>
    <cellStyle name="Nota 2 5 3 2 3" xfId="15444"/>
    <cellStyle name="Nota 2 5 3 2 4" xfId="15736"/>
    <cellStyle name="Nota 2 5 3 2 5" xfId="15964"/>
    <cellStyle name="Nota 2 5 3 2 6" xfId="16126"/>
    <cellStyle name="Nota 2 5 3 3" xfId="9860"/>
    <cellStyle name="Nota 2 5 3 4" xfId="14216"/>
    <cellStyle name="Nota 2 5 3 5" xfId="13750"/>
    <cellStyle name="Nota 2 5 3 6" xfId="12392"/>
    <cellStyle name="Nota 2 5 3 7" xfId="13039"/>
    <cellStyle name="Nota 2 5 3 8" xfId="15895"/>
    <cellStyle name="Nota 2 5 4" xfId="2003"/>
    <cellStyle name="Nota 2 5 5" xfId="3037"/>
    <cellStyle name="Nota 2 5 6" xfId="3113"/>
    <cellStyle name="Nota 2 5 7" xfId="3464"/>
    <cellStyle name="Nota 2 5 8" xfId="3425"/>
    <cellStyle name="Nota 2 5 9" xfId="1980"/>
    <cellStyle name="Nota 2 6" xfId="1096"/>
    <cellStyle name="Nota 2 6 10" xfId="6063"/>
    <cellStyle name="Nota 2 6 11" xfId="12667"/>
    <cellStyle name="Nota 2 6 12" xfId="12906"/>
    <cellStyle name="Nota 2 6 13" xfId="14919"/>
    <cellStyle name="Nota 2 6 14" xfId="14862"/>
    <cellStyle name="Nota 2 6 15" xfId="14942"/>
    <cellStyle name="Nota 2 6 2" xfId="2418"/>
    <cellStyle name="Nota 2 6 2 2" xfId="10097"/>
    <cellStyle name="Nota 2 6 2 2 2" xfId="14453"/>
    <cellStyle name="Nota 2 6 2 2 3" xfId="13870"/>
    <cellStyle name="Nota 2 6 2 2 4" xfId="13769"/>
    <cellStyle name="Nota 2 6 2 2 5" xfId="13854"/>
    <cellStyle name="Nota 2 6 2 2 6" xfId="4099"/>
    <cellStyle name="Nota 2 6 2 3" xfId="8754"/>
    <cellStyle name="Nota 2 6 2 4" xfId="13742"/>
    <cellStyle name="Nota 2 6 2 5" xfId="13880"/>
    <cellStyle name="Nota 2 6 2 6" xfId="14933"/>
    <cellStyle name="Nota 2 6 2 7" xfId="3719"/>
    <cellStyle name="Nota 2 6 2 8" xfId="14890"/>
    <cellStyle name="Nota 2 6 3" xfId="3144"/>
    <cellStyle name="Nota 2 6 3 2" xfId="11719"/>
    <cellStyle name="Nota 2 6 3 2 2" xfId="15122"/>
    <cellStyle name="Nota 2 6 3 2 3" xfId="15491"/>
    <cellStyle name="Nota 2 6 3 2 4" xfId="15783"/>
    <cellStyle name="Nota 2 6 3 2 5" xfId="16011"/>
    <cellStyle name="Nota 2 6 3 2 6" xfId="16173"/>
    <cellStyle name="Nota 2 6 3 3" xfId="9907"/>
    <cellStyle name="Nota 2 6 3 4" xfId="14263"/>
    <cellStyle name="Nota 2 6 3 5" xfId="15024"/>
    <cellStyle name="Nota 2 6 3 6" xfId="14067"/>
    <cellStyle name="Nota 2 6 3 7" xfId="13858"/>
    <cellStyle name="Nota 2 6 3 8" xfId="13344"/>
    <cellStyle name="Nota 2 6 4" xfId="3198"/>
    <cellStyle name="Nota 2 6 5" xfId="1917"/>
    <cellStyle name="Nota 2 6 6" xfId="2449"/>
    <cellStyle name="Nota 2 6 7" xfId="2441"/>
    <cellStyle name="Nota 2 6 8" xfId="3587"/>
    <cellStyle name="Nota 2 6 9" xfId="3454"/>
    <cellStyle name="Nota 2 7" xfId="1914"/>
    <cellStyle name="Nota 2 7 2" xfId="9252"/>
    <cellStyle name="Nota 2 7 2 2" xfId="10131"/>
    <cellStyle name="Nota 2 7 2 2 2" xfId="14487"/>
    <cellStyle name="Nota 2 7 2 2 3" xfId="14068"/>
    <cellStyle name="Nota 2 7 2 2 4" xfId="13795"/>
    <cellStyle name="Nota 2 7 2 2 5" xfId="12533"/>
    <cellStyle name="Nota 2 7 2 2 6" xfId="13837"/>
    <cellStyle name="Nota 2 7 2 3" xfId="13943"/>
    <cellStyle name="Nota 2 7 2 4" xfId="13989"/>
    <cellStyle name="Nota 2 7 2 5" xfId="13630"/>
    <cellStyle name="Nota 2 7 2 6" xfId="13426"/>
    <cellStyle name="Nota 2 7 2 7" xfId="14901"/>
    <cellStyle name="Nota 2 7 3" xfId="9941"/>
    <cellStyle name="Nota 2 7 3 2" xfId="11753"/>
    <cellStyle name="Nota 2 7 3 2 2" xfId="15156"/>
    <cellStyle name="Nota 2 7 3 2 3" xfId="15525"/>
    <cellStyle name="Nota 2 7 3 2 4" xfId="15817"/>
    <cellStyle name="Nota 2 7 3 2 5" xfId="16045"/>
    <cellStyle name="Nota 2 7 3 2 6" xfId="16207"/>
    <cellStyle name="Nota 2 7 3 3" xfId="14297"/>
    <cellStyle name="Nota 2 7 3 4" xfId="14807"/>
    <cellStyle name="Nota 2 7 3 5" xfId="3662"/>
    <cellStyle name="Nota 2 7 3 6" xfId="15669"/>
    <cellStyle name="Nota 2 7 3 7" xfId="12419"/>
    <cellStyle name="Nota 2 7 4" xfId="6561"/>
    <cellStyle name="Nota 2 7 5" xfId="12864"/>
    <cellStyle name="Nota 2 7 6" xfId="11936"/>
    <cellStyle name="Nota 2 7 7" xfId="14667"/>
    <cellStyle name="Nota 2 7 8" xfId="12081"/>
    <cellStyle name="Nota 2 7 9" xfId="15652"/>
    <cellStyle name="Nota 2 8" xfId="2028"/>
    <cellStyle name="Nota 2 8 2" xfId="9288"/>
    <cellStyle name="Nota 2 8 2 2" xfId="10166"/>
    <cellStyle name="Nota 2 8 2 2 2" xfId="14522"/>
    <cellStyle name="Nota 2 8 2 2 3" xfId="14724"/>
    <cellStyle name="Nota 2 8 2 2 4" xfId="12512"/>
    <cellStyle name="Nota 2 8 2 2 5" xfId="4059"/>
    <cellStyle name="Nota 2 8 2 2 6" xfId="15904"/>
    <cellStyle name="Nota 2 8 2 3" xfId="13979"/>
    <cellStyle name="Nota 2 8 2 4" xfId="13538"/>
    <cellStyle name="Nota 2 8 2 5" xfId="13983"/>
    <cellStyle name="Nota 2 8 2 6" xfId="12729"/>
    <cellStyle name="Nota 2 8 2 7" xfId="13727"/>
    <cellStyle name="Nota 2 8 3" xfId="9976"/>
    <cellStyle name="Nota 2 8 3 2" xfId="11788"/>
    <cellStyle name="Nota 2 8 3 2 2" xfId="15191"/>
    <cellStyle name="Nota 2 8 3 2 3" xfId="15560"/>
    <cellStyle name="Nota 2 8 3 2 4" xfId="15852"/>
    <cellStyle name="Nota 2 8 3 2 5" xfId="16080"/>
    <cellStyle name="Nota 2 8 3 2 6" xfId="16242"/>
    <cellStyle name="Nota 2 8 3 3" xfId="14332"/>
    <cellStyle name="Nota 2 8 3 4" xfId="12290"/>
    <cellStyle name="Nota 2 8 3 5" xfId="12025"/>
    <cellStyle name="Nota 2 8 3 6" xfId="13379"/>
    <cellStyle name="Nota 2 8 3 7" xfId="13068"/>
    <cellStyle name="Nota 2 8 4" xfId="6597"/>
    <cellStyle name="Nota 2 8 5" xfId="12900"/>
    <cellStyle name="Nota 2 8 6" xfId="12378"/>
    <cellStyle name="Nota 2 8 7" xfId="13455"/>
    <cellStyle name="Nota 2 8 8" xfId="13238"/>
    <cellStyle name="Nota 2 8 9" xfId="11826"/>
    <cellStyle name="Nota 2 9" xfId="3090"/>
    <cellStyle name="Nota 2 9 2" xfId="9419"/>
    <cellStyle name="Nota 2 9 2 2" xfId="10170"/>
    <cellStyle name="Nota 2 9 2 2 2" xfId="14526"/>
    <cellStyle name="Nota 2 9 2 2 3" xfId="12181"/>
    <cellStyle name="Nota 2 9 2 2 4" xfId="15416"/>
    <cellStyle name="Nota 2 9 2 2 5" xfId="12050"/>
    <cellStyle name="Nota 2 9 2 2 6" xfId="15909"/>
    <cellStyle name="Nota 2 9 2 3" xfId="14033"/>
    <cellStyle name="Nota 2 9 2 4" xfId="3893"/>
    <cellStyle name="Nota 2 9 2 5" xfId="12237"/>
    <cellStyle name="Nota 2 9 2 6" xfId="15373"/>
    <cellStyle name="Nota 2 9 2 7" xfId="13127"/>
    <cellStyle name="Nota 2 9 3" xfId="9980"/>
    <cellStyle name="Nota 2 9 3 2" xfId="11792"/>
    <cellStyle name="Nota 2 9 3 2 2" xfId="15195"/>
    <cellStyle name="Nota 2 9 3 2 3" xfId="15564"/>
    <cellStyle name="Nota 2 9 3 2 4" xfId="15856"/>
    <cellStyle name="Nota 2 9 3 2 5" xfId="16084"/>
    <cellStyle name="Nota 2 9 3 2 6" xfId="16246"/>
    <cellStyle name="Nota 2 9 3 3" xfId="14336"/>
    <cellStyle name="Nota 2 9 3 4" xfId="13995"/>
    <cellStyle name="Nota 2 9 3 5" xfId="3730"/>
    <cellStyle name="Nota 2 9 3 6" xfId="14136"/>
    <cellStyle name="Nota 2 9 3 7" xfId="15291"/>
    <cellStyle name="Nota 2 9 4" xfId="6728"/>
    <cellStyle name="Nota 2 9 5" xfId="12946"/>
    <cellStyle name="Nota 2 9 6" xfId="12718"/>
    <cellStyle name="Nota 2 9 7" xfId="12251"/>
    <cellStyle name="Nota 2 9 8" xfId="15045"/>
    <cellStyle name="Nota 2 9 9" xfId="14904"/>
    <cellStyle name="Nota 3" xfId="4579"/>
    <cellStyle name="Nota 3 10" xfId="6921"/>
    <cellStyle name="Nota 3 10 2" xfId="9611"/>
    <cellStyle name="Nota 3 10 2 2" xfId="10185"/>
    <cellStyle name="Nota 3 10 2 2 2" xfId="14541"/>
    <cellStyle name="Nota 3 10 2 2 3" xfId="14955"/>
    <cellStyle name="Nota 3 10 2 2 4" xfId="14948"/>
    <cellStyle name="Nota 3 10 2 2 5" xfId="12037"/>
    <cellStyle name="Nota 3 10 2 2 6" xfId="15896"/>
    <cellStyle name="Nota 3 10 2 3" xfId="14119"/>
    <cellStyle name="Nota 3 10 2 4" xfId="11969"/>
    <cellStyle name="Nota 3 10 2 5" xfId="13359"/>
    <cellStyle name="Nota 3 10 2 6" xfId="15676"/>
    <cellStyle name="Nota 3 10 2 7" xfId="12360"/>
    <cellStyle name="Nota 3 10 3" xfId="9995"/>
    <cellStyle name="Nota 3 10 3 2" xfId="11807"/>
    <cellStyle name="Nota 3 10 3 2 2" xfId="15210"/>
    <cellStyle name="Nota 3 10 3 2 3" xfId="15579"/>
    <cellStyle name="Nota 3 10 3 2 4" xfId="15871"/>
    <cellStyle name="Nota 3 10 3 2 5" xfId="16099"/>
    <cellStyle name="Nota 3 10 3 2 6" xfId="16261"/>
    <cellStyle name="Nota 3 10 3 3" xfId="14351"/>
    <cellStyle name="Nota 3 10 3 4" xfId="14145"/>
    <cellStyle name="Nota 3 10 3 5" xfId="14645"/>
    <cellStyle name="Nota 3 10 3 6" xfId="12915"/>
    <cellStyle name="Nota 3 10 3 7" xfId="11933"/>
    <cellStyle name="Nota 3 10 4" xfId="13022"/>
    <cellStyle name="Nota 3 10 5" xfId="14004"/>
    <cellStyle name="Nota 3 10 6" xfId="13821"/>
    <cellStyle name="Nota 3 10 7" xfId="12927"/>
    <cellStyle name="Nota 3 10 8" xfId="3907"/>
    <cellStyle name="Nota 3 11" xfId="7283"/>
    <cellStyle name="Nota 3 11 2" xfId="10015"/>
    <cellStyle name="Nota 3 11 2 2" xfId="14371"/>
    <cellStyle name="Nota 3 11 2 3" xfId="12737"/>
    <cellStyle name="Nota 3 11 2 4" xfId="13079"/>
    <cellStyle name="Nota 3 11 2 5" xfId="12326"/>
    <cellStyle name="Nota 3 11 2 6" xfId="13900"/>
    <cellStyle name="Nota 3 11 3" xfId="13167"/>
    <cellStyle name="Nota 3 11 4" xfId="12052"/>
    <cellStyle name="Nota 3 11 5" xfId="3729"/>
    <cellStyle name="Nota 3 11 6" xfId="14045"/>
    <cellStyle name="Nota 3 11 7" xfId="12765"/>
    <cellStyle name="Nota 3 12" xfId="9855"/>
    <cellStyle name="Nota 3 12 2" xfId="11667"/>
    <cellStyle name="Nota 3 12 2 2" xfId="15070"/>
    <cellStyle name="Nota 3 12 2 3" xfId="15439"/>
    <cellStyle name="Nota 3 12 2 4" xfId="15731"/>
    <cellStyle name="Nota 3 12 2 5" xfId="15959"/>
    <cellStyle name="Nota 3 12 2 6" xfId="16121"/>
    <cellStyle name="Nota 3 12 3" xfId="14211"/>
    <cellStyle name="Nota 3 12 4" xfId="15026"/>
    <cellStyle name="Nota 3 12 5" xfId="12604"/>
    <cellStyle name="Nota 3 12 6" xfId="4081"/>
    <cellStyle name="Nota 3 12 7" xfId="15343"/>
    <cellStyle name="Nota 3 13" xfId="12071"/>
    <cellStyle name="Nota 3 14" xfId="13504"/>
    <cellStyle name="Nota 3 15" xfId="4120"/>
    <cellStyle name="Nota 3 16" xfId="14196"/>
    <cellStyle name="Nota 3 17" xfId="15923"/>
    <cellStyle name="Nota 3 2" xfId="5227"/>
    <cellStyle name="Nota 3 2 10" xfId="14859"/>
    <cellStyle name="Nota 3 2 11" xfId="14666"/>
    <cellStyle name="Nota 3 2 12" xfId="14672"/>
    <cellStyle name="Nota 3 2 2" xfId="5851"/>
    <cellStyle name="Nota 3 2 2 2" xfId="8545"/>
    <cellStyle name="Nota 3 2 2 2 2" xfId="10075"/>
    <cellStyle name="Nota 3 2 2 2 2 2" xfId="14431"/>
    <cellStyle name="Nota 3 2 2 2 2 3" xfId="12541"/>
    <cellStyle name="Nota 3 2 2 2 2 4" xfId="12651"/>
    <cellStyle name="Nota 3 2 2 2 2 5" xfId="12103"/>
    <cellStyle name="Nota 3 2 2 2 2 6" xfId="14174"/>
    <cellStyle name="Nota 3 2 2 2 3" xfId="13642"/>
    <cellStyle name="Nota 3 2 2 2 4" xfId="3780"/>
    <cellStyle name="Nota 3 2 2 2 5" xfId="12342"/>
    <cellStyle name="Nota 3 2 2 2 6" xfId="12708"/>
    <cellStyle name="Nota 3 2 2 2 7" xfId="15639"/>
    <cellStyle name="Nota 3 2 2 3" xfId="9885"/>
    <cellStyle name="Nota 3 2 2 3 2" xfId="11697"/>
    <cellStyle name="Nota 3 2 2 3 2 2" xfId="15100"/>
    <cellStyle name="Nota 3 2 2 3 2 3" xfId="15469"/>
    <cellStyle name="Nota 3 2 2 3 2 4" xfId="15761"/>
    <cellStyle name="Nota 3 2 2 3 2 5" xfId="15989"/>
    <cellStyle name="Nota 3 2 2 3 2 6" xfId="16151"/>
    <cellStyle name="Nota 3 2 2 3 3" xfId="14241"/>
    <cellStyle name="Nota 3 2 2 3 4" xfId="14847"/>
    <cellStyle name="Nota 3 2 2 3 5" xfId="13532"/>
    <cellStyle name="Nota 3 2 2 3 6" xfId="15693"/>
    <cellStyle name="Nota 3 2 2 3 7" xfId="12480"/>
    <cellStyle name="Nota 3 2 2 4" xfId="12569"/>
    <cellStyle name="Nota 3 2 2 5" xfId="3703"/>
    <cellStyle name="Nota 3 2 2 6" xfId="12801"/>
    <cellStyle name="Nota 3 2 2 7" xfId="14609"/>
    <cellStyle name="Nota 3 2 2 8" xfId="15719"/>
    <cellStyle name="Nota 3 2 3" xfId="6496"/>
    <cellStyle name="Nota 3 2 3 2" xfId="9187"/>
    <cellStyle name="Nota 3 2 3 2 2" xfId="10126"/>
    <cellStyle name="Nota 3 2 3 2 2 2" xfId="14482"/>
    <cellStyle name="Nota 3 2 3 2 2 3" xfId="12308"/>
    <cellStyle name="Nota 3 2 3 2 2 4" xfId="12379"/>
    <cellStyle name="Nota 3 2 3 2 2 5" xfId="12749"/>
    <cellStyle name="Nota 3 2 3 2 2 6" xfId="14705"/>
    <cellStyle name="Nota 3 2 3 2 3" xfId="13916"/>
    <cellStyle name="Nota 3 2 3 2 4" xfId="12459"/>
    <cellStyle name="Nota 3 2 3 2 5" xfId="13896"/>
    <cellStyle name="Nota 3 2 3 2 6" xfId="12362"/>
    <cellStyle name="Nota 3 2 3 2 7" xfId="15404"/>
    <cellStyle name="Nota 3 2 3 3" xfId="9936"/>
    <cellStyle name="Nota 3 2 3 3 2" xfId="11748"/>
    <cellStyle name="Nota 3 2 3 3 2 2" xfId="15151"/>
    <cellStyle name="Nota 3 2 3 3 2 3" xfId="15520"/>
    <cellStyle name="Nota 3 2 3 3 2 4" xfId="15812"/>
    <cellStyle name="Nota 3 2 3 3 2 5" xfId="16040"/>
    <cellStyle name="Nota 3 2 3 3 2 6" xfId="16202"/>
    <cellStyle name="Nota 3 2 3 3 3" xfId="14292"/>
    <cellStyle name="Nota 3 2 3 3 4" xfId="13388"/>
    <cellStyle name="Nota 3 2 3 3 5" xfId="15394"/>
    <cellStyle name="Nota 3 2 3 3 6" xfId="13855"/>
    <cellStyle name="Nota 3 2 3 3 7" xfId="15935"/>
    <cellStyle name="Nota 3 2 3 4" xfId="12841"/>
    <cellStyle name="Nota 3 2 3 5" xfId="12456"/>
    <cellStyle name="Nota 3 2 3 6" xfId="12160"/>
    <cellStyle name="Nota 3 2 3 7" xfId="11879"/>
    <cellStyle name="Nota 3 2 3 8" xfId="12125"/>
    <cellStyle name="Nota 3 2 4" xfId="6591"/>
    <cellStyle name="Nota 3 2 4 2" xfId="9282"/>
    <cellStyle name="Nota 3 2 4 2 2" xfId="10160"/>
    <cellStyle name="Nota 3 2 4 2 2 2" xfId="14516"/>
    <cellStyle name="Nota 3 2 4 2 2 3" xfId="14884"/>
    <cellStyle name="Nota 3 2 4 2 2 4" xfId="4082"/>
    <cellStyle name="Nota 3 2 4 2 2 5" xfId="14633"/>
    <cellStyle name="Nota 3 2 4 2 2 6" xfId="3725"/>
    <cellStyle name="Nota 3 2 4 2 3" xfId="13973"/>
    <cellStyle name="Nota 3 2 4 2 4" xfId="12381"/>
    <cellStyle name="Nota 3 2 4 2 5" xfId="12959"/>
    <cellStyle name="Nota 3 2 4 2 6" xfId="13523"/>
    <cellStyle name="Nota 3 2 4 2 7" xfId="11881"/>
    <cellStyle name="Nota 3 2 4 3" xfId="9970"/>
    <cellStyle name="Nota 3 2 4 3 2" xfId="11782"/>
    <cellStyle name="Nota 3 2 4 3 2 2" xfId="15185"/>
    <cellStyle name="Nota 3 2 4 3 2 3" xfId="15554"/>
    <cellStyle name="Nota 3 2 4 3 2 4" xfId="15846"/>
    <cellStyle name="Nota 3 2 4 3 2 5" xfId="16074"/>
    <cellStyle name="Nota 3 2 4 3 2 6" xfId="16236"/>
    <cellStyle name="Nota 3 2 4 3 3" xfId="14326"/>
    <cellStyle name="Nota 3 2 4 3 4" xfId="14156"/>
    <cellStyle name="Nota 3 2 4 3 5" xfId="14791"/>
    <cellStyle name="Nota 3 2 4 3 6" xfId="12359"/>
    <cellStyle name="Nota 3 2 4 3 7" xfId="15397"/>
    <cellStyle name="Nota 3 2 4 4" xfId="12894"/>
    <cellStyle name="Nota 3 2 4 5" xfId="12996"/>
    <cellStyle name="Nota 3 2 4 6" xfId="14059"/>
    <cellStyle name="Nota 3 2 4 7" xfId="15372"/>
    <cellStyle name="Nota 3 2 4 8" xfId="14793"/>
    <cellStyle name="Nota 3 2 5" xfId="5943"/>
    <cellStyle name="Nota 3 2 5 2" xfId="8635"/>
    <cellStyle name="Nota 3 2 5 2 2" xfId="10090"/>
    <cellStyle name="Nota 3 2 5 2 2 2" xfId="14446"/>
    <cellStyle name="Nota 3 2 5 2 2 3" xfId="12715"/>
    <cellStyle name="Nota 3 2 5 2 2 4" xfId="12043"/>
    <cellStyle name="Nota 3 2 5 2 2 5" xfId="13515"/>
    <cellStyle name="Nota 3 2 5 2 2 6" xfId="12061"/>
    <cellStyle name="Nota 3 2 5 2 3" xfId="13686"/>
    <cellStyle name="Nota 3 2 5 2 4" xfId="13075"/>
    <cellStyle name="Nota 3 2 5 2 5" xfId="12098"/>
    <cellStyle name="Nota 3 2 5 2 6" xfId="14637"/>
    <cellStyle name="Nota 3 2 5 2 7" xfId="12528"/>
    <cellStyle name="Nota 3 2 5 3" xfId="9900"/>
    <cellStyle name="Nota 3 2 5 3 2" xfId="11712"/>
    <cellStyle name="Nota 3 2 5 3 2 2" xfId="15115"/>
    <cellStyle name="Nota 3 2 5 3 2 3" xfId="15484"/>
    <cellStyle name="Nota 3 2 5 3 2 4" xfId="15776"/>
    <cellStyle name="Nota 3 2 5 3 2 5" xfId="16004"/>
    <cellStyle name="Nota 3 2 5 3 2 6" xfId="16166"/>
    <cellStyle name="Nota 3 2 5 3 3" xfId="14256"/>
    <cellStyle name="Nota 3 2 5 3 4" xfId="14852"/>
    <cellStyle name="Nota 3 2 5 3 5" xfId="15241"/>
    <cellStyle name="Nota 3 2 5 3 6" xfId="15601"/>
    <cellStyle name="Nota 3 2 5 3 7" xfId="15940"/>
    <cellStyle name="Nota 3 2 5 4" xfId="12612"/>
    <cellStyle name="Nota 3 2 5 5" xfId="13898"/>
    <cellStyle name="Nota 3 2 5 6" xfId="14152"/>
    <cellStyle name="Nota 3 2 5 7" xfId="15046"/>
    <cellStyle name="Nota 3 2 5 8" xfId="14903"/>
    <cellStyle name="Nota 3 2 6" xfId="7115"/>
    <cellStyle name="Nota 3 2 6 2" xfId="9803"/>
    <cellStyle name="Nota 3 2 6 2 2" xfId="10195"/>
    <cellStyle name="Nota 3 2 6 2 2 2" xfId="14551"/>
    <cellStyle name="Nota 3 2 6 2 2 3" xfId="3942"/>
    <cellStyle name="Nota 3 2 6 2 2 4" xfId="13200"/>
    <cellStyle name="Nota 3 2 6 2 2 5" xfId="13003"/>
    <cellStyle name="Nota 3 2 6 2 2 6" xfId="15927"/>
    <cellStyle name="Nota 3 2 6 2 3" xfId="14185"/>
    <cellStyle name="Nota 3 2 6 2 4" xfId="12672"/>
    <cellStyle name="Nota 3 2 6 2 5" xfId="15288"/>
    <cellStyle name="Nota 3 2 6 2 6" xfId="15609"/>
    <cellStyle name="Nota 3 2 6 2 7" xfId="15946"/>
    <cellStyle name="Nota 3 2 6 3" xfId="10005"/>
    <cellStyle name="Nota 3 2 6 3 2" xfId="11817"/>
    <cellStyle name="Nota 3 2 6 3 2 2" xfId="15220"/>
    <cellStyle name="Nota 3 2 6 3 2 3" xfId="15589"/>
    <cellStyle name="Nota 3 2 6 3 2 4" xfId="15881"/>
    <cellStyle name="Nota 3 2 6 3 2 5" xfId="16109"/>
    <cellStyle name="Nota 3 2 6 3 2 6" xfId="16271"/>
    <cellStyle name="Nota 3 2 6 3 3" xfId="14361"/>
    <cellStyle name="Nota 3 2 6 3 4" xfId="14021"/>
    <cellStyle name="Nota 3 2 6 3 5" xfId="3733"/>
    <cellStyle name="Nota 3 2 6 3 6" xfId="11974"/>
    <cellStyle name="Nota 3 2 6 3 7" xfId="15679"/>
    <cellStyle name="Nota 3 2 6 4" xfId="13100"/>
    <cellStyle name="Nota 3 2 6 5" xfId="13811"/>
    <cellStyle name="Nota 3 2 6 6" xfId="13514"/>
    <cellStyle name="Nota 3 2 6 7" xfId="13422"/>
    <cellStyle name="Nota 3 2 6 8" xfId="11904"/>
    <cellStyle name="Nota 3 2 7" xfId="7924"/>
    <cellStyle name="Nota 3 2 7 2" xfId="10045"/>
    <cellStyle name="Nota 3 2 7 2 2" xfId="14401"/>
    <cellStyle name="Nota 3 2 7 2 3" xfId="14141"/>
    <cellStyle name="Nota 3 2 7 2 4" xfId="12783"/>
    <cellStyle name="Nota 3 2 7 2 5" xfId="13183"/>
    <cellStyle name="Nota 3 2 7 2 6" xfId="12185"/>
    <cellStyle name="Nota 3 2 7 3" xfId="13396"/>
    <cellStyle name="Nota 3 2 7 4" xfId="12047"/>
    <cellStyle name="Nota 3 2 7 5" xfId="3731"/>
    <cellStyle name="Nota 3 2 7 6" xfId="15027"/>
    <cellStyle name="Nota 3 2 7 7" xfId="14598"/>
    <cellStyle name="Nota 3 2 8" xfId="12322"/>
    <cellStyle name="Nota 3 2 9" xfId="14605"/>
    <cellStyle name="Nota 3 3" xfId="5024"/>
    <cellStyle name="Nota 3 3 10" xfId="13773"/>
    <cellStyle name="Nota 3 3 11" xfId="13057"/>
    <cellStyle name="Nota 3 3 2" xfId="5646"/>
    <cellStyle name="Nota 3 3 2 2" xfId="8335"/>
    <cellStyle name="Nota 3 3 2 2 2" xfId="10065"/>
    <cellStyle name="Nota 3 3 2 2 2 2" xfId="14421"/>
    <cellStyle name="Nota 3 3 2 2 2 3" xfId="12727"/>
    <cellStyle name="Nota 3 3 2 2 2 4" xfId="12933"/>
    <cellStyle name="Nota 3 3 2 2 2 5" xfId="13525"/>
    <cellStyle name="Nota 3 3 2 2 2 6" xfId="15348"/>
    <cellStyle name="Nota 3 3 2 2 3" xfId="13565"/>
    <cellStyle name="Nota 3 3 2 2 4" xfId="12684"/>
    <cellStyle name="Nota 3 3 2 2 5" xfId="13308"/>
    <cellStyle name="Nota 3 3 2 2 6" xfId="12504"/>
    <cellStyle name="Nota 3 3 2 2 7" xfId="13063"/>
    <cellStyle name="Nota 3 3 2 3" xfId="9875"/>
    <cellStyle name="Nota 3 3 2 3 2" xfId="11687"/>
    <cellStyle name="Nota 3 3 2 3 2 2" xfId="15090"/>
    <cellStyle name="Nota 3 3 2 3 2 3" xfId="15459"/>
    <cellStyle name="Nota 3 3 2 3 2 4" xfId="15751"/>
    <cellStyle name="Nota 3 3 2 3 2 5" xfId="15979"/>
    <cellStyle name="Nota 3 3 2 3 2 6" xfId="16141"/>
    <cellStyle name="Nota 3 3 2 3 3" xfId="14231"/>
    <cellStyle name="Nota 3 3 2 3 4" xfId="13831"/>
    <cellStyle name="Nota 3 3 2 3 5" xfId="14133"/>
    <cellStyle name="Nota 3 3 2 3 6" xfId="13342"/>
    <cellStyle name="Nota 3 3 2 3 7" xfId="13543"/>
    <cellStyle name="Nota 3 3 2 4" xfId="12495"/>
    <cellStyle name="Nota 3 3 2 5" xfId="3689"/>
    <cellStyle name="Nota 3 3 2 6" xfId="12582"/>
    <cellStyle name="Nota 3 3 2 7" xfId="12534"/>
    <cellStyle name="Nota 3 3 2 8" xfId="12332"/>
    <cellStyle name="Nota 3 3 3" xfId="6286"/>
    <cellStyle name="Nota 3 3 3 2" xfId="8977"/>
    <cellStyle name="Nota 3 3 3 2 2" xfId="10116"/>
    <cellStyle name="Nota 3 3 3 2 2 2" xfId="14472"/>
    <cellStyle name="Nota 3 3 3 2 2 3" xfId="13547"/>
    <cellStyle name="Nota 3 3 3 2 2 4" xfId="3806"/>
    <cellStyle name="Nota 3 3 3 2 2 5" xfId="13178"/>
    <cellStyle name="Nota 3 3 3 2 2 6" xfId="3881"/>
    <cellStyle name="Nota 3 3 3 2 3" xfId="13832"/>
    <cellStyle name="Nota 3 3 3 2 4" xfId="12447"/>
    <cellStyle name="Nota 3 3 3 2 5" xfId="13357"/>
    <cellStyle name="Nota 3 3 3 2 6" xfId="12833"/>
    <cellStyle name="Nota 3 3 3 2 7" xfId="14685"/>
    <cellStyle name="Nota 3 3 3 3" xfId="9926"/>
    <cellStyle name="Nota 3 3 3 3 2" xfId="11738"/>
    <cellStyle name="Nota 3 3 3 3 2 2" xfId="15141"/>
    <cellStyle name="Nota 3 3 3 3 2 3" xfId="15510"/>
    <cellStyle name="Nota 3 3 3 3 2 4" xfId="15802"/>
    <cellStyle name="Nota 3 3 3 3 2 5" xfId="16030"/>
    <cellStyle name="Nota 3 3 3 3 2 6" xfId="16192"/>
    <cellStyle name="Nota 3 3 3 3 3" xfId="14282"/>
    <cellStyle name="Nota 3 3 3 3 4" xfId="14995"/>
    <cellStyle name="Nota 3 3 3 3 5" xfId="3681"/>
    <cellStyle name="Nota 3 3 3 3 6" xfId="15658"/>
    <cellStyle name="Nota 3 3 3 3 7" xfId="12267"/>
    <cellStyle name="Nota 3 3 3 4" xfId="12761"/>
    <cellStyle name="Nota 3 3 3 5" xfId="13495"/>
    <cellStyle name="Nota 3 3 3 6" xfId="11921"/>
    <cellStyle name="Nota 3 3 3 7" xfId="14023"/>
    <cellStyle name="Nota 3 3 3 8" xfId="14078"/>
    <cellStyle name="Nota 3 3 4" xfId="6579"/>
    <cellStyle name="Nota 3 3 4 2" xfId="9270"/>
    <cellStyle name="Nota 3 3 4 2 2" xfId="10148"/>
    <cellStyle name="Nota 3 3 4 2 2 2" xfId="14504"/>
    <cellStyle name="Nota 3 3 4 2 2 3" xfId="11956"/>
    <cellStyle name="Nota 3 3 4 2 2 4" xfId="12370"/>
    <cellStyle name="Nota 3 3 4 2 2 5" xfId="15393"/>
    <cellStyle name="Nota 3 3 4 2 2 6" xfId="15383"/>
    <cellStyle name="Nota 3 3 4 2 3" xfId="13961"/>
    <cellStyle name="Nota 3 3 4 2 4" xfId="12791"/>
    <cellStyle name="Nota 3 3 4 2 5" xfId="13895"/>
    <cellStyle name="Nota 3 3 4 2 6" xfId="14968"/>
    <cellStyle name="Nota 3 3 4 2 7" xfId="13141"/>
    <cellStyle name="Nota 3 3 4 3" xfId="9958"/>
    <cellStyle name="Nota 3 3 4 3 2" xfId="11770"/>
    <cellStyle name="Nota 3 3 4 3 2 2" xfId="15173"/>
    <cellStyle name="Nota 3 3 4 3 2 3" xfId="15542"/>
    <cellStyle name="Nota 3 3 4 3 2 4" xfId="15834"/>
    <cellStyle name="Nota 3 3 4 3 2 5" xfId="16062"/>
    <cellStyle name="Nota 3 3 4 3 2 6" xfId="16224"/>
    <cellStyle name="Nota 3 3 4 3 3" xfId="14314"/>
    <cellStyle name="Nota 3 3 4 3 4" xfId="12634"/>
    <cellStyle name="Nota 3 3 4 3 5" xfId="13085"/>
    <cellStyle name="Nota 3 3 4 3 6" xfId="13657"/>
    <cellStyle name="Nota 3 3 4 3 7" xfId="13496"/>
    <cellStyle name="Nota 3 3 4 4" xfId="12882"/>
    <cellStyle name="Nota 3 3 4 5" xfId="3721"/>
    <cellStyle name="Nota 3 3 4 6" xfId="13399"/>
    <cellStyle name="Nota 3 3 4 7" xfId="13110"/>
    <cellStyle name="Nota 3 3 4 8" xfId="15284"/>
    <cellStyle name="Nota 3 3 5" xfId="6055"/>
    <cellStyle name="Nota 3 3 5 2" xfId="8746"/>
    <cellStyle name="Nota 3 3 5 2 2" xfId="10093"/>
    <cellStyle name="Nota 3 3 5 2 2 2" xfId="14449"/>
    <cellStyle name="Nota 3 3 5 2 2 3" xfId="12205"/>
    <cellStyle name="Nota 3 3 5 2 2 4" xfId="13476"/>
    <cellStyle name="Nota 3 3 5 2 2 5" xfId="13315"/>
    <cellStyle name="Nota 3 3 5 2 2 6" xfId="12811"/>
    <cellStyle name="Nota 3 3 5 2 3" xfId="13736"/>
    <cellStyle name="Nota 3 3 5 2 4" xfId="13805"/>
    <cellStyle name="Nota 3 3 5 2 5" xfId="12872"/>
    <cellStyle name="Nota 3 3 5 2 6" xfId="12916"/>
    <cellStyle name="Nota 3 3 5 2 7" xfId="12918"/>
    <cellStyle name="Nota 3 3 5 3" xfId="9903"/>
    <cellStyle name="Nota 3 3 5 3 2" xfId="11715"/>
    <cellStyle name="Nota 3 3 5 3 2 2" xfId="15118"/>
    <cellStyle name="Nota 3 3 5 3 2 3" xfId="15487"/>
    <cellStyle name="Nota 3 3 5 3 2 4" xfId="15779"/>
    <cellStyle name="Nota 3 3 5 3 2 5" xfId="16007"/>
    <cellStyle name="Nota 3 3 5 3 2 6" xfId="16169"/>
    <cellStyle name="Nota 3 3 5 3 3" xfId="14259"/>
    <cellStyle name="Nota 3 3 5 3 4" xfId="15036"/>
    <cellStyle name="Nota 3 3 5 3 5" xfId="12115"/>
    <cellStyle name="Nota 3 3 5 3 6" xfId="13723"/>
    <cellStyle name="Nota 3 3 5 3 7" xfId="14092"/>
    <cellStyle name="Nota 3 3 5 4" xfId="12661"/>
    <cellStyle name="Nota 3 3 5 5" xfId="14070"/>
    <cellStyle name="Nota 3 3 5 6" xfId="13414"/>
    <cellStyle name="Nota 3 3 5 7" xfId="13507"/>
    <cellStyle name="Nota 3 3 5 8" xfId="12912"/>
    <cellStyle name="Nota 3 3 6" xfId="7714"/>
    <cellStyle name="Nota 3 3 6 2" xfId="10035"/>
    <cellStyle name="Nota 3 3 6 2 2" xfId="14391"/>
    <cellStyle name="Nota 3 3 6 2 3" xfId="12357"/>
    <cellStyle name="Nota 3 3 6 2 4" xfId="13735"/>
    <cellStyle name="Nota 3 3 6 2 5" xfId="12578"/>
    <cellStyle name="Nota 3 3 6 2 6" xfId="12452"/>
    <cellStyle name="Nota 3 3 6 3" xfId="13328"/>
    <cellStyle name="Nota 3 3 6 4" xfId="12958"/>
    <cellStyle name="Nota 3 3 6 5" xfId="13568"/>
    <cellStyle name="Nota 3 3 6 6" xfId="14749"/>
    <cellStyle name="Nota 3 3 6 7" xfId="13629"/>
    <cellStyle name="Nota 3 3 7" xfId="12245"/>
    <cellStyle name="Nota 3 3 8" xfId="13040"/>
    <cellStyle name="Nota 3 3 9" xfId="11912"/>
    <cellStyle name="Nota 3 4" xfId="4807"/>
    <cellStyle name="Nota 3 4 2" xfId="7499"/>
    <cellStyle name="Nota 3 4 2 2" xfId="10025"/>
    <cellStyle name="Nota 3 4 2 2 2" xfId="14381"/>
    <cellStyle name="Nota 3 4 2 2 3" xfId="12550"/>
    <cellStyle name="Nota 3 4 2 2 4" xfId="3723"/>
    <cellStyle name="Nota 3 4 2 2 5" xfId="13456"/>
    <cellStyle name="Nota 3 4 2 2 6" xfId="15420"/>
    <cellStyle name="Nota 3 4 2 3" xfId="13248"/>
    <cellStyle name="Nota 3 4 2 4" xfId="12348"/>
    <cellStyle name="Nota 3 4 2 5" xfId="13986"/>
    <cellStyle name="Nota 3 4 2 6" xfId="3952"/>
    <cellStyle name="Nota 3 4 2 7" xfId="12482"/>
    <cellStyle name="Nota 3 4 3" xfId="12157"/>
    <cellStyle name="Nota 3 4 4" xfId="12787"/>
    <cellStyle name="Nota 3 4 5" xfId="14998"/>
    <cellStyle name="Nota 3 4 6" xfId="12343"/>
    <cellStyle name="Nota 3 4 7" xfId="13182"/>
    <cellStyle name="Nota 3 5" xfId="5434"/>
    <cellStyle name="Nota 3 5 2" xfId="8123"/>
    <cellStyle name="Nota 3 5 2 2" xfId="10055"/>
    <cellStyle name="Nota 3 5 2 2 2" xfId="14411"/>
    <cellStyle name="Nota 3 5 2 2 3" xfId="14014"/>
    <cellStyle name="Nota 3 5 2 2 4" xfId="13415"/>
    <cellStyle name="Nota 3 5 2 2 5" xfId="12175"/>
    <cellStyle name="Nota 3 5 2 2 6" xfId="15671"/>
    <cellStyle name="Nota 3 5 2 3" xfId="13472"/>
    <cellStyle name="Nota 3 5 2 4" xfId="13617"/>
    <cellStyle name="Nota 3 5 2 5" xfId="13230"/>
    <cellStyle name="Nota 3 5 2 6" xfId="12647"/>
    <cellStyle name="Nota 3 5 2 7" xfId="14616"/>
    <cellStyle name="Nota 3 5 3" xfId="9865"/>
    <cellStyle name="Nota 3 5 3 2" xfId="11677"/>
    <cellStyle name="Nota 3 5 3 2 2" xfId="15080"/>
    <cellStyle name="Nota 3 5 3 2 3" xfId="15449"/>
    <cellStyle name="Nota 3 5 3 2 4" xfId="15741"/>
    <cellStyle name="Nota 3 5 3 2 5" xfId="15969"/>
    <cellStyle name="Nota 3 5 3 2 6" xfId="16131"/>
    <cellStyle name="Nota 3 5 3 3" xfId="14221"/>
    <cellStyle name="Nota 3 5 3 4" xfId="12402"/>
    <cellStyle name="Nota 3 5 3 5" xfId="15303"/>
    <cellStyle name="Nota 3 5 3 6" xfId="15607"/>
    <cellStyle name="Nota 3 5 3 7" xfId="15944"/>
    <cellStyle name="Nota 3 5 4" xfId="12403"/>
    <cellStyle name="Nota 3 5 5" xfId="11835"/>
    <cellStyle name="Nota 3 5 6" xfId="11916"/>
    <cellStyle name="Nota 3 5 7" xfId="13463"/>
    <cellStyle name="Nota 3 5 8" xfId="15603"/>
    <cellStyle name="Nota 3 6" xfId="6072"/>
    <cellStyle name="Nota 3 6 2" xfId="8763"/>
    <cellStyle name="Nota 3 6 2 2" xfId="10104"/>
    <cellStyle name="Nota 3 6 2 2 2" xfId="14460"/>
    <cellStyle name="Nota 3 6 2 2 3" xfId="13007"/>
    <cellStyle name="Nota 3 6 2 2 4" xfId="11844"/>
    <cellStyle name="Nota 3 6 2 2 5" xfId="4093"/>
    <cellStyle name="Nota 3 6 2 2 6" xfId="12532"/>
    <cellStyle name="Nota 3 6 2 3" xfId="13751"/>
    <cellStyle name="Nota 3 6 2 4" xfId="12913"/>
    <cellStyle name="Nota 3 6 2 5" xfId="14615"/>
    <cellStyle name="Nota 3 6 2 6" xfId="14663"/>
    <cellStyle name="Nota 3 6 2 7" xfId="13984"/>
    <cellStyle name="Nota 3 6 3" xfId="9914"/>
    <cellStyle name="Nota 3 6 3 2" xfId="11726"/>
    <cellStyle name="Nota 3 6 3 2 2" xfId="15129"/>
    <cellStyle name="Nota 3 6 3 2 3" xfId="15498"/>
    <cellStyle name="Nota 3 6 3 2 4" xfId="15790"/>
    <cellStyle name="Nota 3 6 3 2 5" xfId="16018"/>
    <cellStyle name="Nota 3 6 3 2 6" xfId="16180"/>
    <cellStyle name="Nota 3 6 3 3" xfId="14270"/>
    <cellStyle name="Nota 3 6 3 4" xfId="14716"/>
    <cellStyle name="Nota 3 6 3 5" xfId="13937"/>
    <cellStyle name="Nota 3 6 3 6" xfId="15709"/>
    <cellStyle name="Nota 3 6 3 7" xfId="14778"/>
    <cellStyle name="Nota 3 6 4" xfId="12676"/>
    <cellStyle name="Nota 3 6 5" xfId="3706"/>
    <cellStyle name="Nota 3 6 6" xfId="11977"/>
    <cellStyle name="Nota 3 6 7" xfId="12292"/>
    <cellStyle name="Nota 3 6 8" xfId="13338"/>
    <cellStyle name="Nota 3 7" xfId="6566"/>
    <cellStyle name="Nota 3 7 2" xfId="9257"/>
    <cellStyle name="Nota 3 7 2 2" xfId="10136"/>
    <cellStyle name="Nota 3 7 2 2 2" xfId="14492"/>
    <cellStyle name="Nota 3 7 2 2 3" xfId="11965"/>
    <cellStyle name="Nota 3 7 2 2 4" xfId="14785"/>
    <cellStyle name="Nota 3 7 2 2 5" xfId="12961"/>
    <cellStyle name="Nota 3 7 2 2 6" xfId="13873"/>
    <cellStyle name="Nota 3 7 2 3" xfId="13948"/>
    <cellStyle name="Nota 3 7 2 4" xfId="12358"/>
    <cellStyle name="Nota 3 7 2 5" xfId="12660"/>
    <cellStyle name="Nota 3 7 2 6" xfId="12383"/>
    <cellStyle name="Nota 3 7 2 7" xfId="14792"/>
    <cellStyle name="Nota 3 7 3" xfId="9946"/>
    <cellStyle name="Nota 3 7 3 2" xfId="11758"/>
    <cellStyle name="Nota 3 7 3 2 2" xfId="15161"/>
    <cellStyle name="Nota 3 7 3 2 3" xfId="15530"/>
    <cellStyle name="Nota 3 7 3 2 4" xfId="15822"/>
    <cellStyle name="Nota 3 7 3 2 5" xfId="16050"/>
    <cellStyle name="Nota 3 7 3 2 6" xfId="16212"/>
    <cellStyle name="Nota 3 7 3 3" xfId="14302"/>
    <cellStyle name="Nota 3 7 3 4" xfId="14964"/>
    <cellStyle name="Nota 3 7 3 5" xfId="14090"/>
    <cellStyle name="Nota 3 7 3 6" xfId="15650"/>
    <cellStyle name="Nota 3 7 3 7" xfId="14678"/>
    <cellStyle name="Nota 3 7 4" xfId="12869"/>
    <cellStyle name="Nota 3 7 5" xfId="12902"/>
    <cellStyle name="Nota 3 7 6" xfId="12707"/>
    <cellStyle name="Nota 3 7 7" xfId="15884"/>
    <cellStyle name="Nota 3 7 8" xfId="15245"/>
    <cellStyle name="Nota 3 8" xfId="5925"/>
    <cellStyle name="Nota 3 8 2" xfId="8617"/>
    <cellStyle name="Nota 3 8 2 2" xfId="10081"/>
    <cellStyle name="Nota 3 8 2 2 2" xfId="14437"/>
    <cellStyle name="Nota 3 8 2 2 3" xfId="12917"/>
    <cellStyle name="Nota 3 8 2 2 4" xfId="14939"/>
    <cellStyle name="Nota 3 8 2 2 5" xfId="13481"/>
    <cellStyle name="Nota 3 8 2 2 6" xfId="3737"/>
    <cellStyle name="Nota 3 8 2 3" xfId="13673"/>
    <cellStyle name="Nota 3 8 2 4" xfId="14098"/>
    <cellStyle name="Nota 3 8 2 5" xfId="12033"/>
    <cellStyle name="Nota 3 8 2 6" xfId="14833"/>
    <cellStyle name="Nota 3 8 2 7" xfId="12955"/>
    <cellStyle name="Nota 3 8 3" xfId="9891"/>
    <cellStyle name="Nota 3 8 3 2" xfId="11703"/>
    <cellStyle name="Nota 3 8 3 2 2" xfId="15106"/>
    <cellStyle name="Nota 3 8 3 2 3" xfId="15475"/>
    <cellStyle name="Nota 3 8 3 2 4" xfId="15767"/>
    <cellStyle name="Nota 3 8 3 2 5" xfId="15995"/>
    <cellStyle name="Nota 3 8 3 2 6" xfId="16157"/>
    <cellStyle name="Nota 3 8 3 3" xfId="14247"/>
    <cellStyle name="Nota 3 8 3 4" xfId="13915"/>
    <cellStyle name="Nota 3 8 3 5" xfId="11869"/>
    <cellStyle name="Nota 3 8 3 6" xfId="13778"/>
    <cellStyle name="Nota 3 8 3 7" xfId="15648"/>
    <cellStyle name="Nota 3 8 4" xfId="12599"/>
    <cellStyle name="Nota 3 8 5" xfId="13006"/>
    <cellStyle name="Nota 3 8 6" xfId="13484"/>
    <cellStyle name="Nota 3 8 7" xfId="14858"/>
    <cellStyle name="Nota 3 8 8" xfId="12535"/>
    <cellStyle name="Nota 3 9" xfId="6735"/>
    <cellStyle name="Nota 3 9 2" xfId="9426"/>
    <cellStyle name="Nota 3 9 2 2" xfId="10175"/>
    <cellStyle name="Nota 3 9 2 2 2" xfId="14531"/>
    <cellStyle name="Nota 3 9 2 2 3" xfId="14834"/>
    <cellStyle name="Nota 3 9 2 2 4" xfId="12102"/>
    <cellStyle name="Nota 3 9 2 2 5" xfId="14838"/>
    <cellStyle name="Nota 3 9 2 2 6" xfId="14596"/>
    <cellStyle name="Nota 3 9 2 3" xfId="14040"/>
    <cellStyle name="Nota 3 9 2 4" xfId="14863"/>
    <cellStyle name="Nota 3 9 2 5" xfId="4167"/>
    <cellStyle name="Nota 3 9 2 6" xfId="14808"/>
    <cellStyle name="Nota 3 9 2 7" xfId="14733"/>
    <cellStyle name="Nota 3 9 3" xfId="9985"/>
    <cellStyle name="Nota 3 9 3 2" xfId="11797"/>
    <cellStyle name="Nota 3 9 3 2 2" xfId="15200"/>
    <cellStyle name="Nota 3 9 3 2 3" xfId="15569"/>
    <cellStyle name="Nota 3 9 3 2 4" xfId="15861"/>
    <cellStyle name="Nota 3 9 3 2 5" xfId="16089"/>
    <cellStyle name="Nota 3 9 3 2 6" xfId="16251"/>
    <cellStyle name="Nota 3 9 3 3" xfId="14341"/>
    <cellStyle name="Nota 3 9 3 4" xfId="12364"/>
    <cellStyle name="Nota 3 9 3 5" xfId="12829"/>
    <cellStyle name="Nota 3 9 3 6" xfId="14730"/>
    <cellStyle name="Nota 3 9 3 7" xfId="12523"/>
    <cellStyle name="Nota 3 9 4" xfId="12952"/>
    <cellStyle name="Nota 3 9 5" xfId="13874"/>
    <cellStyle name="Nota 3 9 6" xfId="12303"/>
    <cellStyle name="Nota 3 9 7" xfId="15049"/>
    <cellStyle name="Nota 3 9 8" xfId="13666"/>
    <cellStyle name="Notas" xfId="534"/>
    <cellStyle name="Notas 10" xfId="4045"/>
    <cellStyle name="Notas 11" xfId="3694"/>
    <cellStyle name="Notas 12" xfId="15020"/>
    <cellStyle name="Notas 13" xfId="15308"/>
    <cellStyle name="Notas 14" xfId="15223"/>
    <cellStyle name="Notas 15" xfId="15890"/>
    <cellStyle name="Notas 2" xfId="1230"/>
    <cellStyle name="Notas 2 10" xfId="10240"/>
    <cellStyle name="Notas 2 11" xfId="14579"/>
    <cellStyle name="Notas 2 12" xfId="14709"/>
    <cellStyle name="Notas 2 13" xfId="3717"/>
    <cellStyle name="Notas 2 14" xfId="15685"/>
    <cellStyle name="Notas 2 15" xfId="12307"/>
    <cellStyle name="Notas 2 2" xfId="2505"/>
    <cellStyle name="Notas 2 3" xfId="3208"/>
    <cellStyle name="Notas 2 4" xfId="2112"/>
    <cellStyle name="Notas 2 5" xfId="3481"/>
    <cellStyle name="Notas 2 6" xfId="2442"/>
    <cellStyle name="Notas 2 7" xfId="2152"/>
    <cellStyle name="Notas 2 8" xfId="2068"/>
    <cellStyle name="Notas 2 9" xfId="3499"/>
    <cellStyle name="Notas 3" xfId="1086"/>
    <cellStyle name="Notas 3 2" xfId="2408"/>
    <cellStyle name="Notas 3 3" xfId="3140"/>
    <cellStyle name="Notas 3 4" xfId="3411"/>
    <cellStyle name="Notas 3 5" xfId="3443"/>
    <cellStyle name="Notas 3 6" xfId="3529"/>
    <cellStyle name="Notas 3 7" xfId="3222"/>
    <cellStyle name="Notas 3 8" xfId="3491"/>
    <cellStyle name="Notas 3 9" xfId="3585"/>
    <cellStyle name="Notas 4" xfId="1527"/>
    <cellStyle name="Notas 4 2" xfId="2773"/>
    <cellStyle name="Notas 4 3" xfId="3369"/>
    <cellStyle name="Notas 4 4" xfId="2107"/>
    <cellStyle name="Notas 4 5" xfId="1972"/>
    <cellStyle name="Notas 4 6" xfId="1897"/>
    <cellStyle name="Notas 4 7" xfId="1999"/>
    <cellStyle name="Notas 4 8" xfId="2002"/>
    <cellStyle name="Notas 4 9" xfId="2106"/>
    <cellStyle name="Notas 5" xfId="1509"/>
    <cellStyle name="Notas 5 2" xfId="2755"/>
    <cellStyle name="Notas 5 3" xfId="3351"/>
    <cellStyle name="Notas 5 4" xfId="3406"/>
    <cellStyle name="Notas 5 5" xfId="2254"/>
    <cellStyle name="Notas 5 6" xfId="2747"/>
    <cellStyle name="Notas 5 7" xfId="3437"/>
    <cellStyle name="Notas 5 8" xfId="3465"/>
    <cellStyle name="Notas 5 9" xfId="3567"/>
    <cellStyle name="Notas 6" xfId="2060"/>
    <cellStyle name="Notas 7" xfId="2038"/>
    <cellStyle name="Notas 8" xfId="2139"/>
    <cellStyle name="Notas 9" xfId="3062"/>
    <cellStyle name="Note" xfId="224"/>
    <cellStyle name="Note 10" xfId="2027"/>
    <cellStyle name="Note 11" xfId="2527"/>
    <cellStyle name="Note 12" xfId="3542"/>
    <cellStyle name="Note 13" xfId="4046"/>
    <cellStyle name="Note 14" xfId="3693"/>
    <cellStyle name="Note 15" xfId="13931"/>
    <cellStyle name="Note 16" xfId="12588"/>
    <cellStyle name="Note 17" xfId="15654"/>
    <cellStyle name="Note 18" xfId="15941"/>
    <cellStyle name="Note 2" xfId="705"/>
    <cellStyle name="Note 2 10" xfId="4047"/>
    <cellStyle name="Note 2 11" xfId="3692"/>
    <cellStyle name="Note 2 12" xfId="12854"/>
    <cellStyle name="Note 2 13" xfId="4178"/>
    <cellStyle name="Note 2 14" xfId="13586"/>
    <cellStyle name="Note 2 15" xfId="12450"/>
    <cellStyle name="Note 2 2" xfId="1297"/>
    <cellStyle name="Note 2 2 10" xfId="10242"/>
    <cellStyle name="Note 2 2 11" xfId="14581"/>
    <cellStyle name="Note 2 2 12" xfId="13409"/>
    <cellStyle name="Note 2 2 13" xfId="15366"/>
    <cellStyle name="Note 2 2 14" xfId="12009"/>
    <cellStyle name="Note 2 2 15" xfId="14006"/>
    <cellStyle name="Note 2 2 2" xfId="2563"/>
    <cellStyle name="Note 2 2 3" xfId="3243"/>
    <cellStyle name="Note 2 2 4" xfId="3196"/>
    <cellStyle name="Note 2 2 5" xfId="3094"/>
    <cellStyle name="Note 2 2 6" xfId="3503"/>
    <cellStyle name="Note 2 2 7" xfId="1950"/>
    <cellStyle name="Note 2 2 8" xfId="3586"/>
    <cellStyle name="Note 2 2 9" xfId="3621"/>
    <cellStyle name="Note 2 3" xfId="1521"/>
    <cellStyle name="Note 2 3 2" xfId="2767"/>
    <cellStyle name="Note 2 3 3" xfId="3363"/>
    <cellStyle name="Note 2 3 4" xfId="2108"/>
    <cellStyle name="Note 2 3 5" xfId="1959"/>
    <cellStyle name="Note 2 3 6" xfId="2092"/>
    <cellStyle name="Note 2 3 7" xfId="3268"/>
    <cellStyle name="Note 2 3 8" xfId="3494"/>
    <cellStyle name="Note 2 3 9" xfId="2444"/>
    <cellStyle name="Note 2 4" xfId="1219"/>
    <cellStyle name="Note 2 4 2" xfId="2494"/>
    <cellStyle name="Note 2 4 3" xfId="3201"/>
    <cellStyle name="Note 2 4 4" xfId="1877"/>
    <cellStyle name="Note 2 4 5" xfId="3120"/>
    <cellStyle name="Note 2 4 6" xfId="3429"/>
    <cellStyle name="Note 2 4 7" xfId="2306"/>
    <cellStyle name="Note 2 4 8" xfId="3264"/>
    <cellStyle name="Note 2 4 9" xfId="3524"/>
    <cellStyle name="Note 2 5" xfId="1511"/>
    <cellStyle name="Note 2 5 2" xfId="2757"/>
    <cellStyle name="Note 2 5 3" xfId="3353"/>
    <cellStyle name="Note 2 5 4" xfId="3125"/>
    <cellStyle name="Note 2 5 5" xfId="3446"/>
    <cellStyle name="Note 2 5 6" xfId="3513"/>
    <cellStyle name="Note 2 5 7" xfId="1864"/>
    <cellStyle name="Note 2 5 8" xfId="1945"/>
    <cellStyle name="Note 2 5 9" xfId="1908"/>
    <cellStyle name="Note 2 6" xfId="2142"/>
    <cellStyle name="Note 2 7" xfId="3312"/>
    <cellStyle name="Note 2 8" xfId="1904"/>
    <cellStyle name="Note 2 9" xfId="3078"/>
    <cellStyle name="Note 3" xfId="747"/>
    <cellStyle name="Note 3 10" xfId="4048"/>
    <cellStyle name="Note 3 11" xfId="3691"/>
    <cellStyle name="Note 3 12" xfId="14764"/>
    <cellStyle name="Note 3 13" xfId="15382"/>
    <cellStyle name="Note 3 14" xfId="15602"/>
    <cellStyle name="Note 3 15" xfId="12224"/>
    <cellStyle name="Note 3 2" xfId="1324"/>
    <cellStyle name="Note 3 2 10" xfId="10243"/>
    <cellStyle name="Note 3 2 11" xfId="14582"/>
    <cellStyle name="Note 3 2 12" xfId="14813"/>
    <cellStyle name="Note 3 2 13" xfId="3792"/>
    <cellStyle name="Note 3 2 14" xfId="14621"/>
    <cellStyle name="Note 3 2 15" xfId="15920"/>
    <cellStyle name="Note 3 2 2" xfId="2589"/>
    <cellStyle name="Note 3 2 3" xfId="3253"/>
    <cellStyle name="Note 3 2 4" xfId="1853"/>
    <cellStyle name="Note 3 2 5" xfId="1891"/>
    <cellStyle name="Note 3 2 6" xfId="3086"/>
    <cellStyle name="Note 3 2 7" xfId="3108"/>
    <cellStyle name="Note 3 2 8" xfId="3171"/>
    <cellStyle name="Note 3 2 9" xfId="2087"/>
    <cellStyle name="Note 3 3" xfId="1465"/>
    <cellStyle name="Note 3 3 2" xfId="2726"/>
    <cellStyle name="Note 3 3 3" xfId="3327"/>
    <cellStyle name="Note 3 3 4" xfId="1942"/>
    <cellStyle name="Note 3 3 5" xfId="1965"/>
    <cellStyle name="Note 3 3 6" xfId="3285"/>
    <cellStyle name="Note 3 3 7" xfId="1940"/>
    <cellStyle name="Note 3 3 8" xfId="3526"/>
    <cellStyle name="Note 3 3 9" xfId="3611"/>
    <cellStyle name="Note 3 4" xfId="1528"/>
    <cellStyle name="Note 3 4 2" xfId="2774"/>
    <cellStyle name="Note 3 4 3" xfId="3370"/>
    <cellStyle name="Note 3 4 4" xfId="3066"/>
    <cellStyle name="Note 3 4 5" xfId="3162"/>
    <cellStyle name="Note 3 4 6" xfId="1938"/>
    <cellStyle name="Note 3 4 7" xfId="2065"/>
    <cellStyle name="Note 3 4 8" xfId="3283"/>
    <cellStyle name="Note 3 4 9" xfId="3565"/>
    <cellStyle name="Note 3 5" xfId="1254"/>
    <cellStyle name="Note 3 5 2" xfId="2525"/>
    <cellStyle name="Note 3 5 3" xfId="3225"/>
    <cellStyle name="Note 3 5 4" xfId="1957"/>
    <cellStyle name="Note 3 5 5" xfId="3444"/>
    <cellStyle name="Note 3 5 6" xfId="3281"/>
    <cellStyle name="Note 3 5 7" xfId="3450"/>
    <cellStyle name="Note 3 5 8" xfId="3540"/>
    <cellStyle name="Note 3 5 9" xfId="3419"/>
    <cellStyle name="Note 3 6" xfId="2173"/>
    <cellStyle name="Note 3 7" xfId="2298"/>
    <cellStyle name="Note 3 8" xfId="3518"/>
    <cellStyle name="Note 3 9" xfId="3504"/>
    <cellStyle name="Note 4" xfId="947"/>
    <cellStyle name="Note 4 10" xfId="4049"/>
    <cellStyle name="Note 4 11" xfId="3690"/>
    <cellStyle name="Note 4 12" xfId="14971"/>
    <cellStyle name="Note 4 13" xfId="12739"/>
    <cellStyle name="Note 4 14" xfId="15704"/>
    <cellStyle name="Note 4 15" xfId="12095"/>
    <cellStyle name="Note 4 2" xfId="1449"/>
    <cellStyle name="Note 4 2 10" xfId="10244"/>
    <cellStyle name="Note 4 2 11" xfId="14583"/>
    <cellStyle name="Note 4 2 12" xfId="15021"/>
    <cellStyle name="Note 4 2 13" xfId="13614"/>
    <cellStyle name="Note 4 2 14" xfId="15662"/>
    <cellStyle name="Note 4 2 15" xfId="13755"/>
    <cellStyle name="Note 4 2 2" xfId="2710"/>
    <cellStyle name="Note 4 2 3" xfId="3317"/>
    <cellStyle name="Note 4 2 4" xfId="1984"/>
    <cellStyle name="Note 4 2 5" xfId="3416"/>
    <cellStyle name="Note 4 2 6" xfId="3415"/>
    <cellStyle name="Note 4 2 7" xfId="1851"/>
    <cellStyle name="Note 4 2 8" xfId="2061"/>
    <cellStyle name="Note 4 2 9" xfId="3589"/>
    <cellStyle name="Note 4 3" xfId="1478"/>
    <cellStyle name="Note 4 3 2" xfId="2733"/>
    <cellStyle name="Note 4 3 3" xfId="3332"/>
    <cellStyle name="Note 4 3 4" xfId="1821"/>
    <cellStyle name="Note 4 3 5" xfId="3073"/>
    <cellStyle name="Note 4 3 6" xfId="3249"/>
    <cellStyle name="Note 4 3 7" xfId="3156"/>
    <cellStyle name="Note 4 3 8" xfId="2063"/>
    <cellStyle name="Note 4 3 9" xfId="3590"/>
    <cellStyle name="Note 4 4" xfId="1514"/>
    <cellStyle name="Note 4 4 2" xfId="2760"/>
    <cellStyle name="Note 4 4 3" xfId="3356"/>
    <cellStyle name="Note 4 4 4" xfId="3100"/>
    <cellStyle name="Note 4 4 5" xfId="3084"/>
    <cellStyle name="Note 4 4 6" xfId="1859"/>
    <cellStyle name="Note 4 4 7" xfId="2008"/>
    <cellStyle name="Note 4 4 8" xfId="3421"/>
    <cellStyle name="Note 4 4 9" xfId="1840"/>
    <cellStyle name="Note 4 5" xfId="1266"/>
    <cellStyle name="Note 4 5 2" xfId="2533"/>
    <cellStyle name="Note 4 5 3" xfId="3230"/>
    <cellStyle name="Note 4 5 4" xfId="3276"/>
    <cellStyle name="Note 4 5 5" xfId="1929"/>
    <cellStyle name="Note 4 5 6" xfId="3404"/>
    <cellStyle name="Note 4 5 7" xfId="1809"/>
    <cellStyle name="Note 4 5 8" xfId="3569"/>
    <cellStyle name="Note 4 5 9" xfId="3576"/>
    <cellStyle name="Note 4 6" xfId="2323"/>
    <cellStyle name="Note 4 7" xfId="2070"/>
    <cellStyle name="Note 4 8" xfId="3305"/>
    <cellStyle name="Note 4 9" xfId="3625"/>
    <cellStyle name="Note 5" xfId="1095"/>
    <cellStyle name="Note 5 10" xfId="10241"/>
    <cellStyle name="Note 5 11" xfId="14580"/>
    <cellStyle name="Note 5 12" xfId="14917"/>
    <cellStyle name="Note 5 13" xfId="4146"/>
    <cellStyle name="Note 5 14" xfId="13999"/>
    <cellStyle name="Note 5 15" xfId="12926"/>
    <cellStyle name="Note 5 2" xfId="2417"/>
    <cellStyle name="Note 5 3" xfId="3143"/>
    <cellStyle name="Note 5 4" xfId="3410"/>
    <cellStyle name="Note 5 5" xfId="3466"/>
    <cellStyle name="Note 5 6" xfId="2566"/>
    <cellStyle name="Note 5 7" xfId="2523"/>
    <cellStyle name="Note 5 8" xfId="3460"/>
    <cellStyle name="Note 5 9" xfId="3170"/>
    <cellStyle name="Note 6" xfId="1550"/>
    <cellStyle name="Note 6 2" xfId="2796"/>
    <cellStyle name="Note 6 3" xfId="3391"/>
    <cellStyle name="Note 6 4" xfId="1873"/>
    <cellStyle name="Note 6 5" xfId="3206"/>
    <cellStyle name="Note 6 6" xfId="3236"/>
    <cellStyle name="Note 6 7" xfId="3409"/>
    <cellStyle name="Note 6 8" xfId="1889"/>
    <cellStyle name="Note 6 9" xfId="1921"/>
    <cellStyle name="Note 7" xfId="1450"/>
    <cellStyle name="Note 7 2" xfId="2711"/>
    <cellStyle name="Note 7 3" xfId="3318"/>
    <cellStyle name="Note 7 4" xfId="1899"/>
    <cellStyle name="Note 7 5" xfId="3307"/>
    <cellStyle name="Note 7 6" xfId="2468"/>
    <cellStyle name="Note 7 7" xfId="1922"/>
    <cellStyle name="Note 7 8" xfId="1883"/>
    <cellStyle name="Note 7 9" xfId="3536"/>
    <cellStyle name="Note 8" xfId="1520"/>
    <cellStyle name="Note 8 2" xfId="2766"/>
    <cellStyle name="Note 8 3" xfId="3362"/>
    <cellStyle name="Note 8 4" xfId="1992"/>
    <cellStyle name="Note 8 5" xfId="3215"/>
    <cellStyle name="Note 8 6" xfId="1905"/>
    <cellStyle name="Note 8 7" xfId="1847"/>
    <cellStyle name="Note 8 8" xfId="3544"/>
    <cellStyle name="Note 8 9" xfId="2450"/>
    <cellStyle name="Note 9" xfId="1915"/>
    <cellStyle name="NUMEROS" xfId="535"/>
    <cellStyle name="Œ…‹æØ‚è [0.00]_COST_SUM" xfId="225"/>
    <cellStyle name="Œ…‹æØ‚è_COST_SUM" xfId="226"/>
    <cellStyle name="Output" xfId="227"/>
    <cellStyle name="Output 10" xfId="4051"/>
    <cellStyle name="Output 11" xfId="3686"/>
    <cellStyle name="Output 12" xfId="11919"/>
    <cellStyle name="Output 13" xfId="13029"/>
    <cellStyle name="Output 14" xfId="15682"/>
    <cellStyle name="Output 15" xfId="12529"/>
    <cellStyle name="Output 2" xfId="706"/>
    <cellStyle name="Output 2 10" xfId="3685"/>
    <cellStyle name="Output 2 11" xfId="14638"/>
    <cellStyle name="Output 2 12" xfId="13138"/>
    <cellStyle name="Output 2 13" xfId="12964"/>
    <cellStyle name="Output 2 14" xfId="13369"/>
    <cellStyle name="Output 2 2" xfId="1298"/>
    <cellStyle name="Output 2 2 10" xfId="10246"/>
    <cellStyle name="Output 2 2 11" xfId="14585"/>
    <cellStyle name="Output 2 2 12" xfId="12857"/>
    <cellStyle name="Output 2 2 13" xfId="14802"/>
    <cellStyle name="Output 2 2 14" xfId="13645"/>
    <cellStyle name="Output 2 2 15" xfId="14962"/>
    <cellStyle name="Output 2 2 2" xfId="2564"/>
    <cellStyle name="Output 2 2 3" xfId="3244"/>
    <cellStyle name="Output 2 2 4" xfId="3438"/>
    <cellStyle name="Output 2 2 5" xfId="3401"/>
    <cellStyle name="Output 2 2 6" xfId="3451"/>
    <cellStyle name="Output 2 2 7" xfId="3129"/>
    <cellStyle name="Output 2 2 8" xfId="3319"/>
    <cellStyle name="Output 2 2 9" xfId="3259"/>
    <cellStyle name="Output 2 3" xfId="1062"/>
    <cellStyle name="Output 2 3 2" xfId="2387"/>
    <cellStyle name="Output 2 3 3" xfId="3124"/>
    <cellStyle name="Output 2 3 4" xfId="3265"/>
    <cellStyle name="Output 2 3 5" xfId="2358"/>
    <cellStyle name="Output 2 3 6" xfId="3080"/>
    <cellStyle name="Output 2 3 7" xfId="3543"/>
    <cellStyle name="Output 2 3 8" xfId="3314"/>
    <cellStyle name="Output 2 3 9" xfId="3584"/>
    <cellStyle name="Output 2 4" xfId="1231"/>
    <cellStyle name="Output 2 4 2" xfId="2506"/>
    <cellStyle name="Output 2 4 3" xfId="3209"/>
    <cellStyle name="Output 2 4 4" xfId="3091"/>
    <cellStyle name="Output 2 4 5" xfId="3112"/>
    <cellStyle name="Output 2 4 6" xfId="2089"/>
    <cellStyle name="Output 2 4 7" xfId="3551"/>
    <cellStyle name="Output 2 4 8" xfId="1982"/>
    <cellStyle name="Output 2 4 9" xfId="2252"/>
    <cellStyle name="Output 2 5" xfId="1409"/>
    <cellStyle name="Output 2 5 2" xfId="2671"/>
    <cellStyle name="Output 2 5 3" xfId="3296"/>
    <cellStyle name="Output 2 5 4" xfId="2378"/>
    <cellStyle name="Output 2 5 5" xfId="2445"/>
    <cellStyle name="Output 2 5 6" xfId="3403"/>
    <cellStyle name="Output 2 5 7" xfId="3049"/>
    <cellStyle name="Output 2 5 8" xfId="3549"/>
    <cellStyle name="Output 2 5 9" xfId="3455"/>
    <cellStyle name="Output 2 6" xfId="2143"/>
    <cellStyle name="Output 2 7" xfId="3284"/>
    <cellStyle name="Output 2 8" xfId="3061"/>
    <cellStyle name="Output 2 9" xfId="4052"/>
    <cellStyle name="Output 3" xfId="1097"/>
    <cellStyle name="Output 3 10" xfId="10245"/>
    <cellStyle name="Output 3 11" xfId="14584"/>
    <cellStyle name="Output 3 12" xfId="13933"/>
    <cellStyle name="Output 3 13" xfId="15043"/>
    <cellStyle name="Output 3 14" xfId="12659"/>
    <cellStyle name="Output 3 15" xfId="15307"/>
    <cellStyle name="Output 3 2" xfId="2419"/>
    <cellStyle name="Output 3 3" xfId="3145"/>
    <cellStyle name="Output 3 4" xfId="3439"/>
    <cellStyle name="Output 3 5" xfId="1817"/>
    <cellStyle name="Output 3 6" xfId="3400"/>
    <cellStyle name="Output 3 7" xfId="1981"/>
    <cellStyle name="Output 3 8" xfId="3511"/>
    <cellStyle name="Output 3 9" xfId="2274"/>
    <cellStyle name="Output 4" xfId="1549"/>
    <cellStyle name="Output 4 2" xfId="2795"/>
    <cellStyle name="Output 4 3" xfId="3390"/>
    <cellStyle name="Output 4 4" xfId="2291"/>
    <cellStyle name="Output 4 5" xfId="3165"/>
    <cellStyle name="Output 4 6" xfId="3514"/>
    <cellStyle name="Output 4 7" xfId="2145"/>
    <cellStyle name="Output 4 8" xfId="2156"/>
    <cellStyle name="Output 4 9" xfId="3169"/>
    <cellStyle name="Output 5" xfId="1503"/>
    <cellStyle name="Output 5 2" xfId="2749"/>
    <cellStyle name="Output 5 3" xfId="3347"/>
    <cellStyle name="Output 5 4" xfId="3428"/>
    <cellStyle name="Output 5 5" xfId="3422"/>
    <cellStyle name="Output 5 6" xfId="3525"/>
    <cellStyle name="Output 5 7" xfId="3552"/>
    <cellStyle name="Output 5 8" xfId="2077"/>
    <cellStyle name="Output 5 9" xfId="3109"/>
    <cellStyle name="Output 6" xfId="1518"/>
    <cellStyle name="Output 6 2" xfId="2764"/>
    <cellStyle name="Output 6 3" xfId="3360"/>
    <cellStyle name="Output 6 4" xfId="2260"/>
    <cellStyle name="Output 6 5" xfId="3414"/>
    <cellStyle name="Output 6 6" xfId="3328"/>
    <cellStyle name="Output 6 7" xfId="1996"/>
    <cellStyle name="Output 6 8" xfId="3054"/>
    <cellStyle name="Output 6 9" xfId="3418"/>
    <cellStyle name="Output 7" xfId="2150"/>
    <cellStyle name="Output 8" xfId="3141"/>
    <cellStyle name="Output 9" xfId="2481"/>
    <cellStyle name="Output_MEMÓRIA DE CÁLCULO" xfId="536"/>
    <cellStyle name="padroes" xfId="537"/>
    <cellStyle name="padroes 2" xfId="2729"/>
    <cellStyle name="padroes 2 2" xfId="10247"/>
    <cellStyle name="padroes 2 3" xfId="14586"/>
    <cellStyle name="padroes 2 4" xfId="12149"/>
    <cellStyle name="padroes 3" xfId="2362"/>
    <cellStyle name="padroes 4" xfId="3337"/>
    <cellStyle name="padroes 5" xfId="4053"/>
    <cellStyle name="padroes 6" xfId="3684"/>
    <cellStyle name="Percent" xfId="1053"/>
    <cellStyle name="Percent [2]" xfId="948"/>
    <cellStyle name="Percent 2" xfId="4351"/>
    <cellStyle name="Percent 3" xfId="9839"/>
    <cellStyle name="Percent_Sheet1" xfId="949"/>
    <cellStyle name="Percentual" xfId="538"/>
    <cellStyle name="Percentual 2" xfId="950"/>
    <cellStyle name="planilhas" xfId="539"/>
    <cellStyle name="planilhas 2" xfId="540"/>
    <cellStyle name="planilhas 3" xfId="541"/>
    <cellStyle name="Ponto" xfId="542"/>
    <cellStyle name="Ponto 2" xfId="951"/>
    <cellStyle name="Porcentagem" xfId="356" builtinId="5"/>
    <cellStyle name="Porcentagem 10" xfId="952"/>
    <cellStyle name="Porcentagem 10 2" xfId="1451"/>
    <cellStyle name="Porcentagem 10 2 2" xfId="2712"/>
    <cellStyle name="Porcentagem 10 2 3" xfId="4518"/>
    <cellStyle name="Porcentagem 10 3" xfId="1771"/>
    <cellStyle name="Porcentagem 10 3 2" xfId="3016"/>
    <cellStyle name="Porcentagem 10 4" xfId="2325"/>
    <cellStyle name="Porcentagem 10 5" xfId="4055"/>
    <cellStyle name="Porcentagem 11" xfId="4568"/>
    <cellStyle name="Porcentagem 11 2" xfId="5220"/>
    <cellStyle name="Porcentagem 11 3" xfId="5017"/>
    <cellStyle name="Porcentagem 11 4" xfId="4800"/>
    <cellStyle name="Porcentagem 12" xfId="4607"/>
    <cellStyle name="Porcentagem 12 2" xfId="5252"/>
    <cellStyle name="Porcentagem 12 3" xfId="5049"/>
    <cellStyle name="Porcentagem 12 4" xfId="4832"/>
    <cellStyle name="Porcentagem 13" xfId="4609"/>
    <cellStyle name="Porcentagem 13 2" xfId="4631"/>
    <cellStyle name="Porcentagem 13 2 2" xfId="5255"/>
    <cellStyle name="Porcentagem 13 2 3" xfId="6776"/>
    <cellStyle name="Porcentagem 13 2 3 2" xfId="9467"/>
    <cellStyle name="Porcentagem 13 2 4" xfId="7324"/>
    <cellStyle name="Porcentagem 13 3" xfId="5052"/>
    <cellStyle name="Porcentagem 13 4" xfId="4835"/>
    <cellStyle name="Porcentagem 14" xfId="4616"/>
    <cellStyle name="Porcentagem 14 2" xfId="5059"/>
    <cellStyle name="Porcentagem 14 2 2" xfId="5678"/>
    <cellStyle name="Porcentagem 14 2 2 2" xfId="8367"/>
    <cellStyle name="Porcentagem 14 2 3" xfId="6318"/>
    <cellStyle name="Porcentagem 14 2 3 2" xfId="9009"/>
    <cellStyle name="Porcentagem 14 2 4" xfId="7746"/>
    <cellStyle name="Porcentagem 14 3" xfId="4843"/>
    <cellStyle name="Porcentagem 14 3 2" xfId="7531"/>
    <cellStyle name="Porcentagem 14 4" xfId="5463"/>
    <cellStyle name="Porcentagem 14 4 2" xfId="8152"/>
    <cellStyle name="Porcentagem 14 5" xfId="6103"/>
    <cellStyle name="Porcentagem 14 5 2" xfId="8794"/>
    <cellStyle name="Porcentagem 14 6" xfId="6764"/>
    <cellStyle name="Porcentagem 14 6 2" xfId="9455"/>
    <cellStyle name="Porcentagem 14 7" xfId="7312"/>
    <cellStyle name="Porcentagem 15" xfId="4622"/>
    <cellStyle name="Porcentagem 15 2" xfId="5064"/>
    <cellStyle name="Porcentagem 15 2 2" xfId="5683"/>
    <cellStyle name="Porcentagem 15 2 2 2" xfId="8372"/>
    <cellStyle name="Porcentagem 15 2 3" xfId="6323"/>
    <cellStyle name="Porcentagem 15 2 3 2" xfId="9014"/>
    <cellStyle name="Porcentagem 15 2 4" xfId="7751"/>
    <cellStyle name="Porcentagem 15 3" xfId="4848"/>
    <cellStyle name="Porcentagem 15 3 2" xfId="7536"/>
    <cellStyle name="Porcentagem 15 4" xfId="5468"/>
    <cellStyle name="Porcentagem 15 4 2" xfId="8157"/>
    <cellStyle name="Porcentagem 15 5" xfId="6108"/>
    <cellStyle name="Porcentagem 15 5 2" xfId="8799"/>
    <cellStyle name="Porcentagem 15 6" xfId="6769"/>
    <cellStyle name="Porcentagem 15 6 2" xfId="9460"/>
    <cellStyle name="Porcentagem 15 7" xfId="7317"/>
    <cellStyle name="Porcentagem 16" xfId="4637"/>
    <cellStyle name="Porcentagem 16 2" xfId="5258"/>
    <cellStyle name="Porcentagem 16 3" xfId="4857"/>
    <cellStyle name="Porcentagem 16 3 2" xfId="7545"/>
    <cellStyle name="Porcentagem 16 4" xfId="5477"/>
    <cellStyle name="Porcentagem 16 4 2" xfId="8166"/>
    <cellStyle name="Porcentagem 16 5" xfId="6117"/>
    <cellStyle name="Porcentagem 16 5 2" xfId="8808"/>
    <cellStyle name="Porcentagem 16 6" xfId="6782"/>
    <cellStyle name="Porcentagem 16 6 2" xfId="9473"/>
    <cellStyle name="Porcentagem 16 7" xfId="7330"/>
    <cellStyle name="Porcentagem 17" xfId="5278"/>
    <cellStyle name="Porcentagem 17 2" xfId="5895"/>
    <cellStyle name="Porcentagem 17 2 2" xfId="8589"/>
    <cellStyle name="Porcentagem 17 3" xfId="6540"/>
    <cellStyle name="Porcentagem 17 3 2" xfId="9231"/>
    <cellStyle name="Porcentagem 17 4" xfId="7968"/>
    <cellStyle name="Porcentagem 18" xfId="4628"/>
    <cellStyle name="Porcentagem 19" xfId="4211"/>
    <cellStyle name="Porcentagem 2" xfId="228"/>
    <cellStyle name="Porcentagem 2 2" xfId="229"/>
    <cellStyle name="Porcentagem 2 2 2" xfId="230"/>
    <cellStyle name="Porcentagem 2 2 2 2" xfId="231"/>
    <cellStyle name="Porcentagem 2 2 2 2 2" xfId="4354"/>
    <cellStyle name="Porcentagem 2 2 2 3" xfId="4590"/>
    <cellStyle name="Porcentagem 2 2 2 4" xfId="4353"/>
    <cellStyle name="Porcentagem 2 2 2_9_OAE" xfId="4355"/>
    <cellStyle name="Porcentagem 2 2 3" xfId="232"/>
    <cellStyle name="Porcentagem 2 2 3 2" xfId="4357"/>
    <cellStyle name="Porcentagem 2 2 3 3" xfId="4356"/>
    <cellStyle name="Porcentagem 2 2 3_9_OAE" xfId="4358"/>
    <cellStyle name="Porcentagem 2 2 4" xfId="4359"/>
    <cellStyle name="Porcentagem 2 2 4 2" xfId="4360"/>
    <cellStyle name="Porcentagem 2 2 4 2 2" xfId="4361"/>
    <cellStyle name="Porcentagem 2 2 4 2_9_OAE" xfId="4362"/>
    <cellStyle name="Porcentagem 2 2 5" xfId="4363"/>
    <cellStyle name="Porcentagem 2 2 6" xfId="4352"/>
    <cellStyle name="Porcentagem 2 2_9_OAE" xfId="4364"/>
    <cellStyle name="Porcentagem 2 3" xfId="233"/>
    <cellStyle name="Porcentagem 2 3 2" xfId="234"/>
    <cellStyle name="Porcentagem 2 3 2 2" xfId="4366"/>
    <cellStyle name="Porcentagem 2 3 3" xfId="4365"/>
    <cellStyle name="Porcentagem 2 3_9_OAE" xfId="4367"/>
    <cellStyle name="Porcentagem 2 4" xfId="235"/>
    <cellStyle name="Porcentagem 2 4 2" xfId="953"/>
    <cellStyle name="Porcentagem 2 5" xfId="954"/>
    <cellStyle name="Porcentagem 2 5 2" xfId="1452"/>
    <cellStyle name="Porcentagem 2 5 2 2" xfId="2713"/>
    <cellStyle name="Porcentagem 2 5 2 3" xfId="4368"/>
    <cellStyle name="Porcentagem 2 5 3" xfId="1772"/>
    <cellStyle name="Porcentagem 2 5 3 2" xfId="3017"/>
    <cellStyle name="Porcentagem 2 5 4" xfId="2327"/>
    <cellStyle name="Porcentagem 2 5 5" xfId="4063"/>
    <cellStyle name="Porcentagem 2 6" xfId="955"/>
    <cellStyle name="Porcentagem 2 6 2" xfId="4569"/>
    <cellStyle name="Porcentagem 2 7" xfId="3629"/>
    <cellStyle name="Porcentagem 2 7 2" xfId="4580"/>
    <cellStyle name="Porcentagem 2 8" xfId="4574"/>
    <cellStyle name="Porcentagem 2 9" xfId="4596"/>
    <cellStyle name="Porcentagem 3" xfId="236"/>
    <cellStyle name="Porcentagem 3 2" xfId="237"/>
    <cellStyle name="Porcentagem 3 2 2" xfId="4371"/>
    <cellStyle name="Porcentagem 3 2 3" xfId="4370"/>
    <cellStyle name="Porcentagem 3 2_9_OAE" xfId="4372"/>
    <cellStyle name="Porcentagem 3 3" xfId="543"/>
    <cellStyle name="Porcentagem 3 3 2" xfId="4374"/>
    <cellStyle name="Porcentagem 3 3 3" xfId="4373"/>
    <cellStyle name="Porcentagem 3 3_9_OAE" xfId="4375"/>
    <cellStyle name="Porcentagem 3 4" xfId="544"/>
    <cellStyle name="Porcentagem 3 4 2" xfId="4376"/>
    <cellStyle name="Porcentagem 3 5" xfId="956"/>
    <cellStyle name="Porcentagem 3 5 2" xfId="4377"/>
    <cellStyle name="Porcentagem 3 6" xfId="3632"/>
    <cellStyle name="Porcentagem 3 6 2" xfId="4369"/>
    <cellStyle name="Porcentagem 3_9_OAE" xfId="4378"/>
    <cellStyle name="Porcentagem 4" xfId="238"/>
    <cellStyle name="Porcentagem 4 2" xfId="239"/>
    <cellStyle name="Porcentagem 4 2 2" xfId="240"/>
    <cellStyle name="Porcentagem 4 2 2 2" xfId="4382"/>
    <cellStyle name="Porcentagem 4 2 2 3" xfId="4381"/>
    <cellStyle name="Porcentagem 4 2 2_9_OAE" xfId="4383"/>
    <cellStyle name="Porcentagem 4 2 3" xfId="4384"/>
    <cellStyle name="Porcentagem 4 2 3 2" xfId="4385"/>
    <cellStyle name="Porcentagem 4 2 3_9_OAE" xfId="4386"/>
    <cellStyle name="Porcentagem 4 2 4" xfId="4387"/>
    <cellStyle name="Porcentagem 4 2 5" xfId="4380"/>
    <cellStyle name="Porcentagem 4 2_9_OAE" xfId="4388"/>
    <cellStyle name="Porcentagem 4 3" xfId="241"/>
    <cellStyle name="Porcentagem 4 3 2" xfId="4389"/>
    <cellStyle name="Porcentagem 4 4" xfId="957"/>
    <cellStyle name="Porcentagem 4 4 2" xfId="1453"/>
    <cellStyle name="Porcentagem 4 4 2 2" xfId="2714"/>
    <cellStyle name="Porcentagem 4 4 2 3" xfId="4391"/>
    <cellStyle name="Porcentagem 4 4 3" xfId="1773"/>
    <cellStyle name="Porcentagem 4 4 3 2" xfId="3018"/>
    <cellStyle name="Porcentagem 4 4 3 3" xfId="4390"/>
    <cellStyle name="Porcentagem 4 4 4" xfId="2329"/>
    <cellStyle name="Porcentagem 4 4 5" xfId="4066"/>
    <cellStyle name="Porcentagem 4 5" xfId="4392"/>
    <cellStyle name="Porcentagem 4 5 2" xfId="4393"/>
    <cellStyle name="Porcentagem 4 6" xfId="4394"/>
    <cellStyle name="Porcentagem 4 6 2" xfId="4395"/>
    <cellStyle name="Porcentagem 4 7" xfId="4396"/>
    <cellStyle name="Porcentagem 4 7 2" xfId="4397"/>
    <cellStyle name="Porcentagem 4 8" xfId="4398"/>
    <cellStyle name="Porcentagem 4 8 2" xfId="4399"/>
    <cellStyle name="Porcentagem 4 9" xfId="4379"/>
    <cellStyle name="Porcentagem 4_9_OAE" xfId="4400"/>
    <cellStyle name="Porcentagem 5" xfId="242"/>
    <cellStyle name="Porcentagem 5 2" xfId="545"/>
    <cellStyle name="Porcentagem 5 2 2" xfId="4403"/>
    <cellStyle name="Porcentagem 5 2 3" xfId="4402"/>
    <cellStyle name="Porcentagem 5 2_9_OAE" xfId="4404"/>
    <cellStyle name="Porcentagem 5 3" xfId="4405"/>
    <cellStyle name="Porcentagem 5 4" xfId="4401"/>
    <cellStyle name="Porcentagem 5_9_OAE" xfId="4406"/>
    <cellStyle name="Porcentagem 6" xfId="243"/>
    <cellStyle name="Porcentagem 6 2" xfId="958"/>
    <cellStyle name="Porcentagem 6 3" xfId="959"/>
    <cellStyle name="Porcentagem 6 3 2" xfId="1454"/>
    <cellStyle name="Porcentagem 6 3 2 2" xfId="2715"/>
    <cellStyle name="Porcentagem 6 3 3" xfId="1774"/>
    <cellStyle name="Porcentagem 6 3 3 2" xfId="3019"/>
    <cellStyle name="Porcentagem 6 3 4" xfId="2331"/>
    <cellStyle name="Porcentagem 6 3 5" xfId="4069"/>
    <cellStyle name="Porcentagem 6 4" xfId="3651"/>
    <cellStyle name="Porcentagem 7" xfId="546"/>
    <cellStyle name="Porcentagem 7 2" xfId="960"/>
    <cellStyle name="Porcentagem 7 2 2" xfId="1455"/>
    <cellStyle name="Porcentagem 7 2 2 2" xfId="2716"/>
    <cellStyle name="Porcentagem 7 2 2 3" xfId="4408"/>
    <cellStyle name="Porcentagem 7 2 3" xfId="1775"/>
    <cellStyle name="Porcentagem 7 2 3 2" xfId="3020"/>
    <cellStyle name="Porcentagem 7 2 4" xfId="2332"/>
    <cellStyle name="Porcentagem 7 2 5" xfId="4071"/>
    <cellStyle name="Porcentagem 7 3" xfId="4407"/>
    <cellStyle name="Porcentagem 8" xfId="707"/>
    <cellStyle name="Porcentagem 8 2" xfId="820"/>
    <cellStyle name="Porcentagem 8 2 2" xfId="1393"/>
    <cellStyle name="Porcentagem 8 2 2 2" xfId="2656"/>
    <cellStyle name="Porcentagem 8 2 2 3" xfId="4409"/>
    <cellStyle name="Porcentagem 8 2 3" xfId="1729"/>
    <cellStyle name="Porcentagem 8 2 3 2" xfId="2974"/>
    <cellStyle name="Porcentagem 8 2 4" xfId="2242"/>
    <cellStyle name="Porcentagem 8 2 5" xfId="4073"/>
    <cellStyle name="Porcentagem 8 3" xfId="961"/>
    <cellStyle name="Porcentagem 8 3 2" xfId="1456"/>
    <cellStyle name="Porcentagem 8 3 2 2" xfId="2717"/>
    <cellStyle name="Porcentagem 8 3 3" xfId="1776"/>
    <cellStyle name="Porcentagem 8 3 3 2" xfId="3021"/>
    <cellStyle name="Porcentagem 8 3 4" xfId="2333"/>
    <cellStyle name="Porcentagem 8 3 5" xfId="4074"/>
    <cellStyle name="Porcentagem 8 4" xfId="1299"/>
    <cellStyle name="Porcentagem 8 4 2" xfId="2565"/>
    <cellStyle name="Porcentagem 8 4 3" xfId="4480"/>
    <cellStyle name="Porcentagem 8 5" xfId="1640"/>
    <cellStyle name="Porcentagem 8 5 2" xfId="2885"/>
    <cellStyle name="Porcentagem 8 6" xfId="2144"/>
    <cellStyle name="Porcentagem 8 7" xfId="4072"/>
    <cellStyle name="Porcentagem 9" xfId="962"/>
    <cellStyle name="Porcentagem 9 2" xfId="4494"/>
    <cellStyle name="Porcentual [0]" xfId="547"/>
    <cellStyle name="Porcentual_ADELBCO" xfId="548"/>
    <cellStyle name="Premissas" xfId="549"/>
    <cellStyle name="Projeções" xfId="550"/>
    <cellStyle name="Punto0" xfId="551"/>
    <cellStyle name="Result" xfId="963"/>
    <cellStyle name="Result 1" xfId="4411"/>
    <cellStyle name="Result 1 2" xfId="4412"/>
    <cellStyle name="Result 1_9_OAE" xfId="4413"/>
    <cellStyle name="Result 2" xfId="4414"/>
    <cellStyle name="Result 3" xfId="4415"/>
    <cellStyle name="Result 4" xfId="4410"/>
    <cellStyle name="Result 5" xfId="9840"/>
    <cellStyle name="Result_9_OAE" xfId="4416"/>
    <cellStyle name="Result2" xfId="964"/>
    <cellStyle name="Result2 1" xfId="4418"/>
    <cellStyle name="Result2 2" xfId="4417"/>
    <cellStyle name="Result2_9_OAE" xfId="4419"/>
    <cellStyle name="Ricardo" xfId="552"/>
    <cellStyle name="Ricardo 10" xfId="11830"/>
    <cellStyle name="Ricardo 11" xfId="14881"/>
    <cellStyle name="Ricardo 12" xfId="4068"/>
    <cellStyle name="Ricardo 13" xfId="15661"/>
    <cellStyle name="Ricardo 14" xfId="14857"/>
    <cellStyle name="Ricardo 2" xfId="1232"/>
    <cellStyle name="Ricardo 2 2" xfId="2507"/>
    <cellStyle name="Ricardo 2 3" xfId="3210"/>
    <cellStyle name="Ricardo 2 4" xfId="2672"/>
    <cellStyle name="Ricardo 2 5" xfId="3093"/>
    <cellStyle name="Ricardo 2 6" xfId="3055"/>
    <cellStyle name="Ricardo 2 7" xfId="3572"/>
    <cellStyle name="Ricardo 2 8" xfId="1862"/>
    <cellStyle name="Ricardo 2 9" xfId="3618"/>
    <cellStyle name="Ricardo 3" xfId="1192"/>
    <cellStyle name="Ricardo 3 2" xfId="2469"/>
    <cellStyle name="Ricardo 3 3" xfId="3184"/>
    <cellStyle name="Ricardo 3 4" xfId="3238"/>
    <cellStyle name="Ricardo 3 5" xfId="3490"/>
    <cellStyle name="Ricardo 3 6" xfId="2018"/>
    <cellStyle name="Ricardo 3 7" xfId="3098"/>
    <cellStyle name="Ricardo 3 8" xfId="3597"/>
    <cellStyle name="Ricardo 3 9" xfId="3174"/>
    <cellStyle name="Ricardo 4" xfId="1402"/>
    <cellStyle name="Ricardo 4 2" xfId="2665"/>
    <cellStyle name="Ricardo 4 3" xfId="3289"/>
    <cellStyle name="Ricardo 4 4" xfId="1846"/>
    <cellStyle name="Ricardo 4 5" xfId="2452"/>
    <cellStyle name="Ricardo 4 6" xfId="1828"/>
    <cellStyle name="Ricardo 4 7" xfId="3445"/>
    <cellStyle name="Ricardo 4 8" xfId="2128"/>
    <cellStyle name="Ricardo 4 9" xfId="2448"/>
    <cellStyle name="Ricardo 5" xfId="1535"/>
    <cellStyle name="Ricardo 5 2" xfId="2781"/>
    <cellStyle name="Ricardo 5 3" xfId="3377"/>
    <cellStyle name="Ricardo 5 4" xfId="3068"/>
    <cellStyle name="Ricardo 5 5" xfId="2016"/>
    <cellStyle name="Ricardo 5 6" xfId="2004"/>
    <cellStyle name="Ricardo 5 7" xfId="2328"/>
    <cellStyle name="Ricardo 5 8" xfId="2463"/>
    <cellStyle name="Ricardo 5 9" xfId="3426"/>
    <cellStyle name="Ricardo 6" xfId="3469"/>
    <cellStyle name="Ricardo 7" xfId="3610"/>
    <cellStyle name="Ricardo 8" xfId="3479"/>
    <cellStyle name="Ricardo 9" xfId="4076"/>
    <cellStyle name="Saída 2" xfId="244"/>
    <cellStyle name="Saída 2 10" xfId="6915"/>
    <cellStyle name="Saída 2 10 2" xfId="9605"/>
    <cellStyle name="Saída 2 10 2 2" xfId="10181"/>
    <cellStyle name="Saída 2 10 2 2 2" xfId="14537"/>
    <cellStyle name="Saída 2 10 2 2 3" xfId="13845"/>
    <cellStyle name="Saída 2 10 2 2 4" xfId="14710"/>
    <cellStyle name="Saída 2 10 2 2 5" xfId="11996"/>
    <cellStyle name="Saída 2 10 2 2 6" xfId="13901"/>
    <cellStyle name="Saída 2 10 2 3" xfId="14114"/>
    <cellStyle name="Saída 2 10 2 4" xfId="3661"/>
    <cellStyle name="Saída 2 10 2 5" xfId="13869"/>
    <cellStyle name="Saída 2 10 2 6" xfId="12079"/>
    <cellStyle name="Saída 2 10 2 7" xfId="13423"/>
    <cellStyle name="Saída 2 10 3" xfId="9991"/>
    <cellStyle name="Saída 2 10 3 2" xfId="11803"/>
    <cellStyle name="Saída 2 10 3 2 2" xfId="15206"/>
    <cellStyle name="Saída 2 10 3 2 3" xfId="15575"/>
    <cellStyle name="Saída 2 10 3 2 4" xfId="15867"/>
    <cellStyle name="Saída 2 10 3 2 5" xfId="16095"/>
    <cellStyle name="Saída 2 10 3 2 6" xfId="16257"/>
    <cellStyle name="Saída 2 10 3 3" xfId="14347"/>
    <cellStyle name="Saída 2 10 3 4" xfId="13516"/>
    <cellStyle name="Saída 2 10 3 5" xfId="12805"/>
    <cellStyle name="Saída 2 10 3 6" xfId="3854"/>
    <cellStyle name="Saída 2 10 3 7" xfId="14602"/>
    <cellStyle name="Saída 2 10 4" xfId="13017"/>
    <cellStyle name="Saída 2 10 5" xfId="13619"/>
    <cellStyle name="Saída 2 10 6" xfId="12734"/>
    <cellStyle name="Saída 2 10 7" xfId="13228"/>
    <cellStyle name="Saída 2 10 8" xfId="13345"/>
    <cellStyle name="Saída 2 11" xfId="7277"/>
    <cellStyle name="Saída 2 11 2" xfId="10011"/>
    <cellStyle name="Saída 2 11 2 2" xfId="14367"/>
    <cellStyle name="Saída 2 11 2 3" xfId="13232"/>
    <cellStyle name="Saída 2 11 2 4" xfId="13483"/>
    <cellStyle name="Saída 2 11 2 5" xfId="11992"/>
    <cellStyle name="Saída 2 11 2 6" xfId="15252"/>
    <cellStyle name="Saída 2 11 3" xfId="13161"/>
    <cellStyle name="Saída 2 11 4" xfId="13080"/>
    <cellStyle name="Saída 2 11 5" xfId="13797"/>
    <cellStyle name="Saída 2 11 6" xfId="14751"/>
    <cellStyle name="Saída 2 11 7" xfId="13268"/>
    <cellStyle name="Saída 2 12" xfId="9851"/>
    <cellStyle name="Saída 2 12 2" xfId="11663"/>
    <cellStyle name="Saída 2 12 2 2" xfId="15066"/>
    <cellStyle name="Saída 2 12 2 3" xfId="15435"/>
    <cellStyle name="Saída 2 12 2 4" xfId="15727"/>
    <cellStyle name="Saída 2 12 2 5" xfId="15955"/>
    <cellStyle name="Saída 2 12 2 6" xfId="16117"/>
    <cellStyle name="Saída 2 12 3" xfId="14207"/>
    <cellStyle name="Saída 2 12 4" xfId="15038"/>
    <cellStyle name="Saída 2 12 5" xfId="13064"/>
    <cellStyle name="Saída 2 12 6" xfId="4148"/>
    <cellStyle name="Saída 2 12 7" xfId="15637"/>
    <cellStyle name="Saída 2 13" xfId="10248"/>
    <cellStyle name="Saída 2 13 2" xfId="14587"/>
    <cellStyle name="Saída 2 13 3" xfId="14972"/>
    <cellStyle name="Saída 2 13 4" xfId="15278"/>
    <cellStyle name="Saída 2 13 5" xfId="15634"/>
    <cellStyle name="Saída 2 13 6" xfId="13235"/>
    <cellStyle name="Saída 2 14" xfId="4077"/>
    <cellStyle name="Saída 2 15" xfId="11831"/>
    <cellStyle name="Saída 2 16" xfId="13258"/>
    <cellStyle name="Saída 2 17" xfId="15322"/>
    <cellStyle name="Saída 2 18" xfId="12428"/>
    <cellStyle name="Saída 2 19" xfId="15908"/>
    <cellStyle name="Saída 2 2" xfId="965"/>
    <cellStyle name="Saída 2 2 10" xfId="11832"/>
    <cellStyle name="Saída 2 2 11" xfId="12166"/>
    <cellStyle name="Saída 2 2 12" xfId="13872"/>
    <cellStyle name="Saída 2 2 13" xfId="14980"/>
    <cellStyle name="Saída 2 2 14" xfId="12430"/>
    <cellStyle name="Saída 2 2 2" xfId="1457"/>
    <cellStyle name="Saída 2 2 2 10" xfId="5845"/>
    <cellStyle name="Saída 2 2 2 11" xfId="12564"/>
    <cellStyle name="Saída 2 2 2 12" xfId="13131"/>
    <cellStyle name="Saída 2 2 2 13" xfId="13134"/>
    <cellStyle name="Saída 2 2 2 14" xfId="12819"/>
    <cellStyle name="Saída 2 2 2 15" xfId="14693"/>
    <cellStyle name="Saída 2 2 2 2" xfId="2718"/>
    <cellStyle name="Saída 2 2 2 2 2" xfId="10071"/>
    <cellStyle name="Saída 2 2 2 2 2 2" xfId="14427"/>
    <cellStyle name="Saída 2 2 2 2 2 3" xfId="13071"/>
    <cellStyle name="Saída 2 2 2 2 2 4" xfId="14755"/>
    <cellStyle name="Saída 2 2 2 2 2 5" xfId="13028"/>
    <cellStyle name="Saída 2 2 2 2 2 6" xfId="13220"/>
    <cellStyle name="Saída 2 2 2 2 3" xfId="8539"/>
    <cellStyle name="Saída 2 2 2 2 4" xfId="13637"/>
    <cellStyle name="Saída 2 2 2 2 5" xfId="12066"/>
    <cellStyle name="Saída 2 2 2 2 6" xfId="13930"/>
    <cellStyle name="Saída 2 2 2 2 7" xfId="15238"/>
    <cellStyle name="Saída 2 2 2 2 8" xfId="14689"/>
    <cellStyle name="Saída 2 2 2 3" xfId="3322"/>
    <cellStyle name="Saída 2 2 2 3 2" xfId="11693"/>
    <cellStyle name="Saída 2 2 2 3 2 2" xfId="15096"/>
    <cellStyle name="Saída 2 2 2 3 2 3" xfId="15465"/>
    <cellStyle name="Saída 2 2 2 3 2 4" xfId="15757"/>
    <cellStyle name="Saída 2 2 2 3 2 5" xfId="15985"/>
    <cellStyle name="Saída 2 2 2 3 2 6" xfId="16147"/>
    <cellStyle name="Saída 2 2 2 3 3" xfId="9881"/>
    <cellStyle name="Saída 2 2 2 3 4" xfId="14237"/>
    <cellStyle name="Saída 2 2 2 3 5" xfId="12244"/>
    <cellStyle name="Saída 2 2 2 3 6" xfId="13747"/>
    <cellStyle name="Saída 2 2 2 3 7" xfId="14610"/>
    <cellStyle name="Saída 2 2 2 3 8" xfId="15911"/>
    <cellStyle name="Saída 2 2 2 4" xfId="1983"/>
    <cellStyle name="Saída 2 2 2 5" xfId="3339"/>
    <cellStyle name="Saída 2 2 2 6" xfId="2802"/>
    <cellStyle name="Saída 2 2 2 7" xfId="1860"/>
    <cellStyle name="Saída 2 2 2 8" xfId="3089"/>
    <cellStyle name="Saída 2 2 2 9" xfId="3553"/>
    <cellStyle name="Saída 2 2 3" xfId="1510"/>
    <cellStyle name="Saída 2 2 3 10" xfId="6490"/>
    <cellStyle name="Saída 2 2 3 11" xfId="12836"/>
    <cellStyle name="Saída 2 2 3 12" xfId="13212"/>
    <cellStyle name="Saída 2 2 3 13" xfId="13114"/>
    <cellStyle name="Saída 2 2 3 14" xfId="12745"/>
    <cellStyle name="Saída 2 2 3 15" xfId="11983"/>
    <cellStyle name="Saída 2 2 3 2" xfId="2756"/>
    <cellStyle name="Saída 2 2 3 2 2" xfId="10122"/>
    <cellStyle name="Saída 2 2 3 2 2 2" xfId="14478"/>
    <cellStyle name="Saída 2 2 3 2 2 3" xfId="13899"/>
    <cellStyle name="Saída 2 2 3 2 2 4" xfId="13272"/>
    <cellStyle name="Saída 2 2 3 2 2 5" xfId="12974"/>
    <cellStyle name="Saída 2 2 3 2 2 6" xfId="13047"/>
    <cellStyle name="Saída 2 2 3 2 3" xfId="9181"/>
    <cellStyle name="Saída 2 2 3 2 4" xfId="13911"/>
    <cellStyle name="Saída 2 2 3 2 5" xfId="13216"/>
    <cellStyle name="Saída 2 2 3 2 6" xfId="13767"/>
    <cellStyle name="Saída 2 2 3 2 7" xfId="11941"/>
    <cellStyle name="Saída 2 2 3 2 8" xfId="15673"/>
    <cellStyle name="Saída 2 2 3 3" xfId="3352"/>
    <cellStyle name="Saída 2 2 3 3 2" xfId="11744"/>
    <cellStyle name="Saída 2 2 3 3 2 2" xfId="15147"/>
    <cellStyle name="Saída 2 2 3 3 2 3" xfId="15516"/>
    <cellStyle name="Saída 2 2 3 3 2 4" xfId="15808"/>
    <cellStyle name="Saída 2 2 3 3 2 5" xfId="16036"/>
    <cellStyle name="Saída 2 2 3 3 2 6" xfId="16198"/>
    <cellStyle name="Saída 2 2 3 3 3" xfId="9932"/>
    <cellStyle name="Saída 2 2 3 3 4" xfId="14288"/>
    <cellStyle name="Saída 2 2 3 3 5" xfId="12486"/>
    <cellStyle name="Saída 2 2 3 3 6" xfId="15427"/>
    <cellStyle name="Saída 2 2 3 3 7" xfId="13149"/>
    <cellStyle name="Saída 2 2 3 3 8" xfId="15663"/>
    <cellStyle name="Saída 2 2 3 4" xfId="3395"/>
    <cellStyle name="Saída 2 2 3 5" xfId="3159"/>
    <cellStyle name="Saída 2 2 3 6" xfId="3442"/>
    <cellStyle name="Saída 2 2 3 7" xfId="3557"/>
    <cellStyle name="Saída 2 2 3 8" xfId="3267"/>
    <cellStyle name="Saída 2 2 3 9" xfId="1924"/>
    <cellStyle name="Saída 2 2 4" xfId="1545"/>
    <cellStyle name="Saída 2 2 4 10" xfId="6587"/>
    <cellStyle name="Saída 2 2 4 11" xfId="12890"/>
    <cellStyle name="Saída 2 2 4 12" xfId="12511"/>
    <cellStyle name="Saída 2 2 4 13" xfId="12932"/>
    <cellStyle name="Saída 2 2 4 14" xfId="14912"/>
    <cellStyle name="Saída 2 2 4 15" xfId="15405"/>
    <cellStyle name="Saída 2 2 4 2" xfId="2791"/>
    <cellStyle name="Saída 2 2 4 2 2" xfId="10156"/>
    <cellStyle name="Saída 2 2 4 2 2 2" xfId="14512"/>
    <cellStyle name="Saída 2 2 4 2 2 3" xfId="14861"/>
    <cellStyle name="Saída 2 2 4 2 2 4" xfId="4164"/>
    <cellStyle name="Saída 2 2 4 2 2 5" xfId="15260"/>
    <cellStyle name="Saída 2 2 4 2 2 6" xfId="13223"/>
    <cellStyle name="Saída 2 2 4 2 3" xfId="9278"/>
    <cellStyle name="Saída 2 2 4 2 4" xfId="13969"/>
    <cellStyle name="Saída 2 2 4 2 5" xfId="12925"/>
    <cellStyle name="Saída 2 2 4 2 6" xfId="14665"/>
    <cellStyle name="Saída 2 2 4 2 7" xfId="12093"/>
    <cellStyle name="Saída 2 2 4 2 8" xfId="12027"/>
    <cellStyle name="Saída 2 2 4 3" xfId="3387"/>
    <cellStyle name="Saída 2 2 4 3 2" xfId="11778"/>
    <cellStyle name="Saída 2 2 4 3 2 2" xfId="15181"/>
    <cellStyle name="Saída 2 2 4 3 2 3" xfId="15550"/>
    <cellStyle name="Saída 2 2 4 3 2 4" xfId="15842"/>
    <cellStyle name="Saída 2 2 4 3 2 5" xfId="16070"/>
    <cellStyle name="Saída 2 2 4 3 2 6" xfId="16232"/>
    <cellStyle name="Saída 2 2 4 3 3" xfId="9966"/>
    <cellStyle name="Saída 2 2 4 3 4" xfId="14322"/>
    <cellStyle name="Saída 2 2 4 3 5" xfId="13531"/>
    <cellStyle name="Saída 2 2 4 3 6" xfId="13130"/>
    <cellStyle name="Saída 2 2 4 3 7" xfId="14683"/>
    <cellStyle name="Saída 2 2 4 3 8" xfId="12023"/>
    <cellStyle name="Saída 2 2 4 4" xfId="3070"/>
    <cellStyle name="Saída 2 2 4 5" xfId="3255"/>
    <cellStyle name="Saída 2 2 4 6" xfId="3088"/>
    <cellStyle name="Saída 2 2 4 7" xfId="2029"/>
    <cellStyle name="Saída 2 2 4 8" xfId="1863"/>
    <cellStyle name="Saída 2 2 4 9" xfId="3311"/>
    <cellStyle name="Saída 2 2 5" xfId="1248"/>
    <cellStyle name="Saída 2 2 5 10" xfId="5939"/>
    <cellStyle name="Saída 2 2 5 11" xfId="12608"/>
    <cellStyle name="Saída 2 2 5 12" xfId="12226"/>
    <cellStyle name="Saída 2 2 5 13" xfId="13503"/>
    <cellStyle name="Saída 2 2 5 14" xfId="13883"/>
    <cellStyle name="Saída 2 2 5 15" xfId="15403"/>
    <cellStyle name="Saída 2 2 5 2" xfId="2522"/>
    <cellStyle name="Saída 2 2 5 2 2" xfId="10086"/>
    <cellStyle name="Saída 2 2 5 2 2 2" xfId="14442"/>
    <cellStyle name="Saída 2 2 5 2 2 3" xfId="13210"/>
    <cellStyle name="Saída 2 2 5 2 2 4" xfId="12076"/>
    <cellStyle name="Saída 2 2 5 2 2 5" xfId="12799"/>
    <cellStyle name="Saída 2 2 5 2 2 6" xfId="14620"/>
    <cellStyle name="Saída 2 2 5 2 3" xfId="8631"/>
    <cellStyle name="Saída 2 2 5 2 4" xfId="13682"/>
    <cellStyle name="Saída 2 2 5 2 5" xfId="12469"/>
    <cellStyle name="Saída 2 2 5 2 6" xfId="12795"/>
    <cellStyle name="Saída 2 2 5 2 7" xfId="13667"/>
    <cellStyle name="Saída 2 2 5 2 8" xfId="13881"/>
    <cellStyle name="Saída 2 2 5 3" xfId="3220"/>
    <cellStyle name="Saída 2 2 5 3 2" xfId="11708"/>
    <cellStyle name="Saída 2 2 5 3 2 2" xfId="15111"/>
    <cellStyle name="Saída 2 2 5 3 2 3" xfId="15480"/>
    <cellStyle name="Saída 2 2 5 3 2 4" xfId="15772"/>
    <cellStyle name="Saída 2 2 5 3 2 5" xfId="16000"/>
    <cellStyle name="Saída 2 2 5 3 2 6" xfId="16162"/>
    <cellStyle name="Saída 2 2 5 3 3" xfId="9896"/>
    <cellStyle name="Saída 2 2 5 3 4" xfId="14252"/>
    <cellStyle name="Saída 2 2 5 3 5" xfId="12568"/>
    <cellStyle name="Saída 2 2 5 3 6" xfId="15250"/>
    <cellStyle name="Saída 2 2 5 3 7" xfId="15619"/>
    <cellStyle name="Saída 2 2 5 3 8" xfId="15951"/>
    <cellStyle name="Saída 2 2 5 4" xfId="3197"/>
    <cellStyle name="Saída 2 2 5 5" xfId="2336"/>
    <cellStyle name="Saída 2 2 5 6" xfId="1927"/>
    <cellStyle name="Saída 2 2 5 7" xfId="3523"/>
    <cellStyle name="Saída 2 2 5 8" xfId="3604"/>
    <cellStyle name="Saída 2 2 5 9" xfId="3496"/>
    <cellStyle name="Saída 2 2 6" xfId="1858"/>
    <cellStyle name="Saída 2 2 6 2" xfId="9797"/>
    <cellStyle name="Saída 2 2 6 2 2" xfId="10191"/>
    <cellStyle name="Saída 2 2 6 2 2 2" xfId="14547"/>
    <cellStyle name="Saída 2 2 6 2 2 3" xfId="3936"/>
    <cellStyle name="Saída 2 2 6 2 2 4" xfId="13280"/>
    <cellStyle name="Saída 2 2 6 2 2 5" xfId="15695"/>
    <cellStyle name="Saída 2 2 6 2 2 6" xfId="13923"/>
    <cellStyle name="Saída 2 2 6 2 3" xfId="14180"/>
    <cellStyle name="Saída 2 2 6 2 4" xfId="15025"/>
    <cellStyle name="Saída 2 2 6 2 5" xfId="13987"/>
    <cellStyle name="Saída 2 2 6 2 6" xfId="12334"/>
    <cellStyle name="Saída 2 2 6 2 7" xfId="13696"/>
    <cellStyle name="Saída 2 2 6 3" xfId="10001"/>
    <cellStyle name="Saída 2 2 6 3 2" xfId="11813"/>
    <cellStyle name="Saída 2 2 6 3 2 2" xfId="15216"/>
    <cellStyle name="Saída 2 2 6 3 2 3" xfId="15585"/>
    <cellStyle name="Saída 2 2 6 3 2 4" xfId="15877"/>
    <cellStyle name="Saída 2 2 6 3 2 5" xfId="16105"/>
    <cellStyle name="Saída 2 2 6 3 2 6" xfId="16267"/>
    <cellStyle name="Saída 2 2 6 3 3" xfId="14357"/>
    <cellStyle name="Saída 2 2 6 3 4" xfId="12277"/>
    <cellStyle name="Saída 2 2 6 3 5" xfId="13465"/>
    <cellStyle name="Saída 2 2 6 3 6" xfId="15060"/>
    <cellStyle name="Saída 2 2 6 3 7" xfId="13221"/>
    <cellStyle name="Saída 2 2 6 4" xfId="7109"/>
    <cellStyle name="Saída 2 2 6 5" xfId="13095"/>
    <cellStyle name="Saída 2 2 6 6" xfId="12644"/>
    <cellStyle name="Saída 2 2 6 7" xfId="12506"/>
    <cellStyle name="Saída 2 2 6 8" xfId="13273"/>
    <cellStyle name="Saída 2 2 6 9" xfId="13801"/>
    <cellStyle name="Saída 2 2 7" xfId="2297"/>
    <cellStyle name="Saída 2 2 7 2" xfId="10041"/>
    <cellStyle name="Saída 2 2 7 2 2" xfId="14397"/>
    <cellStyle name="Saída 2 2 7 2 3" xfId="13509"/>
    <cellStyle name="Saída 2 2 7 2 4" xfId="13704"/>
    <cellStyle name="Saída 2 2 7 2 5" xfId="13730"/>
    <cellStyle name="Saída 2 2 7 2 6" xfId="14613"/>
    <cellStyle name="Saída 2 2 7 3" xfId="7918"/>
    <cellStyle name="Saída 2 2 7 4" xfId="13390"/>
    <cellStyle name="Saída 2 2 7 5" xfId="13074"/>
    <cellStyle name="Saída 2 2 7 6" xfId="13382"/>
    <cellStyle name="Saída 2 2 7 7" xfId="13985"/>
    <cellStyle name="Saída 2 2 7 8" xfId="11910"/>
    <cellStyle name="Saída 2 2 8" xfId="3599"/>
    <cellStyle name="Saída 2 2 8 2" xfId="10606"/>
    <cellStyle name="Saída 2 2 8 2 2" xfId="14701"/>
    <cellStyle name="Saída 2 2 8 2 3" xfId="4062"/>
    <cellStyle name="Saída 2 2 8 2 4" xfId="13180"/>
    <cellStyle name="Saída 2 2 8 2 5" xfId="14799"/>
    <cellStyle name="Saída 2 2 8 2 6" xfId="11928"/>
    <cellStyle name="Saída 2 2 8 3" xfId="5221"/>
    <cellStyle name="Saída 2 2 8 4" xfId="12317"/>
    <cellStyle name="Saída 2 2 8 5" xfId="11873"/>
    <cellStyle name="Saída 2 2 8 6" xfId="14044"/>
    <cellStyle name="Saída 2 2 8 7" xfId="15321"/>
    <cellStyle name="Saída 2 2 8 8" xfId="13650"/>
    <cellStyle name="Saída 2 2 9" xfId="4078"/>
    <cellStyle name="Saída 2 3" xfId="1098"/>
    <cellStyle name="Saída 2 3 10" xfId="5018"/>
    <cellStyle name="Saída 2 3 11" xfId="12240"/>
    <cellStyle name="Saída 2 3 12" xfId="12264"/>
    <cellStyle name="Saída 2 3 13" xfId="15352"/>
    <cellStyle name="Saída 2 3 14" xfId="14774"/>
    <cellStyle name="Saída 2 3 15" xfId="13622"/>
    <cellStyle name="Saída 2 3 2" xfId="2420"/>
    <cellStyle name="Saída 2 3 2 2" xfId="8329"/>
    <cellStyle name="Saída 2 3 2 2 2" xfId="10061"/>
    <cellStyle name="Saída 2 3 2 2 2 2" xfId="14417"/>
    <cellStyle name="Saída 2 3 2 2 2 3" xfId="13224"/>
    <cellStyle name="Saída 2 3 2 2 2 4" xfId="12418"/>
    <cellStyle name="Saída 2 3 2 2 2 5" xfId="12784"/>
    <cellStyle name="Saída 2 3 2 2 2 6" xfId="15304"/>
    <cellStyle name="Saída 2 3 2 2 3" xfId="13559"/>
    <cellStyle name="Saída 2 3 2 2 4" xfId="13175"/>
    <cellStyle name="Saída 2 3 2 2 5" xfId="13136"/>
    <cellStyle name="Saída 2 3 2 2 6" xfId="15418"/>
    <cellStyle name="Saída 2 3 2 2 7" xfId="12472"/>
    <cellStyle name="Saída 2 3 2 3" xfId="9871"/>
    <cellStyle name="Saída 2 3 2 3 2" xfId="11683"/>
    <cellStyle name="Saída 2 3 2 3 2 2" xfId="15086"/>
    <cellStyle name="Saída 2 3 2 3 2 3" xfId="15455"/>
    <cellStyle name="Saída 2 3 2 3 2 4" xfId="15747"/>
    <cellStyle name="Saída 2 3 2 3 2 5" xfId="15975"/>
    <cellStyle name="Saída 2 3 2 3 2 6" xfId="16137"/>
    <cellStyle name="Saída 2 3 2 3 3" xfId="14227"/>
    <cellStyle name="Saída 2 3 2 3 4" xfId="14895"/>
    <cellStyle name="Saída 2 3 2 3 5" xfId="14560"/>
    <cellStyle name="Saída 2 3 2 3 6" xfId="13115"/>
    <cellStyle name="Saída 2 3 2 3 7" xfId="13500"/>
    <cellStyle name="Saída 2 3 2 4" xfId="5640"/>
    <cellStyle name="Saída 2 3 2 5" xfId="12489"/>
    <cellStyle name="Saída 2 3 2 6" xfId="14199"/>
    <cellStyle name="Saída 2 3 2 7" xfId="11918"/>
    <cellStyle name="Saída 2 3 2 8" xfId="12114"/>
    <cellStyle name="Saída 2 3 2 9" xfId="15317"/>
    <cellStyle name="Saída 2 3 3" xfId="3146"/>
    <cellStyle name="Saída 2 3 3 2" xfId="8971"/>
    <cellStyle name="Saída 2 3 3 2 2" xfId="10112"/>
    <cellStyle name="Saída 2 3 3 2 2 2" xfId="14468"/>
    <cellStyle name="Saída 2 3 3 2 2 3" xfId="12142"/>
    <cellStyle name="Saída 2 3 3 2 2 4" xfId="11887"/>
    <cellStyle name="Saída 2 3 3 2 2 5" xfId="13863"/>
    <cellStyle name="Saída 2 3 3 2 2 6" xfId="13903"/>
    <cellStyle name="Saída 2 3 3 2 3" xfId="13827"/>
    <cellStyle name="Saída 2 3 3 2 4" xfId="13206"/>
    <cellStyle name="Saída 2 3 3 2 5" xfId="11987"/>
    <cellStyle name="Saída 2 3 3 2 6" xfId="13860"/>
    <cellStyle name="Saída 2 3 3 2 7" xfId="15644"/>
    <cellStyle name="Saída 2 3 3 3" xfId="9922"/>
    <cellStyle name="Saída 2 3 3 3 2" xfId="11734"/>
    <cellStyle name="Saída 2 3 3 3 2 2" xfId="15137"/>
    <cellStyle name="Saída 2 3 3 3 2 3" xfId="15506"/>
    <cellStyle name="Saída 2 3 3 3 2 4" xfId="15798"/>
    <cellStyle name="Saída 2 3 3 3 2 5" xfId="16026"/>
    <cellStyle name="Saída 2 3 3 3 2 6" xfId="16188"/>
    <cellStyle name="Saída 2 3 3 3 3" xfId="14278"/>
    <cellStyle name="Saída 2 3 3 3 4" xfId="14676"/>
    <cellStyle name="Saída 2 3 3 3 5" xfId="12603"/>
    <cellStyle name="Saída 2 3 3 3 6" xfId="15683"/>
    <cellStyle name="Saída 2 3 3 3 7" xfId="13374"/>
    <cellStyle name="Saída 2 3 3 4" xfId="6280"/>
    <cellStyle name="Saída 2 3 3 5" xfId="12755"/>
    <cellStyle name="Saída 2 3 3 6" xfId="13193"/>
    <cellStyle name="Saída 2 3 3 7" xfId="14644"/>
    <cellStyle name="Saída 2 3 3 8" xfId="4088"/>
    <cellStyle name="Saída 2 3 3 9" xfId="15318"/>
    <cellStyle name="Saída 2 3 4" xfId="3263"/>
    <cellStyle name="Saída 2 3 4 2" xfId="9266"/>
    <cellStyle name="Saída 2 3 4 2 2" xfId="10144"/>
    <cellStyle name="Saída 2 3 4 2 2 2" xfId="14500"/>
    <cellStyle name="Saída 2 3 4 2 2 3" xfId="11960"/>
    <cellStyle name="Saída 2 3 4 2 2 4" xfId="14814"/>
    <cellStyle name="Saída 2 3 4 2 2 5" xfId="3922"/>
    <cellStyle name="Saída 2 3 4 2 2 6" xfId="15691"/>
    <cellStyle name="Saída 2 3 4 2 3" xfId="13957"/>
    <cellStyle name="Saída 2 3 4 2 4" xfId="13350"/>
    <cellStyle name="Saída 2 3 4 2 5" xfId="12225"/>
    <cellStyle name="Saída 2 3 4 2 6" xfId="14064"/>
    <cellStyle name="Saída 2 3 4 2 7" xfId="12146"/>
    <cellStyle name="Saída 2 3 4 3" xfId="9954"/>
    <cellStyle name="Saída 2 3 4 3 2" xfId="11766"/>
    <cellStyle name="Saída 2 3 4 3 2 2" xfId="15169"/>
    <cellStyle name="Saída 2 3 4 3 2 3" xfId="15538"/>
    <cellStyle name="Saída 2 3 4 3 2 4" xfId="15830"/>
    <cellStyle name="Saída 2 3 4 3 2 5" xfId="16058"/>
    <cellStyle name="Saída 2 3 4 3 2 6" xfId="16220"/>
    <cellStyle name="Saída 2 3 4 3 3" xfId="14310"/>
    <cellStyle name="Saída 2 3 4 3 4" xfId="12992"/>
    <cellStyle name="Saída 2 3 4 3 5" xfId="11854"/>
    <cellStyle name="Saída 2 3 4 3 6" xfId="13654"/>
    <cellStyle name="Saída 2 3 4 3 7" xfId="12055"/>
    <cellStyle name="Saída 2 3 4 4" xfId="6575"/>
    <cellStyle name="Saída 2 3 4 5" xfId="12878"/>
    <cellStyle name="Saída 2 3 4 6" xfId="13770"/>
    <cellStyle name="Saída 2 3 4 7" xfId="12792"/>
    <cellStyle name="Saída 2 3 4 8" xfId="13866"/>
    <cellStyle name="Saída 2 3 4 9" xfId="12007"/>
    <cellStyle name="Saída 2 3 5" xfId="3343"/>
    <cellStyle name="Saída 2 3 5 2" xfId="8770"/>
    <cellStyle name="Saída 2 3 5 2 2" xfId="10107"/>
    <cellStyle name="Saída 2 3 5 2 2 2" xfId="14463"/>
    <cellStyle name="Saída 2 3 5 2 2 3" xfId="13729"/>
    <cellStyle name="Saída 2 3 5 2 2 4" xfId="12416"/>
    <cellStyle name="Saída 2 3 5 2 2 5" xfId="11858"/>
    <cellStyle name="Saída 2 3 5 2 2 6" xfId="12391"/>
    <cellStyle name="Saída 2 3 5 2 3" xfId="13754"/>
    <cellStyle name="Saída 2 3 5 2 4" xfId="13287"/>
    <cellStyle name="Saída 2 3 5 2 5" xfId="12539"/>
    <cellStyle name="Saída 2 3 5 2 6" xfId="13478"/>
    <cellStyle name="Saída 2 3 5 2 7" xfId="15627"/>
    <cellStyle name="Saída 2 3 5 3" xfId="9917"/>
    <cellStyle name="Saída 2 3 5 3 2" xfId="11729"/>
    <cellStyle name="Saída 2 3 5 3 2 2" xfId="15132"/>
    <cellStyle name="Saída 2 3 5 3 2 3" xfId="15501"/>
    <cellStyle name="Saída 2 3 5 3 2 4" xfId="15793"/>
    <cellStyle name="Saída 2 3 5 3 2 5" xfId="16021"/>
    <cellStyle name="Saída 2 3 5 3 2 6" xfId="16183"/>
    <cellStyle name="Saída 2 3 5 3 3" xfId="14273"/>
    <cellStyle name="Saída 2 3 5 3 4" xfId="12396"/>
    <cellStyle name="Saída 2 3 5 3 5" xfId="15302"/>
    <cellStyle name="Saída 2 3 5 3 6" xfId="15606"/>
    <cellStyle name="Saída 2 3 5 3 7" xfId="15943"/>
    <cellStyle name="Saída 2 3 5 4" xfId="6079"/>
    <cellStyle name="Saída 2 3 5 5" xfId="12680"/>
    <cellStyle name="Saída 2 3 5 6" xfId="13771"/>
    <cellStyle name="Saída 2 3 5 7" xfId="12576"/>
    <cellStyle name="Saída 2 3 5 8" xfId="11889"/>
    <cellStyle name="Saída 2 3 5 9" xfId="3885"/>
    <cellStyle name="Saída 2 3 6" xfId="3441"/>
    <cellStyle name="Saída 2 3 6 2" xfId="10031"/>
    <cellStyle name="Saída 2 3 6 2 2" xfId="14387"/>
    <cellStyle name="Saída 2 3 6 2 3" xfId="12907"/>
    <cellStyle name="Saída 2 3 6 2 4" xfId="11902"/>
    <cellStyle name="Saída 2 3 6 2 5" xfId="13109"/>
    <cellStyle name="Saída 2 3 6 2 6" xfId="14860"/>
    <cellStyle name="Saída 2 3 6 3" xfId="7708"/>
    <cellStyle name="Saída 2 3 6 4" xfId="13323"/>
    <cellStyle name="Saída 2 3 6 5" xfId="13576"/>
    <cellStyle name="Saída 2 3 6 6" xfId="13871"/>
    <cellStyle name="Saída 2 3 6 7" xfId="12086"/>
    <cellStyle name="Saída 2 3 6 8" xfId="14967"/>
    <cellStyle name="Saída 2 3 7" xfId="1831"/>
    <cellStyle name="Saída 2 3 8" xfId="2430"/>
    <cellStyle name="Saída 2 3 9" xfId="3502"/>
    <cellStyle name="Saída 2 4" xfId="1078"/>
    <cellStyle name="Saída 2 4 10" xfId="4801"/>
    <cellStyle name="Saída 2 4 11" xfId="12152"/>
    <cellStyle name="Saída 2 4 12" xfId="15048"/>
    <cellStyle name="Saída 2 4 13" xfId="14740"/>
    <cellStyle name="Saída 2 4 14" xfId="14091"/>
    <cellStyle name="Saída 2 4 15" xfId="15898"/>
    <cellStyle name="Saída 2 4 2" xfId="2401"/>
    <cellStyle name="Saída 2 4 2 2" xfId="10021"/>
    <cellStyle name="Saída 2 4 2 2 2" xfId="14377"/>
    <cellStyle name="Saída 2 4 2 2 3" xfId="13076"/>
    <cellStyle name="Saída 2 4 2 2 4" xfId="14668"/>
    <cellStyle name="Saída 2 4 2 2 5" xfId="13485"/>
    <cellStyle name="Saída 2 4 2 2 6" xfId="12713"/>
    <cellStyle name="Saída 2 4 2 3" xfId="7493"/>
    <cellStyle name="Saída 2 4 2 4" xfId="13243"/>
    <cellStyle name="Saída 2 4 2 5" xfId="12349"/>
    <cellStyle name="Saída 2 4 2 6" xfId="12904"/>
    <cellStyle name="Saída 2 4 2 7" xfId="15592"/>
    <cellStyle name="Saída 2 4 2 8" xfId="11938"/>
    <cellStyle name="Saída 2 4 3" xfId="3136"/>
    <cellStyle name="Saída 2 4 4" xfId="3476"/>
    <cellStyle name="Saída 2 4 5" xfId="3431"/>
    <cellStyle name="Saída 2 4 6" xfId="3550"/>
    <cellStyle name="Saída 2 4 7" xfId="2030"/>
    <cellStyle name="Saída 2 4 8" xfId="1878"/>
    <cellStyle name="Saída 2 4 9" xfId="1952"/>
    <cellStyle name="Saída 2 5" xfId="1079"/>
    <cellStyle name="Saída 2 5 10" xfId="5428"/>
    <cellStyle name="Saída 2 5 11" xfId="12398"/>
    <cellStyle name="Saída 2 5 12" xfId="14592"/>
    <cellStyle name="Saída 2 5 13" xfId="13838"/>
    <cellStyle name="Saída 2 5 14" xfId="12439"/>
    <cellStyle name="Saída 2 5 15" xfId="13439"/>
    <cellStyle name="Saída 2 5 2" xfId="2402"/>
    <cellStyle name="Saída 2 5 2 2" xfId="10051"/>
    <cellStyle name="Saída 2 5 2 2 2" xfId="14407"/>
    <cellStyle name="Saída 2 5 2 2 3" xfId="12272"/>
    <cellStyle name="Saída 2 5 2 2 4" xfId="14193"/>
    <cellStyle name="Saída 2 5 2 2 5" xfId="11861"/>
    <cellStyle name="Saída 2 5 2 2 6" xfId="15315"/>
    <cellStyle name="Saída 2 5 2 3" xfId="8117"/>
    <cellStyle name="Saída 2 5 2 4" xfId="13467"/>
    <cellStyle name="Saída 2 5 2 5" xfId="12216"/>
    <cellStyle name="Saída 2 5 2 6" xfId="11908"/>
    <cellStyle name="Saída 2 5 2 7" xfId="14069"/>
    <cellStyle name="Saída 2 5 2 8" xfId="14680"/>
    <cellStyle name="Saída 2 5 3" xfId="3137"/>
    <cellStyle name="Saída 2 5 3 2" xfId="11673"/>
    <cellStyle name="Saída 2 5 3 2 2" xfId="15076"/>
    <cellStyle name="Saída 2 5 3 2 3" xfId="15445"/>
    <cellStyle name="Saída 2 5 3 2 4" xfId="15737"/>
    <cellStyle name="Saída 2 5 3 2 5" xfId="15965"/>
    <cellStyle name="Saída 2 5 3 2 6" xfId="16127"/>
    <cellStyle name="Saída 2 5 3 3" xfId="9861"/>
    <cellStyle name="Saída 2 5 3 4" xfId="14217"/>
    <cellStyle name="Saída 2 5 3 5" xfId="12675"/>
    <cellStyle name="Saída 2 5 3 6" xfId="15289"/>
    <cellStyle name="Saída 2 5 3 7" xfId="15610"/>
    <cellStyle name="Saída 2 5 3 8" xfId="15947"/>
    <cellStyle name="Saída 2 5 4" xfId="3344"/>
    <cellStyle name="Saída 2 5 5" xfId="2354"/>
    <cellStyle name="Saída 2 5 6" xfId="2428"/>
    <cellStyle name="Saída 2 5 7" xfId="1832"/>
    <cellStyle name="Saída 2 5 8" xfId="1987"/>
    <cellStyle name="Saída 2 5 9" xfId="3533"/>
    <cellStyle name="Saída 2 6" xfId="1408"/>
    <cellStyle name="Saída 2 6 10" xfId="6064"/>
    <cellStyle name="Saída 2 6 11" xfId="12668"/>
    <cellStyle name="Saída 2 6 12" xfId="3705"/>
    <cellStyle name="Saída 2 6 13" xfId="14711"/>
    <cellStyle name="Saída 2 6 14" xfId="15340"/>
    <cellStyle name="Saída 2 6 15" xfId="15009"/>
    <cellStyle name="Saída 2 6 2" xfId="2670"/>
    <cellStyle name="Saída 2 6 2 2" xfId="10098"/>
    <cellStyle name="Saída 2 6 2 2 2" xfId="14454"/>
    <cellStyle name="Saída 2 6 2 2 3" xfId="12803"/>
    <cellStyle name="Saída 2 6 2 2 4" xfId="12521"/>
    <cellStyle name="Saída 2 6 2 2 5" xfId="15229"/>
    <cellStyle name="Saída 2 6 2 2 6" xfId="12690"/>
    <cellStyle name="Saída 2 6 2 3" xfId="8755"/>
    <cellStyle name="Saída 2 6 2 4" xfId="13743"/>
    <cellStyle name="Saída 2 6 2 5" xfId="12809"/>
    <cellStyle name="Saída 2 6 2 6" xfId="14077"/>
    <cellStyle name="Saída 2 6 2 7" xfId="15297"/>
    <cellStyle name="Saída 2 6 2 8" xfId="13841"/>
    <cellStyle name="Saída 2 6 3" xfId="3295"/>
    <cellStyle name="Saída 2 6 3 2" xfId="11720"/>
    <cellStyle name="Saída 2 6 3 2 2" xfId="15123"/>
    <cellStyle name="Saída 2 6 3 2 3" xfId="15492"/>
    <cellStyle name="Saída 2 6 3 2 4" xfId="15784"/>
    <cellStyle name="Saída 2 6 3 2 5" xfId="16012"/>
    <cellStyle name="Saída 2 6 3 2 6" xfId="16174"/>
    <cellStyle name="Saída 2 6 3 3" xfId="9908"/>
    <cellStyle name="Saída 2 6 3 4" xfId="14264"/>
    <cellStyle name="Saída 2 6 3 5" xfId="14032"/>
    <cellStyle name="Saída 2 6 3 6" xfId="11944"/>
    <cellStyle name="Saída 2 6 3 7" xfId="13027"/>
    <cellStyle name="Saída 2 6 3 8" xfId="15680"/>
    <cellStyle name="Saída 2 6 4" xfId="2435"/>
    <cellStyle name="Saída 2 6 5" xfId="2101"/>
    <cellStyle name="Saída 2 6 6" xfId="3257"/>
    <cellStyle name="Saída 2 6 7" xfId="3534"/>
    <cellStyle name="Saída 2 6 8" xfId="3252"/>
    <cellStyle name="Saída 2 6 9" xfId="3566"/>
    <cellStyle name="Saída 2 7" xfId="3223"/>
    <cellStyle name="Saída 2 7 2" xfId="9253"/>
    <cellStyle name="Saída 2 7 2 2" xfId="10132"/>
    <cellStyle name="Saída 2 7 2 2 2" xfId="14488"/>
    <cellStyle name="Saída 2 7 2 2 3" xfId="12977"/>
    <cellStyle name="Saída 2 7 2 2 4" xfId="14992"/>
    <cellStyle name="Saída 2 7 2 2 5" xfId="12429"/>
    <cellStyle name="Saída 2 7 2 2 6" xfId="14787"/>
    <cellStyle name="Saída 2 7 2 3" xfId="13944"/>
    <cellStyle name="Saída 2 7 2 4" xfId="12908"/>
    <cellStyle name="Saída 2 7 2 5" xfId="11901"/>
    <cellStyle name="Saída 2 7 2 6" xfId="12716"/>
    <cellStyle name="Saída 2 7 2 7" xfId="12628"/>
    <cellStyle name="Saída 2 7 3" xfId="9942"/>
    <cellStyle name="Saída 2 7 3 2" xfId="11754"/>
    <cellStyle name="Saída 2 7 3 2 2" xfId="15157"/>
    <cellStyle name="Saída 2 7 3 2 3" xfId="15526"/>
    <cellStyle name="Saída 2 7 3 2 4" xfId="15818"/>
    <cellStyle name="Saída 2 7 3 2 5" xfId="16046"/>
    <cellStyle name="Saída 2 7 3 2 6" xfId="16208"/>
    <cellStyle name="Saída 2 7 3 3" xfId="14298"/>
    <cellStyle name="Saída 2 7 3 4" xfId="15014"/>
    <cellStyle name="Saída 2 7 3 5" xfId="13632"/>
    <cellStyle name="Saída 2 7 3 6" xfId="13605"/>
    <cellStyle name="Saída 2 7 3 7" xfId="12747"/>
    <cellStyle name="Saída 2 7 4" xfId="6562"/>
    <cellStyle name="Saída 2 7 5" xfId="12865"/>
    <cellStyle name="Saída 2 7 6" xfId="13113"/>
    <cellStyle name="Saída 2 7 7" xfId="13293"/>
    <cellStyle name="Saída 2 7 8" xfId="13177"/>
    <cellStyle name="Saída 2 7 9" xfId="16113"/>
    <cellStyle name="Saída 2 8" xfId="1818"/>
    <cellStyle name="Saída 2 8 2" xfId="8616"/>
    <cellStyle name="Saída 2 8 2 2" xfId="10080"/>
    <cellStyle name="Saída 2 8 2 2 2" xfId="14436"/>
    <cellStyle name="Saída 2 8 2 2 3" xfId="14003"/>
    <cellStyle name="Saída 2 8 2 2 4" xfId="13676"/>
    <cellStyle name="Saída 2 8 2 2 5" xfId="13278"/>
    <cellStyle name="Saída 2 8 2 2 6" xfId="15007"/>
    <cellStyle name="Saída 2 8 2 3" xfId="13672"/>
    <cellStyle name="Saída 2 8 2 4" xfId="13145"/>
    <cellStyle name="Saída 2 8 2 5" xfId="12288"/>
    <cellStyle name="Saída 2 8 2 6" xfId="13733"/>
    <cellStyle name="Saída 2 8 2 7" xfId="15415"/>
    <cellStyle name="Saída 2 8 3" xfId="9890"/>
    <cellStyle name="Saída 2 8 3 2" xfId="11702"/>
    <cellStyle name="Saída 2 8 3 2 2" xfId="15105"/>
    <cellStyle name="Saída 2 8 3 2 3" xfId="15474"/>
    <cellStyle name="Saída 2 8 3 2 4" xfId="15766"/>
    <cellStyle name="Saída 2 8 3 2 5" xfId="15994"/>
    <cellStyle name="Saída 2 8 3 2 6" xfId="16156"/>
    <cellStyle name="Saída 2 8 3 3" xfId="14246"/>
    <cellStyle name="Saída 2 8 3 4" xfId="15015"/>
    <cellStyle name="Saída 2 8 3 5" xfId="3702"/>
    <cellStyle name="Saída 2 8 3 6" xfId="12860"/>
    <cellStyle name="Saída 2 8 3 7" xfId="15330"/>
    <cellStyle name="Saída 2 8 4" xfId="5924"/>
    <cellStyle name="Saída 2 8 5" xfId="12598"/>
    <cellStyle name="Saída 2 8 6" xfId="14103"/>
    <cellStyle name="Saída 2 8 7" xfId="12513"/>
    <cellStyle name="Saída 2 8 8" xfId="3912"/>
    <cellStyle name="Saída 2 8 9" xfId="14789"/>
    <cellStyle name="Saída 2 9" xfId="2541"/>
    <cellStyle name="Saída 2 9 2" xfId="9420"/>
    <cellStyle name="Saída 2 9 2 2" xfId="10171"/>
    <cellStyle name="Saída 2 9 2 2 2" xfId="14527"/>
    <cellStyle name="Saída 2 9 2 2 3" xfId="14681"/>
    <cellStyle name="Saída 2 9 2 2 4" xfId="3905"/>
    <cellStyle name="Saída 2 9 2 2 5" xfId="15635"/>
    <cellStyle name="Saída 2 9 2 2 6" xfId="4121"/>
    <cellStyle name="Saída 2 9 2 3" xfId="14034"/>
    <cellStyle name="Saída 2 9 2 4" xfId="3894"/>
    <cellStyle name="Saída 2 9 2 5" xfId="15283"/>
    <cellStyle name="Saída 2 9 2 6" xfId="4160"/>
    <cellStyle name="Saída 2 9 2 7" xfId="15694"/>
    <cellStyle name="Saída 2 9 3" xfId="9981"/>
    <cellStyle name="Saída 2 9 3 2" xfId="11793"/>
    <cellStyle name="Saída 2 9 3 2 2" xfId="15196"/>
    <cellStyle name="Saída 2 9 3 2 3" xfId="15565"/>
    <cellStyle name="Saída 2 9 3 2 4" xfId="15857"/>
    <cellStyle name="Saída 2 9 3 2 5" xfId="16085"/>
    <cellStyle name="Saída 2 9 3 2 6" xfId="16247"/>
    <cellStyle name="Saída 2 9 3 3" xfId="14337"/>
    <cellStyle name="Saída 2 9 3 4" xfId="12911"/>
    <cellStyle name="Saída 2 9 3 5" xfId="11898"/>
    <cellStyle name="Saída 2 9 3 6" xfId="13061"/>
    <cellStyle name="Saída 2 9 3 7" xfId="13407"/>
    <cellStyle name="Saída 2 9 4" xfId="6729"/>
    <cellStyle name="Saída 2 9 5" xfId="12947"/>
    <cellStyle name="Saída 2 9 6" xfId="13528"/>
    <cellStyle name="Saída 2 9 7" xfId="12929"/>
    <cellStyle name="Saída 2 9 8" xfId="14934"/>
    <cellStyle name="Saída 2 9 9" xfId="14953"/>
    <cellStyle name="Saída 3" xfId="4581"/>
    <cellStyle name="Saída 3 10" xfId="6922"/>
    <cellStyle name="Saída 3 10 2" xfId="9612"/>
    <cellStyle name="Saída 3 10 2 2" xfId="10186"/>
    <cellStyle name="Saída 3 10 2 2 2" xfId="14542"/>
    <cellStyle name="Saída 3 10 2 2 3" xfId="13581"/>
    <cellStyle name="Saída 3 10 2 2 4" xfId="14735"/>
    <cellStyle name="Saída 3 10 2 2 5" xfId="15611"/>
    <cellStyle name="Saída 3 10 2 2 6" xfId="15948"/>
    <cellStyle name="Saída 3 10 2 3" xfId="14120"/>
    <cellStyle name="Saída 3 10 2 4" xfId="14555"/>
    <cellStyle name="Saída 3 10 2 5" xfId="12965"/>
    <cellStyle name="Saída 3 10 2 6" xfId="13056"/>
    <cellStyle name="Saída 3 10 2 7" xfId="12310"/>
    <cellStyle name="Saída 3 10 3" xfId="9996"/>
    <cellStyle name="Saída 3 10 3 2" xfId="11808"/>
    <cellStyle name="Saída 3 10 3 2 2" xfId="15211"/>
    <cellStyle name="Saída 3 10 3 2 3" xfId="15580"/>
    <cellStyle name="Saída 3 10 3 2 4" xfId="15872"/>
    <cellStyle name="Saída 3 10 3 2 5" xfId="16100"/>
    <cellStyle name="Saída 3 10 3 2 6" xfId="16262"/>
    <cellStyle name="Saída 3 10 3 3" xfId="14352"/>
    <cellStyle name="Saída 3 10 3 4" xfId="13055"/>
    <cellStyle name="Saída 3 10 3 5" xfId="12627"/>
    <cellStyle name="Saída 3 10 3 6" xfId="14050"/>
    <cellStyle name="Saída 3 10 3 7" xfId="14841"/>
    <cellStyle name="Saída 3 10 4" xfId="13023"/>
    <cellStyle name="Saída 3 10 5" xfId="12919"/>
    <cellStyle name="Saída 3 10 6" xfId="12733"/>
    <cellStyle name="Saída 3 10 7" xfId="14828"/>
    <cellStyle name="Saída 3 10 8" xfId="4165"/>
    <cellStyle name="Saída 3 11" xfId="7284"/>
    <cellStyle name="Saída 3 11 2" xfId="10016"/>
    <cellStyle name="Saída 3 11 2 2" xfId="14372"/>
    <cellStyle name="Saída 3 11 2 3" xfId="13541"/>
    <cellStyle name="Saída 3 11 2 4" xfId="3801"/>
    <cellStyle name="Saída 3 11 2 5" xfId="12633"/>
    <cellStyle name="Saída 3 11 2 6" xfId="12735"/>
    <cellStyle name="Saída 3 11 3" xfId="13168"/>
    <cellStyle name="Saída 3 11 4" xfId="13125"/>
    <cellStyle name="Saída 3 11 5" xfId="11899"/>
    <cellStyle name="Saída 3 11 6" xfId="13897"/>
    <cellStyle name="Saída 3 11 7" xfId="14096"/>
    <cellStyle name="Saída 3 12" xfId="9856"/>
    <cellStyle name="Saída 3 12 2" xfId="11668"/>
    <cellStyle name="Saída 3 12 2 2" xfId="15071"/>
    <cellStyle name="Saída 3 12 2 3" xfId="15440"/>
    <cellStyle name="Saída 3 12 2 4" xfId="15732"/>
    <cellStyle name="Saída 3 12 2 5" xfId="15960"/>
    <cellStyle name="Saída 3 12 2 6" xfId="16122"/>
    <cellStyle name="Saída 3 12 3" xfId="14212"/>
    <cellStyle name="Saída 3 12 4" xfId="14039"/>
    <cellStyle name="Saída 3 12 5" xfId="11942"/>
    <cellStyle name="Saída 3 12 6" xfId="12696"/>
    <cellStyle name="Saída 3 12 7" xfId="15604"/>
    <cellStyle name="Saída 3 13" xfId="12072"/>
    <cellStyle name="Saída 3 14" xfId="11906"/>
    <cellStyle name="Saída 3 15" xfId="12681"/>
    <cellStyle name="Saída 3 16" xfId="11930"/>
    <cellStyle name="Saída 3 17" xfId="15363"/>
    <cellStyle name="Saída 3 2" xfId="5228"/>
    <cellStyle name="Saída 3 2 10" xfId="14123"/>
    <cellStyle name="Saída 3 2 11" xfId="12845"/>
    <cellStyle name="Saída 3 2 12" xfId="12280"/>
    <cellStyle name="Saída 3 2 2" xfId="5852"/>
    <cellStyle name="Saída 3 2 2 2" xfId="8546"/>
    <cellStyle name="Saída 3 2 2 2 2" xfId="10076"/>
    <cellStyle name="Saída 3 2 2 2 2 2" xfId="14432"/>
    <cellStyle name="Saída 3 2 2 2 2 3" xfId="12297"/>
    <cellStyle name="Saída 3 2 2 2 2 4" xfId="12693"/>
    <cellStyle name="Saída 3 2 2 2 2 5" xfId="12110"/>
    <cellStyle name="Saída 3 2 2 2 2 6" xfId="14626"/>
    <cellStyle name="Saída 3 2 2 2 3" xfId="13643"/>
    <cellStyle name="Saída 3 2 2 2 4" xfId="3781"/>
    <cellStyle name="Saída 3 2 2 2 5" xfId="14975"/>
    <cellStyle name="Saída 3 2 2 2 6" xfId="15233"/>
    <cellStyle name="Saída 3 2 2 2 7" xfId="14656"/>
    <cellStyle name="Saída 3 2 2 3" xfId="9886"/>
    <cellStyle name="Saída 3 2 2 3 2" xfId="11698"/>
    <cellStyle name="Saída 3 2 2 3 2 2" xfId="15101"/>
    <cellStyle name="Saída 3 2 2 3 2 3" xfId="15470"/>
    <cellStyle name="Saída 3 2 2 3 2 4" xfId="15762"/>
    <cellStyle name="Saída 3 2 2 3 2 5" xfId="15990"/>
    <cellStyle name="Saída 3 2 2 3 2 6" xfId="16152"/>
    <cellStyle name="Saída 3 2 2 3 3" xfId="14242"/>
    <cellStyle name="Saída 3 2 2 3 4" xfId="15055"/>
    <cellStyle name="Saída 3 2 2 3 5" xfId="13529"/>
    <cellStyle name="Saída 3 2 2 3 6" xfId="12282"/>
    <cellStyle name="Saída 3 2 2 3 7" xfId="12620"/>
    <cellStyle name="Saída 3 2 2 4" xfId="12570"/>
    <cellStyle name="Saída 3 2 2 5" xfId="13679"/>
    <cellStyle name="Saída 3 2 2 6" xfId="12971"/>
    <cellStyle name="Saída 3 2 2 7" xfId="13479"/>
    <cellStyle name="Saída 3 2 2 8" xfId="12248"/>
    <cellStyle name="Saída 3 2 3" xfId="6497"/>
    <cellStyle name="Saída 3 2 3 2" xfId="9188"/>
    <cellStyle name="Saída 3 2 3 2 2" xfId="10127"/>
    <cellStyle name="Saída 3 2 3 2 2 2" xfId="14483"/>
    <cellStyle name="Saída 3 2 3 2 2 3" xfId="12054"/>
    <cellStyle name="Saída 3 2 3 2 2 4" xfId="13046"/>
    <cellStyle name="Saída 3 2 3 2 2 5" xfId="13662"/>
    <cellStyle name="Saída 3 2 3 2 2 6" xfId="14195"/>
    <cellStyle name="Saída 3 2 3 2 3" xfId="13917"/>
    <cellStyle name="Saída 3 2 3 2 4" xfId="12212"/>
    <cellStyle name="Saída 3 2 3 2 5" xfId="12572"/>
    <cellStyle name="Saída 3 2 3 2 6" xfId="14614"/>
    <cellStyle name="Saída 3 2 3 2 7" xfId="11882"/>
    <cellStyle name="Saída 3 2 3 3" xfId="9937"/>
    <cellStyle name="Saída 3 2 3 3 2" xfId="11749"/>
    <cellStyle name="Saída 3 2 3 3 2 2" xfId="15152"/>
    <cellStyle name="Saída 3 2 3 3 2 3" xfId="15521"/>
    <cellStyle name="Saída 3 2 3 3 2 4" xfId="15813"/>
    <cellStyle name="Saída 3 2 3 3 2 5" xfId="16041"/>
    <cellStyle name="Saída 3 2 3 3 2 6" xfId="16203"/>
    <cellStyle name="Saída 3 2 3 3 3" xfId="14293"/>
    <cellStyle name="Saída 3 2 3 3 4" xfId="14846"/>
    <cellStyle name="Saída 3 2 3 3 5" xfId="13711"/>
    <cellStyle name="Saída 3 2 3 3 6" xfId="15692"/>
    <cellStyle name="Saída 3 2 3 3 7" xfId="13186"/>
    <cellStyle name="Saída 3 2 3 4" xfId="12842"/>
    <cellStyle name="Saída 3 2 3 5" xfId="12210"/>
    <cellStyle name="Saída 3 2 3 6" xfId="13726"/>
    <cellStyle name="Saída 3 2 3 7" xfId="13513"/>
    <cellStyle name="Saída 3 2 3 8" xfId="13031"/>
    <cellStyle name="Saída 3 2 4" xfId="6592"/>
    <cellStyle name="Saída 3 2 4 2" xfId="9283"/>
    <cellStyle name="Saída 3 2 4 2 2" xfId="10161"/>
    <cellStyle name="Saída 3 2 4 2 2 2" xfId="14517"/>
    <cellStyle name="Saída 3 2 4 2 2 3" xfId="13266"/>
    <cellStyle name="Saída 3 2 4 2 2 4" xfId="15339"/>
    <cellStyle name="Saída 3 2 4 2 2 5" xfId="13677"/>
    <cellStyle name="Saída 3 2 4 2 2 6" xfId="14719"/>
    <cellStyle name="Saída 3 2 4 2 3" xfId="13974"/>
    <cellStyle name="Saída 3 2 4 2 4" xfId="13225"/>
    <cellStyle name="Saída 3 2 4 2 5" xfId="13261"/>
    <cellStyle name="Saída 3 2 4 2 6" xfId="14943"/>
    <cellStyle name="Saída 3 2 4 2 7" xfId="13842"/>
    <cellStyle name="Saída 3 2 4 3" xfId="9971"/>
    <cellStyle name="Saída 3 2 4 3 2" xfId="11783"/>
    <cellStyle name="Saída 3 2 4 3 2 2" xfId="15186"/>
    <cellStyle name="Saída 3 2 4 3 2 3" xfId="15555"/>
    <cellStyle name="Saída 3 2 4 3 2 4" xfId="15847"/>
    <cellStyle name="Saída 3 2 4 3 2 5" xfId="16075"/>
    <cellStyle name="Saída 3 2 4 3 2 6" xfId="16237"/>
    <cellStyle name="Saída 3 2 4 3 3" xfId="14327"/>
    <cellStyle name="Saída 3 2 4 3 4" xfId="13066"/>
    <cellStyle name="Saída 3 2 4 3 5" xfId="12268"/>
    <cellStyle name="Saída 3 2 4 3 6" xfId="11913"/>
    <cellStyle name="Saída 3 2 4 3 7" xfId="13058"/>
    <cellStyle name="Saída 3 2 4 4" xfId="12895"/>
    <cellStyle name="Saída 3 2 4 5" xfId="14011"/>
    <cellStyle name="Saída 3 2 4 6" xfId="12056"/>
    <cellStyle name="Saída 3 2 4 7" xfId="11877"/>
    <cellStyle name="Saída 3 2 4 8" xfId="15419"/>
    <cellStyle name="Saída 3 2 5" xfId="5944"/>
    <cellStyle name="Saída 3 2 5 2" xfId="8636"/>
    <cellStyle name="Saída 3 2 5 2 2" xfId="10091"/>
    <cellStyle name="Saída 3 2 5 2 2 2" xfId="14447"/>
    <cellStyle name="Saída 3 2 5 2 2 3" xfId="13524"/>
    <cellStyle name="Saída 3 2 5 2 2 4" xfId="13313"/>
    <cellStyle name="Saída 3 2 5 2 2 5" xfId="13033"/>
    <cellStyle name="Saída 3 2 5 2 2 6" xfId="13010"/>
    <cellStyle name="Saída 3 2 5 2 3" xfId="13687"/>
    <cellStyle name="Saída 3 2 5 2 4" xfId="13891"/>
    <cellStyle name="Saída 3 2 5 2 5" xfId="14058"/>
    <cellStyle name="Saída 3 2 5 2 6" xfId="14756"/>
    <cellStyle name="Saída 3 2 5 2 7" xfId="12339"/>
    <cellStyle name="Saída 3 2 5 3" xfId="9901"/>
    <cellStyle name="Saída 3 2 5 3 2" xfId="11713"/>
    <cellStyle name="Saída 3 2 5 3 2 2" xfId="15116"/>
    <cellStyle name="Saída 3 2 5 3 2 3" xfId="15485"/>
    <cellStyle name="Saída 3 2 5 3 2 4" xfId="15777"/>
    <cellStyle name="Saída 3 2 5 3 2 5" xfId="16005"/>
    <cellStyle name="Saída 3 2 5 3 2 6" xfId="16167"/>
    <cellStyle name="Saída 3 2 5 3 3" xfId="14257"/>
    <cellStyle name="Saída 3 2 5 3 4" xfId="13158"/>
    <cellStyle name="Saída 3 2 5 3 5" xfId="15400"/>
    <cellStyle name="Saída 3 2 5 3 6" xfId="15703"/>
    <cellStyle name="Saída 3 2 5 3 7" xfId="13038"/>
    <cellStyle name="Saída 3 2 5 4" xfId="12613"/>
    <cellStyle name="Saída 3 2 5 5" xfId="12824"/>
    <cellStyle name="Saída 3 2 5 6" xfId="13793"/>
    <cellStyle name="Saída 3 2 5 7" xfId="13491"/>
    <cellStyle name="Saída 3 2 5 8" xfId="12499"/>
    <cellStyle name="Saída 3 2 6" xfId="7116"/>
    <cellStyle name="Saída 3 2 6 2" xfId="9804"/>
    <cellStyle name="Saída 3 2 6 2 2" xfId="10196"/>
    <cellStyle name="Saída 3 2 6 2 2 2" xfId="14552"/>
    <cellStyle name="Saída 3 2 6 2 2 3" xfId="3943"/>
    <cellStyle name="Saída 3 2 6 2 2 4" xfId="13436"/>
    <cellStyle name="Saída 3 2 6 2 2 5" xfId="15675"/>
    <cellStyle name="Saída 3 2 6 2 2 6" xfId="11985"/>
    <cellStyle name="Saída 3 2 6 2 3" xfId="14186"/>
    <cellStyle name="Saída 3 2 6 2 4" xfId="14717"/>
    <cellStyle name="Saída 3 2 6 2 5" xfId="13936"/>
    <cellStyle name="Saída 3 2 6 2 6" xfId="15710"/>
    <cellStyle name="Saída 3 2 6 2 7" xfId="15696"/>
    <cellStyle name="Saída 3 2 6 3" xfId="10006"/>
    <cellStyle name="Saída 3 2 6 3 2" xfId="11818"/>
    <cellStyle name="Saída 3 2 6 3 2 2" xfId="15221"/>
    <cellStyle name="Saída 3 2 6 3 2 3" xfId="15590"/>
    <cellStyle name="Saída 3 2 6 3 2 4" xfId="15882"/>
    <cellStyle name="Saída 3 2 6 3 2 5" xfId="16110"/>
    <cellStyle name="Saída 3 2 6 3 2 6" xfId="16272"/>
    <cellStyle name="Saída 3 2 6 3 3" xfId="14362"/>
    <cellStyle name="Saída 3 2 6 3 4" xfId="12930"/>
    <cellStyle name="Saída 3 2 6 3 5" xfId="14905"/>
    <cellStyle name="Saída 3 2 6 3 6" xfId="12689"/>
    <cellStyle name="Saída 3 2 6 3 7" xfId="14647"/>
    <cellStyle name="Saída 3 2 6 4" xfId="13101"/>
    <cellStyle name="Saída 3 2 6 5" xfId="12732"/>
    <cellStyle name="Saída 3 2 6 6" xfId="13297"/>
    <cellStyle name="Saída 3 2 6 7" xfId="13992"/>
    <cellStyle name="Saída 3 2 6 8" xfId="12408"/>
    <cellStyle name="Saída 3 2 7" xfId="7925"/>
    <cellStyle name="Saída 3 2 7 2" xfId="10046"/>
    <cellStyle name="Saída 3 2 7 2 2" xfId="14402"/>
    <cellStyle name="Saída 3 2 7 2 3" xfId="13049"/>
    <cellStyle name="Saída 3 2 7 2 4" xfId="12214"/>
    <cellStyle name="Saída 3 2 7 2 5" xfId="13402"/>
    <cellStyle name="Saída 3 2 7 2 6" xfId="12077"/>
    <cellStyle name="Saída 3 2 7 3" xfId="13397"/>
    <cellStyle name="Saída 3 2 7 4" xfId="14081"/>
    <cellStyle name="Saída 3 2 7 5" xfId="11897"/>
    <cellStyle name="Saída 3 2 7 6" xfId="13122"/>
    <cellStyle name="Saída 3 2 7 7" xfId="13170"/>
    <cellStyle name="Saída 3 2 8" xfId="12323"/>
    <cellStyle name="Saída 3 2 9" xfId="14606"/>
    <cellStyle name="Saída 3 3" xfId="5025"/>
    <cellStyle name="Saída 3 3 10" xfId="15614"/>
    <cellStyle name="Saída 3 3 11" xfId="13269"/>
    <cellStyle name="Saída 3 3 2" xfId="5647"/>
    <cellStyle name="Saída 3 3 2 2" xfId="8336"/>
    <cellStyle name="Saída 3 3 2 2 2" xfId="10066"/>
    <cellStyle name="Saída 3 3 2 2 2 2" xfId="14422"/>
    <cellStyle name="Saída 3 3 2 2 2 3" xfId="13537"/>
    <cellStyle name="Saída 3 3 2 2 2 4" xfId="12970"/>
    <cellStyle name="Saída 3 3 2 2 2 5" xfId="12976"/>
    <cellStyle name="Saída 3 3 2 2 2 6" xfId="13275"/>
    <cellStyle name="Saída 3 3 2 2 3" xfId="13566"/>
    <cellStyle name="Saída 3 3 2 2 4" xfId="13480"/>
    <cellStyle name="Saída 3 3 2 2 5" xfId="13251"/>
    <cellStyle name="Saída 3 3 2 2 6" xfId="14867"/>
    <cellStyle name="Saída 3 3 2 2 7" xfId="14786"/>
    <cellStyle name="Saída 3 3 2 3" xfId="9876"/>
    <cellStyle name="Saída 3 3 2 3 2" xfId="11688"/>
    <cellStyle name="Saída 3 3 2 3 2 2" xfId="15091"/>
    <cellStyle name="Saída 3 3 2 3 2 3" xfId="15460"/>
    <cellStyle name="Saída 3 3 2 3 2 4" xfId="15752"/>
    <cellStyle name="Saída 3 3 2 3 2 5" xfId="15980"/>
    <cellStyle name="Saída 3 3 2 3 2 6" xfId="16142"/>
    <cellStyle name="Saída 3 3 2 3 3" xfId="14232"/>
    <cellStyle name="Saída 3 3 2 3 4" xfId="12760"/>
    <cellStyle name="Saída 3 3 2 3 5" xfId="4064"/>
    <cellStyle name="Saída 3 3 2 3 6" xfId="11914"/>
    <cellStyle name="Saída 3 3 2 3 7" xfId="15605"/>
    <cellStyle name="Saída 3 3 2 4" xfId="12496"/>
    <cellStyle name="Saída 3 3 2 5" xfId="3699"/>
    <cellStyle name="Saída 3 3 2 6" xfId="13052"/>
    <cellStyle name="Saída 3 3 2 7" xfId="15323"/>
    <cellStyle name="Saída 3 3 2 8" xfId="15050"/>
    <cellStyle name="Saída 3 3 3" xfId="6287"/>
    <cellStyle name="Saída 3 3 3 2" xfId="8978"/>
    <cellStyle name="Saída 3 3 3 2 2" xfId="10117"/>
    <cellStyle name="Saída 3 3 3 2 2 2" xfId="14473"/>
    <cellStyle name="Saída 3 3 3 2 2 3" xfId="12477"/>
    <cellStyle name="Saída 3 3 3 2 2 4" xfId="13305"/>
    <cellStyle name="Saída 3 3 3 2 2 5" xfId="13646"/>
    <cellStyle name="Saída 3 3 3 2 2 6" xfId="12500"/>
    <cellStyle name="Saída 3 3 3 2 3" xfId="13833"/>
    <cellStyle name="Saída 3 3 3 2 4" xfId="12200"/>
    <cellStyle name="Saída 3 3 3 2 5" xfId="12328"/>
    <cellStyle name="Saída 3 3 3 2 6" xfId="14929"/>
    <cellStyle name="Saída 3 3 3 2 7" xfId="12298"/>
    <cellStyle name="Saída 3 3 3 3" xfId="9927"/>
    <cellStyle name="Saída 3 3 3 3 2" xfId="11739"/>
    <cellStyle name="Saída 3 3 3 3 2 2" xfId="15142"/>
    <cellStyle name="Saída 3 3 3 3 2 3" xfId="15511"/>
    <cellStyle name="Saída 3 3 3 3 2 4" xfId="15803"/>
    <cellStyle name="Saída 3 3 3 3 2 5" xfId="16031"/>
    <cellStyle name="Saída 3 3 3 3 2 6" xfId="16193"/>
    <cellStyle name="Saída 3 3 3 3 3" xfId="14283"/>
    <cellStyle name="Saída 3 3 3 3 4" xfId="13825"/>
    <cellStyle name="Saída 3 3 3 3 5" xfId="14936"/>
    <cellStyle name="Saída 3 3 3 3 6" xfId="13284"/>
    <cellStyle name="Saída 3 3 3 3 7" xfId="13731"/>
    <cellStyle name="Saída 3 3 3 4" xfId="12762"/>
    <cellStyle name="Saída 3 3 3 5" xfId="12427"/>
    <cellStyle name="Saída 3 3 3 6" xfId="13290"/>
    <cellStyle name="Saída 3 3 3 7" xfId="13924"/>
    <cellStyle name="Saída 3 3 3 8" xfId="12105"/>
    <cellStyle name="Saída 3 3 4" xfId="6580"/>
    <cellStyle name="Saída 3 3 4 2" xfId="9271"/>
    <cellStyle name="Saída 3 3 4 2 2" xfId="10149"/>
    <cellStyle name="Saída 3 3 4 2 2 2" xfId="14505"/>
    <cellStyle name="Saída 3 3 4 2 2 3" xfId="11955"/>
    <cellStyle name="Saída 3 3 4 2 2 4" xfId="12752"/>
    <cellStyle name="Saída 3 3 4 2 2 5" xfId="15234"/>
    <cellStyle name="Saída 3 3 4 2 2 6" xfId="12942"/>
    <cellStyle name="Saída 3 3 4 2 3" xfId="13962"/>
    <cellStyle name="Saída 3 3 4 2 4" xfId="13593"/>
    <cellStyle name="Saída 3 3 4 2 5" xfId="14112"/>
    <cellStyle name="Saída 3 3 4 2 6" xfId="14961"/>
    <cellStyle name="Saída 3 3 4 2 7" xfId="14192"/>
    <cellStyle name="Saída 3 3 4 3" xfId="9959"/>
    <cellStyle name="Saída 3 3 4 3 2" xfId="11771"/>
    <cellStyle name="Saída 3 3 4 3 2 2" xfId="15174"/>
    <cellStyle name="Saída 3 3 4 3 2 3" xfId="15543"/>
    <cellStyle name="Saída 3 3 4 3 2 4" xfId="15835"/>
    <cellStyle name="Saída 3 3 4 3 2 5" xfId="16063"/>
    <cellStyle name="Saída 3 3 4 3 2 6" xfId="16225"/>
    <cellStyle name="Saída 3 3 4 3 3" xfId="14315"/>
    <cellStyle name="Saída 3 3 4 3 4" xfId="13441"/>
    <cellStyle name="Saída 3 3 4 3 5" xfId="13889"/>
    <cellStyle name="Saída 3 3 4 3 6" xfId="14973"/>
    <cellStyle name="Saída 3 3 4 3 7" xfId="15414"/>
    <cellStyle name="Saída 3 3 4 4" xfId="12883"/>
    <cellStyle name="Saída 3 3 4 5" xfId="12261"/>
    <cellStyle name="Saída 3 3 4 6" xfId="13443"/>
    <cellStyle name="Saída 3 3 4 7" xfId="13383"/>
    <cellStyle name="Saída 3 3 4 8" xfId="15636"/>
    <cellStyle name="Saída 3 3 5" xfId="6570"/>
    <cellStyle name="Saída 3 3 5 2" xfId="9261"/>
    <cellStyle name="Saída 3 3 5 2 2" xfId="10139"/>
    <cellStyle name="Saída 3 3 5 2 2 2" xfId="14495"/>
    <cellStyle name="Saída 3 3 5 2 2 3" xfId="14569"/>
    <cellStyle name="Saída 3 3 5 2 2 4" xfId="14674"/>
    <cellStyle name="Saída 3 3 5 2 2 5" xfId="12518"/>
    <cellStyle name="Saída 3 3 5 2 2 6" xfId="12230"/>
    <cellStyle name="Saída 3 3 5 2 3" xfId="13952"/>
    <cellStyle name="Saída 3 3 5 2 4" xfId="13785"/>
    <cellStyle name="Saída 3 3 5 2 5" xfId="15017"/>
    <cellStyle name="Saída 3 3 5 2 6" xfId="15259"/>
    <cellStyle name="Saída 3 3 5 2 7" xfId="15261"/>
    <cellStyle name="Saída 3 3 5 3" xfId="9949"/>
    <cellStyle name="Saída 3 3 5 3 2" xfId="11761"/>
    <cellStyle name="Saída 3 3 5 3 2 2" xfId="15164"/>
    <cellStyle name="Saída 3 3 5 3 2 3" xfId="15533"/>
    <cellStyle name="Saída 3 3 5 3 2 4" xfId="15825"/>
    <cellStyle name="Saída 3 3 5 3 2 5" xfId="16053"/>
    <cellStyle name="Saída 3 3 5 3 2 6" xfId="16215"/>
    <cellStyle name="Saída 3 3 5 3 3" xfId="14305"/>
    <cellStyle name="Saída 3 3 5 3 4" xfId="12315"/>
    <cellStyle name="Saída 3 3 5 3 5" xfId="3835"/>
    <cellStyle name="Saída 3 3 5 3 6" xfId="15720"/>
    <cellStyle name="Saída 3 3 5 3 7" xfId="4111"/>
    <cellStyle name="Saída 3 3 5 4" xfId="12873"/>
    <cellStyle name="Saída 3 3 5 5" xfId="12090"/>
    <cellStyle name="Saída 3 3 5 6" xfId="14848"/>
    <cellStyle name="Saída 3 3 5 7" xfId="13486"/>
    <cellStyle name="Saída 3 3 5 8" xfId="3765"/>
    <cellStyle name="Saída 3 3 6" xfId="7715"/>
    <cellStyle name="Saída 3 3 6 2" xfId="10036"/>
    <cellStyle name="Saída 3 3 6 2 2" xfId="14392"/>
    <cellStyle name="Saída 3 3 6 2 3" xfId="13201"/>
    <cellStyle name="Saída 3 3 6 2 4" xfId="11993"/>
    <cellStyle name="Saída 3 3 6 2 5" xfId="13922"/>
    <cellStyle name="Saída 3 3 6 2 6" xfId="14698"/>
    <cellStyle name="Saída 3 3 6 3" xfId="13329"/>
    <cellStyle name="Saída 3 3 6 4" xfId="13760"/>
    <cellStyle name="Saída 3 3 6 5" xfId="13757"/>
    <cellStyle name="Saída 3 3 6 6" xfId="12026"/>
    <cellStyle name="Saída 3 3 6 7" xfId="4171"/>
    <cellStyle name="Saída 3 3 7" xfId="12246"/>
    <cellStyle name="Saída 3 3 8" xfId="14798"/>
    <cellStyle name="Saída 3 3 9" xfId="14177"/>
    <cellStyle name="Saída 3 4" xfId="4808"/>
    <cellStyle name="Saída 3 4 2" xfId="7500"/>
    <cellStyle name="Saída 3 4 2 2" xfId="10026"/>
    <cellStyle name="Saída 3 4 2 2 2" xfId="14382"/>
    <cellStyle name="Saída 3 4 2 2 3" xfId="12305"/>
    <cellStyle name="Saída 3 4 2 2 4" xfId="12549"/>
    <cellStyle name="Saída 3 4 2 2 5" xfId="12587"/>
    <cellStyle name="Saída 3 4 2 2 6" xfId="12064"/>
    <cellStyle name="Saída 3 4 2 3" xfId="13249"/>
    <cellStyle name="Saída 3 4 2 4" xfId="13412"/>
    <cellStyle name="Saída 3 4 2 5" xfId="12982"/>
    <cellStyle name="Saída 3 4 2 6" xfId="3758"/>
    <cellStyle name="Saída 3 4 2 7" xfId="13233"/>
    <cellStyle name="Saída 3 4 3" xfId="12158"/>
    <cellStyle name="Saída 3 4 4" xfId="14753"/>
    <cellStyle name="Saída 3 4 5" xfId="15431"/>
    <cellStyle name="Saída 3 4 6" xfId="15597"/>
    <cellStyle name="Saída 3 4 7" xfId="12034"/>
    <cellStyle name="Saída 3 5" xfId="5435"/>
    <cellStyle name="Saída 3 5 2" xfId="8124"/>
    <cellStyle name="Saída 3 5 2 2" xfId="10056"/>
    <cellStyle name="Saída 3 5 2 2 2" xfId="14412"/>
    <cellStyle name="Saída 3 5 2 2 3" xfId="12924"/>
    <cellStyle name="Saída 3 5 2 2 4" xfId="12097"/>
    <cellStyle name="Saída 3 5 2 2 5" xfId="3783"/>
    <cellStyle name="Saída 3 5 2 2 6" xfId="15257"/>
    <cellStyle name="Saída 3 5 2 3" xfId="13473"/>
    <cellStyle name="Saída 3 5 2 4" xfId="12543"/>
    <cellStyle name="Saída 3 5 2 5" xfId="13792"/>
    <cellStyle name="Saída 3 5 2 6" xfId="12498"/>
    <cellStyle name="Saída 3 5 2 7" xfId="15699"/>
    <cellStyle name="Saída 3 5 3" xfId="9866"/>
    <cellStyle name="Saída 3 5 3 2" xfId="11678"/>
    <cellStyle name="Saída 3 5 3 2 2" xfId="15081"/>
    <cellStyle name="Saída 3 5 3 2 3" xfId="15450"/>
    <cellStyle name="Saída 3 5 3 2 4" xfId="15742"/>
    <cellStyle name="Saída 3 5 3 2 5" xfId="15970"/>
    <cellStyle name="Saída 3 5 3 2 6" xfId="16132"/>
    <cellStyle name="Saída 3 5 3 3" xfId="14222"/>
    <cellStyle name="Saída 3 5 3 4" xfId="14653"/>
    <cellStyle name="Saída 3 5 3 5" xfId="14048"/>
    <cellStyle name="Saída 3 5 3 6" xfId="15708"/>
    <cellStyle name="Saída 3 5 3 7" xfId="12208"/>
    <cellStyle name="Saída 3 5 4" xfId="12404"/>
    <cellStyle name="Saída 3 5 5" xfId="14590"/>
    <cellStyle name="Saída 3 5 6" xfId="11915"/>
    <cellStyle name="Saída 3 5 7" xfId="14643"/>
    <cellStyle name="Saída 3 5 8" xfId="14138"/>
    <cellStyle name="Saída 3 6" xfId="6073"/>
    <cellStyle name="Saída 3 6 2" xfId="8764"/>
    <cellStyle name="Saída 3 6 2 2" xfId="10105"/>
    <cellStyle name="Saída 3 6 2 2 2" xfId="14461"/>
    <cellStyle name="Saída 3 6 2 2 3" xfId="14026"/>
    <cellStyle name="Saída 3 6 2 2 4" xfId="3736"/>
    <cellStyle name="Saída 3 6 2 2 5" xfId="13152"/>
    <cellStyle name="Saída 3 6 2 2 6" xfId="15349"/>
    <cellStyle name="Saída 3 6 2 3" xfId="13752"/>
    <cellStyle name="Saída 3 6 2 4" xfId="13697"/>
    <cellStyle name="Saída 3 6 2 5" xfId="11980"/>
    <cellStyle name="Saída 3 6 2 6" xfId="12712"/>
    <cellStyle name="Saída 3 6 2 7" xfId="12457"/>
    <cellStyle name="Saída 3 6 3" xfId="9915"/>
    <cellStyle name="Saída 3 6 3 2" xfId="11727"/>
    <cellStyle name="Saída 3 6 3 2 2" xfId="15130"/>
    <cellStyle name="Saída 3 6 3 2 3" xfId="15499"/>
    <cellStyle name="Saída 3 6 3 2 4" xfId="15791"/>
    <cellStyle name="Saída 3 6 3 2 5" xfId="16019"/>
    <cellStyle name="Saída 3 6 3 2 6" xfId="16181"/>
    <cellStyle name="Saída 3 6 3 3" xfId="14271"/>
    <cellStyle name="Saída 3 6 3 4" xfId="14924"/>
    <cellStyle name="Saída 3 6 3 5" xfId="14686"/>
    <cellStyle name="Saída 3 6 3 6" xfId="15013"/>
    <cellStyle name="Saída 3 6 3 7" xfId="11923"/>
    <cellStyle name="Saída 3 6 4" xfId="12677"/>
    <cellStyle name="Saída 3 6 5" xfId="3707"/>
    <cellStyle name="Saída 3 6 6" xfId="12001"/>
    <cellStyle name="Saída 3 6 7" xfId="12931"/>
    <cellStyle name="Saída 3 6 8" xfId="14002"/>
    <cellStyle name="Saída 3 7" xfId="6567"/>
    <cellStyle name="Saída 3 7 2" xfId="9258"/>
    <cellStyle name="Saída 3 7 2 2" xfId="10137"/>
    <cellStyle name="Saída 3 7 2 2 2" xfId="14493"/>
    <cellStyle name="Saída 3 7 2 2 3" xfId="11964"/>
    <cellStyle name="Saída 3 7 2 2 4" xfId="13291"/>
    <cellStyle name="Saída 3 7 2 2 5" xfId="13333"/>
    <cellStyle name="Saída 3 7 2 2 6" xfId="13451"/>
    <cellStyle name="Saída 3 7 2 3" xfId="13949"/>
    <cellStyle name="Saída 3 7 2 4" xfId="13202"/>
    <cellStyle name="Saída 3 7 2 5" xfId="11994"/>
    <cellStyle name="Saída 3 7 2 6" xfId="13103"/>
    <cellStyle name="Saída 3 7 2 7" xfId="14843"/>
    <cellStyle name="Saída 3 7 3" xfId="9947"/>
    <cellStyle name="Saída 3 7 3 2" xfId="11759"/>
    <cellStyle name="Saída 3 7 3 2 2" xfId="15162"/>
    <cellStyle name="Saída 3 7 3 2 3" xfId="15531"/>
    <cellStyle name="Saída 3 7 3 2 4" xfId="15823"/>
    <cellStyle name="Saída 3 7 3 2 5" xfId="16051"/>
    <cellStyle name="Saída 3 7 3 2 6" xfId="16213"/>
    <cellStyle name="Saída 3 7 3 3" xfId="14303"/>
    <cellStyle name="Saída 3 7 3 4" xfId="13635"/>
    <cellStyle name="Saída 3 7 3 5" xfId="13185"/>
    <cellStyle name="Saída 3 7 3 6" xfId="13920"/>
    <cellStyle name="Saída 3 7 3 7" xfId="15899"/>
    <cellStyle name="Saída 3 7 4" xfId="12870"/>
    <cellStyle name="Saída 3 7 5" xfId="12593"/>
    <cellStyle name="Saída 3 7 6" xfId="13521"/>
    <cellStyle name="Saída 3 7 7" xfId="14713"/>
    <cellStyle name="Saída 3 7 8" xfId="11867"/>
    <cellStyle name="Saída 3 8" xfId="5926"/>
    <cellStyle name="Saída 3 8 2" xfId="8618"/>
    <cellStyle name="Saída 3 8 2 2" xfId="10082"/>
    <cellStyle name="Saída 3 8 2 2 2" xfId="14438"/>
    <cellStyle name="Saída 3 8 2 2 3" xfId="13702"/>
    <cellStyle name="Saída 3 8 2 2 4" xfId="13404"/>
    <cellStyle name="Saída 3 8 2 2 5" xfId="13459"/>
    <cellStyle name="Saída 3 8 2 2 6" xfId="12527"/>
    <cellStyle name="Saída 3 8 2 3" xfId="13674"/>
    <cellStyle name="Saída 3 8 2 4" xfId="13004"/>
    <cellStyle name="Saída 3 8 2 5" xfId="11847"/>
    <cellStyle name="Saída 3 8 2 6" xfId="11911"/>
    <cellStyle name="Saída 3 8 2 7" xfId="12785"/>
    <cellStyle name="Saída 3 8 3" xfId="9892"/>
    <cellStyle name="Saída 3 8 3 2" xfId="11704"/>
    <cellStyle name="Saída 3 8 3 2 2" xfId="15107"/>
    <cellStyle name="Saída 3 8 3 2 3" xfId="15476"/>
    <cellStyle name="Saída 3 8 3 2 4" xfId="15768"/>
    <cellStyle name="Saída 3 8 3 2 5" xfId="15996"/>
    <cellStyle name="Saída 3 8 3 2 6" xfId="16158"/>
    <cellStyle name="Saída 3 8 3 3" xfId="14248"/>
    <cellStyle name="Saída 3 8 3 4" xfId="12840"/>
    <cellStyle name="Saída 3 8 3 5" xfId="13014"/>
    <cellStyle name="Saída 3 8 3 6" xfId="14999"/>
    <cellStyle name="Saída 3 8 3 7" xfId="12928"/>
    <cellStyle name="Saída 3 8 4" xfId="12600"/>
    <cellStyle name="Saída 3 8 5" xfId="14025"/>
    <cellStyle name="Saída 3 8 6" xfId="13217"/>
    <cellStyle name="Saída 3 8 7" xfId="13598"/>
    <cellStyle name="Saída 3 8 8" xfId="14826"/>
    <cellStyle name="Saída 3 9" xfId="6736"/>
    <cellStyle name="Saída 3 9 2" xfId="9427"/>
    <cellStyle name="Saída 3 9 2 2" xfId="10176"/>
    <cellStyle name="Saída 3 9 2 2 2" xfId="14532"/>
    <cellStyle name="Saída 3 9 2 2 3" xfId="15042"/>
    <cellStyle name="Saída 3 9 2 2 4" xfId="12413"/>
    <cellStyle name="Saída 3 9 2 2 5" xfId="12283"/>
    <cellStyle name="Saída 3 9 2 2 6" xfId="4127"/>
    <cellStyle name="Saída 3 9 2 3" xfId="14041"/>
    <cellStyle name="Saída 3 9 2 4" xfId="13187"/>
    <cellStyle name="Saída 3 9 2 5" xfId="15378"/>
    <cellStyle name="Saída 3 9 2 6" xfId="15430"/>
    <cellStyle name="Saída 3 9 2 7" xfId="15633"/>
    <cellStyle name="Saída 3 9 3" xfId="9986"/>
    <cellStyle name="Saída 3 9 3 2" xfId="11798"/>
    <cellStyle name="Saída 3 9 3 2 2" xfId="15201"/>
    <cellStyle name="Saída 3 9 3 2 3" xfId="15570"/>
    <cellStyle name="Saída 3 9 3 2 4" xfId="15862"/>
    <cellStyle name="Saída 3 9 3 2 5" xfId="16090"/>
    <cellStyle name="Saída 3 9 3 2 6" xfId="16252"/>
    <cellStyle name="Saída 3 9 3 3" xfId="14342"/>
    <cellStyle name="Saída 3 9 3 4" xfId="13205"/>
    <cellStyle name="Saída 3 9 3 5" xfId="3678"/>
    <cellStyle name="Saída 3 9 3 6" xfId="14054"/>
    <cellStyle name="Saída 3 9 3 7" xfId="13091"/>
    <cellStyle name="Saída 3 9 4" xfId="12953"/>
    <cellStyle name="Saída 3 9 5" xfId="12807"/>
    <cellStyle name="Saída 3 9 6" xfId="12922"/>
    <cellStyle name="Saída 3 9 7" xfId="12104"/>
    <cellStyle name="Saída 3 9 8" xfId="14597"/>
    <cellStyle name="Salida" xfId="553"/>
    <cellStyle name="Salida 10" xfId="11833"/>
    <cellStyle name="Salida 11" xfId="14679"/>
    <cellStyle name="Salida 12" xfId="15268"/>
    <cellStyle name="Salida 13" xfId="4057"/>
    <cellStyle name="Salida 14" xfId="15723"/>
    <cellStyle name="Salida 2" xfId="1233"/>
    <cellStyle name="Salida 2 10" xfId="10249"/>
    <cellStyle name="Salida 2 11" xfId="14588"/>
    <cellStyle name="Salida 2 12" xfId="13661"/>
    <cellStyle name="Salida 2 13" xfId="12382"/>
    <cellStyle name="Salida 2 14" xfId="12262"/>
    <cellStyle name="Salida 2 15" xfId="15698"/>
    <cellStyle name="Salida 2 2" xfId="2508"/>
    <cellStyle name="Salida 2 3" xfId="3211"/>
    <cellStyle name="Salida 2 4" xfId="1990"/>
    <cellStyle name="Salida 2 5" xfId="3402"/>
    <cellStyle name="Salida 2 6" xfId="2438"/>
    <cellStyle name="Salida 2 7" xfId="3519"/>
    <cellStyle name="Salida 2 8" xfId="1870"/>
    <cellStyle name="Salida 2 9" xfId="3581"/>
    <cellStyle name="Salida 3" xfId="1526"/>
    <cellStyle name="Salida 3 2" xfId="2772"/>
    <cellStyle name="Salida 3 3" xfId="3368"/>
    <cellStyle name="Salida 3 4" xfId="2290"/>
    <cellStyle name="Salida 3 5" xfId="3161"/>
    <cellStyle name="Salida 3 6" xfId="1994"/>
    <cellStyle name="Salida 3 7" xfId="1848"/>
    <cellStyle name="Salida 3 8" xfId="1958"/>
    <cellStyle name="Salida 3 9" xfId="3600"/>
    <cellStyle name="Salida 4" xfId="1220"/>
    <cellStyle name="Salida 4 2" xfId="2495"/>
    <cellStyle name="Salida 4 3" xfId="3202"/>
    <cellStyle name="Salida 4 4" xfId="1876"/>
    <cellStyle name="Salida 4 5" xfId="2044"/>
    <cellStyle name="Salida 4 6" xfId="3221"/>
    <cellStyle name="Salida 4 7" xfId="1852"/>
    <cellStyle name="Salida 4 8" xfId="3324"/>
    <cellStyle name="Salida 4 9" xfId="3616"/>
    <cellStyle name="Salida 5" xfId="1537"/>
    <cellStyle name="Salida 5 2" xfId="2783"/>
    <cellStyle name="Salida 5 3" xfId="3379"/>
    <cellStyle name="Salida 5 4" xfId="2069"/>
    <cellStyle name="Salida 5 5" xfId="3341"/>
    <cellStyle name="Salida 5 6" xfId="3179"/>
    <cellStyle name="Salida 5 7" xfId="2511"/>
    <cellStyle name="Salida 5 8" xfId="3313"/>
    <cellStyle name="Salida 5 9" xfId="3134"/>
    <cellStyle name="Salida 6" xfId="3320"/>
    <cellStyle name="Salida 7" xfId="3500"/>
    <cellStyle name="Salida 8" xfId="3561"/>
    <cellStyle name="Salida 9" xfId="4079"/>
    <cellStyle name="Sep. milhar [0]" xfId="966"/>
    <cellStyle name="Separador de m" xfId="245"/>
    <cellStyle name="Separador de milhares" xfId="1048" builtinId="3"/>
    <cellStyle name="Separador de milhares 10" xfId="246"/>
    <cellStyle name="Separador de milhares 10 2" xfId="554"/>
    <cellStyle name="Separador de milhares 10 2 2" xfId="967"/>
    <cellStyle name="Separador de milhares 10 3" xfId="555"/>
    <cellStyle name="Separador de milhares 10 4" xfId="968"/>
    <cellStyle name="Separador de milhares 10 4 2" xfId="1458"/>
    <cellStyle name="Separador de milhares 10 4 2 2" xfId="2719"/>
    <cellStyle name="Separador de milhares 10 4 2 3" xfId="10251"/>
    <cellStyle name="Separador de milhares 10 4 3" xfId="1777"/>
    <cellStyle name="Separador de milhares 10 4 3 2" xfId="3022"/>
    <cellStyle name="Separador de milhares 10 4 4" xfId="2337"/>
    <cellStyle name="Separador de milhares 10 4 5" xfId="4083"/>
    <cellStyle name="Separador de milhares 10 5" xfId="1099"/>
    <cellStyle name="Separador de milhares 10 5 2" xfId="10250"/>
    <cellStyle name="Separador de milhares 11" xfId="247"/>
    <cellStyle name="Separador de milhares 11 2" xfId="748"/>
    <cellStyle name="Separador de milhares 11 2 2" xfId="969"/>
    <cellStyle name="Separador de milhares 11 2 3" xfId="1325"/>
    <cellStyle name="Separador de milhares 11 2 3 2" xfId="10253"/>
    <cellStyle name="Separador de milhares 11 3" xfId="970"/>
    <cellStyle name="Separador de milhares 11 3 2" xfId="1459"/>
    <cellStyle name="Separador de milhares 11 3 2 2" xfId="2720"/>
    <cellStyle name="Separador de milhares 11 3 2 3" xfId="10254"/>
    <cellStyle name="Separador de milhares 11 3 3" xfId="1778"/>
    <cellStyle name="Separador de milhares 11 3 3 2" xfId="3023"/>
    <cellStyle name="Separador de milhares 11 3 4" xfId="2339"/>
    <cellStyle name="Separador de milhares 11 3 5" xfId="4085"/>
    <cellStyle name="Separador de milhares 11 4" xfId="1100"/>
    <cellStyle name="Separador de milhares 11 4 2" xfId="10252"/>
    <cellStyle name="Separador de milhares 12" xfId="971"/>
    <cellStyle name="Separador de milhares 12 2" xfId="972"/>
    <cellStyle name="Separador de milhares 12 2 2" xfId="1461"/>
    <cellStyle name="Separador de milhares 12 2 2 2" xfId="10256"/>
    <cellStyle name="Separador de milhares 12 3" xfId="1460"/>
    <cellStyle name="Separador de milhares 12 3 2" xfId="2721"/>
    <cellStyle name="Separador de milhares 12 3 3" xfId="10255"/>
    <cellStyle name="Separador de milhares 12 4" xfId="1779"/>
    <cellStyle name="Separador de milhares 12 4 2" xfId="3024"/>
    <cellStyle name="Separador de milhares 12 5" xfId="2340"/>
    <cellStyle name="Separador de milhares 12 6" xfId="4086"/>
    <cellStyle name="Separador de milhares 13" xfId="248"/>
    <cellStyle name="Separador de milhares 13 2" xfId="973"/>
    <cellStyle name="Separador de milhares 13 2 2" xfId="1462"/>
    <cellStyle name="Separador de milhares 13 2 2 2" xfId="10258"/>
    <cellStyle name="Separador de milhares 13 2 3" xfId="4089"/>
    <cellStyle name="Separador de milhares 13 3" xfId="974"/>
    <cellStyle name="Separador de milhares 13 3 2" xfId="1463"/>
    <cellStyle name="Separador de milhares 13 3 2 2" xfId="2724"/>
    <cellStyle name="Separador de milhares 13 3 2 3" xfId="10259"/>
    <cellStyle name="Separador de milhares 13 3 3" xfId="1780"/>
    <cellStyle name="Separador de milhares 13 3 3 2" xfId="3025"/>
    <cellStyle name="Separador de milhares 13 3 4" xfId="2342"/>
    <cellStyle name="Separador de milhares 13 3 5" xfId="4090"/>
    <cellStyle name="Separador de milhares 13 4" xfId="1101"/>
    <cellStyle name="Separador de milhares 13 4 2" xfId="10257"/>
    <cellStyle name="Separador de milhares 14" xfId="249"/>
    <cellStyle name="Separador de milhares 14 2" xfId="1102"/>
    <cellStyle name="Separador de milhares 14 2 2" xfId="10260"/>
    <cellStyle name="Separador de milhares 17" xfId="556"/>
    <cellStyle name="Separador de milhares 17 2" xfId="1234"/>
    <cellStyle name="Separador de milhares 17 2 2" xfId="10261"/>
    <cellStyle name="Separador de milhares 18" xfId="250"/>
    <cellStyle name="Separador de milhares 18 2" xfId="1103"/>
    <cellStyle name="Separador de milhares 18 2 2" xfId="10262"/>
    <cellStyle name="Separador de milhares 19" xfId="557"/>
    <cellStyle name="Separador de milhares 19 2" xfId="558"/>
    <cellStyle name="Separador de milhares 2" xfId="251"/>
    <cellStyle name="Separador de milhares 2 10" xfId="252"/>
    <cellStyle name="Separador de milhares 2 10 2" xfId="975"/>
    <cellStyle name="Separador de milhares 2 10 3" xfId="976"/>
    <cellStyle name="Separador de milhares 2 10 4" xfId="1105"/>
    <cellStyle name="Separador de milhares 2 10 4 2" xfId="10264"/>
    <cellStyle name="Separador de milhares 2 11" xfId="253"/>
    <cellStyle name="Separador de milhares 2 11 2" xfId="1106"/>
    <cellStyle name="Separador de milhares 2 11 2 2" xfId="10265"/>
    <cellStyle name="Separador de milhares 2 12" xfId="254"/>
    <cellStyle name="Separador de milhares 2 12 2" xfId="1107"/>
    <cellStyle name="Separador de milhares 2 12 2 2" xfId="10266"/>
    <cellStyle name="Separador de milhares 2 13" xfId="255"/>
    <cellStyle name="Separador de milhares 2 13 2" xfId="1108"/>
    <cellStyle name="Separador de milhares 2 13 2 2" xfId="10267"/>
    <cellStyle name="Separador de milhares 2 14" xfId="256"/>
    <cellStyle name="Separador de milhares 2 14 2" xfId="1109"/>
    <cellStyle name="Separador de milhares 2 14 2 2" xfId="10268"/>
    <cellStyle name="Separador de milhares 2 15" xfId="257"/>
    <cellStyle name="Separador de milhares 2 15 2" xfId="1110"/>
    <cellStyle name="Separador de milhares 2 15 2 2" xfId="10269"/>
    <cellStyle name="Separador de milhares 2 16" xfId="258"/>
    <cellStyle name="Separador de milhares 2 16 2" xfId="1111"/>
    <cellStyle name="Separador de milhares 2 16 2 2" xfId="10270"/>
    <cellStyle name="Separador de milhares 2 17" xfId="259"/>
    <cellStyle name="Separador de milhares 2 17 2" xfId="1112"/>
    <cellStyle name="Separador de milhares 2 17 2 2" xfId="10271"/>
    <cellStyle name="Separador de milhares 2 18" xfId="260"/>
    <cellStyle name="Separador de milhares 2 18 2" xfId="1113"/>
    <cellStyle name="Separador de milhares 2 18 2 2" xfId="10272"/>
    <cellStyle name="Separador de milhares 2 19" xfId="261"/>
    <cellStyle name="Separador de milhares 2 19 2" xfId="1114"/>
    <cellStyle name="Separador de milhares 2 19 2 2" xfId="10273"/>
    <cellStyle name="Separador de milhares 2 2" xfId="262"/>
    <cellStyle name="Separador de milhares 2 2 2" xfId="263"/>
    <cellStyle name="Separador de milhares 2 2 2 2" xfId="264"/>
    <cellStyle name="Separador de milhares 2 2 2 2 2" xfId="265"/>
    <cellStyle name="Separador de milhares 2 2 2 2 2 2" xfId="346"/>
    <cellStyle name="Separador de milhares 2 2 2 2 2 2 2" xfId="1182"/>
    <cellStyle name="Separador de milhares 2 2 2 2 2 2 2 2" xfId="10277"/>
    <cellStyle name="Separador de milhares 2 2 2 2 2 3" xfId="709"/>
    <cellStyle name="Separador de milhares 2 2 2 2 2_MEMÓRIA DE CÁLCULO" xfId="560"/>
    <cellStyle name="Separador de milhares 2 2 2 2 3" xfId="561"/>
    <cellStyle name="Separador de milhares 2 2 2 2 3 2" xfId="977"/>
    <cellStyle name="Separador de milhares 2 2 2 2 3 3" xfId="1236"/>
    <cellStyle name="Separador de milhares 2 2 2 2 3 3 2" xfId="10278"/>
    <cellStyle name="Separador de milhares 2 2 2 2 4" xfId="978"/>
    <cellStyle name="Separador de milhares 2 2 2 2 5" xfId="1117"/>
    <cellStyle name="Separador de milhares 2 2 2 2 5 2" xfId="10276"/>
    <cellStyle name="Separador de milhares 2 2 2 3" xfId="708"/>
    <cellStyle name="Separador de milhares 2 2 2 4" xfId="979"/>
    <cellStyle name="Separador de milhares 2 2 2 5" xfId="1116"/>
    <cellStyle name="Separador de milhares 2 2 2 5 2" xfId="4421"/>
    <cellStyle name="Separador de milhares 2 2 2 6" xfId="9842"/>
    <cellStyle name="Separador de milhares 2 2 2 7" xfId="10275"/>
    <cellStyle name="Separador de milhares 2 2 2_MEMÓRIA DE CÁLCULO" xfId="559"/>
    <cellStyle name="Separador de milhares 2 2 3" xfId="266"/>
    <cellStyle name="Separador de milhares 2 2 3 2" xfId="267"/>
    <cellStyle name="Separador de milhares 2 2 3 2 2" xfId="980"/>
    <cellStyle name="Separador de milhares 2 2 3 2 3" xfId="1119"/>
    <cellStyle name="Separador de milhares 2 2 3 2 3 2" xfId="10280"/>
    <cellStyle name="Separador de milhares 2 2 3 3" xfId="268"/>
    <cellStyle name="Separador de milhares 2 2 3 3 2" xfId="981"/>
    <cellStyle name="Separador de milhares 2 2 3 4" xfId="269"/>
    <cellStyle name="Separador de milhares 2 2 3 5" xfId="710"/>
    <cellStyle name="Separador de milhares 2 2 3 6" xfId="1118"/>
    <cellStyle name="Separador de milhares 2 2 3 6 2" xfId="4467"/>
    <cellStyle name="Separador de milhares 2 2 3 7" xfId="10279"/>
    <cellStyle name="Separador de milhares 2 2 3_MEMÓRIA DE CÁLCULO" xfId="562"/>
    <cellStyle name="Separador de milhares 2 2 4" xfId="982"/>
    <cellStyle name="Separador de milhares 2 2 5" xfId="1115"/>
    <cellStyle name="Separador de milhares 2 2 5 2" xfId="4216"/>
    <cellStyle name="Separador de milhares 2 2 6" xfId="4571"/>
    <cellStyle name="Separador de milhares 2 2 7" xfId="10274"/>
    <cellStyle name="Separador de milhares 2 20" xfId="270"/>
    <cellStyle name="Separador de milhares 2 20 2" xfId="1120"/>
    <cellStyle name="Separador de milhares 2 20 2 2" xfId="10281"/>
    <cellStyle name="Separador de milhares 2 21" xfId="271"/>
    <cellStyle name="Separador de milhares 2 21 2" xfId="1121"/>
    <cellStyle name="Separador de milhares 2 21 2 2" xfId="10282"/>
    <cellStyle name="Separador de milhares 2 22" xfId="272"/>
    <cellStyle name="Separador de milhares 2 22 2" xfId="1122"/>
    <cellStyle name="Separador de milhares 2 22 2 2" xfId="10283"/>
    <cellStyle name="Separador de milhares 2 23" xfId="273"/>
    <cellStyle name="Separador de milhares 2 23 2" xfId="1123"/>
    <cellStyle name="Separador de milhares 2 23 2 2" xfId="10284"/>
    <cellStyle name="Separador de milhares 2 24" xfId="274"/>
    <cellStyle name="Separador de milhares 2 24 2" xfId="1124"/>
    <cellStyle name="Separador de milhares 2 24 2 2" xfId="10285"/>
    <cellStyle name="Separador de milhares 2 25" xfId="275"/>
    <cellStyle name="Separador de milhares 2 25 2" xfId="1125"/>
    <cellStyle name="Separador de milhares 2 25 2 2" xfId="10286"/>
    <cellStyle name="Separador de milhares 2 26" xfId="276"/>
    <cellStyle name="Separador de milhares 2 26 2" xfId="1126"/>
    <cellStyle name="Separador de milhares 2 26 2 2" xfId="10287"/>
    <cellStyle name="Separador de milhares 2 27" xfId="983"/>
    <cellStyle name="Separador de milhares 2 28" xfId="984"/>
    <cellStyle name="Separador de milhares 2 29" xfId="1104"/>
    <cellStyle name="Separador de milhares 2 29 2" xfId="10382"/>
    <cellStyle name="Separador de milhares 2 29 3" xfId="4420"/>
    <cellStyle name="Separador de milhares 2 3" xfId="277"/>
    <cellStyle name="Separador de milhares 2 3 10" xfId="340"/>
    <cellStyle name="Separador de milhares 2 3 10 2" xfId="341"/>
    <cellStyle name="Separador de milhares 2 3 10 2 2" xfId="1177"/>
    <cellStyle name="Separador de milhares 2 3 10 2 2 2" xfId="10289"/>
    <cellStyle name="Separador de milhares 2 3 10 3" xfId="985"/>
    <cellStyle name="Separador de milhares 2 3 10 4" xfId="1176"/>
    <cellStyle name="Separador de milhares 2 3 10 4 2" xfId="10288"/>
    <cellStyle name="Separador de milhares 2 3 2" xfId="278"/>
    <cellStyle name="Separador de milhares 2 3 2 2" xfId="279"/>
    <cellStyle name="Separador de milhares 2 3 2 2 2" xfId="345"/>
    <cellStyle name="Separador de milhares 2 3 2 2 2 2" xfId="1181"/>
    <cellStyle name="Separador de milhares 2 3 2 2 2 2 2" xfId="11343"/>
    <cellStyle name="Separador de milhares 2 3 2 2 2 2 3" xfId="8400"/>
    <cellStyle name="Separador de milhares 2 3 2 2 2 3" xfId="5709"/>
    <cellStyle name="Separador de milhares 2 3 2 2 2 3 2" xfId="10725"/>
    <cellStyle name="Separador de milhares 2 3 2 2 3" xfId="986"/>
    <cellStyle name="Separador de milhares 2 3 2 2 3 2" xfId="9042"/>
    <cellStyle name="Separador de milhares 2 3 2 2 3 2 2" xfId="11493"/>
    <cellStyle name="Separador de milhares 2 3 2 2 3 3" xfId="6351"/>
    <cellStyle name="Separador de milhares 2 3 2 2 3 3 2" xfId="10875"/>
    <cellStyle name="Separador de milhares 2 3 2 2 4" xfId="1129"/>
    <cellStyle name="Separador de milhares 2 3 2 2 4 2" xfId="9657"/>
    <cellStyle name="Separador de milhares 2 3 2 2 4 2 2" xfId="11604"/>
    <cellStyle name="Separador de milhares 2 3 2 2 4 3" xfId="10986"/>
    <cellStyle name="Separador de milhares 2 3 2 2 4 4" xfId="6968"/>
    <cellStyle name="Separador de milhares 2 3 2 2 5" xfId="7779"/>
    <cellStyle name="Separador de milhares 2 3 2 2 5 2" xfId="11193"/>
    <cellStyle name="Separador de milhares 2 3 2 2 6" xfId="5090"/>
    <cellStyle name="Separador de milhares 2 3 2 2 6 2" xfId="10571"/>
    <cellStyle name="Separador de milhares 2 3 2 3" xfId="335"/>
    <cellStyle name="Separador de milhares 2 3 2 3 2" xfId="987"/>
    <cellStyle name="Separador de milhares 2 3 2 3 2 2" xfId="8189"/>
    <cellStyle name="Separador de milhares 2 3 2 3 2 2 2" xfId="11282"/>
    <cellStyle name="Separador de milhares 2 3 2 3 2 3" xfId="5500"/>
    <cellStyle name="Separador de milhares 2 3 2 3 2 3 2" xfId="10664"/>
    <cellStyle name="Separador de milhares 2 3 2 3 3" xfId="6140"/>
    <cellStyle name="Separador de milhares 2 3 2 3 3 2" xfId="8831"/>
    <cellStyle name="Separador de milhares 2 3 2 3 3 2 2" xfId="11432"/>
    <cellStyle name="Separador de milhares 2 3 2 3 3 3" xfId="10814"/>
    <cellStyle name="Separador de milhares 2 3 2 3 4" xfId="7568"/>
    <cellStyle name="Separador de milhares 2 3 2 3 4 2" xfId="11132"/>
    <cellStyle name="Separador de milhares 2 3 2 3 5" xfId="4879"/>
    <cellStyle name="Separador de milhares 2 3 2 3 5 2" xfId="10510"/>
    <cellStyle name="Separador de milhares 2 3 2 4" xfId="711"/>
    <cellStyle name="Separador de milhares 2 3 2 4 2" xfId="1300"/>
    <cellStyle name="Separador de milhares 2 3 2 4 2 2" xfId="11070"/>
    <cellStyle name="Separador de milhares 2 3 2 4 2 3" xfId="7353"/>
    <cellStyle name="Separador de milhares 2 3 2 4 3" xfId="4659"/>
    <cellStyle name="Separador de milhares 2 3 2 4 3 2" xfId="10448"/>
    <cellStyle name="Separador de milhares 2 3 2 4 4" xfId="10290"/>
    <cellStyle name="Separador de milhares 2 3 2 5" xfId="988"/>
    <cellStyle name="Separador de milhares 2 3 2 6" xfId="1128"/>
    <cellStyle name="Separador de milhares 2 3 2 6 2" xfId="10383"/>
    <cellStyle name="Separador de milhares 2 3 2 6 3" xfId="4422"/>
    <cellStyle name="Separador de milhares 2 3 3" xfId="563"/>
    <cellStyle name="Separador de milhares 2 3 3 2" xfId="8399"/>
    <cellStyle name="Separador de milhares 2 3 3 2 2" xfId="11342"/>
    <cellStyle name="Separador de milhares 2 3 3 3" xfId="5708"/>
    <cellStyle name="Separador de milhares 2 3 3 3 2" xfId="10724"/>
    <cellStyle name="Separador de milhares 2 3 4" xfId="564"/>
    <cellStyle name="Separador de milhares 2 3 4 2" xfId="1237"/>
    <cellStyle name="Separador de milhares 2 3 4 2 2" xfId="11492"/>
    <cellStyle name="Separador de milhares 2 3 4 2 3" xfId="9041"/>
    <cellStyle name="Separador de milhares 2 3 4 3" xfId="6350"/>
    <cellStyle name="Separador de milhares 2 3 4 3 2" xfId="10874"/>
    <cellStyle name="Separador de milhares 2 3 5" xfId="989"/>
    <cellStyle name="Separador de milhares 2 3 5 2" xfId="9656"/>
    <cellStyle name="Separador de milhares 2 3 5 2 2" xfId="11603"/>
    <cellStyle name="Separador de milhares 2 3 5 3" xfId="6967"/>
    <cellStyle name="Separador de milhares 2 3 5 3 2" xfId="10985"/>
    <cellStyle name="Separador de milhares 2 3 6" xfId="1127"/>
    <cellStyle name="Separador de milhares 2 3 6 2" xfId="11192"/>
    <cellStyle name="Separador de milhares 2 3 6 3" xfId="7778"/>
    <cellStyle name="Separador de milhares 2 3 7" xfId="5089"/>
    <cellStyle name="Separador de milhares 2 3 7 2" xfId="10570"/>
    <cellStyle name="Separador de milhares 2 30" xfId="9841"/>
    <cellStyle name="Separador de milhares 2 30 2" xfId="11654"/>
    <cellStyle name="Separador de milhares 2 31" xfId="10263"/>
    <cellStyle name="Separador de milhares 2 4" xfId="280"/>
    <cellStyle name="Separador de milhares 2 4 2" xfId="565"/>
    <cellStyle name="Separador de milhares 2 4 2 2" xfId="1238"/>
    <cellStyle name="Separador de milhares 2 4 2 2 2" xfId="11281"/>
    <cellStyle name="Separador de milhares 2 4 2 2 3" xfId="8188"/>
    <cellStyle name="Separador de milhares 2 4 2 3" xfId="5499"/>
    <cellStyle name="Separador de milhares 2 4 2 3 2" xfId="10663"/>
    <cellStyle name="Separador de milhares 2 4 2 4" xfId="10292"/>
    <cellStyle name="Separador de milhares 2 4 3" xfId="990"/>
    <cellStyle name="Separador de milhares 2 4 3 2" xfId="8830"/>
    <cellStyle name="Separador de milhares 2 4 3 2 2" xfId="11431"/>
    <cellStyle name="Separador de milhares 2 4 3 3" xfId="6139"/>
    <cellStyle name="Separador de milhares 2 4 3 3 2" xfId="10813"/>
    <cellStyle name="Separador de milhares 2 4 4" xfId="1130"/>
    <cellStyle name="Separador de milhares 2 4 4 2" xfId="11131"/>
    <cellStyle name="Separador de milhares 2 4 4 3" xfId="7567"/>
    <cellStyle name="Separador de milhares 2 4 5" xfId="4878"/>
    <cellStyle name="Separador de milhares 2 4 5 2" xfId="10509"/>
    <cellStyle name="Separador de milhares 2 4 6" xfId="10291"/>
    <cellStyle name="Separador de milhares 2 5" xfId="281"/>
    <cellStyle name="Separador de milhares 2 5 2" xfId="1131"/>
    <cellStyle name="Separador de milhares 2 5 2 2" xfId="11069"/>
    <cellStyle name="Separador de milhares 2 5 2 3" xfId="7352"/>
    <cellStyle name="Separador de milhares 2 5 3" xfId="4658"/>
    <cellStyle name="Separador de milhares 2 5 3 2" xfId="10447"/>
    <cellStyle name="Separador de milhares 2 5 4" xfId="10293"/>
    <cellStyle name="Separador de milhares 2 6" xfId="282"/>
    <cellStyle name="Separador de milhares 2 6 2" xfId="1132"/>
    <cellStyle name="Separador de milhares 2 6 2 2" xfId="10294"/>
    <cellStyle name="Separador de milhares 2 7" xfId="283"/>
    <cellStyle name="Separador de milhares 2 7 2" xfId="1133"/>
    <cellStyle name="Separador de milhares 2 7 2 2" xfId="10295"/>
    <cellStyle name="Separador de milhares 2 8" xfId="284"/>
    <cellStyle name="Separador de milhares 2 8 2" xfId="1134"/>
    <cellStyle name="Separador de milhares 2 8 2 2" xfId="10296"/>
    <cellStyle name="Separador de milhares 2 9" xfId="285"/>
    <cellStyle name="Separador de milhares 2 9 2" xfId="1135"/>
    <cellStyle name="Separador de milhares 2 9 2 2" xfId="10297"/>
    <cellStyle name="Separador de milhares 2_Demonstr. do Orçamento BR-304-RN última" xfId="286"/>
    <cellStyle name="Separador de milhares 21" xfId="566"/>
    <cellStyle name="Separador de milhares 21 2" xfId="567"/>
    <cellStyle name="Separador de milhares 22" xfId="568"/>
    <cellStyle name="Separador de milhares 22 2" xfId="787"/>
    <cellStyle name="Separador de milhares 22 2 2" xfId="1360"/>
    <cellStyle name="Separador de milhares 22 2 2 2" xfId="2623"/>
    <cellStyle name="Separador de milhares 22 2 2 3" xfId="10299"/>
    <cellStyle name="Separador de milhares 22 2 3" xfId="1696"/>
    <cellStyle name="Separador de milhares 22 2 3 2" xfId="2941"/>
    <cellStyle name="Separador de milhares 22 2 4" xfId="2209"/>
    <cellStyle name="Separador de milhares 22 2 5" xfId="4114"/>
    <cellStyle name="Separador de milhares 22 3" xfId="1240"/>
    <cellStyle name="Separador de milhares 22 3 2" xfId="2514"/>
    <cellStyle name="Separador de milhares 22 3 3" xfId="10298"/>
    <cellStyle name="Separador de milhares 22 4" xfId="1607"/>
    <cellStyle name="Separador de milhares 22 4 2" xfId="2852"/>
    <cellStyle name="Separador de milhares 22 5" xfId="2074"/>
    <cellStyle name="Separador de milhares 22 6" xfId="4113"/>
    <cellStyle name="Separador de milhares 24" xfId="569"/>
    <cellStyle name="Separador de milhares 24 2" xfId="788"/>
    <cellStyle name="Separador de milhares 24 2 2" xfId="1361"/>
    <cellStyle name="Separador de milhares 24 2 2 2" xfId="2624"/>
    <cellStyle name="Separador de milhares 24 2 2 3" xfId="10301"/>
    <cellStyle name="Separador de milhares 24 2 3" xfId="1697"/>
    <cellStyle name="Separador de milhares 24 2 3 2" xfId="2942"/>
    <cellStyle name="Separador de milhares 24 2 4" xfId="2210"/>
    <cellStyle name="Separador de milhares 24 2 5" xfId="4116"/>
    <cellStyle name="Separador de milhares 24 3" xfId="1241"/>
    <cellStyle name="Separador de milhares 24 3 2" xfId="2515"/>
    <cellStyle name="Separador de milhares 24 3 3" xfId="10300"/>
    <cellStyle name="Separador de milhares 24 4" xfId="1608"/>
    <cellStyle name="Separador de milhares 24 4 2" xfId="2853"/>
    <cellStyle name="Separador de milhares 24 5" xfId="2075"/>
    <cellStyle name="Separador de milhares 24 6" xfId="4115"/>
    <cellStyle name="Separador de milhares 25" xfId="570"/>
    <cellStyle name="Separador de milhares 25 2" xfId="571"/>
    <cellStyle name="Separador de milhares 26" xfId="287"/>
    <cellStyle name="Separador de milhares 26 2" xfId="1136"/>
    <cellStyle name="Separador de milhares 26 2 2" xfId="10302"/>
    <cellStyle name="Separador de milhares 27" xfId="288"/>
    <cellStyle name="Separador de milhares 27 2" xfId="289"/>
    <cellStyle name="Separador de milhares 27 2 2" xfId="1138"/>
    <cellStyle name="Separador de milhares 27 2 2 2" xfId="10304"/>
    <cellStyle name="Separador de milhares 27 3" xfId="1137"/>
    <cellStyle name="Separador de milhares 27 3 2" xfId="10303"/>
    <cellStyle name="Separador de milhares 29" xfId="572"/>
    <cellStyle name="Separador de milhares 29 2" xfId="573"/>
    <cellStyle name="Separador de milhares 3" xfId="290"/>
    <cellStyle name="Separador de milhares 3 10" xfId="574"/>
    <cellStyle name="Separador de milhares 3 10 2" xfId="789"/>
    <cellStyle name="Separador de milhares 3 10 2 2" xfId="1362"/>
    <cellStyle name="Separador de milhares 3 10 2 2 2" xfId="2625"/>
    <cellStyle name="Separador de milhares 3 10 2 2 3" xfId="10306"/>
    <cellStyle name="Separador de milhares 3 10 2 3" xfId="1698"/>
    <cellStyle name="Separador de milhares 3 10 2 3 2" xfId="2943"/>
    <cellStyle name="Separador de milhares 3 10 2 4" xfId="2211"/>
    <cellStyle name="Separador de milhares 3 10 2 5" xfId="4119"/>
    <cellStyle name="Separador de milhares 3 10 3" xfId="1242"/>
    <cellStyle name="Separador de milhares 3 10 3 2" xfId="2516"/>
    <cellStyle name="Separador de milhares 3 10 3 3" xfId="10305"/>
    <cellStyle name="Separador de milhares 3 10 4" xfId="1609"/>
    <cellStyle name="Separador de milhares 3 10 4 2" xfId="2854"/>
    <cellStyle name="Separador de milhares 3 10 5" xfId="2079"/>
    <cellStyle name="Separador de milhares 3 10 6" xfId="4118"/>
    <cellStyle name="Separador de milhares 3 11" xfId="575"/>
    <cellStyle name="Separador de milhares 3 12" xfId="991"/>
    <cellStyle name="Separador de milhares 3 12 2" xfId="1466"/>
    <cellStyle name="Separador de milhares 3 12 2 2" xfId="10307"/>
    <cellStyle name="Separador de milhares 3 13" xfId="1139"/>
    <cellStyle name="Separador de milhares 3 13 2" xfId="10384"/>
    <cellStyle name="Separador de milhares 3 13 3" xfId="4423"/>
    <cellStyle name="Separador de milhares 3 2" xfId="291"/>
    <cellStyle name="Separador de milhares 3 2 2" xfId="292"/>
    <cellStyle name="Separador de milhares 3 2 2 2" xfId="293"/>
    <cellStyle name="Separador de milhares 3 2 2 2 2" xfId="713"/>
    <cellStyle name="Separador de milhares 3 2 2 2 2 2" xfId="821"/>
    <cellStyle name="Separador de milhares 3 2 2 2 2 2 2" xfId="1394"/>
    <cellStyle name="Separador de milhares 3 2 2 2 2 2 2 2" xfId="2657"/>
    <cellStyle name="Separador de milhares 3 2 2 2 2 2 2 2 2" xfId="11346"/>
    <cellStyle name="Separador de milhares 3 2 2 2 2 2 2 3" xfId="8403"/>
    <cellStyle name="Separador de milhares 3 2 2 2 2 2 3" xfId="1730"/>
    <cellStyle name="Separador de milhares 3 2 2 2 2 2 3 2" xfId="2975"/>
    <cellStyle name="Separador de milhares 3 2 2 2 2 2 4" xfId="2243"/>
    <cellStyle name="Separador de milhares 3 2 2 2 2 2 5" xfId="4123"/>
    <cellStyle name="Separador de milhares 3 2 2 2 2 3" xfId="1301"/>
    <cellStyle name="Separador de milhares 3 2 2 2 2 3 2" xfId="2567"/>
    <cellStyle name="Separador de milhares 3 2 2 2 2 3 2 2" xfId="10728"/>
    <cellStyle name="Separador de milhares 3 2 2 2 2 3 3" xfId="5712"/>
    <cellStyle name="Separador de milhares 3 2 2 2 2 4" xfId="1641"/>
    <cellStyle name="Separador de milhares 3 2 2 2 2 4 2" xfId="2886"/>
    <cellStyle name="Separador de milhares 3 2 2 2 2 5" xfId="2146"/>
    <cellStyle name="Separador de milhares 3 2 2 2 2 6" xfId="4122"/>
    <cellStyle name="Separador de milhares 3 2 2 2 3" xfId="992"/>
    <cellStyle name="Separador de milhares 3 2 2 2 3 2" xfId="1467"/>
    <cellStyle name="Separador de milhares 3 2 2 2 3 2 2" xfId="11496"/>
    <cellStyle name="Separador de milhares 3 2 2 2 3 2 3" xfId="9045"/>
    <cellStyle name="Separador de milhares 3 2 2 2 3 3" xfId="6354"/>
    <cellStyle name="Separador de milhares 3 2 2 2 3 3 2" xfId="10878"/>
    <cellStyle name="Separador de milhares 3 2 2 2 3 4" xfId="10308"/>
    <cellStyle name="Separador de milhares 3 2 2 2 4" xfId="1142"/>
    <cellStyle name="Separador de milhares 3 2 2 2 4 2" xfId="9660"/>
    <cellStyle name="Separador de milhares 3 2 2 2 4 2 2" xfId="11607"/>
    <cellStyle name="Separador de milhares 3 2 2 2 4 3" xfId="10989"/>
    <cellStyle name="Separador de milhares 3 2 2 2 4 4" xfId="6971"/>
    <cellStyle name="Separador de milhares 3 2 2 2 5" xfId="7782"/>
    <cellStyle name="Separador de milhares 3 2 2 2 5 2" xfId="11196"/>
    <cellStyle name="Separador de milhares 3 2 2 2 6" xfId="5093"/>
    <cellStyle name="Separador de milhares 3 2 2 2 6 2" xfId="10574"/>
    <cellStyle name="Separador de milhares 3 2 2 2_MEMÓRIA DE CÁLCULO" xfId="577"/>
    <cellStyle name="Separador de milhares 3 2 2 3" xfId="347"/>
    <cellStyle name="Separador de milhares 3 2 2 3 2" xfId="353"/>
    <cellStyle name="Separador de milhares 3 2 2 3 2 2" xfId="1188"/>
    <cellStyle name="Separador de milhares 3 2 2 3 2 2 2" xfId="3655"/>
    <cellStyle name="Separador de milhares 3 2 2 3 2 2 2 2" xfId="8550"/>
    <cellStyle name="Separador de milhares 3 2 2 3 2 2 2 2 2" xfId="11378"/>
    <cellStyle name="Separador de milhares 3 2 2 3 2 2 2 3" xfId="10760"/>
    <cellStyle name="Separador de milhares 3 2 2 3 2 2 2 4" xfId="5856"/>
    <cellStyle name="Separador de milhares 3 2 2 3 2 2 3" xfId="6501"/>
    <cellStyle name="Separador de milhares 3 2 2 3 2 2 3 2" xfId="9192"/>
    <cellStyle name="Separador de milhares 3 2 2 3 2 2 3 2 2" xfId="11528"/>
    <cellStyle name="Separador de milhares 3 2 2 3 2 2 3 3" xfId="10910"/>
    <cellStyle name="Separador de milhares 3 2 2 3 2 2 4" xfId="7120"/>
    <cellStyle name="Separador de milhares 3 2 2 3 2 2 4 2" xfId="9808"/>
    <cellStyle name="Separador de milhares 3 2 2 3 2 2 4 2 2" xfId="11640"/>
    <cellStyle name="Separador de milhares 3 2 2 3 2 2 4 3" xfId="11022"/>
    <cellStyle name="Separador de milhares 3 2 2 3 2 2 5" xfId="7929"/>
    <cellStyle name="Separador de milhares 3 2 2 3 2 2 5 2" xfId="11228"/>
    <cellStyle name="Separador de milhares 3 2 2 3 2 2 6" xfId="10610"/>
    <cellStyle name="Separador de milhares 3 2 2 3 2 2 7" xfId="5232"/>
    <cellStyle name="Separador de milhares 3 2 2 3 2 3" xfId="5029"/>
    <cellStyle name="Separador de milhares 3 2 2 3 2 3 2" xfId="5651"/>
    <cellStyle name="Separador de milhares 3 2 2 3 2 3 2 2" xfId="8340"/>
    <cellStyle name="Separador de milhares 3 2 2 3 2 3 2 2 2" xfId="11318"/>
    <cellStyle name="Separador de milhares 3 2 2 3 2 3 2 3" xfId="10700"/>
    <cellStyle name="Separador de milhares 3 2 2 3 2 3 3" xfId="6291"/>
    <cellStyle name="Separador de milhares 3 2 2 3 2 3 3 2" xfId="8982"/>
    <cellStyle name="Separador de milhares 3 2 2 3 2 3 3 2 2" xfId="11468"/>
    <cellStyle name="Separador de milhares 3 2 2 3 2 3 3 3" xfId="10850"/>
    <cellStyle name="Separador de milhares 3 2 2 3 2 3 4" xfId="7719"/>
    <cellStyle name="Separador de milhares 3 2 2 3 2 3 4 2" xfId="11168"/>
    <cellStyle name="Separador de milhares 3 2 2 3 2 3 5" xfId="10546"/>
    <cellStyle name="Separador de milhares 3 2 2 3 2 4" xfId="4812"/>
    <cellStyle name="Separador de milhares 3 2 2 3 2 4 2" xfId="7504"/>
    <cellStyle name="Separador de milhares 3 2 2 3 2 4 2 2" xfId="11106"/>
    <cellStyle name="Separador de milhares 3 2 2 3 2 4 3" xfId="10484"/>
    <cellStyle name="Separador de milhares 3 2 2 3 2 5" xfId="4586"/>
    <cellStyle name="Separador de milhares 3 2 2 3 2 5 2" xfId="10420"/>
    <cellStyle name="Separador de milhares 3 2 2 3 3" xfId="1183"/>
    <cellStyle name="Separador de milhares 3 2 2 3 3 2" xfId="8192"/>
    <cellStyle name="Separador de milhares 3 2 2 3 3 2 2" xfId="11285"/>
    <cellStyle name="Separador de milhares 3 2 2 3 3 3" xfId="10667"/>
    <cellStyle name="Separador de milhares 3 2 2 3 3 4" xfId="5503"/>
    <cellStyle name="Separador de milhares 3 2 2 3 4" xfId="6143"/>
    <cellStyle name="Separador de milhares 3 2 2 3 4 2" xfId="8834"/>
    <cellStyle name="Separador de milhares 3 2 2 3 4 2 2" xfId="11435"/>
    <cellStyle name="Separador de milhares 3 2 2 3 4 3" xfId="10817"/>
    <cellStyle name="Separador de milhares 3 2 2 3 5" xfId="7571"/>
    <cellStyle name="Separador de milhares 3 2 2 3 5 2" xfId="11135"/>
    <cellStyle name="Separador de milhares 3 2 2 3 6" xfId="4882"/>
    <cellStyle name="Separador de milhares 3 2 2 3 6 2" xfId="10513"/>
    <cellStyle name="Separador de milhares 3 2 2 4" xfId="993"/>
    <cellStyle name="Separador de milhares 3 2 2 4 2" xfId="1468"/>
    <cellStyle name="Separador de milhares 3 2 2 4 2 2" xfId="11073"/>
    <cellStyle name="Separador de milhares 3 2 2 4 2 3" xfId="7356"/>
    <cellStyle name="Separador de milhares 3 2 2 4 3" xfId="4662"/>
    <cellStyle name="Separador de milhares 3 2 2 4 3 2" xfId="10451"/>
    <cellStyle name="Separador de milhares 3 2 2 4 4" xfId="10309"/>
    <cellStyle name="Separador de milhares 3 2 2 5" xfId="1141"/>
    <cellStyle name="Separador de milhares 3 2 2 5 2" xfId="10386"/>
    <cellStyle name="Separador de milhares 3 2 2 5 3" xfId="4425"/>
    <cellStyle name="Separador de milhares 3 2 2 6" xfId="9844"/>
    <cellStyle name="Separador de milhares 3 2 2 6 2" xfId="11656"/>
    <cellStyle name="Separador de milhares 3 2 3" xfId="294"/>
    <cellStyle name="Separador de milhares 3 2 3 2" xfId="994"/>
    <cellStyle name="Separador de milhares 3 2 3 2 2" xfId="8402"/>
    <cellStyle name="Separador de milhares 3 2 3 2 2 2" xfId="11345"/>
    <cellStyle name="Separador de milhares 3 2 3 2 3" xfId="5711"/>
    <cellStyle name="Separador de milhares 3 2 3 2 3 2" xfId="10727"/>
    <cellStyle name="Separador de milhares 3 2 3 3" xfId="995"/>
    <cellStyle name="Separador de milhares 3 2 3 3 2" xfId="1469"/>
    <cellStyle name="Separador de milhares 3 2 3 3 2 2" xfId="11495"/>
    <cellStyle name="Separador de milhares 3 2 3 3 2 3" xfId="9044"/>
    <cellStyle name="Separador de milhares 3 2 3 3 3" xfId="6353"/>
    <cellStyle name="Separador de milhares 3 2 3 3 3 2" xfId="10877"/>
    <cellStyle name="Separador de milhares 3 2 3 3 4" xfId="10310"/>
    <cellStyle name="Separador de milhares 3 2 3 4" xfId="1143"/>
    <cellStyle name="Separador de milhares 3 2 3 4 2" xfId="9659"/>
    <cellStyle name="Separador de milhares 3 2 3 4 2 2" xfId="11606"/>
    <cellStyle name="Separador de milhares 3 2 3 4 3" xfId="10988"/>
    <cellStyle name="Separador de milhares 3 2 3 4 4" xfId="6970"/>
    <cellStyle name="Separador de milhares 3 2 3 5" xfId="7781"/>
    <cellStyle name="Separador de milhares 3 2 3 5 2" xfId="11195"/>
    <cellStyle name="Separador de milhares 3 2 3 6" xfId="5092"/>
    <cellStyle name="Separador de milhares 3 2 3 6 2" xfId="10573"/>
    <cellStyle name="Separador de milhares 3 2 4" xfId="712"/>
    <cellStyle name="Separador de milhares 3 2 4 2" xfId="996"/>
    <cellStyle name="Separador de milhares 3 2 4 2 2" xfId="1470"/>
    <cellStyle name="Separador de milhares 3 2 4 2 2 2" xfId="11284"/>
    <cellStyle name="Separador de milhares 3 2 4 2 2 3" xfId="8191"/>
    <cellStyle name="Separador de milhares 3 2 4 2 3" xfId="5502"/>
    <cellStyle name="Separador de milhares 3 2 4 2 3 2" xfId="10666"/>
    <cellStyle name="Separador de milhares 3 2 4 3" xfId="6142"/>
    <cellStyle name="Separador de milhares 3 2 4 3 2" xfId="8833"/>
    <cellStyle name="Separador de milhares 3 2 4 3 2 2" xfId="11434"/>
    <cellStyle name="Separador de milhares 3 2 4 3 3" xfId="10816"/>
    <cellStyle name="Separador de milhares 3 2 4 4" xfId="7570"/>
    <cellStyle name="Separador de milhares 3 2 4 4 2" xfId="11134"/>
    <cellStyle name="Separador de milhares 3 2 4 5" xfId="4881"/>
    <cellStyle name="Separador de milhares 3 2 4 5 2" xfId="10512"/>
    <cellStyle name="Separador de milhares 3 2 5" xfId="997"/>
    <cellStyle name="Separador de milhares 3 2 5 2" xfId="1471"/>
    <cellStyle name="Separador de milhares 3 2 5 2 2" xfId="11072"/>
    <cellStyle name="Separador de milhares 3 2 5 2 3" xfId="7355"/>
    <cellStyle name="Separador de milhares 3 2 5 3" xfId="4661"/>
    <cellStyle name="Separador de milhares 3 2 5 3 2" xfId="10450"/>
    <cellStyle name="Separador de milhares 3 2 5 4" xfId="10311"/>
    <cellStyle name="Separador de milhares 3 2 6" xfId="1140"/>
    <cellStyle name="Separador de milhares 3 2 6 2" xfId="10385"/>
    <cellStyle name="Separador de milhares 3 2 6 3" xfId="4424"/>
    <cellStyle name="Separador de milhares 3 2 7" xfId="9843"/>
    <cellStyle name="Separador de milhares 3 2 7 2" xfId="11655"/>
    <cellStyle name="Separador de milhares 3 2_MEMÓRIA DE CÁLCULO" xfId="576"/>
    <cellStyle name="Separador de milhares 3 3" xfId="295"/>
    <cellStyle name="Separador de milhares 3 3 2" xfId="296"/>
    <cellStyle name="Separador de milhares 3 3 2 2" xfId="714"/>
    <cellStyle name="Separador de milhares 3 3 2 2 2" xfId="822"/>
    <cellStyle name="Separador de milhares 3 3 2 2 2 2" xfId="1395"/>
    <cellStyle name="Separador de milhares 3 3 2 2 2 2 2" xfId="2658"/>
    <cellStyle name="Separador de milhares 3 3 2 2 2 2 2 2" xfId="11347"/>
    <cellStyle name="Separador de milhares 3 3 2 2 2 2 3" xfId="8404"/>
    <cellStyle name="Separador de milhares 3 3 2 2 2 3" xfId="1731"/>
    <cellStyle name="Separador de milhares 3 3 2 2 2 3 2" xfId="2976"/>
    <cellStyle name="Separador de milhares 3 3 2 2 2 3 3" xfId="10313"/>
    <cellStyle name="Separador de milhares 3 3 2 2 2 4" xfId="2244"/>
    <cellStyle name="Separador de milhares 3 3 2 2 2 5" xfId="4130"/>
    <cellStyle name="Separador de milhares 3 3 2 2 3" xfId="1302"/>
    <cellStyle name="Separador de milhares 3 3 2 2 3 2" xfId="2568"/>
    <cellStyle name="Separador de milhares 3 3 2 2 3 2 2" xfId="10729"/>
    <cellStyle name="Separador de milhares 3 3 2 2 3 3" xfId="5713"/>
    <cellStyle name="Separador de milhares 3 3 2 2 4" xfId="1642"/>
    <cellStyle name="Separador de milhares 3 3 2 2 4 2" xfId="2887"/>
    <cellStyle name="Separador de milhares 3 3 2 2 4 3" xfId="10312"/>
    <cellStyle name="Separador de milhares 3 3 2 2 5" xfId="2147"/>
    <cellStyle name="Separador de milhares 3 3 2 2 6" xfId="4129"/>
    <cellStyle name="Separador de milhares 3 3 2 3" xfId="998"/>
    <cellStyle name="Separador de milhares 3 3 2 3 2" xfId="1472"/>
    <cellStyle name="Separador de milhares 3 3 2 3 2 2" xfId="11497"/>
    <cellStyle name="Separador de milhares 3 3 2 3 2 3" xfId="9046"/>
    <cellStyle name="Separador de milhares 3 3 2 3 3" xfId="6355"/>
    <cellStyle name="Separador de milhares 3 3 2 3 3 2" xfId="10879"/>
    <cellStyle name="Separador de milhares 3 3 2 3 4" xfId="10314"/>
    <cellStyle name="Separador de milhares 3 3 2 4" xfId="1145"/>
    <cellStyle name="Separador de milhares 3 3 2 4 2" xfId="9661"/>
    <cellStyle name="Separador de milhares 3 3 2 4 2 2" xfId="11608"/>
    <cellStyle name="Separador de milhares 3 3 2 4 3" xfId="10990"/>
    <cellStyle name="Separador de milhares 3 3 2 4 4" xfId="6972"/>
    <cellStyle name="Separador de milhares 3 3 2 5" xfId="7783"/>
    <cellStyle name="Separador de milhares 3 3 2 5 2" xfId="11197"/>
    <cellStyle name="Separador de milhares 3 3 2 6" xfId="5094"/>
    <cellStyle name="Separador de milhares 3 3 2 6 2" xfId="10575"/>
    <cellStyle name="Separador de milhares 3 3 3" xfId="1144"/>
    <cellStyle name="Separador de milhares 3 3 3 2" xfId="5504"/>
    <cellStyle name="Separador de milhares 3 3 3 2 2" xfId="8193"/>
    <cellStyle name="Separador de milhares 3 3 3 2 2 2" xfId="11286"/>
    <cellStyle name="Separador de milhares 3 3 3 2 3" xfId="10668"/>
    <cellStyle name="Separador de milhares 3 3 3 3" xfId="6144"/>
    <cellStyle name="Separador de milhares 3 3 3 3 2" xfId="8835"/>
    <cellStyle name="Separador de milhares 3 3 3 3 2 2" xfId="11436"/>
    <cellStyle name="Separador de milhares 3 3 3 3 3" xfId="10818"/>
    <cellStyle name="Separador de milhares 3 3 3 4" xfId="7572"/>
    <cellStyle name="Separador de milhares 3 3 3 4 2" xfId="11136"/>
    <cellStyle name="Separador de milhares 3 3 3 5" xfId="10514"/>
    <cellStyle name="Separador de milhares 3 3 3 6" xfId="4883"/>
    <cellStyle name="Separador de milhares 3 3 4" xfId="4663"/>
    <cellStyle name="Separador de milhares 3 3 4 2" xfId="7357"/>
    <cellStyle name="Separador de milhares 3 3 4 2 2" xfId="11074"/>
    <cellStyle name="Separador de milhares 3 3 4 3" xfId="10452"/>
    <cellStyle name="Separador de milhares 3 3 5" xfId="4426"/>
    <cellStyle name="Separador de milhares 3 3 5 2" xfId="10387"/>
    <cellStyle name="Separador de milhares 3 4" xfId="297"/>
    <cellStyle name="Separador de milhares 3 4 2" xfId="715"/>
    <cellStyle name="Separador de milhares 3 4 2 2" xfId="823"/>
    <cellStyle name="Separador de milhares 3 4 2 2 2" xfId="1396"/>
    <cellStyle name="Separador de milhares 3 4 2 2 2 2" xfId="2659"/>
    <cellStyle name="Separador de milhares 3 4 2 2 2 2 2" xfId="11344"/>
    <cellStyle name="Separador de milhares 3 4 2 2 2 3" xfId="8401"/>
    <cellStyle name="Separador de milhares 3 4 2 2 3" xfId="1732"/>
    <cellStyle name="Separador de milhares 3 4 2 2 3 2" xfId="2977"/>
    <cellStyle name="Separador de milhares 3 4 2 2 3 3" xfId="10316"/>
    <cellStyle name="Separador de milhares 3 4 2 2 4" xfId="2245"/>
    <cellStyle name="Separador de milhares 3 4 2 2 5" xfId="4133"/>
    <cellStyle name="Separador de milhares 3 4 2 3" xfId="1303"/>
    <cellStyle name="Separador de milhares 3 4 2 3 2" xfId="2569"/>
    <cellStyle name="Separador de milhares 3 4 2 3 2 2" xfId="10726"/>
    <cellStyle name="Separador de milhares 3 4 2 3 3" xfId="5710"/>
    <cellStyle name="Separador de milhares 3 4 2 4" xfId="1643"/>
    <cellStyle name="Separador de milhares 3 4 2 4 2" xfId="2888"/>
    <cellStyle name="Separador de milhares 3 4 2 4 3" xfId="10315"/>
    <cellStyle name="Separador de milhares 3 4 2 5" xfId="2148"/>
    <cellStyle name="Separador de milhares 3 4 2 6" xfId="4132"/>
    <cellStyle name="Separador de milhares 3 4 3" xfId="1146"/>
    <cellStyle name="Separador de milhares 3 4 3 2" xfId="9043"/>
    <cellStyle name="Separador de milhares 3 4 3 2 2" xfId="11494"/>
    <cellStyle name="Separador de milhares 3 4 3 3" xfId="10876"/>
    <cellStyle name="Separador de milhares 3 4 3 4" xfId="6352"/>
    <cellStyle name="Separador de milhares 3 4 4" xfId="6969"/>
    <cellStyle name="Separador de milhares 3 4 4 2" xfId="9658"/>
    <cellStyle name="Separador de milhares 3 4 4 2 2" xfId="11605"/>
    <cellStyle name="Separador de milhares 3 4 4 3" xfId="10987"/>
    <cellStyle name="Separador de milhares 3 4 5" xfId="7780"/>
    <cellStyle name="Separador de milhares 3 4 5 2" xfId="11194"/>
    <cellStyle name="Separador de milhares 3 4 6" xfId="5091"/>
    <cellStyle name="Separador de milhares 3 4 6 2" xfId="10572"/>
    <cellStyle name="Separador de milhares 3 5" xfId="578"/>
    <cellStyle name="Separador de milhares 3 5 2" xfId="790"/>
    <cellStyle name="Separador de milhares 3 5 2 2" xfId="1363"/>
    <cellStyle name="Separador de milhares 3 5 2 2 2" xfId="2626"/>
    <cellStyle name="Separador de milhares 3 5 2 2 2 2" xfId="11283"/>
    <cellStyle name="Separador de milhares 3 5 2 2 3" xfId="8190"/>
    <cellStyle name="Separador de milhares 3 5 2 3" xfId="1699"/>
    <cellStyle name="Separador de milhares 3 5 2 3 2" xfId="2944"/>
    <cellStyle name="Separador de milhares 3 5 2 3 2 2" xfId="10665"/>
    <cellStyle name="Separador de milhares 3 5 2 3 3" xfId="5501"/>
    <cellStyle name="Separador de milhares 3 5 2 4" xfId="2212"/>
    <cellStyle name="Separador de milhares 3 5 2 4 2" xfId="10318"/>
    <cellStyle name="Separador de milhares 3 5 2 5" xfId="4135"/>
    <cellStyle name="Separador de milhares 3 5 3" xfId="1243"/>
    <cellStyle name="Separador de milhares 3 5 3 2" xfId="2517"/>
    <cellStyle name="Separador de milhares 3 5 3 2 2" xfId="11433"/>
    <cellStyle name="Separador de milhares 3 5 3 2 3" xfId="8832"/>
    <cellStyle name="Separador de milhares 3 5 3 3" xfId="10815"/>
    <cellStyle name="Separador de milhares 3 5 3 4" xfId="6141"/>
    <cellStyle name="Separador de milhares 3 5 4" xfId="1610"/>
    <cellStyle name="Separador de milhares 3 5 4 2" xfId="2855"/>
    <cellStyle name="Separador de milhares 3 5 4 2 2" xfId="11133"/>
    <cellStyle name="Separador de milhares 3 5 4 3" xfId="7569"/>
    <cellStyle name="Separador de milhares 3 5 5" xfId="2080"/>
    <cellStyle name="Separador de milhares 3 5 5 2" xfId="10511"/>
    <cellStyle name="Separador de milhares 3 5 5 3" xfId="4880"/>
    <cellStyle name="Separador de milhares 3 5 6" xfId="10317"/>
    <cellStyle name="Separador de milhares 3 5 7" xfId="4134"/>
    <cellStyle name="Separador de milhares 3 6" xfId="579"/>
    <cellStyle name="Separador de milhares 3 6 2" xfId="791"/>
    <cellStyle name="Separador de milhares 3 6 2 2" xfId="1364"/>
    <cellStyle name="Separador de milhares 3 6 2 2 2" xfId="2627"/>
    <cellStyle name="Separador de milhares 3 6 2 2 2 2" xfId="11071"/>
    <cellStyle name="Separador de milhares 3 6 2 2 3" xfId="7354"/>
    <cellStyle name="Separador de milhares 3 6 2 3" xfId="1700"/>
    <cellStyle name="Separador de milhares 3 6 2 3 2" xfId="2945"/>
    <cellStyle name="Separador de milhares 3 6 2 3 3" xfId="10320"/>
    <cellStyle name="Separador de milhares 3 6 2 4" xfId="2213"/>
    <cellStyle name="Separador de milhares 3 6 2 5" xfId="4137"/>
    <cellStyle name="Separador de milhares 3 6 3" xfId="1244"/>
    <cellStyle name="Separador de milhares 3 6 3 2" xfId="2518"/>
    <cellStyle name="Separador de milhares 3 6 3 2 2" xfId="10449"/>
    <cellStyle name="Separador de milhares 3 6 3 3" xfId="4660"/>
    <cellStyle name="Separador de milhares 3 6 4" xfId="1611"/>
    <cellStyle name="Separador de milhares 3 6 4 2" xfId="2856"/>
    <cellStyle name="Separador de milhares 3 6 4 3" xfId="10319"/>
    <cellStyle name="Separador de milhares 3 6 5" xfId="2081"/>
    <cellStyle name="Separador de milhares 3 6 6" xfId="4136"/>
    <cellStyle name="Separador de milhares 3 7" xfId="580"/>
    <cellStyle name="Separador de milhares 3 7 2" xfId="792"/>
    <cellStyle name="Separador de milhares 3 7 2 2" xfId="1365"/>
    <cellStyle name="Separador de milhares 3 7 2 2 2" xfId="2628"/>
    <cellStyle name="Separador de milhares 3 7 2 2 3" xfId="10322"/>
    <cellStyle name="Separador de milhares 3 7 2 3" xfId="1701"/>
    <cellStyle name="Separador de milhares 3 7 2 3 2" xfId="2946"/>
    <cellStyle name="Separador de milhares 3 7 2 4" xfId="2214"/>
    <cellStyle name="Separador de milhares 3 7 2 5" xfId="4139"/>
    <cellStyle name="Separador de milhares 3 7 3" xfId="1245"/>
    <cellStyle name="Separador de milhares 3 7 3 2" xfId="2519"/>
    <cellStyle name="Separador de milhares 3 7 3 3" xfId="10321"/>
    <cellStyle name="Separador de milhares 3 7 4" xfId="1612"/>
    <cellStyle name="Separador de milhares 3 7 4 2" xfId="2857"/>
    <cellStyle name="Separador de milhares 3 7 5" xfId="2082"/>
    <cellStyle name="Separador de milhares 3 7 6" xfId="4138"/>
    <cellStyle name="Separador de milhares 3 8" xfId="581"/>
    <cellStyle name="Separador de milhares 3 8 2" xfId="793"/>
    <cellStyle name="Separador de milhares 3 8 2 2" xfId="1366"/>
    <cellStyle name="Separador de milhares 3 8 2 2 2" xfId="2629"/>
    <cellStyle name="Separador de milhares 3 8 2 2 3" xfId="10324"/>
    <cellStyle name="Separador de milhares 3 8 2 3" xfId="1702"/>
    <cellStyle name="Separador de milhares 3 8 2 3 2" xfId="2947"/>
    <cellStyle name="Separador de milhares 3 8 2 4" xfId="2215"/>
    <cellStyle name="Separador de milhares 3 8 2 5" xfId="4141"/>
    <cellStyle name="Separador de milhares 3 8 3" xfId="1246"/>
    <cellStyle name="Separador de milhares 3 8 3 2" xfId="2520"/>
    <cellStyle name="Separador de milhares 3 8 3 3" xfId="10323"/>
    <cellStyle name="Separador de milhares 3 8 4" xfId="1613"/>
    <cellStyle name="Separador de milhares 3 8 4 2" xfId="2858"/>
    <cellStyle name="Separador de milhares 3 8 5" xfId="2083"/>
    <cellStyle name="Separador de milhares 3 8 6" xfId="4140"/>
    <cellStyle name="Separador de milhares 3 9" xfId="582"/>
    <cellStyle name="Separador de milhares 3 9 2" xfId="794"/>
    <cellStyle name="Separador de milhares 3 9 2 2" xfId="1367"/>
    <cellStyle name="Separador de milhares 3 9 2 2 2" xfId="2630"/>
    <cellStyle name="Separador de milhares 3 9 2 2 3" xfId="10326"/>
    <cellStyle name="Separador de milhares 3 9 2 3" xfId="1703"/>
    <cellStyle name="Separador de milhares 3 9 2 3 2" xfId="2948"/>
    <cellStyle name="Separador de milhares 3 9 2 4" xfId="2216"/>
    <cellStyle name="Separador de milhares 3 9 2 5" xfId="4143"/>
    <cellStyle name="Separador de milhares 3 9 3" xfId="1247"/>
    <cellStyle name="Separador de milhares 3 9 3 2" xfId="2521"/>
    <cellStyle name="Separador de milhares 3 9 3 3" xfId="10325"/>
    <cellStyle name="Separador de milhares 3 9 4" xfId="1614"/>
    <cellStyle name="Separador de milhares 3 9 4 2" xfId="2859"/>
    <cellStyle name="Separador de milhares 3 9 5" xfId="2084"/>
    <cellStyle name="Separador de milhares 3 9 6" xfId="4142"/>
    <cellStyle name="Separador de milhares 31" xfId="583"/>
    <cellStyle name="Separador de milhares 31 2" xfId="584"/>
    <cellStyle name="Separador de milhares 35" xfId="585"/>
    <cellStyle name="Separador de milhares 35 2" xfId="586"/>
    <cellStyle name="Separador de milhares 4" xfId="298"/>
    <cellStyle name="Separador de milhares 4 10" xfId="999"/>
    <cellStyle name="Separador de milhares 4 10 2" xfId="1473"/>
    <cellStyle name="Separador de milhares 4 10 2 2" xfId="10327"/>
    <cellStyle name="Separador de milhares 4 2" xfId="299"/>
    <cellStyle name="Separador de milhares 4 2 2" xfId="300"/>
    <cellStyle name="Separador de milhares 4 2 2 2" xfId="717"/>
    <cellStyle name="Separador de milhares 4 2 2 2 2" xfId="1304"/>
    <cellStyle name="Separador de milhares 4 2 2 2 2 2" xfId="11349"/>
    <cellStyle name="Separador de milhares 4 2 2 2 2 3" xfId="8406"/>
    <cellStyle name="Separador de milhares 4 2 2 2 3" xfId="5715"/>
    <cellStyle name="Separador de milhares 4 2 2 2 3 2" xfId="10731"/>
    <cellStyle name="Separador de milhares 4 2 2 3" xfId="6357"/>
    <cellStyle name="Separador de milhares 4 2 2 3 2" xfId="9048"/>
    <cellStyle name="Separador de milhares 4 2 2 3 2 2" xfId="11499"/>
    <cellStyle name="Separador de milhares 4 2 2 3 3" xfId="10881"/>
    <cellStyle name="Separador de milhares 4 2 2 4" xfId="6974"/>
    <cellStyle name="Separador de milhares 4 2 2 4 2" xfId="9663"/>
    <cellStyle name="Separador de milhares 4 2 2 4 2 2" xfId="11610"/>
    <cellStyle name="Separador de milhares 4 2 2 4 3" xfId="10992"/>
    <cellStyle name="Separador de milhares 4 2 2 5" xfId="7785"/>
    <cellStyle name="Separador de milhares 4 2 2 5 2" xfId="11199"/>
    <cellStyle name="Separador de milhares 4 2 2 6" xfId="5096"/>
    <cellStyle name="Separador de milhares 4 2 2 6 2" xfId="10577"/>
    <cellStyle name="Separador de milhares 4 2 2_MEMÓRIA DE CÁLCULO" xfId="588"/>
    <cellStyle name="Separador de milhares 4 2 3" xfId="589"/>
    <cellStyle name="Separador de milhares 4 2 3 2" xfId="1249"/>
    <cellStyle name="Separador de milhares 4 2 3 2 2" xfId="8195"/>
    <cellStyle name="Separador de milhares 4 2 3 2 2 2" xfId="11288"/>
    <cellStyle name="Separador de milhares 4 2 3 2 3" xfId="10670"/>
    <cellStyle name="Separador de milhares 4 2 3 2 4" xfId="5506"/>
    <cellStyle name="Separador de milhares 4 2 3 3" xfId="6146"/>
    <cellStyle name="Separador de milhares 4 2 3 3 2" xfId="8837"/>
    <cellStyle name="Separador de milhares 4 2 3 3 2 2" xfId="11438"/>
    <cellStyle name="Separador de milhares 4 2 3 3 3" xfId="10820"/>
    <cellStyle name="Separador de milhares 4 2 3 4" xfId="7574"/>
    <cellStyle name="Separador de milhares 4 2 3 4 2" xfId="11138"/>
    <cellStyle name="Separador de milhares 4 2 3 5" xfId="4885"/>
    <cellStyle name="Separador de milhares 4 2 3 5 2" xfId="10516"/>
    <cellStyle name="Separador de milhares 4 2 4" xfId="716"/>
    <cellStyle name="Separador de milhares 4 2 4 2" xfId="7359"/>
    <cellStyle name="Separador de milhares 4 2 4 2 2" xfId="11076"/>
    <cellStyle name="Separador de milhares 4 2 4 3" xfId="4665"/>
    <cellStyle name="Separador de milhares 4 2 4 3 2" xfId="10454"/>
    <cellStyle name="Separador de milhares 4 2 5" xfId="1000"/>
    <cellStyle name="Separador de milhares 4 2 6" xfId="1148"/>
    <cellStyle name="Separador de milhares 4 2 6 2" xfId="10389"/>
    <cellStyle name="Separador de milhares 4 2 6 3" xfId="4428"/>
    <cellStyle name="Separador de milhares 4 2 7" xfId="9846"/>
    <cellStyle name="Separador de milhares 4 2 7 2" xfId="11658"/>
    <cellStyle name="Separador de milhares 4 2_MEMÓRIA DE CÁLCULO" xfId="587"/>
    <cellStyle name="Separador de milhares 4 3" xfId="301"/>
    <cellStyle name="Separador de milhares 4 3 2" xfId="1149"/>
    <cellStyle name="Separador de milhares 4 3 2 2" xfId="5716"/>
    <cellStyle name="Separador de milhares 4 3 2 2 2" xfId="8407"/>
    <cellStyle name="Separador de milhares 4 3 2 2 2 2" xfId="11350"/>
    <cellStyle name="Separador de milhares 4 3 2 2 3" xfId="10732"/>
    <cellStyle name="Separador de milhares 4 3 2 3" xfId="6358"/>
    <cellStyle name="Separador de milhares 4 3 2 3 2" xfId="9049"/>
    <cellStyle name="Separador de milhares 4 3 2 3 2 2" xfId="11500"/>
    <cellStyle name="Separador de milhares 4 3 2 3 3" xfId="10882"/>
    <cellStyle name="Separador de milhares 4 3 2 4" xfId="6975"/>
    <cellStyle name="Separador de milhares 4 3 2 4 2" xfId="9664"/>
    <cellStyle name="Separador de milhares 4 3 2 4 2 2" xfId="11611"/>
    <cellStyle name="Separador de milhares 4 3 2 4 3" xfId="10993"/>
    <cellStyle name="Separador de milhares 4 3 2 5" xfId="7786"/>
    <cellStyle name="Separador de milhares 4 3 2 5 2" xfId="11200"/>
    <cellStyle name="Separador de milhares 4 3 2 6" xfId="10578"/>
    <cellStyle name="Separador de milhares 4 3 2 7" xfId="5097"/>
    <cellStyle name="Separador de milhares 4 3 3" xfId="4886"/>
    <cellStyle name="Separador de milhares 4 3 3 2" xfId="5507"/>
    <cellStyle name="Separador de milhares 4 3 3 2 2" xfId="8196"/>
    <cellStyle name="Separador de milhares 4 3 3 2 2 2" xfId="11289"/>
    <cellStyle name="Separador de milhares 4 3 3 2 3" xfId="10671"/>
    <cellStyle name="Separador de milhares 4 3 3 3" xfId="6147"/>
    <cellStyle name="Separador de milhares 4 3 3 3 2" xfId="8838"/>
    <cellStyle name="Separador de milhares 4 3 3 3 2 2" xfId="11439"/>
    <cellStyle name="Separador de milhares 4 3 3 3 3" xfId="10821"/>
    <cellStyle name="Separador de milhares 4 3 3 4" xfId="7575"/>
    <cellStyle name="Separador de milhares 4 3 3 4 2" xfId="11139"/>
    <cellStyle name="Separador de milhares 4 3 3 5" xfId="10517"/>
    <cellStyle name="Separador de milhares 4 3 4" xfId="4666"/>
    <cellStyle name="Separador de milhares 4 3 4 2" xfId="7360"/>
    <cellStyle name="Separador de milhares 4 3 4 2 2" xfId="11077"/>
    <cellStyle name="Separador de milhares 4 3 4 3" xfId="10455"/>
    <cellStyle name="Separador de milhares 4 3 5" xfId="4429"/>
    <cellStyle name="Separador de milhares 4 3 5 2" xfId="10390"/>
    <cellStyle name="Separador de milhares 4 4" xfId="1001"/>
    <cellStyle name="Separador de milhares 4 4 2" xfId="5098"/>
    <cellStyle name="Separador de milhares 4 4 2 2" xfId="5717"/>
    <cellStyle name="Separador de milhares 4 4 2 2 2" xfId="8408"/>
    <cellStyle name="Separador de milhares 4 4 2 2 2 2" xfId="11351"/>
    <cellStyle name="Separador de milhares 4 4 2 2 3" xfId="10733"/>
    <cellStyle name="Separador de milhares 4 4 2 3" xfId="6359"/>
    <cellStyle name="Separador de milhares 4 4 2 3 2" xfId="9050"/>
    <cellStyle name="Separador de milhares 4 4 2 3 2 2" xfId="11501"/>
    <cellStyle name="Separador de milhares 4 4 2 3 3" xfId="10883"/>
    <cellStyle name="Separador de milhares 4 4 2 4" xfId="6976"/>
    <cellStyle name="Separador de milhares 4 4 2 4 2" xfId="9665"/>
    <cellStyle name="Separador de milhares 4 4 2 4 2 2" xfId="11612"/>
    <cellStyle name="Separador de milhares 4 4 2 4 3" xfId="10994"/>
    <cellStyle name="Separador de milhares 4 4 2 5" xfId="7787"/>
    <cellStyle name="Separador de milhares 4 4 2 5 2" xfId="11201"/>
    <cellStyle name="Separador de milhares 4 4 2 6" xfId="10579"/>
    <cellStyle name="Separador de milhares 4 4 3" xfId="4887"/>
    <cellStyle name="Separador de milhares 4 4 3 2" xfId="5508"/>
    <cellStyle name="Separador de milhares 4 4 3 2 2" xfId="8197"/>
    <cellStyle name="Separador de milhares 4 4 3 2 2 2" xfId="11290"/>
    <cellStyle name="Separador de milhares 4 4 3 2 3" xfId="10672"/>
    <cellStyle name="Separador de milhares 4 4 3 3" xfId="6148"/>
    <cellStyle name="Separador de milhares 4 4 3 3 2" xfId="8839"/>
    <cellStyle name="Separador de milhares 4 4 3 3 2 2" xfId="11440"/>
    <cellStyle name="Separador de milhares 4 4 3 3 3" xfId="10822"/>
    <cellStyle name="Separador de milhares 4 4 3 4" xfId="7576"/>
    <cellStyle name="Separador de milhares 4 4 3 4 2" xfId="11140"/>
    <cellStyle name="Separador de milhares 4 4 3 5" xfId="10518"/>
    <cellStyle name="Separador de milhares 4 4 4" xfId="4667"/>
    <cellStyle name="Separador de milhares 4 4 4 2" xfId="7361"/>
    <cellStyle name="Separador de milhares 4 4 4 2 2" xfId="11078"/>
    <cellStyle name="Separador de milhares 4 4 4 3" xfId="10456"/>
    <cellStyle name="Separador de milhares 4 4 5" xfId="4430"/>
    <cellStyle name="Separador de milhares 4 4 5 2" xfId="10391"/>
    <cellStyle name="Separador de milhares 4 5" xfId="1002"/>
    <cellStyle name="Separador de milhares 4 5 2" xfId="5714"/>
    <cellStyle name="Separador de milhares 4 5 2 2" xfId="8405"/>
    <cellStyle name="Separador de milhares 4 5 2 2 2" xfId="11348"/>
    <cellStyle name="Separador de milhares 4 5 2 3" xfId="10730"/>
    <cellStyle name="Separador de milhares 4 5 3" xfId="6356"/>
    <cellStyle name="Separador de milhares 4 5 3 2" xfId="9047"/>
    <cellStyle name="Separador de milhares 4 5 3 2 2" xfId="11498"/>
    <cellStyle name="Separador de milhares 4 5 3 3" xfId="10880"/>
    <cellStyle name="Separador de milhares 4 5 4" xfId="6973"/>
    <cellStyle name="Separador de milhares 4 5 4 2" xfId="9662"/>
    <cellStyle name="Separador de milhares 4 5 4 2 2" xfId="11609"/>
    <cellStyle name="Separador de milhares 4 5 4 3" xfId="10991"/>
    <cellStyle name="Separador de milhares 4 5 5" xfId="7784"/>
    <cellStyle name="Separador de milhares 4 5 5 2" xfId="11198"/>
    <cellStyle name="Separador de milhares 4 5 6" xfId="5095"/>
    <cellStyle name="Separador de milhares 4 5 6 2" xfId="10576"/>
    <cellStyle name="Separador de milhares 4 6" xfId="1147"/>
    <cellStyle name="Separador de milhares 4 6 2" xfId="5505"/>
    <cellStyle name="Separador de milhares 4 6 2 2" xfId="8194"/>
    <cellStyle name="Separador de milhares 4 6 2 2 2" xfId="11287"/>
    <cellStyle name="Separador de milhares 4 6 2 3" xfId="10669"/>
    <cellStyle name="Separador de milhares 4 6 3" xfId="6145"/>
    <cellStyle name="Separador de milhares 4 6 3 2" xfId="8836"/>
    <cellStyle name="Separador de milhares 4 6 3 2 2" xfId="11437"/>
    <cellStyle name="Separador de milhares 4 6 3 3" xfId="10819"/>
    <cellStyle name="Separador de milhares 4 6 4" xfId="7573"/>
    <cellStyle name="Separador de milhares 4 6 4 2" xfId="11137"/>
    <cellStyle name="Separador de milhares 4 6 5" xfId="10515"/>
    <cellStyle name="Separador de milhares 4 6 6" xfId="4884"/>
    <cellStyle name="Separador de milhares 4 7" xfId="4664"/>
    <cellStyle name="Separador de milhares 4 7 2" xfId="7358"/>
    <cellStyle name="Separador de milhares 4 7 2 2" xfId="11075"/>
    <cellStyle name="Separador de milhares 4 7 3" xfId="10453"/>
    <cellStyle name="Separador de milhares 4 8" xfId="4427"/>
    <cellStyle name="Separador de milhares 4 8 2" xfId="10388"/>
    <cellStyle name="Separador de milhares 4 9" xfId="9845"/>
    <cellStyle name="Separador de milhares 4 9 2" xfId="11657"/>
    <cellStyle name="Separador de milhares 40" xfId="590"/>
    <cellStyle name="Separador de milhares 40 2" xfId="591"/>
    <cellStyle name="Separador de milhares 40 2 2" xfId="1251"/>
    <cellStyle name="Separador de milhares 40 2 2 2" xfId="10329"/>
    <cellStyle name="Separador de milhares 40 3" xfId="592"/>
    <cellStyle name="Separador de milhares 40 3 2" xfId="1252"/>
    <cellStyle name="Separador de milhares 40 3 2 2" xfId="10330"/>
    <cellStyle name="Separador de milhares 40 4" xfId="1250"/>
    <cellStyle name="Separador de milhares 40 4 2" xfId="10328"/>
    <cellStyle name="Separador de milhares 48" xfId="593"/>
    <cellStyle name="Separador de milhares 48 2" xfId="594"/>
    <cellStyle name="Separador de milhares 5" xfId="302"/>
    <cellStyle name="Separador de milhares 5 2" xfId="303"/>
    <cellStyle name="Separador de milhares 5 2 2" xfId="304"/>
    <cellStyle name="Separador de milhares 5 2 2 2" xfId="1152"/>
    <cellStyle name="Separador de milhares 5 2 2 2 2" xfId="8410"/>
    <cellStyle name="Separador de milhares 5 2 2 2 2 2" xfId="11353"/>
    <cellStyle name="Separador de milhares 5 2 2 2 3" xfId="10735"/>
    <cellStyle name="Separador de milhares 5 2 2 2 4" xfId="5719"/>
    <cellStyle name="Separador de milhares 5 2 2 3" xfId="6361"/>
    <cellStyle name="Separador de milhares 5 2 2 3 2" xfId="9052"/>
    <cellStyle name="Separador de milhares 5 2 2 3 2 2" xfId="11503"/>
    <cellStyle name="Separador de milhares 5 2 2 3 3" xfId="10885"/>
    <cellStyle name="Separador de milhares 5 2 2 4" xfId="6978"/>
    <cellStyle name="Separador de milhares 5 2 2 4 2" xfId="9667"/>
    <cellStyle name="Separador de milhares 5 2 2 4 2 2" xfId="11614"/>
    <cellStyle name="Separador de milhares 5 2 2 4 3" xfId="10996"/>
    <cellStyle name="Separador de milhares 5 2 2 5" xfId="7789"/>
    <cellStyle name="Separador de milhares 5 2 2 5 2" xfId="11203"/>
    <cellStyle name="Separador de milhares 5 2 2 6" xfId="5100"/>
    <cellStyle name="Separador de milhares 5 2 2 6 2" xfId="10581"/>
    <cellStyle name="Separador de milhares 5 2 3" xfId="1003"/>
    <cellStyle name="Separador de milhares 5 2 3 2" xfId="5510"/>
    <cellStyle name="Separador de milhares 5 2 3 2 2" xfId="8199"/>
    <cellStyle name="Separador de milhares 5 2 3 2 2 2" xfId="11292"/>
    <cellStyle name="Separador de milhares 5 2 3 2 3" xfId="10674"/>
    <cellStyle name="Separador de milhares 5 2 3 3" xfId="6150"/>
    <cellStyle name="Separador de milhares 5 2 3 3 2" xfId="8841"/>
    <cellStyle name="Separador de milhares 5 2 3 3 2 2" xfId="11442"/>
    <cellStyle name="Separador de milhares 5 2 3 3 3" xfId="10824"/>
    <cellStyle name="Separador de milhares 5 2 3 4" xfId="7578"/>
    <cellStyle name="Separador de milhares 5 2 3 4 2" xfId="11142"/>
    <cellStyle name="Separador de milhares 5 2 3 5" xfId="4889"/>
    <cellStyle name="Separador de milhares 5 2 3 5 2" xfId="10520"/>
    <cellStyle name="Separador de milhares 5 2 4" xfId="1151"/>
    <cellStyle name="Separador de milhares 5 2 4 2" xfId="7363"/>
    <cellStyle name="Separador de milhares 5 2 4 2 2" xfId="11080"/>
    <cellStyle name="Separador de milhares 5 2 4 3" xfId="10458"/>
    <cellStyle name="Separador de milhares 5 2 4 4" xfId="4669"/>
    <cellStyle name="Separador de milhares 5 2 5" xfId="4432"/>
    <cellStyle name="Separador de milhares 5 2 5 2" xfId="10393"/>
    <cellStyle name="Separador de milhares 5 3" xfId="305"/>
    <cellStyle name="Separador de milhares 5 3 2" xfId="719"/>
    <cellStyle name="Separador de milhares 5 3 2 2" xfId="5720"/>
    <cellStyle name="Separador de milhares 5 3 2 2 2" xfId="8411"/>
    <cellStyle name="Separador de milhares 5 3 2 2 2 2" xfId="11354"/>
    <cellStyle name="Separador de milhares 5 3 2 2 3" xfId="10736"/>
    <cellStyle name="Separador de milhares 5 3 2 3" xfId="6362"/>
    <cellStyle name="Separador de milhares 5 3 2 3 2" xfId="9053"/>
    <cellStyle name="Separador de milhares 5 3 2 3 2 2" xfId="11504"/>
    <cellStyle name="Separador de milhares 5 3 2 3 3" xfId="10886"/>
    <cellStyle name="Separador de milhares 5 3 2 4" xfId="6979"/>
    <cellStyle name="Separador de milhares 5 3 2 4 2" xfId="9668"/>
    <cellStyle name="Separador de milhares 5 3 2 4 2 2" xfId="11615"/>
    <cellStyle name="Separador de milhares 5 3 2 4 3" xfId="10997"/>
    <cellStyle name="Separador de milhares 5 3 2 5" xfId="7790"/>
    <cellStyle name="Separador de milhares 5 3 2 5 2" xfId="11204"/>
    <cellStyle name="Separador de milhares 5 3 2 6" xfId="5101"/>
    <cellStyle name="Separador de milhares 5 3 2 6 2" xfId="10582"/>
    <cellStyle name="Separador de milhares 5 3 3" xfId="1153"/>
    <cellStyle name="Separador de milhares 5 3 3 2" xfId="5511"/>
    <cellStyle name="Separador de milhares 5 3 3 2 2" xfId="8200"/>
    <cellStyle name="Separador de milhares 5 3 3 2 2 2" xfId="11293"/>
    <cellStyle name="Separador de milhares 5 3 3 2 3" xfId="10675"/>
    <cellStyle name="Separador de milhares 5 3 3 3" xfId="6151"/>
    <cellStyle name="Separador de milhares 5 3 3 3 2" xfId="8842"/>
    <cellStyle name="Separador de milhares 5 3 3 3 2 2" xfId="11443"/>
    <cellStyle name="Separador de milhares 5 3 3 3 3" xfId="10825"/>
    <cellStyle name="Separador de milhares 5 3 3 4" xfId="7579"/>
    <cellStyle name="Separador de milhares 5 3 3 4 2" xfId="11143"/>
    <cellStyle name="Separador de milhares 5 3 3 5" xfId="10521"/>
    <cellStyle name="Separador de milhares 5 3 3 6" xfId="4890"/>
    <cellStyle name="Separador de milhares 5 3 4" xfId="4670"/>
    <cellStyle name="Separador de milhares 5 3 4 2" xfId="7364"/>
    <cellStyle name="Separador de milhares 5 3 4 2 2" xfId="11081"/>
    <cellStyle name="Separador de milhares 5 3 4 3" xfId="10459"/>
    <cellStyle name="Separador de milhares 5 3 5" xfId="4433"/>
    <cellStyle name="Separador de milhares 5 3 5 2" xfId="10394"/>
    <cellStyle name="Separador de milhares 5 3_MEMÓRIA DE CÁLCULO" xfId="595"/>
    <cellStyle name="Separador de milhares 5 4" xfId="306"/>
    <cellStyle name="Separador de milhares 5 4 2" xfId="720"/>
    <cellStyle name="Separador de milhares 5 4 2 2" xfId="8409"/>
    <cellStyle name="Separador de milhares 5 4 2 2 2" xfId="11352"/>
    <cellStyle name="Separador de milhares 5 4 2 3" xfId="5718"/>
    <cellStyle name="Separador de milhares 5 4 2 3 2" xfId="10734"/>
    <cellStyle name="Separador de milhares 5 4 3" xfId="1154"/>
    <cellStyle name="Separador de milhares 5 4 3 2" xfId="9051"/>
    <cellStyle name="Separador de milhares 5 4 3 2 2" xfId="11502"/>
    <cellStyle name="Separador de milhares 5 4 3 3" xfId="10884"/>
    <cellStyle name="Separador de milhares 5 4 3 4" xfId="6360"/>
    <cellStyle name="Separador de milhares 5 4 4" xfId="6977"/>
    <cellStyle name="Separador de milhares 5 4 4 2" xfId="9666"/>
    <cellStyle name="Separador de milhares 5 4 4 2 2" xfId="11613"/>
    <cellStyle name="Separador de milhares 5 4 4 3" xfId="10995"/>
    <cellStyle name="Separador de milhares 5 4 5" xfId="7788"/>
    <cellStyle name="Separador de milhares 5 4 5 2" xfId="11202"/>
    <cellStyle name="Separador de milhares 5 4 6" xfId="5099"/>
    <cellStyle name="Separador de milhares 5 4 6 2" xfId="10580"/>
    <cellStyle name="Separador de milhares 5 4 7" xfId="10331"/>
    <cellStyle name="Separador de milhares 5 4_MEMÓRIA DE CÁLCULO" xfId="596"/>
    <cellStyle name="Separador de milhares 5 5" xfId="307"/>
    <cellStyle name="Separador de milhares 5 5 2" xfId="350"/>
    <cellStyle name="Separador de milhares 5 5 2 2" xfId="758"/>
    <cellStyle name="Separador de milhares 5 5 2 2 2" xfId="1334"/>
    <cellStyle name="Separador de milhares 5 5 2 2 2 2" xfId="2598"/>
    <cellStyle name="Separador de milhares 5 5 2 2 2 2 2" xfId="11291"/>
    <cellStyle name="Separador de milhares 5 5 2 2 2 3" xfId="8198"/>
    <cellStyle name="Separador de milhares 5 5 2 2 3" xfId="1671"/>
    <cellStyle name="Separador de milhares 5 5 2 2 3 2" xfId="2916"/>
    <cellStyle name="Separador de milhares 5 5 2 2 3 3" xfId="10333"/>
    <cellStyle name="Separador de milhares 5 5 2 2 4" xfId="2183"/>
    <cellStyle name="Separador de milhares 5 5 2 2 5" xfId="4155"/>
    <cellStyle name="Separador de milhares 5 5 2 3" xfId="1185"/>
    <cellStyle name="Separador de milhares 5 5 2 3 2" xfId="2464"/>
    <cellStyle name="Separador de milhares 5 5 2 3 2 2" xfId="10673"/>
    <cellStyle name="Separador de milhares 5 5 2 3 3" xfId="5509"/>
    <cellStyle name="Separador de milhares 5 5 2 4" xfId="1582"/>
    <cellStyle name="Separador de milhares 5 5 2 4 2" xfId="2827"/>
    <cellStyle name="Separador de milhares 5 5 2 4 3" xfId="10332"/>
    <cellStyle name="Separador de milhares 5 5 2 5" xfId="1976"/>
    <cellStyle name="Separador de milhares 5 5 2 6" xfId="4154"/>
    <cellStyle name="Separador de milhares 5 5 3" xfId="721"/>
    <cellStyle name="Separador de milhares 5 5 3 2" xfId="8840"/>
    <cellStyle name="Separador de milhares 5 5 3 2 2" xfId="11441"/>
    <cellStyle name="Separador de milhares 5 5 3 3" xfId="6149"/>
    <cellStyle name="Separador de milhares 5 5 3 3 2" xfId="10823"/>
    <cellStyle name="Separador de milhares 5 5 4" xfId="749"/>
    <cellStyle name="Separador de milhares 5 5 4 2" xfId="1326"/>
    <cellStyle name="Separador de milhares 5 5 4 2 2" xfId="2590"/>
    <cellStyle name="Separador de milhares 5 5 4 2 2 2" xfId="11141"/>
    <cellStyle name="Separador de milhares 5 5 4 2 3" xfId="7577"/>
    <cellStyle name="Separador de milhares 5 5 4 3" xfId="1663"/>
    <cellStyle name="Separador de milhares 5 5 4 3 2" xfId="2908"/>
    <cellStyle name="Separador de milhares 5 5 4 3 3" xfId="10334"/>
    <cellStyle name="Separador de milhares 5 5 4 4" xfId="2175"/>
    <cellStyle name="Separador de milhares 5 5 4 5" xfId="4157"/>
    <cellStyle name="Separador de milhares 5 5 5" xfId="1004"/>
    <cellStyle name="Separador de milhares 5 5 5 2" xfId="1475"/>
    <cellStyle name="Separador de milhares 5 5 5 2 2" xfId="2732"/>
    <cellStyle name="Separador de milhares 5 5 5 2 3" xfId="10335"/>
    <cellStyle name="Separador de milhares 5 5 5 3" xfId="1781"/>
    <cellStyle name="Separador de milhares 5 5 5 3 2" xfId="3026"/>
    <cellStyle name="Separador de milhares 5 5 5 4" xfId="2355"/>
    <cellStyle name="Separador de milhares 5 5 5 5" xfId="4158"/>
    <cellStyle name="Separador de milhares 5 5 6" xfId="1155"/>
    <cellStyle name="Separador de milhares 5 5 6 2" xfId="2446"/>
    <cellStyle name="Separador de milhares 5 5 6 2 2" xfId="10519"/>
    <cellStyle name="Separador de milhares 5 5 6 3" xfId="4888"/>
    <cellStyle name="Separador de milhares 5 5 7" xfId="1574"/>
    <cellStyle name="Separador de milhares 5 5 7 2" xfId="2819"/>
    <cellStyle name="Separador de milhares 5 5 8" xfId="1954"/>
    <cellStyle name="Separador de milhares 5 5 9" xfId="4153"/>
    <cellStyle name="Separador de milhares 5 5_MEMÓRIA DE CÁLCULO" xfId="597"/>
    <cellStyle name="Separador de milhares 5 6" xfId="718"/>
    <cellStyle name="Separador de milhares 5 6 2" xfId="7362"/>
    <cellStyle name="Separador de milhares 5 6 2 2" xfId="11079"/>
    <cellStyle name="Separador de milhares 5 6 3" xfId="4668"/>
    <cellStyle name="Separador de milhares 5 6 3 2" xfId="10457"/>
    <cellStyle name="Separador de milhares 5 7" xfId="1005"/>
    <cellStyle name="Separador de milhares 5 8" xfId="1150"/>
    <cellStyle name="Separador de milhares 5 8 2" xfId="10392"/>
    <cellStyle name="Separador de milhares 5 8 3" xfId="4431"/>
    <cellStyle name="Separador de milhares 5_4ª e 5ª Subida do Corrego da Bica" xfId="598"/>
    <cellStyle name="Separador de milhares 52" xfId="599"/>
    <cellStyle name="Separador de milhares 52 2" xfId="600"/>
    <cellStyle name="Separador de milhares 54" xfId="601"/>
    <cellStyle name="Separador de milhares 54 2" xfId="602"/>
    <cellStyle name="Separador de milhares 58" xfId="603"/>
    <cellStyle name="Separador de milhares 58 2" xfId="604"/>
    <cellStyle name="Separador de milhares 6" xfId="308"/>
    <cellStyle name="Separador de milhares 6 2" xfId="309"/>
    <cellStyle name="Separador de milhares 6 2 2" xfId="1006"/>
    <cellStyle name="Separador de milhares 6 2 2 2" xfId="5722"/>
    <cellStyle name="Separador de milhares 6 2 2 2 2" xfId="8413"/>
    <cellStyle name="Separador de milhares 6 2 2 2 2 2" xfId="11356"/>
    <cellStyle name="Separador de milhares 6 2 2 2 3" xfId="10738"/>
    <cellStyle name="Separador de milhares 6 2 2 3" xfId="6364"/>
    <cellStyle name="Separador de milhares 6 2 2 3 2" xfId="9055"/>
    <cellStyle name="Separador de milhares 6 2 2 3 2 2" xfId="11506"/>
    <cellStyle name="Separador de milhares 6 2 2 3 3" xfId="10888"/>
    <cellStyle name="Separador de milhares 6 2 2 4" xfId="6981"/>
    <cellStyle name="Separador de milhares 6 2 2 4 2" xfId="9670"/>
    <cellStyle name="Separador de milhares 6 2 2 4 2 2" xfId="11617"/>
    <cellStyle name="Separador de milhares 6 2 2 4 3" xfId="10999"/>
    <cellStyle name="Separador de milhares 6 2 2 5" xfId="7792"/>
    <cellStyle name="Separador de milhares 6 2 2 5 2" xfId="11206"/>
    <cellStyle name="Separador de milhares 6 2 2 6" xfId="5103"/>
    <cellStyle name="Separador de milhares 6 2 2 6 2" xfId="10584"/>
    <cellStyle name="Separador de milhares 6 2 3" xfId="1157"/>
    <cellStyle name="Separador de milhares 6 2 3 2" xfId="5513"/>
    <cellStyle name="Separador de milhares 6 2 3 2 2" xfId="8202"/>
    <cellStyle name="Separador de milhares 6 2 3 2 2 2" xfId="11295"/>
    <cellStyle name="Separador de milhares 6 2 3 2 3" xfId="10677"/>
    <cellStyle name="Separador de milhares 6 2 3 3" xfId="6153"/>
    <cellStyle name="Separador de milhares 6 2 3 3 2" xfId="8844"/>
    <cellStyle name="Separador de milhares 6 2 3 3 2 2" xfId="11445"/>
    <cellStyle name="Separador de milhares 6 2 3 3 3" xfId="10827"/>
    <cellStyle name="Separador de milhares 6 2 3 4" xfId="7581"/>
    <cellStyle name="Separador de milhares 6 2 3 4 2" xfId="11145"/>
    <cellStyle name="Separador de milhares 6 2 3 5" xfId="10523"/>
    <cellStyle name="Separador de milhares 6 2 3 6" xfId="4892"/>
    <cellStyle name="Separador de milhares 6 2 4" xfId="4672"/>
    <cellStyle name="Separador de milhares 6 2 4 2" xfId="7366"/>
    <cellStyle name="Separador de milhares 6 2 4 2 2" xfId="11083"/>
    <cellStyle name="Separador de milhares 6 2 4 3" xfId="10461"/>
    <cellStyle name="Separador de milhares 6 2 5" xfId="4435"/>
    <cellStyle name="Separador de milhares 6 2 5 2" xfId="10396"/>
    <cellStyle name="Separador de milhares 6 3" xfId="1007"/>
    <cellStyle name="Separador de milhares 6 3 2" xfId="1476"/>
    <cellStyle name="Separador de milhares 6 3 2 2" xfId="8412"/>
    <cellStyle name="Separador de milhares 6 3 2 2 2" xfId="11355"/>
    <cellStyle name="Separador de milhares 6 3 2 3" xfId="10737"/>
    <cellStyle name="Separador de milhares 6 3 2 4" xfId="5721"/>
    <cellStyle name="Separador de milhares 6 3 3" xfId="6363"/>
    <cellStyle name="Separador de milhares 6 3 3 2" xfId="9054"/>
    <cellStyle name="Separador de milhares 6 3 3 2 2" xfId="11505"/>
    <cellStyle name="Separador de milhares 6 3 3 3" xfId="10887"/>
    <cellStyle name="Separador de milhares 6 3 4" xfId="6980"/>
    <cellStyle name="Separador de milhares 6 3 4 2" xfId="9669"/>
    <cellStyle name="Separador de milhares 6 3 4 2 2" xfId="11616"/>
    <cellStyle name="Separador de milhares 6 3 4 3" xfId="10998"/>
    <cellStyle name="Separador de milhares 6 3 5" xfId="7791"/>
    <cellStyle name="Separador de milhares 6 3 5 2" xfId="11205"/>
    <cellStyle name="Separador de milhares 6 3 6" xfId="5102"/>
    <cellStyle name="Separador de milhares 6 3 6 2" xfId="10583"/>
    <cellStyle name="Separador de milhares 6 4" xfId="1008"/>
    <cellStyle name="Separador de milhares 6 4 2" xfId="5512"/>
    <cellStyle name="Separador de milhares 6 4 2 2" xfId="8201"/>
    <cellStyle name="Separador de milhares 6 4 2 2 2" xfId="11294"/>
    <cellStyle name="Separador de milhares 6 4 2 3" xfId="10676"/>
    <cellStyle name="Separador de milhares 6 4 3" xfId="6152"/>
    <cellStyle name="Separador de milhares 6 4 3 2" xfId="8843"/>
    <cellStyle name="Separador de milhares 6 4 3 2 2" xfId="11444"/>
    <cellStyle name="Separador de milhares 6 4 3 3" xfId="10826"/>
    <cellStyle name="Separador de milhares 6 4 4" xfId="7580"/>
    <cellStyle name="Separador de milhares 6 4 4 2" xfId="11144"/>
    <cellStyle name="Separador de milhares 6 4 5" xfId="4891"/>
    <cellStyle name="Separador de milhares 6 4 5 2" xfId="10522"/>
    <cellStyle name="Separador de milhares 6 5" xfId="1156"/>
    <cellStyle name="Separador de milhares 6 5 2" xfId="7365"/>
    <cellStyle name="Separador de milhares 6 5 2 2" xfId="11082"/>
    <cellStyle name="Separador de milhares 6 5 3" xfId="10460"/>
    <cellStyle name="Separador de milhares 6 5 4" xfId="4671"/>
    <cellStyle name="Separador de milhares 6 6" xfId="4434"/>
    <cellStyle name="Separador de milhares 6 6 2" xfId="10395"/>
    <cellStyle name="Separador de milhares 60" xfId="605"/>
    <cellStyle name="Separador de milhares 60 2" xfId="606"/>
    <cellStyle name="Separador de milhares 61" xfId="607"/>
    <cellStyle name="Separador de milhares 61 2" xfId="608"/>
    <cellStyle name="Separador de milhares 64" xfId="609"/>
    <cellStyle name="Separador de milhares 64 2" xfId="610"/>
    <cellStyle name="Separador de milhares 65" xfId="611"/>
    <cellStyle name="Separador de milhares 65 2" xfId="612"/>
    <cellStyle name="Separador de milhares 7" xfId="310"/>
    <cellStyle name="Separador de milhares 7 2" xfId="311"/>
    <cellStyle name="Separador de milhares 7 2 2" xfId="312"/>
    <cellStyle name="Separador de milhares 7 2 2 2" xfId="1160"/>
    <cellStyle name="Separador de milhares 7 2 2 2 2" xfId="8415"/>
    <cellStyle name="Separador de milhares 7 2 2 2 2 2" xfId="11358"/>
    <cellStyle name="Separador de milhares 7 2 2 2 3" xfId="10740"/>
    <cellStyle name="Separador de milhares 7 2 2 2 4" xfId="5724"/>
    <cellStyle name="Separador de milhares 7 2 2 3" xfId="6366"/>
    <cellStyle name="Separador de milhares 7 2 2 3 2" xfId="9057"/>
    <cellStyle name="Separador de milhares 7 2 2 3 2 2" xfId="11508"/>
    <cellStyle name="Separador de milhares 7 2 2 3 3" xfId="10890"/>
    <cellStyle name="Separador de milhares 7 2 2 4" xfId="6983"/>
    <cellStyle name="Separador de milhares 7 2 2 4 2" xfId="9672"/>
    <cellStyle name="Separador de milhares 7 2 2 4 2 2" xfId="11619"/>
    <cellStyle name="Separador de milhares 7 2 2 4 3" xfId="11001"/>
    <cellStyle name="Separador de milhares 7 2 2 5" xfId="7794"/>
    <cellStyle name="Separador de milhares 7 2 2 5 2" xfId="11208"/>
    <cellStyle name="Separador de milhares 7 2 2 6" xfId="5105"/>
    <cellStyle name="Separador de milhares 7 2 2 6 2" xfId="10586"/>
    <cellStyle name="Separador de milhares 7 2 3" xfId="1009"/>
    <cellStyle name="Separador de milhares 7 2 3 2" xfId="5515"/>
    <cellStyle name="Separador de milhares 7 2 3 2 2" xfId="8204"/>
    <cellStyle name="Separador de milhares 7 2 3 2 2 2" xfId="11297"/>
    <cellStyle name="Separador de milhares 7 2 3 2 3" xfId="10679"/>
    <cellStyle name="Separador de milhares 7 2 3 3" xfId="6155"/>
    <cellStyle name="Separador de milhares 7 2 3 3 2" xfId="8846"/>
    <cellStyle name="Separador de milhares 7 2 3 3 2 2" xfId="11447"/>
    <cellStyle name="Separador de milhares 7 2 3 3 3" xfId="10829"/>
    <cellStyle name="Separador de milhares 7 2 3 4" xfId="7583"/>
    <cellStyle name="Separador de milhares 7 2 3 4 2" xfId="11147"/>
    <cellStyle name="Separador de milhares 7 2 3 5" xfId="4894"/>
    <cellStyle name="Separador de milhares 7 2 3 5 2" xfId="10525"/>
    <cellStyle name="Separador de milhares 7 2 4" xfId="1159"/>
    <cellStyle name="Separador de milhares 7 2 4 2" xfId="7368"/>
    <cellStyle name="Separador de milhares 7 2 4 2 2" xfId="11085"/>
    <cellStyle name="Separador de milhares 7 2 4 3" xfId="10463"/>
    <cellStyle name="Separador de milhares 7 2 4 4" xfId="4674"/>
    <cellStyle name="Separador de milhares 7 2 5" xfId="4437"/>
    <cellStyle name="Separador de milhares 7 2 5 2" xfId="10398"/>
    <cellStyle name="Separador de milhares 7 3" xfId="313"/>
    <cellStyle name="Separador de milhares 7 3 2" xfId="1161"/>
    <cellStyle name="Separador de milhares 7 3 2 2" xfId="8414"/>
    <cellStyle name="Separador de milhares 7 3 2 2 2" xfId="11357"/>
    <cellStyle name="Separador de milhares 7 3 2 3" xfId="10739"/>
    <cellStyle name="Separador de milhares 7 3 2 4" xfId="5723"/>
    <cellStyle name="Separador de milhares 7 3 3" xfId="6365"/>
    <cellStyle name="Separador de milhares 7 3 3 2" xfId="9056"/>
    <cellStyle name="Separador de milhares 7 3 3 2 2" xfId="11507"/>
    <cellStyle name="Separador de milhares 7 3 3 3" xfId="10889"/>
    <cellStyle name="Separador de milhares 7 3 4" xfId="6982"/>
    <cellStyle name="Separador de milhares 7 3 4 2" xfId="9671"/>
    <cellStyle name="Separador de milhares 7 3 4 2 2" xfId="11618"/>
    <cellStyle name="Separador de milhares 7 3 4 3" xfId="11000"/>
    <cellStyle name="Separador de milhares 7 3 5" xfId="7793"/>
    <cellStyle name="Separador de milhares 7 3 5 2" xfId="11207"/>
    <cellStyle name="Separador de milhares 7 3 6" xfId="5104"/>
    <cellStyle name="Separador de milhares 7 3 6 2" xfId="10585"/>
    <cellStyle name="Separador de milhares 7 4" xfId="1010"/>
    <cellStyle name="Separador de milhares 7 4 2" xfId="5514"/>
    <cellStyle name="Separador de milhares 7 4 2 2" xfId="8203"/>
    <cellStyle name="Separador de milhares 7 4 2 2 2" xfId="11296"/>
    <cellStyle name="Separador de milhares 7 4 2 3" xfId="10678"/>
    <cellStyle name="Separador de milhares 7 4 3" xfId="6154"/>
    <cellStyle name="Separador de milhares 7 4 3 2" xfId="8845"/>
    <cellStyle name="Separador de milhares 7 4 3 2 2" xfId="11446"/>
    <cellStyle name="Separador de milhares 7 4 3 3" xfId="10828"/>
    <cellStyle name="Separador de milhares 7 4 4" xfId="7582"/>
    <cellStyle name="Separador de milhares 7 4 4 2" xfId="11146"/>
    <cellStyle name="Separador de milhares 7 4 5" xfId="4893"/>
    <cellStyle name="Separador de milhares 7 4 5 2" xfId="10524"/>
    <cellStyle name="Separador de milhares 7 5" xfId="1158"/>
    <cellStyle name="Separador de milhares 7 5 2" xfId="7367"/>
    <cellStyle name="Separador de milhares 7 5 2 2" xfId="11084"/>
    <cellStyle name="Separador de milhares 7 5 3" xfId="10462"/>
    <cellStyle name="Separador de milhares 7 5 4" xfId="4673"/>
    <cellStyle name="Separador de milhares 7 6" xfId="4436"/>
    <cellStyle name="Separador de milhares 7 6 2" xfId="10397"/>
    <cellStyle name="Separador de milhares 8" xfId="314"/>
    <cellStyle name="Separador de milhares 8 2" xfId="315"/>
    <cellStyle name="Separador de milhares 8 2 2" xfId="614"/>
    <cellStyle name="Separador de milhares 8 2 2 2" xfId="8416"/>
    <cellStyle name="Separador de milhares 8 2 2 2 2" xfId="11359"/>
    <cellStyle name="Separador de milhares 8 2 2 3" xfId="5725"/>
    <cellStyle name="Separador de milhares 8 2 2 3 2" xfId="10741"/>
    <cellStyle name="Separador de milhares 8 2 3" xfId="722"/>
    <cellStyle name="Separador de milhares 8 2 3 2" xfId="9058"/>
    <cellStyle name="Separador de milhares 8 2 3 2 2" xfId="11509"/>
    <cellStyle name="Separador de milhares 8 2 3 3" xfId="6367"/>
    <cellStyle name="Separador de milhares 8 2 3 3 2" xfId="10891"/>
    <cellStyle name="Separador de milhares 8 2 4" xfId="1011"/>
    <cellStyle name="Separador de milhares 8 2 4 2" xfId="1477"/>
    <cellStyle name="Separador de milhares 8 2 4 2 2" xfId="11620"/>
    <cellStyle name="Separador de milhares 8 2 4 2 3" xfId="9673"/>
    <cellStyle name="Separador de milhares 8 2 4 3" xfId="6984"/>
    <cellStyle name="Separador de milhares 8 2 4 3 2" xfId="11002"/>
    <cellStyle name="Separador de milhares 8 2 5" xfId="7795"/>
    <cellStyle name="Separador de milhares 8 2 5 2" xfId="11209"/>
    <cellStyle name="Separador de milhares 8 2 6" xfId="5106"/>
    <cellStyle name="Separador de milhares 8 2 6 2" xfId="10587"/>
    <cellStyle name="Separador de milhares 8 2_MEMÓRIA DE CÁLCULO" xfId="613"/>
    <cellStyle name="Separador de milhares 8 3" xfId="1012"/>
    <cellStyle name="Separador de milhares 8 3 2" xfId="5516"/>
    <cellStyle name="Separador de milhares 8 3 2 2" xfId="8205"/>
    <cellStyle name="Separador de milhares 8 3 2 2 2" xfId="11298"/>
    <cellStyle name="Separador de milhares 8 3 2 3" xfId="10680"/>
    <cellStyle name="Separador de milhares 8 3 3" xfId="6156"/>
    <cellStyle name="Separador de milhares 8 3 3 2" xfId="8847"/>
    <cellStyle name="Separador de milhares 8 3 3 2 2" xfId="11448"/>
    <cellStyle name="Separador de milhares 8 3 3 3" xfId="10830"/>
    <cellStyle name="Separador de milhares 8 3 4" xfId="7584"/>
    <cellStyle name="Separador de milhares 8 3 4 2" xfId="11148"/>
    <cellStyle name="Separador de milhares 8 3 5" xfId="4895"/>
    <cellStyle name="Separador de milhares 8 3 5 2" xfId="10526"/>
    <cellStyle name="Separador de milhares 8 4" xfId="1162"/>
    <cellStyle name="Separador de milhares 8 4 2" xfId="7369"/>
    <cellStyle name="Separador de milhares 8 4 2 2" xfId="11086"/>
    <cellStyle name="Separador de milhares 8 4 3" xfId="10464"/>
    <cellStyle name="Separador de milhares 8 4 4" xfId="4675"/>
    <cellStyle name="Separador de milhares 8 5" xfId="4438"/>
    <cellStyle name="Separador de milhares 8 5 2" xfId="10399"/>
    <cellStyle name="Separador de milhares 8 6" xfId="9847"/>
    <cellStyle name="Separador de milhares 8 6 2" xfId="11659"/>
    <cellStyle name="Separador de milhares 9" xfId="316"/>
    <cellStyle name="Separador de milhares 9 2" xfId="723"/>
    <cellStyle name="Separador de milhares 9 2 2" xfId="824"/>
    <cellStyle name="Separador de milhares 9 2 2 2" xfId="1397"/>
    <cellStyle name="Separador de milhares 9 2 2 2 2" xfId="2660"/>
    <cellStyle name="Separador de milhares 9 2 2 2 2 2" xfId="11360"/>
    <cellStyle name="Separador de milhares 9 2 2 2 3" xfId="8417"/>
    <cellStyle name="Separador de milhares 9 2 2 3" xfId="1733"/>
    <cellStyle name="Separador de milhares 9 2 2 3 2" xfId="2978"/>
    <cellStyle name="Separador de milhares 9 2 2 3 2 2" xfId="10742"/>
    <cellStyle name="Separador de milhares 9 2 2 3 3" xfId="5726"/>
    <cellStyle name="Separador de milhares 9 2 2 4" xfId="2246"/>
    <cellStyle name="Separador de milhares 9 2 2 4 2" xfId="10337"/>
    <cellStyle name="Separador de milhares 9 2 2 5" xfId="4173"/>
    <cellStyle name="Separador de milhares 9 2 3" xfId="1013"/>
    <cellStyle name="Separador de milhares 9 2 3 2" xfId="9059"/>
    <cellStyle name="Separador de milhares 9 2 3 2 2" xfId="11510"/>
    <cellStyle name="Separador de milhares 9 2 3 3" xfId="6368"/>
    <cellStyle name="Separador de milhares 9 2 3 3 2" xfId="10892"/>
    <cellStyle name="Separador de milhares 9 2 4" xfId="1305"/>
    <cellStyle name="Separador de milhares 9 2 4 2" xfId="2570"/>
    <cellStyle name="Separador de milhares 9 2 4 2 2" xfId="11621"/>
    <cellStyle name="Separador de milhares 9 2 4 2 3" xfId="9674"/>
    <cellStyle name="Separador de milhares 9 2 4 3" xfId="11003"/>
    <cellStyle name="Separador de milhares 9 2 4 4" xfId="6985"/>
    <cellStyle name="Separador de milhares 9 2 5" xfId="1644"/>
    <cellStyle name="Separador de milhares 9 2 5 2" xfId="2889"/>
    <cellStyle name="Separador de milhares 9 2 5 2 2" xfId="11210"/>
    <cellStyle name="Separador de milhares 9 2 5 3" xfId="7796"/>
    <cellStyle name="Separador de milhares 9 2 6" xfId="2153"/>
    <cellStyle name="Separador de milhares 9 2 6 2" xfId="10588"/>
    <cellStyle name="Separador de milhares 9 2 6 3" xfId="5107"/>
    <cellStyle name="Separador de milhares 9 2 7" xfId="10336"/>
    <cellStyle name="Separador de milhares 9 2 8" xfId="4172"/>
    <cellStyle name="Separador de milhares 9 3" xfId="1014"/>
    <cellStyle name="Separador de milhares 9 3 2" xfId="1479"/>
    <cellStyle name="Separador de milhares 9 3 2 2" xfId="8206"/>
    <cellStyle name="Separador de milhares 9 3 2 2 2" xfId="11299"/>
    <cellStyle name="Separador de milhares 9 3 2 3" xfId="10681"/>
    <cellStyle name="Separador de milhares 9 3 2 4" xfId="5517"/>
    <cellStyle name="Separador de milhares 9 3 3" xfId="6157"/>
    <cellStyle name="Separador de milhares 9 3 3 2" xfId="8848"/>
    <cellStyle name="Separador de milhares 9 3 3 2 2" xfId="11449"/>
    <cellStyle name="Separador de milhares 9 3 3 3" xfId="10831"/>
    <cellStyle name="Separador de milhares 9 3 4" xfId="7585"/>
    <cellStyle name="Separador de milhares 9 3 4 2" xfId="11149"/>
    <cellStyle name="Separador de milhares 9 3 5" xfId="4896"/>
    <cellStyle name="Separador de milhares 9 3 5 2" xfId="10527"/>
    <cellStyle name="Separador de milhares 9 3 6" xfId="10338"/>
    <cellStyle name="Separador de milhares 9 4" xfId="1163"/>
    <cellStyle name="Separador de milhares 9 4 2" xfId="7370"/>
    <cellStyle name="Separador de milhares 9 4 2 2" xfId="11087"/>
    <cellStyle name="Separador de milhares 9 4 3" xfId="10465"/>
    <cellStyle name="Separador de milhares 9 4 4" xfId="4676"/>
    <cellStyle name="Separador de milhares 9 5" xfId="4439"/>
    <cellStyle name="Separador de milhares 9 5 2" xfId="10400"/>
    <cellStyle name="Separador de milhares 9_MEMÓRIA DE CÁLCULO" xfId="615"/>
    <cellStyle name="Sepavador de milhares [0]_Pasta2" xfId="1015"/>
    <cellStyle name="Standard_RP100_01 (metr.)" xfId="616"/>
    <cellStyle name="subhead" xfId="317"/>
    <cellStyle name="subhead 2" xfId="4440"/>
    <cellStyle name="SUBTOTAIS" xfId="617"/>
    <cellStyle name="SUMA PARCIAL" xfId="618"/>
    <cellStyle name="TableStyleLight1" xfId="4212"/>
    <cellStyle name="Texto de advertencia" xfId="619"/>
    <cellStyle name="Texto de Aviso 2" xfId="318"/>
    <cellStyle name="Texto Explicativo 2" xfId="319"/>
    <cellStyle name="þ_x001d_ð'_x000c_ïþ÷_x000c_âþU_x0001_o_x0014_x_x001c__x0007__x0001__x0001_" xfId="620"/>
    <cellStyle name="Title" xfId="320"/>
    <cellStyle name="Title 2" xfId="724"/>
    <cellStyle name="Title_MEMÓRIA DE CÁLCULO" xfId="621"/>
    <cellStyle name="Título 1 1" xfId="1016"/>
    <cellStyle name="Título 1 1 2" xfId="1017"/>
    <cellStyle name="Título 1 2" xfId="321"/>
    <cellStyle name="Título 1 2 2" xfId="1018"/>
    <cellStyle name="Título 2 2" xfId="322"/>
    <cellStyle name="Título 3 2" xfId="323"/>
    <cellStyle name="Título 4 2" xfId="324"/>
    <cellStyle name="Título 5" xfId="325"/>
    <cellStyle name="Título 5 2" xfId="1019"/>
    <cellStyle name="Titulo1" xfId="622"/>
    <cellStyle name="Titulo1 2" xfId="1020"/>
    <cellStyle name="Titulo2" xfId="623"/>
    <cellStyle name="Titulo2 2" xfId="1021"/>
    <cellStyle name="TITULOS" xfId="624"/>
    <cellStyle name="Total 2" xfId="1022"/>
    <cellStyle name="Total 2 10" xfId="6916"/>
    <cellStyle name="Total 2 10 2" xfId="9606"/>
    <cellStyle name="Total 2 10 2 2" xfId="10182"/>
    <cellStyle name="Total 2 10 2 2 2" xfId="14538"/>
    <cellStyle name="Total 2 10 2 2 3" xfId="12776"/>
    <cellStyle name="Total 2 10 2 2 4" xfId="12191"/>
    <cellStyle name="Total 2 10 2 2 5" xfId="13578"/>
    <cellStyle name="Total 2 10 2 2 6" xfId="12174"/>
    <cellStyle name="Total 2 10 2 3" xfId="14115"/>
    <cellStyle name="Total 2 10 2 4" xfId="11970"/>
    <cellStyle name="Total 2 10 2 5" xfId="11953"/>
    <cellStyle name="Total 2 10 2 6" xfId="15596"/>
    <cellStyle name="Total 2 10 2 7" xfId="15938"/>
    <cellStyle name="Total 2 10 3" xfId="9992"/>
    <cellStyle name="Total 2 10 3 2" xfId="11804"/>
    <cellStyle name="Total 2 10 3 2 2" xfId="15207"/>
    <cellStyle name="Total 2 10 3 2 3" xfId="15576"/>
    <cellStyle name="Total 2 10 3 2 4" xfId="15868"/>
    <cellStyle name="Total 2 10 3 2 5" xfId="16096"/>
    <cellStyle name="Total 2 10 3 2 6" xfId="16258"/>
    <cellStyle name="Total 2 10 3 3" xfId="14348"/>
    <cellStyle name="Total 2 10 3 4" xfId="12445"/>
    <cellStyle name="Total 2 10 3 5" xfId="13522"/>
    <cellStyle name="Total 2 10 3 6" xfId="13794"/>
    <cellStyle name="Total 2 10 3 7" xfId="12162"/>
    <cellStyle name="Total 2 10 4" xfId="13018"/>
    <cellStyle name="Total 2 10 5" xfId="12545"/>
    <cellStyle name="Total 2 10 6" xfId="12201"/>
    <cellStyle name="Total 2 10 7" xfId="14868"/>
    <cellStyle name="Total 2 10 8" xfId="13093"/>
    <cellStyle name="Total 2 11" xfId="7278"/>
    <cellStyle name="Total 2 11 2" xfId="10012"/>
    <cellStyle name="Total 2 11 2 2" xfId="14368"/>
    <cellStyle name="Total 2 11 2 3" xfId="12137"/>
    <cellStyle name="Total 2 11 2 4" xfId="11888"/>
    <cellStyle name="Total 2 11 2 5" xfId="14062"/>
    <cellStyle name="Total 2 11 2 6" xfId="13129"/>
    <cellStyle name="Total 2 11 3" xfId="13162"/>
    <cellStyle name="Total 2 11 4" xfId="13894"/>
    <cellStyle name="Total 2 11 5" xfId="12626"/>
    <cellStyle name="Total 2 11 6" xfId="13766"/>
    <cellStyle name="Total 2 11 7" xfId="15326"/>
    <cellStyle name="Total 2 12" xfId="9852"/>
    <cellStyle name="Total 2 12 2" xfId="11664"/>
    <cellStyle name="Total 2 12 2 2" xfId="15067"/>
    <cellStyle name="Total 2 12 2 3" xfId="15436"/>
    <cellStyle name="Total 2 12 2 4" xfId="15728"/>
    <cellStyle name="Total 2 12 2 5" xfId="15956"/>
    <cellStyle name="Total 2 12 2 6" xfId="16118"/>
    <cellStyle name="Total 2 12 3" xfId="14208"/>
    <cellStyle name="Total 2 12 4" xfId="14118"/>
    <cellStyle name="Total 2 12 5" xfId="4151"/>
    <cellStyle name="Total 2 12 6" xfId="15230"/>
    <cellStyle name="Total 2 12 7" xfId="12415"/>
    <cellStyle name="Total 2 13" xfId="4176"/>
    <cellStyle name="Total 2 14" xfId="11917"/>
    <cellStyle name="Total 2 15" xfId="14029"/>
    <cellStyle name="Total 2 16" xfId="15300"/>
    <cellStyle name="Total 2 17" xfId="12296"/>
    <cellStyle name="Total 2 18" xfId="15942"/>
    <cellStyle name="Total 2 2" xfId="1480"/>
    <cellStyle name="Total 2 2 10" xfId="5222"/>
    <cellStyle name="Total 2 2 11" xfId="12318"/>
    <cellStyle name="Total 2 2 12" xfId="11872"/>
    <cellStyle name="Total 2 2 13" xfId="15028"/>
    <cellStyle name="Total 2 2 14" xfId="4067"/>
    <cellStyle name="Total 2 2 15" xfId="13806"/>
    <cellStyle name="Total 2 2 2" xfId="2734"/>
    <cellStyle name="Total 2 2 2 2" xfId="8540"/>
    <cellStyle name="Total 2 2 2 2 2" xfId="10072"/>
    <cellStyle name="Total 2 2 2 2 2 2" xfId="14428"/>
    <cellStyle name="Total 2 2 2 2 2 3" xfId="13885"/>
    <cellStyle name="Total 2 2 2 2 2 4" xfId="14797"/>
    <cellStyle name="Total 2 2 2 2 2 5" xfId="12106"/>
    <cellStyle name="Total 2 2 2 2 2 6" xfId="14741"/>
    <cellStyle name="Total 2 2 2 2 3" xfId="13638"/>
    <cellStyle name="Total 2 2 2 2 4" xfId="11937"/>
    <cellStyle name="Total 2 2 2 2 5" xfId="15019"/>
    <cellStyle name="Total 2 2 2 2 6" xfId="12655"/>
    <cellStyle name="Total 2 2 2 2 7" xfId="14692"/>
    <cellStyle name="Total 2 2 2 3" xfId="9882"/>
    <cellStyle name="Total 2 2 2 3 2" xfId="11694"/>
    <cellStyle name="Total 2 2 2 3 2 2" xfId="15097"/>
    <cellStyle name="Total 2 2 2 3 2 3" xfId="15466"/>
    <cellStyle name="Total 2 2 2 3 2 4" xfId="15758"/>
    <cellStyle name="Total 2 2 2 3 2 5" xfId="15986"/>
    <cellStyle name="Total 2 2 2 3 2 6" xfId="16148"/>
    <cellStyle name="Total 2 2 2 3 3" xfId="14238"/>
    <cellStyle name="Total 2 2 2 3 4" xfId="14703"/>
    <cellStyle name="Total 2 2 2 3 5" xfId="13304"/>
    <cellStyle name="Total 2 2 2 3 6" xfId="15643"/>
    <cellStyle name="Total 2 2 2 3 7" xfId="15359"/>
    <cellStyle name="Total 2 2 2 4" xfId="5846"/>
    <cellStyle name="Total 2 2 2 5" xfId="12565"/>
    <cellStyle name="Total 2 2 2 6" xfId="3701"/>
    <cellStyle name="Total 2 2 2 7" xfId="11862"/>
    <cellStyle name="Total 2 2 2 8" xfId="15251"/>
    <cellStyle name="Total 2 2 2 9" xfId="12393"/>
    <cellStyle name="Total 2 2 3" xfId="3334"/>
    <cellStyle name="Total 2 2 3 2" xfId="9182"/>
    <cellStyle name="Total 2 2 3 2 2" xfId="10123"/>
    <cellStyle name="Total 2 2 3 2 2 2" xfId="14479"/>
    <cellStyle name="Total 2 2 3 2 2 3" xfId="12825"/>
    <cellStyle name="Total 2 2 3 2 2 4" xfId="14781"/>
    <cellStyle name="Total 2 2 3 2 2 5" xfId="12386"/>
    <cellStyle name="Total 2 2 3 2 2 6" xfId="15421"/>
    <cellStyle name="Total 2 2 3 2 3" xfId="13912"/>
    <cellStyle name="Total 2 2 3 2 4" xfId="12121"/>
    <cellStyle name="Total 2 2 3 2 5" xfId="13498"/>
    <cellStyle name="Total 2 2 3 2 6" xfId="13444"/>
    <cellStyle name="Total 2 2 3 2 7" xfId="3708"/>
    <cellStyle name="Total 2 2 3 3" xfId="9933"/>
    <cellStyle name="Total 2 2 3 3 2" xfId="11745"/>
    <cellStyle name="Total 2 2 3 3 2 2" xfId="15148"/>
    <cellStyle name="Total 2 2 3 3 2 3" xfId="15517"/>
    <cellStyle name="Total 2 2 3 3 2 4" xfId="15809"/>
    <cellStyle name="Total 2 2 3 3 2 5" xfId="16037"/>
    <cellStyle name="Total 2 2 3 3 2 6" xfId="16199"/>
    <cellStyle name="Total 2 2 3 3 3" xfId="14289"/>
    <cellStyle name="Total 2 2 3 3 4" xfId="12238"/>
    <cellStyle name="Total 2 2 3 3 5" xfId="15037"/>
    <cellStyle name="Total 2 2 3 3 6" xfId="13651"/>
    <cellStyle name="Total 2 2 3 3 7" xfId="15910"/>
    <cellStyle name="Total 2 2 3 4" xfId="6491"/>
    <cellStyle name="Total 2 2 3 5" xfId="12837"/>
    <cellStyle name="Total 2 2 3 6" xfId="12116"/>
    <cellStyle name="Total 2 2 3 7" xfId="13208"/>
    <cellStyle name="Total 2 2 3 8" xfId="13589"/>
    <cellStyle name="Total 2 2 3 9" xfId="13000"/>
    <cellStyle name="Total 2 2 4" xfId="2361"/>
    <cellStyle name="Total 2 2 4 2" xfId="9279"/>
    <cellStyle name="Total 2 2 4 2 2" xfId="10157"/>
    <cellStyle name="Total 2 2 4 2 2 2" xfId="14513"/>
    <cellStyle name="Total 2 2 4 2 2 3" xfId="13184"/>
    <cellStyle name="Total 2 2 4 2 2 4" xfId="15376"/>
    <cellStyle name="Total 2 2 4 2 2 5" xfId="12109"/>
    <cellStyle name="Total 2 2 4 2 2 6" xfId="14750"/>
    <cellStyle name="Total 2 2 4 2 3" xfId="13970"/>
    <cellStyle name="Total 2 2 4 2 4" xfId="13718"/>
    <cellStyle name="Total 2 2 4 2 5" xfId="12085"/>
    <cellStyle name="Total 2 2 4 2 6" xfId="13993"/>
    <cellStyle name="Total 2 2 4 2 7" xfId="14648"/>
    <cellStyle name="Total 2 2 4 3" xfId="9967"/>
    <cellStyle name="Total 2 2 4 3 2" xfId="11779"/>
    <cellStyle name="Total 2 2 4 3 2 2" xfId="15182"/>
    <cellStyle name="Total 2 2 4 3 2 3" xfId="15551"/>
    <cellStyle name="Total 2 2 4 3 2 4" xfId="15843"/>
    <cellStyle name="Total 2 2 4 3 2 5" xfId="16071"/>
    <cellStyle name="Total 2 2 4 3 2 6" xfId="16233"/>
    <cellStyle name="Total 2 2 4 3 3" xfId="14323"/>
    <cellStyle name="Total 2 2 4 3 4" xfId="12458"/>
    <cellStyle name="Total 2 2 4 3 5" xfId="13082"/>
    <cellStyle name="Total 2 2 4 3 6" xfId="3795"/>
    <cellStyle name="Total 2 2 4 3 7" xfId="13403"/>
    <cellStyle name="Total 2 2 4 4" xfId="6588"/>
    <cellStyle name="Total 2 2 4 5" xfId="12891"/>
    <cellStyle name="Total 2 2 4 6" xfId="3722"/>
    <cellStyle name="Total 2 2 4 7" xfId="11852"/>
    <cellStyle name="Total 2 2 4 8" xfId="14874"/>
    <cellStyle name="Total 2 2 4 9" xfId="15231"/>
    <cellStyle name="Total 2 2 5" xfId="3432"/>
    <cellStyle name="Total 2 2 5 2" xfId="8632"/>
    <cellStyle name="Total 2 2 5 2 2" xfId="10087"/>
    <cellStyle name="Total 2 2 5 2 2 2" xfId="14443"/>
    <cellStyle name="Total 2 2 5 2 2 3" xfId="12113"/>
    <cellStyle name="Total 2 2 5 2 2 4" xfId="12012"/>
    <cellStyle name="Total 2 2 5 2 2 5" xfId="11949"/>
    <cellStyle name="Total 2 2 5 2 2 6" xfId="14704"/>
    <cellStyle name="Total 2 2 5 2 3" xfId="13683"/>
    <cellStyle name="Total 2 2 5 2 4" xfId="12220"/>
    <cellStyle name="Total 2 2 5 2 5" xfId="14155"/>
    <cellStyle name="Total 2 2 5 2 6" xfId="13433"/>
    <cellStyle name="Total 2 2 5 2 7" xfId="12471"/>
    <cellStyle name="Total 2 2 5 3" xfId="9897"/>
    <cellStyle name="Total 2 2 5 3 2" xfId="11709"/>
    <cellStyle name="Total 2 2 5 3 2 2" xfId="15112"/>
    <cellStyle name="Total 2 2 5 3 2 3" xfId="15481"/>
    <cellStyle name="Total 2 2 5 3 2 4" xfId="15773"/>
    <cellStyle name="Total 2 2 5 3 2 5" xfId="16001"/>
    <cellStyle name="Total 2 2 5 3 2 6" xfId="16163"/>
    <cellStyle name="Total 2 2 5 3 3" xfId="14253"/>
    <cellStyle name="Total 2 2 5 3 4" xfId="12321"/>
    <cellStyle name="Total 2 2 5 3 5" xfId="15412"/>
    <cellStyle name="Total 2 2 5 3 6" xfId="15722"/>
    <cellStyle name="Total 2 2 5 3 7" xfId="3794"/>
    <cellStyle name="Total 2 2 5 4" xfId="5940"/>
    <cellStyle name="Total 2 2 5 5" xfId="12609"/>
    <cellStyle name="Total 2 2 5 6" xfId="13380"/>
    <cellStyle name="Total 2 2 5 7" xfId="12189"/>
    <cellStyle name="Total 2 2 5 8" xfId="14982"/>
    <cellStyle name="Total 2 2 5 9" xfId="13148"/>
    <cellStyle name="Total 2 2 6" xfId="2032"/>
    <cellStyle name="Total 2 2 6 2" xfId="9798"/>
    <cellStyle name="Total 2 2 6 2 2" xfId="10192"/>
    <cellStyle name="Total 2 2 6 2 2 2" xfId="14548"/>
    <cellStyle name="Total 2 2 6 2 2 3" xfId="3939"/>
    <cellStyle name="Total 2 2 6 2 2 4" xfId="14892"/>
    <cellStyle name="Total 2 2 6 2 2 5" xfId="13775"/>
    <cellStyle name="Total 2 2 6 2 2 6" xfId="12170"/>
    <cellStyle name="Total 2 2 6 2 3" xfId="14181"/>
    <cellStyle name="Total 2 2 6 2 4" xfId="14036"/>
    <cellStyle name="Total 2 2 6 2 5" xfId="11943"/>
    <cellStyle name="Total 2 2 6 2 6" xfId="13763"/>
    <cellStyle name="Total 2 2 6 2 7" xfId="12848"/>
    <cellStyle name="Total 2 2 6 3" xfId="10002"/>
    <cellStyle name="Total 2 2 6 3 2" xfId="11814"/>
    <cellStyle name="Total 2 2 6 3 2 2" xfId="15217"/>
    <cellStyle name="Total 2 2 6 3 2 3" xfId="15586"/>
    <cellStyle name="Total 2 2 6 3 2 4" xfId="15878"/>
    <cellStyle name="Total 2 2 6 3 2 5" xfId="16106"/>
    <cellStyle name="Total 2 2 6 3 2 6" xfId="16268"/>
    <cellStyle name="Total 2 2 6 3 3" xfId="14358"/>
    <cellStyle name="Total 2 2 6 3 4" xfId="13146"/>
    <cellStyle name="Total 2 2 6 3 5" xfId="13155"/>
    <cellStyle name="Total 2 2 6 3 6" xfId="12446"/>
    <cellStyle name="Total 2 2 6 3 7" xfId="15255"/>
    <cellStyle name="Total 2 2 6 4" xfId="7110"/>
    <cellStyle name="Total 2 2 6 5" xfId="13096"/>
    <cellStyle name="Total 2 2 6 6" xfId="13449"/>
    <cellStyle name="Total 2 2 6 7" xfId="11890"/>
    <cellStyle name="Total 2 2 6 8" xfId="13788"/>
    <cellStyle name="Total 2 2 6 9" xfId="12302"/>
    <cellStyle name="Total 2 2 7" xfId="3181"/>
    <cellStyle name="Total 2 2 7 2" xfId="10042"/>
    <cellStyle name="Total 2 2 7 2 2" xfId="14398"/>
    <cellStyle name="Total 2 2 7 2 3" xfId="12437"/>
    <cellStyle name="Total 2 2 7 2 4" xfId="12295"/>
    <cellStyle name="Total 2 2 7 2 5" xfId="12903"/>
    <cellStyle name="Total 2 2 7 2 6" xfId="14885"/>
    <cellStyle name="Total 2 2 7 3" xfId="7919"/>
    <cellStyle name="Total 2 2 7 4" xfId="13391"/>
    <cellStyle name="Total 2 2 7 5" xfId="13888"/>
    <cellStyle name="Total 2 2 7 6" xfId="13309"/>
    <cellStyle name="Total 2 2 7 7" xfId="12909"/>
    <cellStyle name="Total 2 2 7 8" xfId="14869"/>
    <cellStyle name="Total 2 2 8" xfId="3447"/>
    <cellStyle name="Total 2 2 9" xfId="3246"/>
    <cellStyle name="Total 2 3" xfId="1529"/>
    <cellStyle name="Total 2 3 10" xfId="5019"/>
    <cellStyle name="Total 2 3 11" xfId="12241"/>
    <cellStyle name="Total 2 3 12" xfId="14900"/>
    <cellStyle name="Total 2 3 13" xfId="14194"/>
    <cellStyle name="Total 2 3 14" xfId="15332"/>
    <cellStyle name="Total 2 3 15" xfId="15356"/>
    <cellStyle name="Total 2 3 2" xfId="2775"/>
    <cellStyle name="Total 2 3 2 2" xfId="8330"/>
    <cellStyle name="Total 2 3 2 2 2" xfId="10062"/>
    <cellStyle name="Total 2 3 2 2 2 2" xfId="14418"/>
    <cellStyle name="Total 2 3 2 2 2 3" xfId="12126"/>
    <cellStyle name="Total 2 3 2 2 2 4" xfId="15008"/>
    <cellStyle name="Total 2 3 2 2 2 5" xfId="15053"/>
    <cellStyle name="Total 2 3 2 2 2 6" xfId="13840"/>
    <cellStyle name="Total 2 3 2 2 3" xfId="13560"/>
    <cellStyle name="Total 2 3 2 2 4" xfId="14124"/>
    <cellStyle name="Total 2 3 2 2 5" xfId="12207"/>
    <cellStyle name="Total 2 3 2 2 6" xfId="13087"/>
    <cellStyle name="Total 2 3 2 2 7" xfId="13932"/>
    <cellStyle name="Total 2 3 2 3" xfId="9872"/>
    <cellStyle name="Total 2 3 2 3 2" xfId="11684"/>
    <cellStyle name="Total 2 3 2 3 2 2" xfId="15087"/>
    <cellStyle name="Total 2 3 2 3 2 3" xfId="15456"/>
    <cellStyle name="Total 2 3 2 3 2 4" xfId="15748"/>
    <cellStyle name="Total 2 3 2 3 2 5" xfId="15976"/>
    <cellStyle name="Total 2 3 2 3 2 6" xfId="16138"/>
    <cellStyle name="Total 2 3 2 3 3" xfId="14228"/>
    <cellStyle name="Total 2 3 2 3 4" xfId="13327"/>
    <cellStyle name="Total 2 3 2 3 5" xfId="15346"/>
    <cellStyle name="Total 2 3 2 3 6" xfId="14149"/>
    <cellStyle name="Total 2 3 2 3 7" xfId="12131"/>
    <cellStyle name="Total 2 3 2 4" xfId="5641"/>
    <cellStyle name="Total 2 3 2 5" xfId="12490"/>
    <cellStyle name="Total 2 3 2 6" xfId="11986"/>
    <cellStyle name="Total 2 3 2 7" xfId="12524"/>
    <cellStyle name="Total 2 3 2 8" xfId="13392"/>
    <cellStyle name="Total 2 3 2 9" xfId="15721"/>
    <cellStyle name="Total 2 3 3" xfId="3371"/>
    <cellStyle name="Total 2 3 3 2" xfId="8972"/>
    <cellStyle name="Total 2 3 3 2 2" xfId="10113"/>
    <cellStyle name="Total 2 3 3 2 2 2" xfId="14469"/>
    <cellStyle name="Total 2 3 3 2 2 3" xfId="13312"/>
    <cellStyle name="Total 2 3 3 2 2 4" xfId="13859"/>
    <cellStyle name="Total 2 3 3 2 2 5" xfId="13229"/>
    <cellStyle name="Total 2 3 3 2 2 6" xfId="15305"/>
    <cellStyle name="Total 2 3 3 2 3" xfId="13828"/>
    <cellStyle name="Total 2 3 3 2 4" xfId="12108"/>
    <cellStyle name="Total 2 3 3 2 5" xfId="13852"/>
    <cellStyle name="Total 2 3 3 2 6" xfId="15396"/>
    <cellStyle name="Total 2 3 3 2 7" xfId="12537"/>
    <cellStyle name="Total 2 3 3 3" xfId="9923"/>
    <cellStyle name="Total 2 3 3 3 2" xfId="11735"/>
    <cellStyle name="Total 2 3 3 3 2 2" xfId="15138"/>
    <cellStyle name="Total 2 3 3 3 2 3" xfId="15507"/>
    <cellStyle name="Total 2 3 3 3 2 4" xfId="15799"/>
    <cellStyle name="Total 2 3 3 3 2 5" xfId="16027"/>
    <cellStyle name="Total 2 3 3 3 2 6" xfId="16189"/>
    <cellStyle name="Total 2 3 3 3 3" xfId="14279"/>
    <cellStyle name="Total 2 3 3 3 4" xfId="14894"/>
    <cellStyle name="Total 2 3 3 3 5" xfId="14561"/>
    <cellStyle name="Total 2 3 3 3 6" xfId="13306"/>
    <cellStyle name="Total 2 3 3 3 7" xfId="12650"/>
    <cellStyle name="Total 2 3 3 4" xfId="6281"/>
    <cellStyle name="Total 2 3 3 5" xfId="12756"/>
    <cellStyle name="Total 2 3 3 6" xfId="3713"/>
    <cellStyle name="Total 2 3 3 7" xfId="12781"/>
    <cellStyle name="Total 2 3 3 8" xfId="12653"/>
    <cellStyle name="Total 2 3 3 9" xfId="12130"/>
    <cellStyle name="Total 2 3 4" xfId="2045"/>
    <cellStyle name="Total 2 3 4 2" xfId="9267"/>
    <cellStyle name="Total 2 3 4 2 2" xfId="10145"/>
    <cellStyle name="Total 2 3 4 2 2 2" xfId="14501"/>
    <cellStyle name="Total 2 3 4 2 2 3" xfId="11959"/>
    <cellStyle name="Total 2 3 4 2 2 4" xfId="13410"/>
    <cellStyle name="Total 2 3 4 2 2 5" xfId="4126"/>
    <cellStyle name="Total 2 3 4 2 2 6" xfId="12515"/>
    <cellStyle name="Total 2 3 4 2 3" xfId="13958"/>
    <cellStyle name="Total 2 3 4 2 4" xfId="14142"/>
    <cellStyle name="Total 2 3 4 2 5" xfId="13259"/>
    <cellStyle name="Total 2 3 4 2 6" xfId="12309"/>
    <cellStyle name="Total 2 3 4 2 7" xfId="12423"/>
    <cellStyle name="Total 2 3 4 3" xfId="9955"/>
    <cellStyle name="Total 2 3 4 3 2" xfId="11767"/>
    <cellStyle name="Total 2 3 4 3 2 2" xfId="15170"/>
    <cellStyle name="Total 2 3 4 3 2 3" xfId="15539"/>
    <cellStyle name="Total 2 3 4 3 2 4" xfId="15831"/>
    <cellStyle name="Total 2 3 4 3 2 5" xfId="16059"/>
    <cellStyle name="Total 2 3 4 3 2 6" xfId="16221"/>
    <cellStyle name="Total 2 3 4 3 3" xfId="14311"/>
    <cellStyle name="Total 2 3 4 3 4" xfId="14007"/>
    <cellStyle name="Total 2 3 4 3 5" xfId="13669"/>
    <cellStyle name="Total 2 3 4 3 6" xfId="14197"/>
    <cellStyle name="Total 2 3 4 3 7" xfId="14829"/>
    <cellStyle name="Total 2 3 4 4" xfId="6576"/>
    <cellStyle name="Total 2 3 4 5" xfId="12879"/>
    <cellStyle name="Total 2 3 4 6" xfId="12694"/>
    <cellStyle name="Total 2 3 4 7" xfId="13108"/>
    <cellStyle name="Total 2 3 4 8" xfId="13596"/>
    <cellStyle name="Total 2 3 4 9" xfId="15599"/>
    <cellStyle name="Total 2 3 5" xfId="1973"/>
    <cellStyle name="Total 2 3 5 2" xfId="8629"/>
    <cellStyle name="Total 2 3 5 2 2" xfId="10085"/>
    <cellStyle name="Total 2 3 5 2 2 2" xfId="14441"/>
    <cellStyle name="Total 2 3 5 2 2 3" xfId="12371"/>
    <cellStyle name="Total 2 3 5 2 2 4" xfId="13571"/>
    <cellStyle name="Total 2 3 5 2 2 5" xfId="13043"/>
    <cellStyle name="Total 2 3 5 2 2 6" xfId="14959"/>
    <cellStyle name="Total 2 3 5 2 3" xfId="13681"/>
    <cellStyle name="Total 2 3 5 2 4" xfId="12736"/>
    <cellStyle name="Total 2 3 5 2 5" xfId="14169"/>
    <cellStyle name="Total 2 3 5 2 6" xfId="12725"/>
    <cellStyle name="Total 2 3 5 2 7" xfId="12417"/>
    <cellStyle name="Total 2 3 5 3" xfId="9895"/>
    <cellStyle name="Total 2 3 5 3 2" xfId="11707"/>
    <cellStyle name="Total 2 3 5 3 2 2" xfId="15110"/>
    <cellStyle name="Total 2 3 5 3 2 3" xfId="15479"/>
    <cellStyle name="Total 2 3 5 3 2 4" xfId="15771"/>
    <cellStyle name="Total 2 3 5 3 2 5" xfId="15999"/>
    <cellStyle name="Total 2 3 5 3 2 6" xfId="16161"/>
    <cellStyle name="Total 2 3 5 3 3" xfId="14251"/>
    <cellStyle name="Total 2 3 5 3 4" xfId="13641"/>
    <cellStyle name="Total 2 3 5 3 5" xfId="12473"/>
    <cellStyle name="Total 2 3 5 3 6" xfId="11855"/>
    <cellStyle name="Total 2 3 5 3 7" xfId="15900"/>
    <cellStyle name="Total 2 3 5 4" xfId="5937"/>
    <cellStyle name="Total 2 3 5 5" xfId="12607"/>
    <cellStyle name="Total 2 3 5 6" xfId="13546"/>
    <cellStyle name="Total 2 3 5 7" xfId="14107"/>
    <cellStyle name="Total 2 3 5 8" xfId="14012"/>
    <cellStyle name="Total 2 3 5 9" xfId="13264"/>
    <cellStyle name="Total 2 3 6" xfId="1881"/>
    <cellStyle name="Total 2 3 6 2" xfId="10032"/>
    <cellStyle name="Total 2 3 6 2 2" xfId="14388"/>
    <cellStyle name="Total 2 3 6 2 3" xfId="13689"/>
    <cellStyle name="Total 2 3 6 2 4" xfId="3754"/>
    <cellStyle name="Total 2 3 6 2 5" xfId="13331"/>
    <cellStyle name="Total 2 3 6 2 6" xfId="13909"/>
    <cellStyle name="Total 2 3 6 3" xfId="7709"/>
    <cellStyle name="Total 2 3 6 4" xfId="13324"/>
    <cellStyle name="Total 2 3 6 5" xfId="12505"/>
    <cellStyle name="Total 2 3 6 6" xfId="12008"/>
    <cellStyle name="Total 2 3 6 7" xfId="11843"/>
    <cellStyle name="Total 2 3 6 8" xfId="12636"/>
    <cellStyle name="Total 2 3 7" xfId="2067"/>
    <cellStyle name="Total 2 3 8" xfId="3482"/>
    <cellStyle name="Total 2 3 9" xfId="3240"/>
    <cellStyle name="Total 2 4" xfId="1555"/>
    <cellStyle name="Total 2 4 10" xfId="4802"/>
    <cellStyle name="Total 2 4 11" xfId="12153"/>
    <cellStyle name="Total 2 4 12" xfId="14135"/>
    <cellStyle name="Total 2 4 13" xfId="14880"/>
    <cellStyle name="Total 2 4 14" xfId="15649"/>
    <cellStyle name="Total 2 4 15" xfId="15949"/>
    <cellStyle name="Total 2 4 2" xfId="2801"/>
    <cellStyle name="Total 2 4 2 2" xfId="10022"/>
    <cellStyle name="Total 2 4 2 2 2" xfId="14378"/>
    <cellStyle name="Total 2 4 2 2 3" xfId="13892"/>
    <cellStyle name="Total 2 4 2 2 4" xfId="12039"/>
    <cellStyle name="Total 2 4 2 2 5" xfId="14805"/>
    <cellStyle name="Total 2 4 2 2 6" xfId="14877"/>
    <cellStyle name="Total 2 4 2 3" xfId="7494"/>
    <cellStyle name="Total 2 4 2 4" xfId="13244"/>
    <cellStyle name="Total 2 4 2 5" xfId="13413"/>
    <cellStyle name="Total 2 4 2 6" xfId="13994"/>
    <cellStyle name="Total 2 4 2 7" xfId="12717"/>
    <cellStyle name="Total 2 4 2 8" xfId="15697"/>
    <cellStyle name="Total 2 4 3" xfId="3396"/>
    <cellStyle name="Total 2 4 4" xfId="2292"/>
    <cellStyle name="Total 2 4 5" xfId="3166"/>
    <cellStyle name="Total 2 4 6" xfId="2723"/>
    <cellStyle name="Total 2 4 7" xfId="2421"/>
    <cellStyle name="Total 2 4 8" xfId="3160"/>
    <cellStyle name="Total 2 4 9" xfId="3155"/>
    <cellStyle name="Total 2 5" xfId="1525"/>
    <cellStyle name="Total 2 5 10" xfId="5429"/>
    <cellStyle name="Total 2 5 11" xfId="12399"/>
    <cellStyle name="Total 2 5 12" xfId="14593"/>
    <cellStyle name="Total 2 5 13" xfId="15002"/>
    <cellStyle name="Total 2 5 14" xfId="11939"/>
    <cellStyle name="Total 2 5 15" xfId="15705"/>
    <cellStyle name="Total 2 5 2" xfId="2771"/>
    <cellStyle name="Total 2 5 2 2" xfId="10052"/>
    <cellStyle name="Total 2 5 2 2 2" xfId="14408"/>
    <cellStyle name="Total 2 5 2 2 3" xfId="13139"/>
    <cellStyle name="Total 2 5 2 2 4" xfId="12118"/>
    <cellStyle name="Total 2 5 2 2 5" xfId="13482"/>
    <cellStyle name="Total 2 5 2 2 6" xfId="15264"/>
    <cellStyle name="Total 2 5 2 3" xfId="8118"/>
    <cellStyle name="Total 2 5 2 4" xfId="13468"/>
    <cellStyle name="Total 2 5 2 5" xfId="13372"/>
    <cellStyle name="Total 2 5 2 6" xfId="14745"/>
    <cellStyle name="Total 2 5 2 7" xfId="15040"/>
    <cellStyle name="Total 2 5 2 8" xfId="14855"/>
    <cellStyle name="Total 2 5 3" xfId="3367"/>
    <cellStyle name="Total 2 5 3 2" xfId="11674"/>
    <cellStyle name="Total 2 5 3 2 2" xfId="15077"/>
    <cellStyle name="Total 2 5 3 2 3" xfId="15446"/>
    <cellStyle name="Total 2 5 3 2 4" xfId="15738"/>
    <cellStyle name="Total 2 5 3 2 5" xfId="15966"/>
    <cellStyle name="Total 2 5 3 2 6" xfId="16128"/>
    <cellStyle name="Total 2 5 3 3" xfId="9862"/>
    <cellStyle name="Total 2 5 3 4" xfId="14218"/>
    <cellStyle name="Total 2 5 3 5" xfId="14718"/>
    <cellStyle name="Total 2 5 3 6" xfId="12584"/>
    <cellStyle name="Total 2 5 3 7" xfId="15711"/>
    <cellStyle name="Total 2 5 3 8" xfId="13198"/>
    <cellStyle name="Total 2 5 4" xfId="2433"/>
    <cellStyle name="Total 2 5 5" xfId="3458"/>
    <cellStyle name="Total 2 5 6" xfId="3286"/>
    <cellStyle name="Total 2 5 7" xfId="1995"/>
    <cellStyle name="Total 2 5 8" xfId="1805"/>
    <cellStyle name="Total 2 5 9" xfId="1812"/>
    <cellStyle name="Total 2 6" xfId="1819"/>
    <cellStyle name="Total 2 6 2" xfId="8758"/>
    <cellStyle name="Total 2 6 2 2" xfId="10101"/>
    <cellStyle name="Total 2 6 2 2 2" xfId="14457"/>
    <cellStyle name="Total 2 6 2 2 3" xfId="12281"/>
    <cellStyle name="Total 2 6 2 2 4" xfId="12834"/>
    <cellStyle name="Total 2 6 2 2 5" xfId="13575"/>
    <cellStyle name="Total 2 6 2 2 6" xfId="15311"/>
    <cellStyle name="Total 2 6 2 3" xfId="13746"/>
    <cellStyle name="Total 2 6 2 4" xfId="12291"/>
    <cellStyle name="Total 2 6 2 5" xfId="3796"/>
    <cellStyle name="Total 2 6 2 6" xfId="12218"/>
    <cellStyle name="Total 2 6 2 7" xfId="13406"/>
    <cellStyle name="Total 2 6 3" xfId="9911"/>
    <cellStyle name="Total 2 6 3 2" xfId="11723"/>
    <cellStyle name="Total 2 6 3 2 2" xfId="15126"/>
    <cellStyle name="Total 2 6 3 2 3" xfId="15495"/>
    <cellStyle name="Total 2 6 3 2 4" xfId="15787"/>
    <cellStyle name="Total 2 6 3 2 5" xfId="16015"/>
    <cellStyle name="Total 2 6 3 2 6" xfId="16177"/>
    <cellStyle name="Total 2 6 3 3" xfId="14267"/>
    <cellStyle name="Total 2 6 3 4" xfId="14976"/>
    <cellStyle name="Total 2 6 3 5" xfId="11839"/>
    <cellStyle name="Total 2 6 3 6" xfId="15622"/>
    <cellStyle name="Total 2 6 3 7" xfId="13448"/>
    <cellStyle name="Total 2 6 4" xfId="6067"/>
    <cellStyle name="Total 2 6 5" xfId="12671"/>
    <cellStyle name="Total 2 6 6" xfId="12975"/>
    <cellStyle name="Total 2 6 7" xfId="12454"/>
    <cellStyle name="Total 2 6 8" xfId="13432"/>
    <cellStyle name="Total 2 6 9" xfId="15647"/>
    <cellStyle name="Total 2 7" xfId="3448"/>
    <cellStyle name="Total 2 7 2" xfId="9254"/>
    <cellStyle name="Total 2 7 2 2" xfId="10133"/>
    <cellStyle name="Total 2 7 2 2 2" xfId="14489"/>
    <cellStyle name="Total 2 7 2 2 3" xfId="12024"/>
    <cellStyle name="Total 2 7 2 2 4" xfId="14198"/>
    <cellStyle name="Total 2 7 2 2 5" xfId="14856"/>
    <cellStyle name="Total 2 7 2 2 6" xfId="13430"/>
    <cellStyle name="Total 2 7 2 3" xfId="13945"/>
    <cellStyle name="Total 2 7 2 4" xfId="13690"/>
    <cellStyle name="Total 2 7 2 5" xfId="12062"/>
    <cellStyle name="Total 2 7 2 6" xfId="15051"/>
    <cellStyle name="Total 2 7 2 7" xfId="14084"/>
    <cellStyle name="Total 2 7 3" xfId="9943"/>
    <cellStyle name="Total 2 7 3 2" xfId="11755"/>
    <cellStyle name="Total 2 7 3 2 2" xfId="15158"/>
    <cellStyle name="Total 2 7 3 2 3" xfId="15527"/>
    <cellStyle name="Total 2 7 3 2 4" xfId="15819"/>
    <cellStyle name="Total 2 7 3 2 5" xfId="16047"/>
    <cellStyle name="Total 2 7 3 2 6" xfId="16209"/>
    <cellStyle name="Total 2 7 3 3" xfId="14299"/>
    <cellStyle name="Total 2 7 3 4" xfId="13908"/>
    <cellStyle name="Total 2 7 3 5" xfId="11874"/>
    <cellStyle name="Total 2 7 3 6" xfId="14660"/>
    <cellStyle name="Total 2 7 3 7" xfId="11845"/>
    <cellStyle name="Total 2 7 4" xfId="6563"/>
    <cellStyle name="Total 2 7 5" xfId="12866"/>
    <cellStyle name="Total 2 7 6" xfId="14060"/>
    <cellStyle name="Total 2 7 7" xfId="15057"/>
    <cellStyle name="Total 2 7 8" xfId="13106"/>
    <cellStyle name="Total 2 7 9" xfId="15279"/>
    <cellStyle name="Total 2 8" xfId="2271"/>
    <cellStyle name="Total 2 8 2" xfId="9287"/>
    <cellStyle name="Total 2 8 2 2" xfId="10165"/>
    <cellStyle name="Total 2 8 2 2 2" xfId="14521"/>
    <cellStyle name="Total 2 8 2 2 3" xfId="12691"/>
    <cellStyle name="Total 2 8 2 2 4" xfId="4042"/>
    <cellStyle name="Total 2 8 2 2 5" xfId="11988"/>
    <cellStyle name="Total 2 8 2 2 6" xfId="14954"/>
    <cellStyle name="Total 2 8 2 3" xfId="13978"/>
    <cellStyle name="Total 2 8 2 4" xfId="12728"/>
    <cellStyle name="Total 2 8 2 5" xfId="13725"/>
    <cellStyle name="Total 2 8 2 6" xfId="12367"/>
    <cellStyle name="Total 2 8 2 7" xfId="12994"/>
    <cellStyle name="Total 2 8 3" xfId="9975"/>
    <cellStyle name="Total 2 8 3 2" xfId="11787"/>
    <cellStyle name="Total 2 8 3 2 2" xfId="15190"/>
    <cellStyle name="Total 2 8 3 2 3" xfId="15559"/>
    <cellStyle name="Total 2 8 3 2 4" xfId="15851"/>
    <cellStyle name="Total 2 8 3 2 5" xfId="16079"/>
    <cellStyle name="Total 2 8 3 2 6" xfId="16241"/>
    <cellStyle name="Total 2 8 3 3" xfId="14331"/>
    <cellStyle name="Total 2 8 3 4" xfId="12536"/>
    <cellStyle name="Total 2 8 3 5" xfId="12202"/>
    <cellStyle name="Total 2 8 3 6" xfId="14687"/>
    <cellStyle name="Total 2 8 3 7" xfId="13277"/>
    <cellStyle name="Total 2 8 4" xfId="6596"/>
    <cellStyle name="Total 2 8 5" xfId="12899"/>
    <cellStyle name="Total 2 8 6" xfId="13442"/>
    <cellStyle name="Total 2 8 7" xfId="12265"/>
    <cellStyle name="Total 2 8 8" xfId="15061"/>
    <cellStyle name="Total 2 8 9" xfId="11968"/>
    <cellStyle name="Total 2 9" xfId="6730"/>
    <cellStyle name="Total 2 9 2" xfId="9421"/>
    <cellStyle name="Total 2 9 2 2" xfId="10172"/>
    <cellStyle name="Total 2 9 2 2 2" xfId="14528"/>
    <cellStyle name="Total 2 9 2 2 3" xfId="12258"/>
    <cellStyle name="Total 2 9 2 2 4" xfId="12939"/>
    <cellStyle name="Total 2 9 2 2 5" xfId="3716"/>
    <cellStyle name="Total 2 9 2 2 6" xfId="15422"/>
    <cellStyle name="Total 2 9 2 3" xfId="14035"/>
    <cellStyle name="Total 2 9 2 4" xfId="3895"/>
    <cellStyle name="Total 2 9 2 5" xfId="13705"/>
    <cellStyle name="Total 2 9 2 6" xfId="12059"/>
    <cellStyle name="Total 2 9 2 7" xfId="15594"/>
    <cellStyle name="Total 2 9 3" xfId="9982"/>
    <cellStyle name="Total 2 9 3 2" xfId="11794"/>
    <cellStyle name="Total 2 9 3 2 2" xfId="15197"/>
    <cellStyle name="Total 2 9 3 2 3" xfId="15566"/>
    <cellStyle name="Total 2 9 3 2 4" xfId="15858"/>
    <cellStyle name="Total 2 9 3 2 5" xfId="16086"/>
    <cellStyle name="Total 2 9 3 2 6" xfId="16248"/>
    <cellStyle name="Total 2 9 3 3" xfId="14338"/>
    <cellStyle name="Total 2 9 3 4" xfId="13695"/>
    <cellStyle name="Total 2 9 3 5" xfId="11981"/>
    <cellStyle name="Total 2 9 3 6" xfId="13789"/>
    <cellStyle name="Total 2 9 3 7" xfId="12769"/>
    <cellStyle name="Total 2 9 4" xfId="12948"/>
    <cellStyle name="Total 2 9 5" xfId="12455"/>
    <cellStyle name="Total 2 9 6" xfId="13252"/>
    <cellStyle name="Total 2 9 7" xfId="12119"/>
    <cellStyle name="Total 2 9 8" xfId="4144"/>
    <cellStyle name="Total 3" xfId="4582"/>
    <cellStyle name="Total 3 10" xfId="6923"/>
    <cellStyle name="Total 3 10 2" xfId="9613"/>
    <cellStyle name="Total 3 10 2 2" xfId="10187"/>
    <cellStyle name="Total 3 10 2 2 2" xfId="14543"/>
    <cellStyle name="Total 3 10 2 2 3" xfId="3933"/>
    <cellStyle name="Total 3 10 2 2 4" xfId="12704"/>
    <cellStyle name="Total 3 10 2 2 5" xfId="15712"/>
    <cellStyle name="Total 3 10 2 2 6" xfId="15248"/>
    <cellStyle name="Total 3 10 2 3" xfId="14121"/>
    <cellStyle name="Total 3 10 2 4" xfId="4183"/>
    <cellStyle name="Total 3 10 2 5" xfId="14824"/>
    <cellStyle name="Total 3 10 2 6" xfId="11856"/>
    <cellStyle name="Total 3 10 2 7" xfId="13822"/>
    <cellStyle name="Total 3 10 3" xfId="9997"/>
    <cellStyle name="Total 3 10 3 2" xfId="11809"/>
    <cellStyle name="Total 3 10 3 2 2" xfId="15212"/>
    <cellStyle name="Total 3 10 3 2 3" xfId="15581"/>
    <cellStyle name="Total 3 10 3 2 4" xfId="15873"/>
    <cellStyle name="Total 3 10 3 2 5" xfId="16101"/>
    <cellStyle name="Total 3 10 3 2 6" xfId="16263"/>
    <cellStyle name="Total 3 10 3 3" xfId="14353"/>
    <cellStyle name="Total 3 10 3 4" xfId="13862"/>
    <cellStyle name="Total 3 10 3 5" xfId="12508"/>
    <cellStyle name="Total 3 10 3 6" xfId="11922"/>
    <cellStyle name="Total 3 10 3 7" xfId="14106"/>
    <cellStyle name="Total 3 10 4" xfId="13024"/>
    <cellStyle name="Total 3 10 5" xfId="13706"/>
    <cellStyle name="Total 3 10 6" xfId="12329"/>
    <cellStyle name="Total 3 10 7" xfId="11880"/>
    <cellStyle name="Total 3 10 8" xfId="14618"/>
    <cellStyle name="Total 3 11" xfId="7285"/>
    <cellStyle name="Total 3 11 2" xfId="10017"/>
    <cellStyle name="Total 3 11 2 2" xfId="14373"/>
    <cellStyle name="Total 3 11 2 3" xfId="12470"/>
    <cellStyle name="Total 3 11 2 4" xfId="13597"/>
    <cellStyle name="Total 3 11 2 5" xfId="14941"/>
    <cellStyle name="Total 3 11 2 6" xfId="14916"/>
    <cellStyle name="Total 3 11 3" xfId="13169"/>
    <cellStyle name="Total 3 11 4" xfId="3728"/>
    <cellStyle name="Total 3 11 5" xfId="3756"/>
    <cellStyle name="Total 3 11 6" xfId="3904"/>
    <cellStyle name="Total 3 11 7" xfId="12941"/>
    <cellStyle name="Total 3 12" xfId="9857"/>
    <cellStyle name="Total 3 12 2" xfId="11669"/>
    <cellStyle name="Total 3 12 2 2" xfId="15072"/>
    <cellStyle name="Total 3 12 2 3" xfId="15441"/>
    <cellStyle name="Total 3 12 2 4" xfId="15733"/>
    <cellStyle name="Total 3 12 2 5" xfId="15961"/>
    <cellStyle name="Total 3 12 2 6" xfId="16123"/>
    <cellStyle name="Total 3 12 3" xfId="14213"/>
    <cellStyle name="Total 3 12 4" xfId="12951"/>
    <cellStyle name="Total 3 12 5" xfId="15329"/>
    <cellStyle name="Total 3 12 6" xfId="13884"/>
    <cellStyle name="Total 3 12 7" xfId="11972"/>
    <cellStyle name="Total 3 13" xfId="12073"/>
    <cellStyle name="Total 3 14" xfId="14688"/>
    <cellStyle name="Total 3 15" xfId="13728"/>
    <cellStyle name="Total 3 16" xfId="15666"/>
    <cellStyle name="Total 3 17" xfId="12388"/>
    <cellStyle name="Total 3 2" xfId="5229"/>
    <cellStyle name="Total 3 2 10" xfId="14639"/>
    <cellStyle name="Total 3 2 11" xfId="15347"/>
    <cellStyle name="Total 3 2 12" xfId="3738"/>
    <cellStyle name="Total 3 2 2" xfId="5853"/>
    <cellStyle name="Total 3 2 2 2" xfId="8547"/>
    <cellStyle name="Total 3 2 2 2 2" xfId="10077"/>
    <cellStyle name="Total 3 2 2 2 2 2" xfId="14433"/>
    <cellStyle name="Total 3 2 2 2 2 3" xfId="12045"/>
    <cellStyle name="Total 3 2 2 2 2 4" xfId="13722"/>
    <cellStyle name="Total 3 2 2 2 2 5" xfId="12856"/>
    <cellStyle name="Total 3 2 2 2 2 6" xfId="14780"/>
    <cellStyle name="Total 3 2 2 2 3" xfId="13644"/>
    <cellStyle name="Total 3 2 2 2 4" xfId="3782"/>
    <cellStyle name="Total 3 2 2 2 5" xfId="12580"/>
    <cellStyle name="Total 3 2 2 2 6" xfId="15423"/>
    <cellStyle name="Total 3 2 2 2 7" xfId="13048"/>
    <cellStyle name="Total 3 2 2 3" xfId="9887"/>
    <cellStyle name="Total 3 2 2 3 2" xfId="11699"/>
    <cellStyle name="Total 3 2 2 3 2 2" xfId="15102"/>
    <cellStyle name="Total 3 2 2 3 2 3" xfId="15471"/>
    <cellStyle name="Total 3 2 2 3 2 4" xfId="15763"/>
    <cellStyle name="Total 3 2 2 3 2 5" xfId="15991"/>
    <cellStyle name="Total 3 2 2 3 2 6" xfId="16153"/>
    <cellStyle name="Total 3 2 2 3 3" xfId="14243"/>
    <cellStyle name="Total 3 2 2 3 4" xfId="14184"/>
    <cellStyle name="Total 3 2 2 3 5" xfId="4131"/>
    <cellStyle name="Total 3 2 2 3 6" xfId="14095"/>
    <cellStyle name="Total 3 2 2 3 7" xfId="14763"/>
    <cellStyle name="Total 3 2 2 4" xfId="12571"/>
    <cellStyle name="Total 3 2 2 5" xfId="12605"/>
    <cellStyle name="Total 3 2 2 6" xfId="11999"/>
    <cellStyle name="Total 3 2 2 7" xfId="11892"/>
    <cellStyle name="Total 3 2 2 8" xfId="14794"/>
    <cellStyle name="Total 3 2 3" xfId="6498"/>
    <cellStyle name="Total 3 2 3 2" xfId="9189"/>
    <cellStyle name="Total 3 2 3 2 2" xfId="10128"/>
    <cellStyle name="Total 3 2 3 2 2 2" xfId="14484"/>
    <cellStyle name="Total 3 2 3 2 2 3" xfId="13128"/>
    <cellStyle name="Total 3 2 3 2 2 4" xfId="14949"/>
    <cellStyle name="Total 3 2 3 2 2 5" xfId="14922"/>
    <cellStyle name="Total 3 2 3 2 2 6" xfId="13664"/>
    <cellStyle name="Total 3 2 3 2 3" xfId="13918"/>
    <cellStyle name="Total 3 2 3 2 4" xfId="13366"/>
    <cellStyle name="Total 3 2 3 2 5" xfId="12136"/>
    <cellStyle name="Total 3 2 3 2 6" xfId="13172"/>
    <cellStyle name="Total 3 2 3 2 7" xfId="13574"/>
    <cellStyle name="Total 3 2 3 3" xfId="9938"/>
    <cellStyle name="Total 3 2 3 3 2" xfId="11750"/>
    <cellStyle name="Total 3 2 3 3 2 2" xfId="15153"/>
    <cellStyle name="Total 3 2 3 3 2 3" xfId="15522"/>
    <cellStyle name="Total 3 2 3 3 2 4" xfId="15814"/>
    <cellStyle name="Total 3 2 3 3 2 5" xfId="16042"/>
    <cellStyle name="Total 3 2 3 3 2 6" xfId="16204"/>
    <cellStyle name="Total 3 2 3 3 3" xfId="14294"/>
    <cellStyle name="Total 3 2 3 3 4" xfId="15054"/>
    <cellStyle name="Total 3 2 3 3 5" xfId="13707"/>
    <cellStyle name="Total 3 2 3 3 6" xfId="11979"/>
    <cellStyle name="Total 3 2 3 3 7" xfId="4075"/>
    <cellStyle name="Total 3 2 3 4" xfId="12843"/>
    <cellStyle name="Total 3 2 3 5" xfId="13364"/>
    <cellStyle name="Total 3 2 3 6" xfId="14836"/>
    <cellStyle name="Total 3 2 3 7" xfId="14879"/>
    <cellStyle name="Total 3 2 3 8" xfId="13475"/>
    <cellStyle name="Total 3 2 4" xfId="6593"/>
    <cellStyle name="Total 3 2 4 2" xfId="9284"/>
    <cellStyle name="Total 3 2 4 2 2" xfId="10162"/>
    <cellStyle name="Total 3 2 4 2 2 2" xfId="14518"/>
    <cellStyle name="Total 3 2 4 2 2 3" xfId="14772"/>
    <cellStyle name="Total 3 2 4 2 2 4" xfId="14173"/>
    <cellStyle name="Total 3 2 4 2 2 5" xfId="12088"/>
    <cellStyle name="Total 3 2 4 2 2 6" xfId="14940"/>
    <cellStyle name="Total 3 2 4 2 3" xfId="13975"/>
    <cellStyle name="Total 3 2 4 2 4" xfId="12127"/>
    <cellStyle name="Total 3 2 4 2 5" xfId="13851"/>
    <cellStyle name="Total 3 2 4 2 6" xfId="14651"/>
    <cellStyle name="Total 3 2 4 2 7" xfId="14979"/>
    <cellStyle name="Total 3 2 4 3" xfId="9972"/>
    <cellStyle name="Total 3 2 4 3 2" xfId="11784"/>
    <cellStyle name="Total 3 2 4 3 2 2" xfId="15187"/>
    <cellStyle name="Total 3 2 4 3 2 3" xfId="15556"/>
    <cellStyle name="Total 3 2 4 3 2 4" xfId="15848"/>
    <cellStyle name="Total 3 2 4 3 2 5" xfId="16076"/>
    <cellStyle name="Total 3 2 4 3 2 6" xfId="16238"/>
    <cellStyle name="Total 3 2 4 3 3" xfId="14328"/>
    <cellStyle name="Total 3 2 4 3 4" xfId="13879"/>
    <cellStyle name="Total 3 2 4 3 5" xfId="12692"/>
    <cellStyle name="Total 3 2 4 3 6" xfId="12596"/>
    <cellStyle name="Total 3 2 4 3 7" xfId="15717"/>
    <cellStyle name="Total 3 2 4 4" xfId="12896"/>
    <cellStyle name="Total 3 2 4 5" xfId="12923"/>
    <cellStyle name="Total 3 2 4 6" xfId="14085"/>
    <cellStyle name="Total 3 2 4 7" xfId="12822"/>
    <cellStyle name="Total 3 2 4 8" xfId="12793"/>
    <cellStyle name="Total 3 2 5" xfId="5945"/>
    <cellStyle name="Total 3 2 5 2" xfId="8637"/>
    <cellStyle name="Total 3 2 5 2 2" xfId="10092"/>
    <cellStyle name="Total 3 2 5 2 2 2" xfId="14448"/>
    <cellStyle name="Total 3 2 5 2 2 3" xfId="12451"/>
    <cellStyle name="Total 3 2 5 2 2 4" xfId="12935"/>
    <cellStyle name="Total 3 2 5 2 2 5" xfId="12772"/>
    <cellStyle name="Total 3 2 5 2 2 6" xfId="3757"/>
    <cellStyle name="Total 3 2 5 2 3" xfId="13688"/>
    <cellStyle name="Total 3 2 5 2 4" xfId="12817"/>
    <cellStyle name="Total 3 2 5 2 5" xfId="11909"/>
    <cellStyle name="Total 3 2 5 2 6" xfId="13401"/>
    <cellStyle name="Total 3 2 5 2 7" xfId="4166"/>
    <cellStyle name="Total 3 2 5 3" xfId="9902"/>
    <cellStyle name="Total 3 2 5 3 2" xfId="11714"/>
    <cellStyle name="Total 3 2 5 3 2 2" xfId="15117"/>
    <cellStyle name="Total 3 2 5 3 2 3" xfId="15486"/>
    <cellStyle name="Total 3 2 5 3 2 4" xfId="15778"/>
    <cellStyle name="Total 3 2 5 3 2 5" xfId="16006"/>
    <cellStyle name="Total 3 2 5 3 2 6" xfId="16168"/>
    <cellStyle name="Total 3 2 5 3 3" xfId="14258"/>
    <cellStyle name="Total 3 2 5 3 4" xfId="14831"/>
    <cellStyle name="Total 3 2 5 3 5" xfId="3892"/>
    <cellStyle name="Total 3 2 5 3 6" xfId="12036"/>
    <cellStyle name="Total 3 2 5 3 7" xfId="12658"/>
    <cellStyle name="Total 3 2 5 4" xfId="12614"/>
    <cellStyle name="Total 3 2 5 5" xfId="13627"/>
    <cellStyle name="Total 3 2 5 6" xfId="12029"/>
    <cellStyle name="Total 3 2 5 7" xfId="11975"/>
    <cellStyle name="Total 3 2 5 8" xfId="15353"/>
    <cellStyle name="Total 3 2 6" xfId="7117"/>
    <cellStyle name="Total 3 2 6 2" xfId="9805"/>
    <cellStyle name="Total 3 2 6 2 2" xfId="10197"/>
    <cellStyle name="Total 3 2 6 2 2 2" xfId="14553"/>
    <cellStyle name="Total 3 2 6 2 2 3" xfId="3944"/>
    <cellStyle name="Total 3 2 6 2 2 4" xfId="12629"/>
    <cellStyle name="Total 3 2 6 2 2 5" xfId="12182"/>
    <cellStyle name="Total 3 2 6 2 2 6" xfId="15668"/>
    <cellStyle name="Total 3 2 6 2 3" xfId="14187"/>
    <cellStyle name="Total 3 2 6 2 4" xfId="14925"/>
    <cellStyle name="Total 3 2 6 2 5" xfId="13044"/>
    <cellStyle name="Total 3 2 6 2 6" xfId="14947"/>
    <cellStyle name="Total 3 2 6 2 7" xfId="13222"/>
    <cellStyle name="Total 3 2 6 3" xfId="10007"/>
    <cellStyle name="Total 3 2 6 3 2" xfId="11819"/>
    <cellStyle name="Total 3 2 6 3 2 2" xfId="15222"/>
    <cellStyle name="Total 3 2 6 3 2 3" xfId="15591"/>
    <cellStyle name="Total 3 2 6 3 2 4" xfId="15883"/>
    <cellStyle name="Total 3 2 6 3 2 5" xfId="16111"/>
    <cellStyle name="Total 3 2 6 3 2 6" xfId="16273"/>
    <cellStyle name="Total 3 2 6 3 3" xfId="14363"/>
    <cellStyle name="Total 3 2 6 3 4" xfId="13724"/>
    <cellStyle name="Total 3 2 6 3 5" xfId="12775"/>
    <cellStyle name="Total 3 2 6 3 6" xfId="12800"/>
    <cellStyle name="Total 3 2 6 3 7" xfId="13539"/>
    <cellStyle name="Total 3 2 6 4" xfId="13102"/>
    <cellStyle name="Total 3 2 6 5" xfId="13540"/>
    <cellStyle name="Total 3 2 6 6" xfId="13708"/>
    <cellStyle name="Total 3 2 6 7" xfId="13067"/>
    <cellStyle name="Total 3 2 6 8" xfId="11828"/>
    <cellStyle name="Total 3 2 7" xfId="7926"/>
    <cellStyle name="Total 3 2 7 2" xfId="10047"/>
    <cellStyle name="Total 3 2 7 2 2" xfId="14403"/>
    <cellStyle name="Total 3 2 7 2 3" xfId="13856"/>
    <cellStyle name="Total 3 2 7 2 4" xfId="14682"/>
    <cellStyle name="Total 3 2 7 2 5" xfId="13535"/>
    <cellStyle name="Total 3 2 7 2 6" xfId="15290"/>
    <cellStyle name="Total 3 2 7 3" xfId="13398"/>
    <cellStyle name="Total 3 2 7 4" xfId="12988"/>
    <cellStyle name="Total 3 2 7 5" xfId="12340"/>
    <cellStyle name="Total 3 2 7 6" xfId="12679"/>
    <cellStyle name="Total 3 2 7 7" xfId="13836"/>
    <cellStyle name="Total 3 2 8" xfId="12324"/>
    <cellStyle name="Total 3 2 9" xfId="11868"/>
    <cellStyle name="Total 3 3" xfId="5026"/>
    <cellStyle name="Total 3 3 10" xfId="15713"/>
    <cellStyle name="Total 3 3 11" xfId="15886"/>
    <cellStyle name="Total 3 3 2" xfId="5648"/>
    <cellStyle name="Total 3 3 2 2" xfId="8337"/>
    <cellStyle name="Total 3 3 2 2 2" xfId="10067"/>
    <cellStyle name="Total 3 3 2 2 2 2" xfId="14423"/>
    <cellStyle name="Total 3 3 2 2 2 3" xfId="12463"/>
    <cellStyle name="Total 3 3 2 2 2 4" xfId="13429"/>
    <cellStyle name="Total 3 3 2 2 2 5" xfId="13526"/>
    <cellStyle name="Total 3 3 2 2 2 6" xfId="12448"/>
    <cellStyle name="Total 3 3 2 2 3" xfId="13567"/>
    <cellStyle name="Total 3 3 2 2 4" xfId="12411"/>
    <cellStyle name="Total 3 3 2 2 5" xfId="13174"/>
    <cellStyle name="Total 3 3 2 2 6" xfId="12000"/>
    <cellStyle name="Total 3 3 2 2 7" xfId="13573"/>
    <cellStyle name="Total 3 3 2 3" xfId="9877"/>
    <cellStyle name="Total 3 3 2 3 2" xfId="11689"/>
    <cellStyle name="Total 3 3 2 3 2 2" xfId="15092"/>
    <cellStyle name="Total 3 3 2 3 2 3" xfId="15461"/>
    <cellStyle name="Total 3 3 2 3 2 4" xfId="15753"/>
    <cellStyle name="Total 3 3 2 3 2 5" xfId="15981"/>
    <cellStyle name="Total 3 3 2 3 2 6" xfId="16143"/>
    <cellStyle name="Total 3 3 2 3 3" xfId="14233"/>
    <cellStyle name="Total 3 3 2 3 4" xfId="14739"/>
    <cellStyle name="Total 3 3 2 3 5" xfId="15320"/>
    <cellStyle name="Total 3 3 2 3 6" xfId="15299"/>
    <cellStyle name="Total 3 3 2 3 7" xfId="15907"/>
    <cellStyle name="Total 3 3 2 4" xfId="12497"/>
    <cellStyle name="Total 3 3 2 5" xfId="11935"/>
    <cellStyle name="Total 3 3 2 6" xfId="13868"/>
    <cellStyle name="Total 3 3 2 7" xfId="4070"/>
    <cellStyle name="Total 3 3 2 8" xfId="13611"/>
    <cellStyle name="Total 3 3 3" xfId="6288"/>
    <cellStyle name="Total 3 3 3 2" xfId="8979"/>
    <cellStyle name="Total 3 3 3 2 2" xfId="10118"/>
    <cellStyle name="Total 3 3 3 2 2 2" xfId="14474"/>
    <cellStyle name="Total 3 3 3 2 2 3" xfId="12227"/>
    <cellStyle name="Total 3 3 3 2 2 4" xfId="3772"/>
    <cellStyle name="Total 3 3 3 2 2 5" xfId="14662"/>
    <cellStyle name="Total 3 3 3 2 2 6" xfId="13621"/>
    <cellStyle name="Total 3 3 3 2 3" xfId="13834"/>
    <cellStyle name="Total 3 3 3 2 4" xfId="13356"/>
    <cellStyle name="Total 3 3 3 2 5" xfId="12363"/>
    <cellStyle name="Total 3 3 3 2 6" xfId="12621"/>
    <cellStyle name="Total 3 3 3 2 7" xfId="14572"/>
    <cellStyle name="Total 3 3 3 3" xfId="9928"/>
    <cellStyle name="Total 3 3 3 3 2" xfId="11740"/>
    <cellStyle name="Total 3 3 3 3 2 2" xfId="15143"/>
    <cellStyle name="Total 3 3 3 3 2 3" xfId="15512"/>
    <cellStyle name="Total 3 3 3 3 2 4" xfId="15804"/>
    <cellStyle name="Total 3 3 3 3 2 5" xfId="16032"/>
    <cellStyle name="Total 3 3 3 3 2 6" xfId="16194"/>
    <cellStyle name="Total 3 3 3 3 3" xfId="14284"/>
    <cellStyle name="Total 3 3 3 3 4" xfId="12753"/>
    <cellStyle name="Total 3 3 3 3 5" xfId="4060"/>
    <cellStyle name="Total 3 3 3 3 6" xfId="12583"/>
    <cellStyle name="Total 3 3 3 3 7" xfId="3769"/>
    <cellStyle name="Total 3 3 3 4" xfId="12763"/>
    <cellStyle name="Total 3 3 3 5" xfId="3714"/>
    <cellStyle name="Total 3 3 3 6" xfId="12767"/>
    <cellStyle name="Total 3 3 3 7" xfId="3726"/>
    <cellStyle name="Total 3 3 3 8" xfId="14009"/>
    <cellStyle name="Total 3 3 4" xfId="6581"/>
    <cellStyle name="Total 3 3 4 2" xfId="9272"/>
    <cellStyle name="Total 3 3 4 2 2" xfId="10150"/>
    <cellStyle name="Total 3 3 4 2 2 2" xfId="14506"/>
    <cellStyle name="Total 3 3 4 2 2 3" xfId="3928"/>
    <cellStyle name="Total 3 3 4 2 2 4" xfId="15281"/>
    <cellStyle name="Total 3 3 4 2 2 5" xfId="14726"/>
    <cellStyle name="Total 3 3 4 2 2 6" xfId="15655"/>
    <cellStyle name="Total 3 3 4 2 3" xfId="13963"/>
    <cellStyle name="Total 3 3 4 2 4" xfId="12517"/>
    <cellStyle name="Total 3 3 4 2 5" xfId="13786"/>
    <cellStyle name="Total 3 3 4 2 6" xfId="12183"/>
    <cellStyle name="Total 3 3 4 2 7" xfId="13347"/>
    <cellStyle name="Total 3 3 4 3" xfId="9960"/>
    <cellStyle name="Total 3 3 4 3 2" xfId="11772"/>
    <cellStyle name="Total 3 3 4 3 2 2" xfId="15175"/>
    <cellStyle name="Total 3 3 4 3 2 3" xfId="15544"/>
    <cellStyle name="Total 3 3 4 3 2 4" xfId="15836"/>
    <cellStyle name="Total 3 3 4 3 2 5" xfId="16064"/>
    <cellStyle name="Total 3 3 4 3 2 6" xfId="16226"/>
    <cellStyle name="Total 3 3 4 3 3" xfId="14316"/>
    <cellStyle name="Total 3 3 4 3 4" xfId="12375"/>
    <cellStyle name="Total 3 3 4 3 5" xfId="12688"/>
    <cellStyle name="Total 3 3 4 3 6" xfId="14057"/>
    <cellStyle name="Total 3 3 4 3 7" xfId="11982"/>
    <cellStyle name="Total 3 3 4 4" xfId="12884"/>
    <cellStyle name="Total 3 3 4 5" xfId="13343"/>
    <cellStyle name="Total 3 3 4 6" xfId="14985"/>
    <cellStyle name="Total 3 3 4 7" xfId="12254"/>
    <cellStyle name="Total 3 3 4 8" xfId="12080"/>
    <cellStyle name="Total 3 3 5" xfId="6583"/>
    <cellStyle name="Total 3 3 5 2" xfId="9274"/>
    <cellStyle name="Total 3 3 5 2 2" xfId="10152"/>
    <cellStyle name="Total 3 3 5 2 2 2" xfId="14508"/>
    <cellStyle name="Total 3 3 5 2 2 3" xfId="3930"/>
    <cellStyle name="Total 3 3 5 2 2 4" xfId="14958"/>
    <cellStyle name="Total 3 3 5 2 2 5" xfId="4162"/>
    <cellStyle name="Total 3 3 5 2 2 6" xfId="14065"/>
    <cellStyle name="Total 3 3 5 2 3" xfId="13965"/>
    <cellStyle name="Total 3 3 5 2 4" xfId="13140"/>
    <cellStyle name="Total 3 3 5 2 5" xfId="13296"/>
    <cellStyle name="Total 3 3 5 2 6" xfId="14074"/>
    <cellStyle name="Total 3 3 5 2 7" xfId="15429"/>
    <cellStyle name="Total 3 3 5 3" xfId="9962"/>
    <cellStyle name="Total 3 3 5 3 2" xfId="11774"/>
    <cellStyle name="Total 3 3 5 3 2 2" xfId="15177"/>
    <cellStyle name="Total 3 3 5 3 2 3" xfId="15546"/>
    <cellStyle name="Total 3 3 5 3 2 4" xfId="15838"/>
    <cellStyle name="Total 3 3 5 3 2 5" xfId="16066"/>
    <cellStyle name="Total 3 3 5 3 2 6" xfId="16228"/>
    <cellStyle name="Total 3 3 5 3 3" xfId="14318"/>
    <cellStyle name="Total 3 3 5 3 4" xfId="12120"/>
    <cellStyle name="Total 3 3 5 3 5" xfId="14937"/>
    <cellStyle name="Total 3 3 5 3 6" xfId="11976"/>
    <cellStyle name="Total 3 3 5 3 7" xfId="13153"/>
    <cellStyle name="Total 3 3 5 4" xfId="12886"/>
    <cellStyle name="Total 3 3 5 5" xfId="13036"/>
    <cellStyle name="Total 3 3 5 6" xfId="14061"/>
    <cellStyle name="Total 3 3 5 7" xfId="14022"/>
    <cellStyle name="Total 3 3 5 8" xfId="12057"/>
    <cellStyle name="Total 3 3 6" xfId="7716"/>
    <cellStyle name="Total 3 3 6 2" xfId="10037"/>
    <cellStyle name="Total 3 3 6 2 2" xfId="14393"/>
    <cellStyle name="Total 3 3 6 2 3" xfId="12100"/>
    <cellStyle name="Total 3 3 6 2 4" xfId="14989"/>
    <cellStyle name="Total 3 3 6 2 5" xfId="14150"/>
    <cellStyle name="Total 3 3 6 2 6" xfId="15411"/>
    <cellStyle name="Total 3 3 6 3" xfId="13330"/>
    <cellStyle name="Total 3 3 6 4" xfId="12686"/>
    <cellStyle name="Total 3 3 6 5" xfId="14013"/>
    <cellStyle name="Total 3 3 6 6" xfId="12286"/>
    <cellStyle name="Total 3 3 6 7" xfId="14102"/>
    <cellStyle name="Total 3 3 7" xfId="12247"/>
    <cellStyle name="Total 3 3 8" xfId="15006"/>
    <cellStyle name="Total 3 3 9" xfId="15285"/>
    <cellStyle name="Total 3 4" xfId="4809"/>
    <cellStyle name="Total 3 4 2" xfId="7501"/>
    <cellStyle name="Total 3 4 2 2" xfId="10027"/>
    <cellStyle name="Total 3 4 2 2 2" xfId="14383"/>
    <cellStyle name="Total 3 4 2 2 3" xfId="12051"/>
    <cellStyle name="Total 3 4 2 2 4" xfId="12053"/>
    <cellStyle name="Total 3 4 2 2 5" xfId="14970"/>
    <cellStyle name="Total 3 4 2 2 6" xfId="12485"/>
    <cellStyle name="Total 3 4 2 3" xfId="13250"/>
    <cellStyle name="Total 3 4 2 4" xfId="13935"/>
    <cellStyle name="Total 3 4 2 5" xfId="14079"/>
    <cellStyle name="Total 3 4 2 6" xfId="14018"/>
    <cellStyle name="Total 3 4 2 7" xfId="11998"/>
    <cellStyle name="Total 3 4 3" xfId="12159"/>
    <cellStyle name="Total 3 4 4" xfId="14957"/>
    <cellStyle name="Total 3 4 5" xfId="14570"/>
    <cellStyle name="Total 3 4 6" xfId="15700"/>
    <cellStyle name="Total 3 4 7" xfId="14821"/>
    <cellStyle name="Total 3 5" xfId="5436"/>
    <cellStyle name="Total 3 5 2" xfId="8125"/>
    <cellStyle name="Total 3 5 2 2" xfId="10057"/>
    <cellStyle name="Total 3 5 2 2 2" xfId="14413"/>
    <cellStyle name="Total 3 5 2 2 3" xfId="13717"/>
    <cellStyle name="Total 3 5 2 2 4" xfId="3759"/>
    <cellStyle name="Total 3 5 2 2 5" xfId="12969"/>
    <cellStyle name="Total 3 5 2 2 6" xfId="13577"/>
    <cellStyle name="Total 3 5 2 3" xfId="13474"/>
    <cellStyle name="Total 3 5 2 4" xfId="12300"/>
    <cellStyle name="Total 3 5 2 5" xfId="14599"/>
    <cellStyle name="Total 3 5 2 6" xfId="14055"/>
    <cellStyle name="Total 3 5 2 7" xfId="14027"/>
    <cellStyle name="Total 3 5 3" xfId="9867"/>
    <cellStyle name="Total 3 5 3 2" xfId="11679"/>
    <cellStyle name="Total 3 5 3 2 2" xfId="15082"/>
    <cellStyle name="Total 3 5 3 2 3" xfId="15451"/>
    <cellStyle name="Total 3 5 3 2 4" xfId="15743"/>
    <cellStyle name="Total 3 5 3 2 5" xfId="15971"/>
    <cellStyle name="Total 3 5 3 2 6" xfId="16133"/>
    <cellStyle name="Total 3 5 3 3" xfId="14223"/>
    <cellStyle name="Total 3 5 3 4" xfId="14876"/>
    <cellStyle name="Total 3 5 3 5" xfId="4175"/>
    <cellStyle name="Total 3 5 3 6" xfId="12345"/>
    <cellStyle name="Total 3 5 3 7" xfId="15058"/>
    <cellStyle name="Total 3 5 4" xfId="12405"/>
    <cellStyle name="Total 3 5 5" xfId="11834"/>
    <cellStyle name="Total 3 5 6" xfId="14658"/>
    <cellStyle name="Total 3 5 7" xfId="14628"/>
    <cellStyle name="Total 3 5 8" xfId="14732"/>
    <cellStyle name="Total 3 6" xfId="6074"/>
    <cellStyle name="Total 3 6 2" xfId="8765"/>
    <cellStyle name="Total 3 6 2 2" xfId="10106"/>
    <cellStyle name="Total 3 6 2 2 2" xfId="14462"/>
    <cellStyle name="Total 3 6 2 2 3" xfId="12937"/>
    <cellStyle name="Total 3 6 2 2 4" xfId="11895"/>
    <cellStyle name="Total 3 6 2 2 5" xfId="12347"/>
    <cellStyle name="Total 3 6 2 2 6" xfId="13477"/>
    <cellStyle name="Total 3 6 2 3" xfId="13753"/>
    <cellStyle name="Total 3 6 2 4" xfId="12625"/>
    <cellStyle name="Total 3 6 2 5" xfId="12206"/>
    <cellStyle name="Total 3 6 2 6" xfId="13341"/>
    <cellStyle name="Total 3 6 2 7" xfId="12547"/>
    <cellStyle name="Total 3 6 3" xfId="9916"/>
    <cellStyle name="Total 3 6 3 2" xfId="11728"/>
    <cellStyle name="Total 3 6 3 2 2" xfId="15131"/>
    <cellStyle name="Total 3 6 3 2 3" xfId="15500"/>
    <cellStyle name="Total 3 6 3 2 4" xfId="15792"/>
    <cellStyle name="Total 3 6 3 2 5" xfId="16020"/>
    <cellStyle name="Total 3 6 3 2 6" xfId="16182"/>
    <cellStyle name="Total 3 6 3 3" xfId="14272"/>
    <cellStyle name="Total 3 6 3 4" xfId="13464"/>
    <cellStyle name="Total 3 6 3 5" xfId="14795"/>
    <cellStyle name="Total 3 6 3 6" xfId="13602"/>
    <cellStyle name="Total 3 6 3 7" xfId="15891"/>
    <cellStyle name="Total 3 6 4" xfId="12678"/>
    <cellStyle name="Total 3 6 5" xfId="13421"/>
    <cellStyle name="Total 3 6 6" xfId="12434"/>
    <cellStyle name="Total 3 6 7" xfId="11886"/>
    <cellStyle name="Total 3 6 8" xfId="12474"/>
    <cellStyle name="Total 3 7" xfId="6568"/>
    <cellStyle name="Total 3 7 2" xfId="9259"/>
    <cellStyle name="Total 3 7 2 2" xfId="10138"/>
    <cellStyle name="Total 3 7 2 2 2" xfId="14494"/>
    <cellStyle name="Total 3 7 2 2 3" xfId="11963"/>
    <cellStyle name="Total 3 7 2 2 4" xfId="14893"/>
    <cellStyle name="Total 3 7 2 2 5" xfId="15357"/>
    <cellStyle name="Total 3 7 2 2 6" xfId="12249"/>
    <cellStyle name="Total 3 7 2 3" xfId="13950"/>
    <cellStyle name="Total 3 7 2 4" xfId="12101"/>
    <cellStyle name="Total 3 7 2 5" xfId="12171"/>
    <cellStyle name="Total 3 7 2 6" xfId="15424"/>
    <cellStyle name="Total 3 7 2 7" xfId="12409"/>
    <cellStyle name="Total 3 7 3" xfId="9948"/>
    <cellStyle name="Total 3 7 3 2" xfId="11760"/>
    <cellStyle name="Total 3 7 3 2 2" xfId="15163"/>
    <cellStyle name="Total 3 7 3 2 3" xfId="15532"/>
    <cellStyle name="Total 3 7 3 2 4" xfId="15824"/>
    <cellStyle name="Total 3 7 3 2 5" xfId="16052"/>
    <cellStyle name="Total 3 7 3 2 6" xfId="16214"/>
    <cellStyle name="Total 3 7 3 3" xfId="14304"/>
    <cellStyle name="Total 3 7 3 4" xfId="12561"/>
    <cellStyle name="Total 3 7 3 5" xfId="12934"/>
    <cellStyle name="Total 3 7 3 6" xfId="15618"/>
    <cellStyle name="Total 3 7 3 7" xfId="15950"/>
    <cellStyle name="Total 3 7 4" xfId="12871"/>
    <cellStyle name="Total 3 7 5" xfId="12615"/>
    <cellStyle name="Total 3 7 6" xfId="13120"/>
    <cellStyle name="Total 3 7 7" xfId="14921"/>
    <cellStyle name="Total 3 7 8" xfId="12968"/>
    <cellStyle name="Total 3 8" xfId="5927"/>
    <cellStyle name="Total 3 8 2" xfId="8619"/>
    <cellStyle name="Total 3 8 2 2" xfId="10083"/>
    <cellStyle name="Total 3 8 2 2 2" xfId="14439"/>
    <cellStyle name="Total 3 8 2 2 3" xfId="12630"/>
    <cellStyle name="Total 3 8 2 2 4" xfId="12938"/>
    <cellStyle name="Total 3 8 2 2 5" xfId="14888"/>
    <cellStyle name="Total 3 8 2 2 6" xfId="13072"/>
    <cellStyle name="Total 3 8 2 3" xfId="13675"/>
    <cellStyle name="Total 3 8 2 4" xfId="14020"/>
    <cellStyle name="Total 3 8 2 5" xfId="3732"/>
    <cellStyle name="Total 3 8 2 6" xfId="13865"/>
    <cellStyle name="Total 3 8 2 7" xfId="12021"/>
    <cellStyle name="Total 3 8 3" xfId="9893"/>
    <cellStyle name="Total 3 8 3 2" xfId="11705"/>
    <cellStyle name="Total 3 8 3 2 2" xfId="15108"/>
    <cellStyle name="Total 3 8 3 2 3" xfId="15477"/>
    <cellStyle name="Total 3 8 3 2 4" xfId="15769"/>
    <cellStyle name="Total 3 8 3 2 5" xfId="15997"/>
    <cellStyle name="Total 3 8 3 2 6" xfId="16159"/>
    <cellStyle name="Total 3 8 3 3" xfId="14249"/>
    <cellStyle name="Total 3 8 3 4" xfId="14760"/>
    <cellStyle name="Total 3 8 3 5" xfId="14944"/>
    <cellStyle name="Total 3 8 3 6" xfId="12083"/>
    <cellStyle name="Total 3 8 3 7" xfId="15916"/>
    <cellStyle name="Total 3 8 4" xfId="12601"/>
    <cellStyle name="Total 3 8 5" xfId="12936"/>
    <cellStyle name="Total 3 8 6" xfId="12748"/>
    <cellStyle name="Total 3 8 7" xfId="12337"/>
    <cellStyle name="Total 3 8 8" xfId="12229"/>
    <cellStyle name="Total 3 9" xfId="6737"/>
    <cellStyle name="Total 3 9 2" xfId="9428"/>
    <cellStyle name="Total 3 9 2 2" xfId="10177"/>
    <cellStyle name="Total 3 9 2 2 2" xfId="14533"/>
    <cellStyle name="Total 3 9 2 2 3" xfId="14127"/>
    <cellStyle name="Total 3 9 2 2 4" xfId="4110"/>
    <cellStyle name="Total 3 9 2 2 5" xfId="12019"/>
    <cellStyle name="Total 3 9 2 2 6" xfId="15921"/>
    <cellStyle name="Total 3 9 2 3" xfId="14042"/>
    <cellStyle name="Total 3 9 2 4" xfId="12089"/>
    <cellStyle name="Total 3 9 2 5" xfId="13427"/>
    <cellStyle name="Total 3 9 2 6" xfId="15270"/>
    <cellStyle name="Total 3 9 2 7" xfId="15426"/>
    <cellStyle name="Total 3 9 3" xfId="9987"/>
    <cellStyle name="Total 3 9 3 2" xfId="11799"/>
    <cellStyle name="Total 3 9 3 2 2" xfId="15202"/>
    <cellStyle name="Total 3 9 3 2 3" xfId="15571"/>
    <cellStyle name="Total 3 9 3 2 4" xfId="15863"/>
    <cellStyle name="Total 3 9 3 2 5" xfId="16091"/>
    <cellStyle name="Total 3 9 3 2 6" xfId="16253"/>
    <cellStyle name="Total 3 9 3 3" xfId="14343"/>
    <cellStyle name="Total 3 9 3 4" xfId="12107"/>
    <cellStyle name="Total 3 9 3 5" xfId="14800"/>
    <cellStyle name="Total 3 9 3 6" xfId="13373"/>
    <cellStyle name="Total 3 9 3 7" xfId="14990"/>
    <cellStyle name="Total 3 9 4" xfId="12954"/>
    <cellStyle name="Total 3 9 5" xfId="13606"/>
    <cellStyle name="Total 3 9 6" xfId="12557"/>
    <cellStyle name="Total 3 9 7" xfId="13213"/>
    <cellStyle name="Total 3 9 8" xfId="15364"/>
    <cellStyle name="V¡rgula" xfId="625"/>
    <cellStyle name="V¡rgula0" xfId="626"/>
    <cellStyle name="Vírgula 10" xfId="761"/>
    <cellStyle name="Vírgula 10 10" xfId="7177"/>
    <cellStyle name="Vírgula 10 10 2" xfId="11035"/>
    <cellStyle name="Vírgula 10 11" xfId="4481"/>
    <cellStyle name="Vírgula 10 11 2" xfId="10409"/>
    <cellStyle name="Vírgula 10 12" xfId="10339"/>
    <cellStyle name="Vírgula 10 13" xfId="4177"/>
    <cellStyle name="Vírgula 10 2" xfId="351"/>
    <cellStyle name="Vírgula 10 2 10" xfId="4584"/>
    <cellStyle name="Vírgula 10 2 10 2" xfId="10419"/>
    <cellStyle name="Vírgula 10 2 2" xfId="1186"/>
    <cellStyle name="Vírgula 10 2 2 2" xfId="5854"/>
    <cellStyle name="Vírgula 10 2 2 2 2" xfId="8548"/>
    <cellStyle name="Vírgula 10 2 2 2 2 2" xfId="11377"/>
    <cellStyle name="Vírgula 10 2 2 2 3" xfId="10759"/>
    <cellStyle name="Vírgula 10 2 2 3" xfId="3652"/>
    <cellStyle name="Vírgula 10 2 2 3 2" xfId="9190"/>
    <cellStyle name="Vírgula 10 2 2 3 2 2" xfId="11527"/>
    <cellStyle name="Vírgula 10 2 2 3 3" xfId="10909"/>
    <cellStyle name="Vírgula 10 2 2 3 4" xfId="6499"/>
    <cellStyle name="Vírgula 10 2 2 4" xfId="7118"/>
    <cellStyle name="Vírgula 10 2 2 4 2" xfId="9806"/>
    <cellStyle name="Vírgula 10 2 2 4 2 2" xfId="11639"/>
    <cellStyle name="Vírgula 10 2 2 4 3" xfId="11021"/>
    <cellStyle name="Vírgula 10 2 2 5" xfId="7927"/>
    <cellStyle name="Vírgula 10 2 2 5 2" xfId="11227"/>
    <cellStyle name="Vírgula 10 2 2 6" xfId="10609"/>
    <cellStyle name="Vírgula 10 2 2 7" xfId="5230"/>
    <cellStyle name="Vírgula 10 2 3" xfId="5027"/>
    <cellStyle name="Vírgula 10 2 3 2" xfId="5649"/>
    <cellStyle name="Vírgula 10 2 3 2 2" xfId="8338"/>
    <cellStyle name="Vírgula 10 2 3 2 2 2" xfId="11317"/>
    <cellStyle name="Vírgula 10 2 3 2 3" xfId="10699"/>
    <cellStyle name="Vírgula 10 2 3 3" xfId="6289"/>
    <cellStyle name="Vírgula 10 2 3 3 2" xfId="8980"/>
    <cellStyle name="Vírgula 10 2 3 3 2 2" xfId="11467"/>
    <cellStyle name="Vírgula 10 2 3 3 3" xfId="10849"/>
    <cellStyle name="Vírgula 10 2 3 4" xfId="7717"/>
    <cellStyle name="Vírgula 10 2 3 4 2" xfId="11167"/>
    <cellStyle name="Vírgula 10 2 3 5" xfId="10545"/>
    <cellStyle name="Vírgula 10 2 4" xfId="4810"/>
    <cellStyle name="Vírgula 10 2 4 2" xfId="7502"/>
    <cellStyle name="Vírgula 10 2 4 2 2" xfId="11105"/>
    <cellStyle name="Vírgula 10 2 4 3" xfId="10483"/>
    <cellStyle name="Vírgula 10 2 5" xfId="5437"/>
    <cellStyle name="Vírgula 10 2 5 2" xfId="8126"/>
    <cellStyle name="Vírgula 10 2 5 2 2" xfId="11258"/>
    <cellStyle name="Vírgula 10 2 5 3" xfId="10640"/>
    <cellStyle name="Vírgula 10 2 6" xfId="6075"/>
    <cellStyle name="Vírgula 10 2 6 2" xfId="8766"/>
    <cellStyle name="Vírgula 10 2 6 2 2" xfId="11408"/>
    <cellStyle name="Vírgula 10 2 6 3" xfId="10790"/>
    <cellStyle name="Vírgula 10 2 7" xfId="6738"/>
    <cellStyle name="Vírgula 10 2 7 2" xfId="9429"/>
    <cellStyle name="Vírgula 10 2 7 2 2" xfId="11558"/>
    <cellStyle name="Vírgula 10 2 7 3" xfId="10940"/>
    <cellStyle name="Vírgula 10 2 8" xfId="6924"/>
    <cellStyle name="Vírgula 10 2 8 2" xfId="9614"/>
    <cellStyle name="Vírgula 10 2 8 2 2" xfId="11587"/>
    <cellStyle name="Vírgula 10 2 8 3" xfId="10969"/>
    <cellStyle name="Vírgula 10 2 9" xfId="7286"/>
    <cellStyle name="Vírgula 10 2 9 2" xfId="11044"/>
    <cellStyle name="Vírgula 10 3" xfId="1023"/>
    <cellStyle name="Vírgula 10 3 2" xfId="1481"/>
    <cellStyle name="Vírgula 10 3 2 2" xfId="8439"/>
    <cellStyle name="Vírgula 10 3 2 2 2" xfId="11368"/>
    <cellStyle name="Vírgula 10 3 2 3" xfId="10750"/>
    <cellStyle name="Vírgula 10 3 2 4" xfId="5748"/>
    <cellStyle name="Vírgula 10 3 3" xfId="6390"/>
    <cellStyle name="Vírgula 10 3 3 2" xfId="9081"/>
    <cellStyle name="Vírgula 10 3 3 2 2" xfId="11518"/>
    <cellStyle name="Vírgula 10 3 3 3" xfId="10900"/>
    <cellStyle name="Vírgula 10 3 4" xfId="7009"/>
    <cellStyle name="Vírgula 10 3 4 2" xfId="9697"/>
    <cellStyle name="Vírgula 10 3 4 2 2" xfId="11630"/>
    <cellStyle name="Vírgula 10 3 4 3" xfId="11012"/>
    <cellStyle name="Vírgula 10 3 5" xfId="7818"/>
    <cellStyle name="Vírgula 10 3 5 2" xfId="11218"/>
    <cellStyle name="Vírgula 10 3 6" xfId="5128"/>
    <cellStyle name="Vírgula 10 3 6 2" xfId="10596"/>
    <cellStyle name="Vírgula 10 3 7" xfId="10340"/>
    <cellStyle name="Vírgula 10 4" xfId="1337"/>
    <cellStyle name="Vírgula 10 4 2" xfId="5540"/>
    <cellStyle name="Vírgula 10 4 2 2" xfId="8229"/>
    <cellStyle name="Vírgula 10 4 2 2 2" xfId="11308"/>
    <cellStyle name="Vírgula 10 4 2 3" xfId="10690"/>
    <cellStyle name="Vírgula 10 4 3" xfId="6180"/>
    <cellStyle name="Vírgula 10 4 3 2" xfId="8871"/>
    <cellStyle name="Vírgula 10 4 3 2 2" xfId="11458"/>
    <cellStyle name="Vírgula 10 4 3 3" xfId="10840"/>
    <cellStyle name="Vírgula 10 4 4" xfId="7608"/>
    <cellStyle name="Vírgula 10 4 4 2" xfId="11158"/>
    <cellStyle name="Vírgula 10 4 5" xfId="10536"/>
    <cellStyle name="Vírgula 10 4 6" xfId="4918"/>
    <cellStyle name="Vírgula 10 5" xfId="3626"/>
    <cellStyle name="Vírgula 10 5 2" xfId="7393"/>
    <cellStyle name="Vírgula 10 5 2 2" xfId="11096"/>
    <cellStyle name="Vírgula 10 5 3" xfId="10474"/>
    <cellStyle name="Vírgula 10 5 4" xfId="4699"/>
    <cellStyle name="Vírgula 10 6" xfId="5328"/>
    <cellStyle name="Vírgula 10 6 2" xfId="8017"/>
    <cellStyle name="Vírgula 10 6 2 2" xfId="11249"/>
    <cellStyle name="Vírgula 10 6 3" xfId="10631"/>
    <cellStyle name="Vírgula 10 7" xfId="5962"/>
    <cellStyle name="Vírgula 10 7 2" xfId="8653"/>
    <cellStyle name="Vírgula 10 7 2 2" xfId="11399"/>
    <cellStyle name="Vírgula 10 7 3" xfId="10781"/>
    <cellStyle name="Vírgula 10 8" xfId="6629"/>
    <cellStyle name="Vírgula 10 8 2" xfId="9320"/>
    <cellStyle name="Vírgula 10 8 2 2" xfId="11549"/>
    <cellStyle name="Vírgula 10 8 3" xfId="10931"/>
    <cellStyle name="Vírgula 10 9" xfId="6815"/>
    <cellStyle name="Vírgula 10 9 2" xfId="9505"/>
    <cellStyle name="Vírgula 10 9 2 2" xfId="11578"/>
    <cellStyle name="Vírgula 10 9 3" xfId="10960"/>
    <cellStyle name="Vírgula 11" xfId="1024"/>
    <cellStyle name="Vírgula 11 10" xfId="4495"/>
    <cellStyle name="Vírgula 11 10 2" xfId="10410"/>
    <cellStyle name="Vírgula 11 2" xfId="5142"/>
    <cellStyle name="Vírgula 11 2 2" xfId="5763"/>
    <cellStyle name="Vírgula 11 2 2 2" xfId="8455"/>
    <cellStyle name="Vírgula 11 2 2 2 2" xfId="11369"/>
    <cellStyle name="Vírgula 11 2 2 3" xfId="10751"/>
    <cellStyle name="Vírgula 11 2 3" xfId="6406"/>
    <cellStyle name="Vírgula 11 2 3 2" xfId="9097"/>
    <cellStyle name="Vírgula 11 2 3 2 2" xfId="11519"/>
    <cellStyle name="Vírgula 11 2 3 3" xfId="10901"/>
    <cellStyle name="Vírgula 11 2 4" xfId="7025"/>
    <cellStyle name="Vírgula 11 2 4 2" xfId="9713"/>
    <cellStyle name="Vírgula 11 2 4 2 2" xfId="11631"/>
    <cellStyle name="Vírgula 11 2 4 3" xfId="11013"/>
    <cellStyle name="Vírgula 11 2 5" xfId="7834"/>
    <cellStyle name="Vírgula 11 2 5 2" xfId="11219"/>
    <cellStyle name="Vírgula 11 2 6" xfId="10597"/>
    <cellStyle name="Vírgula 11 3" xfId="4933"/>
    <cellStyle name="Vírgula 11 3 2" xfId="5556"/>
    <cellStyle name="Vírgula 11 3 2 2" xfId="8245"/>
    <cellStyle name="Vírgula 11 3 2 2 2" xfId="11309"/>
    <cellStyle name="Vírgula 11 3 2 3" xfId="10691"/>
    <cellStyle name="Vírgula 11 3 3" xfId="6196"/>
    <cellStyle name="Vírgula 11 3 3 2" xfId="8887"/>
    <cellStyle name="Vírgula 11 3 3 2 2" xfId="11459"/>
    <cellStyle name="Vírgula 11 3 3 3" xfId="10841"/>
    <cellStyle name="Vírgula 11 3 4" xfId="7624"/>
    <cellStyle name="Vírgula 11 3 4 2" xfId="11159"/>
    <cellStyle name="Vírgula 11 3 5" xfId="10537"/>
    <cellStyle name="Vírgula 11 4" xfId="4714"/>
    <cellStyle name="Vírgula 11 4 2" xfId="7409"/>
    <cellStyle name="Vírgula 11 4 2 2" xfId="11097"/>
    <cellStyle name="Vírgula 11 4 3" xfId="10475"/>
    <cellStyle name="Vírgula 11 5" xfId="5344"/>
    <cellStyle name="Vírgula 11 5 2" xfId="8033"/>
    <cellStyle name="Vírgula 11 5 2 2" xfId="11250"/>
    <cellStyle name="Vírgula 11 5 3" xfId="10632"/>
    <cellStyle name="Vírgula 11 6" xfId="5978"/>
    <cellStyle name="Vírgula 11 6 2" xfId="8669"/>
    <cellStyle name="Vírgula 11 6 2 2" xfId="11400"/>
    <cellStyle name="Vírgula 11 6 3" xfId="10782"/>
    <cellStyle name="Vírgula 11 7" xfId="6645"/>
    <cellStyle name="Vírgula 11 7 2" xfId="9336"/>
    <cellStyle name="Vírgula 11 7 2 2" xfId="11550"/>
    <cellStyle name="Vírgula 11 7 3" xfId="10932"/>
    <cellStyle name="Vírgula 11 8" xfId="6831"/>
    <cellStyle name="Vírgula 11 8 2" xfId="9521"/>
    <cellStyle name="Vírgula 11 8 2 2" xfId="11579"/>
    <cellStyle name="Vírgula 11 8 3" xfId="10961"/>
    <cellStyle name="Vírgula 11 9" xfId="7193"/>
    <cellStyle name="Vírgula 11 9 2" xfId="11036"/>
    <cellStyle name="Vírgula 12" xfId="1500"/>
    <cellStyle name="Vírgula 12 10" xfId="10411"/>
    <cellStyle name="Vírgula 12 11" xfId="4519"/>
    <cellStyle name="Vírgula 12 2" xfId="5168"/>
    <cellStyle name="Vírgula 12 2 2" xfId="5791"/>
    <cellStyle name="Vírgula 12 2 2 2" xfId="8485"/>
    <cellStyle name="Vírgula 12 2 2 2 2" xfId="11370"/>
    <cellStyle name="Vírgula 12 2 2 3" xfId="10752"/>
    <cellStyle name="Vírgula 12 2 3" xfId="6436"/>
    <cellStyle name="Vírgula 12 2 3 2" xfId="9127"/>
    <cellStyle name="Vírgula 12 2 3 2 2" xfId="11520"/>
    <cellStyle name="Vírgula 12 2 3 3" xfId="10902"/>
    <cellStyle name="Vírgula 12 2 4" xfId="7055"/>
    <cellStyle name="Vírgula 12 2 4 2" xfId="9743"/>
    <cellStyle name="Vírgula 12 2 4 2 2" xfId="11632"/>
    <cellStyle name="Vírgula 12 2 4 3" xfId="11014"/>
    <cellStyle name="Vírgula 12 2 5" xfId="7864"/>
    <cellStyle name="Vírgula 12 2 5 2" xfId="11220"/>
    <cellStyle name="Vírgula 12 2 6" xfId="10598"/>
    <cellStyle name="Vírgula 12 3" xfId="4963"/>
    <cellStyle name="Vírgula 12 3 2" xfId="5586"/>
    <cellStyle name="Vírgula 12 3 2 2" xfId="8275"/>
    <cellStyle name="Vírgula 12 3 2 2 2" xfId="11310"/>
    <cellStyle name="Vírgula 12 3 2 3" xfId="10692"/>
    <cellStyle name="Vírgula 12 3 3" xfId="6226"/>
    <cellStyle name="Vírgula 12 3 3 2" xfId="8917"/>
    <cellStyle name="Vírgula 12 3 3 2 2" xfId="11460"/>
    <cellStyle name="Vírgula 12 3 3 3" xfId="10842"/>
    <cellStyle name="Vírgula 12 3 4" xfId="7654"/>
    <cellStyle name="Vírgula 12 3 4 2" xfId="11160"/>
    <cellStyle name="Vírgula 12 3 5" xfId="10538"/>
    <cellStyle name="Vírgula 12 4" xfId="4745"/>
    <cellStyle name="Vírgula 12 4 2" xfId="7439"/>
    <cellStyle name="Vírgula 12 4 2 2" xfId="11098"/>
    <cellStyle name="Vírgula 12 4 3" xfId="10476"/>
    <cellStyle name="Vírgula 12 5" xfId="5374"/>
    <cellStyle name="Vírgula 12 5 2" xfId="8063"/>
    <cellStyle name="Vírgula 12 5 2 2" xfId="11251"/>
    <cellStyle name="Vírgula 12 5 3" xfId="10633"/>
    <cellStyle name="Vírgula 12 6" xfId="6008"/>
    <cellStyle name="Vírgula 12 6 2" xfId="8699"/>
    <cellStyle name="Vírgula 12 6 2 2" xfId="11401"/>
    <cellStyle name="Vírgula 12 6 3" xfId="10783"/>
    <cellStyle name="Vírgula 12 7" xfId="6675"/>
    <cellStyle name="Vírgula 12 7 2" xfId="9366"/>
    <cellStyle name="Vírgula 12 7 2 2" xfId="11551"/>
    <cellStyle name="Vírgula 12 7 3" xfId="10933"/>
    <cellStyle name="Vírgula 12 8" xfId="6861"/>
    <cellStyle name="Vírgula 12 8 2" xfId="9551"/>
    <cellStyle name="Vírgula 12 8 2 2" xfId="11580"/>
    <cellStyle name="Vírgula 12 8 3" xfId="10962"/>
    <cellStyle name="Vírgula 12 9" xfId="7223"/>
    <cellStyle name="Vírgula 12 9 2" xfId="11037"/>
    <cellStyle name="Vírgula 13" xfId="1792"/>
    <cellStyle name="Vírgula 13 10" xfId="4557"/>
    <cellStyle name="Vírgula 13 10 2" xfId="10413"/>
    <cellStyle name="Vírgula 13 11" xfId="10341"/>
    <cellStyle name="Vírgula 13 12" xfId="4179"/>
    <cellStyle name="Vírgula 13 2" xfId="5211"/>
    <cellStyle name="Vírgula 13 2 2" xfId="5836"/>
    <cellStyle name="Vírgula 13 2 2 2" xfId="8530"/>
    <cellStyle name="Vírgula 13 2 2 2 2" xfId="11372"/>
    <cellStyle name="Vírgula 13 2 2 3" xfId="10754"/>
    <cellStyle name="Vírgula 13 2 3" xfId="6481"/>
    <cellStyle name="Vírgula 13 2 3 2" xfId="9172"/>
    <cellStyle name="Vírgula 13 2 3 2 2" xfId="11522"/>
    <cellStyle name="Vírgula 13 2 3 3" xfId="10904"/>
    <cellStyle name="Vírgula 13 2 4" xfId="7100"/>
    <cellStyle name="Vírgula 13 2 4 2" xfId="9788"/>
    <cellStyle name="Vírgula 13 2 4 2 2" xfId="11634"/>
    <cellStyle name="Vírgula 13 2 4 3" xfId="11016"/>
    <cellStyle name="Vírgula 13 2 5" xfId="7909"/>
    <cellStyle name="Vírgula 13 2 5 2" xfId="11222"/>
    <cellStyle name="Vírgula 13 2 6" xfId="10600"/>
    <cellStyle name="Vírgula 13 3" xfId="5007"/>
    <cellStyle name="Vírgula 13 3 2" xfId="5631"/>
    <cellStyle name="Vírgula 13 3 2 2" xfId="8320"/>
    <cellStyle name="Vírgula 13 3 2 2 2" xfId="11312"/>
    <cellStyle name="Vírgula 13 3 2 3" xfId="10694"/>
    <cellStyle name="Vírgula 13 3 3" xfId="6271"/>
    <cellStyle name="Vírgula 13 3 3 2" xfId="8962"/>
    <cellStyle name="Vírgula 13 3 3 2 2" xfId="11462"/>
    <cellStyle name="Vírgula 13 3 3 3" xfId="10844"/>
    <cellStyle name="Vírgula 13 3 4" xfId="7699"/>
    <cellStyle name="Vírgula 13 3 4 2" xfId="11162"/>
    <cellStyle name="Vírgula 13 3 5" xfId="10540"/>
    <cellStyle name="Vírgula 13 4" xfId="4790"/>
    <cellStyle name="Vírgula 13 4 2" xfId="7484"/>
    <cellStyle name="Vírgula 13 4 2 2" xfId="11100"/>
    <cellStyle name="Vírgula 13 4 3" xfId="10478"/>
    <cellStyle name="Vírgula 13 5" xfId="5419"/>
    <cellStyle name="Vírgula 13 5 2" xfId="8108"/>
    <cellStyle name="Vírgula 13 5 2 2" xfId="11253"/>
    <cellStyle name="Vírgula 13 5 3" xfId="10635"/>
    <cellStyle name="Vírgula 13 6" xfId="6053"/>
    <cellStyle name="Vírgula 13 6 2" xfId="8744"/>
    <cellStyle name="Vírgula 13 6 2 2" xfId="11403"/>
    <cellStyle name="Vírgula 13 6 3" xfId="10785"/>
    <cellStyle name="Vírgula 13 7" xfId="6720"/>
    <cellStyle name="Vírgula 13 7 2" xfId="9411"/>
    <cellStyle name="Vírgula 13 7 2 2" xfId="11553"/>
    <cellStyle name="Vírgula 13 7 3" xfId="10935"/>
    <cellStyle name="Vírgula 13 8" xfId="6906"/>
    <cellStyle name="Vírgula 13 8 2" xfId="9596"/>
    <cellStyle name="Vírgula 13 8 2 2" xfId="11582"/>
    <cellStyle name="Vírgula 13 8 3" xfId="10964"/>
    <cellStyle name="Vírgula 13 9" xfId="7268"/>
    <cellStyle name="Vírgula 13 9 2" xfId="11039"/>
    <cellStyle name="Vírgula 14" xfId="355"/>
    <cellStyle name="Vírgula 14 2" xfId="760"/>
    <cellStyle name="Vírgula 14 2 10" xfId="4589"/>
    <cellStyle name="Vírgula 14 2 10 2" xfId="10423"/>
    <cellStyle name="Vírgula 14 2 11" xfId="4181"/>
    <cellStyle name="Vírgula 14 2 2" xfId="1336"/>
    <cellStyle name="Vírgula 14 2 2 2" xfId="2600"/>
    <cellStyle name="Vírgula 14 2 2 2 2" xfId="8553"/>
    <cellStyle name="Vírgula 14 2 2 2 2 2" xfId="11381"/>
    <cellStyle name="Vírgula 14 2 2 2 3" xfId="10763"/>
    <cellStyle name="Vírgula 14 2 2 2 4" xfId="5859"/>
    <cellStyle name="Vírgula 14 2 2 3" xfId="6504"/>
    <cellStyle name="Vírgula 14 2 2 3 2" xfId="9195"/>
    <cellStyle name="Vírgula 14 2 2 3 2 2" xfId="11531"/>
    <cellStyle name="Vírgula 14 2 2 3 3" xfId="10913"/>
    <cellStyle name="Vírgula 14 2 2 4" xfId="7123"/>
    <cellStyle name="Vírgula 14 2 2 4 2" xfId="9811"/>
    <cellStyle name="Vírgula 14 2 2 4 2 2" xfId="11643"/>
    <cellStyle name="Vírgula 14 2 2 4 3" xfId="11025"/>
    <cellStyle name="Vírgula 14 2 2 5" xfId="7932"/>
    <cellStyle name="Vírgula 14 2 2 5 2" xfId="11231"/>
    <cellStyle name="Vírgula 14 2 2 6" xfId="10613"/>
    <cellStyle name="Vírgula 14 2 2 7" xfId="5235"/>
    <cellStyle name="Vírgula 14 2 3" xfId="1673"/>
    <cellStyle name="Vírgula 14 2 3 2" xfId="2918"/>
    <cellStyle name="Vírgula 14 2 3 2 2" xfId="8343"/>
    <cellStyle name="Vírgula 14 2 3 2 2 2" xfId="11321"/>
    <cellStyle name="Vírgula 14 2 3 2 3" xfId="10703"/>
    <cellStyle name="Vírgula 14 2 3 2 4" xfId="5654"/>
    <cellStyle name="Vírgula 14 2 3 3" xfId="6294"/>
    <cellStyle name="Vírgula 14 2 3 3 2" xfId="8985"/>
    <cellStyle name="Vírgula 14 2 3 3 2 2" xfId="11471"/>
    <cellStyle name="Vírgula 14 2 3 3 3" xfId="10853"/>
    <cellStyle name="Vírgula 14 2 3 4" xfId="7722"/>
    <cellStyle name="Vírgula 14 2 3 4 2" xfId="11171"/>
    <cellStyle name="Vírgula 14 2 3 5" xfId="10549"/>
    <cellStyle name="Vírgula 14 2 3 6" xfId="5032"/>
    <cellStyle name="Vírgula 14 2 4" xfId="2185"/>
    <cellStyle name="Vírgula 14 2 4 2" xfId="7507"/>
    <cellStyle name="Vírgula 14 2 4 2 2" xfId="11109"/>
    <cellStyle name="Vírgula 14 2 4 3" xfId="10487"/>
    <cellStyle name="Vírgula 14 2 4 4" xfId="4815"/>
    <cellStyle name="Vírgula 14 2 5" xfId="5440"/>
    <cellStyle name="Vírgula 14 2 5 2" xfId="8129"/>
    <cellStyle name="Vírgula 14 2 5 2 2" xfId="11260"/>
    <cellStyle name="Vírgula 14 2 5 3" xfId="10642"/>
    <cellStyle name="Vírgula 14 2 6" xfId="6078"/>
    <cellStyle name="Vírgula 14 2 6 2" xfId="8769"/>
    <cellStyle name="Vírgula 14 2 6 2 2" xfId="11410"/>
    <cellStyle name="Vírgula 14 2 6 3" xfId="10792"/>
    <cellStyle name="Vírgula 14 2 7" xfId="6741"/>
    <cellStyle name="Vírgula 14 2 7 2" xfId="9432"/>
    <cellStyle name="Vírgula 14 2 7 2 2" xfId="11560"/>
    <cellStyle name="Vírgula 14 2 7 3" xfId="10942"/>
    <cellStyle name="Vírgula 14 2 8" xfId="6927"/>
    <cellStyle name="Vírgula 14 2 8 2" xfId="9617"/>
    <cellStyle name="Vírgula 14 2 8 2 2" xfId="11589"/>
    <cellStyle name="Vírgula 14 2 8 3" xfId="10971"/>
    <cellStyle name="Vírgula 14 2 9" xfId="7289"/>
    <cellStyle name="Vírgula 14 2 9 2" xfId="11046"/>
    <cellStyle name="Vírgula 14 3" xfId="1190"/>
    <cellStyle name="Vírgula 14 3 2" xfId="2467"/>
    <cellStyle name="Vírgula 14 3 3" xfId="3656"/>
    <cellStyle name="Vírgula 14 3 3 2" xfId="3659"/>
    <cellStyle name="Vírgula 14 3 4" xfId="4573"/>
    <cellStyle name="Vírgula 14 4" xfId="1584"/>
    <cellStyle name="Vírgula 14 4 2" xfId="2829"/>
    <cellStyle name="Vírgula 14 5" xfId="1978"/>
    <cellStyle name="Vírgula 14 6" xfId="4180"/>
    <cellStyle name="Vírgula 15" xfId="3627"/>
    <cellStyle name="Vírgula 15 10" xfId="10424"/>
    <cellStyle name="Vírgula 15 11" xfId="4592"/>
    <cellStyle name="Vírgula 15 2" xfId="5237"/>
    <cellStyle name="Vírgula 15 2 2" xfId="5861"/>
    <cellStyle name="Vírgula 15 2 2 2" xfId="8555"/>
    <cellStyle name="Vírgula 15 2 2 2 2" xfId="11382"/>
    <cellStyle name="Vírgula 15 2 2 3" xfId="10764"/>
    <cellStyle name="Vírgula 15 2 3" xfId="6506"/>
    <cellStyle name="Vírgula 15 2 3 2" xfId="9197"/>
    <cellStyle name="Vírgula 15 2 3 2 2" xfId="11532"/>
    <cellStyle name="Vírgula 15 2 3 3" xfId="10914"/>
    <cellStyle name="Vírgula 15 2 4" xfId="7125"/>
    <cellStyle name="Vírgula 15 2 4 2" xfId="9813"/>
    <cellStyle name="Vírgula 15 2 4 2 2" xfId="11644"/>
    <cellStyle name="Vírgula 15 2 4 3" xfId="11026"/>
    <cellStyle name="Vírgula 15 2 5" xfId="7934"/>
    <cellStyle name="Vírgula 15 2 5 2" xfId="11232"/>
    <cellStyle name="Vírgula 15 2 6" xfId="10614"/>
    <cellStyle name="Vírgula 15 3" xfId="5034"/>
    <cellStyle name="Vírgula 15 3 2" xfId="5656"/>
    <cellStyle name="Vírgula 15 3 2 2" xfId="8345"/>
    <cellStyle name="Vírgula 15 3 2 2 2" xfId="11322"/>
    <cellStyle name="Vírgula 15 3 2 3" xfId="10704"/>
    <cellStyle name="Vírgula 15 3 3" xfId="6296"/>
    <cellStyle name="Vírgula 15 3 3 2" xfId="8987"/>
    <cellStyle name="Vírgula 15 3 3 2 2" xfId="11472"/>
    <cellStyle name="Vírgula 15 3 3 3" xfId="10854"/>
    <cellStyle name="Vírgula 15 3 4" xfId="7724"/>
    <cellStyle name="Vírgula 15 3 4 2" xfId="11172"/>
    <cellStyle name="Vírgula 15 3 5" xfId="10550"/>
    <cellStyle name="Vírgula 15 4" xfId="4817"/>
    <cellStyle name="Vírgula 15 4 2" xfId="7509"/>
    <cellStyle name="Vírgula 15 4 2 2" xfId="11110"/>
    <cellStyle name="Vírgula 15 4 3" xfId="10488"/>
    <cellStyle name="Vírgula 15 5" xfId="5442"/>
    <cellStyle name="Vírgula 15 5 2" xfId="8131"/>
    <cellStyle name="Vírgula 15 5 2 2" xfId="11261"/>
    <cellStyle name="Vírgula 15 5 3" xfId="10643"/>
    <cellStyle name="Vírgula 15 6" xfId="6081"/>
    <cellStyle name="Vírgula 15 6 2" xfId="8772"/>
    <cellStyle name="Vírgula 15 6 2 2" xfId="11411"/>
    <cellStyle name="Vírgula 15 6 3" xfId="10793"/>
    <cellStyle name="Vírgula 15 7" xfId="6743"/>
    <cellStyle name="Vírgula 15 7 2" xfId="9434"/>
    <cellStyle name="Vírgula 15 7 2 2" xfId="11561"/>
    <cellStyle name="Vírgula 15 7 3" xfId="10943"/>
    <cellStyle name="Vírgula 15 8" xfId="6929"/>
    <cellStyle name="Vírgula 15 8 2" xfId="9619"/>
    <cellStyle name="Vírgula 15 8 2 2" xfId="11590"/>
    <cellStyle name="Vírgula 15 8 3" xfId="10972"/>
    <cellStyle name="Vírgula 15 9" xfId="7291"/>
    <cellStyle name="Vírgula 15 9 2" xfId="11047"/>
    <cellStyle name="Vírgula 16" xfId="3637"/>
    <cellStyle name="Vírgula 16 10" xfId="10426"/>
    <cellStyle name="Vírgula 16 11" xfId="4598"/>
    <cellStyle name="Vírgula 16 2" xfId="5242"/>
    <cellStyle name="Vírgula 16 2 2" xfId="5866"/>
    <cellStyle name="Vírgula 16 2 2 2" xfId="8560"/>
    <cellStyle name="Vírgula 16 2 2 2 2" xfId="11384"/>
    <cellStyle name="Vírgula 16 2 2 3" xfId="10766"/>
    <cellStyle name="Vírgula 16 2 3" xfId="6511"/>
    <cellStyle name="Vírgula 16 2 3 2" xfId="9202"/>
    <cellStyle name="Vírgula 16 2 3 2 2" xfId="11534"/>
    <cellStyle name="Vírgula 16 2 3 3" xfId="10916"/>
    <cellStyle name="Vírgula 16 2 4" xfId="7130"/>
    <cellStyle name="Vírgula 16 2 4 2" xfId="9818"/>
    <cellStyle name="Vírgula 16 2 4 2 2" xfId="11646"/>
    <cellStyle name="Vírgula 16 2 4 3" xfId="11028"/>
    <cellStyle name="Vírgula 16 2 5" xfId="7939"/>
    <cellStyle name="Vírgula 16 2 5 2" xfId="11234"/>
    <cellStyle name="Vírgula 16 2 6" xfId="10616"/>
    <cellStyle name="Vírgula 16 3" xfId="5039"/>
    <cellStyle name="Vírgula 16 3 2" xfId="5661"/>
    <cellStyle name="Vírgula 16 3 2 2" xfId="8350"/>
    <cellStyle name="Vírgula 16 3 2 2 2" xfId="11324"/>
    <cellStyle name="Vírgula 16 3 2 3" xfId="10706"/>
    <cellStyle name="Vírgula 16 3 3" xfId="6301"/>
    <cellStyle name="Vírgula 16 3 3 2" xfId="8992"/>
    <cellStyle name="Vírgula 16 3 3 2 2" xfId="11474"/>
    <cellStyle name="Vírgula 16 3 3 3" xfId="10856"/>
    <cellStyle name="Vírgula 16 3 4" xfId="7729"/>
    <cellStyle name="Vírgula 16 3 4 2" xfId="11174"/>
    <cellStyle name="Vírgula 16 3 5" xfId="10552"/>
    <cellStyle name="Vírgula 16 4" xfId="4822"/>
    <cellStyle name="Vírgula 16 4 2" xfId="7514"/>
    <cellStyle name="Vírgula 16 4 2 2" xfId="11112"/>
    <cellStyle name="Vírgula 16 4 3" xfId="10490"/>
    <cellStyle name="Vírgula 16 5" xfId="5447"/>
    <cellStyle name="Vírgula 16 5 2" xfId="8136"/>
    <cellStyle name="Vírgula 16 5 2 2" xfId="11263"/>
    <cellStyle name="Vírgula 16 5 3" xfId="10645"/>
    <cellStyle name="Vírgula 16 6" xfId="6086"/>
    <cellStyle name="Vírgula 16 6 2" xfId="8777"/>
    <cellStyle name="Vírgula 16 6 2 2" xfId="11413"/>
    <cellStyle name="Vírgula 16 6 3" xfId="10795"/>
    <cellStyle name="Vírgula 16 7" xfId="6748"/>
    <cellStyle name="Vírgula 16 7 2" xfId="9439"/>
    <cellStyle name="Vírgula 16 7 2 2" xfId="11563"/>
    <cellStyle name="Vírgula 16 7 3" xfId="10945"/>
    <cellStyle name="Vírgula 16 8" xfId="6934"/>
    <cellStyle name="Vírgula 16 8 2" xfId="9624"/>
    <cellStyle name="Vírgula 16 8 2 2" xfId="11592"/>
    <cellStyle name="Vírgula 16 8 3" xfId="10974"/>
    <cellStyle name="Vírgula 16 9" xfId="7296"/>
    <cellStyle name="Vírgula 16 9 2" xfId="11049"/>
    <cellStyle name="Vírgula 17" xfId="4600"/>
    <cellStyle name="Vírgula 17 10" xfId="10427"/>
    <cellStyle name="Vírgula 17 2" xfId="5244"/>
    <cellStyle name="Vírgula 17 2 2" xfId="5868"/>
    <cellStyle name="Vírgula 17 2 2 2" xfId="8562"/>
    <cellStyle name="Vírgula 17 2 2 2 2" xfId="11385"/>
    <cellStyle name="Vírgula 17 2 2 3" xfId="10767"/>
    <cellStyle name="Vírgula 17 2 3" xfId="6513"/>
    <cellStyle name="Vírgula 17 2 3 2" xfId="9204"/>
    <cellStyle name="Vírgula 17 2 3 2 2" xfId="11535"/>
    <cellStyle name="Vírgula 17 2 3 3" xfId="10917"/>
    <cellStyle name="Vírgula 17 2 4" xfId="7132"/>
    <cellStyle name="Vírgula 17 2 4 2" xfId="9820"/>
    <cellStyle name="Vírgula 17 2 4 2 2" xfId="11647"/>
    <cellStyle name="Vírgula 17 2 4 3" xfId="11029"/>
    <cellStyle name="Vírgula 17 2 5" xfId="7941"/>
    <cellStyle name="Vírgula 17 2 5 2" xfId="11235"/>
    <cellStyle name="Vírgula 17 2 6" xfId="10617"/>
    <cellStyle name="Vírgula 17 3" xfId="5041"/>
    <cellStyle name="Vírgula 17 3 2" xfId="5663"/>
    <cellStyle name="Vírgula 17 3 2 2" xfId="8352"/>
    <cellStyle name="Vírgula 17 3 2 2 2" xfId="11325"/>
    <cellStyle name="Vírgula 17 3 2 3" xfId="10707"/>
    <cellStyle name="Vírgula 17 3 3" xfId="6303"/>
    <cellStyle name="Vírgula 17 3 3 2" xfId="8994"/>
    <cellStyle name="Vírgula 17 3 3 2 2" xfId="11475"/>
    <cellStyle name="Vírgula 17 3 3 3" xfId="10857"/>
    <cellStyle name="Vírgula 17 3 4" xfId="7731"/>
    <cellStyle name="Vírgula 17 3 4 2" xfId="11175"/>
    <cellStyle name="Vírgula 17 3 5" xfId="10553"/>
    <cellStyle name="Vírgula 17 4" xfId="4824"/>
    <cellStyle name="Vírgula 17 4 2" xfId="7516"/>
    <cellStyle name="Vírgula 17 4 2 2" xfId="11113"/>
    <cellStyle name="Vírgula 17 4 3" xfId="10491"/>
    <cellStyle name="Vírgula 17 5" xfId="5449"/>
    <cellStyle name="Vírgula 17 5 2" xfId="8138"/>
    <cellStyle name="Vírgula 17 5 2 2" xfId="11264"/>
    <cellStyle name="Vírgula 17 5 3" xfId="10646"/>
    <cellStyle name="Vírgula 17 6" xfId="6088"/>
    <cellStyle name="Vírgula 17 6 2" xfId="8779"/>
    <cellStyle name="Vírgula 17 6 2 2" xfId="11414"/>
    <cellStyle name="Vírgula 17 6 3" xfId="10796"/>
    <cellStyle name="Vírgula 17 7" xfId="6750"/>
    <cellStyle name="Vírgula 17 7 2" xfId="9441"/>
    <cellStyle name="Vírgula 17 7 2 2" xfId="11564"/>
    <cellStyle name="Vírgula 17 7 3" xfId="10946"/>
    <cellStyle name="Vírgula 17 8" xfId="6936"/>
    <cellStyle name="Vírgula 17 8 2" xfId="9626"/>
    <cellStyle name="Vírgula 17 8 2 2" xfId="11593"/>
    <cellStyle name="Vírgula 17 8 3" xfId="10975"/>
    <cellStyle name="Vírgula 17 9" xfId="7298"/>
    <cellStyle name="Vírgula 17 9 2" xfId="11050"/>
    <cellStyle name="Vírgula 18" xfId="4603"/>
    <cellStyle name="Vírgula 18 10" xfId="10429"/>
    <cellStyle name="Vírgula 18 2" xfId="5247"/>
    <cellStyle name="Vírgula 18 2 2" xfId="5871"/>
    <cellStyle name="Vírgula 18 2 2 2" xfId="8565"/>
    <cellStyle name="Vírgula 18 2 2 2 2" xfId="11387"/>
    <cellStyle name="Vírgula 18 2 2 3" xfId="10769"/>
    <cellStyle name="Vírgula 18 2 3" xfId="6516"/>
    <cellStyle name="Vírgula 18 2 3 2" xfId="9207"/>
    <cellStyle name="Vírgula 18 2 3 2 2" xfId="11537"/>
    <cellStyle name="Vírgula 18 2 3 3" xfId="10919"/>
    <cellStyle name="Vírgula 18 2 4" xfId="7135"/>
    <cellStyle name="Vírgula 18 2 4 2" xfId="9823"/>
    <cellStyle name="Vírgula 18 2 4 2 2" xfId="11649"/>
    <cellStyle name="Vírgula 18 2 4 3" xfId="11031"/>
    <cellStyle name="Vírgula 18 2 5" xfId="7944"/>
    <cellStyle name="Vírgula 18 2 5 2" xfId="11237"/>
    <cellStyle name="Vírgula 18 2 6" xfId="10619"/>
    <cellStyle name="Vírgula 18 3" xfId="5044"/>
    <cellStyle name="Vírgula 18 3 2" xfId="5666"/>
    <cellStyle name="Vírgula 18 3 2 2" xfId="8355"/>
    <cellStyle name="Vírgula 18 3 2 2 2" xfId="11327"/>
    <cellStyle name="Vírgula 18 3 2 3" xfId="10709"/>
    <cellStyle name="Vírgula 18 3 3" xfId="6306"/>
    <cellStyle name="Vírgula 18 3 3 2" xfId="8997"/>
    <cellStyle name="Vírgula 18 3 3 2 2" xfId="11477"/>
    <cellStyle name="Vírgula 18 3 3 3" xfId="10859"/>
    <cellStyle name="Vírgula 18 3 4" xfId="7734"/>
    <cellStyle name="Vírgula 18 3 4 2" xfId="11177"/>
    <cellStyle name="Vírgula 18 3 5" xfId="10555"/>
    <cellStyle name="Vírgula 18 4" xfId="4827"/>
    <cellStyle name="Vírgula 18 4 2" xfId="7519"/>
    <cellStyle name="Vírgula 18 4 2 2" xfId="11115"/>
    <cellStyle name="Vírgula 18 4 3" xfId="10493"/>
    <cellStyle name="Vírgula 18 5" xfId="5452"/>
    <cellStyle name="Vírgula 18 5 2" xfId="8141"/>
    <cellStyle name="Vírgula 18 5 2 2" xfId="11266"/>
    <cellStyle name="Vírgula 18 5 3" xfId="10648"/>
    <cellStyle name="Vírgula 18 6" xfId="6091"/>
    <cellStyle name="Vírgula 18 6 2" xfId="8782"/>
    <cellStyle name="Vírgula 18 6 2 2" xfId="11416"/>
    <cellStyle name="Vírgula 18 6 3" xfId="10798"/>
    <cellStyle name="Vírgula 18 7" xfId="6753"/>
    <cellStyle name="Vírgula 18 7 2" xfId="9444"/>
    <cellStyle name="Vírgula 18 7 2 2" xfId="11566"/>
    <cellStyle name="Vírgula 18 7 3" xfId="10948"/>
    <cellStyle name="Vírgula 18 8" xfId="6939"/>
    <cellStyle name="Vírgula 18 8 2" xfId="9629"/>
    <cellStyle name="Vírgula 18 8 2 2" xfId="11595"/>
    <cellStyle name="Vírgula 18 8 3" xfId="10977"/>
    <cellStyle name="Vírgula 18 9" xfId="7301"/>
    <cellStyle name="Vírgula 18 9 2" xfId="11052"/>
    <cellStyle name="Vírgula 19" xfId="4606"/>
    <cellStyle name="Vírgula 19 2" xfId="5251"/>
    <cellStyle name="Vírgula 19 2 2" xfId="5874"/>
    <cellStyle name="Vírgula 19 2 2 2" xfId="8568"/>
    <cellStyle name="Vírgula 19 2 2 2 2" xfId="11388"/>
    <cellStyle name="Vírgula 19 2 2 3" xfId="10770"/>
    <cellStyle name="Vírgula 19 2 3" xfId="6519"/>
    <cellStyle name="Vírgula 19 2 3 2" xfId="9210"/>
    <cellStyle name="Vírgula 19 2 3 2 2" xfId="11538"/>
    <cellStyle name="Vírgula 19 2 3 3" xfId="10920"/>
    <cellStyle name="Vírgula 19 2 4" xfId="7138"/>
    <cellStyle name="Vírgula 19 2 4 2" xfId="9826"/>
    <cellStyle name="Vírgula 19 2 4 2 2" xfId="11650"/>
    <cellStyle name="Vírgula 19 2 4 3" xfId="11032"/>
    <cellStyle name="Vírgula 19 2 5" xfId="7947"/>
    <cellStyle name="Vírgula 19 2 5 2" xfId="11238"/>
    <cellStyle name="Vírgula 19 2 6" xfId="10620"/>
    <cellStyle name="Vírgula 19 3" xfId="5048"/>
    <cellStyle name="Vírgula 19 3 2" xfId="5669"/>
    <cellStyle name="Vírgula 19 3 2 2" xfId="8358"/>
    <cellStyle name="Vírgula 19 3 2 2 2" xfId="11328"/>
    <cellStyle name="Vírgula 19 3 2 3" xfId="10710"/>
    <cellStyle name="Vírgula 19 3 3" xfId="6309"/>
    <cellStyle name="Vírgula 19 3 3 2" xfId="9000"/>
    <cellStyle name="Vírgula 19 3 3 2 2" xfId="11478"/>
    <cellStyle name="Vírgula 19 3 3 3" xfId="10860"/>
    <cellStyle name="Vírgula 19 3 4" xfId="7737"/>
    <cellStyle name="Vírgula 19 3 4 2" xfId="11178"/>
    <cellStyle name="Vírgula 19 3 5" xfId="10556"/>
    <cellStyle name="Vírgula 19 4" xfId="4831"/>
    <cellStyle name="Vírgula 19 4 2" xfId="7522"/>
    <cellStyle name="Vírgula 19 4 2 2" xfId="11116"/>
    <cellStyle name="Vírgula 19 4 3" xfId="10494"/>
    <cellStyle name="Vírgula 19 5" xfId="10430"/>
    <cellStyle name="Vírgula 2" xfId="326"/>
    <cellStyle name="Vírgula 2 10" xfId="3647"/>
    <cellStyle name="Vírgula 2 10 2" xfId="5891"/>
    <cellStyle name="Vírgula 2 10 2 2" xfId="8585"/>
    <cellStyle name="Vírgula 2 10 2 2 2" xfId="11394"/>
    <cellStyle name="Vírgula 2 10 2 3" xfId="10776"/>
    <cellStyle name="Vírgula 2 10 3" xfId="6536"/>
    <cellStyle name="Vírgula 2 10 3 2" xfId="9227"/>
    <cellStyle name="Vírgula 2 10 3 2 2" xfId="11544"/>
    <cellStyle name="Vírgula 2 10 3 3" xfId="10926"/>
    <cellStyle name="Vírgula 2 10 4" xfId="7964"/>
    <cellStyle name="Vírgula 2 10 4 2" xfId="11244"/>
    <cellStyle name="Vírgula 2 10 5" xfId="10626"/>
    <cellStyle name="Vírgula 2 10 6" xfId="5270"/>
    <cellStyle name="Vírgula 2 11" xfId="5288"/>
    <cellStyle name="Vírgula 2 11 2" xfId="5905"/>
    <cellStyle name="Vírgula 2 11 2 2" xfId="8599"/>
    <cellStyle name="Vírgula 2 11 2 2 2" xfId="11397"/>
    <cellStyle name="Vírgula 2 11 2 3" xfId="10779"/>
    <cellStyle name="Vírgula 2 11 3" xfId="6550"/>
    <cellStyle name="Vírgula 2 11 3 2" xfId="9241"/>
    <cellStyle name="Vírgula 2 11 3 2 2" xfId="11547"/>
    <cellStyle name="Vírgula 2 11 3 3" xfId="10929"/>
    <cellStyle name="Vírgula 2 11 4" xfId="7978"/>
    <cellStyle name="Vírgula 2 11 4 2" xfId="11247"/>
    <cellStyle name="Vírgula 2 11 5" xfId="10629"/>
    <cellStyle name="Vírgula 2 12" xfId="4897"/>
    <cellStyle name="Vírgula 2 12 2" xfId="5518"/>
    <cellStyle name="Vírgula 2 12 2 2" xfId="8207"/>
    <cellStyle name="Vírgula 2 12 2 2 2" xfId="11300"/>
    <cellStyle name="Vírgula 2 12 2 3" xfId="10682"/>
    <cellStyle name="Vírgula 2 12 3" xfId="6158"/>
    <cellStyle name="Vírgula 2 12 3 2" xfId="8849"/>
    <cellStyle name="Vírgula 2 12 3 2 2" xfId="11450"/>
    <cellStyle name="Vírgula 2 12 3 3" xfId="10832"/>
    <cellStyle name="Vírgula 2 12 4" xfId="7586"/>
    <cellStyle name="Vírgula 2 12 4 2" xfId="11150"/>
    <cellStyle name="Vírgula 2 12 5" xfId="10528"/>
    <cellStyle name="Vírgula 2 13" xfId="4677"/>
    <cellStyle name="Vírgula 2 13 2" xfId="7371"/>
    <cellStyle name="Vírgula 2 13 2 2" xfId="11088"/>
    <cellStyle name="Vírgula 2 13 3" xfId="10466"/>
    <cellStyle name="Vírgula 2 14" xfId="4441"/>
    <cellStyle name="Vírgula 2 14 2" xfId="10401"/>
    <cellStyle name="Vírgula 2 15" xfId="10342"/>
    <cellStyle name="Vírgula 2 2" xfId="327"/>
    <cellStyle name="Vírgula 2 2 2" xfId="328"/>
    <cellStyle name="Vírgula 2 2 2 2" xfId="627"/>
    <cellStyle name="Vírgula 2 2 2 2 2" xfId="628"/>
    <cellStyle name="Vírgula 2 2 2 2 2 2" xfId="1256"/>
    <cellStyle name="Vírgula 2 2 2 2 2 2 2" xfId="8552"/>
    <cellStyle name="Vírgula 2 2 2 2 2 2 2 2" xfId="11380"/>
    <cellStyle name="Vírgula 2 2 2 2 2 2 3" xfId="10762"/>
    <cellStyle name="Vírgula 2 2 2 2 2 2 4" xfId="5858"/>
    <cellStyle name="Vírgula 2 2 2 2 2 3" xfId="6503"/>
    <cellStyle name="Vírgula 2 2 2 2 2 3 2" xfId="9194"/>
    <cellStyle name="Vírgula 2 2 2 2 2 3 2 2" xfId="11530"/>
    <cellStyle name="Vírgula 2 2 2 2 2 3 3" xfId="10912"/>
    <cellStyle name="Vírgula 2 2 2 2 2 4" xfId="7122"/>
    <cellStyle name="Vírgula 2 2 2 2 2 4 2" xfId="9810"/>
    <cellStyle name="Vírgula 2 2 2 2 2 4 2 2" xfId="11642"/>
    <cellStyle name="Vírgula 2 2 2 2 2 4 3" xfId="11024"/>
    <cellStyle name="Vírgula 2 2 2 2 2 5" xfId="7931"/>
    <cellStyle name="Vírgula 2 2 2 2 2 5 2" xfId="11230"/>
    <cellStyle name="Vírgula 2 2 2 2 2 6" xfId="5234"/>
    <cellStyle name="Vírgula 2 2 2 2 2 6 2" xfId="10612"/>
    <cellStyle name="Vírgula 2 2 2 2 3" xfId="5031"/>
    <cellStyle name="Vírgula 2 2 2 2 3 2" xfId="5653"/>
    <cellStyle name="Vírgula 2 2 2 2 3 2 2" xfId="8342"/>
    <cellStyle name="Vírgula 2 2 2 2 3 2 2 2" xfId="11320"/>
    <cellStyle name="Vírgula 2 2 2 2 3 2 3" xfId="10702"/>
    <cellStyle name="Vírgula 2 2 2 2 3 3" xfId="6293"/>
    <cellStyle name="Vírgula 2 2 2 2 3 3 2" xfId="8984"/>
    <cellStyle name="Vírgula 2 2 2 2 3 3 2 2" xfId="11470"/>
    <cellStyle name="Vírgula 2 2 2 2 3 3 3" xfId="10852"/>
    <cellStyle name="Vírgula 2 2 2 2 3 4" xfId="7721"/>
    <cellStyle name="Vírgula 2 2 2 2 3 4 2" xfId="11170"/>
    <cellStyle name="Vírgula 2 2 2 2 3 5" xfId="10548"/>
    <cellStyle name="Vírgula 2 2 2 2 4" xfId="4814"/>
    <cellStyle name="Vírgula 2 2 2 2 4 2" xfId="7506"/>
    <cellStyle name="Vírgula 2 2 2 2 4 2 2" xfId="11108"/>
    <cellStyle name="Vírgula 2 2 2 2 4 3" xfId="10486"/>
    <cellStyle name="Vírgula 2 2 2 2 5" xfId="4588"/>
    <cellStyle name="Vírgula 2 2 2 2 5 2" xfId="10422"/>
    <cellStyle name="Vírgula 2 2 2 3" xfId="1166"/>
    <cellStyle name="Vírgula 2 2 2 3 2" xfId="4184"/>
    <cellStyle name="Vírgula 2 2 2 4" xfId="4443"/>
    <cellStyle name="Vírgula 2 2 3" xfId="1165"/>
    <cellStyle name="Vírgula 2 2 3 2" xfId="4444"/>
    <cellStyle name="Vírgula 2 2 4" xfId="4442"/>
    <cellStyle name="Vírgula 2 2 5" xfId="10343"/>
    <cellStyle name="Vírgula 2 2_9_OAE" xfId="4445"/>
    <cellStyle name="Vírgula 2 3" xfId="329"/>
    <cellStyle name="Vírgula 2 3 2" xfId="1025"/>
    <cellStyle name="Vírgula 2 3 2 2" xfId="1482"/>
    <cellStyle name="Vírgula 2 3 2 2 2" xfId="8419"/>
    <cellStyle name="Vírgula 2 3 2 2 2 2" xfId="11362"/>
    <cellStyle name="Vírgula 2 3 2 2 3" xfId="10744"/>
    <cellStyle name="Vírgula 2 3 2 2 4" xfId="5728"/>
    <cellStyle name="Vírgula 2 3 2 3" xfId="6370"/>
    <cellStyle name="Vírgula 2 3 2 3 2" xfId="9061"/>
    <cellStyle name="Vírgula 2 3 2 3 2 2" xfId="11512"/>
    <cellStyle name="Vírgula 2 3 2 3 3" xfId="10894"/>
    <cellStyle name="Vírgula 2 3 2 4" xfId="6987"/>
    <cellStyle name="Vírgula 2 3 2 4 2" xfId="9676"/>
    <cellStyle name="Vírgula 2 3 2 4 2 2" xfId="11623"/>
    <cellStyle name="Vírgula 2 3 2 4 3" xfId="11005"/>
    <cellStyle name="Vírgula 2 3 2 5" xfId="7798"/>
    <cellStyle name="Vírgula 2 3 2 5 2" xfId="11212"/>
    <cellStyle name="Vírgula 2 3 2 6" xfId="5109"/>
    <cellStyle name="Vírgula 2 3 2 6 2" xfId="10590"/>
    <cellStyle name="Vírgula 2 3 2 7" xfId="10344"/>
    <cellStyle name="Vírgula 2 3 2 8" xfId="4186"/>
    <cellStyle name="Vírgula 2 3 3" xfId="1167"/>
    <cellStyle name="Vírgula 2 3 3 2" xfId="5519"/>
    <cellStyle name="Vírgula 2 3 3 2 2" xfId="8208"/>
    <cellStyle name="Vírgula 2 3 3 2 2 2" xfId="11301"/>
    <cellStyle name="Vírgula 2 3 3 2 3" xfId="10683"/>
    <cellStyle name="Vírgula 2 3 3 3" xfId="6159"/>
    <cellStyle name="Vírgula 2 3 3 3 2" xfId="8850"/>
    <cellStyle name="Vírgula 2 3 3 3 2 2" xfId="11451"/>
    <cellStyle name="Vírgula 2 3 3 3 3" xfId="10833"/>
    <cellStyle name="Vírgula 2 3 3 4" xfId="7587"/>
    <cellStyle name="Vírgula 2 3 3 4 2" xfId="11151"/>
    <cellStyle name="Vírgula 2 3 3 5" xfId="10529"/>
    <cellStyle name="Vírgula 2 3 3 6" xfId="4898"/>
    <cellStyle name="Vírgula 2 3 4" xfId="4678"/>
    <cellStyle name="Vírgula 2 3 4 2" xfId="7372"/>
    <cellStyle name="Vírgula 2 3 4 2 2" xfId="11089"/>
    <cellStyle name="Vírgula 2 3 4 3" xfId="10467"/>
    <cellStyle name="Vírgula 2 3 5" xfId="4446"/>
    <cellStyle name="Vírgula 2 3 5 2" xfId="10402"/>
    <cellStyle name="Vírgula 2 4" xfId="629"/>
    <cellStyle name="Vírgula 2 4 2" xfId="630"/>
    <cellStyle name="Vírgula 2 4 2 2" xfId="8418"/>
    <cellStyle name="Vírgula 2 4 2 2 2" xfId="11361"/>
    <cellStyle name="Vírgula 2 4 2 3" xfId="5727"/>
    <cellStyle name="Vírgula 2 4 2 3 2" xfId="10743"/>
    <cellStyle name="Vírgula 2 4 3" xfId="1026"/>
    <cellStyle name="Vírgula 2 4 3 2" xfId="1483"/>
    <cellStyle name="Vírgula 2 4 3 2 2" xfId="11511"/>
    <cellStyle name="Vírgula 2 4 3 2 3" xfId="9060"/>
    <cellStyle name="Vírgula 2 4 3 3" xfId="6369"/>
    <cellStyle name="Vírgula 2 4 3 3 2" xfId="10893"/>
    <cellStyle name="Vírgula 2 4 3 4" xfId="10345"/>
    <cellStyle name="Vírgula 2 4 4" xfId="6986"/>
    <cellStyle name="Vírgula 2 4 4 2" xfId="9675"/>
    <cellStyle name="Vírgula 2 4 4 2 2" xfId="11622"/>
    <cellStyle name="Vírgula 2 4 4 3" xfId="11004"/>
    <cellStyle name="Vírgula 2 4 5" xfId="7797"/>
    <cellStyle name="Vírgula 2 4 5 2" xfId="11211"/>
    <cellStyle name="Vírgula 2 4 6" xfId="5108"/>
    <cellStyle name="Vírgula 2 4 6 2" xfId="10589"/>
    <cellStyle name="Vírgula 2 5" xfId="726"/>
    <cellStyle name="Vírgula 2 5 2" xfId="342"/>
    <cellStyle name="Vírgula 2 5 2 2" xfId="1178"/>
    <cellStyle name="Vírgula 2 5 2 2 2" xfId="11389"/>
    <cellStyle name="Vírgula 2 5 2 2 3" xfId="8573"/>
    <cellStyle name="Vírgula 2 5 2 3" xfId="5879"/>
    <cellStyle name="Vírgula 2 5 2 3 2" xfId="10771"/>
    <cellStyle name="Vírgula 2 5 2 4" xfId="10346"/>
    <cellStyle name="Vírgula 2 5 3" xfId="1027"/>
    <cellStyle name="Vírgula 2 5 3 2" xfId="1484"/>
    <cellStyle name="Vírgula 2 5 3 2 2" xfId="2736"/>
    <cellStyle name="Vírgula 2 5 3 2 2 2" xfId="11539"/>
    <cellStyle name="Vírgula 2 5 3 2 3" xfId="9215"/>
    <cellStyle name="Vírgula 2 5 3 3" xfId="1782"/>
    <cellStyle name="Vírgula 2 5 3 3 2" xfId="3027"/>
    <cellStyle name="Vírgula 2 5 3 3 2 2" xfId="10921"/>
    <cellStyle name="Vírgula 2 5 3 3 3" xfId="6524"/>
    <cellStyle name="Vírgula 2 5 3 4" xfId="2364"/>
    <cellStyle name="Vírgula 2 5 3 4 2" xfId="10347"/>
    <cellStyle name="Vírgula 2 5 3 5" xfId="4188"/>
    <cellStyle name="Vírgula 2 5 4" xfId="7952"/>
    <cellStyle name="Vírgula 2 5 4 2" xfId="11239"/>
    <cellStyle name="Vírgula 2 5 5" xfId="5260"/>
    <cellStyle name="Vírgula 2 5 5 2" xfId="10621"/>
    <cellStyle name="Vírgula 2 6" xfId="1028"/>
    <cellStyle name="Vírgula 2 6 2" xfId="1485"/>
    <cellStyle name="Vírgula 2 6 2 2" xfId="8576"/>
    <cellStyle name="Vírgula 2 6 2 2 2" xfId="11390"/>
    <cellStyle name="Vírgula 2 6 2 3" xfId="10772"/>
    <cellStyle name="Vírgula 2 6 2 4" xfId="5882"/>
    <cellStyle name="Vírgula 2 6 3" xfId="6527"/>
    <cellStyle name="Vírgula 2 6 3 2" xfId="9218"/>
    <cellStyle name="Vírgula 2 6 3 2 2" xfId="11540"/>
    <cellStyle name="Vírgula 2 6 3 3" xfId="10922"/>
    <cellStyle name="Vírgula 2 6 4" xfId="7955"/>
    <cellStyle name="Vírgula 2 6 4 2" xfId="11240"/>
    <cellStyle name="Vírgula 2 6 5" xfId="5262"/>
    <cellStyle name="Vírgula 2 6 5 2" xfId="10622"/>
    <cellStyle name="Vírgula 2 6 6" xfId="10348"/>
    <cellStyle name="Vírgula 2 7" xfId="1164"/>
    <cellStyle name="Vírgula 2 7 2" xfId="5883"/>
    <cellStyle name="Vírgula 2 7 2 2" xfId="8577"/>
    <cellStyle name="Vírgula 2 7 2 2 2" xfId="11391"/>
    <cellStyle name="Vírgula 2 7 2 3" xfId="10773"/>
    <cellStyle name="Vírgula 2 7 3" xfId="6528"/>
    <cellStyle name="Vírgula 2 7 3 2" xfId="9219"/>
    <cellStyle name="Vírgula 2 7 3 2 2" xfId="11541"/>
    <cellStyle name="Vírgula 2 7 3 3" xfId="10923"/>
    <cellStyle name="Vírgula 2 7 4" xfId="7956"/>
    <cellStyle name="Vírgula 2 7 4 2" xfId="11241"/>
    <cellStyle name="Vírgula 2 7 5" xfId="10623"/>
    <cellStyle name="Vírgula 2 7 6" xfId="5263"/>
    <cellStyle name="Vírgula 2 8" xfId="3633"/>
    <cellStyle name="Vírgula 2 8 2" xfId="5885"/>
    <cellStyle name="Vírgula 2 8 2 2" xfId="8579"/>
    <cellStyle name="Vírgula 2 8 2 2 2" xfId="11392"/>
    <cellStyle name="Vírgula 2 8 2 3" xfId="10774"/>
    <cellStyle name="Vírgula 2 8 3" xfId="6530"/>
    <cellStyle name="Vírgula 2 8 3 2" xfId="9221"/>
    <cellStyle name="Vírgula 2 8 3 2 2" xfId="11542"/>
    <cellStyle name="Vírgula 2 8 3 3" xfId="10924"/>
    <cellStyle name="Vírgula 2 8 4" xfId="7958"/>
    <cellStyle name="Vírgula 2 8 4 2" xfId="11242"/>
    <cellStyle name="Vírgula 2 8 5" xfId="10624"/>
    <cellStyle name="Vírgula 2 8 6" xfId="5265"/>
    <cellStyle name="Vírgula 2 9" xfId="3643"/>
    <cellStyle name="Vírgula 2 9 2" xfId="5887"/>
    <cellStyle name="Vírgula 2 9 2 2" xfId="8581"/>
    <cellStyle name="Vírgula 2 9 2 2 2" xfId="11393"/>
    <cellStyle name="Vírgula 2 9 2 3" xfId="10775"/>
    <cellStyle name="Vírgula 2 9 3" xfId="6532"/>
    <cellStyle name="Vírgula 2 9 3 2" xfId="9223"/>
    <cellStyle name="Vírgula 2 9 3 2 2" xfId="11543"/>
    <cellStyle name="Vírgula 2 9 3 3" xfId="10925"/>
    <cellStyle name="Vírgula 2 9 4" xfId="7960"/>
    <cellStyle name="Vírgula 2 9 4 2" xfId="11243"/>
    <cellStyle name="Vírgula 2 9 5" xfId="10625"/>
    <cellStyle name="Vírgula 2 9 6" xfId="5267"/>
    <cellStyle name="Vírgula 2_assembleia (1)" xfId="631"/>
    <cellStyle name="Vírgula 20" xfId="4613"/>
    <cellStyle name="Vírgula 20 2" xfId="4633"/>
    <cellStyle name="Vírgula 20 2 2" xfId="5056"/>
    <cellStyle name="Vírgula 20 2 2 2" xfId="7742"/>
    <cellStyle name="Vírgula 20 2 2 2 2" xfId="11179"/>
    <cellStyle name="Vírgula 20 2 2 3" xfId="10557"/>
    <cellStyle name="Vírgula 20 2 3" xfId="5674"/>
    <cellStyle name="Vírgula 20 2 3 2" xfId="8363"/>
    <cellStyle name="Vírgula 20 2 3 2 2" xfId="11329"/>
    <cellStyle name="Vírgula 20 2 3 3" xfId="10711"/>
    <cellStyle name="Vírgula 20 2 4" xfId="6314"/>
    <cellStyle name="Vírgula 20 2 4 2" xfId="9005"/>
    <cellStyle name="Vírgula 20 2 4 2 2" xfId="11479"/>
    <cellStyle name="Vírgula 20 2 4 3" xfId="10861"/>
    <cellStyle name="Vírgula 20 2 5" xfId="6778"/>
    <cellStyle name="Vírgula 20 2 5 2" xfId="9469"/>
    <cellStyle name="Vírgula 20 2 5 2 2" xfId="11574"/>
    <cellStyle name="Vírgula 20 2 5 3" xfId="10956"/>
    <cellStyle name="Vírgula 20 2 6" xfId="7326"/>
    <cellStyle name="Vírgula 20 2 6 2" xfId="11060"/>
    <cellStyle name="Vírgula 20 2 7" xfId="10438"/>
    <cellStyle name="Vírgula 20 3" xfId="4839"/>
    <cellStyle name="Vírgula 20 3 2" xfId="7527"/>
    <cellStyle name="Vírgula 20 3 2 2" xfId="11117"/>
    <cellStyle name="Vírgula 20 3 3" xfId="10495"/>
    <cellStyle name="Vírgula 20 4" xfId="5459"/>
    <cellStyle name="Vírgula 20 4 2" xfId="8148"/>
    <cellStyle name="Vírgula 20 4 2 2" xfId="11267"/>
    <cellStyle name="Vírgula 20 4 3" xfId="10649"/>
    <cellStyle name="Vírgula 20 5" xfId="6099"/>
    <cellStyle name="Vírgula 20 5 2" xfId="8790"/>
    <cellStyle name="Vírgula 20 5 2 2" xfId="11417"/>
    <cellStyle name="Vírgula 20 5 3" xfId="10799"/>
    <cellStyle name="Vírgula 20 6" xfId="6760"/>
    <cellStyle name="Vírgula 20 6 2" xfId="9451"/>
    <cellStyle name="Vírgula 20 6 2 2" xfId="11567"/>
    <cellStyle name="Vírgula 20 6 3" xfId="10949"/>
    <cellStyle name="Vírgula 20 7" xfId="6994"/>
    <cellStyle name="Vírgula 20 7 2" xfId="9682"/>
    <cellStyle name="Vírgula 20 7 2 2" xfId="11629"/>
    <cellStyle name="Vírgula 20 7 3" xfId="11011"/>
    <cellStyle name="Vírgula 20 8" xfId="7308"/>
    <cellStyle name="Vírgula 20 8 2" xfId="11053"/>
    <cellStyle name="Vírgula 20 9" xfId="10431"/>
    <cellStyle name="Vírgula 21" xfId="4617"/>
    <cellStyle name="Vírgula 21 2" xfId="5060"/>
    <cellStyle name="Vírgula 21 2 2" xfId="5679"/>
    <cellStyle name="Vírgula 21 2 2 2" xfId="8368"/>
    <cellStyle name="Vírgula 21 2 2 2 2" xfId="11330"/>
    <cellStyle name="Vírgula 21 2 2 3" xfId="10712"/>
    <cellStyle name="Vírgula 21 2 3" xfId="6319"/>
    <cellStyle name="Vírgula 21 2 3 2" xfId="9010"/>
    <cellStyle name="Vírgula 21 2 3 2 2" xfId="11480"/>
    <cellStyle name="Vírgula 21 2 3 3" xfId="10862"/>
    <cellStyle name="Vírgula 21 2 4" xfId="7747"/>
    <cellStyle name="Vírgula 21 2 4 2" xfId="11180"/>
    <cellStyle name="Vírgula 21 2 5" xfId="10558"/>
    <cellStyle name="Vírgula 21 3" xfId="4844"/>
    <cellStyle name="Vírgula 21 3 2" xfId="7532"/>
    <cellStyle name="Vírgula 21 3 2 2" xfId="11118"/>
    <cellStyle name="Vírgula 21 3 3" xfId="10496"/>
    <cellStyle name="Vírgula 21 4" xfId="5464"/>
    <cellStyle name="Vírgula 21 4 2" xfId="8153"/>
    <cellStyle name="Vírgula 21 4 2 2" xfId="11268"/>
    <cellStyle name="Vírgula 21 4 3" xfId="10650"/>
    <cellStyle name="Vírgula 21 5" xfId="6104"/>
    <cellStyle name="Vírgula 21 5 2" xfId="8795"/>
    <cellStyle name="Vírgula 21 5 2 2" xfId="11418"/>
    <cellStyle name="Vírgula 21 5 3" xfId="10800"/>
    <cellStyle name="Vírgula 21 6" xfId="6765"/>
    <cellStyle name="Vírgula 21 6 2" xfId="9456"/>
    <cellStyle name="Vírgula 21 6 2 2" xfId="11568"/>
    <cellStyle name="Vírgula 21 6 3" xfId="10950"/>
    <cellStyle name="Vírgula 21 7" xfId="7144"/>
    <cellStyle name="Vírgula 21 7 2" xfId="9831"/>
    <cellStyle name="Vírgula 21 7 2 2" xfId="11651"/>
    <cellStyle name="Vírgula 21 7 3" xfId="11033"/>
    <cellStyle name="Vírgula 21 8" xfId="7313"/>
    <cellStyle name="Vírgula 21 8 2" xfId="11054"/>
    <cellStyle name="Vírgula 21 9" xfId="10432"/>
    <cellStyle name="Vírgula 22" xfId="4619"/>
    <cellStyle name="Vírgula 22 2" xfId="5062"/>
    <cellStyle name="Vírgula 22 2 2" xfId="5681"/>
    <cellStyle name="Vírgula 22 2 2 2" xfId="8370"/>
    <cellStyle name="Vírgula 22 2 2 2 2" xfId="11331"/>
    <cellStyle name="Vírgula 22 2 2 3" xfId="10713"/>
    <cellStyle name="Vírgula 22 2 3" xfId="6321"/>
    <cellStyle name="Vírgula 22 2 3 2" xfId="9012"/>
    <cellStyle name="Vírgula 22 2 3 2 2" xfId="11481"/>
    <cellStyle name="Vírgula 22 2 3 3" xfId="10863"/>
    <cellStyle name="Vírgula 22 2 4" xfId="7749"/>
    <cellStyle name="Vírgula 22 2 4 2" xfId="11181"/>
    <cellStyle name="Vírgula 22 2 5" xfId="10559"/>
    <cellStyle name="Vírgula 22 3" xfId="4846"/>
    <cellStyle name="Vírgula 22 3 2" xfId="7534"/>
    <cellStyle name="Vírgula 22 3 2 2" xfId="11119"/>
    <cellStyle name="Vírgula 22 3 3" xfId="10497"/>
    <cellStyle name="Vírgula 22 4" xfId="5466"/>
    <cellStyle name="Vírgula 22 4 2" xfId="8155"/>
    <cellStyle name="Vírgula 22 4 2 2" xfId="11269"/>
    <cellStyle name="Vírgula 22 4 3" xfId="10651"/>
    <cellStyle name="Vírgula 22 5" xfId="6106"/>
    <cellStyle name="Vírgula 22 5 2" xfId="8797"/>
    <cellStyle name="Vírgula 22 5 2 2" xfId="11419"/>
    <cellStyle name="Vírgula 22 5 3" xfId="10801"/>
    <cellStyle name="Vírgula 22 6" xfId="6767"/>
    <cellStyle name="Vírgula 22 6 2" xfId="9458"/>
    <cellStyle name="Vírgula 22 6 2 2" xfId="11569"/>
    <cellStyle name="Vírgula 22 6 3" xfId="10951"/>
    <cellStyle name="Vírgula 22 7" xfId="7315"/>
    <cellStyle name="Vírgula 22 7 2" xfId="11055"/>
    <cellStyle name="Vírgula 22 8" xfId="10433"/>
    <cellStyle name="Vírgula 23" xfId="4626"/>
    <cellStyle name="Vírgula 23 2" xfId="5068"/>
    <cellStyle name="Vírgula 23 2 2" xfId="5687"/>
    <cellStyle name="Vírgula 23 2 2 2" xfId="8376"/>
    <cellStyle name="Vírgula 23 2 2 2 2" xfId="11334"/>
    <cellStyle name="Vírgula 23 2 2 3" xfId="10716"/>
    <cellStyle name="Vírgula 23 2 3" xfId="6327"/>
    <cellStyle name="Vírgula 23 2 3 2" xfId="9018"/>
    <cellStyle name="Vírgula 23 2 3 2 2" xfId="11484"/>
    <cellStyle name="Vírgula 23 2 3 3" xfId="10866"/>
    <cellStyle name="Vírgula 23 2 4" xfId="7755"/>
    <cellStyle name="Vírgula 23 2 4 2" xfId="11184"/>
    <cellStyle name="Vírgula 23 2 5" xfId="10562"/>
    <cellStyle name="Vírgula 23 3" xfId="4852"/>
    <cellStyle name="Vírgula 23 3 2" xfId="7540"/>
    <cellStyle name="Vírgula 23 3 2 2" xfId="11122"/>
    <cellStyle name="Vírgula 23 3 3" xfId="10500"/>
    <cellStyle name="Vírgula 23 4" xfId="5472"/>
    <cellStyle name="Vírgula 23 4 2" xfId="8161"/>
    <cellStyle name="Vírgula 23 4 2 2" xfId="11272"/>
    <cellStyle name="Vírgula 23 4 3" xfId="10654"/>
    <cellStyle name="Vírgula 23 5" xfId="6112"/>
    <cellStyle name="Vírgula 23 5 2" xfId="8803"/>
    <cellStyle name="Vírgula 23 5 2 2" xfId="11422"/>
    <cellStyle name="Vírgula 23 5 3" xfId="10804"/>
    <cellStyle name="Vírgula 23 6" xfId="6773"/>
    <cellStyle name="Vírgula 23 6 2" xfId="9464"/>
    <cellStyle name="Vírgula 23 6 2 2" xfId="11572"/>
    <cellStyle name="Vírgula 23 6 3" xfId="10954"/>
    <cellStyle name="Vírgula 23 7" xfId="7321"/>
    <cellStyle name="Vírgula 23 7 2" xfId="11058"/>
    <cellStyle name="Vírgula 23 8" xfId="10436"/>
    <cellStyle name="Vírgula 24" xfId="5279"/>
    <cellStyle name="Vírgula 24 2" xfId="5896"/>
    <cellStyle name="Vírgula 24 2 2" xfId="8590"/>
    <cellStyle name="Vírgula 24 2 2 2" xfId="11396"/>
    <cellStyle name="Vírgula 24 2 3" xfId="10778"/>
    <cellStyle name="Vírgula 24 3" xfId="6541"/>
    <cellStyle name="Vírgula 24 3 2" xfId="9232"/>
    <cellStyle name="Vírgula 24 3 2 2" xfId="11546"/>
    <cellStyle name="Vírgula 24 3 3" xfId="10928"/>
    <cellStyle name="Vírgula 24 4" xfId="7969"/>
    <cellStyle name="Vírgula 24 4 2" xfId="11246"/>
    <cellStyle name="Vírgula 24 5" xfId="10628"/>
    <cellStyle name="Vírgula 25" xfId="4904"/>
    <cellStyle name="Vírgula 25 2" xfId="5525"/>
    <cellStyle name="Vírgula 25 2 2" xfId="8214"/>
    <cellStyle name="Vírgula 25 2 2 2" xfId="11307"/>
    <cellStyle name="Vírgula 25 2 3" xfId="10689"/>
    <cellStyle name="Vírgula 25 3" xfId="6165"/>
    <cellStyle name="Vírgula 25 3 2" xfId="8856"/>
    <cellStyle name="Vírgula 25 3 2 2" xfId="11457"/>
    <cellStyle name="Vírgula 25 3 3" xfId="10839"/>
    <cellStyle name="Vírgula 25 4" xfId="7593"/>
    <cellStyle name="Vírgula 25 4 2" xfId="11157"/>
    <cellStyle name="Vírgula 25 5" xfId="10535"/>
    <cellStyle name="Vírgula 26" xfId="4684"/>
    <cellStyle name="Vírgula 26 2" xfId="7378"/>
    <cellStyle name="Vírgula 26 2 2" xfId="11095"/>
    <cellStyle name="Vírgula 26 3" xfId="10473"/>
    <cellStyle name="Vírgula 27" xfId="5313"/>
    <cellStyle name="Vírgula 27 2" xfId="8002"/>
    <cellStyle name="Vírgula 27 2 2" xfId="11248"/>
    <cellStyle name="Vírgula 27 3" xfId="10630"/>
    <cellStyle name="Vírgula 28" xfId="5947"/>
    <cellStyle name="Vírgula 28 2" xfId="8638"/>
    <cellStyle name="Vírgula 28 2 2" xfId="11398"/>
    <cellStyle name="Vírgula 28 3" xfId="10780"/>
    <cellStyle name="Vírgula 29" xfId="6614"/>
    <cellStyle name="Vírgula 29 2" xfId="9305"/>
    <cellStyle name="Vírgula 29 2 2" xfId="11548"/>
    <cellStyle name="Vírgula 29 3" xfId="10930"/>
    <cellStyle name="Vírgula 3" xfId="330"/>
    <cellStyle name="Vírgula 3 2" xfId="632"/>
    <cellStyle name="Vírgula 3 2 2" xfId="1029"/>
    <cellStyle name="Vírgula 3 2 2 2" xfId="1486"/>
    <cellStyle name="Vírgula 3 2 2 2 2" xfId="10350"/>
    <cellStyle name="Vírgula 3 2 2 3" xfId="4190"/>
    <cellStyle name="Vírgula 3 2 3" xfId="1257"/>
    <cellStyle name="Vírgula 3 2 3 2" xfId="4448"/>
    <cellStyle name="Vírgula 3 2 6" xfId="6784"/>
    <cellStyle name="Vírgula 3 2 6 2" xfId="9474"/>
    <cellStyle name="Vírgula 3 2 6 2 2" xfId="11576"/>
    <cellStyle name="Vírgula 3 2 6 3" xfId="9836"/>
    <cellStyle name="Vírgula 3 2 6 3 2" xfId="11652"/>
    <cellStyle name="Vírgula 3 2 6 4" xfId="10958"/>
    <cellStyle name="Vírgula 3 3" xfId="1030"/>
    <cellStyle name="Vírgula 3 3 2" xfId="1487"/>
    <cellStyle name="Vírgula 3 3 2 2" xfId="4449"/>
    <cellStyle name="Vírgula 3 3 3" xfId="10351"/>
    <cellStyle name="Vírgula 3 4" xfId="1031"/>
    <cellStyle name="Vírgula 3 4 10" xfId="4191"/>
    <cellStyle name="Vírgula 3 4 2" xfId="1488"/>
    <cellStyle name="Vírgula 3 4 2 2" xfId="2737"/>
    <cellStyle name="Vírgula 3 4 2 2 2" xfId="8373"/>
    <cellStyle name="Vírgula 3 4 2 2 2 2" xfId="11333"/>
    <cellStyle name="Vírgula 3 4 2 2 3" xfId="10715"/>
    <cellStyle name="Vírgula 3 4 2 2 4" xfId="5684"/>
    <cellStyle name="Vírgula 3 4 2 3" xfId="6324"/>
    <cellStyle name="Vírgula 3 4 2 3 2" xfId="9015"/>
    <cellStyle name="Vírgula 3 4 2 3 2 2" xfId="11483"/>
    <cellStyle name="Vírgula 3 4 2 3 3" xfId="10865"/>
    <cellStyle name="Vírgula 3 4 2 4" xfId="7752"/>
    <cellStyle name="Vírgula 3 4 2 4 2" xfId="11183"/>
    <cellStyle name="Vírgula 3 4 2 5" xfId="10561"/>
    <cellStyle name="Vírgula 3 4 2 6" xfId="5065"/>
    <cellStyle name="Vírgula 3 4 3" xfId="1783"/>
    <cellStyle name="Vírgula 3 4 3 2" xfId="3028"/>
    <cellStyle name="Vírgula 3 4 3 2 2" xfId="11121"/>
    <cellStyle name="Vírgula 3 4 3 2 3" xfId="7537"/>
    <cellStyle name="Vírgula 3 4 3 3" xfId="10499"/>
    <cellStyle name="Vírgula 3 4 3 4" xfId="4849"/>
    <cellStyle name="Vírgula 3 4 4" xfId="2367"/>
    <cellStyle name="Vírgula 3 4 4 2" xfId="8158"/>
    <cellStyle name="Vírgula 3 4 4 2 2" xfId="11271"/>
    <cellStyle name="Vírgula 3 4 4 3" xfId="10653"/>
    <cellStyle name="Vírgula 3 4 4 4" xfId="5469"/>
    <cellStyle name="Vírgula 3 4 5" xfId="6109"/>
    <cellStyle name="Vírgula 3 4 5 2" xfId="8800"/>
    <cellStyle name="Vírgula 3 4 5 2 2" xfId="11421"/>
    <cellStyle name="Vírgula 3 4 5 3" xfId="10803"/>
    <cellStyle name="Vírgula 3 4 6" xfId="6770"/>
    <cellStyle name="Vírgula 3 4 6 2" xfId="9461"/>
    <cellStyle name="Vírgula 3 4 6 2 2" xfId="11571"/>
    <cellStyle name="Vírgula 3 4 6 3" xfId="10953"/>
    <cellStyle name="Vírgula 3 4 7" xfId="7318"/>
    <cellStyle name="Vírgula 3 4 7 2" xfId="11057"/>
    <cellStyle name="Vírgula 3 4 8" xfId="4623"/>
    <cellStyle name="Vírgula 3 4 8 2" xfId="10435"/>
    <cellStyle name="Vírgula 3 4 9" xfId="10352"/>
    <cellStyle name="Vírgula 3 5" xfId="1168"/>
    <cellStyle name="Vírgula 3 5 2" xfId="4447"/>
    <cellStyle name="Vírgula 3 5 3" xfId="1803"/>
    <cellStyle name="Vírgula 3 5 3 2" xfId="3047"/>
    <cellStyle name="Vírgula 3 5 3 2 2" xfId="10353"/>
    <cellStyle name="Vírgula 3 5 3 3" xfId="4192"/>
    <cellStyle name="Vírgula 3 6" xfId="3635"/>
    <cellStyle name="Vírgula 3 6 2" xfId="10349"/>
    <cellStyle name="Vírgula 3_9_OAE" xfId="4450"/>
    <cellStyle name="Vírgula 30" xfId="6800"/>
    <cellStyle name="Vírgula 30 2" xfId="9490"/>
    <cellStyle name="Vírgula 30 2 2" xfId="11577"/>
    <cellStyle name="Vírgula 30 3" xfId="10959"/>
    <cellStyle name="Vírgula 31" xfId="7162"/>
    <cellStyle name="Vírgula 31 2" xfId="11034"/>
    <cellStyle name="Vírgula 32" xfId="4469"/>
    <cellStyle name="Vírgula 32 2" xfId="10408"/>
    <cellStyle name="Vírgula 33" xfId="11822"/>
    <cellStyle name="Vírgula 34" xfId="11824"/>
    <cellStyle name="Vírgula 35" xfId="11823"/>
    <cellStyle name="Vírgula 36" xfId="11825"/>
    <cellStyle name="Vírgula 37" xfId="10201"/>
    <cellStyle name="Vírgula 38" xfId="16277"/>
    <cellStyle name="Vírgula 4" xfId="331"/>
    <cellStyle name="Vírgula 4 2" xfId="633"/>
    <cellStyle name="Vírgula 4 2 2" xfId="634"/>
    <cellStyle name="Vírgula 4 2 2 2" xfId="1259"/>
    <cellStyle name="Vírgula 4 2 2 2 2" xfId="4453"/>
    <cellStyle name="Vírgula 4 2 2 3" xfId="10356"/>
    <cellStyle name="Vírgula 4 2 2 4" xfId="4193"/>
    <cellStyle name="Vírgula 4 2 3" xfId="1032"/>
    <cellStyle name="Vírgula 4 2 3 2" xfId="1489"/>
    <cellStyle name="Vírgula 4 2 3 2 2" xfId="2738"/>
    <cellStyle name="Vírgula 4 2 3 2 3" xfId="4454"/>
    <cellStyle name="Vírgula 4 2 3 3" xfId="1784"/>
    <cellStyle name="Vírgula 4 2 3 3 2" xfId="3029"/>
    <cellStyle name="Vírgula 4 2 3 3 3" xfId="10357"/>
    <cellStyle name="Vírgula 4 2 3 4" xfId="2368"/>
    <cellStyle name="Vírgula 4 2 3 5" xfId="4194"/>
    <cellStyle name="Vírgula 4 2 4" xfId="1258"/>
    <cellStyle name="Vírgula 4 2 4 2" xfId="4452"/>
    <cellStyle name="Vírgula 4 2 5" xfId="10355"/>
    <cellStyle name="Vírgula 4 2_9_OAE" xfId="4455"/>
    <cellStyle name="Vírgula 4 3" xfId="635"/>
    <cellStyle name="Vírgula 4 3 2" xfId="795"/>
    <cellStyle name="Vírgula 4 3 2 2" xfId="1368"/>
    <cellStyle name="Vírgula 4 3 2 2 2" xfId="2631"/>
    <cellStyle name="Vírgula 4 3 2 2 3" xfId="10359"/>
    <cellStyle name="Vírgula 4 3 2 3" xfId="1704"/>
    <cellStyle name="Vírgula 4 3 2 3 2" xfId="2949"/>
    <cellStyle name="Vírgula 4 3 2 4" xfId="2217"/>
    <cellStyle name="Vírgula 4 3 2 5" xfId="4196"/>
    <cellStyle name="Vírgula 4 3 3" xfId="1260"/>
    <cellStyle name="Vírgula 4 3 3 2" xfId="2529"/>
    <cellStyle name="Vírgula 4 3 3 3" xfId="10358"/>
    <cellStyle name="Vírgula 4 3 4" xfId="1615"/>
    <cellStyle name="Vírgula 4 3 4 2" xfId="2860"/>
    <cellStyle name="Vírgula 4 3 5" xfId="2098"/>
    <cellStyle name="Vírgula 4 3 6" xfId="4195"/>
    <cellStyle name="Vírgula 4 4" xfId="1033"/>
    <cellStyle name="Vírgula 4 4 2" xfId="1490"/>
    <cellStyle name="Vírgula 4 4 2 2" xfId="2739"/>
    <cellStyle name="Vírgula 4 4 2 3" xfId="10360"/>
    <cellStyle name="Vírgula 4 4 3" xfId="1785"/>
    <cellStyle name="Vírgula 4 4 3 2" xfId="3030"/>
    <cellStyle name="Vírgula 4 4 4" xfId="2369"/>
    <cellStyle name="Vírgula 4 4 5" xfId="4197"/>
    <cellStyle name="Vírgula 4 5" xfId="1169"/>
    <cellStyle name="Vírgula 4 5 2" xfId="4451"/>
    <cellStyle name="Vírgula 4 6" xfId="10354"/>
    <cellStyle name="Vírgula 4_9_OAE" xfId="4456"/>
    <cellStyle name="Vírgula 5" xfId="636"/>
    <cellStyle name="Vírgula 5 2" xfId="1034"/>
    <cellStyle name="Vírgula 5 2 2" xfId="4458"/>
    <cellStyle name="Vírgula 5 3" xfId="1035"/>
    <cellStyle name="Vírgula 5 3 2" xfId="1491"/>
    <cellStyle name="Vírgula 5 3 2 2" xfId="10362"/>
    <cellStyle name="Vírgula 5 3 3" xfId="3650"/>
    <cellStyle name="Vírgula 5 4" xfId="1036"/>
    <cellStyle name="Vírgula 5 4 2" xfId="1492"/>
    <cellStyle name="Vírgula 5 4 2 2" xfId="2740"/>
    <cellStyle name="Vírgula 5 4 2 3" xfId="10363"/>
    <cellStyle name="Vírgula 5 4 3" xfId="1786"/>
    <cellStyle name="Vírgula 5 4 3 2" xfId="3031"/>
    <cellStyle name="Vírgula 5 4 4" xfId="2370"/>
    <cellStyle name="Vírgula 5 4 5" xfId="4198"/>
    <cellStyle name="Vírgula 5 5" xfId="1261"/>
    <cellStyle name="Vírgula 5 5 2" xfId="4457"/>
    <cellStyle name="Vírgula 5 6" xfId="10361"/>
    <cellStyle name="Vírgula 5_9_OAE" xfId="4459"/>
    <cellStyle name="Vírgula 6" xfId="336"/>
    <cellStyle name="Vírgula 6 2" xfId="727"/>
    <cellStyle name="Vírgula 6 2 2" xfId="826"/>
    <cellStyle name="Vírgula 6 2 2 2" xfId="1399"/>
    <cellStyle name="Vírgula 6 2 2 2 2" xfId="2662"/>
    <cellStyle name="Vírgula 6 2 2 2 3" xfId="4466"/>
    <cellStyle name="Vírgula 6 2 2 3" xfId="1735"/>
    <cellStyle name="Vírgula 6 2 2 3 2" xfId="2980"/>
    <cellStyle name="Vírgula 6 2 2 3 3" xfId="10365"/>
    <cellStyle name="Vírgula 6 2 2 4" xfId="2248"/>
    <cellStyle name="Vírgula 6 2 2 5" xfId="4201"/>
    <cellStyle name="Vírgula 6 2 3" xfId="1037"/>
    <cellStyle name="Vírgula 6 2 3 2" xfId="1493"/>
    <cellStyle name="Vírgula 6 2 3 2 2" xfId="4468"/>
    <cellStyle name="Vírgula 6 2 3 3" xfId="10366"/>
    <cellStyle name="Vírgula 6 2 4" xfId="1307"/>
    <cellStyle name="Vírgula 6 2 4 2" xfId="2572"/>
    <cellStyle name="Vírgula 6 2 4 3" xfId="4215"/>
    <cellStyle name="Vírgula 6 2 5" xfId="1646"/>
    <cellStyle name="Vírgula 6 2 5 2" xfId="2891"/>
    <cellStyle name="Vírgula 6 2 5 3" xfId="10364"/>
    <cellStyle name="Vírgula 6 2 6" xfId="2155"/>
    <cellStyle name="Vírgula 6 2 7" xfId="4200"/>
    <cellStyle name="Vírgula 6 3" xfId="752"/>
    <cellStyle name="Vírgula 6 3 2" xfId="1328"/>
    <cellStyle name="Vírgula 6 3 2 2" xfId="2592"/>
    <cellStyle name="Vírgula 6 3 2 2 2" xfId="11363"/>
    <cellStyle name="Vírgula 6 3 2 2 3" xfId="8420"/>
    <cellStyle name="Vírgula 6 3 2 3" xfId="10745"/>
    <cellStyle name="Vírgula 6 3 2 4" xfId="5729"/>
    <cellStyle name="Vírgula 6 3 3" xfId="1665"/>
    <cellStyle name="Vírgula 6 3 3 2" xfId="2910"/>
    <cellStyle name="Vírgula 6 3 3 2 2" xfId="11513"/>
    <cellStyle name="Vírgula 6 3 3 2 3" xfId="9062"/>
    <cellStyle name="Vírgula 6 3 3 3" xfId="10895"/>
    <cellStyle name="Vírgula 6 3 3 4" xfId="6371"/>
    <cellStyle name="Vírgula 6 3 4" xfId="2177"/>
    <cellStyle name="Vírgula 6 3 4 2" xfId="9677"/>
    <cellStyle name="Vírgula 6 3 4 2 2" xfId="11624"/>
    <cellStyle name="Vírgula 6 3 4 3" xfId="11006"/>
    <cellStyle name="Vírgula 6 3 4 4" xfId="6989"/>
    <cellStyle name="Vírgula 6 3 5" xfId="7799"/>
    <cellStyle name="Vírgula 6 3 5 2" xfId="11213"/>
    <cellStyle name="Vírgula 6 3 6" xfId="5110"/>
    <cellStyle name="Vírgula 6 3 6 2" xfId="10591"/>
    <cellStyle name="Vírgula 6 3 7" xfId="10367"/>
    <cellStyle name="Vírgula 6 3 8" xfId="4202"/>
    <cellStyle name="Vírgula 6 4" xfId="1038"/>
    <cellStyle name="Vírgula 6 4 2" xfId="1494"/>
    <cellStyle name="Vírgula 6 4 2 2" xfId="2741"/>
    <cellStyle name="Vírgula 6 4 2 2 2" xfId="11302"/>
    <cellStyle name="Vírgula 6 4 2 2 3" xfId="8209"/>
    <cellStyle name="Vírgula 6 4 2 3" xfId="10684"/>
    <cellStyle name="Vírgula 6 4 2 4" xfId="5520"/>
    <cellStyle name="Vírgula 6 4 3" xfId="1787"/>
    <cellStyle name="Vírgula 6 4 3 2" xfId="3032"/>
    <cellStyle name="Vírgula 6 4 3 2 2" xfId="11452"/>
    <cellStyle name="Vírgula 6 4 3 2 3" xfId="8851"/>
    <cellStyle name="Vírgula 6 4 3 3" xfId="10834"/>
    <cellStyle name="Vírgula 6 4 3 4" xfId="6160"/>
    <cellStyle name="Vírgula 6 4 4" xfId="2371"/>
    <cellStyle name="Vírgula 6 4 4 2" xfId="11152"/>
    <cellStyle name="Vírgula 6 4 4 3" xfId="7588"/>
    <cellStyle name="Vírgula 6 4 5" xfId="4899"/>
    <cellStyle name="Vírgula 6 4 5 2" xfId="10530"/>
    <cellStyle name="Vírgula 6 4 6" xfId="10368"/>
    <cellStyle name="Vírgula 6 4 7" xfId="4203"/>
    <cellStyle name="Vírgula 6 5" xfId="1172"/>
    <cellStyle name="Vírgula 6 5 2" xfId="2456"/>
    <cellStyle name="Vírgula 6 5 2 2" xfId="11090"/>
    <cellStyle name="Vírgula 6 5 2 3" xfId="7373"/>
    <cellStyle name="Vírgula 6 5 3" xfId="10468"/>
    <cellStyle name="Vírgula 6 5 4" xfId="4679"/>
    <cellStyle name="Vírgula 6 6" xfId="1576"/>
    <cellStyle name="Vírgula 6 6 2" xfId="2821"/>
    <cellStyle name="Vírgula 6 6 2 2" xfId="10403"/>
    <cellStyle name="Vírgula 6 6 3" xfId="4460"/>
    <cellStyle name="Vírgula 6 7" xfId="1968"/>
    <cellStyle name="Vírgula 6 8" xfId="4199"/>
    <cellStyle name="Vírgula 6_MEMÓRIA DE CÁLCULO" xfId="637"/>
    <cellStyle name="Vírgula 7" xfId="638"/>
    <cellStyle name="Vírgula 7 2" xfId="1039"/>
    <cellStyle name="Vírgula 7 2 2" xfId="1495"/>
    <cellStyle name="Vírgula 7 2 2 2" xfId="2742"/>
    <cellStyle name="Vírgula 7 2 2 2 2" xfId="11364"/>
    <cellStyle name="Vírgula 7 2 2 2 3" xfId="8421"/>
    <cellStyle name="Vírgula 7 2 2 3" xfId="10746"/>
    <cellStyle name="Vírgula 7 2 2 4" xfId="5730"/>
    <cellStyle name="Vírgula 7 2 3" xfId="1788"/>
    <cellStyle name="Vírgula 7 2 3 2" xfId="3033"/>
    <cellStyle name="Vírgula 7 2 3 2 2" xfId="11514"/>
    <cellStyle name="Vírgula 7 2 3 2 3" xfId="9063"/>
    <cellStyle name="Vírgula 7 2 3 3" xfId="10896"/>
    <cellStyle name="Vírgula 7 2 3 4" xfId="6372"/>
    <cellStyle name="Vírgula 7 2 4" xfId="2372"/>
    <cellStyle name="Vírgula 7 2 4 2" xfId="9678"/>
    <cellStyle name="Vírgula 7 2 4 2 2" xfId="11625"/>
    <cellStyle name="Vírgula 7 2 4 3" xfId="11007"/>
    <cellStyle name="Vírgula 7 2 4 4" xfId="6990"/>
    <cellStyle name="Vírgula 7 2 5" xfId="7800"/>
    <cellStyle name="Vírgula 7 2 5 2" xfId="11214"/>
    <cellStyle name="Vírgula 7 2 6" xfId="5111"/>
    <cellStyle name="Vírgula 7 2 6 2" xfId="10592"/>
    <cellStyle name="Vírgula 7 2 7" xfId="10370"/>
    <cellStyle name="Vírgula 7 2 8" xfId="4205"/>
    <cellStyle name="Vírgula 7 3" xfId="1262"/>
    <cellStyle name="Vírgula 7 3 2" xfId="5521"/>
    <cellStyle name="Vírgula 7 3 2 2" xfId="8210"/>
    <cellStyle name="Vírgula 7 3 2 2 2" xfId="11303"/>
    <cellStyle name="Vírgula 7 3 2 3" xfId="10685"/>
    <cellStyle name="Vírgula 7 3 3" xfId="6161"/>
    <cellStyle name="Vírgula 7 3 3 2" xfId="8852"/>
    <cellStyle name="Vírgula 7 3 3 2 2" xfId="11453"/>
    <cellStyle name="Vírgula 7 3 3 3" xfId="10835"/>
    <cellStyle name="Vírgula 7 3 4" xfId="7589"/>
    <cellStyle name="Vírgula 7 3 4 2" xfId="11153"/>
    <cellStyle name="Vírgula 7 3 5" xfId="10531"/>
    <cellStyle name="Vírgula 7 3 6" xfId="4900"/>
    <cellStyle name="Vírgula 7 4" xfId="4680"/>
    <cellStyle name="Vírgula 7 4 2" xfId="7374"/>
    <cellStyle name="Vírgula 7 4 2 2" xfId="11091"/>
    <cellStyle name="Vírgula 7 4 3" xfId="10469"/>
    <cellStyle name="Vírgula 7 5" xfId="4461"/>
    <cellStyle name="Vírgula 7 5 2" xfId="10404"/>
    <cellStyle name="Vírgula 7 6" xfId="10369"/>
    <cellStyle name="Vírgula 7 7" xfId="4204"/>
    <cellStyle name="Vírgula 8" xfId="639"/>
    <cellStyle name="Vírgula 8 2" xfId="796"/>
    <cellStyle name="Vírgula 8 2 2" xfId="1369"/>
    <cellStyle name="Vírgula 8 2 2 2" xfId="2632"/>
    <cellStyle name="Vírgula 8 2 2 2 2" xfId="11365"/>
    <cellStyle name="Vírgula 8 2 2 2 3" xfId="8422"/>
    <cellStyle name="Vírgula 8 2 2 3" xfId="10747"/>
    <cellStyle name="Vírgula 8 2 2 4" xfId="5731"/>
    <cellStyle name="Vírgula 8 2 3" xfId="1705"/>
    <cellStyle name="Vírgula 8 2 3 2" xfId="2950"/>
    <cellStyle name="Vírgula 8 2 3 2 2" xfId="11515"/>
    <cellStyle name="Vírgula 8 2 3 2 3" xfId="9064"/>
    <cellStyle name="Vírgula 8 2 3 3" xfId="10897"/>
    <cellStyle name="Vírgula 8 2 3 4" xfId="6373"/>
    <cellStyle name="Vírgula 8 2 4" xfId="2218"/>
    <cellStyle name="Vírgula 8 2 4 2" xfId="9679"/>
    <cellStyle name="Vírgula 8 2 4 2 2" xfId="11626"/>
    <cellStyle name="Vírgula 8 2 4 3" xfId="11008"/>
    <cellStyle name="Vírgula 8 2 4 4" xfId="6991"/>
    <cellStyle name="Vírgula 8 2 5" xfId="7801"/>
    <cellStyle name="Vírgula 8 2 5 2" xfId="11215"/>
    <cellStyle name="Vírgula 8 2 6" xfId="5112"/>
    <cellStyle name="Vírgula 8 2 6 2" xfId="10593"/>
    <cellStyle name="Vírgula 8 2 7" xfId="10371"/>
    <cellStyle name="Vírgula 8 2 8" xfId="4207"/>
    <cellStyle name="Vírgula 8 3" xfId="1040"/>
    <cellStyle name="Vírgula 8 3 2" xfId="1496"/>
    <cellStyle name="Vírgula 8 3 2 2" xfId="2743"/>
    <cellStyle name="Vírgula 8 3 2 2 2" xfId="11304"/>
    <cellStyle name="Vírgula 8 3 2 2 3" xfId="8211"/>
    <cellStyle name="Vírgula 8 3 2 3" xfId="10686"/>
    <cellStyle name="Vírgula 8 3 2 4" xfId="5522"/>
    <cellStyle name="Vírgula 8 3 3" xfId="1789"/>
    <cellStyle name="Vírgula 8 3 3 2" xfId="3034"/>
    <cellStyle name="Vírgula 8 3 3 2 2" xfId="11454"/>
    <cellStyle name="Vírgula 8 3 3 2 3" xfId="8853"/>
    <cellStyle name="Vírgula 8 3 3 3" xfId="10836"/>
    <cellStyle name="Vírgula 8 3 3 4" xfId="6162"/>
    <cellStyle name="Vírgula 8 3 4" xfId="2373"/>
    <cellStyle name="Vírgula 8 3 4 2" xfId="11154"/>
    <cellStyle name="Vírgula 8 3 4 3" xfId="7590"/>
    <cellStyle name="Vírgula 8 3 5" xfId="4901"/>
    <cellStyle name="Vírgula 8 3 5 2" xfId="10532"/>
    <cellStyle name="Vírgula 8 3 6" xfId="10372"/>
    <cellStyle name="Vírgula 8 3 7" xfId="4208"/>
    <cellStyle name="Vírgula 8 4" xfId="1263"/>
    <cellStyle name="Vírgula 8 4 2" xfId="2530"/>
    <cellStyle name="Vírgula 8 4 2 2" xfId="11092"/>
    <cellStyle name="Vírgula 8 4 2 3" xfId="7375"/>
    <cellStyle name="Vírgula 8 4 3" xfId="10470"/>
    <cellStyle name="Vírgula 8 4 4" xfId="4681"/>
    <cellStyle name="Vírgula 8 5" xfId="1616"/>
    <cellStyle name="Vírgula 8 5 2" xfId="2861"/>
    <cellStyle name="Vírgula 8 5 2 2" xfId="10405"/>
    <cellStyle name="Vírgula 8 5 3" xfId="4462"/>
    <cellStyle name="Vírgula 8 6" xfId="2099"/>
    <cellStyle name="Vírgula 8 7" xfId="4206"/>
    <cellStyle name="Vírgula 9" xfId="725"/>
    <cellStyle name="Vírgula 9 2" xfId="825"/>
    <cellStyle name="Vírgula 9 2 2" xfId="1398"/>
    <cellStyle name="Vírgula 9 2 2 2" xfId="2661"/>
    <cellStyle name="Vírgula 9 2 2 2 2" xfId="8424"/>
    <cellStyle name="Vírgula 9 2 2 2 2 2" xfId="11367"/>
    <cellStyle name="Vírgula 9 2 2 2 3" xfId="10749"/>
    <cellStyle name="Vírgula 9 2 2 2 4" xfId="5733"/>
    <cellStyle name="Vírgula 9 2 2 3" xfId="6375"/>
    <cellStyle name="Vírgula 9 2 2 3 2" xfId="9066"/>
    <cellStyle name="Vírgula 9 2 2 3 2 2" xfId="11517"/>
    <cellStyle name="Vírgula 9 2 2 3 3" xfId="10899"/>
    <cellStyle name="Vírgula 9 2 2 4" xfId="6993"/>
    <cellStyle name="Vírgula 9 2 2 4 2" xfId="9681"/>
    <cellStyle name="Vírgula 9 2 2 4 2 2" xfId="11628"/>
    <cellStyle name="Vírgula 9 2 2 4 3" xfId="11010"/>
    <cellStyle name="Vírgula 9 2 2 5" xfId="7803"/>
    <cellStyle name="Vírgula 9 2 2 5 2" xfId="11217"/>
    <cellStyle name="Vírgula 9 2 2 6" xfId="10595"/>
    <cellStyle name="Vírgula 9 2 2 7" xfId="5114"/>
    <cellStyle name="Vírgula 9 2 3" xfId="1734"/>
    <cellStyle name="Vírgula 9 2 3 2" xfId="2979"/>
    <cellStyle name="Vírgula 9 2 3 2 2" xfId="8213"/>
    <cellStyle name="Vírgula 9 2 3 2 2 2" xfId="11306"/>
    <cellStyle name="Vírgula 9 2 3 2 3" xfId="10688"/>
    <cellStyle name="Vírgula 9 2 3 2 4" xfId="5524"/>
    <cellStyle name="Vírgula 9 2 3 3" xfId="6164"/>
    <cellStyle name="Vírgula 9 2 3 3 2" xfId="8855"/>
    <cellStyle name="Vírgula 9 2 3 3 2 2" xfId="11456"/>
    <cellStyle name="Vírgula 9 2 3 3 3" xfId="10838"/>
    <cellStyle name="Vírgula 9 2 3 4" xfId="7592"/>
    <cellStyle name="Vírgula 9 2 3 4 2" xfId="11156"/>
    <cellStyle name="Vírgula 9 2 3 5" xfId="10534"/>
    <cellStyle name="Vírgula 9 2 3 6" xfId="4903"/>
    <cellStyle name="Vírgula 9 2 4" xfId="2247"/>
    <cellStyle name="Vírgula 9 2 4 2" xfId="7377"/>
    <cellStyle name="Vírgula 9 2 4 2 2" xfId="11094"/>
    <cellStyle name="Vírgula 9 2 4 3" xfId="10472"/>
    <cellStyle name="Vírgula 9 2 4 4" xfId="4683"/>
    <cellStyle name="Vírgula 9 2 5" xfId="4464"/>
    <cellStyle name="Vírgula 9 2 5 2" xfId="10407"/>
    <cellStyle name="Vírgula 9 2 6" xfId="10374"/>
    <cellStyle name="Vírgula 9 2 7" xfId="4210"/>
    <cellStyle name="Vírgula 9 3" xfId="1041"/>
    <cellStyle name="Vírgula 9 3 2" xfId="5732"/>
    <cellStyle name="Vírgula 9 3 2 2" xfId="8423"/>
    <cellStyle name="Vírgula 9 3 2 2 2" xfId="11366"/>
    <cellStyle name="Vírgula 9 3 2 3" xfId="10748"/>
    <cellStyle name="Vírgula 9 3 3" xfId="6374"/>
    <cellStyle name="Vírgula 9 3 3 2" xfId="9065"/>
    <cellStyle name="Vírgula 9 3 3 2 2" xfId="11516"/>
    <cellStyle name="Vírgula 9 3 3 3" xfId="10898"/>
    <cellStyle name="Vírgula 9 3 4" xfId="6992"/>
    <cellStyle name="Vírgula 9 3 4 2" xfId="9680"/>
    <cellStyle name="Vírgula 9 3 4 2 2" xfId="11627"/>
    <cellStyle name="Vírgula 9 3 4 3" xfId="11009"/>
    <cellStyle name="Vírgula 9 3 5" xfId="7802"/>
    <cellStyle name="Vírgula 9 3 5 2" xfId="11216"/>
    <cellStyle name="Vírgula 9 3 6" xfId="5113"/>
    <cellStyle name="Vírgula 9 3 6 2" xfId="10594"/>
    <cellStyle name="Vírgula 9 4" xfId="1306"/>
    <cellStyle name="Vírgula 9 4 2" xfId="2571"/>
    <cellStyle name="Vírgula 9 4 2 2" xfId="8212"/>
    <cellStyle name="Vírgula 9 4 2 2 2" xfId="11305"/>
    <cellStyle name="Vírgula 9 4 2 3" xfId="10687"/>
    <cellStyle name="Vírgula 9 4 2 4" xfId="5523"/>
    <cellStyle name="Vírgula 9 4 3" xfId="6163"/>
    <cellStyle name="Vírgula 9 4 3 2" xfId="8854"/>
    <cellStyle name="Vírgula 9 4 3 2 2" xfId="11455"/>
    <cellStyle name="Vírgula 9 4 3 3" xfId="10837"/>
    <cellStyle name="Vírgula 9 4 4" xfId="7591"/>
    <cellStyle name="Vírgula 9 4 4 2" xfId="11155"/>
    <cellStyle name="Vírgula 9 4 5" xfId="10533"/>
    <cellStyle name="Vírgula 9 4 6" xfId="4902"/>
    <cellStyle name="Vírgula 9 5" xfId="1645"/>
    <cellStyle name="Vírgula 9 5 2" xfId="2890"/>
    <cellStyle name="Vírgula 9 5 2 2" xfId="11093"/>
    <cellStyle name="Vírgula 9 5 2 3" xfId="7376"/>
    <cellStyle name="Vírgula 9 5 3" xfId="10471"/>
    <cellStyle name="Vírgula 9 5 4" xfId="4682"/>
    <cellStyle name="Vírgula 9 6" xfId="2154"/>
    <cellStyle name="Vírgula 9 6 2" xfId="10406"/>
    <cellStyle name="Vírgula 9 6 3" xfId="4463"/>
    <cellStyle name="Vírgula 9 7" xfId="10373"/>
    <cellStyle name="Vírgula 9 8" xfId="4209"/>
    <cellStyle name="Vírgula0" xfId="332"/>
    <cellStyle name="Vírgula0 2" xfId="1042"/>
    <cellStyle name="Warning Text" xfId="333"/>
  </cellStyles>
  <dxfs count="2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66"/>
      <color rgb="FFFF00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theme" Target="theme/theme1.xml"/><Relationship Id="rId3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title>
      <c:layout/>
    </c:title>
    <c:plotArea>
      <c:layout>
        <c:manualLayout>
          <c:layoutTarget val="inner"/>
          <c:xMode val="edge"/>
          <c:yMode val="edge"/>
          <c:x val="0.36263679363428353"/>
          <c:y val="1.7853296681653065E-2"/>
          <c:w val="0.60914771304163562"/>
          <c:h val="0.80360935967752212"/>
        </c:manualLayout>
      </c:layout>
      <c:scatterChart>
        <c:scatterStyle val="smoothMarker"/>
        <c:ser>
          <c:idx val="0"/>
          <c:order val="0"/>
          <c:tx>
            <c:v>Desembolso</c:v>
          </c:tx>
          <c:xVal>
            <c:strRef>
              <c:f>[14]CRONOGRAMA!$D$13:$O$14</c:f>
              <c:strCache>
                <c:ptCount val="12"/>
              </c:strCache>
            </c:strRef>
          </c:xVal>
          <c:yVal>
            <c:numRef>
              <c:f>[14]CRONOGRAMA!$D$287:$O$287</c:f>
              <c:numCache>
                <c:formatCode>General</c:formatCode>
                <c:ptCount val="12"/>
                <c:pt idx="0">
                  <c:v>1388082.84</c:v>
                </c:pt>
                <c:pt idx="1">
                  <c:v>368401.62</c:v>
                </c:pt>
                <c:pt idx="2">
                  <c:v>368867.04</c:v>
                </c:pt>
                <c:pt idx="3">
                  <c:v>611793.42000000004</c:v>
                </c:pt>
                <c:pt idx="4">
                  <c:v>1024250.35</c:v>
                </c:pt>
                <c:pt idx="5">
                  <c:v>1463323.51</c:v>
                </c:pt>
                <c:pt idx="6">
                  <c:v>1431991.15</c:v>
                </c:pt>
                <c:pt idx="7">
                  <c:v>673049.87</c:v>
                </c:pt>
                <c:pt idx="8">
                  <c:v>674711.31</c:v>
                </c:pt>
                <c:pt idx="9">
                  <c:v>1134471</c:v>
                </c:pt>
                <c:pt idx="10">
                  <c:v>1231822.3899999999</c:v>
                </c:pt>
                <c:pt idx="11">
                  <c:v>825912.2</c:v>
                </c:pt>
              </c:numCache>
            </c:numRef>
          </c:yVal>
          <c:smooth val="1"/>
          <c:extLst xmlns:c16r2="http://schemas.microsoft.com/office/drawing/2015/06/chart">
            <c:ext xmlns:c16="http://schemas.microsoft.com/office/drawing/2014/chart" uri="{C3380CC4-5D6E-409C-BE32-E72D297353CC}">
              <c16:uniqueId val="{00000000-5356-40C9-9256-CAA1B38EC72D}"/>
            </c:ext>
          </c:extLst>
        </c:ser>
        <c:axId val="187139968"/>
        <c:axId val="187141504"/>
      </c:scatterChart>
      <c:valAx>
        <c:axId val="187139968"/>
        <c:scaling>
          <c:orientation val="minMax"/>
        </c:scaling>
        <c:axPos val="b"/>
        <c:tickLblPos val="nextTo"/>
        <c:crossAx val="187141504"/>
        <c:crosses val="autoZero"/>
        <c:crossBetween val="midCat"/>
      </c:valAx>
      <c:valAx>
        <c:axId val="187141504"/>
        <c:scaling>
          <c:orientation val="minMax"/>
        </c:scaling>
        <c:axPos val="l"/>
        <c:majorGridlines/>
        <c:numFmt formatCode="General" sourceLinked="1"/>
        <c:tickLblPos val="nextTo"/>
        <c:crossAx val="187139968"/>
        <c:crosses val="autoZero"/>
        <c:crossBetween val="midCat"/>
      </c:valAx>
      <c:spPr>
        <a:noFill/>
        <a:ln w="25400">
          <a:noFill/>
        </a:ln>
      </c:spPr>
    </c:plotArea>
    <c:legend>
      <c:legendPos val="r"/>
      <c:layout/>
    </c:legend>
    <c:plotVisOnly val="1"/>
    <c:dispBlanksAs val="gap"/>
  </c:chart>
  <c:printSettings>
    <c:headerFooter/>
    <c:pageMargins b="0.78740157499999996" l="0.511811024" r="0.511811024" t="0.78740157499999996" header="0.31496062000000374" footer="0.3149606200000037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png"/><Relationship Id="rId1" Type="http://schemas.openxmlformats.org/officeDocument/2006/relationships/image" Target="../media/image3.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103414</xdr:colOff>
      <xdr:row>0</xdr:row>
      <xdr:rowOff>38100</xdr:rowOff>
    </xdr:from>
    <xdr:to>
      <xdr:col>4</xdr:col>
      <xdr:colOff>1387928</xdr:colOff>
      <xdr:row>3</xdr:row>
      <xdr:rowOff>103415</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6079671" y="38100"/>
          <a:ext cx="2721428" cy="816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13607</xdr:colOff>
      <xdr:row>0</xdr:row>
      <xdr:rowOff>258535</xdr:rowOff>
    </xdr:from>
    <xdr:to>
      <xdr:col>14</xdr:col>
      <xdr:colOff>830035</xdr:colOff>
      <xdr:row>3</xdr:row>
      <xdr:rowOff>149678</xdr:rowOff>
    </xdr:to>
    <xdr:pic>
      <xdr:nvPicPr>
        <xdr:cNvPr id="2" name="Image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1647714" y="258535"/>
          <a:ext cx="2721428" cy="816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523875</xdr:colOff>
      <xdr:row>91</xdr:row>
      <xdr:rowOff>95250</xdr:rowOff>
    </xdr:from>
    <xdr:to>
      <xdr:col>22</xdr:col>
      <xdr:colOff>523875</xdr:colOff>
      <xdr:row>99</xdr:row>
      <xdr:rowOff>83344</xdr:rowOff>
    </xdr:to>
    <xdr:pic>
      <xdr:nvPicPr>
        <xdr:cNvPr id="414762" name="Picture 42">
          <a:extLst>
            <a:ext uri="{FF2B5EF4-FFF2-40B4-BE49-F238E27FC236}">
              <a16:creationId xmlns:a16="http://schemas.microsoft.com/office/drawing/2014/main" xmlns="" id="{00000000-0008-0000-0300-00002A5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1288375" y="27634406"/>
          <a:ext cx="5060156" cy="265509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16</xdr:col>
      <xdr:colOff>0</xdr:colOff>
      <xdr:row>152</xdr:row>
      <xdr:rowOff>0</xdr:rowOff>
    </xdr:from>
    <xdr:to>
      <xdr:col>32</xdr:col>
      <xdr:colOff>77352</xdr:colOff>
      <xdr:row>171</xdr:row>
      <xdr:rowOff>189833</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2"/>
        <a:stretch>
          <a:fillRect/>
        </a:stretch>
      </xdr:blipFill>
      <xdr:spPr>
        <a:xfrm>
          <a:off x="22145625" y="545544375"/>
          <a:ext cx="9828571" cy="5333333"/>
        </a:xfrm>
        <a:prstGeom prst="rect">
          <a:avLst/>
        </a:prstGeom>
      </xdr:spPr>
    </xdr:pic>
    <xdr:clientData/>
  </xdr:twoCellAnchor>
  <xdr:twoCellAnchor editAs="oneCell">
    <xdr:from>
      <xdr:col>12</xdr:col>
      <xdr:colOff>202407</xdr:colOff>
      <xdr:row>1</xdr:row>
      <xdr:rowOff>47626</xdr:rowOff>
    </xdr:from>
    <xdr:to>
      <xdr:col>13</xdr:col>
      <xdr:colOff>1185522</xdr:colOff>
      <xdr:row>4</xdr:row>
      <xdr:rowOff>66336</xdr:rowOff>
    </xdr:to>
    <xdr:pic>
      <xdr:nvPicPr>
        <xdr:cNvPr id="3" name="Image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xmlns="" val="0"/>
            </a:ext>
          </a:extLst>
        </a:blip>
        <a:stretch>
          <a:fillRect/>
        </a:stretch>
      </xdr:blipFill>
      <xdr:spPr>
        <a:xfrm>
          <a:off x="17883188" y="238126"/>
          <a:ext cx="2721428" cy="816429"/>
        </a:xfrm>
        <a:prstGeom prst="rect">
          <a:avLst/>
        </a:prstGeom>
      </xdr:spPr>
    </xdr:pic>
    <xdr:clientData/>
  </xdr:twoCellAnchor>
  <xdr:twoCellAnchor editAs="oneCell">
    <xdr:from>
      <xdr:col>14</xdr:col>
      <xdr:colOff>547687</xdr:colOff>
      <xdr:row>100</xdr:row>
      <xdr:rowOff>35717</xdr:rowOff>
    </xdr:from>
    <xdr:to>
      <xdr:col>22</xdr:col>
      <xdr:colOff>494187</xdr:colOff>
      <xdr:row>112</xdr:row>
      <xdr:rowOff>11906</xdr:rowOff>
    </xdr:to>
    <xdr:pic>
      <xdr:nvPicPr>
        <xdr:cNvPr id="4" name="Image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4"/>
        <a:stretch>
          <a:fillRect/>
        </a:stretch>
      </xdr:blipFill>
      <xdr:spPr>
        <a:xfrm>
          <a:off x="21312187" y="30432373"/>
          <a:ext cx="5006656" cy="2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302560</xdr:colOff>
      <xdr:row>2</xdr:row>
      <xdr:rowOff>22413</xdr:rowOff>
    </xdr:from>
    <xdr:to>
      <xdr:col>8</xdr:col>
      <xdr:colOff>451006</xdr:colOff>
      <xdr:row>4</xdr:row>
      <xdr:rowOff>381001</xdr:rowOff>
    </xdr:to>
    <xdr:pic>
      <xdr:nvPicPr>
        <xdr:cNvPr id="2" name="Imagem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267266" y="403413"/>
          <a:ext cx="1582799" cy="7395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99846</xdr:colOff>
      <xdr:row>14823</xdr:row>
      <xdr:rowOff>171978</xdr:rowOff>
    </xdr:from>
    <xdr:to>
      <xdr:col>1</xdr:col>
      <xdr:colOff>180688</xdr:colOff>
      <xdr:row>14823</xdr:row>
      <xdr:rowOff>517259</xdr:rowOff>
    </xdr:to>
    <xdr:pic>
      <xdr:nvPicPr>
        <xdr:cNvPr id="3" name="Imagem 2">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9846" y="9508037561"/>
          <a:ext cx="1446092" cy="34528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176893</xdr:colOff>
      <xdr:row>11</xdr:row>
      <xdr:rowOff>27215</xdr:rowOff>
    </xdr:from>
    <xdr:to>
      <xdr:col>15</xdr:col>
      <xdr:colOff>13607</xdr:colOff>
      <xdr:row>18</xdr:row>
      <xdr:rowOff>0</xdr:rowOff>
    </xdr:to>
    <xdr:graphicFrame macro="">
      <xdr:nvGraphicFramePr>
        <xdr:cNvPr id="4" name="Gráfico 3">
          <a:extLst>
            <a:ext uri="{FF2B5EF4-FFF2-40B4-BE49-F238E27FC236}">
              <a16:creationId xmlns:a16="http://schemas.microsoft.com/office/drawing/2014/main" xmlns=""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295275</xdr:colOff>
      <xdr:row>0</xdr:row>
      <xdr:rowOff>204787</xdr:rowOff>
    </xdr:from>
    <xdr:to>
      <xdr:col>5</xdr:col>
      <xdr:colOff>776288</xdr:colOff>
      <xdr:row>2</xdr:row>
      <xdr:rowOff>262023</xdr:rowOff>
    </xdr:to>
    <xdr:pic>
      <xdr:nvPicPr>
        <xdr:cNvPr id="2" name="Imagem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tretch>
          <a:fillRect/>
        </a:stretch>
      </xdr:blipFill>
      <xdr:spPr>
        <a:xfrm>
          <a:off x="7648575" y="204787"/>
          <a:ext cx="2290763" cy="6954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1042147</xdr:colOff>
      <xdr:row>1</xdr:row>
      <xdr:rowOff>148914</xdr:rowOff>
    </xdr:from>
    <xdr:to>
      <xdr:col>8</xdr:col>
      <xdr:colOff>649941</xdr:colOff>
      <xdr:row>4</xdr:row>
      <xdr:rowOff>175593</xdr:rowOff>
    </xdr:to>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503088" y="361826"/>
          <a:ext cx="1938618" cy="6654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6</xdr:row>
      <xdr:rowOff>9525</xdr:rowOff>
    </xdr:from>
    <xdr:to>
      <xdr:col>21</xdr:col>
      <xdr:colOff>270934</xdr:colOff>
      <xdr:row>51</xdr:row>
      <xdr:rowOff>76200</xdr:rowOff>
    </xdr:to>
    <xdr:pic>
      <xdr:nvPicPr>
        <xdr:cNvPr id="5" name="Imagem 4">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a:stretch>
          <a:fillRect/>
        </a:stretch>
      </xdr:blipFill>
      <xdr:spPr>
        <a:xfrm>
          <a:off x="0" y="1019175"/>
          <a:ext cx="13072534" cy="7353300"/>
        </a:xfrm>
        <a:prstGeom prst="rect">
          <a:avLst/>
        </a:prstGeom>
      </xdr:spPr>
    </xdr:pic>
    <xdr:clientData/>
  </xdr:twoCellAnchor>
  <xdr:twoCellAnchor editAs="oneCell">
    <xdr:from>
      <xdr:col>0</xdr:col>
      <xdr:colOff>0</xdr:colOff>
      <xdr:row>55</xdr:row>
      <xdr:rowOff>107156</xdr:rowOff>
    </xdr:from>
    <xdr:to>
      <xdr:col>22</xdr:col>
      <xdr:colOff>9525</xdr:colOff>
      <xdr:row>102</xdr:row>
      <xdr:rowOff>45839</xdr:rowOff>
    </xdr:to>
    <xdr:pic>
      <xdr:nvPicPr>
        <xdr:cNvPr id="6" name="Imagem 5">
          <a:extLst>
            <a:ext uri="{FF2B5EF4-FFF2-40B4-BE49-F238E27FC236}">
              <a16:creationId xmlns:a16="http://schemas.microsoft.com/office/drawing/2014/main" xmlns="" id="{00000000-0008-0000-0A00-000006000000}"/>
            </a:ext>
          </a:extLst>
        </xdr:cNvPr>
        <xdr:cNvPicPr>
          <a:picLocks noChangeAspect="1"/>
        </xdr:cNvPicPr>
      </xdr:nvPicPr>
      <xdr:blipFill>
        <a:blip xmlns:r="http://schemas.openxmlformats.org/officeDocument/2006/relationships" r:embed="rId2"/>
        <a:stretch>
          <a:fillRect/>
        </a:stretch>
      </xdr:blipFill>
      <xdr:spPr>
        <a:xfrm>
          <a:off x="0" y="9089231"/>
          <a:ext cx="13420725" cy="7549158"/>
        </a:xfrm>
        <a:prstGeom prst="rect">
          <a:avLst/>
        </a:prstGeom>
      </xdr:spPr>
    </xdr:pic>
    <xdr:clientData/>
  </xdr:twoCellAnchor>
  <xdr:twoCellAnchor editAs="oneCell">
    <xdr:from>
      <xdr:col>1</xdr:col>
      <xdr:colOff>57150</xdr:colOff>
      <xdr:row>116</xdr:row>
      <xdr:rowOff>114299</xdr:rowOff>
    </xdr:from>
    <xdr:to>
      <xdr:col>22</xdr:col>
      <xdr:colOff>376597</xdr:colOff>
      <xdr:row>162</xdr:row>
      <xdr:rowOff>46338</xdr:rowOff>
    </xdr:to>
    <xdr:pic>
      <xdr:nvPicPr>
        <xdr:cNvPr id="7" name="Imagem 6">
          <a:extLst>
            <a:ext uri="{FF2B5EF4-FFF2-40B4-BE49-F238E27FC236}">
              <a16:creationId xmlns:a16="http://schemas.microsoft.com/office/drawing/2014/main" xmlns="" id="{00000000-0008-0000-0A00-000007000000}"/>
            </a:ext>
          </a:extLst>
        </xdr:cNvPr>
        <xdr:cNvPicPr>
          <a:picLocks noChangeAspect="1"/>
        </xdr:cNvPicPr>
      </xdr:nvPicPr>
      <xdr:blipFill>
        <a:blip xmlns:r="http://schemas.openxmlformats.org/officeDocument/2006/relationships" r:embed="rId3"/>
        <a:stretch>
          <a:fillRect/>
        </a:stretch>
      </xdr:blipFill>
      <xdr:spPr>
        <a:xfrm>
          <a:off x="666750" y="19011899"/>
          <a:ext cx="13121047" cy="73805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gusta\Atp\Documents%20and%20Settings\Renato\Desktop\Pre&#231;os%20Revisados-OAE-SEPLANE-(25-11-04)-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ge9\ger&#234;ncia%20de%20projetos\URB-Recife\02.061-%20URB%20-%20MORROS\ESTUDOS%20T&#201;CNICOS\OR&#199;AMENTOS\39%20-%20RUA%20ARAQU&#201;M%20(192)\RUA%20ARAQU&#201;M%20(19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LACK_ICE\Gerencia%20de%20Projetos\Ger&#234;ncia%20de%20Projetos\URB-Recife\PAC%2002\49%20un%20de%20Conten&#231;&#245;es\LOTE%2001\Rua%20Edgar%20Moraes\Apoio\Furukawa\Infovias%202001\Ra\USU\RAS\VSI\TVA-98\cota&#231;&#227;o\Pre&#231;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LACK_ICE\Arquivos_ARQ_NuvebsA1_Atulizados\02.%20PROJETOS\2014\PJ%2037-2014_IPOJUCA%2003\PJ\02.PE\OS-01\3.%20Alto%20Bela%20Vista\07.OC\XLS\OBSOLETO\Apoio\Furukawa\Infovias%202001\Ra\USU\RAS\VSI\TVA-98\cota&#231;&#227;o\Pre&#231;os.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LACK_ICE\Gerencia%20de%20Projetos\Ger&#234;ncia%20de%20Projetos\URB-Recife\PAC%2002\49%20un%20de%20Conten&#231;&#245;es\LOTE%2001\Rua%20Edgar%20Moraes\Apoio\F%20L%20&#193;%20V%20I%20O\OR&#199;AMENTOS\ANEL%20RIO%20-%20CONS&#211;RCIO\PROPOSTA%206%200409\ANEL%20RIO\CUSTO%20ZONA%20SU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elipe\TRANSP_M1\Meus%20documentos\MATADOURO%20DE%20PEIXINHOS\ORCA\OR0212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ge8\gerencia%20de%20projetos\Descad%202005\Urb\Radial%204-Beira%20Rio\Orca%20eletrico%20beira%20rio-operar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ngenharia\GEOSISTEMAS\AEROCLUBE\Or&#231;amento%20Geral\Or&#231;amento_Aeroclube_Rev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sumo OAE"/>
      <sheetName val="OAE"/>
      <sheetName val="NOVAS "/>
      <sheetName val="RESTAURAÇÃO "/>
      <sheetName val="Transp"/>
      <sheetName val="F.Transporte (2)"/>
      <sheetName val="F.Transporte"/>
      <sheetName val="PRO-08"/>
      <sheetName val="BASE DE BUSCA"/>
      <sheetName val="FRETE"/>
      <sheetName val="Status"/>
      <sheetName val="BR-230 POMBAL-S.GONÇALO"/>
      <sheetName val="TrafContExpan-NoPrint"/>
      <sheetName val="TodasTraf-2000-NoPrint"/>
      <sheetName val="PAVIMENTOS"/>
      <sheetName val="SERVIÇOS SINAPI ABR2021"/>
      <sheetName val="INSUMOS SINAPI ABR2021"/>
      <sheetName val="REP 01"/>
      <sheetName val="MC REP 01"/>
      <sheetName val="COMPOSIÇÃO"/>
      <sheetName val="FATOR K"/>
      <sheetName val="BDI "/>
      <sheetName val="ENCARGOS"/>
      <sheetName val="CPUs"/>
      <sheetName val="CFF"/>
      <sheetName val="CPU"/>
      <sheetName val="COTAÇÃO DE PREÇO"/>
      <sheetName val="P. C. Materiais Hid. (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sheetData sheetId="22"/>
      <sheetData sheetId="23" refreshError="1"/>
      <sheetData sheetId="24"/>
      <sheetData sheetId="25"/>
      <sheetData sheetId="26"/>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PRO-08"/>
      <sheetName val="Testes"/>
      <sheetName val="PREDIO 3BL"/>
      <sheetName val="PROJETO"/>
      <sheetName val="RESUMO_AUT1"/>
      <sheetName val="FRETE"/>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Equipamentos"/>
      <sheetName val="2.2.5.CBUQ"/>
      <sheetName val="2.2.5.PMQ"/>
      <sheetName val="Viaduto S. Pompeu"/>
      <sheetName val="PRO_08"/>
      <sheetName val="CPV"/>
      <sheetName val="Planejado"/>
      <sheetName val="Anex. II Plan.A"/>
      <sheetName val="Anex. III Plan.B"/>
      <sheetName val="Anex IX Enc  Soc B"/>
      <sheetName val="Anex V Plan. Equipam."/>
      <sheetName val="Anex VI Fornec. Div"/>
      <sheetName val="Mat."/>
      <sheetName val="M.O."/>
      <sheetName val="Teor"/>
      <sheetName val="Preços"/>
      <sheetName val="Resumo Financeiro"/>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CUSTO INDIRETO"/>
      <sheetName val="CR LOTE 02"/>
      <sheetName val="Página 16"/>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P A T O 98 D"/>
      <sheetName val="ficha medição"/>
      <sheetName val="procedimentos"/>
      <sheetName val="Capa Memória de Calc"/>
      <sheetName val="P A T O"/>
      <sheetName val="AVANÇO FÍSICO"/>
      <sheetName val="Parametros"/>
      <sheetName val="Indices"/>
      <sheetName val="medicao"/>
      <sheetName val="Rea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SUMO"/>
      <sheetName val="PO"/>
      <sheetName val="MEMORIA_OBRA"/>
      <sheetName val="CRONOGRAMA"/>
      <sheetName val="COMPOSIÇÕES"/>
      <sheetName val="MEMÓRIA ADM"/>
      <sheetName val="CURVA ABC"/>
      <sheetName val="BASES"/>
      <sheetName val="MAPA DE COTAÇÕES"/>
      <sheetName val="SINAPI SERVIÇOS DEZ2023"/>
      <sheetName val="SINAPI INSUMOS DEZ 2023"/>
    </sheetNames>
    <sheetDataSet>
      <sheetData sheetId="0"/>
      <sheetData sheetId="1"/>
      <sheetData sheetId="2"/>
      <sheetData sheetId="3"/>
      <sheetData sheetId="4"/>
      <sheetData sheetId="5"/>
      <sheetData sheetId="6"/>
      <sheetData sheetId="7">
        <row r="1">
          <cell r="A1" t="str">
            <v>BANCO DE DADOS</v>
          </cell>
          <cell r="B1">
            <v>0</v>
          </cell>
          <cell r="C1">
            <v>0</v>
          </cell>
          <cell r="D1">
            <v>0</v>
          </cell>
          <cell r="E1">
            <v>0</v>
          </cell>
          <cell r="F1">
            <v>0</v>
          </cell>
        </row>
        <row r="2">
          <cell r="A2" t="str">
            <v>CÓDIGO</v>
          </cell>
          <cell r="B2" t="str">
            <v>DESCRIÇÃO</v>
          </cell>
          <cell r="C2" t="str">
            <v>UNIDADE</v>
          </cell>
          <cell r="D2" t="str">
            <v>DESONERADO</v>
          </cell>
          <cell r="E2" t="str">
            <v>ONERADO</v>
          </cell>
          <cell r="F2" t="str">
            <v>FONTE</v>
          </cell>
        </row>
        <row r="3">
          <cell r="A3" t="str">
            <v>LISTA DE COMPOSIÇÕES</v>
          </cell>
          <cell r="B3">
            <v>0</v>
          </cell>
          <cell r="C3">
            <v>0</v>
          </cell>
          <cell r="D3">
            <v>0</v>
          </cell>
          <cell r="E3">
            <v>0</v>
          </cell>
          <cell r="F3">
            <v>0</v>
          </cell>
        </row>
        <row r="4">
          <cell r="A4" t="str">
            <v>ADM001</v>
          </cell>
          <cell r="B4" t="str">
            <v>ADMINISTRAÇÃO LOCAL DE OBRAS</v>
          </cell>
          <cell r="C4" t="str">
            <v xml:space="preserve">UN </v>
          </cell>
          <cell r="D4">
            <v>150315.45000000001</v>
          </cell>
          <cell r="E4">
            <v>172065.27</v>
          </cell>
          <cell r="F4" t="str">
            <v>COMPOSIÇÃO</v>
          </cell>
        </row>
        <row r="5">
          <cell r="A5">
            <v>0</v>
          </cell>
          <cell r="B5">
            <v>0</v>
          </cell>
          <cell r="C5">
            <v>0</v>
          </cell>
          <cell r="D5">
            <v>0</v>
          </cell>
          <cell r="E5">
            <v>0</v>
          </cell>
          <cell r="F5">
            <v>0</v>
          </cell>
        </row>
        <row r="6">
          <cell r="A6" t="str">
            <v>COM001</v>
          </cell>
          <cell r="B6" t="str">
            <v>LIMPEZA MANUAL DE TERRENO COM VEGETAÇÃO RASTEIRA, INCLUINDO ROÇAGEM.</v>
          </cell>
          <cell r="C6" t="str">
            <v>M2</v>
          </cell>
          <cell r="D6">
            <v>4.53</v>
          </cell>
          <cell r="E6">
            <v>5.07</v>
          </cell>
          <cell r="F6" t="str">
            <v>COMPOSIÇÃO</v>
          </cell>
        </row>
        <row r="7">
          <cell r="A7" t="str">
            <v>COM003</v>
          </cell>
          <cell r="B7" t="str">
            <v>DESTOCAMENTO DE ÁRVORES DE MÉDIO PORTE, PEQUENO PORTE E RAÍZES PROFUNDAS, SEM AUXÍLIO MECÂNICO.</v>
          </cell>
          <cell r="C7" t="str">
            <v>UN</v>
          </cell>
          <cell r="D7">
            <v>224.93</v>
          </cell>
          <cell r="E7">
            <v>251.47</v>
          </cell>
          <cell r="F7" t="str">
            <v>COMPOSIÇÃO</v>
          </cell>
        </row>
        <row r="8">
          <cell r="A8" t="str">
            <v>COM004</v>
          </cell>
          <cell r="B8" t="str">
            <v>TRANSPORTE COM CARRO DE MAO DE AREIA, ENTULHO OU TERRA ATÉ 100 M</v>
          </cell>
          <cell r="C8" t="str">
            <v>M3</v>
          </cell>
          <cell r="D8">
            <v>68.930000000000007</v>
          </cell>
          <cell r="E8">
            <v>77.06</v>
          </cell>
          <cell r="F8" t="str">
            <v>COMPOSIÇÃO</v>
          </cell>
        </row>
        <row r="9">
          <cell r="A9" t="str">
            <v>COM007</v>
          </cell>
          <cell r="B9" t="str">
            <v>PLACA DE OBRA (PARA CONSTRUCAO CIVIL) EM CHAPA GALVANIZADA *N. 22*, ADESIVADA</v>
          </cell>
          <cell r="C9" t="str">
            <v>M2</v>
          </cell>
          <cell r="D9">
            <v>374.4</v>
          </cell>
          <cell r="E9">
            <v>381.49</v>
          </cell>
          <cell r="F9" t="str">
            <v>COMPOSIÇÃO</v>
          </cell>
        </row>
        <row r="10">
          <cell r="A10" t="str">
            <v>COM008</v>
          </cell>
          <cell r="B10" t="str">
            <v>SINALIZAÇÃO DE VIAS COM CONE DE PVC H=0.75M, PORTA PESO E BALDE PLÁSTICO (INCLUSIVE ILUMINAÇÃO)</v>
          </cell>
          <cell r="C10" t="str">
            <v>M</v>
          </cell>
          <cell r="D10">
            <v>18.72</v>
          </cell>
          <cell r="E10">
            <v>18.98</v>
          </cell>
          <cell r="F10" t="str">
            <v>COMPOSIÇÃO</v>
          </cell>
        </row>
        <row r="11">
          <cell r="A11" t="str">
            <v>COM009</v>
          </cell>
          <cell r="B11" t="str">
            <v>ISOLAMENTO DE OBRA COM TELA PLASTICA COM MALHA DE 5MM E ESTRUTURA DE MADEIRA PONTALETEADA</v>
          </cell>
          <cell r="C11" t="str">
            <v>M2</v>
          </cell>
          <cell r="D11">
            <v>25.09</v>
          </cell>
          <cell r="E11">
            <v>27.52</v>
          </cell>
          <cell r="F11" t="str">
            <v>COMPOSIÇÃO</v>
          </cell>
        </row>
        <row r="12">
          <cell r="A12" t="str">
            <v>COM011</v>
          </cell>
          <cell r="B12" t="str">
            <v>MURO DE ARRIMO DE ALVENARIA DE PEDRA ARGAMASSADA</v>
          </cell>
          <cell r="C12" t="str">
            <v xml:space="preserve">M3    </v>
          </cell>
          <cell r="D12">
            <v>444.8</v>
          </cell>
          <cell r="E12">
            <v>465.53</v>
          </cell>
          <cell r="F12" t="str">
            <v>COMPOSIÇÃO</v>
          </cell>
        </row>
        <row r="13">
          <cell r="A13" t="str">
            <v>COM013</v>
          </cell>
          <cell r="B13" t="str">
            <v>CONCRETO PROJETADO (ESP 10CM; TELA Q196)</v>
          </cell>
          <cell r="C13" t="str">
            <v xml:space="preserve">M2    </v>
          </cell>
          <cell r="D13">
            <v>154.65</v>
          </cell>
          <cell r="E13">
            <v>160.69999999999999</v>
          </cell>
          <cell r="F13" t="str">
            <v>COMPOSIÇÃO</v>
          </cell>
        </row>
        <row r="14">
          <cell r="A14" t="str">
            <v>COM029</v>
          </cell>
          <cell r="B14" t="str">
            <v>ESCAVAÇÃO MANUAL DE SOLO</v>
          </cell>
          <cell r="C14" t="str">
            <v>M3</v>
          </cell>
          <cell r="D14">
            <v>36.28</v>
          </cell>
          <cell r="E14">
            <v>40.56</v>
          </cell>
          <cell r="F14" t="str">
            <v>COMPOSIÇÃO</v>
          </cell>
        </row>
        <row r="15">
          <cell r="A15" t="str">
            <v>COM033</v>
          </cell>
          <cell r="B15" t="str">
            <v>ENSAIO DE RESISTENCIA A COMPRESSÃO SIMPLES - CONCRETO</v>
          </cell>
          <cell r="C15" t="str">
            <v>UN</v>
          </cell>
          <cell r="D15">
            <v>109.46</v>
          </cell>
          <cell r="E15">
            <v>125.17</v>
          </cell>
          <cell r="F15" t="str">
            <v>COMPOSIÇÃO</v>
          </cell>
        </row>
        <row r="16">
          <cell r="A16" t="str">
            <v>COM047</v>
          </cell>
          <cell r="B16" t="str">
            <v>GUARDA-CORPO EM TUBOS DE AÇO GALVANIZADO (ALTURA DE 1,10M), MONTANTES TUBULARES DE 1 1/2" ESPAÇADOS DE 1,20M, TRAVESSA SUPERIOR DE 1 1/2", GRADIL FORMADO POR TUBOS DE 1", FIXADO COM CONCRETO DE 25MPA, FUNDO PARA PINTURA EPOXÍDICA (01 DEMÃO) E PINTURA DE ACABAMENTO COM TINTA EPOXÍDICA (02 DEMÃOS) - FORNECIMENTO E INSTALAÇÃO</v>
          </cell>
          <cell r="C16" t="str">
            <v>M</v>
          </cell>
          <cell r="D16">
            <v>711.85</v>
          </cell>
          <cell r="E16">
            <v>741.4</v>
          </cell>
          <cell r="F16" t="str">
            <v>COMPOSIÇÃO</v>
          </cell>
        </row>
        <row r="17">
          <cell r="A17" t="str">
            <v>COM048</v>
          </cell>
          <cell r="B17" t="str">
            <v>CORRIMÃOCOMGUARDA-CORPO DE AÇO GALVANIZADO D E 1,10M DE ALTURA, MONTANTES TUBULARES DE 1.1/2 ESPAÇADOS DE 1,20M, TRAVESSA SUPERIOR DE 1.1/2, GRADIL FORMADO POR TUBOS DE1", FIXADO COM CONCRETO DE 25MPA, FUNDO PARA PINTURA EPOXÍDICA (01DEMÃO) E PINTURA DE ACABAMENTO COM TINTA EPOXÍDICA (02DEMÃOS) - FORNECIMENTO E INSTALAÇÃO</v>
          </cell>
          <cell r="C17" t="str">
            <v>M</v>
          </cell>
          <cell r="D17">
            <v>903.07</v>
          </cell>
          <cell r="E17">
            <v>941.88</v>
          </cell>
          <cell r="F17" t="str">
            <v>COMPOSIÇÃO</v>
          </cell>
        </row>
        <row r="18">
          <cell r="A18" t="str">
            <v>COM109</v>
          </cell>
          <cell r="B18" t="str">
            <v>DEMOLIÇÃO MANUAL DE CONCRETO SIMPLES.</v>
          </cell>
          <cell r="C18" t="str">
            <v>M3</v>
          </cell>
          <cell r="D18">
            <v>265.23</v>
          </cell>
          <cell r="E18">
            <v>296.73</v>
          </cell>
          <cell r="F18" t="str">
            <v>COMPOSIÇÃO</v>
          </cell>
        </row>
        <row r="19">
          <cell r="A19" t="str">
            <v>COM141</v>
          </cell>
          <cell r="B19" t="str">
            <v>SOLO-CIMENTO COMPACTADO - TRAÇO 1:20, INCLUSIVE CIMENTO - COM REAPROVEITAMENTO DO MATERIAL ESCAVADO</v>
          </cell>
          <cell r="C19" t="str">
            <v xml:space="preserve">M3    </v>
          </cell>
          <cell r="D19">
            <v>220.94</v>
          </cell>
          <cell r="E19">
            <v>233.78</v>
          </cell>
          <cell r="F19" t="str">
            <v>COMPOSIÇÃO</v>
          </cell>
        </row>
        <row r="20">
          <cell r="A20" t="str">
            <v>COM142</v>
          </cell>
          <cell r="B20" t="str">
            <v>TUBO PVC D=40 mm COM MATERIAL DRENANTE PARA DRENO/BARBACA - FORNECIMENTO E INSTALACAO</v>
          </cell>
          <cell r="C20" t="str">
            <v>M</v>
          </cell>
          <cell r="D20">
            <v>29.14</v>
          </cell>
          <cell r="E20">
            <v>30.24</v>
          </cell>
          <cell r="F20" t="str">
            <v>COMPOSIÇÃO</v>
          </cell>
        </row>
        <row r="21">
          <cell r="A21" t="str">
            <v>COM143</v>
          </cell>
          <cell r="B21" t="str">
            <v>LASTRO COM MATERIAL GRANULAR, APLICADO EM PISOS OU LAJES SOBRE SOLO, ESPESSURA DE *4 CM*. (PÓ DE PEDRA)</v>
          </cell>
          <cell r="C21" t="str">
            <v xml:space="preserve">M3    </v>
          </cell>
          <cell r="D21">
            <v>146.49</v>
          </cell>
          <cell r="E21">
            <v>150.78</v>
          </cell>
          <cell r="F21" t="str">
            <v>COMPOSIÇÃO</v>
          </cell>
        </row>
        <row r="22">
          <cell r="A22" t="str">
            <v>COM144</v>
          </cell>
          <cell r="B22" t="str">
            <v>TELA ARGAMASSADA (ESP. 4CM; TELA Q61)</v>
          </cell>
          <cell r="C22" t="str">
            <v>M2</v>
          </cell>
          <cell r="D22">
            <v>293.42</v>
          </cell>
          <cell r="E22">
            <v>303.18</v>
          </cell>
          <cell r="F22" t="str">
            <v>COMPOSIÇÃO</v>
          </cell>
        </row>
        <row r="23">
          <cell r="A23" t="str">
            <v>COM145</v>
          </cell>
          <cell r="B23" t="str">
            <v>LOCAÇÃO DE BANHEIRO QUÍMICO COM LIMPEZA DIÁRIA INCLUSO COLETA E DESTINAÇÃO FINAL DE EFLUENTES</v>
          </cell>
          <cell r="C23" t="str">
            <v>MÊS</v>
          </cell>
          <cell r="D23">
            <v>1111.28</v>
          </cell>
          <cell r="E23">
            <v>1176.83</v>
          </cell>
          <cell r="F23" t="str">
            <v>COMPOSIÇÃO</v>
          </cell>
        </row>
        <row r="24">
          <cell r="A24" t="str">
            <v>COM146</v>
          </cell>
          <cell r="B24" t="str">
            <v>PROJEÇÃO DE 1,5 M3/H DE ARGAMASSA</v>
          </cell>
          <cell r="C24" t="str">
            <v>M3</v>
          </cell>
          <cell r="D24">
            <v>23.81</v>
          </cell>
          <cell r="E24">
            <v>23.81</v>
          </cell>
          <cell r="F24" t="str">
            <v>COMPOSIÇÃO</v>
          </cell>
        </row>
        <row r="25">
          <cell r="A25" t="str">
            <v>COM147</v>
          </cell>
          <cell r="B25" t="str">
            <v>TUBO PVC D=100 mm COM MATERIAL DRENANTE PARA DRENO/BARBACA - FORNECIMENTO E INSTALACAO</v>
          </cell>
          <cell r="C25" t="str">
            <v>M</v>
          </cell>
          <cell r="D25">
            <v>38.89</v>
          </cell>
          <cell r="E25">
            <v>39.99</v>
          </cell>
          <cell r="F25" t="str">
            <v>COMPOSIÇÃO</v>
          </cell>
        </row>
        <row r="26">
          <cell r="A26" t="str">
            <v>COM148</v>
          </cell>
          <cell r="B26" t="str">
            <v>TRANSPORTE COM CARRO DE MAO DE AREIA, ENTULHO OU TERRA ATÉ 100 M</v>
          </cell>
          <cell r="C26" t="str">
            <v>KG</v>
          </cell>
          <cell r="D26">
            <v>0.01</v>
          </cell>
          <cell r="E26">
            <v>0.01</v>
          </cell>
          <cell r="F26" t="str">
            <v>COMPOSIÇÃO</v>
          </cell>
        </row>
        <row r="27">
          <cell r="A27" t="str">
            <v>COM149</v>
          </cell>
          <cell r="B27" t="str">
            <v>EXECUÇÃO DE GRAMPO PARA SOLO GRAMPEADO COM COMPRIMENTO DE 16 M, DIÂMETRO DE 14 CM, PERFURAÇÃO COM EQUIPAMENTO MANUAL E ARMADURA COM DIÂMETRO DE 25 MM.</v>
          </cell>
          <cell r="C27" t="str">
            <v>M</v>
          </cell>
          <cell r="D27">
            <v>206.01</v>
          </cell>
          <cell r="E27">
            <v>217.25</v>
          </cell>
          <cell r="F27" t="str">
            <v>COMPOSIÇÃO</v>
          </cell>
        </row>
        <row r="28">
          <cell r="A28">
            <v>0</v>
          </cell>
          <cell r="B28">
            <v>0</v>
          </cell>
          <cell r="C28">
            <v>0</v>
          </cell>
          <cell r="D28">
            <v>0</v>
          </cell>
          <cell r="E28">
            <v>0</v>
          </cell>
          <cell r="F28">
            <v>0</v>
          </cell>
        </row>
        <row r="29">
          <cell r="A29" t="str">
            <v>COM151</v>
          </cell>
          <cell r="B29" t="str">
            <v>BANCO DE CONCRETO, ASSENTO EM CONCRETO ARMADO LARGURA 50CM</v>
          </cell>
          <cell r="C29" t="str">
            <v>M</v>
          </cell>
          <cell r="D29">
            <v>712.9</v>
          </cell>
          <cell r="E29">
            <v>742.6</v>
          </cell>
          <cell r="F29" t="str">
            <v>COMPOSIÇÃO</v>
          </cell>
        </row>
        <row r="30">
          <cell r="A30" t="str">
            <v>COM152</v>
          </cell>
          <cell r="B30" t="str">
            <v>MESA DE JOGOS COM 4 BANCOS, CONFORME DETALHE</v>
          </cell>
          <cell r="C30" t="str">
            <v>UN</v>
          </cell>
          <cell r="D30">
            <v>2138.7199999999998</v>
          </cell>
          <cell r="E30">
            <v>2227.84</v>
          </cell>
          <cell r="F30" t="str">
            <v>COMPOSIÇÃO</v>
          </cell>
        </row>
        <row r="31">
          <cell r="A31" t="str">
            <v>COM153</v>
          </cell>
          <cell r="B31" t="str">
            <v>TRANSPORTE COM CARRO DE MÃO DE PEDRA RACHÃO OU BRITA N.2 NOS MORROS, ATÉ 100 M</v>
          </cell>
          <cell r="C31" t="str">
            <v>KG</v>
          </cell>
          <cell r="D31">
            <v>0.01</v>
          </cell>
          <cell r="E31">
            <v>0.01</v>
          </cell>
          <cell r="F31" t="str">
            <v>COMPOSIÇÃO</v>
          </cell>
        </row>
        <row r="32">
          <cell r="A32" t="str">
            <v>COM154</v>
          </cell>
          <cell r="B32" t="str">
            <v>TUBO PVC D=50 mm COM MATERIAL DRENANTE PARA DRENO/BARBACA - FORNECIMENTO E INSTALACAO</v>
          </cell>
          <cell r="C32" t="str">
            <v>M</v>
          </cell>
          <cell r="D32">
            <v>34.06</v>
          </cell>
          <cell r="E32">
            <v>35.159999999999997</v>
          </cell>
          <cell r="F32" t="str">
            <v>COMPOSIÇÃO</v>
          </cell>
        </row>
        <row r="33">
          <cell r="A33" t="str">
            <v>COM155</v>
          </cell>
          <cell r="B33" t="str">
            <v>BALANÇO CONFORME DET 02 - PRANCHA 02/02</v>
          </cell>
          <cell r="C33" t="str">
            <v>UN</v>
          </cell>
          <cell r="D33">
            <v>3790.43</v>
          </cell>
          <cell r="E33">
            <v>3973.86</v>
          </cell>
          <cell r="F33" t="str">
            <v>COMPOSIÇÃO</v>
          </cell>
        </row>
        <row r="34">
          <cell r="A34" t="str">
            <v>COM156</v>
          </cell>
          <cell r="B34" t="str">
            <v>ESCORREGO CONFORME DET 03 - PRANCHA 02/02</v>
          </cell>
          <cell r="C34" t="str">
            <v>UN</v>
          </cell>
          <cell r="D34">
            <v>3853.53</v>
          </cell>
          <cell r="E34">
            <v>4091.36</v>
          </cell>
          <cell r="F34" t="str">
            <v>COMPOSIÇÃO</v>
          </cell>
        </row>
        <row r="35">
          <cell r="A35" t="str">
            <v>COM157</v>
          </cell>
          <cell r="B35" t="str">
            <v>ESCORREGO CONFORME DET 04 - PRANCHA 02/02</v>
          </cell>
          <cell r="C35" t="str">
            <v>UN</v>
          </cell>
          <cell r="D35">
            <v>9021.14</v>
          </cell>
          <cell r="E35">
            <v>9493.17</v>
          </cell>
          <cell r="F35" t="str">
            <v>COMPOSIÇÃO</v>
          </cell>
        </row>
        <row r="36">
          <cell r="A36" t="str">
            <v>COM158</v>
          </cell>
          <cell r="B36" t="str">
            <v>FORNECIMENTO E ASSENTAMENTO DE TUBO PEAD PARA DRENAGEM DIAM. 450 MM</v>
          </cell>
          <cell r="C36" t="str">
            <v>M</v>
          </cell>
          <cell r="D36">
            <v>271.33</v>
          </cell>
          <cell r="E36">
            <v>272.08999999999997</v>
          </cell>
          <cell r="F36" t="str">
            <v>COMPOSIÇÃO</v>
          </cell>
        </row>
        <row r="37">
          <cell r="A37" t="str">
            <v>LISTA DE COTAÇÃO</v>
          </cell>
          <cell r="B37">
            <v>0</v>
          </cell>
          <cell r="C37">
            <v>0</v>
          </cell>
          <cell r="D37">
            <v>0</v>
          </cell>
          <cell r="E37">
            <v>0</v>
          </cell>
          <cell r="F37">
            <v>0</v>
          </cell>
        </row>
        <row r="38">
          <cell r="A38" t="str">
            <v>COT002</v>
          </cell>
          <cell r="B38" t="str">
            <v>PAGAMENTO DE DESCARREGO DE MATERIAL CLASSE II-B EM ATERRO CONVENIADO (SOLO)</v>
          </cell>
          <cell r="C38" t="str">
            <v>T</v>
          </cell>
          <cell r="D38">
            <v>29</v>
          </cell>
          <cell r="E38">
            <v>29</v>
          </cell>
          <cell r="F38" t="str">
            <v>COTAÇÃO</v>
          </cell>
        </row>
        <row r="39">
          <cell r="A39" t="str">
            <v>COT003</v>
          </cell>
          <cell r="B39" t="str">
            <v>PAGAMENTO DE DESCARREGO DE MATERIAL CLASSE II-B EM ATERRO CONVENIADO (ENTULHO)</v>
          </cell>
          <cell r="C39" t="str">
            <v>T</v>
          </cell>
          <cell r="D39">
            <v>29</v>
          </cell>
          <cell r="E39">
            <v>29</v>
          </cell>
          <cell r="F39" t="str">
            <v>COTAÇÃO</v>
          </cell>
        </row>
        <row r="40">
          <cell r="A40" t="str">
            <v>COT004</v>
          </cell>
          <cell r="B40" t="str">
            <v>PAGAMENTO DE DESCARREGO DE MATERIAL CLASSE II-B EM ATERRO CONVENIADO (METRALHA)</v>
          </cell>
          <cell r="C40" t="str">
            <v>T</v>
          </cell>
          <cell r="D40">
            <v>29</v>
          </cell>
          <cell r="E40">
            <v>29</v>
          </cell>
          <cell r="F40" t="str">
            <v>COTAÇÃO</v>
          </cell>
        </row>
        <row r="41">
          <cell r="A41" t="str">
            <v>COT005</v>
          </cell>
          <cell r="B41" t="str">
            <v>CADEIRINHA PARA BALANÇO, INCLUSIVE ACESSÓRIOS</v>
          </cell>
          <cell r="C41" t="str">
            <v>UN</v>
          </cell>
          <cell r="D41">
            <v>300</v>
          </cell>
          <cell r="E41">
            <v>300</v>
          </cell>
          <cell r="F41" t="str">
            <v>COTAÇÃO</v>
          </cell>
        </row>
        <row r="42">
          <cell r="A42" t="str">
            <v>COT006</v>
          </cell>
          <cell r="B42" t="str">
            <v>Corrente em aço galvanizado, elo diam.: 4,8mm, dim.: 18mm x 33mm, peso 0,43 kg/m m</v>
          </cell>
          <cell r="C42" t="str">
            <v>M</v>
          </cell>
          <cell r="D42">
            <v>19.739999999999998</v>
          </cell>
          <cell r="E42">
            <v>19.739999999999998</v>
          </cell>
          <cell r="F42" t="str">
            <v>COTAÇÃO</v>
          </cell>
        </row>
        <row r="43">
          <cell r="A43" t="str">
            <v>COT007</v>
          </cell>
          <cell r="B43" t="str">
            <v>PAGAMENTO DE DESCARREGO DE MATERIAL  EM ATERRO CONVENIADO (VEGETAÇÃO)</v>
          </cell>
          <cell r="C43" t="str">
            <v>T</v>
          </cell>
          <cell r="D43">
            <v>35</v>
          </cell>
          <cell r="E43">
            <v>35</v>
          </cell>
          <cell r="F43" t="str">
            <v>COTAÇÃO</v>
          </cell>
        </row>
        <row r="44">
          <cell r="A44" t="str">
            <v>LISTA DE INSUMOS - BANCOS DIVERSOS</v>
          </cell>
          <cell r="B44">
            <v>0</v>
          </cell>
          <cell r="C44">
            <v>0</v>
          </cell>
          <cell r="D44">
            <v>0</v>
          </cell>
          <cell r="E44">
            <v>0</v>
          </cell>
          <cell r="F44">
            <v>0</v>
          </cell>
        </row>
        <row r="45">
          <cell r="A45" t="str">
            <v>990254U</v>
          </cell>
          <cell r="B45" t="str">
            <v>BANHEIRO QUÍMICO</v>
          </cell>
          <cell r="C45" t="str">
            <v>MÊS</v>
          </cell>
          <cell r="D45">
            <v>235.71</v>
          </cell>
          <cell r="E45">
            <v>235.71</v>
          </cell>
          <cell r="F45" t="str">
            <v>COMPESA INSUMOS FEVEREIRO 2023.1</v>
          </cell>
        </row>
        <row r="46">
          <cell r="A46" t="str">
            <v>800116U</v>
          </cell>
          <cell r="B46" t="str">
            <v>TRATAMENTO DE EFLUENTE EM ETE</v>
          </cell>
          <cell r="C46" t="str">
            <v>M3</v>
          </cell>
          <cell r="D46">
            <v>3.76</v>
          </cell>
          <cell r="E46">
            <v>3.76</v>
          </cell>
          <cell r="F46" t="str">
            <v>COMPESA INSUMOS FEVEREIRO 2023.1</v>
          </cell>
        </row>
        <row r="47">
          <cell r="A47" t="str">
            <v>E9784</v>
          </cell>
          <cell r="B47" t="str">
            <v>PLATAFORMA AUTOPROPELIDA COM ALCANCE DE 12 M COM CAPACIDADE DE 700 KG - 24 KW</v>
          </cell>
          <cell r="C47" t="str">
            <v>H</v>
          </cell>
          <cell r="D47">
            <v>131.4599</v>
          </cell>
          <cell r="E47">
            <v>131.4599</v>
          </cell>
          <cell r="F47" t="str">
            <v>SICRO PE ABRIL 2023</v>
          </cell>
        </row>
        <row r="48">
          <cell r="A48" t="str">
            <v>B8958</v>
          </cell>
          <cell r="B48" t="str">
            <v xml:space="preserve">CESTA DE INSTALAÇÕES - TOPOGRAFIA </v>
          </cell>
          <cell r="C48" t="str">
            <v>MÊS</v>
          </cell>
          <cell r="D48">
            <v>3134.16</v>
          </cell>
          <cell r="E48">
            <v>3134.16</v>
          </cell>
          <cell r="F48" t="str">
            <v>SICRO PE CONSULTORIA ABRIL 2023</v>
          </cell>
        </row>
        <row r="49">
          <cell r="A49" t="str">
            <v>B8952</v>
          </cell>
          <cell r="B49" t="str">
            <v>IMÓVEL RESIDENCIAL (1,70% DO CMCC- SINAPI)</v>
          </cell>
          <cell r="C49" t="str">
            <v>M2XMÊS</v>
          </cell>
          <cell r="D49">
            <v>30.59</v>
          </cell>
          <cell r="E49">
            <v>30.59</v>
          </cell>
          <cell r="F49" t="str">
            <v>SICRO PE CONSULTORIA ABRIL 2023</v>
          </cell>
        </row>
        <row r="50">
          <cell r="A50" t="str">
            <v>M0132</v>
          </cell>
          <cell r="B50" t="str">
            <v>Tubo PEAD corrugado com paredes estruturadas para drenagem - D = 450 mm</v>
          </cell>
          <cell r="C50" t="str">
            <v>M</v>
          </cell>
          <cell r="D50">
            <v>236.52770000000001</v>
          </cell>
          <cell r="E50">
            <v>236.52770000000001</v>
          </cell>
          <cell r="F50" t="str">
            <v>SICRO PE CONSULTORIA ABRIL 2023</v>
          </cell>
        </row>
      </sheetData>
      <sheetData sheetId="8"/>
      <sheetData sheetId="9">
        <row r="1">
          <cell r="A1" t="str">
            <v>PCI.817.01 - CUSTO DE COMPOSIÇÕES - SINTÉTICO                                               DATA DE EMISSÃO: 18/01/2024 23:52:35           DATA DE RT: 18/01/2024</v>
          </cell>
          <cell r="B1">
            <v>0</v>
          </cell>
          <cell r="C1">
            <v>0</v>
          </cell>
          <cell r="D1">
            <v>0</v>
          </cell>
          <cell r="E1">
            <v>0</v>
          </cell>
        </row>
        <row r="2">
          <cell r="A2" t="str">
            <v>ENCARGOS SOCIAIS DESONERADOS: 84,35%(HORA)   46,41%(MÊS)</v>
          </cell>
          <cell r="B2">
            <v>0</v>
          </cell>
          <cell r="C2">
            <v>0</v>
          </cell>
          <cell r="D2">
            <v>0</v>
          </cell>
          <cell r="E2">
            <v>0</v>
          </cell>
        </row>
        <row r="3">
          <cell r="A3" t="str">
            <v>ENCARGOS SOCIAIS NÃO DESONERADO SOBRE PREÇOS DA MÃO-DE-OBRA: 113,98%(HORA)   70,00%(MÊS)</v>
          </cell>
          <cell r="B3">
            <v>0</v>
          </cell>
          <cell r="C3">
            <v>0</v>
          </cell>
          <cell r="D3">
            <v>0</v>
          </cell>
          <cell r="E3">
            <v>0</v>
          </cell>
        </row>
        <row r="4">
          <cell r="A4" t="str">
            <v>ABRANGÊNCIA : NACIONAL                                              LOCALIDADE  : RECIFE                                                                                                              DATA DE PREÇO   : 12/2023 REFERÊNCIA COLETA : MEDIANO</v>
          </cell>
          <cell r="B4">
            <v>0</v>
          </cell>
          <cell r="C4">
            <v>0</v>
          </cell>
          <cell r="D4">
            <v>0</v>
          </cell>
          <cell r="E4">
            <v>0</v>
          </cell>
        </row>
        <row r="5">
          <cell r="A5" t="str">
            <v>SINAPI SERVIÇOS DEZEMBRO DE 2023</v>
          </cell>
          <cell r="B5">
            <v>0</v>
          </cell>
          <cell r="C5">
            <v>0</v>
          </cell>
          <cell r="D5">
            <v>0</v>
          </cell>
          <cell r="E5">
            <v>0</v>
          </cell>
          <cell r="F5">
            <v>0</v>
          </cell>
        </row>
        <row r="6">
          <cell r="A6" t="str">
            <v>CÓDIGO</v>
          </cell>
          <cell r="B6" t="str">
            <v>DESCRIÇÃO</v>
          </cell>
          <cell r="C6" t="str">
            <v>UNIDADE</v>
          </cell>
          <cell r="D6" t="str">
            <v>DESONERADO</v>
          </cell>
          <cell r="E6" t="str">
            <v>ONERADO</v>
          </cell>
          <cell r="F6" t="str">
            <v>FONTE</v>
          </cell>
        </row>
        <row r="7">
          <cell r="A7">
            <v>97141</v>
          </cell>
          <cell r="B7" t="str">
            <v>ASSENTAMENTO DE TUBO DE FERRO FUNDIDO PARA REDE DE ÁGUA, DN 80 MM, JUNTA ELÁSTICA, INSTALADO EM LOCAL COM NÍVEL ALTO DE INTERFERÊNCIAS (NÃO INCLUI FORNECIMENTO). AF_11/2017</v>
          </cell>
          <cell r="C7" t="str">
            <v>M</v>
          </cell>
          <cell r="D7">
            <v>8.2799999999999994</v>
          </cell>
          <cell r="E7">
            <v>8.98</v>
          </cell>
          <cell r="F7" t="str">
            <v>SINAPI SERVIÇOS DEZEMBRO 2023</v>
          </cell>
        </row>
        <row r="8">
          <cell r="A8">
            <v>97142</v>
          </cell>
          <cell r="B8" t="str">
            <v>ASSENTAMENTO DE TUBO DE FERRO FUNDIDO PARA REDE DE ÁGUA, DN 100 MM, JUNTA ELÁSTICA, INSTALADO EM LOCAL COM NÍVEL ALTO DE INTERFERÊNCIAS (NÃO INCLUI FORNECIMENTO). AF_11/2017</v>
          </cell>
          <cell r="C8" t="str">
            <v>M</v>
          </cell>
          <cell r="D8">
            <v>9.16</v>
          </cell>
          <cell r="E8">
            <v>9.94</v>
          </cell>
          <cell r="F8" t="str">
            <v>SINAPI SERVIÇOS DEZEMBRO 2023</v>
          </cell>
        </row>
        <row r="9">
          <cell r="A9">
            <v>97143</v>
          </cell>
          <cell r="B9" t="str">
            <v>ASSENTAMENTO DE TUBO DE FERRO FUNDIDO PARA REDE DE ÁGUA, DN 150 MM, JUNTA ELÁSTICA, INSTALADO EM LOCAL COM NÍVEL ALTO DE INTERFERÊNCIAS (NÃO INCLUI FORNECIMENTO). AF_11/2017</v>
          </cell>
          <cell r="C9" t="str">
            <v>M</v>
          </cell>
          <cell r="D9">
            <v>11.39</v>
          </cell>
          <cell r="E9">
            <v>12.37</v>
          </cell>
          <cell r="F9" t="str">
            <v>SINAPI SERVIÇOS DEZEMBRO 2023</v>
          </cell>
        </row>
        <row r="10">
          <cell r="A10">
            <v>97144</v>
          </cell>
          <cell r="B10" t="str">
            <v>ASSENTAMENTO DE TUBO DE FERRO FUNDIDO PARA REDE DE ÁGUA, DN 200 MM, JUNTA ELÁSTICA, INSTALADO EM LOCAL COM NÍVEL ALTO DE INTERFERÊNCIAS (NÃO INCLUI FORNECIMENTO). AF_11/2017</v>
          </cell>
          <cell r="C10" t="str">
            <v>M</v>
          </cell>
          <cell r="D10">
            <v>13.59</v>
          </cell>
          <cell r="E10">
            <v>14.79</v>
          </cell>
          <cell r="F10" t="str">
            <v>SINAPI SERVIÇOS DEZEMBRO 2023</v>
          </cell>
        </row>
        <row r="11">
          <cell r="A11">
            <v>97145</v>
          </cell>
          <cell r="B11" t="str">
            <v>ASSENTAMENTO DE TUBO DE FERRO FUNDIDO PARA REDE DE ÁGUA, DN 250 MM, JUNTA ELÁSTICA, INSTALADO EM LOCAL COM NÍVEL ALTO DE INTERFERÊNCIAS (NÃO INCLUI FORNECIMENTO). AF_11/2017</v>
          </cell>
          <cell r="C11" t="str">
            <v>M</v>
          </cell>
          <cell r="D11">
            <v>15.83</v>
          </cell>
          <cell r="E11">
            <v>17.25</v>
          </cell>
          <cell r="F11" t="str">
            <v>SINAPI SERVIÇOS DEZEMBRO 2023</v>
          </cell>
        </row>
        <row r="12">
          <cell r="A12">
            <v>97146</v>
          </cell>
          <cell r="B12" t="str">
            <v>ASSENTAMENTO DE TUBO DE FERRO FUNDIDO PARA REDE DE ÁGUA, DN 300 MM, JUNTA ELÁSTICA, INSTALADO EM LOCAL COM NÍVEL ALTO DE INTERFERÊNCIAS (NÃO INCLUI FORNECIMENTO). AF_11/2017</v>
          </cell>
          <cell r="C12" t="str">
            <v>M</v>
          </cell>
          <cell r="D12">
            <v>18.059999999999999</v>
          </cell>
          <cell r="E12">
            <v>19.690000000000001</v>
          </cell>
          <cell r="F12" t="str">
            <v>SINAPI SERVIÇOS DEZEMBRO 2023</v>
          </cell>
        </row>
        <row r="13">
          <cell r="A13">
            <v>97147</v>
          </cell>
          <cell r="B13" t="str">
            <v>ASSENTAMENTO DE TUBO DE FERRO FUNDIDO PARA REDE DE ÁGUA, DN 350 MM, JUNTA ELÁSTICA, INSTALADO EM LOCAL COM NÍVEL ALTO DE INTERFERÊNCIAS (NÃO INCLUI FORNECIMENTO). AF_11/2017</v>
          </cell>
          <cell r="C13" t="str">
            <v>M</v>
          </cell>
          <cell r="D13">
            <v>20.3</v>
          </cell>
          <cell r="E13">
            <v>22.12</v>
          </cell>
          <cell r="F13" t="str">
            <v>SINAPI SERVIÇOS DEZEMBRO 2023</v>
          </cell>
        </row>
        <row r="14">
          <cell r="A14">
            <v>97148</v>
          </cell>
          <cell r="B14" t="str">
            <v>ASSENTAMENTO DE TUBO DE FERRO FUNDIDO PARA REDE DE ÁGUA, DN 400 MM, JUNTA ELÁSTICA, INSTALADO EM LOCAL COM NÍVEL ALTO DE INTERFERÊNCIAS (NÃO INCLUI FORNECIMENTO). AF_11/2017</v>
          </cell>
          <cell r="C14" t="str">
            <v>M</v>
          </cell>
          <cell r="D14">
            <v>22.53</v>
          </cell>
          <cell r="E14">
            <v>24.56</v>
          </cell>
          <cell r="F14" t="str">
            <v>SINAPI SERVIÇOS DEZEMBRO 2023</v>
          </cell>
        </row>
        <row r="15">
          <cell r="A15">
            <v>97149</v>
          </cell>
          <cell r="B15" t="str">
            <v>ASSENTAMENTO DE TUBO DE FERRO FUNDIDO PARA REDE DE ÁGUA, DN 450 MM, JUNTA ELÁSTICA, INSTALADO EM LOCAL COM NÍVEL ALTO DE INTERFERÊNCIAS (NÃO INCLUI FORNECIMENTO). AF_11/2017</v>
          </cell>
          <cell r="C15" t="str">
            <v>M</v>
          </cell>
          <cell r="D15">
            <v>24.78</v>
          </cell>
          <cell r="E15">
            <v>27.05</v>
          </cell>
          <cell r="F15" t="str">
            <v>SINAPI SERVIÇOS DEZEMBRO 2023</v>
          </cell>
        </row>
        <row r="16">
          <cell r="A16">
            <v>97150</v>
          </cell>
          <cell r="B16" t="str">
            <v>ASSENTAMENTO DE TUBO DE FERRO FUNDIDO PARA REDE DE ÁGUA, DN 500 MM, JUNTA ELÁSTICA, INSTALADO EM LOCAL COM NÍVEL ALTO DE INTERFERÊNCIAS (NÃO INCLUI FORNECIMENTO). AF_11/2017</v>
          </cell>
          <cell r="C16" t="str">
            <v>M</v>
          </cell>
          <cell r="D16">
            <v>31.25</v>
          </cell>
          <cell r="E16">
            <v>33.72</v>
          </cell>
          <cell r="F16" t="str">
            <v>SINAPI SERVIÇOS DEZEMBRO 2023</v>
          </cell>
        </row>
        <row r="17">
          <cell r="A17">
            <v>97151</v>
          </cell>
          <cell r="B17" t="str">
            <v>ASSENTAMENTO DE TUBO DE FERRO FUNDIDO PARA REDE DE ÁGUA, DN 600 MM, JUNTA ELÁSTICA, INSTALADO EM LOCAL COM NÍVEL ALTO DE INTERFERÊNCIAS (NÃO INCLUI FORNECIMENTO). AF_11/2017</v>
          </cell>
          <cell r="C17" t="str">
            <v>M</v>
          </cell>
          <cell r="D17">
            <v>36.35</v>
          </cell>
          <cell r="E17">
            <v>39.24</v>
          </cell>
          <cell r="F17" t="str">
            <v>SINAPI SERVIÇOS DEZEMBRO 2023</v>
          </cell>
        </row>
        <row r="18">
          <cell r="A18">
            <v>97152</v>
          </cell>
          <cell r="B18" t="str">
            <v>ASSENTAMENTO DE TUBO DE FERRO FUNDIDO PARA REDE DE ÁGUA, DN 700 MM, JUNTA ELÁSTICA, INSTALADO EM LOCAL COM NÍVEL ALTO DE INTERFERÊNCIAS (NÃO INCLUI FORNECIMENTO). AF_11/2017</v>
          </cell>
          <cell r="C18" t="str">
            <v>M</v>
          </cell>
          <cell r="D18">
            <v>41.23</v>
          </cell>
          <cell r="E18">
            <v>44.54</v>
          </cell>
          <cell r="F18" t="str">
            <v>SINAPI SERVIÇOS DEZEMBRO 2023</v>
          </cell>
        </row>
        <row r="19">
          <cell r="A19">
            <v>97153</v>
          </cell>
          <cell r="B19" t="str">
            <v>ASSENTAMENTO DE TUBO DE FERRO FUNDIDO PARA REDE DE ÁGUA, DN 800 MM, JUNTA ELÁSTICA, INSTALADO EM LOCAL COM NÍVEL ALTO DE INTERFERÊNCIAS (NÃO INCLUI FORNECIMENTO). AF_11/2017</v>
          </cell>
          <cell r="C19" t="str">
            <v>M</v>
          </cell>
          <cell r="D19">
            <v>46.25</v>
          </cell>
          <cell r="E19">
            <v>49.98</v>
          </cell>
          <cell r="F19" t="str">
            <v>SINAPI SERVIÇOS DEZEMBRO 2023</v>
          </cell>
        </row>
        <row r="20">
          <cell r="A20">
            <v>97154</v>
          </cell>
          <cell r="B20" t="str">
            <v>ASSENTAMENTO DE TUBO DE FERRO FUNDIDO PARA REDE DE ÁGUA, DN 900 MM, JUNTA ELÁSTICA, INSTALADO EM LOCAL COM NÍVEL ALTO DE INTERFERÊNCIAS (NÃO INCLUI FORNECIMENTO). AF_11/2017</v>
          </cell>
          <cell r="C20" t="str">
            <v>M</v>
          </cell>
          <cell r="D20">
            <v>51.29</v>
          </cell>
          <cell r="E20">
            <v>55.47</v>
          </cell>
          <cell r="F20" t="str">
            <v>SINAPI SERVIÇOS DEZEMBRO 2023</v>
          </cell>
        </row>
        <row r="21">
          <cell r="A21">
            <v>97155</v>
          </cell>
          <cell r="B21" t="str">
            <v>ASSENTAMENTO DE TUBO DE FERRO FUNDIDO PARA REDE DE ÁGUA, DN 1000 MM, JUNTA ELÁSTICA, INSTALADO EM LOCAL COM NÍVEL ALTO DE INTERFERÊNCIAS (NÃO INCLUI FORNECIMENTO). AF_11/2017</v>
          </cell>
          <cell r="C21" t="str">
            <v>M</v>
          </cell>
          <cell r="D21">
            <v>56.33</v>
          </cell>
          <cell r="E21">
            <v>60.93</v>
          </cell>
          <cell r="F21" t="str">
            <v>SINAPI SERVIÇOS DEZEMBRO 2023</v>
          </cell>
        </row>
        <row r="22">
          <cell r="A22">
            <v>97156</v>
          </cell>
          <cell r="B22" t="str">
            <v>ASSENTAMENTO DE TUBO DE FERRO FUNDIDO PARA REDE DE ÁGUA, DN 1200 MM, JUNTA ELÁSTICA, INSTALADO EM LOCAL COM NÍVEL ALTO DE INTERFERÊNCIAS (NÃO INCLUI FORNECIMENTO). AF_11/2017</v>
          </cell>
          <cell r="C22" t="str">
            <v>M</v>
          </cell>
          <cell r="D22">
            <v>66.819999999999993</v>
          </cell>
          <cell r="E22">
            <v>72.239999999999995</v>
          </cell>
          <cell r="F22" t="str">
            <v>SINAPI SERVIÇOS DEZEMBRO 2023</v>
          </cell>
        </row>
        <row r="23">
          <cell r="A23">
            <v>97157</v>
          </cell>
          <cell r="B23" t="str">
            <v>ASSENTAMENTO DE TUBO DE FERRO FUNDIDO PARA REDE DE ÁGUA, DN 80 MM, JUNTA ELÁSTICA, INSTALADO EM LOCAL COM NÍVEL BAIXO DE INTERFERÊNCIAS (NÃO INCLUI FORNECIMENTO). AF_11/2017</v>
          </cell>
          <cell r="C23" t="str">
            <v>M</v>
          </cell>
          <cell r="D23">
            <v>4.97</v>
          </cell>
          <cell r="E23">
            <v>5.38</v>
          </cell>
          <cell r="F23" t="str">
            <v>SINAPI SERVIÇOS DEZEMBRO 2023</v>
          </cell>
        </row>
        <row r="24">
          <cell r="A24">
            <v>97158</v>
          </cell>
          <cell r="B24" t="str">
            <v>ASSENTAMENTO DE TUBO DE FERRO FUNDIDO PARA REDE DE ÁGUA, DN 100 MM, JUNTA ELÁSTICA, INSTALADO EM LOCAL COM NÍVEL BAIXO DE INTERFERÊNCIAS (NÃO INCLUI FORNECIMENTO). AF_11/2017</v>
          </cell>
          <cell r="C24" t="str">
            <v>M</v>
          </cell>
          <cell r="D24">
            <v>5.52</v>
          </cell>
          <cell r="E24">
            <v>5.97</v>
          </cell>
          <cell r="F24" t="str">
            <v>SINAPI SERVIÇOS DEZEMBRO 2023</v>
          </cell>
        </row>
        <row r="25">
          <cell r="A25">
            <v>97159</v>
          </cell>
          <cell r="B25" t="str">
            <v>ASSENTAMENTO DE TUBO DE FERRO FUNDIDO PARA REDE DE ÁGUA, DN 150 MM, JUNTA ELÁSTICA, INSTALADO EM LOCAL COM NÍVEL BAIXO DE INTERFERÊNCIAS (NÃO INCLUI FORNECIMENTO). AF_11/2017</v>
          </cell>
          <cell r="C25" t="str">
            <v>M</v>
          </cell>
          <cell r="D25">
            <v>6.87</v>
          </cell>
          <cell r="E25">
            <v>7.43</v>
          </cell>
          <cell r="F25" t="str">
            <v>SINAPI SERVIÇOS DEZEMBRO 2023</v>
          </cell>
        </row>
        <row r="26">
          <cell r="A26">
            <v>97160</v>
          </cell>
          <cell r="B26" t="str">
            <v>ASSENTAMENTO DE TUBO DE FERRO FUNDIDO PARA REDE DE ÁGUA, DN 200 MM, JUNTA ELÁSTICA, INSTALADO EM LOCAL COM NÍVEL BAIXO DE INTERFERÊNCIAS (NÃO INCLUI FORNECIMENTO). AF_11/2017</v>
          </cell>
          <cell r="C26" t="str">
            <v>M</v>
          </cell>
          <cell r="D26">
            <v>8.2100000000000009</v>
          </cell>
          <cell r="E26">
            <v>8.89</v>
          </cell>
          <cell r="F26" t="str">
            <v>SINAPI SERVIÇOS DEZEMBRO 2023</v>
          </cell>
        </row>
        <row r="27">
          <cell r="A27">
            <v>97161</v>
          </cell>
          <cell r="B27" t="str">
            <v>ASSENTAMENTO DE TUBO DE FERRO FUNDIDO PARA REDE DE ÁGUA, DN 250 MM, JUNTA ELÁSTICA, INSTALADO EM LOCAL COM NÍVEL BAIXO DE INTERFERÊNCIAS (NÃO INCLUI FORNECIMENTO). AF_11/2017</v>
          </cell>
          <cell r="C27" t="str">
            <v>M</v>
          </cell>
          <cell r="D27">
            <v>9.59</v>
          </cell>
          <cell r="E27">
            <v>10.39</v>
          </cell>
          <cell r="F27" t="str">
            <v>SINAPI SERVIÇOS DEZEMBRO 2023</v>
          </cell>
        </row>
        <row r="28">
          <cell r="A28">
            <v>97162</v>
          </cell>
          <cell r="B28" t="str">
            <v>ASSENTAMENTO DE TUBO DE FERRO FUNDIDO PARA REDE DE ÁGUA, DN 300 MM, JUNTA ELÁSTICA, INSTALADO EM LOCAL COM NÍVEL BAIXO DE INTERFERÊNCIAS (NÃO INCLUI FORNECIMENTO). AF_11/2017</v>
          </cell>
          <cell r="C28" t="str">
            <v>M</v>
          </cell>
          <cell r="D28">
            <v>10.93</v>
          </cell>
          <cell r="E28">
            <v>11.87</v>
          </cell>
          <cell r="F28" t="str">
            <v>SINAPI SERVIÇOS DEZEMBRO 2023</v>
          </cell>
        </row>
        <row r="29">
          <cell r="A29">
            <v>97163</v>
          </cell>
          <cell r="B29" t="str">
            <v>ASSENTAMENTO DE TUBO DE FERRO FUNDIDO PARA REDE DE ÁGUA, DN 350 MM, JUNTA ELÁSTICA, INSTALADO EM LOCAL COM NÍVEL BAIXO DE INTERFERÊNCIAS (NÃO INCLUI FORNECIMENTO). AF_11/2017</v>
          </cell>
          <cell r="C29" t="str">
            <v>M</v>
          </cell>
          <cell r="D29">
            <v>12.31</v>
          </cell>
          <cell r="E29">
            <v>13.36</v>
          </cell>
          <cell r="F29" t="str">
            <v>SINAPI SERVIÇOS DEZEMBRO 2023</v>
          </cell>
        </row>
        <row r="30">
          <cell r="A30">
            <v>97164</v>
          </cell>
          <cell r="B30" t="str">
            <v>ASSENTAMENTO DE TUBO DE FERRO FUNDIDO PARA REDE DE ÁGUA, DN 400 MM, JUNTA ELÁSTICA, INSTALADO EM LOCAL COM NÍVEL BAIXO DE INTERFERÊNCIAS (NÃO INCLUI FORNECIMENTO). AF_11/2017</v>
          </cell>
          <cell r="C30" t="str">
            <v>M</v>
          </cell>
          <cell r="D30">
            <v>13.67</v>
          </cell>
          <cell r="E30">
            <v>14.84</v>
          </cell>
          <cell r="F30" t="str">
            <v>SINAPI SERVIÇOS DEZEMBRO 2023</v>
          </cell>
        </row>
        <row r="31">
          <cell r="A31">
            <v>97165</v>
          </cell>
          <cell r="B31" t="str">
            <v>ASSENTAMENTO DE TUBO DE FERRO FUNDIDO PARA REDE DE ÁGUA, DN 450 MM, JUNTA ELÁSTICA, INSTALADO EM LOCAL COM NÍVEL BAIXO DE INTERFERÊNCIAS (NÃO INCLUI FORNECIMENTO). AF_11/2017</v>
          </cell>
          <cell r="C31" t="str">
            <v>M</v>
          </cell>
          <cell r="D31">
            <v>15.06</v>
          </cell>
          <cell r="E31">
            <v>16.36</v>
          </cell>
          <cell r="F31" t="str">
            <v>SINAPI SERVIÇOS DEZEMBRO 2023</v>
          </cell>
        </row>
        <row r="32">
          <cell r="A32">
            <v>97166</v>
          </cell>
          <cell r="B32" t="str">
            <v>ASSENTAMENTO DE TUBO DE FERRO FUNDIDO PARA REDE DE ÁGUA, DN 500 MM, JUNTA ELÁSTICA, INSTALADO EM LOCAL COM NÍVEL BAIXO DE INTERFERÊNCIAS (NÃO INCLUI FORNECIMENTO). AF_11/2017</v>
          </cell>
          <cell r="C32" t="str">
            <v>M</v>
          </cell>
          <cell r="D32">
            <v>18.989999999999998</v>
          </cell>
          <cell r="E32">
            <v>20.41</v>
          </cell>
          <cell r="F32" t="str">
            <v>SINAPI SERVIÇOS DEZEMBRO 2023</v>
          </cell>
        </row>
        <row r="33">
          <cell r="A33">
            <v>97167</v>
          </cell>
          <cell r="B33" t="str">
            <v>ASSENTAMENTO DE TUBO DE FERRO FUNDIDO PARA REDE DE ÁGUA, DN 600 MM, JUNTA ELÁSTICA, INSTALADO EM LOCAL COM NÍVEL BAIXO DE INTERFERÊNCIAS (NÃO INCLUI FORNECIMENTO). AF_11/2017</v>
          </cell>
          <cell r="C33" t="str">
            <v>M</v>
          </cell>
          <cell r="D33">
            <v>22.11</v>
          </cell>
          <cell r="E33">
            <v>23.78</v>
          </cell>
          <cell r="F33" t="str">
            <v>SINAPI SERVIÇOS DEZEMBRO 2023</v>
          </cell>
        </row>
        <row r="34">
          <cell r="A34">
            <v>97168</v>
          </cell>
          <cell r="B34" t="str">
            <v>ASSENTAMENTO DE TUBO DE FERRO FUNDIDO PARA REDE DE ÁGUA, DN 700 MM, JUNTA ELÁSTICA, INSTALADO EM LOCAL COM NÍVEL BAIXO DE INTERFERÊNCIAS (NÃO INCLUI FORNECIMENTO). AF_11/2017</v>
          </cell>
          <cell r="C34" t="str">
            <v>M</v>
          </cell>
          <cell r="D34">
            <v>25.02</v>
          </cell>
          <cell r="E34">
            <v>26.94</v>
          </cell>
          <cell r="F34" t="str">
            <v>SINAPI SERVIÇOS DEZEMBRO 2023</v>
          </cell>
        </row>
        <row r="35">
          <cell r="A35">
            <v>97169</v>
          </cell>
          <cell r="B35" t="str">
            <v>ASSENTAMENTO DE TUBO DE FERRO FUNDIDO PARA REDE DE ÁGUA, DN 800 MM, JUNTA ELÁSTICA, INSTALADO EM LOCAL COM NÍVEL BAIXO DE INTERFERÊNCIAS (NÃO INCLUI FORNECIMENTO). AF_11/2017</v>
          </cell>
          <cell r="C35" t="str">
            <v>M</v>
          </cell>
          <cell r="D35">
            <v>28.05</v>
          </cell>
          <cell r="E35">
            <v>30.24</v>
          </cell>
          <cell r="F35" t="str">
            <v>SINAPI SERVIÇOS DEZEMBRO 2023</v>
          </cell>
        </row>
        <row r="36">
          <cell r="A36">
            <v>97170</v>
          </cell>
          <cell r="B36" t="str">
            <v>ASSENTAMENTO DE TUBO DE FERRO FUNDIDO PARA REDE DE ÁGUA, DN 900 MM, JUNTA ELÁSTICA, INSTALADO EM LOCAL COM NÍVEL BAIXO DE INTERFERÊNCIAS (NÃO INCLUI FORNECIMENTO). AF_11/2017</v>
          </cell>
          <cell r="C36" t="str">
            <v>M</v>
          </cell>
          <cell r="D36">
            <v>31.14</v>
          </cell>
          <cell r="E36">
            <v>33.56</v>
          </cell>
          <cell r="F36" t="str">
            <v>SINAPI SERVIÇOS DEZEMBRO 2023</v>
          </cell>
        </row>
        <row r="37">
          <cell r="A37">
            <v>97171</v>
          </cell>
          <cell r="B37" t="str">
            <v>ASSENTAMENTO DE TUBO DE FERRO FUNDIDO PARA REDE DE ÁGUA, DN 1000 MM, JUNTA ELÁSTICA, INSTALADO EM LOCAL COM NÍVEL BAIXO DE INTERFERÊNCIAS (NÃO INCLUI FORNECIMENTO). AF_11/2017</v>
          </cell>
          <cell r="C37" t="str">
            <v>M</v>
          </cell>
          <cell r="D37">
            <v>34.22</v>
          </cell>
          <cell r="E37">
            <v>36.89</v>
          </cell>
          <cell r="F37" t="str">
            <v>SINAPI SERVIÇOS DEZEMBRO 2023</v>
          </cell>
        </row>
        <row r="38">
          <cell r="A38">
            <v>97172</v>
          </cell>
          <cell r="B38" t="str">
            <v>ASSENTAMENTO DE TUBO DE FERRO FUNDIDO PARA REDE DE ÁGUA, DN 1200 MM, JUNTA ELÁSTICA, INSTALADO EM LOCAL COM NÍVEL BAIXO DE INTERFERÊNCIAS (NÃO INCLUI FORNECIMENTO). AF_11/2017</v>
          </cell>
          <cell r="C38" t="str">
            <v>M</v>
          </cell>
          <cell r="D38">
            <v>40.76</v>
          </cell>
          <cell r="E38">
            <v>43.9</v>
          </cell>
          <cell r="F38" t="str">
            <v>SINAPI SERVIÇOS DEZEMBRO 2023</v>
          </cell>
        </row>
        <row r="39">
          <cell r="A39">
            <v>97173</v>
          </cell>
          <cell r="B39" t="str">
            <v>ASSENTAMENTO DE TUBO DE AÇO CARBONO PARA REDE DE ÁGUA, DN 600 MM (24), JUNTA SOLDADA, INSTALADO EM LOCAL COM NÍVEL ALTO DE INTERFERÊNCIAS (NÃO INCLUI FORNECIMENTO). AF_11/2017</v>
          </cell>
          <cell r="C39" t="str">
            <v>M</v>
          </cell>
          <cell r="D39">
            <v>33.85</v>
          </cell>
          <cell r="E39">
            <v>36.26</v>
          </cell>
          <cell r="F39" t="str">
            <v>SINAPI SERVIÇOS DEZEMBRO 2023</v>
          </cell>
        </row>
        <row r="40">
          <cell r="A40">
            <v>97174</v>
          </cell>
          <cell r="B40" t="str">
            <v>ASSENTAMENTO DE TUBO DE AÇO CARBONO PARA REDE DE ÁGUA, DN 700 MM (28), JUNTA SOLDADA, INSTALADO EM LOCAL COM NÍVEL ALTO DE INTERFERÊNCIAS (NÃO INCLUI FORNECIMENTO). AF_11/2017</v>
          </cell>
          <cell r="C40" t="str">
            <v>M</v>
          </cell>
          <cell r="D40">
            <v>39.22</v>
          </cell>
          <cell r="E40">
            <v>42</v>
          </cell>
          <cell r="F40" t="str">
            <v>SINAPI SERVIÇOS DEZEMBRO 2023</v>
          </cell>
        </row>
        <row r="41">
          <cell r="A41">
            <v>97175</v>
          </cell>
          <cell r="B41" t="str">
            <v>ASSENTAMENTO DE TUBO DE AÇO CARBONO PARA REDE DE ÁGUA, DN 800 MM (32), JUNTA SOLDADA, INSTALADO EM LOCAL COM NÍVEL ALTO DE INTERFERÊNCIAS (NÃO INCLUI FORNECIMENTO). AF_11/2017</v>
          </cell>
          <cell r="C41" t="str">
            <v>M</v>
          </cell>
          <cell r="D41">
            <v>44.57</v>
          </cell>
          <cell r="E41">
            <v>47.7</v>
          </cell>
          <cell r="F41" t="str">
            <v>SINAPI SERVIÇOS DEZEMBRO 2023</v>
          </cell>
        </row>
        <row r="42">
          <cell r="A42">
            <v>97176</v>
          </cell>
          <cell r="B42" t="str">
            <v>ASSENTAMENTO DE TUBO DE AÇO CARBONO PARA REDE DE ÁGUA, DN 900 MM (36), JUNTA SOLDADA, INSTALADO EM LOCAL COM NÍVEL ALTO DE INTERFERÊNCIAS (NÃO INCLUI FORNECIMENTO). AF_11/2017</v>
          </cell>
          <cell r="C42" t="str">
            <v>M</v>
          </cell>
          <cell r="D42">
            <v>49.92</v>
          </cell>
          <cell r="E42">
            <v>53.43</v>
          </cell>
          <cell r="F42" t="str">
            <v>SINAPI SERVIÇOS DEZEMBRO 2023</v>
          </cell>
        </row>
        <row r="43">
          <cell r="A43">
            <v>97177</v>
          </cell>
          <cell r="B43" t="str">
            <v>ASSENTAMENTO DE TUBO DE AÇO CARBONO PARA REDE DE ÁGUA, DN 1000 MM (40) OU DN 1100 MM (44), JUNTA SOLDADA, INSTALADO EM LOCAL COM NÍVEL ALTO DE INTERFERÊNCIAS (NÃO INCLUI FORNECIMENTO). AF_11/2017</v>
          </cell>
          <cell r="C43" t="str">
            <v>M</v>
          </cell>
          <cell r="D43">
            <v>60.62</v>
          </cell>
          <cell r="E43">
            <v>64.88</v>
          </cell>
          <cell r="F43" t="str">
            <v>SINAPI SERVIÇOS DEZEMBRO 2023</v>
          </cell>
        </row>
        <row r="44">
          <cell r="A44">
            <v>97178</v>
          </cell>
          <cell r="B44" t="str">
            <v>ASSENTAMENTO DE TUBO DE AÇO CARBONO PARA REDE DE ÁGUA, DN 1200 MM (48) OU DN 1300 MM (52), JUNTA SOLDADA, INSTALADO EM LOCAL COM NÍVEL ALTO DE INTERFERÊNCIAS (NÃO INCLUI FORNECIMENTO). AF_11/2017</v>
          </cell>
          <cell r="C44" t="str">
            <v>M</v>
          </cell>
          <cell r="D44">
            <v>71.34</v>
          </cell>
          <cell r="E44">
            <v>76.319999999999993</v>
          </cell>
          <cell r="F44" t="str">
            <v>SINAPI SERVIÇOS DEZEMBRO 2023</v>
          </cell>
        </row>
        <row r="45">
          <cell r="A45">
            <v>97179</v>
          </cell>
          <cell r="B45" t="str">
            <v>ASSENTAMENTO DE TUBO DE AÇO CARBONO PARA REDE DE ÁGUA, DN 1400 MM (56'') OU DN 1500 MM (60), JUNTA SOLDADA, INSTALADO EM LOCAL COM NÍVEL ALTO DE INTERFERÊNCIAS (NÃO INCLUI FORNECIMENTO). AF_11/2017</v>
          </cell>
          <cell r="C45" t="str">
            <v>M</v>
          </cell>
          <cell r="D45">
            <v>82.05</v>
          </cell>
          <cell r="E45">
            <v>87.74</v>
          </cell>
          <cell r="F45" t="str">
            <v>SINAPI SERVIÇOS DEZEMBRO 2023</v>
          </cell>
        </row>
        <row r="46">
          <cell r="A46">
            <v>97180</v>
          </cell>
          <cell r="B46" t="str">
            <v>ASSENTAMENTO DE TUBO DE AÇO CARBONO PARA REDE DE ÁGUA, DN 1600 MM (64) OU DN 1700 MM (68), JUNTA SOLDADA, INSTALADO EM LOCAL COM NÍVEL ALTO DE INTERFERÊNCIAS (NÃO INCLUI FORNECIMENTO). AF_11/2017</v>
          </cell>
          <cell r="C46" t="str">
            <v>M</v>
          </cell>
          <cell r="D46">
            <v>92.74</v>
          </cell>
          <cell r="E46">
            <v>99.2</v>
          </cell>
          <cell r="F46" t="str">
            <v>SINAPI SERVIÇOS DEZEMBRO 2023</v>
          </cell>
        </row>
        <row r="47">
          <cell r="A47">
            <v>97181</v>
          </cell>
          <cell r="B47" t="str">
            <v>ASSENTAMENTO DE TUBO DE AÇO CARBONO PARA REDE DE ÁGUA, DN 1800 MM (72) OU DN 1900 MM (76), JUNTA SOLDADA, INSTALADO EM LOCAL COM NÍVEL ALTO DE INTERFERÊNCIAS (NÃO INCLUI FORNECIMENTO). AF_11/2017</v>
          </cell>
          <cell r="C47" t="str">
            <v>M</v>
          </cell>
          <cell r="D47">
            <v>108.17</v>
          </cell>
          <cell r="E47">
            <v>115.32</v>
          </cell>
          <cell r="F47" t="str">
            <v>SINAPI SERVIÇOS DEZEMBRO 2023</v>
          </cell>
        </row>
        <row r="48">
          <cell r="A48">
            <v>97182</v>
          </cell>
          <cell r="B48" t="str">
            <v>ASSENTAMENTO DE TUBO DE AÇO CARBONO PARA REDE DE ÁGUA, DN 2000 MM (80) OU DN 2100 MM (84), JUNTA SOLDADA, INSTALADO EM LOCAL COM NÍVEL ALTO DE INTERFERÊNCIAS (NÃO INCLUI FORNECIMENTO). AF_11/2017</v>
          </cell>
          <cell r="C48" t="str">
            <v>M</v>
          </cell>
          <cell r="D48">
            <v>119.36</v>
          </cell>
          <cell r="E48">
            <v>127.27</v>
          </cell>
          <cell r="F48" t="str">
            <v>SINAPI SERVIÇOS DEZEMBRO 2023</v>
          </cell>
        </row>
        <row r="49">
          <cell r="A49">
            <v>97183</v>
          </cell>
          <cell r="B49" t="str">
            <v>ASSENTAMENTO DE TUBO DE AÇO CARBONO PARA REDE DE ÁGUA, DN 600 MM (24), JUNTA SOLDADA, INSTALADO EM LOCAL COM NÍVEL BAIXO DE INTERFERÊNCIAS (NÃO INCLUI FORNECIMENTO). AF_11/2017</v>
          </cell>
          <cell r="C49" t="str">
            <v>M</v>
          </cell>
          <cell r="D49">
            <v>26.68</v>
          </cell>
          <cell r="E49">
            <v>28.62</v>
          </cell>
          <cell r="F49" t="str">
            <v>SINAPI SERVIÇOS DEZEMBRO 2023</v>
          </cell>
        </row>
        <row r="50">
          <cell r="A50">
            <v>97184</v>
          </cell>
          <cell r="B50" t="str">
            <v>ASSENTAMENTO DE TUBO DE AÇO CARBONO PARA REDE DE ÁGUA, DN 700 MM (28), JUNTA SOLDADA, INSTALADO EM LOCAL COM NÍVEL BAIXO DE INTERFERÊNCIAS (NÃO INCLUI FORNECIMENTO). AF_11/2017</v>
          </cell>
          <cell r="C50" t="str">
            <v>M</v>
          </cell>
          <cell r="D50">
            <v>30.97</v>
          </cell>
          <cell r="E50">
            <v>33.200000000000003</v>
          </cell>
          <cell r="F50" t="str">
            <v>SINAPI SERVIÇOS DEZEMBRO 2023</v>
          </cell>
        </row>
        <row r="51">
          <cell r="A51">
            <v>97185</v>
          </cell>
          <cell r="B51" t="str">
            <v>ASSENTAMENTO DE TUBO DE AÇO CARBONO PARA REDE DE ÁGUA, DN 800 MM (32), JUNTA SOLDADA, INSTALADO EM LOCAL COM NÍVEL BAIXO DE INTERFERÊNCIAS (NÃO INCLUI FORNECIMENTO). AF_11/2017</v>
          </cell>
          <cell r="C51" t="str">
            <v>M</v>
          </cell>
          <cell r="D51">
            <v>35.24</v>
          </cell>
          <cell r="E51">
            <v>37.76</v>
          </cell>
          <cell r="F51" t="str">
            <v>SINAPI SERVIÇOS DEZEMBRO 2023</v>
          </cell>
        </row>
        <row r="52">
          <cell r="A52">
            <v>97186</v>
          </cell>
          <cell r="B52" t="str">
            <v>ASSENTAMENTO DE TUBO DE AÇO CARBONO PARA REDE DE ÁGUA, DN 900 MM (36), JUNTA SOLDADA, INSTALADO EM LOCAL COM NÍVEL BAIXO DE INTERFERÊNCIAS (NÃO INCLUI FORNECIMENTO). AF_11/2017</v>
          </cell>
          <cell r="C52" t="str">
            <v>M</v>
          </cell>
          <cell r="D52">
            <v>39.51</v>
          </cell>
          <cell r="E52">
            <v>42.36</v>
          </cell>
          <cell r="F52" t="str">
            <v>SINAPI SERVIÇOS DEZEMBRO 2023</v>
          </cell>
        </row>
        <row r="53">
          <cell r="A53">
            <v>97187</v>
          </cell>
          <cell r="B53" t="str">
            <v>ASSENTAMENTO DE TUBO DE AÇO CARBONO PARA REDE DE ÁGUA, DN 1000 MM (40  ) OU DN 1100 MM (44  ), JUNTA SOLDADA, INSTALADO EM LOCAL COM NÍVEL BAIXO DE INTERFERÊNCIAS (NÃO INCLUI FORNECIMENTO). AF_11/2017</v>
          </cell>
          <cell r="C53" t="str">
            <v>M</v>
          </cell>
          <cell r="D53">
            <v>48.07</v>
          </cell>
          <cell r="E53">
            <v>51.51</v>
          </cell>
          <cell r="F53" t="str">
            <v>SINAPI SERVIÇOS DEZEMBRO 2023</v>
          </cell>
        </row>
        <row r="54">
          <cell r="A54">
            <v>97188</v>
          </cell>
          <cell r="B54" t="str">
            <v>ASSENTAMENTO DE TUBO DE AÇO CARBONO PARA REDE DE ÁGUA, DN 1200 MM (48) OU DN 1300 MM (52), JUNTA SOLDADA, INSTALADO EM LOCAL COM NÍVEL BAIXO DE INTERFERÊNCIAS (NÃO INCLUI FORNECIMENTO). AF_11/2017</v>
          </cell>
          <cell r="C54" t="str">
            <v>M</v>
          </cell>
          <cell r="D54">
            <v>56.62</v>
          </cell>
          <cell r="E54">
            <v>60.65</v>
          </cell>
          <cell r="F54" t="str">
            <v>SINAPI SERVIÇOS DEZEMBRO 2023</v>
          </cell>
        </row>
        <row r="55">
          <cell r="A55">
            <v>97189</v>
          </cell>
          <cell r="B55" t="str">
            <v>ASSENTAMENTO DE TUBO DE AÇO CARBONO PARA REDE DE ÁGUA, DN 1400 MM (56'') OU DN 1500 MM (60), JUNTA SOLDADA, INSTALADO EM LOCAL COM NÍVEL BAIXO DE INTERFERÊNCIAS (NÃO INCLUI FORNECIMENTO). AF_11/2017</v>
          </cell>
          <cell r="C55" t="str">
            <v>M</v>
          </cell>
          <cell r="D55">
            <v>65.17</v>
          </cell>
          <cell r="E55">
            <v>69.8</v>
          </cell>
          <cell r="F55" t="str">
            <v>SINAPI SERVIÇOS DEZEMBRO 2023</v>
          </cell>
        </row>
        <row r="56">
          <cell r="A56">
            <v>97190</v>
          </cell>
          <cell r="B56" t="str">
            <v>ASSENTAMENTO DE TUBO DE AÇO CARBONO PARA REDE DE ÁGUA, DN 1600 MM (64) OU DN 1700 MM (68), JUNTA SOLDADA, INSTALADO EM LOCAL COM NÍVEL BAIXO DE INTERFERÊNCIAS (NÃO INCLUI FORNECIMENTO). AF_11/2017</v>
          </cell>
          <cell r="C56" t="str">
            <v>M</v>
          </cell>
          <cell r="D56">
            <v>73.7</v>
          </cell>
          <cell r="E56">
            <v>78.959999999999994</v>
          </cell>
          <cell r="F56" t="str">
            <v>SINAPI SERVIÇOS DEZEMBRO 2023</v>
          </cell>
        </row>
        <row r="57">
          <cell r="A57">
            <v>97191</v>
          </cell>
          <cell r="B57" t="str">
            <v>ASSENTAMENTO DE TUBO DE AÇO CARBONO PARA REDE DE ÁGUA, DN 1800 MM (72) OU DN 1900 MM (76), JUNTA SOLDADA, INSTALADO EM LOCAL COM NÍVEL BAIXO DE INTERFERÊNCIAS (NÃO INCLUI FORNECIMENTO). AF_11/2017</v>
          </cell>
          <cell r="C57" t="str">
            <v>M</v>
          </cell>
          <cell r="D57">
            <v>85.69</v>
          </cell>
          <cell r="E57">
            <v>91.52</v>
          </cell>
          <cell r="F57" t="str">
            <v>SINAPI SERVIÇOS DEZEMBRO 2023</v>
          </cell>
        </row>
        <row r="58">
          <cell r="A58">
            <v>97192</v>
          </cell>
          <cell r="B58" t="str">
            <v>ASSENTAMENTO DE TUBO DE AÇO CARBONO PARA REDE DE ÁGUA, DN 2000 MM (80) OU DN 2100 MM (84), JUNTA SOLDADA, INSTALADO EM LOCAL COM NÍVEL BAIXO DE INTERFERÊNCIAS (NÃO INCLUI FORNECIMENTO). AF_11/2017</v>
          </cell>
          <cell r="C58" t="str">
            <v>M</v>
          </cell>
          <cell r="D58">
            <v>94.59</v>
          </cell>
          <cell r="E58">
            <v>101.04</v>
          </cell>
          <cell r="F58" t="str">
            <v>SINAPI SERVIÇOS DEZEMBRO 2023</v>
          </cell>
        </row>
        <row r="59">
          <cell r="A59">
            <v>90694</v>
          </cell>
          <cell r="B59" t="str">
            <v>TUBO DE PVC PARA REDE COLETORA DE ESGOTO DE PAREDE MACIÇA, DN 100 MM, JUNTA ELÁSTICA - FORNECIMENTO E ASSENTAMENTO. AF_01/2021</v>
          </cell>
          <cell r="C59" t="str">
            <v>M</v>
          </cell>
          <cell r="D59">
            <v>49.75</v>
          </cell>
          <cell r="E59">
            <v>50.11</v>
          </cell>
          <cell r="F59" t="str">
            <v>SINAPI SERVIÇOS DEZEMBRO 2023</v>
          </cell>
        </row>
        <row r="60">
          <cell r="A60">
            <v>90695</v>
          </cell>
          <cell r="B60" t="str">
            <v>TUBO DE PVC PARA REDE COLETORA DE ESGOTO DE PAREDE MACIÇA, DN 150 MM, JUNTA ELÁSTICA  - FORNECIMENTO E ASSENTAMENTO. AF_01/2021</v>
          </cell>
          <cell r="C60" t="str">
            <v>M</v>
          </cell>
          <cell r="D60">
            <v>95.22</v>
          </cell>
          <cell r="E60">
            <v>95.64</v>
          </cell>
          <cell r="F60" t="str">
            <v>SINAPI SERVIÇOS DEZEMBRO 2023</v>
          </cell>
        </row>
        <row r="61">
          <cell r="A61">
            <v>90696</v>
          </cell>
          <cell r="B61" t="str">
            <v>TUBO DE PVC PARA REDE COLETORA DE ESGOTO DE PAREDE MACIÇA, DN 200 MM, JUNTA ELÁSTICA - FORNECIMENTO E ASSENTAMENTO. AF_01/2021</v>
          </cell>
          <cell r="C61" t="str">
            <v>M</v>
          </cell>
          <cell r="D61">
            <v>159.69999999999999</v>
          </cell>
          <cell r="E61">
            <v>160.19</v>
          </cell>
          <cell r="F61" t="str">
            <v>SINAPI SERVIÇOS DEZEMBRO 2023</v>
          </cell>
        </row>
        <row r="62">
          <cell r="A62">
            <v>90697</v>
          </cell>
          <cell r="B62" t="str">
            <v>TUBO DE PVC PARA REDE COLETORA DE ESGOTO DE PAREDE MACIÇA, DN 250 MM, JUNTA ELÁSTICA  - FORNECIMENTO E ASSENTAMENTO. AF_01/2021</v>
          </cell>
          <cell r="C62" t="str">
            <v>M</v>
          </cell>
          <cell r="D62">
            <v>248.33</v>
          </cell>
          <cell r="E62">
            <v>248.88</v>
          </cell>
          <cell r="F62" t="str">
            <v>SINAPI SERVIÇOS DEZEMBRO 2023</v>
          </cell>
        </row>
        <row r="63">
          <cell r="A63">
            <v>90698</v>
          </cell>
          <cell r="B63" t="str">
            <v>TUBO DE PVC PARA REDE COLETORA DE ESGOTO DE PAREDE MACIÇA, DN 300 MM, JUNTA ELÁSTICA,  FORNECIMENTO E ASSENTAMENTO. AF_01/2021</v>
          </cell>
          <cell r="C63" t="str">
            <v>M</v>
          </cell>
          <cell r="D63">
            <v>380.2</v>
          </cell>
          <cell r="E63">
            <v>380.81</v>
          </cell>
          <cell r="F63" t="str">
            <v>SINAPI SERVIÇOS DEZEMBRO 2023</v>
          </cell>
        </row>
        <row r="64">
          <cell r="A64">
            <v>90699</v>
          </cell>
          <cell r="B64" t="str">
            <v>TUBO DE PVC PARA REDE COLETORA DE ESGOTO DE PAREDE MACIÇA, DN 350 MM, JUNTA ELÁSTICA  - FORNECIMENTO E ASSENTAMENTO. AF_01/2021</v>
          </cell>
          <cell r="C64" t="str">
            <v>M</v>
          </cell>
          <cell r="D64">
            <v>535.64</v>
          </cell>
          <cell r="E64">
            <v>536.33000000000004</v>
          </cell>
          <cell r="F64" t="str">
            <v>SINAPI SERVIÇOS DEZEMBRO 2023</v>
          </cell>
        </row>
        <row r="65">
          <cell r="A65">
            <v>90700</v>
          </cell>
          <cell r="B65" t="str">
            <v>TUBO DE PVC PARA REDE COLETORA DE ESGOTO DE PAREDE MACIÇA, DN 400 MM, JUNTA ELÁSTICA  FORNECIMENTO E ASSENTAMENTO. AF_01/2021</v>
          </cell>
          <cell r="C65" t="str">
            <v>M</v>
          </cell>
          <cell r="D65">
            <v>626.27</v>
          </cell>
          <cell r="E65">
            <v>626.9</v>
          </cell>
          <cell r="F65" t="str">
            <v>SINAPI SERVIÇOS DEZEMBRO 2023</v>
          </cell>
        </row>
        <row r="66">
          <cell r="A66">
            <v>90701</v>
          </cell>
          <cell r="B66" t="str">
            <v>TUBO DE PVC CORRUGADO DE DUPLA PAREDE PARA REDE COLETORA DE ESGOTO, DN 150 MM, JUNTA ELÁSTICA - FORNECIMENTO E ASSENTAMENTO. AF_01/2021</v>
          </cell>
          <cell r="C66" t="str">
            <v>M</v>
          </cell>
          <cell r="D66">
            <v>74.89</v>
          </cell>
          <cell r="E66">
            <v>75.36</v>
          </cell>
          <cell r="F66" t="str">
            <v>SINAPI SERVIÇOS DEZEMBRO 2023</v>
          </cell>
        </row>
        <row r="67">
          <cell r="A67">
            <v>90702</v>
          </cell>
          <cell r="B67" t="str">
            <v>TUBO DE PVC CORRUGADO DE DUPLA PAREDE PARA REDE COLETORA DE ESGOTO, DN 200 MM, JUNTA ELÁSTICA - FORNECIMENTO E ASSENTAMENTO. AF_01/2021</v>
          </cell>
          <cell r="C67" t="str">
            <v>M</v>
          </cell>
          <cell r="D67">
            <v>124.58</v>
          </cell>
          <cell r="E67">
            <v>125.11</v>
          </cell>
          <cell r="F67" t="str">
            <v>SINAPI SERVIÇOS DEZEMBRO 2023</v>
          </cell>
        </row>
        <row r="68">
          <cell r="A68">
            <v>90703</v>
          </cell>
          <cell r="B68" t="str">
            <v>TUBO DE PVC CORRUGADO DE DUPLA PAREDE PARA REDE COLETORA DE ESGOTO, DN 250 MM, JUNTA ELÁSTICA - FORNECIMENTO E ASSENTAMENTO. AF_01/2021</v>
          </cell>
          <cell r="C68" t="str">
            <v>M</v>
          </cell>
          <cell r="D68">
            <v>196.45</v>
          </cell>
          <cell r="E68">
            <v>197.05</v>
          </cell>
          <cell r="F68" t="str">
            <v>SINAPI SERVIÇOS DEZEMBRO 2023</v>
          </cell>
        </row>
        <row r="69">
          <cell r="A69">
            <v>90704</v>
          </cell>
          <cell r="B69" t="str">
            <v>TUBO DE PVC CORRUGADO DE DUPLA PAREDE PARA REDE COLETORA DE ESGOTO, DN 300 MM, JUNTA ELÁSTICA - FORNECIMENTO E ASSENTAMENTO. AF_01/2021</v>
          </cell>
          <cell r="C69" t="str">
            <v>M</v>
          </cell>
          <cell r="D69">
            <v>293.89</v>
          </cell>
          <cell r="E69">
            <v>294.55</v>
          </cell>
          <cell r="F69" t="str">
            <v>SINAPI SERVIÇOS DEZEMBRO 2023</v>
          </cell>
        </row>
        <row r="70">
          <cell r="A70">
            <v>90705</v>
          </cell>
          <cell r="B70" t="str">
            <v>TUBO DE PVC CORRUGADO DE DUPLA PAREDE PARA REDE COLETORA DE ESGOTO, DN 350 MM, JUNTA ELÁSTICA - FORNECIMENTO E ASSENTAMENTO. AF_01/2021</v>
          </cell>
          <cell r="C70" t="str">
            <v>M</v>
          </cell>
          <cell r="D70">
            <v>382.26</v>
          </cell>
          <cell r="E70">
            <v>383.01</v>
          </cell>
          <cell r="F70" t="str">
            <v>SINAPI SERVIÇOS DEZEMBRO 2023</v>
          </cell>
        </row>
        <row r="71">
          <cell r="A71">
            <v>90706</v>
          </cell>
          <cell r="B71" t="str">
            <v>TUBO DE PVC CORRUGADO DE DUPLA PAREDE PARA REDE COLETORA DE ESGOTO, DN 400 MM, JUNTA ELÁSTICA - FORNECIMENTO E ASSENTAMENTO. AF_01/2021</v>
          </cell>
          <cell r="C71" t="str">
            <v>M</v>
          </cell>
          <cell r="D71">
            <v>507.87</v>
          </cell>
          <cell r="E71">
            <v>508.57</v>
          </cell>
          <cell r="F71" t="str">
            <v>SINAPI SERVIÇOS DEZEMBRO 2023</v>
          </cell>
        </row>
        <row r="72">
          <cell r="A72">
            <v>90708</v>
          </cell>
          <cell r="B72" t="str">
            <v>TUBO DE PEAD CORRUGADO DE DUPLA PAREDE PARA REDE COLETORA DE ESGOTO, DN 600 MM, JUNTA ELÁSTICA INTEGRADA - FORNECIMENTO E ASSENTAMENTO. AF_01/2021</v>
          </cell>
          <cell r="C72" t="str">
            <v>M</v>
          </cell>
          <cell r="D72">
            <v>1782.93</v>
          </cell>
          <cell r="E72">
            <v>1783.85</v>
          </cell>
          <cell r="F72" t="str">
            <v>SINAPI SERVIÇOS DEZEMBRO 2023</v>
          </cell>
        </row>
        <row r="73">
          <cell r="A73">
            <v>90724</v>
          </cell>
          <cell r="B73" t="str">
            <v>JUNTA ARGAMASSADA ENTRE TUBO DN 100 MM E O POÇO DE VISITA/ CAIXA DE CONCRETO OU ALVENARIA EM REDES DE ESGOTO. AF_01/2021</v>
          </cell>
          <cell r="C73" t="str">
            <v>UN</v>
          </cell>
          <cell r="D73">
            <v>20.45</v>
          </cell>
          <cell r="E73">
            <v>22.88</v>
          </cell>
          <cell r="F73" t="str">
            <v>SINAPI SERVIÇOS DEZEMBRO 2023</v>
          </cell>
        </row>
        <row r="74">
          <cell r="A74">
            <v>90725</v>
          </cell>
          <cell r="B74" t="str">
            <v>JUNTA ARGAMASSADA ENTRE TUBO DN 150 MM E O POÇO DE VISITA/ CAIXA DE CONCRETO OU ALVENARIA EM REDES DE ESGOTO. AF_01/2021</v>
          </cell>
          <cell r="C74" t="str">
            <v>UN</v>
          </cell>
          <cell r="D74">
            <v>25.17</v>
          </cell>
          <cell r="E74">
            <v>28.16</v>
          </cell>
          <cell r="F74" t="str">
            <v>SINAPI SERVIÇOS DEZEMBRO 2023</v>
          </cell>
        </row>
        <row r="75">
          <cell r="A75">
            <v>90726</v>
          </cell>
          <cell r="B75" t="str">
            <v>JUNTA ARGAMASSADA ENTRE TUBO DN 200 MM E O POÇO/ CAIXA DE CONCRETO OU ALVENARIA EM REDES DE ESGOTO. AF_01/2021</v>
          </cell>
          <cell r="C75" t="str">
            <v>UN</v>
          </cell>
          <cell r="D75">
            <v>29.97</v>
          </cell>
          <cell r="E75">
            <v>33.520000000000003</v>
          </cell>
          <cell r="F75" t="str">
            <v>SINAPI SERVIÇOS DEZEMBRO 2023</v>
          </cell>
        </row>
        <row r="76">
          <cell r="A76">
            <v>90727</v>
          </cell>
          <cell r="B76" t="str">
            <v>JUNTA ARGAMASSADA ENTRE TUBO DN 250 MM E O POÇO DE VISITA/ CAIXA DE CONCRETO OU ALVENARIA EM REDES DE ESGOTO. AF_01/2021</v>
          </cell>
          <cell r="C76" t="str">
            <v>UN</v>
          </cell>
          <cell r="D76">
            <v>34.72</v>
          </cell>
          <cell r="E76">
            <v>38.799999999999997</v>
          </cell>
          <cell r="F76" t="str">
            <v>SINAPI SERVIÇOS DEZEMBRO 2023</v>
          </cell>
        </row>
        <row r="77">
          <cell r="A77">
            <v>90728</v>
          </cell>
          <cell r="B77" t="str">
            <v>JUNTA ARGAMASSADA ENTRE TUBO DN 300 MM E O POÇO DE VISITA/ CAIXA DE CONCRETO OU ALVENARIA EM REDES DE ESGOTO. AF_01/2021</v>
          </cell>
          <cell r="C77" t="str">
            <v>UN</v>
          </cell>
          <cell r="D77">
            <v>39.450000000000003</v>
          </cell>
          <cell r="E77">
            <v>44.08</v>
          </cell>
          <cell r="F77" t="str">
            <v>SINAPI SERVIÇOS DEZEMBRO 2023</v>
          </cell>
        </row>
        <row r="78">
          <cell r="A78">
            <v>90729</v>
          </cell>
          <cell r="B78" t="str">
            <v>JUNTA ARGAMASSADA ENTRE TUBO DN 350 MM E O POÇO DE VISITA/ CAIXA DE CONCRETO OU ALVENARIA EM REDES DE ESGOTO. AF_01/2021</v>
          </cell>
          <cell r="C78" t="str">
            <v>UN</v>
          </cell>
          <cell r="D78">
            <v>44.19</v>
          </cell>
          <cell r="E78">
            <v>49.37</v>
          </cell>
          <cell r="F78" t="str">
            <v>SINAPI SERVIÇOS DEZEMBRO 2023</v>
          </cell>
        </row>
        <row r="79">
          <cell r="A79">
            <v>90730</v>
          </cell>
          <cell r="B79" t="str">
            <v>JUNTA ARGAMASSADA ENTRE TUBO DN 400 MM E O POÇO DE VISITA/ CAIXA DE CONCRETO OU ALVENARIA EM REDES DE ESGOTO. AF_01/2021</v>
          </cell>
          <cell r="C79" t="str">
            <v>UN</v>
          </cell>
          <cell r="D79">
            <v>48.93</v>
          </cell>
          <cell r="E79">
            <v>54.65</v>
          </cell>
          <cell r="F79" t="str">
            <v>SINAPI SERVIÇOS DEZEMBRO 2023</v>
          </cell>
        </row>
        <row r="80">
          <cell r="A80">
            <v>90731</v>
          </cell>
          <cell r="B80" t="str">
            <v>JUNTA ARGAMASSADA ENTRE TUBO DN 450 MM E O POÇO DE VISITA/ CAIXA DE CONCRETO OU ALVENARIA EM REDES DE ESGOTO. AF_01/2021</v>
          </cell>
          <cell r="C80" t="str">
            <v>UN</v>
          </cell>
          <cell r="D80">
            <v>53.65</v>
          </cell>
          <cell r="E80">
            <v>59.94</v>
          </cell>
          <cell r="F80" t="str">
            <v>SINAPI SERVIÇOS DEZEMBRO 2023</v>
          </cell>
        </row>
        <row r="81">
          <cell r="A81">
            <v>90732</v>
          </cell>
          <cell r="B81" t="str">
            <v>JUNTA ARGAMASSADA ENTRE TUBO DN 600 MM E O POÇO DE VISITA/ CAIXA DE CONCRETO OU ALVENARIA EM REDES DE ESGOTO. AF_01/2021</v>
          </cell>
          <cell r="C81" t="str">
            <v>UN</v>
          </cell>
          <cell r="D81">
            <v>67.87</v>
          </cell>
          <cell r="E81">
            <v>75.790000000000006</v>
          </cell>
          <cell r="F81" t="str">
            <v>SINAPI SERVIÇOS DEZEMBRO 2023</v>
          </cell>
        </row>
        <row r="82">
          <cell r="A82">
            <v>90733</v>
          </cell>
          <cell r="B82" t="str">
            <v>ASSENTAMENTO DE TUBO DE PVC PARA REDE COLETORA DE ESGOTO DE PAREDE MACIÇA, DN 100 MM, JUNTA ELÁSTICA (NÃO INCLUI FORNECIMENTO). AF_01/2021</v>
          </cell>
          <cell r="C82" t="str">
            <v>M</v>
          </cell>
          <cell r="D82">
            <v>2.85</v>
          </cell>
          <cell r="E82">
            <v>3.21</v>
          </cell>
          <cell r="F82" t="str">
            <v>SINAPI SERVIÇOS DEZEMBRO 2023</v>
          </cell>
        </row>
        <row r="83">
          <cell r="A83">
            <v>90734</v>
          </cell>
          <cell r="B83" t="str">
            <v>ASSENTAMENTO DE TUBO DE PVC PARA REDE COLETORA DE ESGOTO DE PAREDE MACIÇA, DN 150 MM, JUNTA ELÁSTICA,  (NÃO INCLUI FORNECIMENTO). AF_01/2021</v>
          </cell>
          <cell r="C83" t="str">
            <v>M</v>
          </cell>
          <cell r="D83">
            <v>3.38</v>
          </cell>
          <cell r="E83">
            <v>3.8</v>
          </cell>
          <cell r="F83" t="str">
            <v>SINAPI SERVIÇOS DEZEMBRO 2023</v>
          </cell>
        </row>
        <row r="84">
          <cell r="A84">
            <v>90735</v>
          </cell>
          <cell r="B84" t="str">
            <v>ASSENTAMENTO DE TUBO DE PVC PARA REDE COLETORA DE ESGOTO DE PAREDE MACIÇA, DN 200 MM, JUNTA ELÁSTICA (NÃO INCLUI FORNECIMENTO). AF_01/2021</v>
          </cell>
          <cell r="C84" t="str">
            <v>M</v>
          </cell>
          <cell r="D84">
            <v>3.9</v>
          </cell>
          <cell r="E84">
            <v>4.3899999999999997</v>
          </cell>
          <cell r="F84" t="str">
            <v>SINAPI SERVIÇOS DEZEMBRO 2023</v>
          </cell>
        </row>
        <row r="85">
          <cell r="A85">
            <v>90736</v>
          </cell>
          <cell r="B85" t="str">
            <v>ASSENTAMENTO DE TUBO DE PVC PARA REDE COLETORA DE ESGOTO DE PAREDE MACIÇA, DN 250 MM, JUNTA ELÁSTICA (NÃO INCLUI FORNECIMENTO). AF_01/2021</v>
          </cell>
          <cell r="C85" t="str">
            <v>M</v>
          </cell>
          <cell r="D85">
            <v>4.4400000000000004</v>
          </cell>
          <cell r="E85">
            <v>4.99</v>
          </cell>
          <cell r="F85" t="str">
            <v>SINAPI SERVIÇOS DEZEMBRO 2023</v>
          </cell>
        </row>
        <row r="86">
          <cell r="A86">
            <v>90737</v>
          </cell>
          <cell r="B86" t="str">
            <v>ASSENTAMENTO DE TUBO DE PVC PARA REDE COLETORA DE ESGOTO DE PAREDE MACIÇA, DN 300 MM, JUNTA ELÁSTICA  (NÃO INCLUI FORNECIMENTO). AF_01/2021</v>
          </cell>
          <cell r="C86" t="str">
            <v>M</v>
          </cell>
          <cell r="D86">
            <v>4.97</v>
          </cell>
          <cell r="E86">
            <v>5.58</v>
          </cell>
          <cell r="F86" t="str">
            <v>SINAPI SERVIÇOS DEZEMBRO 2023</v>
          </cell>
        </row>
        <row r="87">
          <cell r="A87">
            <v>90738</v>
          </cell>
          <cell r="B87" t="str">
            <v>ASSENTAMENTO DE TUBO DE PVC PARA REDE COLETORA DE ESGOTO DE PAREDE MACIÇA, DN 350 MM, JUNTA ELÁSTICA (NÃO INCLUI FORNECIMENTO). AF_01/2021</v>
          </cell>
          <cell r="C87" t="str">
            <v>M</v>
          </cell>
          <cell r="D87">
            <v>5.49</v>
          </cell>
          <cell r="E87">
            <v>6.18</v>
          </cell>
          <cell r="F87" t="str">
            <v>SINAPI SERVIÇOS DEZEMBRO 2023</v>
          </cell>
        </row>
        <row r="88">
          <cell r="A88">
            <v>90739</v>
          </cell>
          <cell r="B88" t="str">
            <v>ASSENTAMENTO DE TUBO DE PVC PARA REDE COLETORA DE ESGOTO DE PAREDE MACIÇA, DN 400 MM, JUNTA ELÁSTICA (NÃO INCLUI FORNECIMENTO). AF_01/2021</v>
          </cell>
          <cell r="C88" t="str">
            <v>M</v>
          </cell>
          <cell r="D88">
            <v>8.86</v>
          </cell>
          <cell r="E88">
            <v>9.49</v>
          </cell>
          <cell r="F88" t="str">
            <v>SINAPI SERVIÇOS DEZEMBRO 2023</v>
          </cell>
        </row>
        <row r="89">
          <cell r="A89">
            <v>90740</v>
          </cell>
          <cell r="B89" t="str">
            <v>ASSENTAMENTO DE TUBO DE PVC CORRUGADO DE DUPLA PAREDE PARA REDE COLETORA DE ESGOTO, DN 150 MM, JUNTA ELÁSTICA (NÃO INCLUI FORNECIMENTO). AF_01/2021</v>
          </cell>
          <cell r="C89" t="str">
            <v>M</v>
          </cell>
          <cell r="D89">
            <v>3.77</v>
          </cell>
          <cell r="E89">
            <v>4.24</v>
          </cell>
          <cell r="F89" t="str">
            <v>SINAPI SERVIÇOS DEZEMBRO 2023</v>
          </cell>
        </row>
        <row r="90">
          <cell r="A90">
            <v>90741</v>
          </cell>
          <cell r="B90" t="str">
            <v>ASSENTAMENTO DE TUBO DE PVC CORRUGADO DE DUPLA PAREDE PARA REDE COLETORA DE ESGOTO, DN 200 MM, JUNTA ELÁSTICA (NÃO INCLUI FORNECIMENTO). AF_01/2021</v>
          </cell>
          <cell r="C90" t="str">
            <v>M</v>
          </cell>
          <cell r="D90">
            <v>4.3</v>
          </cell>
          <cell r="E90">
            <v>4.83</v>
          </cell>
          <cell r="F90" t="str">
            <v>SINAPI SERVIÇOS DEZEMBRO 2023</v>
          </cell>
        </row>
        <row r="91">
          <cell r="A91">
            <v>90742</v>
          </cell>
          <cell r="B91" t="str">
            <v>ASSENTAMENTO DE TUBO DE PVC CORRUGADO DE DUPLA PAREDE PARA REDE COLETORA DE ESGOTO, DN 250 MM, JUNTA ELÁSTICA (NÃO INCLUI FORNECIMENTO). AF_01/2021</v>
          </cell>
          <cell r="C91" t="str">
            <v>M</v>
          </cell>
          <cell r="D91">
            <v>4.82</v>
          </cell>
          <cell r="E91">
            <v>5.42</v>
          </cell>
          <cell r="F91" t="str">
            <v>SINAPI SERVIÇOS DEZEMBRO 2023</v>
          </cell>
        </row>
        <row r="92">
          <cell r="A92">
            <v>90743</v>
          </cell>
          <cell r="B92" t="str">
            <v>ASSENTAMENTO DE TUBO DE PVC CORRUGADO DE DUPLA PAREDE PARA REDE COLETORA DE ESGOTO, DN 300 MM, JUNTA ELÁSTICA (NÃO INCLUI FORNECIMENTO). AF_01/2021</v>
          </cell>
          <cell r="C92" t="str">
            <v>M</v>
          </cell>
          <cell r="D92">
            <v>5.35</v>
          </cell>
          <cell r="E92">
            <v>6.01</v>
          </cell>
          <cell r="F92" t="str">
            <v>SINAPI SERVIÇOS DEZEMBRO 2023</v>
          </cell>
        </row>
        <row r="93">
          <cell r="A93">
            <v>90744</v>
          </cell>
          <cell r="B93" t="str">
            <v>ASSENTAMENTO DE TUBO DE PVC CORRUGADO DE DUPLA PAREDE PARA REDE COLETORA DE ESGOTO, DN 350 MM, JUNTA ELÁSTICA (NÃO INCLUI FORNECIMENTO). AF_01/2021</v>
          </cell>
          <cell r="C93" t="str">
            <v>M</v>
          </cell>
          <cell r="D93">
            <v>5.87</v>
          </cell>
          <cell r="E93">
            <v>6.62</v>
          </cell>
          <cell r="F93" t="str">
            <v>SINAPI SERVIÇOS DEZEMBRO 2023</v>
          </cell>
        </row>
        <row r="94">
          <cell r="A94">
            <v>90745</v>
          </cell>
          <cell r="B94" t="str">
            <v>ASSENTAMENTO DE TUBO DE PVC CORRUGADO DE DUPLA PAREDE PARA REDE COLETORA DE ESGOTO, DN 400 MM, JUNTA ELÁSTICA  (NÃO INCLUI FORNECIMENTO). AF_01/2021</v>
          </cell>
          <cell r="C94" t="str">
            <v>M</v>
          </cell>
          <cell r="D94">
            <v>9.8800000000000008</v>
          </cell>
          <cell r="E94">
            <v>10.58</v>
          </cell>
          <cell r="F94" t="str">
            <v>SINAPI SERVIÇOS DEZEMBRO 2023</v>
          </cell>
        </row>
        <row r="95">
          <cell r="A95">
            <v>90746</v>
          </cell>
          <cell r="B95" t="str">
            <v>ASSENTAMENTO DE TUBO DE PEAD CORRUGADO DE DUPLA PAREDE PARA REDE COLETORA DE ESGOTO, DN 450 MM, JUNTA ELÁSTICA INTEGRADA (NÃO INCLUI FORNECIMENTO). AF_01/2021</v>
          </cell>
          <cell r="C95" t="str">
            <v>M</v>
          </cell>
          <cell r="D95">
            <v>3.08</v>
          </cell>
          <cell r="E95">
            <v>3.47</v>
          </cell>
          <cell r="F95" t="str">
            <v>SINAPI SERVIÇOS DEZEMBRO 2023</v>
          </cell>
        </row>
        <row r="96">
          <cell r="A96">
            <v>90747</v>
          </cell>
          <cell r="B96" t="str">
            <v>ASSENTAMENTO DE TUBO DE PEAD CORRUGADO DE DUPLA PAREDE PARA REDE COLETORA DE ESGOTO, DN 600 MM, JUNTA ELÁSTICA INTEGRADA (NÃO INCLUI FORNECIMENTO). AF_01/2021</v>
          </cell>
          <cell r="C96" t="str">
            <v>M</v>
          </cell>
          <cell r="D96">
            <v>16.34</v>
          </cell>
          <cell r="E96">
            <v>17.260000000000002</v>
          </cell>
          <cell r="F96" t="str">
            <v>SINAPI SERVIÇOS DEZEMBRO 2023</v>
          </cell>
        </row>
        <row r="97">
          <cell r="A97">
            <v>94869</v>
          </cell>
          <cell r="B97" t="str">
            <v>TUBO DE PEAD CORRUGADO DE DUPLA PAREDE PARA REDE COLETORA DE ESGOTO, DN 250 MM, JUNTA ELÁSTICA INTEGRADA - FORNECIMENTO E ASSENTAMENTO. AF_01/2021</v>
          </cell>
          <cell r="C97" t="str">
            <v>M</v>
          </cell>
          <cell r="D97">
            <v>316.13</v>
          </cell>
          <cell r="E97">
            <v>316.22000000000003</v>
          </cell>
          <cell r="F97" t="str">
            <v>SINAPI SERVIÇOS DEZEMBRO 2023</v>
          </cell>
        </row>
        <row r="98">
          <cell r="A98">
            <v>94870</v>
          </cell>
          <cell r="B98" t="str">
            <v>ASSENTAMENTO DE TUBO DE PEAD CORRUGADO DE DUPLA PAREDE PARA REDE COLETORA DE ESGOTO, DN 250 MM, JUNTA ELÁSTICA INTEGRADA (NÃO INCLUI FORNECIMENTO). AF_01/2021</v>
          </cell>
          <cell r="C98" t="str">
            <v>M</v>
          </cell>
          <cell r="D98">
            <v>1.65</v>
          </cell>
          <cell r="E98">
            <v>1.74</v>
          </cell>
          <cell r="F98" t="str">
            <v>SINAPI SERVIÇOS DEZEMBRO 2023</v>
          </cell>
        </row>
        <row r="99">
          <cell r="A99">
            <v>94871</v>
          </cell>
          <cell r="B99" t="str">
            <v>TUBO DE PEAD CORRUGADO DE DUPLA PAREDE PARA REDE COLETORA DE ESGOTO, DN 300 MM, JUNTA ELÁSTICA INTEGRADA - FORNECIMENTO E ASSENTAMENTO. AF_01/2021</v>
          </cell>
          <cell r="C99" t="str">
            <v>M</v>
          </cell>
          <cell r="D99">
            <v>495.01</v>
          </cell>
          <cell r="E99">
            <v>495.17</v>
          </cell>
          <cell r="F99" t="str">
            <v>SINAPI SERVIÇOS DEZEMBRO 2023</v>
          </cell>
        </row>
        <row r="100">
          <cell r="A100">
            <v>94872</v>
          </cell>
          <cell r="B100" t="str">
            <v>ASSENTAMENTO DE TUBO DE PEAD CORRUGADO DE DUPLA PAREDE PARA REDE COLETORA DE ESGOTO, DN 300 MM, JUNTA ELÁSTICA INTEGRADA  (NÃO INCLUI FORNECIMENTO). AF_01/2021</v>
          </cell>
          <cell r="C100" t="str">
            <v>M</v>
          </cell>
          <cell r="D100">
            <v>2.31</v>
          </cell>
          <cell r="E100">
            <v>2.4700000000000002</v>
          </cell>
          <cell r="F100" t="str">
            <v>SINAPI SERVIÇOS DEZEMBRO 2023</v>
          </cell>
        </row>
        <row r="101">
          <cell r="A101">
            <v>94875</v>
          </cell>
          <cell r="B101" t="str">
            <v>TUBO DE PEAD CORRUGADO DE DUPLA PAREDE PARA REDE COLETORA DE ESGOTO, DN 800 MM, JUNTA ELÁSTICA INTEGRADA - FORNECIMENTO E ASSENTAMENTO. AF_01/2021</v>
          </cell>
          <cell r="C101" t="str">
            <v>M</v>
          </cell>
          <cell r="D101">
            <v>2897.95</v>
          </cell>
          <cell r="E101">
            <v>2899.35</v>
          </cell>
          <cell r="F101" t="str">
            <v>SINAPI SERVIÇOS DEZEMBRO 2023</v>
          </cell>
        </row>
        <row r="102">
          <cell r="A102">
            <v>94876</v>
          </cell>
          <cell r="B102" t="str">
            <v>ASSENTAMENTO DE TUBO DE PEAD CORRUGADO DE DUPLA PAREDE PARA REDE COLETORA DE ESGOTO, DN 800 MM, JUNTA ELÁSTICA INTEGRADA  (NÃO INCLUI FORNECIMENTO). AF_01/2021</v>
          </cell>
          <cell r="C102" t="str">
            <v>M</v>
          </cell>
          <cell r="D102">
            <v>27.21</v>
          </cell>
          <cell r="E102">
            <v>28.61</v>
          </cell>
          <cell r="F102" t="str">
            <v>SINAPI SERVIÇOS DEZEMBRO 2023</v>
          </cell>
        </row>
        <row r="103">
          <cell r="A103">
            <v>94878</v>
          </cell>
          <cell r="B103" t="str">
            <v>ASSENTAMENTO DE TUBO DE PEAD CORRUGADO DE DUPLA PAREDE PARA REDE COLETORA DE ESGOTO, DN 900 MM, JUNTA ELÁSTICA INTEGRADA (NÃO INCLUI FORNECIMENTO). AF_01/2021</v>
          </cell>
          <cell r="C103" t="str">
            <v>M</v>
          </cell>
          <cell r="D103">
            <v>31.51</v>
          </cell>
          <cell r="E103">
            <v>33.15</v>
          </cell>
          <cell r="F103" t="str">
            <v>SINAPI SERVIÇOS DEZEMBRO 2023</v>
          </cell>
        </row>
        <row r="104">
          <cell r="A104">
            <v>94879</v>
          </cell>
          <cell r="B104" t="str">
            <v>TUBO DE PEAD CORRUGADO DE DUPLA PAREDE PARA REDE COLETORA DE ESGOTO, DN 1000 MM, JUNTA ELÁSTICA INTEGRADA - FORNECIMENTO E ASSENTAMENTO. AF_01/2021</v>
          </cell>
          <cell r="C104" t="str">
            <v>M</v>
          </cell>
          <cell r="D104">
            <v>4462.8100000000004</v>
          </cell>
          <cell r="E104">
            <v>4464.8100000000004</v>
          </cell>
          <cell r="F104" t="str">
            <v>SINAPI SERVIÇOS DEZEMBRO 2023</v>
          </cell>
        </row>
        <row r="105">
          <cell r="A105">
            <v>94880</v>
          </cell>
          <cell r="B105" t="str">
            <v>ASSENTAMENTO DE TUBO DE PEAD CORRUGADO DE DUPLA PAREDE PARA REDE COLETORA DE ESGOTO, DN 1000 MM, JUNTA ELÁSTICA INTEGRADA (NÃO INCLUI FORNECIMENTO). AF_01/2021</v>
          </cell>
          <cell r="C105" t="str">
            <v>M</v>
          </cell>
          <cell r="D105">
            <v>40.5</v>
          </cell>
          <cell r="E105">
            <v>42.5</v>
          </cell>
          <cell r="F105" t="str">
            <v>SINAPI SERVIÇOS DEZEMBRO 2023</v>
          </cell>
        </row>
        <row r="106">
          <cell r="A106">
            <v>94881</v>
          </cell>
          <cell r="B106" t="str">
            <v>TUBO DE PEAD CORRUGADO DE DUPLA PAREDE PARA REDE COLETORA DE ESGOTO, DN 1200 MM, JUNTA ELÁSTICA INTEGRADA - FORNECIMENTO E ASSENTAMENTO. AF_01/2021</v>
          </cell>
          <cell r="C106" t="str">
            <v>M</v>
          </cell>
          <cell r="D106">
            <v>6159.03</v>
          </cell>
          <cell r="E106">
            <v>6161.41</v>
          </cell>
          <cell r="F106" t="str">
            <v>SINAPI SERVIÇOS DEZEMBRO 2023</v>
          </cell>
        </row>
        <row r="107">
          <cell r="A107">
            <v>94882</v>
          </cell>
          <cell r="B107" t="str">
            <v>ASSENTAMENTO DE TUBO DE PEAD CORRUGADO DE DUPLA PAREDE PARA REDE COLETORA DE ESGOTO, DN 1200 MM, JUNTA ELÁSTICA INTEGRADA (NÃO INCLUI FORNECIMENTO). AF_01/2021</v>
          </cell>
          <cell r="C107" t="str">
            <v>M</v>
          </cell>
          <cell r="D107">
            <v>47.12</v>
          </cell>
          <cell r="E107">
            <v>49.5</v>
          </cell>
          <cell r="F107" t="str">
            <v>SINAPI SERVIÇOS DEZEMBRO 2023</v>
          </cell>
        </row>
        <row r="108">
          <cell r="A108">
            <v>94884</v>
          </cell>
          <cell r="B108" t="str">
            <v>ASSENTAMENTO DE TUBO DE PEAD CORRUGADO DE DUPLA PAREDE PARA REDE COLETORA DE ESGOTO, DN 1500 MM, JUNTA ELÁSTICA INTEGRADA (NÃO INCLUI FORNECIMENTO). AF_01/2021</v>
          </cell>
          <cell r="C108" t="str">
            <v>M</v>
          </cell>
          <cell r="D108">
            <v>60.55</v>
          </cell>
          <cell r="E108">
            <v>63.69</v>
          </cell>
          <cell r="F108" t="str">
            <v>SINAPI SERVIÇOS DEZEMBRO 2023</v>
          </cell>
        </row>
        <row r="109">
          <cell r="A109">
            <v>97121</v>
          </cell>
          <cell r="B109" t="str">
            <v>ASSENTAMENTO DE TUBO DE PVC PBA PARA REDE DE ÁGUA, DN 50 MM, JUNTA ELÁSTICA INTEGRADA, INSTALADO EM LOCAL COM NÍVEL ALTO DE INTERFERÊNCIAS (NÃO INCLUI FORNECIMENTO). AF_11/2017</v>
          </cell>
          <cell r="C109" t="str">
            <v>M</v>
          </cell>
          <cell r="D109">
            <v>1.71</v>
          </cell>
          <cell r="E109">
            <v>1.91</v>
          </cell>
          <cell r="F109" t="str">
            <v>SINAPI SERVIÇOS DEZEMBRO 2023</v>
          </cell>
        </row>
        <row r="110">
          <cell r="A110">
            <v>97122</v>
          </cell>
          <cell r="B110" t="str">
            <v>ASSENTAMENTO DE TUBO DE PVC PBA PARA REDE DE ÁGUA, DN 75 MM, JUNTA ELÁSTICA INTEGRADA, INSTALADO EM LOCAL COM NÍVEL ALTO DE INTERFERÊNCIAS (NÃO INCLUI FORNECIMENTO). AF_11/2017</v>
          </cell>
          <cell r="C110" t="str">
            <v>M</v>
          </cell>
          <cell r="D110">
            <v>2.37</v>
          </cell>
          <cell r="E110">
            <v>2.65</v>
          </cell>
          <cell r="F110" t="str">
            <v>SINAPI SERVIÇOS DEZEMBRO 2023</v>
          </cell>
        </row>
        <row r="111">
          <cell r="A111">
            <v>97123</v>
          </cell>
          <cell r="B111" t="str">
            <v>ASSENTAMENTO DE TUBO DE PVC PBA PARA REDE DE ÁGUA, DN 100 MM, JUNTA ELÁSTICA INTEGRADA, INSTALADO EM LOCAL COM NÍVEL ALTO DE INTERFERÊNCIAS (NÃO INCLUI FORNECIMENTO). AF_11/2017</v>
          </cell>
          <cell r="C111" t="str">
            <v>M</v>
          </cell>
          <cell r="D111">
            <v>3.01</v>
          </cell>
          <cell r="E111">
            <v>3.36</v>
          </cell>
          <cell r="F111" t="str">
            <v>SINAPI SERVIÇOS DEZEMBRO 2023</v>
          </cell>
        </row>
        <row r="112">
          <cell r="A112">
            <v>97124</v>
          </cell>
          <cell r="B112" t="str">
            <v>ASSENTAMENTO DE TUBO DE PVC PBA PARA REDE DE ÁGUA, DN 50 MM, JUNTA ELÁSTICA INTEGRADA, INSTALADO EM LOCAL COM NÍVEL BAIXO DE INTERFERÊNCIAS (NÃO INCLUI FORNECIMENTO). AF_11/2017</v>
          </cell>
          <cell r="C112" t="str">
            <v>M</v>
          </cell>
          <cell r="D112">
            <v>0.75</v>
          </cell>
          <cell r="E112">
            <v>0.84</v>
          </cell>
          <cell r="F112" t="str">
            <v>SINAPI SERVIÇOS DEZEMBRO 2023</v>
          </cell>
        </row>
        <row r="113">
          <cell r="A113">
            <v>97125</v>
          </cell>
          <cell r="B113" t="str">
            <v>ASSENTAMENTO DE TUBO DE PVC PBA PARA REDE DE ÁGUA, DN 75 MM, JUNTA ELÁSTICA INTEGRADA, INSTALADO EM LOCAL COM NÍVEL BAIXO DE INTERFERÊNCIAS (NÃO INCLUI FORNECIMENTO). AF_11/2017</v>
          </cell>
          <cell r="C113" t="str">
            <v>M</v>
          </cell>
          <cell r="D113">
            <v>1.07</v>
          </cell>
          <cell r="E113">
            <v>1.19</v>
          </cell>
          <cell r="F113" t="str">
            <v>SINAPI SERVIÇOS DEZEMBRO 2023</v>
          </cell>
        </row>
        <row r="114">
          <cell r="A114">
            <v>97126</v>
          </cell>
          <cell r="B114" t="str">
            <v>ASSENTAMENTO DE TUBO DE PVC PBA PARA REDE DE ÁGUA, DN 100 MM, JUNTA ELÁSTICA INTEGRADA, INSTALADO EM LOCAL COM NÍVEL BAIXO DE INTERFERÊNCIAS (NÃO INCLUI FORNECIMENTO). AF_11/2017</v>
          </cell>
          <cell r="C114" t="str">
            <v>M</v>
          </cell>
          <cell r="D114">
            <v>1.37</v>
          </cell>
          <cell r="E114">
            <v>1.51</v>
          </cell>
          <cell r="F114" t="str">
            <v>SINAPI SERVIÇOS DEZEMBRO 2023</v>
          </cell>
        </row>
        <row r="115">
          <cell r="A115">
            <v>102264</v>
          </cell>
          <cell r="B115" t="str">
            <v>TUBO DE PVC BRANCO PARA REDE COLETORA DE ESGOTO CONDOMINIAL DE PAREDE MACIÇA, DN 100 MM, JUNTA ELÁSTICA - FORNECIMENTO E ASSENTAMENTO. AF_01/2021</v>
          </cell>
          <cell r="C115" t="str">
            <v>M</v>
          </cell>
          <cell r="D115">
            <v>21.14</v>
          </cell>
          <cell r="E115">
            <v>21.5</v>
          </cell>
          <cell r="F115" t="str">
            <v>SINAPI SERVIÇOS DEZEMBRO 2023</v>
          </cell>
        </row>
        <row r="116">
          <cell r="A116">
            <v>102265</v>
          </cell>
          <cell r="B116" t="str">
            <v>JUNTA ARGAMASSADA ENTRE TUBO DN 800 MM E O POÇO DE VISITA/ CAIXA DE CONCRETO OU ALVENARIA EM REDES DE ESGOTO. AF_01/2021</v>
          </cell>
          <cell r="C116" t="str">
            <v>UN</v>
          </cell>
          <cell r="D116">
            <v>86.8</v>
          </cell>
          <cell r="E116">
            <v>96.92</v>
          </cell>
          <cell r="F116" t="str">
            <v>SINAPI SERVIÇOS DEZEMBRO 2023</v>
          </cell>
        </row>
        <row r="117">
          <cell r="A117">
            <v>102266</v>
          </cell>
          <cell r="B117" t="str">
            <v>JUNTA ARGAMASSADA ENTRE TUBO DN 900 MM E O POÇO DE VISITA/ CAIXA DE CONCRETO OU ALVENARIA EM REDES DE ESGOTO. AF_01/2021</v>
          </cell>
          <cell r="C117" t="str">
            <v>UN</v>
          </cell>
          <cell r="D117">
            <v>96.29</v>
          </cell>
          <cell r="E117">
            <v>107.49</v>
          </cell>
          <cell r="F117" t="str">
            <v>SINAPI SERVIÇOS DEZEMBRO 2023</v>
          </cell>
        </row>
        <row r="118">
          <cell r="A118">
            <v>102267</v>
          </cell>
          <cell r="B118" t="str">
            <v>JUNTA ARGAMASSADA ENTRE TUBO DN 1000 MM E O POÇO DE VISITA/ CAIXA DE CONCRETO OU ALVENARIA EM REDES DE ESGOTO. AF_01/2021</v>
          </cell>
          <cell r="C118" t="str">
            <v>UN</v>
          </cell>
          <cell r="D118">
            <v>110.56</v>
          </cell>
          <cell r="E118">
            <v>123.41</v>
          </cell>
          <cell r="F118" t="str">
            <v>SINAPI SERVIÇOS DEZEMBRO 2023</v>
          </cell>
        </row>
        <row r="119">
          <cell r="A119">
            <v>102268</v>
          </cell>
          <cell r="B119" t="str">
            <v>JUNTA ARGAMASSADA ENTRE TUBO DN 1200 MM E O POÇO DE VISITA/ CAIXA DE CONCRETO OU ALVENARIA EM REDES DE ESGOTO. AF_01/2021</v>
          </cell>
          <cell r="C119" t="str">
            <v>UN</v>
          </cell>
          <cell r="D119">
            <v>124.76</v>
          </cell>
          <cell r="E119">
            <v>139.25</v>
          </cell>
          <cell r="F119" t="str">
            <v>SINAPI SERVIÇOS DEZEMBRO 2023</v>
          </cell>
        </row>
        <row r="120">
          <cell r="A120">
            <v>102269</v>
          </cell>
          <cell r="B120" t="str">
            <v>JUNTA ARGAMASSADA ENTRE TUBO DN 1500 MM E O POÇO DE VISITA/ CAIXA DE CONCRETO OU ALVENARIA EM REDES DE ESGOTO. AF_01/2021</v>
          </cell>
          <cell r="C120" t="str">
            <v>UN</v>
          </cell>
          <cell r="D120">
            <v>153.18</v>
          </cell>
          <cell r="E120">
            <v>170.96</v>
          </cell>
          <cell r="F120" t="str">
            <v>SINAPI SERVIÇOS DEZEMBRO 2023</v>
          </cell>
        </row>
        <row r="121">
          <cell r="A121">
            <v>92833</v>
          </cell>
          <cell r="B121" t="str">
            <v>TUBO DE CONCRETO PARA REDES COLETORAS DE ESGOTO SANITÁRIO, DIÂMETRO DE 300 MM, JUNTA ELÁSTICA, INSTALADO EM LOCAL COM BAIXO NÍVEL DE INTERFERÊNCIAS - FORNECIMENTO E ASSENTAMENTO. AF_12/2015</v>
          </cell>
          <cell r="C121" t="str">
            <v>M</v>
          </cell>
          <cell r="D121">
            <v>171.16</v>
          </cell>
          <cell r="E121">
            <v>171.75</v>
          </cell>
          <cell r="F121" t="str">
            <v>SINAPI SERVIÇOS DEZEMBRO 2023</v>
          </cell>
        </row>
        <row r="122">
          <cell r="A122">
            <v>92834</v>
          </cell>
          <cell r="B122" t="str">
            <v>ASSENTAMENTO DE TUBO DE CONCRETO PARA REDES COLETORAS DE ESGOTO SANITÁRIO, DIÂMETRO DE 300 MM, JUNTA ELÁSTICA, INSTALADO EM LOCAL COM BAIXO NÍVEL DE INTERFERÊNCIAS (NÃO INCLUI FORNECIMENTO). AF_12/2015</v>
          </cell>
          <cell r="C122" t="str">
            <v>M</v>
          </cell>
          <cell r="D122">
            <v>8.77</v>
          </cell>
          <cell r="E122">
            <v>9.36</v>
          </cell>
          <cell r="F122" t="str">
            <v>SINAPI SERVIÇOS DEZEMBRO 2023</v>
          </cell>
        </row>
        <row r="123">
          <cell r="A123">
            <v>92835</v>
          </cell>
          <cell r="B123" t="str">
            <v>TUBO DE CONCRETO PARA REDES COLETORAS DE ESGOTO SANITÁRIO, DIÂMETRO DE 400 MM, JUNTA ELÁSTICA, INSTALADO EM LOCAL COM BAIXO NÍVEL DE INTERFERÊNCIAS - FORNECIMENTO E ASSENTAMENTO. AF_12/2015</v>
          </cell>
          <cell r="C123" t="str">
            <v>M</v>
          </cell>
          <cell r="D123">
            <v>180.21</v>
          </cell>
          <cell r="E123">
            <v>180.98</v>
          </cell>
          <cell r="F123" t="str">
            <v>SINAPI SERVIÇOS DEZEMBRO 2023</v>
          </cell>
        </row>
        <row r="124">
          <cell r="A124">
            <v>92836</v>
          </cell>
          <cell r="B124" t="str">
            <v>ASSENTAMENTO DE TUBO DE CONCRETO PARA REDES COLETORAS DE ESGOTO SANITÁRIO, DIÂMETRO DE 400 MM, JUNTA ELÁSTICA, INSTALADO EM LOCAL COM BAIXO NÍVEL DE INTERFERÊNCIAS (NÃO INCLUI FORNECIMENTO). AF_12/2015</v>
          </cell>
          <cell r="C124" t="str">
            <v>M</v>
          </cell>
          <cell r="D124">
            <v>11.19</v>
          </cell>
          <cell r="E124">
            <v>11.96</v>
          </cell>
          <cell r="F124" t="str">
            <v>SINAPI SERVIÇOS DEZEMBRO 2023</v>
          </cell>
        </row>
        <row r="125">
          <cell r="A125">
            <v>92837</v>
          </cell>
          <cell r="B125" t="str">
            <v>TUBO DE CONCRETO PARA REDES COLETORAS DE ESGOTO SANITÁRIO, DIÂMETRO DE 500 MM, JUNTA ELÁSTICA, INSTALADO EM LOCAL COM BAIXO NÍVEL DE INTERFERÊNCIAS - FORNECIMENTO E ASSENTAMENTO. AF_12/2015</v>
          </cell>
          <cell r="C125" t="str">
            <v>M</v>
          </cell>
          <cell r="D125">
            <v>314.54000000000002</v>
          </cell>
          <cell r="E125">
            <v>315.48</v>
          </cell>
          <cell r="F125" t="str">
            <v>SINAPI SERVIÇOS DEZEMBRO 2023</v>
          </cell>
        </row>
        <row r="126">
          <cell r="A126">
            <v>92838</v>
          </cell>
          <cell r="B126" t="str">
            <v>ASSENTAMENTO DE TUBO DE CONCRETO PARA REDES COLETORAS DE ESGOTO SANITÁRIO, DIÂMETRO DE 500 MM, JUNTA ELÁSTICA, INSTALADO EM LOCAL COM BAIXO NÍVEL DE INTERFERÊNCIAS (NÃO INCLUI FORNECIMENTO). AF_12/2015</v>
          </cell>
          <cell r="C126" t="str">
            <v>M</v>
          </cell>
          <cell r="D126">
            <v>13.39</v>
          </cell>
          <cell r="E126">
            <v>14.33</v>
          </cell>
          <cell r="F126" t="str">
            <v>SINAPI SERVIÇOS DEZEMBRO 2023</v>
          </cell>
        </row>
        <row r="127">
          <cell r="A127">
            <v>92839</v>
          </cell>
          <cell r="B127" t="str">
            <v>TUBO DE CONCRETO PARA REDES COLETORAS DE ESGOTO SANITÁRIO, DIÂMETRO DE 600 MM, JUNTA ELÁSTICA, INSTALADO EM LOCAL COM BAIXO NÍVEL DE INTERFERÊNCIAS - FORNECIMENTO E ASSENTAMENTO. AF_12/2015</v>
          </cell>
          <cell r="C127" t="str">
            <v>M</v>
          </cell>
          <cell r="D127">
            <v>384.57</v>
          </cell>
          <cell r="E127">
            <v>385.68</v>
          </cell>
          <cell r="F127" t="str">
            <v>SINAPI SERVIÇOS DEZEMBRO 2023</v>
          </cell>
        </row>
        <row r="128">
          <cell r="A128">
            <v>92840</v>
          </cell>
          <cell r="B128" t="str">
            <v>ASSENTAMENTO DE TUBO DE CONCRETO PARA REDES COLETORAS DE ESGOTO SANITÁRIO, DIÂMETRO DE 600 MM, JUNTA ELÁSTICA, INSTALADO EM LOCAL COM BAIXO NÍVEL DE INTERFERÊNCIAS (NÃO INCLUI FORNECIMENTO). AF_12/2015</v>
          </cell>
          <cell r="C128" t="str">
            <v>M</v>
          </cell>
          <cell r="D128">
            <v>15.9</v>
          </cell>
          <cell r="E128">
            <v>17.010000000000002</v>
          </cell>
          <cell r="F128" t="str">
            <v>SINAPI SERVIÇOS DEZEMBRO 2023</v>
          </cell>
        </row>
        <row r="129">
          <cell r="A129">
            <v>92841</v>
          </cell>
          <cell r="B129" t="str">
            <v>TUBO DE CONCRETO PARA REDES COLETORAS DE ESGOTO SANITÁRIO, DIÂMETRO DE 700 MM, JUNTA ELÁSTICA, INSTALADO EM LOCAL COM BAIXO NÍVEL DE INTERFERÊNCIAS - FORNECIMENTO E ASSENTAMENTO. AF_12/2015</v>
          </cell>
          <cell r="C129" t="str">
            <v>M</v>
          </cell>
          <cell r="D129">
            <v>501.1</v>
          </cell>
          <cell r="E129">
            <v>502.36</v>
          </cell>
          <cell r="F129" t="str">
            <v>SINAPI SERVIÇOS DEZEMBRO 2023</v>
          </cell>
        </row>
        <row r="130">
          <cell r="A130">
            <v>92842</v>
          </cell>
          <cell r="B130" t="str">
            <v>ASSENTAMENTO DE TUBO DE CONCRETO PARA REDES COLETORAS DE ESGOTO SANITÁRIO, DIÂMETRO DE 700 MM, JUNTA ELÁSTICA, INSTALADO EM LOCAL COM BAIXO NÍVEL DE INTERFERÊNCIAS (NÃO INCLUI FORNECIMENTO). AF_12/2015</v>
          </cell>
          <cell r="C130" t="str">
            <v>M</v>
          </cell>
          <cell r="D130">
            <v>18.14</v>
          </cell>
          <cell r="E130">
            <v>19.399999999999999</v>
          </cell>
          <cell r="F130" t="str">
            <v>SINAPI SERVIÇOS DEZEMBRO 2023</v>
          </cell>
        </row>
        <row r="131">
          <cell r="A131">
            <v>92843</v>
          </cell>
          <cell r="B131" t="str">
            <v>TUBO DE CONCRETO PARA REDES COLETORAS DE ESGOTO SANITÁRIO, DIÂMETRO DE 800 MM, JUNTA ELÁSTICA, INSTALADO EM LOCAL COM BAIXO NÍVEL DE INTERFERÊNCIAS - FORNECIMENTO E ASSENTAMENTO. AF_12/2015</v>
          </cell>
          <cell r="C131" t="str">
            <v>M</v>
          </cell>
          <cell r="D131">
            <v>521.39</v>
          </cell>
          <cell r="E131">
            <v>522.82000000000005</v>
          </cell>
          <cell r="F131" t="str">
            <v>SINAPI SERVIÇOS DEZEMBRO 2023</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v>20.65</v>
          </cell>
          <cell r="E132">
            <v>22.08</v>
          </cell>
          <cell r="F132" t="str">
            <v>SINAPI SERVIÇOS DEZEMBRO 2023</v>
          </cell>
        </row>
        <row r="133">
          <cell r="A133">
            <v>92845</v>
          </cell>
          <cell r="B133" t="str">
            <v>TUBO DE CONCRETO PARA REDES COLETORAS DE ESGOTO SANITÁRIO, DIÂMETRO DE 900 MM, JUNTA ELÁSTICA, INSTALADO EM LOCAL COM BAIXO NÍVEL DE INTERFERÊNCIAS - FORNECIMENTO E ASSENTAMENTO. AF_12/2015</v>
          </cell>
          <cell r="C133" t="str">
            <v>M</v>
          </cell>
          <cell r="D133">
            <v>767.27</v>
          </cell>
          <cell r="E133">
            <v>768.85</v>
          </cell>
          <cell r="F133" t="str">
            <v>SINAPI SERVIÇOS DEZEMBRO 2023</v>
          </cell>
        </row>
        <row r="134">
          <cell r="A134">
            <v>92846</v>
          </cell>
          <cell r="B134" t="str">
            <v>ASSENTAMENTO DE TUBO DE CONCRETO PARA REDES COLETORAS DE ESGOTO SANITÁRIO, DIÂMETRO DE 900 MM, JUNTA ELÁSTICA, INSTALADO EM LOCAL COM BAIXO NÍVEL DE INTERFERÊNCIAS (NÃO INCLUI FORNECIMENTO). AF_12/2015</v>
          </cell>
          <cell r="C134" t="str">
            <v>M</v>
          </cell>
          <cell r="D134">
            <v>22.87</v>
          </cell>
          <cell r="E134">
            <v>24.45</v>
          </cell>
          <cell r="F134" t="str">
            <v>SINAPI SERVIÇOS DEZEMBRO 2023</v>
          </cell>
        </row>
        <row r="135">
          <cell r="A135">
            <v>92847</v>
          </cell>
          <cell r="B135" t="str">
            <v>TUBO DE CONCRETO PARA REDES COLETORAS DE ESGOTO SANITÁRIO, DIÂMETRO DE 1000 MM, JUNTA ELÁSTICA, INSTALADO EM LOCAL COM BAIXO NÍVEL DE INTERFERÊNCIAS - FORNECIMENTO E ASSENTAMENTO. AF_12/2015</v>
          </cell>
          <cell r="C135" t="str">
            <v>M</v>
          </cell>
          <cell r="D135">
            <v>792.02</v>
          </cell>
          <cell r="E135">
            <v>793.77</v>
          </cell>
          <cell r="F135" t="str">
            <v>SINAPI SERVIÇOS DEZEMBRO 2023</v>
          </cell>
        </row>
        <row r="136">
          <cell r="A136">
            <v>92848</v>
          </cell>
          <cell r="B136" t="str">
            <v>ASSENTAMENTO DE TUBO DE CONCRETO PARA REDES COLETORAS DE ESGOTO SANITÁRIO, DIÂMETRO DE 1000 MM, JUNTA ELÁSTICA, INSTALADO EM LOCAL COM BAIXO NÍVEL DE INTERFERÊNCIAS (NÃO INCLUI FORNECIMENTO). AF_12/2015</v>
          </cell>
          <cell r="C136" t="str">
            <v>M</v>
          </cell>
          <cell r="D136">
            <v>25.37</v>
          </cell>
          <cell r="E136">
            <v>27.12</v>
          </cell>
          <cell r="F136" t="str">
            <v>SINAPI SERVIÇOS DEZEMBRO 2023</v>
          </cell>
        </row>
        <row r="137">
          <cell r="A137">
            <v>92849</v>
          </cell>
          <cell r="B137" t="str">
            <v>TUBO DE CONCRETO PARA REDES COLETORAS DE ESGOTO SANITÁRIO, DIÂMETRO DE 300 MM, JUNTA ELÁSTICA, INSTALADO EM LOCAL COM ALTO NÍVEL DE INTERFERÊNCIAS - FORNECIMENTO E ASSENTAMENTO. AF_12/2015</v>
          </cell>
          <cell r="C137" t="str">
            <v>M</v>
          </cell>
          <cell r="D137">
            <v>178.96</v>
          </cell>
          <cell r="E137">
            <v>180.1</v>
          </cell>
          <cell r="F137" t="str">
            <v>SINAPI SERVIÇOS DEZEMBRO 2023</v>
          </cell>
        </row>
        <row r="138">
          <cell r="A138">
            <v>92850</v>
          </cell>
          <cell r="B138" t="str">
            <v>ASSENTAMENTO DE TUBO DE CONCRETO PARA REDES COLETORAS DE ESGOTO SANITÁRIO, DIÂMETRO DE 300 MM, JUNTA ELÁSTICA, INSTALADO EM LOCAL COM ALTO NÍVEL DE INTERFERÊNCIAS (NÃO INCLUI FORNECIMENTO). AF_12/2015</v>
          </cell>
          <cell r="C138" t="str">
            <v>M</v>
          </cell>
          <cell r="D138">
            <v>16.57</v>
          </cell>
          <cell r="E138">
            <v>17.71</v>
          </cell>
          <cell r="F138" t="str">
            <v>SINAPI SERVIÇOS DEZEMBRO 2023</v>
          </cell>
        </row>
        <row r="139">
          <cell r="A139">
            <v>92851</v>
          </cell>
          <cell r="B139" t="str">
            <v>TUBO DE CONCRETO PARA REDES COLETORAS DE ESGOTO SANITÁRIO, DIÂMETRO DE 400 MM, JUNTA ELÁSTICA, INSTALADO EM LOCAL COM ALTO NÍVEL DE INTERFERÊNCIAS - FORNECIMENTO E ASSENTAMENTO. AF_12/2015</v>
          </cell>
          <cell r="C139" t="str">
            <v>M</v>
          </cell>
          <cell r="D139">
            <v>189.93</v>
          </cell>
          <cell r="E139">
            <v>191.38</v>
          </cell>
          <cell r="F139" t="str">
            <v>SINAPI SERVIÇOS DEZEMBRO 2023</v>
          </cell>
        </row>
        <row r="140">
          <cell r="A140">
            <v>92852</v>
          </cell>
          <cell r="B140" t="str">
            <v>ASSENTAMENTO DE TUBO DE CONCRETO PARA REDES COLETORAS DE ESGOTO SANITÁRIO, DIÂMETRO DE 400 MM, JUNTA ELÁSTICA, INSTALADO EM LOCAL COM ALTO NÍVEL DE INTERFERÊNCIAS (NÃO INCLUI FORNECIMENTO). AF_12/2015</v>
          </cell>
          <cell r="C140" t="str">
            <v>M</v>
          </cell>
          <cell r="D140">
            <v>20.91</v>
          </cell>
          <cell r="E140">
            <v>22.36</v>
          </cell>
          <cell r="F140" t="str">
            <v>SINAPI SERVIÇOS DEZEMBRO 2023</v>
          </cell>
        </row>
        <row r="141">
          <cell r="A141">
            <v>92853</v>
          </cell>
          <cell r="B141" t="str">
            <v>TUBO DE CONCRETO PARA REDES COLETORAS DE ESGOTO SANITÁRIO, DIÂMETRO DE 500 MM, JUNTA ELÁSTICA, INSTALADO EM LOCAL COM ALTO NÍVEL DE INTERFERÊNCIAS - FORNECIMENTO E ASSENTAMENTO. AF_12/2015</v>
          </cell>
          <cell r="C141" t="str">
            <v>M</v>
          </cell>
          <cell r="D141">
            <v>326.60000000000002</v>
          </cell>
          <cell r="E141">
            <v>328.37</v>
          </cell>
          <cell r="F141" t="str">
            <v>SINAPI SERVIÇOS DEZEMBRO 2023</v>
          </cell>
        </row>
        <row r="142">
          <cell r="A142">
            <v>92854</v>
          </cell>
          <cell r="B142" t="str">
            <v>ASSENTAMENTO DE TUBO DE CONCRETO PARA REDES COLETORAS DE ESGOTO SANITÁRIO, DIÂMETRO DE 500 MM, JUNTA ELÁSTICA, INSTALADO EM LOCAL COM ALTO NÍVEL DE INTERFERÊNCIAS (NÃO INCLUI FORNECIMENTO). AF_12/2015</v>
          </cell>
          <cell r="C142" t="str">
            <v>M</v>
          </cell>
          <cell r="D142">
            <v>25.45</v>
          </cell>
          <cell r="E142">
            <v>27.22</v>
          </cell>
          <cell r="F142" t="str">
            <v>SINAPI SERVIÇOS DEZEMBRO 2023</v>
          </cell>
        </row>
        <row r="143">
          <cell r="A143">
            <v>92855</v>
          </cell>
          <cell r="B143" t="str">
            <v>TUBO DE CONCRETO PARA REDES COLETORAS DE ESGOTO SANITÁRIO, DIÂMETRO DE 600 MM, JUNTA ELÁSTICA, INSTALADO EM LOCAL COM ALTO NÍVEL DE INTERFERÊNCIAS - FORNECIMENTO E ASSENTAMENTO. AF_12/2015</v>
          </cell>
          <cell r="C143" t="str">
            <v>M</v>
          </cell>
          <cell r="D143">
            <v>398.68</v>
          </cell>
          <cell r="E143">
            <v>400.75</v>
          </cell>
          <cell r="F143" t="str">
            <v>SINAPI SERVIÇOS DEZEMBRO 2023</v>
          </cell>
        </row>
        <row r="144">
          <cell r="A144">
            <v>92856</v>
          </cell>
          <cell r="B144" t="str">
            <v>ASSENTAMENTO DE TUBO DE CONCRETO PARA REDES COLETORAS DE ESGOTO SANITÁRIO, DIÂMETRO DE 600 MM, JUNTA ELÁSTICA, INSTALADO EM LOCAL COM ALTO NÍVEL DE INTERFERÊNCIAS (NÃO INCLUI FORNECIMENTO). AF_12/2015</v>
          </cell>
          <cell r="C144" t="str">
            <v>M</v>
          </cell>
          <cell r="D144">
            <v>30.01</v>
          </cell>
          <cell r="E144">
            <v>32.08</v>
          </cell>
          <cell r="F144" t="str">
            <v>SINAPI SERVIÇOS DEZEMBRO 2023</v>
          </cell>
        </row>
        <row r="145">
          <cell r="A145">
            <v>92857</v>
          </cell>
          <cell r="B145" t="str">
            <v>TUBO DE CONCRETO PARA REDES COLETORAS DE ESGOTO SANITÁRIO, DIÂMETRO DE 700 MM, JUNTA ELÁSTICA, INSTALADO EM LOCAL COM ALTO NÍVEL DE INTERFERÊNCIAS - FORNECIMENTO E ASSENTAMENTO. AF_12/2015</v>
          </cell>
          <cell r="C145" t="str">
            <v>M</v>
          </cell>
          <cell r="D145">
            <v>517.28</v>
          </cell>
          <cell r="E145">
            <v>519.66</v>
          </cell>
          <cell r="F145" t="str">
            <v>SINAPI SERVIÇOS DEZEMBRO 2023</v>
          </cell>
        </row>
        <row r="146">
          <cell r="A146">
            <v>92858</v>
          </cell>
          <cell r="B146" t="str">
            <v>ASSENTAMENTO DE TUBO DE CONCRETO PARA REDES COLETORAS DE ESGOTO SANITÁRIO, DIÂMETRO DE 700 MM, JUNTA ELÁSTICA, INSTALADO EM LOCAL COM ALTO NÍVEL DE INTERFERÊNCIAS (NÃO INCLUI FORNECIMENTO). AF_12/2015</v>
          </cell>
          <cell r="C146" t="str">
            <v>M</v>
          </cell>
          <cell r="D146">
            <v>34.32</v>
          </cell>
          <cell r="E146">
            <v>36.700000000000003</v>
          </cell>
          <cell r="F146" t="str">
            <v>SINAPI SERVIÇOS DEZEMBRO 2023</v>
          </cell>
        </row>
        <row r="147">
          <cell r="A147">
            <v>92859</v>
          </cell>
          <cell r="B147" t="str">
            <v>TUBO DE CONCRETO PARA REDES COLETORAS DE ESGOTO SANITÁRIO, DIÂMETRO DE 800 MM, JUNTA ELÁSTICA, INSTALADO EM LOCAL COM ALTO NÍVEL DE INTERFERÊNCIAS - FORNECIMENTO E ASSENTAMENTO. AF_12/2015</v>
          </cell>
          <cell r="C147" t="str">
            <v>M</v>
          </cell>
          <cell r="D147">
            <v>539.73</v>
          </cell>
          <cell r="E147">
            <v>542.42999999999995</v>
          </cell>
          <cell r="F147" t="str">
            <v>SINAPI SERVIÇOS DEZEMBRO 2023</v>
          </cell>
        </row>
        <row r="148">
          <cell r="A148">
            <v>92860</v>
          </cell>
          <cell r="B148" t="str">
            <v>ASSENTAMENTO DE TUBO DE CONCRETO PARA REDES COLETORAS DE ESGOTO SANITÁRIO, DIÂMETRO DE 800 MM, JUNTA ELÁSTICA, INSTALADO EM LOCAL COM ALTO NÍVEL DE INTERFERÊNCIAS (NÃO INCLUI FORNECIMENTO). AF_12/2015</v>
          </cell>
          <cell r="C148" t="str">
            <v>M</v>
          </cell>
          <cell r="D148">
            <v>38.99</v>
          </cell>
          <cell r="E148">
            <v>41.69</v>
          </cell>
          <cell r="F148" t="str">
            <v>SINAPI SERVIÇOS DEZEMBRO 2023</v>
          </cell>
        </row>
        <row r="149">
          <cell r="A149">
            <v>92861</v>
          </cell>
          <cell r="B149" t="str">
            <v>TUBO DE CONCRETO PARA REDES COLETORAS DE ESGOTO SANITÁRIO, DIÂMETRO DE 900 MM, JUNTA ELÁSTICA, INSTALADO EM LOCAL COM ALTO NÍVEL DE INTERFERÊNCIAS - FORNECIMENTO E ASSENTAMENTO. AF_12/2015</v>
          </cell>
          <cell r="C149" t="str">
            <v>M</v>
          </cell>
          <cell r="D149">
            <v>787.93</v>
          </cell>
          <cell r="E149">
            <v>790.94</v>
          </cell>
          <cell r="F149" t="str">
            <v>SINAPI SERVIÇOS DEZEMBRO 2023</v>
          </cell>
        </row>
        <row r="150">
          <cell r="A150">
            <v>92862</v>
          </cell>
          <cell r="B150" t="str">
            <v>ASSENTAMENTO DE TUBO DE CONCRETO PARA REDES COLETORAS DE ESGOTO SANITÁRIO, DIÂMETRO DE 900 MM, JUNTA ELÁSTICA, INSTALADO EM LOCAL COM ALTO NÍVEL DE INTERFERÊNCIAS (NÃO INCLUI FORNECIMENTO). AF_12/2015</v>
          </cell>
          <cell r="C150" t="str">
            <v>M</v>
          </cell>
          <cell r="D150">
            <v>43.53</v>
          </cell>
          <cell r="E150">
            <v>46.54</v>
          </cell>
          <cell r="F150" t="str">
            <v>SINAPI SERVIÇOS DEZEMBRO 2023</v>
          </cell>
        </row>
        <row r="151">
          <cell r="A151">
            <v>92863</v>
          </cell>
          <cell r="B151" t="str">
            <v>TUBO DE CONCRETO PARA REDES COLETORAS DE ESGOTO SANITÁRIO, DIÂMETRO DE 1000 MM, JUNTA ELÁSTICA, INSTALADO EM LOCAL COM ALTO NÍVEL DE INTERFERÊNCIAS - FORNECIMENTO E ASSENTAMENTO. AF_12/2015</v>
          </cell>
          <cell r="C151" t="str">
            <v>M</v>
          </cell>
          <cell r="D151">
            <v>814.71</v>
          </cell>
          <cell r="E151">
            <v>818.05</v>
          </cell>
          <cell r="F151" t="str">
            <v>SINAPI SERVIÇOS DEZEMBRO 2023</v>
          </cell>
        </row>
        <row r="152">
          <cell r="A152">
            <v>92864</v>
          </cell>
          <cell r="B152" t="str">
            <v>ASSENTAMENTO DE TUBO DE CONCRETO PARA REDES COLETORAS DE ESGOTO SANITÁRIO, DIÂMETRO DE 1000 MM, JUNTA ELÁSTICA, INSTALADO EM LOCAL COM ALTO NÍVEL DE INTERFERÊNCIAS (NÃO INCLUI FORNECIMENTO). AF_12/2015</v>
          </cell>
          <cell r="C152" t="str">
            <v>M</v>
          </cell>
          <cell r="D152">
            <v>48.06</v>
          </cell>
          <cell r="E152">
            <v>51.4</v>
          </cell>
          <cell r="F152" t="str">
            <v>SINAPI SERVIÇOS DEZEMBRO 2023</v>
          </cell>
        </row>
        <row r="153">
          <cell r="A153">
            <v>92210</v>
          </cell>
          <cell r="B153" t="str">
            <v>TUBO DE CONCRETO PARA REDES COLETORAS DE ÁGUAS PLUVIAIS, DIÂMETRO DE 400 MM, JUNTA RÍGIDA, INSTALADO EM LOCAL COM BAIXO NÍVEL DE INTERFERÊNCIAS - FORNECIMENTO E ASSENTAMENTO. AF_12/2015</v>
          </cell>
          <cell r="C153" t="str">
            <v>M</v>
          </cell>
          <cell r="D153">
            <v>143.76</v>
          </cell>
          <cell r="E153">
            <v>147.22</v>
          </cell>
          <cell r="F153" t="str">
            <v>SINAPI SERVIÇOS DEZEMBRO 2023</v>
          </cell>
        </row>
        <row r="154">
          <cell r="A154">
            <v>92211</v>
          </cell>
          <cell r="B154" t="str">
            <v>TUBO DE CONCRETO PARA REDES COLETORAS DE ÁGUAS PLUVIAIS, DIÂMETRO DE 500 MM, JUNTA RÍGIDA, INSTALADO EM LOCAL COM BAIXO NÍVEL DE INTERFERÊNCIAS - FORNECIMENTO E ASSENTAMENTO. AF_12/2015</v>
          </cell>
          <cell r="C154" t="str">
            <v>M</v>
          </cell>
          <cell r="D154">
            <v>172.9</v>
          </cell>
          <cell r="E154">
            <v>177.1</v>
          </cell>
          <cell r="F154" t="str">
            <v>SINAPI SERVIÇOS DEZEMBRO 2023</v>
          </cell>
        </row>
        <row r="155">
          <cell r="A155">
            <v>92212</v>
          </cell>
          <cell r="B155" t="str">
            <v>TUBO DE CONCRETO PARA REDES COLETORAS DE ÁGUAS PLUVIAIS, DIÂMETRO DE 600 MM, JUNTA RÍGIDA, INSTALADO EM LOCAL COM BAIXO NÍVEL DE INTERFERÊNCIAS - FORNECIMENTO E ASSENTAMENTO. AF_12/2015</v>
          </cell>
          <cell r="C155" t="str">
            <v>M</v>
          </cell>
          <cell r="D155">
            <v>253.64</v>
          </cell>
          <cell r="E155">
            <v>258.58</v>
          </cell>
          <cell r="F155" t="str">
            <v>SINAPI SERVIÇOS DEZEMBRO 2023</v>
          </cell>
        </row>
        <row r="156">
          <cell r="A156">
            <v>92213</v>
          </cell>
          <cell r="B156" t="str">
            <v>TUBO DE CONCRETO PARA REDES COLETORAS DE ÁGUAS PLUVIAIS, DIÂMETRO DE 700 MM, JUNTA RÍGIDA, INSTALADO EM LOCAL COM BAIXO NÍVEL DE INTERFERÊNCIAS - FORNECIMENTO E ASSENTAMENTO. AF_12/2015</v>
          </cell>
          <cell r="C156" t="str">
            <v>M</v>
          </cell>
          <cell r="D156">
            <v>330.66</v>
          </cell>
          <cell r="E156">
            <v>336.36</v>
          </cell>
          <cell r="F156" t="str">
            <v>SINAPI SERVIÇOS DEZEMBRO 2023</v>
          </cell>
        </row>
        <row r="157">
          <cell r="A157">
            <v>92214</v>
          </cell>
          <cell r="B157" t="str">
            <v>TUBO DE CONCRETO PARA REDES COLETORAS DE ÁGUAS PLUVIAIS, DIÂMETRO DE 800 MM, JUNTA RÍGIDA, INSTALADO EM LOCAL COM BAIXO NÍVEL DE INTERFERÊNCIAS - FORNECIMENTO E ASSENTAMENTO. AF_12/2015</v>
          </cell>
          <cell r="C157" t="str">
            <v>M</v>
          </cell>
          <cell r="D157">
            <v>398.54</v>
          </cell>
          <cell r="E157">
            <v>405.08</v>
          </cell>
          <cell r="F157" t="str">
            <v>SINAPI SERVIÇOS DEZEMBRO 2023</v>
          </cell>
        </row>
        <row r="158">
          <cell r="A158">
            <v>92215</v>
          </cell>
          <cell r="B158" t="str">
            <v>TUBO DE CONCRETO PARA REDES COLETORAS DE ÁGUAS PLUVIAIS, DIÂMETRO DE 900 MM, JUNTA RÍGIDA, INSTALADO EM LOCAL COM BAIXO NÍVEL DE INTERFERÊNCIAS - FORNECIMENTO E ASSENTAMENTO. AF_12/2015</v>
          </cell>
          <cell r="C158" t="str">
            <v>M</v>
          </cell>
          <cell r="D158">
            <v>457.53</v>
          </cell>
          <cell r="E158">
            <v>464.9</v>
          </cell>
          <cell r="F158" t="str">
            <v>SINAPI SERVIÇOS DEZEMBRO 2023</v>
          </cell>
        </row>
        <row r="159">
          <cell r="A159">
            <v>92216</v>
          </cell>
          <cell r="B159" t="str">
            <v>TUBO DE CONCRETO PARA REDES COLETORAS DE ÁGUAS PLUVIAIS, DIÂMETRO DE 1000 MM, JUNTA RÍGIDA, INSTALADO EM LOCAL COM BAIXO NÍVEL DE INTERFERÊNCIAS - FORNECIMENTO E ASSENTAMENTO. AF_12/2015</v>
          </cell>
          <cell r="C159" t="str">
            <v>M</v>
          </cell>
          <cell r="D159">
            <v>480.83</v>
          </cell>
          <cell r="E159">
            <v>489.1</v>
          </cell>
          <cell r="F159" t="str">
            <v>SINAPI SERVIÇOS DEZEMBRO 2023</v>
          </cell>
        </row>
        <row r="160">
          <cell r="A160">
            <v>92219</v>
          </cell>
          <cell r="B160" t="str">
            <v>TUBO DE CONCRETO PARA REDES COLETORAS DE ÁGUAS PLUVIAIS, DIÂMETRO DE 400 MM, JUNTA RÍGIDA, INSTALADO EM LOCAL COM ALTO NÍVEL DE INTERFERÊNCIAS - FORNECIMENTO E ASSENTAMENTO. AF_12/2015</v>
          </cell>
          <cell r="C160" t="str">
            <v>M</v>
          </cell>
          <cell r="D160">
            <v>153.47999999999999</v>
          </cell>
          <cell r="E160">
            <v>157.61000000000001</v>
          </cell>
          <cell r="F160" t="str">
            <v>SINAPI SERVIÇOS DEZEMBRO 2023</v>
          </cell>
        </row>
        <row r="161">
          <cell r="A161">
            <v>92220</v>
          </cell>
          <cell r="B161" t="str">
            <v>TUBO DE CONCRETO PARA REDES COLETORAS DE ÁGUAS PLUVIAIS, DIÂMETRO DE 500 MM, JUNTA RÍGIDA, INSTALADO EM LOCAL COM ALTO NÍVEL DE INTERFERÊNCIAS - FORNECIMENTO E ASSENTAMENTO. AF_12/2015</v>
          </cell>
          <cell r="C161" t="str">
            <v>M</v>
          </cell>
          <cell r="D161">
            <v>184.95</v>
          </cell>
          <cell r="E161">
            <v>189.98</v>
          </cell>
          <cell r="F161" t="str">
            <v>SINAPI SERVIÇOS DEZEMBRO 2023</v>
          </cell>
        </row>
        <row r="162">
          <cell r="A162">
            <v>92221</v>
          </cell>
          <cell r="B162" t="str">
            <v>TUBO DE CONCRETO PARA REDES COLETORAS DE ÁGUAS PLUVIAIS, DIÂMETRO DE 600 MM, JUNTA RÍGIDA, INSTALADO EM LOCAL COM ALTO NÍVEL DE INTERFERÊNCIAS - FORNECIMENTO E ASSENTAMENTO. AF_12/2015</v>
          </cell>
          <cell r="C162" t="str">
            <v>M</v>
          </cell>
          <cell r="D162">
            <v>267.73</v>
          </cell>
          <cell r="E162">
            <v>273.67</v>
          </cell>
          <cell r="F162" t="str">
            <v>SINAPI SERVIÇOS DEZEMBRO 2023</v>
          </cell>
        </row>
        <row r="163">
          <cell r="A163">
            <v>92222</v>
          </cell>
          <cell r="B163" t="str">
            <v>TUBO DE CONCRETO PARA REDES COLETORAS DE ÁGUAS PLUVIAIS, DIÂMETRO DE 700 MM, JUNTA RÍGIDA, INSTALADO EM LOCAL COM ALTO NÍVEL DE INTERFERÊNCIAS - FORNECIMENTO E ASSENTAMENTO. AF_12/2015</v>
          </cell>
          <cell r="C163" t="str">
            <v>M</v>
          </cell>
          <cell r="D163">
            <v>347.07</v>
          </cell>
          <cell r="E163">
            <v>353.91</v>
          </cell>
          <cell r="F163" t="str">
            <v>SINAPI SERVIÇOS DEZEMBRO 2023</v>
          </cell>
        </row>
        <row r="164">
          <cell r="A164">
            <v>92223</v>
          </cell>
          <cell r="B164" t="str">
            <v>TUBO DE CONCRETO PARA REDES COLETORAS DE ÁGUAS PLUVIAIS, DIÂMETRO DE 800 MM, JUNTA RÍGIDA, INSTALADO EM LOCAL COM ALTO NÍVEL DE INTERFERÊNCIAS - FORNECIMENTO E ASSENTAMENTO. AF_12/2015</v>
          </cell>
          <cell r="C164" t="str">
            <v>M</v>
          </cell>
          <cell r="D164">
            <v>416.89</v>
          </cell>
          <cell r="E164">
            <v>424.7</v>
          </cell>
          <cell r="F164" t="str">
            <v>SINAPI SERVIÇOS DEZEMBRO 2023</v>
          </cell>
        </row>
        <row r="165">
          <cell r="A165">
            <v>92224</v>
          </cell>
          <cell r="B165" t="str">
            <v>TUBO DE CONCRETO PARA REDES COLETORAS DE ÁGUAS PLUVIAIS, DIÂMETRO DE 900 MM, JUNTA RÍGIDA, INSTALADO EM LOCAL COM ALTO NÍVEL DE INTERFERÊNCIAS - FORNECIMENTO E ASSENTAMENTO. AF_12/2015</v>
          </cell>
          <cell r="C165" t="str">
            <v>M</v>
          </cell>
          <cell r="D165">
            <v>477.89</v>
          </cell>
          <cell r="E165">
            <v>486.67</v>
          </cell>
          <cell r="F165" t="str">
            <v>SINAPI SERVIÇOS DEZEMBRO 2023</v>
          </cell>
        </row>
        <row r="166">
          <cell r="A166">
            <v>92226</v>
          </cell>
          <cell r="B166" t="str">
            <v>TUBO DE CONCRETO PARA REDES COLETORAS DE ÁGUAS PLUVIAIS, DIÂMETRO DE 1000 MM, JUNTA RÍGIDA, INSTALADO EM LOCAL COM ALTO NÍVEL DE INTERFERÊNCIAS - FORNECIMENTO E ASSENTAMENTO. AF_12/2015</v>
          </cell>
          <cell r="C166" t="str">
            <v>M</v>
          </cell>
          <cell r="D166">
            <v>503.63</v>
          </cell>
          <cell r="E166">
            <v>513.47</v>
          </cell>
          <cell r="F166" t="str">
            <v>SINAPI SERVIÇOS DEZEMBRO 2023</v>
          </cell>
        </row>
        <row r="167">
          <cell r="A167">
            <v>92808</v>
          </cell>
          <cell r="B167" t="str">
            <v>ASSENTAMENTO DE TUBO DE CONCRETO PARA REDES COLETORAS DE ÁGUAS PLUVIAIS, DIÂMETRO DE 300 MM, JUNTA RÍGIDA, INSTALADO EM LOCAL COM BAIXO NÍVEL DE INTERFERÊNCIAS (NÃO INCLUI FORNECIMENTO). AF_12/2015</v>
          </cell>
          <cell r="C167" t="str">
            <v>M</v>
          </cell>
          <cell r="D167">
            <v>39.44</v>
          </cell>
          <cell r="E167">
            <v>42.15</v>
          </cell>
          <cell r="F167" t="str">
            <v>SINAPI SERVIÇOS DEZEMBRO 2023</v>
          </cell>
        </row>
        <row r="168">
          <cell r="A168">
            <v>92809</v>
          </cell>
          <cell r="B168" t="str">
            <v>ASSENTAMENTO DE TUBO DE CONCRETO PARA REDES COLETORAS DE ÁGUAS PLUVIAIS, DIÂMETRO DE 400 MM, JUNTA RÍGIDA, INSTALADO EM LOCAL COM BAIXO NÍVEL DE INTERFERÊNCIAS (NÃO INCLUI FORNECIMENTO). AF_12/2015</v>
          </cell>
          <cell r="C168" t="str">
            <v>M</v>
          </cell>
          <cell r="D168">
            <v>50.61</v>
          </cell>
          <cell r="E168">
            <v>54.07</v>
          </cell>
          <cell r="F168" t="str">
            <v>SINAPI SERVIÇOS DEZEMBRO 2023</v>
          </cell>
        </row>
        <row r="169">
          <cell r="A169">
            <v>92810</v>
          </cell>
          <cell r="B169" t="str">
            <v>ASSENTAMENTO DE TUBO DE CONCRETO PARA REDES COLETORAS DE ÁGUAS PLUVIAIS, DIÂMETRO DE 500 MM, JUNTA RÍGIDA, INSTALADO EM LOCAL COM BAIXO NÍVEL DE INTERFERÊNCIAS (NÃO INCLUI FORNECIMENTO). AF_12/2015</v>
          </cell>
          <cell r="C169" t="str">
            <v>M</v>
          </cell>
          <cell r="D169">
            <v>61.58</v>
          </cell>
          <cell r="E169">
            <v>65.78</v>
          </cell>
          <cell r="F169" t="str">
            <v>SINAPI SERVIÇOS DEZEMBRO 2023</v>
          </cell>
        </row>
        <row r="170">
          <cell r="A170">
            <v>92811</v>
          </cell>
          <cell r="B170" t="str">
            <v>ASSENTAMENTO DE TUBO DE CONCRETO PARA REDES COLETORAS DE ÁGUAS PLUVIAIS, DIÂMETRO DE 600 MM, JUNTA RÍGIDA, INSTALADO EM LOCAL COM BAIXO NÍVEL DE INTERFERÊNCIAS (NÃO INCLUI FORNECIMENTO). AF_12/2015</v>
          </cell>
          <cell r="C170" t="str">
            <v>M</v>
          </cell>
          <cell r="D170">
            <v>73.39</v>
          </cell>
          <cell r="E170">
            <v>78.33</v>
          </cell>
          <cell r="F170" t="str">
            <v>SINAPI SERVIÇOS DEZEMBRO 2023</v>
          </cell>
        </row>
        <row r="171">
          <cell r="A171">
            <v>92812</v>
          </cell>
          <cell r="B171" t="str">
            <v>ASSENTAMENTO DE TUBO DE CONCRETO PARA REDES COLETORAS DE ÁGUAS PLUVIAIS, DIÂMETRO DE 700 MM, JUNTA RÍGIDA, INSTALADO EM LOCAL COM BAIXO NÍVEL DE INTERFERÊNCIAS (NÃO INCLUI FORNECIMENTO). AF_12/2015</v>
          </cell>
          <cell r="C171" t="str">
            <v>M</v>
          </cell>
          <cell r="D171">
            <v>84.99</v>
          </cell>
          <cell r="E171">
            <v>90.69</v>
          </cell>
          <cell r="F171" t="str">
            <v>SINAPI SERVIÇOS DEZEMBRO 2023</v>
          </cell>
        </row>
        <row r="172">
          <cell r="A172">
            <v>92813</v>
          </cell>
          <cell r="B172" t="str">
            <v>ASSENTAMENTO DE TUBO DE CONCRETO PARA REDES COLETORAS DE ÁGUAS PLUVIAIS, DIÂMETRO DE 800 MM, JUNTA RÍGIDA, INSTALADO EM LOCAL COM BAIXO NÍVEL DE INTERFERÊNCIAS (NÃO INCLUI FORNECIMENTO). AF_12/2015</v>
          </cell>
          <cell r="C172" t="str">
            <v>M</v>
          </cell>
          <cell r="D172">
            <v>98.64</v>
          </cell>
          <cell r="E172">
            <v>105.18</v>
          </cell>
          <cell r="F172" t="str">
            <v>SINAPI SERVIÇOS DEZEMBRO 2023</v>
          </cell>
        </row>
        <row r="173">
          <cell r="A173">
            <v>92814</v>
          </cell>
          <cell r="B173" t="str">
            <v>ASSENTAMENTO DE TUBO DE CONCRETO PARA REDES COLETORAS DE ÁGUAS PLUVIAIS, DIÂMETRO DE 900 MM, JUNTA RÍGIDA, INSTALADO EM LOCAL COM BAIXO NÍVEL DE INTERFERÊNCIAS (NÃO INCLUI FORNECIMENTO). AF_12/2015</v>
          </cell>
          <cell r="C173" t="str">
            <v>M</v>
          </cell>
          <cell r="D173">
            <v>112.95</v>
          </cell>
          <cell r="E173">
            <v>120.32</v>
          </cell>
          <cell r="F173" t="str">
            <v>SINAPI SERVIÇOS DEZEMBRO 2023</v>
          </cell>
        </row>
        <row r="174">
          <cell r="A174">
            <v>92815</v>
          </cell>
          <cell r="B174" t="str">
            <v>ASSENTAMENTO DE TUBO DE CONCRETO PARA REDES COLETORAS DE ÁGUAS PLUVIAIS, DIÂMETRO DE 1000 MM, JUNTA RÍGIDA, INSTALADO EM LOCAL COM BAIXO NÍVEL DE INTERFERÊNCIAS (NÃO INCLUI FORNECIMENTO). AF_12/2015</v>
          </cell>
          <cell r="C174" t="str">
            <v>M</v>
          </cell>
          <cell r="D174">
            <v>129.43</v>
          </cell>
          <cell r="E174">
            <v>137.69999999999999</v>
          </cell>
          <cell r="F174" t="str">
            <v>SINAPI SERVIÇOS DEZEMBRO 2023</v>
          </cell>
        </row>
        <row r="175">
          <cell r="A175">
            <v>92816</v>
          </cell>
          <cell r="B175" t="str">
            <v>TUBO DE CONCRETO PARA REDES COLETORAS DE ÁGUAS PLUVIAIS, DIÂMETRO DE 1200 MM, JUNTA RÍGIDA, INSTALADO EM LOCAL COM BAIXO NÍVEL DE INTERFERÊNCIAS - FORNECIMENTO E ASSENTAMENTO. AF_12/2015</v>
          </cell>
          <cell r="C175" t="str">
            <v>M</v>
          </cell>
          <cell r="D175">
            <v>686.79</v>
          </cell>
          <cell r="E175">
            <v>697.13</v>
          </cell>
          <cell r="F175" t="str">
            <v>SINAPI SERVIÇOS DEZEMBRO 2023</v>
          </cell>
        </row>
        <row r="176">
          <cell r="A176">
            <v>92817</v>
          </cell>
          <cell r="B176" t="str">
            <v>ASSENTAMENTO DE TUBO DE CONCRETO PARA REDES COLETORAS DE ÁGUAS PLUVIAIS, DIÂMETRO DE 1200 MM, JUNTA RÍGIDA, INSTALADO EM LOCAL COM BAIXO NÍVEL DE INTERFERÊNCIAS (NÃO INCLUI FORNECIMENTO). AF_12/2015</v>
          </cell>
          <cell r="C176" t="str">
            <v>M</v>
          </cell>
          <cell r="D176">
            <v>161.96</v>
          </cell>
          <cell r="E176">
            <v>172.3</v>
          </cell>
          <cell r="F176" t="str">
            <v>SINAPI SERVIÇOS DEZEMBRO 2023</v>
          </cell>
        </row>
        <row r="177">
          <cell r="A177">
            <v>92818</v>
          </cell>
          <cell r="B177" t="str">
            <v>TUBO DE CONCRETO PARA REDES COLETORAS DE ÁGUAS PLUVIAIS, DIÂMETRO DE 1500 MM, JUNTA RÍGIDA, INSTALADO EM LOCAL COM BAIXO NÍVEL DE INTERFERÊNCIAS - FORNECIMENTO E ASSENTAMENTO. AF_12/2015</v>
          </cell>
          <cell r="C177" t="str">
            <v>M</v>
          </cell>
          <cell r="D177">
            <v>978.38</v>
          </cell>
          <cell r="E177">
            <v>992.3</v>
          </cell>
          <cell r="F177" t="str">
            <v>SINAPI SERVIÇOS DEZEMBRO 2023</v>
          </cell>
        </row>
        <row r="178">
          <cell r="A178">
            <v>92819</v>
          </cell>
          <cell r="B178" t="str">
            <v>ASSENTAMENTO DE TUBO DE CONCRETO PARA REDES COLETORAS DE ÁGUAS PLUVIAIS, DIÂMETRO DE 1500 MM, JUNTA RÍGIDA, INSTALADO EM LOCAL COM BAIXO NÍVEL DE INTERFERÊNCIAS (NÃO INCLUI FORNECIMENTO). AF_12/2015</v>
          </cell>
          <cell r="C178" t="str">
            <v>M</v>
          </cell>
          <cell r="D178">
            <v>218.01</v>
          </cell>
          <cell r="E178">
            <v>231.93</v>
          </cell>
          <cell r="F178" t="str">
            <v>SINAPI SERVIÇOS DEZEMBRO 2023</v>
          </cell>
        </row>
        <row r="179">
          <cell r="A179">
            <v>92820</v>
          </cell>
          <cell r="B179" t="str">
            <v>ASSENTAMENTO DE TUBO DE CONCRETO PARA REDES COLETORAS DE ÁGUAS PLUVIAIS, DIÂMETRO DE 300 MM, JUNTA RÍGIDA, INSTALADO EM LOCAL COM ALTO NÍVEL DE INTERFERÊNCIAS (NÃO INCLUI FORNECIMENTO). AF_12/2015</v>
          </cell>
          <cell r="C179" t="str">
            <v>M</v>
          </cell>
          <cell r="D179">
            <v>47.04</v>
          </cell>
          <cell r="E179">
            <v>50.27</v>
          </cell>
          <cell r="F179" t="str">
            <v>SINAPI SERVIÇOS DEZEMBRO 2023</v>
          </cell>
        </row>
        <row r="180">
          <cell r="A180">
            <v>92821</v>
          </cell>
          <cell r="B180" t="str">
            <v>ASSENTAMENTO DE TUBO DE CONCRETO PARA REDES COLETORAS DE ÁGUAS PLUVIAIS, DIÂMETRO DE 400 MM, JUNTA RÍGIDA, INSTALADO EM LOCAL COM ALTO NÍVEL DE INTERFERÊNCIAS (NÃO INCLUI FORNECIMENTO). AF_12/2015</v>
          </cell>
          <cell r="C180" t="str">
            <v>M</v>
          </cell>
          <cell r="D180">
            <v>60.33</v>
          </cell>
          <cell r="E180">
            <v>64.459999999999994</v>
          </cell>
          <cell r="F180" t="str">
            <v>SINAPI SERVIÇOS DEZEMBRO 2023</v>
          </cell>
        </row>
        <row r="181">
          <cell r="A181">
            <v>92822</v>
          </cell>
          <cell r="B181" t="str">
            <v>ASSENTAMENTO DE TUBO DE CONCRETO PARA REDES COLETORAS DE ÁGUAS PLUVIAIS, DIÂMETRO DE 500 MM, JUNTA RÍGIDA, INSTALADO EM LOCAL COM ALTO NÍVEL DE INTERFERÊNCIAS (NÃO INCLUI FORNECIMENTO). AF_12/2015</v>
          </cell>
          <cell r="C181" t="str">
            <v>M</v>
          </cell>
          <cell r="D181">
            <v>73.63</v>
          </cell>
          <cell r="E181">
            <v>78.66</v>
          </cell>
          <cell r="F181" t="str">
            <v>SINAPI SERVIÇOS DEZEMBRO 2023</v>
          </cell>
        </row>
        <row r="182">
          <cell r="A182">
            <v>92824</v>
          </cell>
          <cell r="B182" t="str">
            <v>ASSENTAMENTO DE TUBO DE CONCRETO PARA REDES COLETORAS DE ÁGUAS PLUVIAIS, DIÂMETRO DE 600 MM, JUNTA RÍGIDA, INSTALADO EM LOCAL COM ALTO NÍVEL DE INTERFERÊNCIAS (NÃO INCLUI FORNECIMENTO). AF_12/2015</v>
          </cell>
          <cell r="C182" t="str">
            <v>M</v>
          </cell>
          <cell r="D182">
            <v>87.48</v>
          </cell>
          <cell r="E182">
            <v>93.42</v>
          </cell>
          <cell r="F182" t="str">
            <v>SINAPI SERVIÇOS DEZEMBRO 2023</v>
          </cell>
        </row>
        <row r="183">
          <cell r="A183">
            <v>92825</v>
          </cell>
          <cell r="B183" t="str">
            <v>ASSENTAMENTO DE TUBO DE CONCRETO PARA REDES COLETORAS DE ÁGUAS PLUVIAIS, DIÂMETRO DE 700 MM, JUNTA RÍGIDA, INSTALADO EM LOCAL COM ALTO NÍVEL DE INTERFERÊNCIAS (NÃO INCLUI FORNECIMENTO). AF_12/2015</v>
          </cell>
          <cell r="C183" t="str">
            <v>M</v>
          </cell>
          <cell r="D183">
            <v>101.4</v>
          </cell>
          <cell r="E183">
            <v>108.24</v>
          </cell>
          <cell r="F183" t="str">
            <v>SINAPI SERVIÇOS DEZEMBRO 2023</v>
          </cell>
        </row>
        <row r="184">
          <cell r="A184">
            <v>92826</v>
          </cell>
          <cell r="B184" t="str">
            <v>ASSENTAMENTO DE TUBO DE CONCRETO PARA REDES COLETORAS DE ÁGUAS PLUVIAIS, DIÂMETRO DE 800 MM, JUNTA RÍGIDA, INSTALADO EM LOCAL COM ALTO NÍVEL DE INTERFERÊNCIAS (NÃO INCLUI FORNECIMENTO). AF_12/2015</v>
          </cell>
          <cell r="C184" t="str">
            <v>M</v>
          </cell>
          <cell r="D184">
            <v>116.99</v>
          </cell>
          <cell r="E184">
            <v>124.8</v>
          </cell>
          <cell r="F184" t="str">
            <v>SINAPI SERVIÇOS DEZEMBRO 2023</v>
          </cell>
        </row>
        <row r="185">
          <cell r="A185">
            <v>92827</v>
          </cell>
          <cell r="B185" t="str">
            <v>ASSENTAMENTO DE TUBO DE CONCRETO PARA REDES COLETORAS DE ÁGUAS PLUVIAIS, DIÂMETRO DE 900 MM, JUNTA RÍGIDA, INSTALADO EM LOCAL COM ALTO NÍVEL DE INTERFERÊNCIAS (NÃO INCLUI FORNECIMENTO). AF_12/2015</v>
          </cell>
          <cell r="C185" t="str">
            <v>M</v>
          </cell>
          <cell r="D185">
            <v>133.31</v>
          </cell>
          <cell r="E185">
            <v>142.09</v>
          </cell>
          <cell r="F185" t="str">
            <v>SINAPI SERVIÇOS DEZEMBRO 2023</v>
          </cell>
        </row>
        <row r="186">
          <cell r="A186">
            <v>92828</v>
          </cell>
          <cell r="B186" t="str">
            <v>ASSENTAMENTO DE TUBO DE CONCRETO PARA REDES COLETORAS DE ÁGUAS PLUVIAIS, DIÂMETRO DE 1000 MM, JUNTA RÍGIDA, INSTALADO EM LOCAL COM ALTO NÍVEL DE INTERFERÊNCIAS (NÃO INCLUI FORNECIMENTO). AF_12/2015</v>
          </cell>
          <cell r="C186" t="str">
            <v>M</v>
          </cell>
          <cell r="D186">
            <v>152.22999999999999</v>
          </cell>
          <cell r="E186">
            <v>162.07</v>
          </cell>
          <cell r="F186" t="str">
            <v>SINAPI SERVIÇOS DEZEMBRO 2023</v>
          </cell>
        </row>
        <row r="187">
          <cell r="A187">
            <v>92829</v>
          </cell>
          <cell r="B187" t="str">
            <v>TUBO DE CONCRETO PARA REDES COLETORAS DE ÁGUAS PLUVIAIS, DIÂMETRO DE 1200 MM, JUNTA RÍGIDA, INSTALADO EM LOCAL COM ALTO NÍVEL DE INTERFERÊNCIAS - FORNECIMENTO E ASSENTAMENTO. AF_12/2015</v>
          </cell>
          <cell r="C187" t="str">
            <v>M</v>
          </cell>
          <cell r="D187">
            <v>713.68</v>
          </cell>
          <cell r="E187">
            <v>725.88</v>
          </cell>
          <cell r="F187" t="str">
            <v>SINAPI SERVIÇOS DEZEMBRO 2023</v>
          </cell>
        </row>
        <row r="188">
          <cell r="A188">
            <v>92830</v>
          </cell>
          <cell r="B188" t="str">
            <v>ASSENTAMENTO DE TUBO DE CONCRETO PARA REDES COLETORAS DE ÁGUAS PLUVIAIS, DIÂMETRO DE 1200 MM, JUNTA RÍGIDA, INSTALADO EM LOCAL COM ALTO NÍVEL DE INTERFERÊNCIAS (NÃO INCLUI FORNECIMENTO). AF_12/2015</v>
          </cell>
          <cell r="C188" t="str">
            <v>M</v>
          </cell>
          <cell r="D188">
            <v>188.85</v>
          </cell>
          <cell r="E188">
            <v>201.05</v>
          </cell>
          <cell r="F188" t="str">
            <v>SINAPI SERVIÇOS DEZEMBRO 2023</v>
          </cell>
        </row>
        <row r="189">
          <cell r="A189">
            <v>92831</v>
          </cell>
          <cell r="B189" t="str">
            <v>TUBO DE CONCRETO PARA REDES COLETORAS DE ÁGUAS PLUVIAIS, DIÂMETRO DE 1500 MM, JUNTA RÍGIDA, INSTALADO EM LOCAL COM ALTO NÍVEL DE INTERFERÊNCIAS - FORNECIMENTO E ASSENTAMENTO. AF_12/2015</v>
          </cell>
          <cell r="C189" t="str">
            <v>M</v>
          </cell>
          <cell r="D189">
            <v>1011.42</v>
          </cell>
          <cell r="E189">
            <v>1027.6300000000001</v>
          </cell>
          <cell r="F189" t="str">
            <v>SINAPI SERVIÇOS DEZEMBRO 2023</v>
          </cell>
        </row>
        <row r="190">
          <cell r="A190">
            <v>92832</v>
          </cell>
          <cell r="B190" t="str">
            <v>ASSENTAMENTO DE TUBO DE CONCRETO PARA REDES COLETORAS DE ÁGUAS PLUVIAIS, DIÂMETRO DE 1500 MM, JUNTA RÍGIDA, INSTALADO EM LOCAL COM ALTO NÍVEL DE INTERFERÊNCIAS (NÃO INCLUI FORNECIMENTO). AF_12/2015</v>
          </cell>
          <cell r="C190" t="str">
            <v>M</v>
          </cell>
          <cell r="D190">
            <v>251.05</v>
          </cell>
          <cell r="E190">
            <v>267.26</v>
          </cell>
          <cell r="F190" t="str">
            <v>SINAPI SERVIÇOS DEZEMBRO 2023</v>
          </cell>
        </row>
        <row r="191">
          <cell r="A191">
            <v>95565</v>
          </cell>
          <cell r="B191" t="str">
            <v>TUBO DE CONCRETO PARA REDES COLETORAS DE ÁGUAS PLUVIAIS, DIÂMETRO DE 300MM, JUNTA RÍGIDA, INSTALADO EM LOCAL COM BAIXO NÍVEL DE INTERFERÊNCIAS - FORNECIMENTO E ASSENTAMENTO. AF_12/2015</v>
          </cell>
          <cell r="C191" t="str">
            <v>M</v>
          </cell>
          <cell r="D191">
            <v>121.98</v>
          </cell>
          <cell r="E191">
            <v>124.69</v>
          </cell>
          <cell r="F191" t="str">
            <v>SINAPI SERVIÇOS DEZEMBRO 2023</v>
          </cell>
        </row>
        <row r="192">
          <cell r="A192">
            <v>95566</v>
          </cell>
          <cell r="B192" t="str">
            <v>TUBO DE CONCRETO PARA REDES COLETORAS DE ÁGUAS PLUVIAIS, DIÂMETRO DE 300MM, JUNTA RÍGIDA, INSTALADO EM LOCAL COM ALTO NÍVEL DE INTERFERÊNCIAS - FORNECIMENTO E ASSENTAMENTO. AF_12/2015</v>
          </cell>
          <cell r="C192" t="str">
            <v>M</v>
          </cell>
          <cell r="D192">
            <v>129.58000000000001</v>
          </cell>
          <cell r="E192">
            <v>132.81</v>
          </cell>
          <cell r="F192" t="str">
            <v>SINAPI SERVIÇOS DEZEMBRO 2023</v>
          </cell>
        </row>
        <row r="193">
          <cell r="A193">
            <v>95567</v>
          </cell>
          <cell r="B193" t="str">
            <v>TUBO DE CONCRETO (SIMPLES) PARA REDES COLETORAS DE ÁGUAS PLUVIAIS, DIÂMETRO DE 300 MM, JUNTA RÍGIDA, INSTALADO EM LOCAL COM BAIXO NÍVEL DE INTERFERÊNCIAS - FORNECIMENTO E ASSENTAMENTO. AF_12/2015</v>
          </cell>
          <cell r="C193" t="str">
            <v>M</v>
          </cell>
          <cell r="D193">
            <v>103.3</v>
          </cell>
          <cell r="E193">
            <v>106.01</v>
          </cell>
          <cell r="F193" t="str">
            <v>SINAPI SERVIÇOS DEZEMBRO 2023</v>
          </cell>
        </row>
        <row r="194">
          <cell r="A194">
            <v>95568</v>
          </cell>
          <cell r="B194" t="str">
            <v>TUBO DE CONCRETO (SIMPLES) PARA REDES COLETORAS DE ÁGUAS PLUVIAIS, DIÂMETRO DE 400 MM, JUNTA RÍGIDA, INSTALADO EM LOCAL COM BAIXO NÍVEL DE INTERFERÊNCIAS - FORNECIMENTO E ASSENTAMENTO. AF_12/2015</v>
          </cell>
          <cell r="C194" t="str">
            <v>M</v>
          </cell>
          <cell r="D194">
            <v>126.06</v>
          </cell>
          <cell r="E194">
            <v>129.52000000000001</v>
          </cell>
          <cell r="F194" t="str">
            <v>SINAPI SERVIÇOS DEZEMBRO 2023</v>
          </cell>
        </row>
        <row r="195">
          <cell r="A195">
            <v>95569</v>
          </cell>
          <cell r="B195" t="str">
            <v>TUBO DE CONCRETO (SIMPLES) PARA REDES COLETORAS DE ÁGUAS PLUVIAIS, DIÂMETRO DE 500 MM, JUNTA RÍGIDA, INSTALADO EM LOCAL COM BAIXO NÍVEL DE INTERFERÊNCIAS - FORNECIMENTO E ASSENTAMENTO. AF_12/2015</v>
          </cell>
          <cell r="C195" t="str">
            <v>M</v>
          </cell>
          <cell r="D195">
            <v>173.89</v>
          </cell>
          <cell r="E195">
            <v>178.09</v>
          </cell>
          <cell r="F195" t="str">
            <v>SINAPI SERVIÇOS DEZEMBRO 2023</v>
          </cell>
        </row>
        <row r="196">
          <cell r="A196">
            <v>95570</v>
          </cell>
          <cell r="B196" t="str">
            <v>TUBO DE CONCRETO (SIMPLES) PARA REDES COLETORAS DE ÁGUAS PLUVIAIS, DIÂMETRO DE 300 MM, JUNTA RÍGIDA, INSTALADO EM LOCAL COM ALTO NÍVEL DE INTERFERÊNCIAS - FORNECIMENTO E ASSENTAMENTO. AF_12/2015</v>
          </cell>
          <cell r="C196" t="str">
            <v>M</v>
          </cell>
          <cell r="D196">
            <v>110.9</v>
          </cell>
          <cell r="E196">
            <v>114.13</v>
          </cell>
          <cell r="F196" t="str">
            <v>SINAPI SERVIÇOS DEZEMBRO 2023</v>
          </cell>
        </row>
        <row r="197">
          <cell r="A197">
            <v>95571</v>
          </cell>
          <cell r="B197" t="str">
            <v>TUBO DE CONCRETO (SIMPLES) PARA REDES COLETORAS DE ÁGUAS PLUVIAIS, DIÂMETRO DE 400 MM, JUNTA RÍGIDA, INSTALADO EM LOCAL COM ALTO NÍVEL DE INTERFERÊNCIAS - FORNECIMENTO E ASSENTAMENTO. AF_12/2015</v>
          </cell>
          <cell r="C197" t="str">
            <v>M</v>
          </cell>
          <cell r="D197">
            <v>135.78</v>
          </cell>
          <cell r="E197">
            <v>139.91</v>
          </cell>
          <cell r="F197" t="str">
            <v>SINAPI SERVIÇOS DEZEMBRO 2023</v>
          </cell>
        </row>
        <row r="198">
          <cell r="A198">
            <v>95572</v>
          </cell>
          <cell r="B198" t="str">
            <v>TUBO DE CONCRETO (SIMPLES) PARA REDES COLETORAS DE ÁGUAS PLUVIAIS, DIÂMETRO DE 500 MM, JUNTA RÍGIDA, INSTALADO EM LOCAL COM ALTO NÍVEL DE INTERFERÊNCIAS - FORNECIMENTO E ASSENTAMENTO. AF_12/2015</v>
          </cell>
          <cell r="C198" t="str">
            <v>M</v>
          </cell>
          <cell r="D198">
            <v>185.94</v>
          </cell>
          <cell r="E198">
            <v>190.97</v>
          </cell>
          <cell r="F198" t="str">
            <v>SINAPI SERVIÇOS DEZEMBRO 2023</v>
          </cell>
        </row>
        <row r="199">
          <cell r="A199">
            <v>97127</v>
          </cell>
          <cell r="B199" t="str">
            <v>ASSENTAMENTO DE TUBO DE PVC DEFOFO OU PRFV OU RPVC PARA REDE DE ÁGUA, DN 150 MM, JUNTA ELÁSTICA INTEGRADA, INSTALADO EM LOCAL COM NÍVEL ALTO DE INTERFERÊNCIAS (NÃO INCLUI FORNECIMENTO). AF_11/2017</v>
          </cell>
          <cell r="C199" t="str">
            <v>M</v>
          </cell>
          <cell r="D199">
            <v>4.33</v>
          </cell>
          <cell r="E199">
            <v>4.82</v>
          </cell>
          <cell r="F199" t="str">
            <v>SINAPI SERVIÇOS DEZEMBRO 2023</v>
          </cell>
        </row>
        <row r="200">
          <cell r="A200">
            <v>97128</v>
          </cell>
          <cell r="B200" t="str">
            <v>ASSENTAMENTO DE TUBO DE PVC DEFOFO OU PRFV OU RPVC PARA REDE DE ÁGUA, DN 200 MM, JUNTA ELÁSTICA INTEGRADA, INSTALADO EM LOCAL COM NÍVEL ALTO DE INTERFERÊNCIAS (NÃO INCLUI FORNECIMENTO). AF_11/2017</v>
          </cell>
          <cell r="C200" t="str">
            <v>M</v>
          </cell>
          <cell r="D200">
            <v>9.74</v>
          </cell>
          <cell r="E200">
            <v>10.61</v>
          </cell>
          <cell r="F200" t="str">
            <v>SINAPI SERVIÇOS DEZEMBRO 2023</v>
          </cell>
        </row>
        <row r="201">
          <cell r="A201">
            <v>97129</v>
          </cell>
          <cell r="B201" t="str">
            <v>ASSENTAMENTO DE TUBO DE PVC DEFOFO OU PRFV OU RPVC PARA REDE DE ÁGUA, DN 250 MM, JUNTA ELÁSTICA INTEGRADA, INSTALADO EM LOCAL COM NÍVEL ALTO DE INTERFERÊNCIAS (NÃO INCLUI FORNECIMENTO). AF_11/2017</v>
          </cell>
          <cell r="C201" t="str">
            <v>M</v>
          </cell>
          <cell r="D201">
            <v>11.98</v>
          </cell>
          <cell r="E201">
            <v>13.06</v>
          </cell>
          <cell r="F201" t="str">
            <v>SINAPI SERVIÇOS DEZEMBRO 2023</v>
          </cell>
        </row>
        <row r="202">
          <cell r="A202">
            <v>97130</v>
          </cell>
          <cell r="B202" t="str">
            <v>ASSENTAMENTO DE TUBO DE PVC DEFOFO OU PRFV OU RPVC PARA REDE DE ÁGUA, DN 300 MM, JUNTA ELÁSTICA INTEGRADA, INSTALADO EM LOCAL COM NÍVEL ALTO DE INTERFERÊNCIAS (NÃO INCLUI FORNECIMENTO). AF_11/2017</v>
          </cell>
          <cell r="C202" t="str">
            <v>M</v>
          </cell>
          <cell r="D202">
            <v>14.22</v>
          </cell>
          <cell r="E202">
            <v>15.49</v>
          </cell>
          <cell r="F202" t="str">
            <v>SINAPI SERVIÇOS DEZEMBRO 2023</v>
          </cell>
        </row>
        <row r="203">
          <cell r="A203">
            <v>97131</v>
          </cell>
          <cell r="B203" t="str">
            <v>ASSENTAMENTO DE TUBO DE PVC DEFOFO OU PRFV OU RPVC PARA REDE DE ÁGUA, DN 350 MM, JUNTA ELÁSTICA INTEGRADA, INSTALADO EM LOCAL COM NÍVEL ALTO DE INTERFERÊNCIAS (NÃO INCLUI FORNECIMENTO). AF_11/2017</v>
          </cell>
          <cell r="C203" t="str">
            <v>M</v>
          </cell>
          <cell r="D203">
            <v>16.46</v>
          </cell>
          <cell r="E203">
            <v>17.920000000000002</v>
          </cell>
          <cell r="F203" t="str">
            <v>SINAPI SERVIÇOS DEZEMBRO 2023</v>
          </cell>
        </row>
        <row r="204">
          <cell r="A204">
            <v>97132</v>
          </cell>
          <cell r="B204" t="str">
            <v>ASSENTAMENTO DE TUBO DE PVC DEFOFO OU PRFV OU RPVC PARA REDE DE ÁGUA, DN 400 MM, JUNTA ELÁSTICA INTEGRADA, INSTALADO EM LOCAL COM NÍVEL ALTO DE INTERFERÊNCIAS (NÃO INCLUI FORNECIMENTO). AF_11/2017</v>
          </cell>
          <cell r="C204" t="str">
            <v>M</v>
          </cell>
          <cell r="D204">
            <v>18.68</v>
          </cell>
          <cell r="E204">
            <v>20.329999999999998</v>
          </cell>
          <cell r="F204" t="str">
            <v>SINAPI SERVIÇOS DEZEMBRO 2023</v>
          </cell>
        </row>
        <row r="205">
          <cell r="A205">
            <v>97133</v>
          </cell>
          <cell r="B205" t="str">
            <v>ASSENTAMENTO DE TUBO DE PVC DEFOFO OU PRFV OU RPVC PARA REDE DE ÁGUA, DN 500 MM, JUNTA ELÁSTICA INTEGRADA, INSTALADO EM LOCAL COM NÍVEL ALTO DE INTERFERÊNCIAS (NÃO INCLUI FORNECIMENTO). AF_11/2017</v>
          </cell>
          <cell r="C205" t="str">
            <v>M</v>
          </cell>
          <cell r="D205">
            <v>23.15</v>
          </cell>
          <cell r="E205">
            <v>25.23</v>
          </cell>
          <cell r="F205" t="str">
            <v>SINAPI SERVIÇOS DEZEMBRO 2023</v>
          </cell>
        </row>
        <row r="206">
          <cell r="A206">
            <v>97134</v>
          </cell>
          <cell r="B206" t="str">
            <v>ASSENTAMENTO DE TUBO DE PVC DEFOFO OU PRFV OU RPVC PARA REDE DE ÁGUA, DN 150 MM, JUNTA ELÁSTICA INTEGRADA, INSTALADO EM LOCAL COM NÍVEL BAIXO DE INTERFERÊNCIAS (NÃO INCLUI FORNECIMENTO). AF_11/2017</v>
          </cell>
          <cell r="C206" t="str">
            <v>M</v>
          </cell>
          <cell r="D206">
            <v>1.99</v>
          </cell>
          <cell r="E206">
            <v>2.19</v>
          </cell>
          <cell r="F206" t="str">
            <v>SINAPI SERVIÇOS DEZEMBRO 2023</v>
          </cell>
        </row>
        <row r="207">
          <cell r="A207">
            <v>97135</v>
          </cell>
          <cell r="B207" t="str">
            <v>ASSENTAMENTO DE TUBO DE PVC DEFOFO OU PRFV OU RPVC PARA REDE DE ÁGUA, DN 200 MM, JUNTA ELÁSTICA INTEGRADA, INSTALADO EM LOCAL COM NÍVEL BAIXO DE INTERFERÊNCIAS (NÃO INCLUI FORNECIMENTO). AF_11/2017</v>
          </cell>
          <cell r="C207" t="str">
            <v>M</v>
          </cell>
          <cell r="D207">
            <v>5.01</v>
          </cell>
          <cell r="E207">
            <v>5.4</v>
          </cell>
          <cell r="F207" t="str">
            <v>SINAPI SERVIÇOS DEZEMBRO 2023</v>
          </cell>
        </row>
        <row r="208">
          <cell r="A208">
            <v>97136</v>
          </cell>
          <cell r="B208" t="str">
            <v>ASSENTAMENTO DE TUBO DE PVC DEFOFO OU PRFV OU RPVC PARA REDE DE ÁGUA, DN 250 MM, JUNTA ELÁSTICA INTEGRADA, INSTALADO EM LOCAL COM NÍVEL BAIXO DE INTERFERÊNCIAS (NÃO INCLUI FORNECIMENTO). AF_11/2017</v>
          </cell>
          <cell r="C208" t="str">
            <v>M</v>
          </cell>
          <cell r="D208">
            <v>6.19</v>
          </cell>
          <cell r="E208">
            <v>6.65</v>
          </cell>
          <cell r="F208" t="str">
            <v>SINAPI SERVIÇOS DEZEMBRO 2023</v>
          </cell>
        </row>
        <row r="209">
          <cell r="A209">
            <v>97137</v>
          </cell>
          <cell r="B209" t="str">
            <v>ASSENTAMENTO DE TUBO DE PVC DEFOFO OU PRFV OU RPVC PARA REDE DE ÁGUA, DN 300 MM, JUNTA ELÁSTICA INTEGRADA, INSTALADO EM LOCAL COM NÍVEL BAIXO DE INTERFERÊNCIAS (NÃO INCLUI FORNECIMENTO). AF_11/2017</v>
          </cell>
          <cell r="C209" t="str">
            <v>M</v>
          </cell>
          <cell r="D209">
            <v>7.34</v>
          </cell>
          <cell r="E209">
            <v>7.9</v>
          </cell>
          <cell r="F209" t="str">
            <v>SINAPI SERVIÇOS DEZEMBRO 2023</v>
          </cell>
        </row>
        <row r="210">
          <cell r="A210">
            <v>97138</v>
          </cell>
          <cell r="B210" t="str">
            <v>ASSENTAMENTO DE TUBO DE PVC DEFOFO OU PRFV OU RPVC PARA REDE DE ÁGUA, DN 350 MM, JUNTA ELÁSTICA INTEGRADA, INSTALADO EM LOCAL COM NÍVEL BAIXO DE INTERFERÊNCIAS (NÃO INCLUI FORNECIMENTO). AF_11/2017</v>
          </cell>
          <cell r="C210" t="str">
            <v>M</v>
          </cell>
          <cell r="D210">
            <v>8.5</v>
          </cell>
          <cell r="E210">
            <v>9.14</v>
          </cell>
          <cell r="F210" t="str">
            <v>SINAPI SERVIÇOS DEZEMBRO 2023</v>
          </cell>
        </row>
        <row r="211">
          <cell r="A211">
            <v>97139</v>
          </cell>
          <cell r="B211" t="str">
            <v>ASSENTAMENTO DE TUBO DE PVC DEFOFO OU PRFV OU RPVC PARA REDE DE ÁGUA, DN 400 MM, JUNTA ELÁSTICA INTEGRADA, INSTALADO EM LOCAL COM NÍVEL BAIXO DE INTERFERÊNCIAS (NÃO INCLUI FORNECIMENTO). AF_11/2017</v>
          </cell>
          <cell r="C211" t="str">
            <v>M</v>
          </cell>
          <cell r="D211">
            <v>9.64</v>
          </cell>
          <cell r="E211">
            <v>10.36</v>
          </cell>
          <cell r="F211" t="str">
            <v>SINAPI SERVIÇOS DEZEMBRO 2023</v>
          </cell>
        </row>
        <row r="212">
          <cell r="A212">
            <v>97140</v>
          </cell>
          <cell r="B212" t="str">
            <v>ASSENTAMENTO DE TUBO DE PVC DEFOFO OU PRFV OU RPVC PARA REDE DE ÁGUA, DN 500 MM, JUNTA ELÁSTICA INTEGRADA, INSTALADO EM LOCAL COM NÍVEL BAIXO DE INTERFERÊNCIAS (NÃO INCLUI FORNECIMENTO). AF_11/2017</v>
          </cell>
          <cell r="C212" t="str">
            <v>M</v>
          </cell>
          <cell r="D212">
            <v>11.96</v>
          </cell>
          <cell r="E212">
            <v>12.87</v>
          </cell>
          <cell r="F212" t="str">
            <v>SINAPI SERVIÇOS DEZEMBRO 2023</v>
          </cell>
        </row>
        <row r="213">
          <cell r="A213">
            <v>103089</v>
          </cell>
          <cell r="B213" t="str">
            <v>ASSENTAMENTO DE TUBO DE FERRO FUNDIDO PARA REDE DE ÁGUA, DN 80 MM, JUNTA FLANGEADA (NÃO INCLUI O FORNECIMENTO). AF_09/2021</v>
          </cell>
          <cell r="C213" t="str">
            <v>M</v>
          </cell>
          <cell r="D213">
            <v>10.43</v>
          </cell>
          <cell r="E213">
            <v>11.04</v>
          </cell>
          <cell r="F213" t="str">
            <v>SINAPI SERVIÇOS DEZEMBRO 2023</v>
          </cell>
        </row>
        <row r="214">
          <cell r="A214">
            <v>103090</v>
          </cell>
          <cell r="B214" t="str">
            <v>ASSENTAMENTO DE TUBO DE FERRO FUNDIDO PARA REDE DE ÁGUA, DN 100 MM, JUNTA FLANGEADA (NÃO INCLUI O FORNECIMENTO). AF_09/2021</v>
          </cell>
          <cell r="C214" t="str">
            <v>M</v>
          </cell>
          <cell r="D214">
            <v>12.45</v>
          </cell>
          <cell r="E214">
            <v>13.18</v>
          </cell>
          <cell r="F214" t="str">
            <v>SINAPI SERVIÇOS DEZEMBRO 2023</v>
          </cell>
        </row>
        <row r="215">
          <cell r="A215">
            <v>103091</v>
          </cell>
          <cell r="B215" t="str">
            <v>ASSENTAMENTO DE TUBO DE FERRO FUNDIDO PARA REDE DE ÁGUA, DN 150 MM, JUNTA FLANGEADA (NÃO INCLUI O FORNECIMENTO). AF_09/2021</v>
          </cell>
          <cell r="C215" t="str">
            <v>M</v>
          </cell>
          <cell r="D215">
            <v>17.46</v>
          </cell>
          <cell r="E215">
            <v>18.510000000000002</v>
          </cell>
          <cell r="F215" t="str">
            <v>SINAPI SERVIÇOS DEZEMBRO 2023</v>
          </cell>
        </row>
        <row r="216">
          <cell r="A216">
            <v>103092</v>
          </cell>
          <cell r="B216" t="str">
            <v>ASSENTAMENTO DE TUBO DE FERRO FUNDIDO PARA REDE DE ÁGUA, DN 200 MM, JUNTA FLANGEADA (NÃO INCLUI O FORNECIMENTO). AF_09/2021</v>
          </cell>
          <cell r="C216" t="str">
            <v>M</v>
          </cell>
          <cell r="D216">
            <v>22.48</v>
          </cell>
          <cell r="E216">
            <v>23.84</v>
          </cell>
          <cell r="F216" t="str">
            <v>SINAPI SERVIÇOS DEZEMBRO 2023</v>
          </cell>
        </row>
        <row r="217">
          <cell r="A217">
            <v>103093</v>
          </cell>
          <cell r="B217" t="str">
            <v>ASSENTAMENTO DE TUBO DE FERRO FUNDIDO PARA REDE DE ÁGUA, DN 250 MM, JUNTA FLANGEADA (NÃO INCLUI O FORNECIMENTO). AF_09/2021</v>
          </cell>
          <cell r="C217" t="str">
            <v>M</v>
          </cell>
          <cell r="D217">
            <v>34.36</v>
          </cell>
          <cell r="E217">
            <v>36.46</v>
          </cell>
          <cell r="F217" t="str">
            <v>SINAPI SERVIÇOS DEZEMBRO 2023</v>
          </cell>
        </row>
        <row r="218">
          <cell r="A218">
            <v>103094</v>
          </cell>
          <cell r="B218" t="str">
            <v>ASSENTAMENTO DE TUBO DE FERRO FUNDIDO PARA REDE DE ÁGUA, DN 300 MM, JUNTA FLANGEADA (NÃO INCLUI O FORNECIMENTO). AF_09/2021</v>
          </cell>
          <cell r="C218" t="str">
            <v>M</v>
          </cell>
          <cell r="D218">
            <v>39.4</v>
          </cell>
          <cell r="E218">
            <v>41.82</v>
          </cell>
          <cell r="F218" t="str">
            <v>SINAPI SERVIÇOS DEZEMBRO 2023</v>
          </cell>
        </row>
        <row r="219">
          <cell r="A219">
            <v>103095</v>
          </cell>
          <cell r="B219" t="str">
            <v>ASSENTAMENTO DE TUBO DE FERRO FUNDIDO PARA REDE DE ÁGUA, DN 350 MM, JUNTA FLANGEADA (NÃO INCLUI O FORNECIMENTO). AF_09/2021</v>
          </cell>
          <cell r="C219" t="str">
            <v>M</v>
          </cell>
          <cell r="D219">
            <v>51.26</v>
          </cell>
          <cell r="E219">
            <v>54.4</v>
          </cell>
          <cell r="F219" t="str">
            <v>SINAPI SERVIÇOS DEZEMBRO 2023</v>
          </cell>
        </row>
        <row r="220">
          <cell r="A220">
            <v>103096</v>
          </cell>
          <cell r="B220" t="str">
            <v>ASSENTAMENTO DE TUBO DE FERRO FUNDIDO PARA REDE DE ÁGUA, DN 400 MM, JUNTA FLANGEADA (NÃO INCLUI O FORNECIMENTO). AF_09/2021</v>
          </cell>
          <cell r="C220" t="str">
            <v>M</v>
          </cell>
          <cell r="D220">
            <v>56.31</v>
          </cell>
          <cell r="E220">
            <v>59.76</v>
          </cell>
          <cell r="F220" t="str">
            <v>SINAPI SERVIÇOS DEZEMBRO 2023</v>
          </cell>
        </row>
        <row r="221">
          <cell r="A221">
            <v>103097</v>
          </cell>
          <cell r="B221" t="str">
            <v>ASSENTAMENTO DE TUBO DE FERRO FUNDIDO PARA REDE DE ÁGUA, DN 450 MM, JUNTA FLANGEADA (NÃO INCLUI O FORNECIMENTO). AF_09/2021</v>
          </cell>
          <cell r="C221" t="str">
            <v>M</v>
          </cell>
          <cell r="D221">
            <v>68.17</v>
          </cell>
          <cell r="E221">
            <v>72.349999999999994</v>
          </cell>
          <cell r="F221" t="str">
            <v>SINAPI SERVIÇOS DEZEMBRO 2023</v>
          </cell>
        </row>
        <row r="222">
          <cell r="A222">
            <v>103098</v>
          </cell>
          <cell r="B222" t="str">
            <v>ASSENTAMENTO DE TUBO DE FERRO FUNDIDO PARA REDE DE ÁGUA, DN 500 MM, JUNTA FLANGEADA (NÃO INCLUI O FORNECIMENTO). AF_09/2021</v>
          </cell>
          <cell r="C222" t="str">
            <v>M</v>
          </cell>
          <cell r="D222">
            <v>73.209999999999994</v>
          </cell>
          <cell r="E222">
            <v>77.709999999999994</v>
          </cell>
          <cell r="F222" t="str">
            <v>SINAPI SERVIÇOS DEZEMBRO 2023</v>
          </cell>
        </row>
        <row r="223">
          <cell r="A223">
            <v>103099</v>
          </cell>
          <cell r="B223" t="str">
            <v>ASSENTAMENTO DE TUBO DE FERRO FUNDIDO PARA REDE DE ÁGUA, DN 600 MM, JUNTA FLANGEADA (NÃO INCLUI O FORNECIMENTO). AF_09/2021</v>
          </cell>
          <cell r="C223" t="str">
            <v>M</v>
          </cell>
          <cell r="D223">
            <v>83.24</v>
          </cell>
          <cell r="E223">
            <v>88.38</v>
          </cell>
          <cell r="F223" t="str">
            <v>SINAPI SERVIÇOS DEZEMBRO 2023</v>
          </cell>
        </row>
        <row r="224">
          <cell r="A224">
            <v>103100</v>
          </cell>
          <cell r="B224" t="str">
            <v>ASSENTAMENTO DE TUBO DE FERRO FUNDIDO PARA REDE DE ÁGUA, DN 700 MM, JUNTA FLANGEADA (NÃO INCLUI O FORNECIMENTO). AF_09/2021</v>
          </cell>
          <cell r="C224" t="str">
            <v>M</v>
          </cell>
          <cell r="D224">
            <v>88.78</v>
          </cell>
          <cell r="E224">
            <v>94.3</v>
          </cell>
          <cell r="F224" t="str">
            <v>SINAPI SERVIÇOS DEZEMBRO 2023</v>
          </cell>
        </row>
        <row r="225">
          <cell r="A225">
            <v>103101</v>
          </cell>
          <cell r="B225" t="str">
            <v>ASSENTAMENTO DE TUBO DE FERRO FUNDIDO PARA REDE DE ÁGUA, DN 800 MM, JUNTA FLANGEADA (NÃO INCLUI O FORNECIMENTO). AF_09/2021</v>
          </cell>
          <cell r="C225" t="str">
            <v>M</v>
          </cell>
          <cell r="D225">
            <v>97.75</v>
          </cell>
          <cell r="E225">
            <v>103.85</v>
          </cell>
          <cell r="F225" t="str">
            <v>SINAPI SERVIÇOS DEZEMBRO 2023</v>
          </cell>
        </row>
        <row r="226">
          <cell r="A226">
            <v>103102</v>
          </cell>
          <cell r="B226" t="str">
            <v>ASSENTAMENTO DE TUBO DE FERRO FUNDIDO PARA REDE DE ÁGUA, DN 900 MM, JUNTA FLANGEADA (NÃO INCLUI O FORNECIMENTO). AF_09/2021</v>
          </cell>
          <cell r="C226" t="str">
            <v>M</v>
          </cell>
          <cell r="D226">
            <v>112.58</v>
          </cell>
          <cell r="E226">
            <v>119.59</v>
          </cell>
          <cell r="F226" t="str">
            <v>SINAPI SERVIÇOS DEZEMBRO 2023</v>
          </cell>
        </row>
        <row r="227">
          <cell r="A227">
            <v>103103</v>
          </cell>
          <cell r="B227" t="str">
            <v>ASSENTAMENTO DE TUBO DE FERRO FUNDIDO PARA REDE DE ÁGUA, DN 1000 MM, JUNTA FLANGEADA (NÃO INCLUI O FORNECIMENTO). AF_09/2021</v>
          </cell>
          <cell r="C227" t="str">
            <v>M</v>
          </cell>
          <cell r="D227">
            <v>121.54</v>
          </cell>
          <cell r="E227">
            <v>129.13999999999999</v>
          </cell>
          <cell r="F227" t="str">
            <v>SINAPI SERVIÇOS DEZEMBRO 2023</v>
          </cell>
        </row>
        <row r="228">
          <cell r="A228">
            <v>103104</v>
          </cell>
          <cell r="B228" t="str">
            <v>ASSENTAMENTO DE TUBO DE FERRO FUNDIDO PARA REDE DE ÁGUA, DN 1200 MM, JUNTA FLANGEADA (NÃO INCLUI O FORNECIMENTO). AF_09/2021</v>
          </cell>
          <cell r="C228" t="str">
            <v>M</v>
          </cell>
          <cell r="D228">
            <v>145.35</v>
          </cell>
          <cell r="E228">
            <v>154.44999999999999</v>
          </cell>
          <cell r="F228" t="str">
            <v>SINAPI SERVIÇOS DEZEMBRO 2023</v>
          </cell>
        </row>
        <row r="229">
          <cell r="A229">
            <v>103105</v>
          </cell>
          <cell r="B229" t="str">
            <v>ASSENTAMENTO DE CONEXÃO COM 2 ACESSOS, FERRO FUNDIDO PARA REDE DE ÁGUA, DN  80 MM, JUNTA FLANGEADA (NÃO INCLUI O FORNECIMENTO). AF_09/2021</v>
          </cell>
          <cell r="C229" t="str">
            <v>UN</v>
          </cell>
          <cell r="D229">
            <v>44.74</v>
          </cell>
          <cell r="E229">
            <v>46.77</v>
          </cell>
          <cell r="F229" t="str">
            <v>SINAPI SERVIÇOS DEZEMBRO 2023</v>
          </cell>
        </row>
        <row r="230">
          <cell r="A230">
            <v>103106</v>
          </cell>
          <cell r="B230" t="str">
            <v>ASSENTAMENTO DE CONEXÃO COM 2 ACESSOS, FERRO FUNDIDO PARA REDE DE ÁGUA, DN  100 MM, JUNTA FLANGEADA (NÃO INCLUI O FORNECIMENTO). AF_09/2021</v>
          </cell>
          <cell r="C230" t="str">
            <v>UN</v>
          </cell>
          <cell r="D230">
            <v>53.21</v>
          </cell>
          <cell r="E230">
            <v>55.74</v>
          </cell>
          <cell r="F230" t="str">
            <v>SINAPI SERVIÇOS DEZEMBRO 2023</v>
          </cell>
        </row>
        <row r="231">
          <cell r="A231">
            <v>103107</v>
          </cell>
          <cell r="B231" t="str">
            <v>ASSENTAMENTO DE CONEXÃO COM 2 ACESSOS, FERRO FUNDIDO PARA REDE DE ÁGUA, DN  150 MM, JUNTA FLANGEADA (NÃO INCLUI O FORNECIMENTO). AF_09/2021</v>
          </cell>
          <cell r="C231" t="str">
            <v>UN</v>
          </cell>
          <cell r="D231">
            <v>74.36</v>
          </cell>
          <cell r="E231">
            <v>78.17</v>
          </cell>
          <cell r="F231" t="str">
            <v>SINAPI SERVIÇOS DEZEMBRO 2023</v>
          </cell>
        </row>
        <row r="232">
          <cell r="A232">
            <v>103108</v>
          </cell>
          <cell r="B232" t="str">
            <v>ASSENTAMENTO DE CONEXÃO COM 2 ACESSOS, FERRO FUNDIDO PARA REDE DE ÁGUA, DN  200 MM, JUNTA FLANGEADA (NÃO INCLUI O FORNECIMENTO). AF_09/2021</v>
          </cell>
          <cell r="C232" t="str">
            <v>UN</v>
          </cell>
          <cell r="D232">
            <v>95.53</v>
          </cell>
          <cell r="E232">
            <v>100.58</v>
          </cell>
          <cell r="F232" t="str">
            <v>SINAPI SERVIÇOS DEZEMBRO 2023</v>
          </cell>
        </row>
        <row r="233">
          <cell r="A233">
            <v>103109</v>
          </cell>
          <cell r="B233" t="str">
            <v>ASSENTAMENTO DE CONEXÃO COM 2 ACESSOS, FERRO FUNDIDO PARA REDE DE ÁGUA, DN  250 MM, JUNTA FLANGEADA (NÃO INCLUI O FORNECIMENTO). AF_09/2021</v>
          </cell>
          <cell r="C233" t="str">
            <v>UN</v>
          </cell>
          <cell r="D233">
            <v>156.44</v>
          </cell>
          <cell r="E233">
            <v>165.1</v>
          </cell>
          <cell r="F233" t="str">
            <v>SINAPI SERVIÇOS DEZEMBRO 2023</v>
          </cell>
        </row>
        <row r="234">
          <cell r="A234">
            <v>103110</v>
          </cell>
          <cell r="B234" t="str">
            <v>ASSENTAMENTO DE CONEXÃO COM 2 ACESSOS, FERRO FUNDIDO PARA REDE DE ÁGUA, DN  300 MM, JUNTA FLANGEADA (NÃO INCLUI O FORNECIMENTO). AF_09/2021</v>
          </cell>
          <cell r="C234" t="str">
            <v>UN</v>
          </cell>
          <cell r="D234">
            <v>177.59</v>
          </cell>
          <cell r="E234">
            <v>187.51</v>
          </cell>
          <cell r="F234" t="str">
            <v>SINAPI SERVIÇOS DEZEMBRO 2023</v>
          </cell>
        </row>
        <row r="235">
          <cell r="A235">
            <v>103111</v>
          </cell>
          <cell r="B235" t="str">
            <v>ASSENTAMENTO DE CONEXÃO COM 2 ACESSOS, FERRO FUNDIDO PARA REDE DE ÁGUA, DN  350 MM, JUNTA FLANGEADA (NÃO INCLUI O FORNECIMENTO). AF_09/2021</v>
          </cell>
          <cell r="C235" t="str">
            <v>UN</v>
          </cell>
          <cell r="D235">
            <v>238.5</v>
          </cell>
          <cell r="E235">
            <v>252.05</v>
          </cell>
          <cell r="F235" t="str">
            <v>SINAPI SERVIÇOS DEZEMBRO 2023</v>
          </cell>
        </row>
        <row r="236">
          <cell r="A236">
            <v>103112</v>
          </cell>
          <cell r="B236" t="str">
            <v>ASSENTAMENTO DE CONEXÃO COM 2 ACESSOS, FERRO FUNDIDO PARA REDE DE ÁGUA, DN  400 MM, JUNTA FLANGEADA (NÃO INCLUI O FORNECIMENTO). AF_09/2021</v>
          </cell>
          <cell r="C236" t="str">
            <v>UN</v>
          </cell>
          <cell r="D236">
            <v>259.66000000000003</v>
          </cell>
          <cell r="E236">
            <v>274.45999999999998</v>
          </cell>
          <cell r="F236" t="str">
            <v>SINAPI SERVIÇOS DEZEMBRO 2023</v>
          </cell>
        </row>
        <row r="237">
          <cell r="A237">
            <v>103113</v>
          </cell>
          <cell r="B237" t="str">
            <v>ASSENTAMENTO DE CONEXÃO COM 2 ACESSOS, FERRO FUNDIDO PARA REDE DE ÁGUA, DN  450 MM, JUNTA FLANGEADA (NÃO INCLUI O FORNECIMENTO). AF_09/2021</v>
          </cell>
          <cell r="C237" t="str">
            <v>UN</v>
          </cell>
          <cell r="D237">
            <v>320.58</v>
          </cell>
          <cell r="E237">
            <v>339.01</v>
          </cell>
          <cell r="F237" t="str">
            <v>SINAPI SERVIÇOS DEZEMBRO 2023</v>
          </cell>
        </row>
        <row r="238">
          <cell r="A238">
            <v>103114</v>
          </cell>
          <cell r="B238" t="str">
            <v>ASSENTAMENTO DE CONEXÃO COM 2 ACESSOS, FERRO FUNDIDO PARA REDE DE ÁGUA, DN  500 MM, JUNTA FLANGEADA (NÃO INCLUI O FORNECIMENTO). AF_09/2021</v>
          </cell>
          <cell r="C238" t="str">
            <v>UN</v>
          </cell>
          <cell r="D238">
            <v>341.73</v>
          </cell>
          <cell r="E238">
            <v>361.42</v>
          </cell>
          <cell r="F238" t="str">
            <v>SINAPI SERVIÇOS DEZEMBRO 2023</v>
          </cell>
        </row>
        <row r="239">
          <cell r="A239">
            <v>103115</v>
          </cell>
          <cell r="B239" t="str">
            <v>ASSENTAMENTO DE CONEXÃO COM 2 ACESSOS, FERRO FUNDIDO PARA REDE DE ÁGUA, DN  600 MM, JUNTA FLANGEADA (NÃO INCLUI O FORNECIMENTO). AF_09/2021</v>
          </cell>
          <cell r="C239" t="str">
            <v>UN</v>
          </cell>
          <cell r="D239">
            <v>384.05</v>
          </cell>
          <cell r="E239">
            <v>406.24</v>
          </cell>
          <cell r="F239" t="str">
            <v>SINAPI SERVIÇOS DEZEMBRO 2023</v>
          </cell>
        </row>
        <row r="240">
          <cell r="A240">
            <v>103116</v>
          </cell>
          <cell r="B240" t="str">
            <v>ASSENTAMENTO DE CONEXÃO COM 2 ACESSOS, FERRO FUNDIDO PARA REDE DE ÁGUA, DN  700 MM, JUNTA FLANGEADA (NÃO INCLUI O FORNECIMENTO). AF_09/2021</v>
          </cell>
          <cell r="C240" t="str">
            <v>UN</v>
          </cell>
          <cell r="D240">
            <v>466.12</v>
          </cell>
          <cell r="E240">
            <v>493.19</v>
          </cell>
          <cell r="F240" t="str">
            <v>SINAPI SERVIÇOS DEZEMBRO 2023</v>
          </cell>
        </row>
        <row r="241">
          <cell r="A241">
            <v>103117</v>
          </cell>
          <cell r="B241" t="str">
            <v>ASSENTAMENTO DE CONEXÃO COM 2 ACESSOS, FERRO FUNDIDO PARA REDE DE ÁGUA, DN  800 MM, JUNTA FLANGEADA (NÃO INCLUI O FORNECIMENTO). AF_09/2021</v>
          </cell>
          <cell r="C241" t="str">
            <v>UN</v>
          </cell>
          <cell r="D241">
            <v>508.44</v>
          </cell>
          <cell r="E241">
            <v>538.03</v>
          </cell>
          <cell r="F241" t="str">
            <v>SINAPI SERVIÇOS DEZEMBRO 2023</v>
          </cell>
        </row>
        <row r="242">
          <cell r="A242">
            <v>103118</v>
          </cell>
          <cell r="B242" t="str">
            <v>ASSENTAMENTO DE CONEXÃO COM 2 ACESSOS, FERRO FUNDIDO PARA REDE DE ÁGUA, DN  900 MM, JUNTA FLANGEADA (NÃO INCLUI O FORNECIMENTO). AF_09/2021</v>
          </cell>
          <cell r="C242" t="str">
            <v>UN</v>
          </cell>
          <cell r="D242">
            <v>590.51</v>
          </cell>
          <cell r="E242">
            <v>624.96</v>
          </cell>
          <cell r="F242" t="str">
            <v>SINAPI SERVIÇOS DEZEMBRO 2023</v>
          </cell>
        </row>
        <row r="243">
          <cell r="A243">
            <v>103119</v>
          </cell>
          <cell r="B243" t="str">
            <v>ASSENTAMENTO DE CONEXÃO COM 2 ACESSOS, FERRO FUNDIDO PARA REDE DE ÁGUA, DN  1000 MM, JUNTA FLANGEADA (NÃO INCLUI O FORNECIMENTO). AF_09/2021</v>
          </cell>
          <cell r="C243" t="str">
            <v>UN</v>
          </cell>
          <cell r="D243">
            <v>632.83000000000004</v>
          </cell>
          <cell r="E243">
            <v>669.8</v>
          </cell>
          <cell r="F243" t="str">
            <v>SINAPI SERVIÇOS DEZEMBRO 2023</v>
          </cell>
        </row>
        <row r="244">
          <cell r="A244">
            <v>103120</v>
          </cell>
          <cell r="B244" t="str">
            <v>ASSENTAMENTO DE CONEXÃO COM 2 ACESSOS, FERRO FUNDIDO PARA REDE DE ÁGUA, DN  1200 MM, JUNTA FLANGEADA (NÃO INCLUI O FORNECIMENTO). AF_09/2021</v>
          </cell>
          <cell r="C244" t="str">
            <v>UN</v>
          </cell>
          <cell r="D244">
            <v>757.21</v>
          </cell>
          <cell r="E244">
            <v>801.58</v>
          </cell>
          <cell r="F244" t="str">
            <v>SINAPI SERVIÇOS DEZEMBRO 2023</v>
          </cell>
        </row>
        <row r="245">
          <cell r="A245">
            <v>103121</v>
          </cell>
          <cell r="B245" t="str">
            <v>ASSENTAMENTO DE CONEXÃO COM 3 ACESSOS, FERRO FUNDIDO PARA REDE DE ÁGUA, DN  80 MM, JUNTA FLANGEADA (NÃO INCLUI O FORNECIMENTO). AF_09/2021</v>
          </cell>
          <cell r="C245" t="str">
            <v>UN</v>
          </cell>
          <cell r="D245">
            <v>58.45</v>
          </cell>
          <cell r="E245">
            <v>61.3</v>
          </cell>
          <cell r="F245" t="str">
            <v>SINAPI SERVIÇOS DEZEMBRO 2023</v>
          </cell>
        </row>
        <row r="246">
          <cell r="A246">
            <v>103122</v>
          </cell>
          <cell r="B246" t="str">
            <v>ASSENTAMENTO DE CONEXÃO COM 3 ACESSOS, FERRO FUNDIDO PARA REDE DE ÁGUA, DN  100 MM, JUNTA FLANGEADA (NÃO INCLUI O FORNECIMENTO). AF_09/2021</v>
          </cell>
          <cell r="C246" t="str">
            <v>UN</v>
          </cell>
          <cell r="D246">
            <v>71.150000000000006</v>
          </cell>
          <cell r="E246">
            <v>74.739999999999995</v>
          </cell>
          <cell r="F246" t="str">
            <v>SINAPI SERVIÇOS DEZEMBRO 2023</v>
          </cell>
        </row>
        <row r="247">
          <cell r="A247">
            <v>103123</v>
          </cell>
          <cell r="B247" t="str">
            <v>ASSENTAMENTO DE CONEXÃO COM 3 ACESSOS, FERRO FUNDIDO PARA REDE DE ÁGUA, DN  150 MM, JUNTA FLANGEADA (NÃO INCLUI O FORNECIMENTO). AF_09/2021</v>
          </cell>
          <cell r="C247" t="str">
            <v>UN</v>
          </cell>
          <cell r="D247">
            <v>102.88</v>
          </cell>
          <cell r="E247">
            <v>108.36</v>
          </cell>
          <cell r="F247" t="str">
            <v>SINAPI SERVIÇOS DEZEMBRO 2023</v>
          </cell>
        </row>
        <row r="248">
          <cell r="A248">
            <v>103124</v>
          </cell>
          <cell r="B248" t="str">
            <v>ASSENTAMENTO DE CONEXÃO COM 3 ACESSOS, FERRO FUNDIDO PARA REDE DE ÁGUA, DN  200 MM, JUNTA FLANGEADA (NÃO INCLUI O FORNECIMENTO). AF_09/2021</v>
          </cell>
          <cell r="C248" t="str">
            <v>UN</v>
          </cell>
          <cell r="D248">
            <v>134.61000000000001</v>
          </cell>
          <cell r="E248">
            <v>141.97999999999999</v>
          </cell>
          <cell r="F248" t="str">
            <v>SINAPI SERVIÇOS DEZEMBRO 2023</v>
          </cell>
        </row>
        <row r="249">
          <cell r="A249">
            <v>103125</v>
          </cell>
          <cell r="B249" t="str">
            <v>ASSENTAMENTO DE CONEXÃO COM 3 ACESSOS, FERRO FUNDIDO PARA REDE DE ÁGUA, DN  250 MM, JUNTA FLANGEADA (NÃO INCLUI O FORNECIMENTO). AF_09/2021</v>
          </cell>
          <cell r="C249" t="str">
            <v>UN</v>
          </cell>
          <cell r="D249">
            <v>226</v>
          </cell>
          <cell r="E249">
            <v>238.78</v>
          </cell>
          <cell r="F249" t="str">
            <v>SINAPI SERVIÇOS DEZEMBRO 2023</v>
          </cell>
        </row>
        <row r="250">
          <cell r="A250">
            <v>103126</v>
          </cell>
          <cell r="B250" t="str">
            <v>ASSENTAMENTO DE CONEXÃO COM 3 ACESSOS, FERRO FUNDIDO PARA REDE DE ÁGUA, DN  300 MM, JUNTA FLANGEADA (NÃO INCLUI O FORNECIMENTO). AF_09/2021</v>
          </cell>
          <cell r="C250" t="str">
            <v>UN</v>
          </cell>
          <cell r="D250">
            <v>257.72000000000003</v>
          </cell>
          <cell r="E250">
            <v>272.39999999999998</v>
          </cell>
          <cell r="F250" t="str">
            <v>SINAPI SERVIÇOS DEZEMBRO 2023</v>
          </cell>
        </row>
        <row r="251">
          <cell r="A251">
            <v>103127</v>
          </cell>
          <cell r="B251" t="str">
            <v>ASSENTAMENTO DE CONEXÃO COM 3 ACESSOS, FERRO FUNDIDO PARA REDE DE ÁGUA, DN  350 MM, JUNTA FLANGEADA (NÃO INCLUI O FORNECIMENTO). AF_09/2021</v>
          </cell>
          <cell r="C251" t="str">
            <v>UN</v>
          </cell>
          <cell r="D251">
            <v>349.09</v>
          </cell>
          <cell r="E251">
            <v>369.22</v>
          </cell>
          <cell r="F251" t="str">
            <v>SINAPI SERVIÇOS DEZEMBRO 2023</v>
          </cell>
        </row>
        <row r="252">
          <cell r="A252">
            <v>103128</v>
          </cell>
          <cell r="B252" t="str">
            <v>ASSENTAMENTO DE CONEXÃO COM 3 ACESSOS, FERRO FUNDIDO PARA REDE DE ÁGUA, DN  400 MM, JUNTA FLANGEADA (NÃO INCLUI O FORNECIMENTO). AF_09/2021</v>
          </cell>
          <cell r="C252" t="str">
            <v>UN</v>
          </cell>
          <cell r="D252">
            <v>380.83</v>
          </cell>
          <cell r="E252">
            <v>402.82</v>
          </cell>
          <cell r="F252" t="str">
            <v>SINAPI SERVIÇOS DEZEMBRO 2023</v>
          </cell>
        </row>
        <row r="253">
          <cell r="A253">
            <v>103129</v>
          </cell>
          <cell r="B253" t="str">
            <v>ASSENTAMENTO DE CONEXÃO COM 3 ACESSOS, FERRO FUNDIDO PARA REDE DE ÁGUA, DN  450 MM, JUNTA FLANGEADA (NÃO INCLUI O FORNECIMENTO). AF_09/2021</v>
          </cell>
          <cell r="C253" t="str">
            <v>UN</v>
          </cell>
          <cell r="D253">
            <v>472.21</v>
          </cell>
          <cell r="E253">
            <v>499.64</v>
          </cell>
          <cell r="F253" t="str">
            <v>SINAPI SERVIÇOS DEZEMBRO 2023</v>
          </cell>
        </row>
        <row r="254">
          <cell r="A254">
            <v>103130</v>
          </cell>
          <cell r="B254" t="str">
            <v>ASSENTAMENTO DE CONEXÃO COM 3 ACESSOS, FERRO FUNDIDO PARA REDE DE ÁGUA, DN  500 MM, JUNTA FLANGEADA (NÃO INCLUI O FORNECIMENTO). AF_09/2021</v>
          </cell>
          <cell r="C254" t="str">
            <v>UN</v>
          </cell>
          <cell r="D254">
            <v>503.93</v>
          </cell>
          <cell r="E254">
            <v>533.24</v>
          </cell>
          <cell r="F254" t="str">
            <v>SINAPI SERVIÇOS DEZEMBRO 2023</v>
          </cell>
        </row>
        <row r="255">
          <cell r="A255">
            <v>103131</v>
          </cell>
          <cell r="B255" t="str">
            <v>ASSENTAMENTO DE CONEXÃO COM 3 ACESSOS, FERRO FUNDIDO PARA REDE DE ÁGUA, DN  600 MM, JUNTA FLANGEADA (NÃO INCLUI O FORNECIMENTO). AF_09/2021</v>
          </cell>
          <cell r="C255" t="str">
            <v>UN</v>
          </cell>
          <cell r="D255">
            <v>567.39</v>
          </cell>
          <cell r="E255">
            <v>600.49</v>
          </cell>
          <cell r="F255" t="str">
            <v>SINAPI SERVIÇOS DEZEMBRO 2023</v>
          </cell>
        </row>
        <row r="256">
          <cell r="A256">
            <v>103132</v>
          </cell>
          <cell r="B256" t="str">
            <v>ASSENTAMENTO DE CONEXÃO COM 3 ACESSOS, FERRO FUNDIDO PARA REDE DE ÁGUA, DN  700 MM, JUNTA FLANGEADA (NÃO INCLUI O FORNECIMENTO). AF_09/2021</v>
          </cell>
          <cell r="C256" t="str">
            <v>UN</v>
          </cell>
          <cell r="D256">
            <v>690.51</v>
          </cell>
          <cell r="E256">
            <v>730.91</v>
          </cell>
          <cell r="F256" t="str">
            <v>SINAPI SERVIÇOS DEZEMBRO 2023</v>
          </cell>
        </row>
        <row r="257">
          <cell r="A257">
            <v>103133</v>
          </cell>
          <cell r="B257" t="str">
            <v>ASSENTAMENTO DE CONEXÃO COM 3 ACESSOS, FERRO FUNDIDO PARA REDE DE ÁGUA, DN  800 MM, JUNTA FLANGEADA (NÃO INCLUI O FORNECIMENTO). AF_09/2021</v>
          </cell>
          <cell r="C257" t="str">
            <v>UN</v>
          </cell>
          <cell r="D257">
            <v>753.97</v>
          </cell>
          <cell r="E257">
            <v>798.15</v>
          </cell>
          <cell r="F257" t="str">
            <v>SINAPI SERVIÇOS DEZEMBRO 2023</v>
          </cell>
        </row>
        <row r="258">
          <cell r="A258">
            <v>103134</v>
          </cell>
          <cell r="B258" t="str">
            <v>ASSENTAMENTO DE CONEXÃO COM 3 ACESSOS, FERRO FUNDIDO PARA REDE DE ÁGUA, DN  900 MM, JUNTA FLANGEADA (NÃO INCLUI O FORNECIMENTO). AF_09/2021</v>
          </cell>
          <cell r="C258" t="str">
            <v>UN</v>
          </cell>
          <cell r="D258">
            <v>877.08</v>
          </cell>
          <cell r="E258">
            <v>928.57</v>
          </cell>
          <cell r="F258" t="str">
            <v>SINAPI SERVIÇOS DEZEMBRO 2023</v>
          </cell>
        </row>
        <row r="259">
          <cell r="A259">
            <v>103135</v>
          </cell>
          <cell r="B259" t="str">
            <v>ASSENTAMENTO DE CONEXÃO COM 3 ACESSOS, FERRO FUNDIDO PARA REDE DE ÁGUA, DN  1000 MM, JUNTA FLANGEADA (NÃO INCLUI O FORNECIMENTO). AF_09/2021</v>
          </cell>
          <cell r="C259" t="str">
            <v>UN</v>
          </cell>
          <cell r="D259">
            <v>940.57</v>
          </cell>
          <cell r="E259">
            <v>995.83</v>
          </cell>
          <cell r="F259" t="str">
            <v>SINAPI SERVIÇOS DEZEMBRO 2023</v>
          </cell>
        </row>
        <row r="260">
          <cell r="A260">
            <v>103136</v>
          </cell>
          <cell r="B260" t="str">
            <v>ASSENTAMENTO DE CONEXÃO COM 3 ACESSOS, FERRO FUNDIDO PARA REDE DE ÁGUA, DN  1200 MM, JUNTA FLANGEADA (NÃO INCLUI O FORNECIMENTO). AF_09/2021</v>
          </cell>
          <cell r="C260" t="str">
            <v>UN</v>
          </cell>
          <cell r="D260">
            <v>1127.1500000000001</v>
          </cell>
          <cell r="E260">
            <v>1193.49</v>
          </cell>
          <cell r="F260" t="str">
            <v>SINAPI SERVIÇOS DEZEMBRO 2023</v>
          </cell>
        </row>
        <row r="261">
          <cell r="A261">
            <v>103137</v>
          </cell>
          <cell r="B261" t="str">
            <v>ASSENTAMENTO DE CONEXÃO COM 1 ACESSO, FERRO FUNDIDO PARA REDE DE ÁGUA, DN  80 MM, JUNTA FLANGEADA (NÃO INCLUI O FORNECIMENTO). AF_09/2021</v>
          </cell>
          <cell r="C261" t="str">
            <v>UN</v>
          </cell>
          <cell r="D261">
            <v>31.05</v>
          </cell>
          <cell r="E261">
            <v>32.29</v>
          </cell>
          <cell r="F261" t="str">
            <v>SINAPI SERVIÇOS DEZEMBRO 2023</v>
          </cell>
        </row>
        <row r="262">
          <cell r="A262">
            <v>103138</v>
          </cell>
          <cell r="B262" t="str">
            <v>ASSENTAMENTO DE CONEXÃO COM 1 ACESSO, FERRO FUNDIDO PARA REDE DE ÁGUA, DN  100 MM, JUNTA FLANGEADA (NÃO INCLUI O FORNECIMENTO). AF_09/2021</v>
          </cell>
          <cell r="C262" t="str">
            <v>UN</v>
          </cell>
          <cell r="D262">
            <v>35.28</v>
          </cell>
          <cell r="E262">
            <v>36.75</v>
          </cell>
          <cell r="F262" t="str">
            <v>SINAPI SERVIÇOS DEZEMBRO 2023</v>
          </cell>
        </row>
        <row r="263">
          <cell r="A263">
            <v>103139</v>
          </cell>
          <cell r="B263" t="str">
            <v>ASSENTAMENTO DE CONEXÃO COM 1 ACESSO, FERRO FUNDIDO PARA REDE DE ÁGUA, DN  150 MM, JUNTA FLANGEADA (NÃO INCLUI O FORNECIMENTO). AF_09/2021</v>
          </cell>
          <cell r="C263" t="str">
            <v>UN</v>
          </cell>
          <cell r="D263">
            <v>45.88</v>
          </cell>
          <cell r="E263">
            <v>47.97</v>
          </cell>
          <cell r="F263" t="str">
            <v>SINAPI SERVIÇOS DEZEMBRO 2023</v>
          </cell>
        </row>
        <row r="264">
          <cell r="A264">
            <v>103140</v>
          </cell>
          <cell r="B264" t="str">
            <v>ASSENTAMENTO DE CONEXÃO COM 1 ACESSO, FERRO FUNDIDO PARA REDE DE ÁGUA, DN  200 MM, JUNTA FLANGEADA (NÃO INCLUI O FORNECIMENTO). AF_09/2021</v>
          </cell>
          <cell r="C264" t="str">
            <v>UN</v>
          </cell>
          <cell r="D264">
            <v>56.44</v>
          </cell>
          <cell r="E264">
            <v>59.17</v>
          </cell>
          <cell r="F264" t="str">
            <v>SINAPI SERVIÇOS DEZEMBRO 2023</v>
          </cell>
        </row>
        <row r="265">
          <cell r="A265">
            <v>103141</v>
          </cell>
          <cell r="B265" t="str">
            <v>ASSENTAMENTO DE CONEXÃO COM 1 ACESSO, FERRO FUNDIDO PARA REDE DE ÁGUA, DN  250 MM, JUNTA FLANGEADA (NÃO INCLUI O FORNECIMENTO). AF_09/2021</v>
          </cell>
          <cell r="C265" t="str">
            <v>UN</v>
          </cell>
          <cell r="D265">
            <v>86.92</v>
          </cell>
          <cell r="E265">
            <v>91.45</v>
          </cell>
          <cell r="F265" t="str">
            <v>SINAPI SERVIÇOS DEZEMBRO 2023</v>
          </cell>
        </row>
        <row r="266">
          <cell r="A266">
            <v>103142</v>
          </cell>
          <cell r="B266" t="str">
            <v>ASSENTAMENTO DE CONEXÃO COM 1 ACESSO, FERRO FUNDIDO PARA REDE DE ÁGUA, DN  300 MM, JUNTA FLANGEADA (NÃO INCLUI O FORNECIMENTO). AF_09/2021</v>
          </cell>
          <cell r="C266" t="str">
            <v>UN</v>
          </cell>
          <cell r="D266">
            <v>97.47</v>
          </cell>
          <cell r="E266">
            <v>102.64</v>
          </cell>
          <cell r="F266" t="str">
            <v>SINAPI SERVIÇOS DEZEMBRO 2023</v>
          </cell>
        </row>
        <row r="267">
          <cell r="A267">
            <v>103143</v>
          </cell>
          <cell r="B267" t="str">
            <v>ASSENTAMENTO DE CONEXÃO COM 1 ACESSO, FERRO FUNDIDO PARA REDE DE ÁGUA, DN  350 MM, JUNTA FLANGEADA (NÃO INCLUI O FORNECIMENTO). AF_09/2021</v>
          </cell>
          <cell r="C267" t="str">
            <v>UN</v>
          </cell>
          <cell r="D267">
            <v>127.93</v>
          </cell>
          <cell r="E267">
            <v>134.91</v>
          </cell>
          <cell r="F267" t="str">
            <v>SINAPI SERVIÇOS DEZEMBRO 2023</v>
          </cell>
        </row>
        <row r="268">
          <cell r="A268">
            <v>103144</v>
          </cell>
          <cell r="B268" t="str">
            <v>ASSENTAMENTO DE CONEXÃO COM 1 ACESSO, FERRO FUNDIDO PARA REDE DE ÁGUA, DN  400 MM, JUNTA FLANGEADA (NÃO INCLUI O FORNECIMENTO). AF_09/2021</v>
          </cell>
          <cell r="C268" t="str">
            <v>UN</v>
          </cell>
          <cell r="D268">
            <v>138.5</v>
          </cell>
          <cell r="E268">
            <v>146.11000000000001</v>
          </cell>
          <cell r="F268" t="str">
            <v>SINAPI SERVIÇOS DEZEMBRO 2023</v>
          </cell>
        </row>
        <row r="269">
          <cell r="A269">
            <v>103145</v>
          </cell>
          <cell r="B269" t="str">
            <v>ASSENTAMENTO DE CONEXÃO COM 1 ACESSO, FERRO FUNDIDO PARA REDE DE ÁGUA, DN  450 MM, JUNTA FLANGEADA (NÃO INCLUI O FORNECIMENTO). AF_09/2021</v>
          </cell>
          <cell r="C269" t="str">
            <v>UN</v>
          </cell>
          <cell r="D269">
            <v>168.98</v>
          </cell>
          <cell r="E269">
            <v>178.4</v>
          </cell>
          <cell r="F269" t="str">
            <v>SINAPI SERVIÇOS DEZEMBRO 2023</v>
          </cell>
        </row>
        <row r="270">
          <cell r="A270">
            <v>103146</v>
          </cell>
          <cell r="B270" t="str">
            <v>ASSENTAMENTO DE CONEXÃO COM 1 ACESSO, FERRO FUNDIDO PARA REDE DE ÁGUA, DN  500 MM, JUNTA FLANGEADA (NÃO INCLUI O FORNECIMENTO). AF_09/2021</v>
          </cell>
          <cell r="C270" t="str">
            <v>UN</v>
          </cell>
          <cell r="D270">
            <v>179.54</v>
          </cell>
          <cell r="E270">
            <v>189.59</v>
          </cell>
          <cell r="F270" t="str">
            <v>SINAPI SERVIÇOS DEZEMBRO 2023</v>
          </cell>
        </row>
        <row r="271">
          <cell r="A271">
            <v>103147</v>
          </cell>
          <cell r="B271" t="str">
            <v>ASSENTAMENTO DE CONEXÃO COM 1 ACESSO, FERRO FUNDIDO PARA REDE DE ÁGUA, DN  600 MM, JUNTA FLANGEADA (NÃO INCLUI O FORNECIMENTO). AF_09/2021</v>
          </cell>
          <cell r="C271" t="str">
            <v>UN</v>
          </cell>
          <cell r="D271">
            <v>200.71</v>
          </cell>
          <cell r="E271">
            <v>212.01</v>
          </cell>
          <cell r="F271" t="str">
            <v>SINAPI SERVIÇOS DEZEMBRO 2023</v>
          </cell>
        </row>
        <row r="272">
          <cell r="A272">
            <v>103148</v>
          </cell>
          <cell r="B272" t="str">
            <v>ASSENTAMENTO DE CONEXÃO COM 1 ACESSO, FERRO FUNDIDO PARA REDE DE ÁGUA, DN  700 MM, JUNTA FLANGEADA (NÃO INCLUI O FORNECIMENTO). AF_09/2021</v>
          </cell>
          <cell r="C272" t="str">
            <v>UN</v>
          </cell>
          <cell r="D272">
            <v>241.73</v>
          </cell>
          <cell r="E272">
            <v>255.47</v>
          </cell>
          <cell r="F272" t="str">
            <v>SINAPI SERVIÇOS DEZEMBRO 2023</v>
          </cell>
        </row>
        <row r="273">
          <cell r="A273">
            <v>103149</v>
          </cell>
          <cell r="B273" t="str">
            <v>ASSENTAMENTO DE CONEXÃO COM 1 ACESSO, FERRO FUNDIDO PARA REDE DE ÁGUA, DN  800 MM, JUNTA FLANGEADA (NÃO INCLUI O FORNECIMENTO). AF_09/2021</v>
          </cell>
          <cell r="C273" t="str">
            <v>UN</v>
          </cell>
          <cell r="D273">
            <v>262.89</v>
          </cell>
          <cell r="E273">
            <v>277.89999999999998</v>
          </cell>
          <cell r="F273" t="str">
            <v>SINAPI SERVIÇOS DEZEMBRO 2023</v>
          </cell>
        </row>
        <row r="274">
          <cell r="A274">
            <v>103150</v>
          </cell>
          <cell r="B274" t="str">
            <v>ASSENTAMENTO DE CONEXÃO COM 1 ACESSO, FERRO FUNDIDO PARA REDE DE ÁGUA, DN  900 MM, JUNTA FLANGEADA (NÃO INCLUI O FORNECIMENTO). AF_09/2021</v>
          </cell>
          <cell r="C274" t="str">
            <v>UN</v>
          </cell>
          <cell r="D274">
            <v>303.89</v>
          </cell>
          <cell r="E274">
            <v>321.32</v>
          </cell>
          <cell r="F274" t="str">
            <v>SINAPI SERVIÇOS DEZEMBRO 2023</v>
          </cell>
        </row>
        <row r="275">
          <cell r="A275">
            <v>103151</v>
          </cell>
          <cell r="B275" t="str">
            <v>ASSENTAMENTO DE CONEXÃO COM 1 ACESSO, FERRO FUNDIDO PARA REDE DE ÁGUA, DN  1000 MM, JUNTA FLANGEADA (NÃO INCLUI O FORNECIMENTO). AF_09/2021</v>
          </cell>
          <cell r="C275" t="str">
            <v>UN</v>
          </cell>
          <cell r="D275">
            <v>325.08999999999997</v>
          </cell>
          <cell r="E275">
            <v>343.79</v>
          </cell>
          <cell r="F275" t="str">
            <v>SINAPI SERVIÇOS DEZEMBRO 2023</v>
          </cell>
        </row>
        <row r="276">
          <cell r="A276">
            <v>103152</v>
          </cell>
          <cell r="B276" t="str">
            <v>ASSENTAMENTO DE CONEXÃO COM 1 ACESSO, FERRO FUNDIDO PARA REDE DE ÁGUA, DN  1200 MM, JUNTA FLANGEADA (NÃO INCLUI O FORNECIMENTO). AF_09/2021</v>
          </cell>
          <cell r="C276" t="str">
            <v>UN</v>
          </cell>
          <cell r="D276">
            <v>387.28</v>
          </cell>
          <cell r="E276">
            <v>409.68</v>
          </cell>
          <cell r="F276" t="str">
            <v>SINAPI SERVIÇOS DEZEMBRO 2023</v>
          </cell>
        </row>
        <row r="277">
          <cell r="A277">
            <v>103372</v>
          </cell>
          <cell r="B277" t="str">
            <v>TUBO PEAD LISO PARA REDE DE ÁGUA OU ESGOTO, DIÂMETRO DE 20 MM, JUNTA SOLDADA (NÃO INCLUI A EXECUÇÃO DE SOLDA) - FORNECIMENTO E ASSENTAMENTO. AF_12/2021</v>
          </cell>
          <cell r="C277" t="str">
            <v>M</v>
          </cell>
          <cell r="D277">
            <v>5.38</v>
          </cell>
          <cell r="E277">
            <v>5.4</v>
          </cell>
          <cell r="F277" t="str">
            <v>SINAPI SERVIÇOS DEZEMBRO 2023</v>
          </cell>
        </row>
        <row r="278">
          <cell r="A278">
            <v>103373</v>
          </cell>
          <cell r="B278" t="str">
            <v>TUBO PEAD LISO PARA REDE DE ÁGUA OU ESGOTO, DIÂMETRO DE 32 MM, JUNTA SOLDADA (NÃO INCLUI A EXECUÇÃO DE SOLDA) - FORNECIMENTO E ASSENTAMENTO. AF_12/2021</v>
          </cell>
          <cell r="C278" t="str">
            <v>M</v>
          </cell>
          <cell r="D278">
            <v>10.56</v>
          </cell>
          <cell r="E278">
            <v>10.6</v>
          </cell>
          <cell r="F278" t="str">
            <v>SINAPI SERVIÇOS DEZEMBRO 2023</v>
          </cell>
        </row>
        <row r="279">
          <cell r="A279">
            <v>103376</v>
          </cell>
          <cell r="B279" t="str">
            <v>TUBO PEAD LISO PARA REDE DE ÁGUA OU ESGOTO, DIÂMETRO DE 110 MM, JUNTA SOLDADA (NÃO INCLUI A EXECUÇÃO DE SOLDA) - FORNECIMENTO E ASSENTAMENTO. AF_12/2021</v>
          </cell>
          <cell r="C279" t="str">
            <v>M</v>
          </cell>
          <cell r="D279">
            <v>126.26</v>
          </cell>
          <cell r="E279">
            <v>126.39</v>
          </cell>
          <cell r="F279" t="str">
            <v>SINAPI SERVIÇOS DEZEMBRO 2023</v>
          </cell>
        </row>
        <row r="280">
          <cell r="A280">
            <v>103377</v>
          </cell>
          <cell r="B280" t="str">
            <v>TUBO PEAD LISO PARA REDE DE ÁGUA OU ESGOTO, DIÂMETRO DE 160 MM, JUNTA SOLDADA (NÃO INCLUI A EXECUÇÃO DE SOLDA) - FORNECIMENTO E ASSENTAMENTO. AF_12/2021</v>
          </cell>
          <cell r="C280" t="str">
            <v>M</v>
          </cell>
          <cell r="D280">
            <v>270.32</v>
          </cell>
          <cell r="E280">
            <v>270.51</v>
          </cell>
          <cell r="F280" t="str">
            <v>SINAPI SERVIÇOS DEZEMBRO 2023</v>
          </cell>
        </row>
        <row r="281">
          <cell r="A281">
            <v>103379</v>
          </cell>
          <cell r="B281" t="str">
            <v>TUBO PEAD LISO PARA REDE DE ÁGUA OU ESGOTO, DIÂMETRO DE 200 MM, JUNTA SOLDADA (NÃO INCLUI A EXECUÇÃO DE SOLDA) - FORNECIMENTO E ASSENTAMENTO. AF_12/2021</v>
          </cell>
          <cell r="C281" t="str">
            <v>M</v>
          </cell>
          <cell r="D281">
            <v>420.94</v>
          </cell>
          <cell r="E281">
            <v>421.16</v>
          </cell>
          <cell r="F281" t="str">
            <v>SINAPI SERVIÇOS DEZEMBRO 2023</v>
          </cell>
        </row>
        <row r="282">
          <cell r="A282">
            <v>103383</v>
          </cell>
          <cell r="B282" t="str">
            <v>TUBO PEAD LISO PARA REDE DE ÁGUA OU ESGOTO, DIÂMETRO DE 315 MM, JUNTA SOLDADA (NÃO INCLUI A EXECUÇÃO DE SOLDA) - FORNECIMENTO E ASSENTAMENTO. AF_12/2021</v>
          </cell>
          <cell r="C282" t="str">
            <v>M</v>
          </cell>
          <cell r="D282">
            <v>1032.51</v>
          </cell>
          <cell r="E282">
            <v>1032.73</v>
          </cell>
          <cell r="F282" t="str">
            <v>SINAPI SERVIÇOS DEZEMBRO 2023</v>
          </cell>
        </row>
        <row r="283">
          <cell r="A283">
            <v>103385</v>
          </cell>
          <cell r="B283" t="str">
            <v>TUBO PEAD LISO PARA REDE DE ÁGUA OU ESGOTO, DIÂMETRO DE 400 MM, JUNTA SOLDADA (NÃO INCLUI A EXECUÇÃO DE SOLDA) - FORNECIMENTO E ASSENTAMENTO. AF_12/2021</v>
          </cell>
          <cell r="C283" t="str">
            <v>M</v>
          </cell>
          <cell r="D283">
            <v>1664.74</v>
          </cell>
          <cell r="E283">
            <v>1665.16</v>
          </cell>
          <cell r="F283" t="str">
            <v>SINAPI SERVIÇOS DEZEMBRO 2023</v>
          </cell>
        </row>
        <row r="284">
          <cell r="A284">
            <v>103387</v>
          </cell>
          <cell r="B284" t="str">
            <v>TUBO PEAD LISO PARA REDE DE ÁGUA OU ESGOTO, DIÂMETRO DE 500 MM, JUNTA SOLDADA (NÃO INCLUI A EXECUÇÃO DE SOLDA) - FORNECIMENTO E ASSENTAMENTO. AF_12/2021</v>
          </cell>
          <cell r="C284" t="str">
            <v>M</v>
          </cell>
          <cell r="D284">
            <v>2920.56</v>
          </cell>
          <cell r="E284">
            <v>2921.23</v>
          </cell>
          <cell r="F284" t="str">
            <v>SINAPI SERVIÇOS DEZEMBRO 2023</v>
          </cell>
        </row>
        <row r="285">
          <cell r="A285">
            <v>103389</v>
          </cell>
          <cell r="B285" t="str">
            <v>TUBO PEAD LISO PARA REDE DE ÁGUA OU ESGOTO, DIÂMETRO DE 630 MM, JUNTA SOLDADA (NÃO INCLUI A EXECUÇÃO DE SOLDA) - FORNECIMENTO E ASSENTAMENTO. AF_12/2021</v>
          </cell>
          <cell r="C285" t="str">
            <v>M</v>
          </cell>
          <cell r="D285">
            <v>4343.37</v>
          </cell>
          <cell r="E285">
            <v>4344.33</v>
          </cell>
          <cell r="F285" t="str">
            <v>SINAPI SERVIÇOS DEZEMBRO 2023</v>
          </cell>
        </row>
        <row r="286">
          <cell r="A286">
            <v>103391</v>
          </cell>
          <cell r="B286" t="str">
            <v>TUBO PEAD LISO PARA REDE DE ÁGUA OU ESGOTO, DIÂMETRO DE 800 MM, JUNTA SOLDADA (NÃO INCLUI A EXECUÇÃO DE SOLDA) - FORNECIMENTO E ASSENTAMENTO. AF_12/2021</v>
          </cell>
          <cell r="C286" t="str">
            <v>M</v>
          </cell>
          <cell r="D286">
            <v>2860.84</v>
          </cell>
          <cell r="E286">
            <v>2862.21</v>
          </cell>
          <cell r="F286" t="str">
            <v>SINAPI SERVIÇOS DEZEMBRO 2023</v>
          </cell>
        </row>
        <row r="287">
          <cell r="A287">
            <v>103392</v>
          </cell>
          <cell r="B287" t="str">
            <v>TUBO PEAD LISO PARA REDE DE ÁGUA OU ESGOTO, DIÂMETRO DE 900 MM, JUNTA SOLDADA (NÃO INCLUI A EXECUÇÃO DE SOLDA) - FORNECIMENTO E ASSENTAMENTO. AF_12/2021</v>
          </cell>
          <cell r="C287" t="str">
            <v>M</v>
          </cell>
          <cell r="D287">
            <v>4676.3599999999997</v>
          </cell>
          <cell r="E287">
            <v>4677.96</v>
          </cell>
          <cell r="F287" t="str">
            <v>SINAPI SERVIÇOS DEZEMBRO 2023</v>
          </cell>
        </row>
        <row r="288">
          <cell r="A288">
            <v>103393</v>
          </cell>
          <cell r="B288" t="str">
            <v>TUBO PEAD LISO PARA REDE DE ÁGUA OU ESGOTO, DIÂMETRO DE 1000 MM, JUNTA SOLDADA (NÃO INCLUI A EXECUÇÃO DE SOLDA) - FORNECIMENTO E ASSENTAMENTO. AF_12/2021</v>
          </cell>
          <cell r="C288" t="str">
            <v>M</v>
          </cell>
          <cell r="D288">
            <v>5157.76</v>
          </cell>
          <cell r="E288">
            <v>5159.6000000000004</v>
          </cell>
          <cell r="F288" t="str">
            <v>SINAPI SERVIÇOS DEZEMBRO 2023</v>
          </cell>
        </row>
        <row r="289">
          <cell r="A289">
            <v>103397</v>
          </cell>
          <cell r="B289" t="str">
            <v>ASSENTAMENTO DE CONEXÃO COM 2 ACESSOS, EM PEAD LISO PARA REDE DE ÁGUA OU ESGOTO, DIÂMETRO DE 20 MM, JUNTA SOLDADA (NÃO INCLUI O FORNECIMENTO E EXECUÇÃO DE SOLDA). AF_12/2021</v>
          </cell>
          <cell r="C289" t="str">
            <v>UN</v>
          </cell>
          <cell r="D289">
            <v>3.23</v>
          </cell>
          <cell r="E289">
            <v>3.63</v>
          </cell>
          <cell r="F289" t="str">
            <v>SINAPI SERVIÇOS DEZEMBRO 2023</v>
          </cell>
        </row>
        <row r="290">
          <cell r="A290">
            <v>103398</v>
          </cell>
          <cell r="B290" t="str">
            <v>ASSENTAMENTO DE CONEXÃO COM 2 ACESSOS, EM PEAD LISO PARA REDE DE ÁGUA OU ESGOTO, DIÂMETRO DE 32 MM, JUNTA SOLDADA (NÃO INCLUI O FORNECIMENTO E EXECUÇÃO DE SOLDA). AF_12/2021</v>
          </cell>
          <cell r="C290" t="str">
            <v>UN</v>
          </cell>
          <cell r="D290">
            <v>5.18</v>
          </cell>
          <cell r="E290">
            <v>5.81</v>
          </cell>
          <cell r="F290" t="str">
            <v>SINAPI SERVIÇOS DEZEMBRO 2023</v>
          </cell>
        </row>
        <row r="291">
          <cell r="A291">
            <v>103399</v>
          </cell>
          <cell r="B291" t="str">
            <v>ASSENTAMENTO DE CONEXÃO COM 2 ACESSOS, EM PEAD LISO PARA REDE DE ÁGUA OU ESGOTO, DIÂMETRO DE 63 MM, JUNTA SOLDADA (NÃO INCLUI O FORNECIMENTO E EXECUÇÃO DE SOLDA). AF_12/2021</v>
          </cell>
          <cell r="C291" t="str">
            <v>UN</v>
          </cell>
          <cell r="D291">
            <v>10.199999999999999</v>
          </cell>
          <cell r="E291">
            <v>11.45</v>
          </cell>
          <cell r="F291" t="str">
            <v>SINAPI SERVIÇOS DEZEMBRO 2023</v>
          </cell>
        </row>
        <row r="292">
          <cell r="A292">
            <v>103400</v>
          </cell>
          <cell r="B292" t="str">
            <v>ASSENTAMENTO DE CONEXÃO COM 2 ACESSOS, EM PEAD LISO PARA REDE DE ÁGUA OU ESGOTO, DIÂMETRO DE 90 MM, JUNTA SOLDADA (NÃO INCLUI O FORNECIMENTO E EXECUÇÃO DE SOLDA). AF_12/2021</v>
          </cell>
          <cell r="C292" t="str">
            <v>UN</v>
          </cell>
          <cell r="D292">
            <v>14.58</v>
          </cell>
          <cell r="E292">
            <v>16.36</v>
          </cell>
          <cell r="F292" t="str">
            <v>SINAPI SERVIÇOS DEZEMBRO 2023</v>
          </cell>
        </row>
        <row r="293">
          <cell r="A293">
            <v>103401</v>
          </cell>
          <cell r="B293" t="str">
            <v>ASSENTAMENTO DE CONEXÃO COM 2 ACESSOS, EM PEAD LISO PARA REDE DE ÁGUA OU ESGOTO, DIÂMETRO DE 110 MM, JUNTA SOLDADA (NÃO INCLUI O FORNECIMENTO E EXECUÇÃO DE SOLDA). AF_12/2021</v>
          </cell>
          <cell r="C293" t="str">
            <v>UN</v>
          </cell>
          <cell r="D293">
            <v>17.829999999999998</v>
          </cell>
          <cell r="E293">
            <v>20</v>
          </cell>
          <cell r="F293" t="str">
            <v>SINAPI SERVIÇOS DEZEMBRO 2023</v>
          </cell>
        </row>
        <row r="294">
          <cell r="A294">
            <v>103402</v>
          </cell>
          <cell r="B294" t="str">
            <v>ASSENTAMENTO DE CONEXÃO COM 2 ACESSOS, EM PEAD LISO PARA REDE DE ÁGUA OU ESGOTO, DIÂMETRO DE 160 MM, JUNTA SOLDADA (NÃO INCLUI O FORNECIMENTO E EXECUÇÃO DE SOLDA). AF_12/2021</v>
          </cell>
          <cell r="C294" t="str">
            <v>UN</v>
          </cell>
          <cell r="D294">
            <v>25.93</v>
          </cell>
          <cell r="E294">
            <v>29.1</v>
          </cell>
          <cell r="F294" t="str">
            <v>SINAPI SERVIÇOS DEZEMBRO 2023</v>
          </cell>
        </row>
        <row r="295">
          <cell r="A295">
            <v>103403</v>
          </cell>
          <cell r="B295" t="str">
            <v>ASSENTAMENTO DE CONEXÃO COM 2 ACESSOS, EM PEAD LISO PARA REDE DE ÁGUA OU ESGOTO, DIÂMETRO DE 180 MM, JUNTA SOLDADA (NÃO INCLUI O FORNECIMENTO E EXECUÇÃO DE SOLDA). AF_12/2021</v>
          </cell>
          <cell r="C295" t="str">
            <v>UN</v>
          </cell>
          <cell r="D295">
            <v>29.17</v>
          </cell>
          <cell r="E295">
            <v>32.74</v>
          </cell>
          <cell r="F295" t="str">
            <v>SINAPI SERVIÇOS DEZEMBRO 2023</v>
          </cell>
        </row>
        <row r="296">
          <cell r="A296">
            <v>103404</v>
          </cell>
          <cell r="B296" t="str">
            <v>ASSENTAMENTO DE CONEXÃO COM 2 ACESSOS, EM PEAD LISO PARA REDE DE ÁGUA OU ESGOTO, DIÂMETRO DE 200 MM, JUNTA SOLDADA (NÃO INCLUI O FORNECIMENTO E EXECUÇÃO DE SOLDA). AF_12/2021</v>
          </cell>
          <cell r="C296" t="str">
            <v>UN</v>
          </cell>
          <cell r="D296">
            <v>32.409999999999997</v>
          </cell>
          <cell r="E296">
            <v>36.380000000000003</v>
          </cell>
          <cell r="F296" t="str">
            <v>SINAPI SERVIÇOS DEZEMBRO 2023</v>
          </cell>
        </row>
        <row r="297">
          <cell r="A297">
            <v>103405</v>
          </cell>
          <cell r="B297" t="str">
            <v>ASSENTAMENTO DE CONEXÃO COM 2 ACESSOS, EM PEAD LISO PARA REDE DE ÁGUA OU ESGOTO, DIÂMETRO DE 225 MM, JUNTA SOLDADA (NÃO INCLUI O FORNECIMENTO E EXECUÇÃO DE SOLDA). AF_12/2021</v>
          </cell>
          <cell r="C297" t="str">
            <v>UN</v>
          </cell>
          <cell r="D297">
            <v>36.47</v>
          </cell>
          <cell r="E297">
            <v>40.93</v>
          </cell>
          <cell r="F297" t="str">
            <v>SINAPI SERVIÇOS DEZEMBRO 2023</v>
          </cell>
        </row>
        <row r="298">
          <cell r="A298">
            <v>103406</v>
          </cell>
          <cell r="B298" t="str">
            <v>ASSENTAMENTO DE CONEXÃO COM 2 ACESSOS, EM PEAD LISO PARA REDE DE ÁGUA OU ESGOTO, DIÂMETRO DE 250 MM, JUNTA SOLDADA (NÃO INCLUI O FORNECIMENTO E EXECUÇÃO DE SOLDA). AF_12/2021</v>
          </cell>
          <cell r="C298" t="str">
            <v>UN</v>
          </cell>
          <cell r="D298">
            <v>40.520000000000003</v>
          </cell>
          <cell r="E298">
            <v>45.48</v>
          </cell>
          <cell r="F298" t="str">
            <v>SINAPI SERVIÇOS DEZEMBRO 2023</v>
          </cell>
        </row>
        <row r="299">
          <cell r="A299">
            <v>103407</v>
          </cell>
          <cell r="B299" t="str">
            <v>ASSENTAMENTO DE CONEXÃO COM 2 ACESSOS, EM PEAD LISO PARA REDE DE ÁGUA OU ESGOTO, DIÂMETRO DE 280 MM, JUNTA SOLDADA (NÃO INCLUI O FORNECIMENTO E EXECUÇÃO DE SOLDA). AF_12/2021</v>
          </cell>
          <cell r="C299" t="str">
            <v>UN</v>
          </cell>
          <cell r="D299">
            <v>45.38</v>
          </cell>
          <cell r="E299">
            <v>50.94</v>
          </cell>
          <cell r="F299" t="str">
            <v>SINAPI SERVIÇOS DEZEMBRO 2023</v>
          </cell>
        </row>
        <row r="300">
          <cell r="A300">
            <v>103408</v>
          </cell>
          <cell r="B300" t="str">
            <v>ASSENTAMENTO DE CONEXÃO COM 2 ACESSOS, EM PEAD LISO PARA REDE DE ÁGUA OU ESGOTO, DIÂMETRO DE 315 MM, JUNTA SOLDADA (NÃO INCLUI O FORNECIMENTO E EXECUÇÃO DE SOLDA). AF_12/2021</v>
          </cell>
          <cell r="C300" t="str">
            <v>UN</v>
          </cell>
          <cell r="D300">
            <v>51.06</v>
          </cell>
          <cell r="E300">
            <v>57.31</v>
          </cell>
          <cell r="F300" t="str">
            <v>SINAPI SERVIÇOS DEZEMBRO 2023</v>
          </cell>
        </row>
        <row r="301">
          <cell r="A301">
            <v>103409</v>
          </cell>
          <cell r="B301" t="str">
            <v>ASSENTAMENTO DE CONEXÃO COM 2 ACESSOS, EM PEAD LISO PARA REDE DE ÁGUA OU ESGOTO, DIÂMETRO DE 355 MM, JUNTA SOLDADA (NÃO INCLUI O FORNECIMENTO E EXECUÇÃO DE SOLDA). AF_12/2021</v>
          </cell>
          <cell r="C301" t="str">
            <v>UN</v>
          </cell>
          <cell r="D301">
            <v>57.55</v>
          </cell>
          <cell r="E301">
            <v>64.58</v>
          </cell>
          <cell r="F301" t="str">
            <v>SINAPI SERVIÇOS DEZEMBRO 2023</v>
          </cell>
        </row>
        <row r="302">
          <cell r="A302">
            <v>103410</v>
          </cell>
          <cell r="B302" t="str">
            <v>ASSENTAMENTO DE CONEXÃO COM 2 ACESSOS, EM PEAD LISO PARA REDE DE ÁGUA OU ESGOTO, DIÂMETRO DE 400 MM, JUNTA SOLDADA (NÃO INCLUI O FORNECIMENTO E EXECUÇÃO DE SOLDA). AF_12/2021</v>
          </cell>
          <cell r="C302" t="str">
            <v>UN</v>
          </cell>
          <cell r="D302">
            <v>64.84</v>
          </cell>
          <cell r="E302">
            <v>72.77</v>
          </cell>
          <cell r="F302" t="str">
            <v>SINAPI SERVIÇOS DEZEMBRO 2023</v>
          </cell>
        </row>
        <row r="303">
          <cell r="A303">
            <v>103411</v>
          </cell>
          <cell r="B303" t="str">
            <v>ASSENTAMENTO DE CONEXÃO COM 3 ACESSOS, EM PEAD LISO PARA REDE DE ÁGUA OU ESGOTO, DIÂMETRO DE 20 MM, JUNTA SOLDADA (NÃO INCLUI O FORNECIMENTO E EXECUÇÃO DE SOLDA). AF_12/2021</v>
          </cell>
          <cell r="C303" t="str">
            <v>UN</v>
          </cell>
          <cell r="D303">
            <v>6.47</v>
          </cell>
          <cell r="E303">
            <v>7.27</v>
          </cell>
          <cell r="F303" t="str">
            <v>SINAPI SERVIÇOS DEZEMBRO 2023</v>
          </cell>
        </row>
        <row r="304">
          <cell r="A304">
            <v>103412</v>
          </cell>
          <cell r="B304" t="str">
            <v>ASSENTAMENTO DE CONEXÃO COM 3 ACESSOS, EM PEAD LISO PARA REDE DE ÁGUA OU ESGOTO, DIÂMETRO DE 32 MM, JUNTA SOLDADA (NÃO INCLUI O FORNECIMENTO E EXECUÇÃO DE SOLDA). AF_12/2021</v>
          </cell>
          <cell r="C304" t="str">
            <v>UN</v>
          </cell>
          <cell r="D304">
            <v>10.37</v>
          </cell>
          <cell r="E304">
            <v>11.64</v>
          </cell>
          <cell r="F304" t="str">
            <v>SINAPI SERVIÇOS DEZEMBRO 2023</v>
          </cell>
        </row>
        <row r="305">
          <cell r="A305">
            <v>103413</v>
          </cell>
          <cell r="B305" t="str">
            <v>ASSENTAMENTO DE CONEXÃO COM 3 ACESSOS, EM PEAD LISO PARA REDE DE ÁGUA OU ESGOTO, DIÂMETRO DE 63 MM, JUNTA SOLDADA (NÃO INCLUI O FORNECIMENTO E EXECUÇÃO DE SOLDA). AF_12/2021</v>
          </cell>
          <cell r="C305" t="str">
            <v>UN</v>
          </cell>
          <cell r="D305">
            <v>20.420000000000002</v>
          </cell>
          <cell r="E305">
            <v>22.92</v>
          </cell>
          <cell r="F305" t="str">
            <v>SINAPI SERVIÇOS DEZEMBRO 2023</v>
          </cell>
        </row>
        <row r="306">
          <cell r="A306">
            <v>103414</v>
          </cell>
          <cell r="B306" t="str">
            <v>ASSENTAMENTO DE CONEXÃO COM 3 ACESSOS, EM PEAD LISO PARA REDE DE ÁGUA OU ESGOTO, DIÂMETRO DE 90 MM, JUNTA SOLDADA (NÃO INCLUI O FORNECIMENTO E EXECUÇÃO DE SOLDA). AF_12/2021</v>
          </cell>
          <cell r="C306" t="str">
            <v>UN</v>
          </cell>
          <cell r="D306">
            <v>29.17</v>
          </cell>
          <cell r="E306">
            <v>32.74</v>
          </cell>
          <cell r="F306" t="str">
            <v>SINAPI SERVIÇOS DEZEMBRO 2023</v>
          </cell>
        </row>
        <row r="307">
          <cell r="A307">
            <v>103415</v>
          </cell>
          <cell r="B307" t="str">
            <v>ASSENTAMENTO DE CONEXÃO COM 3 ACESSOS, EM PEAD LISO PARA REDE DE ÁGUA OU ESGOTO, DIÂMETRO DE 110 MM, JUNTA SOLDADA (NÃO INCLUI O FORNECIMENTO E EXECUÇÃO DE SOLDA). AF_12/2021</v>
          </cell>
          <cell r="C307" t="str">
            <v>UN</v>
          </cell>
          <cell r="D307">
            <v>35.659999999999997</v>
          </cell>
          <cell r="E307">
            <v>40.020000000000003</v>
          </cell>
          <cell r="F307" t="str">
            <v>SINAPI SERVIÇOS DEZEMBRO 2023</v>
          </cell>
        </row>
        <row r="308">
          <cell r="A308">
            <v>103416</v>
          </cell>
          <cell r="B308" t="str">
            <v>ASSENTAMENTO DE CONEXÃO COM 3 ACESSOS, EM PEAD LISO PARA REDE DE ÁGUA OU ESGOTO, DIÂMETRO DE 160 MM, JUNTA SOLDADA (NÃO INCLUI O FORNECIMENTO E EXECUÇÃO DE SOLDA). AF_12/2021</v>
          </cell>
          <cell r="C308" t="str">
            <v>UN</v>
          </cell>
          <cell r="D308">
            <v>51.87</v>
          </cell>
          <cell r="E308">
            <v>58.21</v>
          </cell>
          <cell r="F308" t="str">
            <v>SINAPI SERVIÇOS DEZEMBRO 2023</v>
          </cell>
        </row>
        <row r="309">
          <cell r="A309">
            <v>103417</v>
          </cell>
          <cell r="B309" t="str">
            <v>ASSENTAMENTO DE CONEXÃO COM 3 ACESSOS, EM PEAD LISO PARA REDE DE ÁGUA OU ESGOTO, DIÂMETRO DE 180 MM, JUNTA SOLDADA (NÃO INCLUI O FORNECIMENTO E EXECUÇÃO DE SOLDA). AF_12/2021</v>
          </cell>
          <cell r="C309" t="str">
            <v>UN</v>
          </cell>
          <cell r="D309">
            <v>58.36</v>
          </cell>
          <cell r="E309">
            <v>65.5</v>
          </cell>
          <cell r="F309" t="str">
            <v>SINAPI SERVIÇOS DEZEMBRO 2023</v>
          </cell>
        </row>
        <row r="310">
          <cell r="A310">
            <v>103418</v>
          </cell>
          <cell r="B310" t="str">
            <v>ASSENTAMENTO DE CONEXÃO COM 3 ACESSOS, EM PEAD LISO PARA REDE DE ÁGUA OU ESGOTO, DIÂMETRO DE 200 MM, JUNTA SOLDADA (NÃO INCLUI O FORNECIMENTO E EXECUÇÃO DE SOLDA). AF_12/2021</v>
          </cell>
          <cell r="C310" t="str">
            <v>UN</v>
          </cell>
          <cell r="D310">
            <v>64.84</v>
          </cell>
          <cell r="E310">
            <v>72.77</v>
          </cell>
          <cell r="F310" t="str">
            <v>SINAPI SERVIÇOS DEZEMBRO 2023</v>
          </cell>
        </row>
        <row r="311">
          <cell r="A311">
            <v>103419</v>
          </cell>
          <cell r="B311" t="str">
            <v>ASSENTAMENTO DE CONEXÃO COM 3 ACESSOS, EM PEAD LISO PARA REDE DE ÁGUA OU ESGOTO, DIÂMETRO DE 225 MM, JUNTA SOLDADA (NÃO INCLUI O FORNECIMENTO E EXECUÇÃO DE SOLDA). AF_12/2021</v>
          </cell>
          <cell r="C311" t="str">
            <v>UN</v>
          </cell>
          <cell r="D311">
            <v>72.95</v>
          </cell>
          <cell r="E311">
            <v>81.88</v>
          </cell>
          <cell r="F311" t="str">
            <v>SINAPI SERVIÇOS DEZEMBRO 2023</v>
          </cell>
        </row>
        <row r="312">
          <cell r="A312">
            <v>103420</v>
          </cell>
          <cell r="B312" t="str">
            <v>ASSENTAMENTO DE CONEXÃO COM 3 ACESSOS, EM PEAD LISO PARA REDE DE ÁGUA OU ESGOTO, DIÂMETRO DE 250 MM, JUNTA SOLDADA (NÃO INCLUI O FORNECIMENTO E EXECUÇÃO DE SOLDA). AF_12/2021</v>
          </cell>
          <cell r="C312" t="str">
            <v>UN</v>
          </cell>
          <cell r="D312">
            <v>81.05</v>
          </cell>
          <cell r="E312">
            <v>90.97</v>
          </cell>
          <cell r="F312" t="str">
            <v>SINAPI SERVIÇOS DEZEMBRO 2023</v>
          </cell>
        </row>
        <row r="313">
          <cell r="A313">
            <v>103421</v>
          </cell>
          <cell r="B313" t="str">
            <v>ASSENTAMENTO DE CONEXÃO COM 3 ACESSOS, EM PEAD LISO PARA REDE DE ÁGUA OU ESGOTO, DIÂMETRO DE 280 MM, JUNTA SOLDADA (NÃO INCLUI O FORNECIMENTO E EXECUÇÃO DE SOLDA). AF_12/2021</v>
          </cell>
          <cell r="C313" t="str">
            <v>UN</v>
          </cell>
          <cell r="D313">
            <v>90.78</v>
          </cell>
          <cell r="E313">
            <v>101.89</v>
          </cell>
          <cell r="F313" t="str">
            <v>SINAPI SERVIÇOS DEZEMBRO 2023</v>
          </cell>
        </row>
        <row r="314">
          <cell r="A314">
            <v>103422</v>
          </cell>
          <cell r="B314" t="str">
            <v>ASSENTAMENTO DE CONEXÃO COM 3 ACESSOS, EM PEAD LISO PARA REDE DE ÁGUA OU ESGOTO, DIÂMETRO DE 315 MM, JUNTA SOLDADA (NÃO INCLUI O FORNECIMENTO E EXECUÇÃO DE SOLDA). AF_12/2021</v>
          </cell>
          <cell r="C314" t="str">
            <v>UN</v>
          </cell>
          <cell r="D314">
            <v>102.13</v>
          </cell>
          <cell r="E314">
            <v>114.62</v>
          </cell>
          <cell r="F314" t="str">
            <v>SINAPI SERVIÇOS DEZEMBRO 2023</v>
          </cell>
        </row>
        <row r="315">
          <cell r="A315">
            <v>103423</v>
          </cell>
          <cell r="B315" t="str">
            <v>ASSENTAMENTO DE CONEXÃO COM 3 ACESSOS, EM PEAD LISO PARA REDE DE ÁGUA OU ESGOTO, DIÂMETRO DE 355 MM, JUNTA SOLDADA (NÃO INCLUI O FORNECIMENTO E EXECUÇÃO DE SOLDA). AF_12/2021</v>
          </cell>
          <cell r="C315" t="str">
            <v>UN</v>
          </cell>
          <cell r="D315">
            <v>115.1</v>
          </cell>
          <cell r="E315">
            <v>129.18</v>
          </cell>
          <cell r="F315" t="str">
            <v>SINAPI SERVIÇOS DEZEMBRO 2023</v>
          </cell>
        </row>
        <row r="316">
          <cell r="A316">
            <v>103424</v>
          </cell>
          <cell r="B316" t="str">
            <v>ASSENTAMENTO DE CONEXÃO COM 3 ACESSOS, EM PEAD LISO PARA REDE DE ÁGUA OU ESGOTO, DIÂMETRO DE 400 MM, JUNTA SOLDADA (NÃO INCLUI O FORNECIMENTO E EXECUÇÃO DE SOLDA). AF_12/2021</v>
          </cell>
          <cell r="C316" t="str">
            <v>UN</v>
          </cell>
          <cell r="D316">
            <v>129.69</v>
          </cell>
          <cell r="E316">
            <v>145.56</v>
          </cell>
          <cell r="F316" t="str">
            <v>SINAPI SERVIÇOS DEZEMBRO 2023</v>
          </cell>
        </row>
        <row r="317">
          <cell r="A317">
            <v>103425</v>
          </cell>
          <cell r="B317" t="str">
            <v>LUVA, EM PEAD LISO PARA REDE DE ÁGUA OU ESGOTO, DIÂMETRO DE 20 MM, JUNTA SOLDADA POR ELETROFUSÃO (NÃO INCLUI A EXECUÇÃO DE SOLDA). AF_12/2021</v>
          </cell>
          <cell r="C317" t="str">
            <v>UN</v>
          </cell>
          <cell r="D317">
            <v>15.01</v>
          </cell>
          <cell r="E317">
            <v>15.41</v>
          </cell>
          <cell r="F317" t="str">
            <v>SINAPI SERVIÇOS DEZEMBRO 2023</v>
          </cell>
        </row>
        <row r="318">
          <cell r="A318">
            <v>103426</v>
          </cell>
          <cell r="B318" t="str">
            <v>LUVA, EM PEAD LISO PARA REDE DE ÁGUA OU ESGOTO, DIÂMETRO DE 32 MM, JUNTA SOLDADA POR ELETROFUSÃO (NÃO INCLUI A EXECUÇÃO DE SOLDA). AF_12/2021</v>
          </cell>
          <cell r="C318" t="str">
            <v>UN</v>
          </cell>
          <cell r="D318">
            <v>17.88</v>
          </cell>
          <cell r="E318">
            <v>18.510000000000002</v>
          </cell>
          <cell r="F318" t="str">
            <v>SINAPI SERVIÇOS DEZEMBRO 2023</v>
          </cell>
        </row>
        <row r="319">
          <cell r="A319">
            <v>103427</v>
          </cell>
          <cell r="B319" t="str">
            <v>LUVA, EM PEAD LISO PARA REDE DE ÁGUA OU ESGOTO, DIÂMETRO DE 63 MM, JUNTA SOLDADA POR ELETROFUSÃO (NÃO INCLUI A EXECUÇÃO DE SOLDA). AF_12/2021</v>
          </cell>
          <cell r="C319" t="str">
            <v>UN</v>
          </cell>
          <cell r="D319">
            <v>35.840000000000003</v>
          </cell>
          <cell r="E319">
            <v>37.090000000000003</v>
          </cell>
          <cell r="F319" t="str">
            <v>SINAPI SERVIÇOS DEZEMBRO 2023</v>
          </cell>
        </row>
        <row r="320">
          <cell r="A320">
            <v>103428</v>
          </cell>
          <cell r="B320" t="str">
            <v>LUVA, EM PEAD LISO PARA REDE DE ÁGUA OU ESGOTO, DIÂMETRO DE 200 MM, JUNTA SOLDADA POR ELETROFUSÃO (NÃO INCLUI A EXECUÇÃO DE SOLDA). AF_12/2021</v>
          </cell>
          <cell r="C320" t="str">
            <v>UN</v>
          </cell>
          <cell r="D320">
            <v>243.23</v>
          </cell>
          <cell r="E320">
            <v>247.2</v>
          </cell>
          <cell r="F320" t="str">
            <v>SINAPI SERVIÇOS DEZEMBRO 2023</v>
          </cell>
        </row>
        <row r="321">
          <cell r="A321">
            <v>103429</v>
          </cell>
          <cell r="B321" t="str">
            <v>LUVA, EM PEAD LISO PARA REDE DE ÁGUA OU ESGOTO, DIÂMETRO DE 400 MM, JUNTA SOLDADA POR ELETROFUSÃO (NÃO INCLUI A EXECUÇÃO DE SOLDA). AF_12/2021</v>
          </cell>
          <cell r="C321" t="str">
            <v>UN</v>
          </cell>
          <cell r="D321">
            <v>2730.8</v>
          </cell>
          <cell r="E321">
            <v>2738.73</v>
          </cell>
          <cell r="F321" t="str">
            <v>SINAPI SERVIÇOS DEZEMBRO 2023</v>
          </cell>
        </row>
        <row r="322">
          <cell r="A322">
            <v>103430</v>
          </cell>
          <cell r="B322" t="str">
            <v>COTOVELO 45 GRAUS, EM PEAD LISO PARA REDE DE ÁGUA OU ESGOTO, DIÂMETRO DE 32 MM, JUNTA SOLDADA POR ELETROFUSÃO (NÃO INCLUI A EXECUÇÃO DE SOLDA). AF_12/2021</v>
          </cell>
          <cell r="C322" t="str">
            <v>UN</v>
          </cell>
          <cell r="D322">
            <v>32.47</v>
          </cell>
          <cell r="E322">
            <v>33.1</v>
          </cell>
          <cell r="F322" t="str">
            <v>SINAPI SERVIÇOS DEZEMBRO 2023</v>
          </cell>
        </row>
        <row r="323">
          <cell r="A323">
            <v>103431</v>
          </cell>
          <cell r="B323" t="str">
            <v>COTOVELO 45 GRAUS, EM PEAD LISO PARA REDE DE ÁGUA OU ESGOTO, DIÂMETRO DE 63 MM, JUNTA SOLDADA POR ELETROFUSÃO (NÃO INCLUI A EXECUÇÃO DE SOLDA). AF_12/2021</v>
          </cell>
          <cell r="C323" t="str">
            <v>UN</v>
          </cell>
          <cell r="D323">
            <v>56.78</v>
          </cell>
          <cell r="E323">
            <v>58.03</v>
          </cell>
          <cell r="F323" t="str">
            <v>SINAPI SERVIÇOS DEZEMBRO 2023</v>
          </cell>
        </row>
        <row r="324">
          <cell r="A324">
            <v>103432</v>
          </cell>
          <cell r="B324" t="str">
            <v>COTOVELO 45 GRAUS, EM PEAD LISO PARA REDE DE ÁGUA OU ESGOTO, DIÂMETRO DE 200 MM, JUNTA SOLDADA POR ELETROFUSÃO (NÃO INCLUI A EXECUÇÃO DE SOLDA). AF_12/2021</v>
          </cell>
          <cell r="C324" t="str">
            <v>UN</v>
          </cell>
          <cell r="D324">
            <v>1550.73</v>
          </cell>
          <cell r="E324">
            <v>1554.7</v>
          </cell>
          <cell r="F324" t="str">
            <v>SINAPI SERVIÇOS DEZEMBRO 2023</v>
          </cell>
        </row>
        <row r="325">
          <cell r="A325">
            <v>103433</v>
          </cell>
          <cell r="B325" t="str">
            <v>COTOVELO 90 GRAUS, EM PEAD LISO PARA REDE DE ÁGUA OU ESGOTO, DIÂMETRO DE 20 MM, JUNTA SOLDADA POR ELETROFUSÃO (NÃO INCLUI A EXECUÇÃO DE SOLDA). AF_12/2021</v>
          </cell>
          <cell r="C325" t="str">
            <v>UN</v>
          </cell>
          <cell r="D325">
            <v>32.33</v>
          </cell>
          <cell r="E325">
            <v>32.729999999999997</v>
          </cell>
          <cell r="F325" t="str">
            <v>SINAPI SERVIÇOS DEZEMBRO 2023</v>
          </cell>
        </row>
        <row r="326">
          <cell r="A326">
            <v>103434</v>
          </cell>
          <cell r="B326" t="str">
            <v>COTOVELO 90 GRAUS, EM PEAD LISO PARA REDE DE ÁGUA OU ESGOTO, DIÂMETRO DE 32 MM, JUNTA SOLDADA POR ELETROFUSÃO (NÃO INCLUI A EXECUÇÃO DE SOLDA). AF_12/2021</v>
          </cell>
          <cell r="C326" t="str">
            <v>UN</v>
          </cell>
          <cell r="D326">
            <v>44.66</v>
          </cell>
          <cell r="E326">
            <v>45.29</v>
          </cell>
          <cell r="F326" t="str">
            <v>SINAPI SERVIÇOS DEZEMBRO 2023</v>
          </cell>
        </row>
        <row r="327">
          <cell r="A327">
            <v>103435</v>
          </cell>
          <cell r="B327" t="str">
            <v>COTOVELO 90 GRAUS, EM PEAD LISO PARA REDE DE ÁGUA OU ESGOTO, DIÂMETRO DE 63 MM, JUNTA SOLDADA POR ELETROFUSÃO (NÃO INCLUI A EXECUÇÃO DE SOLDA). AF_12/2021</v>
          </cell>
          <cell r="C327" t="str">
            <v>UN</v>
          </cell>
          <cell r="D327">
            <v>83.02</v>
          </cell>
          <cell r="E327">
            <v>84.27</v>
          </cell>
          <cell r="F327" t="str">
            <v>SINAPI SERVIÇOS DEZEMBRO 2023</v>
          </cell>
        </row>
        <row r="328">
          <cell r="A328">
            <v>103436</v>
          </cell>
          <cell r="B328" t="str">
            <v>COTOVELO 90 GRAUS, POLIETILENO DE ALTA DENSIDADE (PEAD) PARA REDE DE ÁGUA OU ESGOTO, DIÂMETRO DE 200 MM, JUNTA SOLDADA POR ELETROFUSÃO (NÃO INCLUI A EXECUÇÃO DE SOLDA). AF_12/2021</v>
          </cell>
          <cell r="C328" t="str">
            <v>UN</v>
          </cell>
          <cell r="D328">
            <v>2197.75</v>
          </cell>
          <cell r="E328">
            <v>2201.7199999999998</v>
          </cell>
          <cell r="F328" t="str">
            <v>SINAPI SERVIÇOS DEZEMBRO 2023</v>
          </cell>
        </row>
        <row r="329">
          <cell r="A329">
            <v>103437</v>
          </cell>
          <cell r="B329" t="str">
            <v>TÊ DE SERVIÇO, EM PEAD LISO PARA REDE DE ÁGUA OU ESGOTO, DIÂMETRO DE 63 X 20 MM, JUNTA SOLDADA POR ELETROFUSÃO (NÃO INCLUI A EXECUÇÃO DE SOLDA). AF_12/2021</v>
          </cell>
          <cell r="C329" t="str">
            <v>UN</v>
          </cell>
          <cell r="D329">
            <v>172.34</v>
          </cell>
          <cell r="E329">
            <v>174.84</v>
          </cell>
          <cell r="F329" t="str">
            <v>SINAPI SERVIÇOS DEZEMBRO 2023</v>
          </cell>
        </row>
        <row r="330">
          <cell r="A330">
            <v>103438</v>
          </cell>
          <cell r="B330" t="str">
            <v>TÊ DE SERVIÇO, EM PEAD LISO PARA REDE DE ÁGUA OU ESGOTO, DIÂMETRO DE 63 X 32 MM, JUNTA SOLDADA POR ELETROFUSÃO (NÃO INCLUI A EXECUÇÃO DE SOLDA). AF_12/2021</v>
          </cell>
          <cell r="C330" t="str">
            <v>UN</v>
          </cell>
          <cell r="D330">
            <v>172.34</v>
          </cell>
          <cell r="E330">
            <v>174.84</v>
          </cell>
          <cell r="F330" t="str">
            <v>SINAPI SERVIÇOS DEZEMBRO 2023</v>
          </cell>
        </row>
        <row r="331">
          <cell r="A331">
            <v>103439</v>
          </cell>
          <cell r="B331" t="str">
            <v>TÊ DE SERVIÇO, EM PEAD LISO PARA REDE DE ÁGUA OU ESGOTO, DIÂMETRO DE 63 X 63 MM, JUNTA SOLDADA POR ELETROFUSÃO (NÃO INCLUI A EXECUÇÃO DE SOLDA). AF_12/2021</v>
          </cell>
          <cell r="C331" t="str">
            <v>UN</v>
          </cell>
          <cell r="D331">
            <v>203.4</v>
          </cell>
          <cell r="E331">
            <v>205.9</v>
          </cell>
          <cell r="F331" t="str">
            <v>SINAPI SERVIÇOS DEZEMBRO 2023</v>
          </cell>
        </row>
        <row r="332">
          <cell r="A332">
            <v>103440</v>
          </cell>
          <cell r="B332" t="str">
            <v>TÊ DE SERVIÇO, EM PEAD LISO PARA REDE DE ÁGUA OU ESGOTO, DIÂMETRO DE 200 X 20 MM, JUNTA SOLDADA POR ELETROFUSÃO (NÃO INCLUI A EXECUÇÃO DE SOLDA). AF_12/2021</v>
          </cell>
          <cell r="C332" t="str">
            <v>UN</v>
          </cell>
          <cell r="D332">
            <v>386.48</v>
          </cell>
          <cell r="E332">
            <v>394.41</v>
          </cell>
          <cell r="F332" t="str">
            <v>SINAPI SERVIÇOS DEZEMBRO 2023</v>
          </cell>
        </row>
        <row r="333">
          <cell r="A333">
            <v>103441</v>
          </cell>
          <cell r="B333" t="str">
            <v>TÊ DE SERVIÇO, EM PEAD LISO PARA REDE DE ÁGUA OU ESGOTO, DIÂMETRO DE 200 X 32 MM, JUNTA SOLDADA POR ELETROFUSÃO (NÃO INCLUI A EXECUÇÃO DE SOLDA). AF_12/2021</v>
          </cell>
          <cell r="C333" t="str">
            <v>UN</v>
          </cell>
          <cell r="D333">
            <v>391.52</v>
          </cell>
          <cell r="E333">
            <v>399.45</v>
          </cell>
          <cell r="F333" t="str">
            <v>SINAPI SERVIÇOS DEZEMBRO 2023</v>
          </cell>
        </row>
        <row r="334">
          <cell r="A334">
            <v>103442</v>
          </cell>
          <cell r="B334" t="str">
            <v>TÊ DE SERVIÇO, EM PEAD LISO PARA REDE DE ÁGUA OU ESGOTO, DIÂMETRO DE 200 X 63 MM, JUNTA SOLDADA POR ELETROFUSÃO (NÃO INCLUI A EXECUÇÃO DE SOLDA). AF_12/2021</v>
          </cell>
          <cell r="C334" t="str">
            <v>UN</v>
          </cell>
          <cell r="D334">
            <v>512.92999999999995</v>
          </cell>
          <cell r="E334">
            <v>520.86</v>
          </cell>
          <cell r="F334" t="str">
            <v>SINAPI SERVIÇOS DEZEMBRO 2023</v>
          </cell>
        </row>
        <row r="335">
          <cell r="A335">
            <v>93206</v>
          </cell>
          <cell r="B335" t="str">
            <v>EXECUÇÃO DE ESCRITÓRIO EM CANTEIRO DE OBRA EM ALVENARIA, NÃO INCLUSO MOBILIÁRIO E EQUIPAMENTOS. AF_02/2016</v>
          </cell>
          <cell r="C335" t="str">
            <v>M2</v>
          </cell>
          <cell r="D335">
            <v>1131.32</v>
          </cell>
          <cell r="E335">
            <v>1180.78</v>
          </cell>
          <cell r="F335" t="str">
            <v>SINAPI SERVIÇOS DEZEMBRO 2023</v>
          </cell>
        </row>
        <row r="336">
          <cell r="A336">
            <v>93207</v>
          </cell>
          <cell r="B336" t="str">
            <v>EXECUÇÃO DE ESCRITÓRIO EM CANTEIRO DE OBRA EM CHAPA DE MADEIRA COMPENSADA, NÃO INCLUSO MOBILIÁRIO E EQUIPAMENTOS. AF_02/2016</v>
          </cell>
          <cell r="C336" t="str">
            <v>M2</v>
          </cell>
          <cell r="D336">
            <v>1166.8599999999999</v>
          </cell>
          <cell r="E336">
            <v>1196.0899999999999</v>
          </cell>
          <cell r="F336" t="str">
            <v>SINAPI SERVIÇOS DEZEMBRO 2023</v>
          </cell>
        </row>
        <row r="337">
          <cell r="A337">
            <v>93208</v>
          </cell>
          <cell r="B337" t="str">
            <v>EXECUÇÃO DE ALMOXARIFADO EM CANTEIRO DE OBRA EM CHAPA DE MADEIRA COMPENSADA, INCLUSO PRATELEIRAS. AF_02/2016</v>
          </cell>
          <cell r="C337" t="str">
            <v>M2</v>
          </cell>
          <cell r="D337">
            <v>931.28</v>
          </cell>
          <cell r="E337">
            <v>952.42</v>
          </cell>
          <cell r="F337" t="str">
            <v>SINAPI SERVIÇOS DEZEMBRO 2023</v>
          </cell>
        </row>
        <row r="338">
          <cell r="A338">
            <v>93209</v>
          </cell>
          <cell r="B338" t="str">
            <v>EXECUÇÃO DE ALMOXARIFADO EM CANTEIRO DE OBRA EM ALVENARIA, INCLUSO PRATELEIRAS. AF_02/2016</v>
          </cell>
          <cell r="C338" t="str">
            <v>M2</v>
          </cell>
          <cell r="D338">
            <v>927.91</v>
          </cell>
          <cell r="E338">
            <v>965.03</v>
          </cell>
          <cell r="F338" t="str">
            <v>SINAPI SERVIÇOS DEZEMBRO 2023</v>
          </cell>
        </row>
        <row r="339">
          <cell r="A339">
            <v>93210</v>
          </cell>
          <cell r="B339" t="str">
            <v>EXECUÇÃO DE REFEITÓRIO EM CANTEIRO DE OBRA EM CHAPA DE MADEIRA COMPENSADA, NÃO INCLUSO MOBILIÁRIO E EQUIPAMENTOS. AF_02/2016</v>
          </cell>
          <cell r="C339" t="str">
            <v>M2</v>
          </cell>
          <cell r="D339">
            <v>614.52</v>
          </cell>
          <cell r="E339">
            <v>632.64</v>
          </cell>
          <cell r="F339" t="str">
            <v>SINAPI SERVIÇOS DEZEMBRO 2023</v>
          </cell>
        </row>
        <row r="340">
          <cell r="A340">
            <v>93211</v>
          </cell>
          <cell r="B340" t="str">
            <v>EXECUÇÃO DE REFEITÓRIO EM CANTEIRO DE OBRA EM ALVENARIA, NÃO INCLUSO MOBILIÁRIO E EQUIPAMENTOS. AF_02/2016</v>
          </cell>
          <cell r="C340" t="str">
            <v>M2</v>
          </cell>
          <cell r="D340">
            <v>601.6</v>
          </cell>
          <cell r="E340">
            <v>624.19000000000005</v>
          </cell>
          <cell r="F340" t="str">
            <v>SINAPI SERVIÇOS DEZEMBRO 2023</v>
          </cell>
        </row>
        <row r="341">
          <cell r="A341">
            <v>93212</v>
          </cell>
          <cell r="B341" t="str">
            <v>EXECUÇÃO DE SANITÁRIO E VESTIÁRIO EM CANTEIRO DE OBRA EM CHAPA DE MADEIRA COMPENSADA, NÃO INCLUSO MOBILIÁRIO. AF_02/2016</v>
          </cell>
          <cell r="C341" t="str">
            <v>M2</v>
          </cell>
          <cell r="D341">
            <v>1008.54</v>
          </cell>
          <cell r="E341">
            <v>1038.4100000000001</v>
          </cell>
          <cell r="F341" t="str">
            <v>SINAPI SERVIÇOS DEZEMBRO 2023</v>
          </cell>
        </row>
        <row r="342">
          <cell r="A342">
            <v>93213</v>
          </cell>
          <cell r="B342" t="str">
            <v>EXECUÇÃO DE SANITÁRIO E VESTIÁRIO EM CANTEIRO DE OBRA EM ALVENARIA, NÃO INCLUSO MOBILIÁRIO. AF_02/2016</v>
          </cell>
          <cell r="C342" t="str">
            <v>M2</v>
          </cell>
          <cell r="D342">
            <v>1002.64</v>
          </cell>
          <cell r="E342">
            <v>1042.6099999999999</v>
          </cell>
          <cell r="F342" t="str">
            <v>SINAPI SERVIÇOS DEZEMBRO 2023</v>
          </cell>
        </row>
        <row r="343">
          <cell r="A343">
            <v>93214</v>
          </cell>
          <cell r="B343" t="str">
            <v>EXECUÇÃO DE RESERVATÓRIO ELEVADO DE ÁGUA (1000 LITROS) EM CANTEIRO DE OBRA, APOIADO EM ESTRUTURA DE MADEIRA. AF_02/2016_PA</v>
          </cell>
          <cell r="C343" t="str">
            <v>UN</v>
          </cell>
          <cell r="D343">
            <v>6579.13</v>
          </cell>
          <cell r="E343">
            <v>6627.35</v>
          </cell>
          <cell r="F343" t="str">
            <v>SINAPI SERVIÇOS DEZEMBRO 2023</v>
          </cell>
        </row>
        <row r="344">
          <cell r="A344">
            <v>93243</v>
          </cell>
          <cell r="B344" t="str">
            <v>EXECUÇÃO DE RESERVATÓRIO ELEVADO DE ÁGUA (2000 LITROS) EM CANTEIRO DE OBRA, APOIADO EM ESTRUTURA DE MADEIRA. AF_02/2016_PA</v>
          </cell>
          <cell r="C344" t="str">
            <v>UN</v>
          </cell>
          <cell r="D344">
            <v>10181.549999999999</v>
          </cell>
          <cell r="E344">
            <v>10244.700000000001</v>
          </cell>
          <cell r="F344" t="str">
            <v>SINAPI SERVIÇOS DEZEMBRO 2023</v>
          </cell>
        </row>
        <row r="345">
          <cell r="A345">
            <v>93582</v>
          </cell>
          <cell r="B345" t="str">
            <v>EXECUÇÃO DE CENTRAL DE ARMADURA EM CANTEIRO DE OBRA, NÃO INCLUSO MOBILIÁRIO E EQUIPAMENTOS. AF_04/2016</v>
          </cell>
          <cell r="C345" t="str">
            <v>M2</v>
          </cell>
          <cell r="D345">
            <v>305.95</v>
          </cell>
          <cell r="E345">
            <v>313.42</v>
          </cell>
          <cell r="F345" t="str">
            <v>SINAPI SERVIÇOS DEZEMBRO 2023</v>
          </cell>
        </row>
        <row r="346">
          <cell r="A346">
            <v>93583</v>
          </cell>
          <cell r="B346" t="str">
            <v>EXECUÇÃO DE CENTRAL DE FÔRMAS, PRODUÇÃO DE ARGAMASSA OU CONCRETO EM CANTEIRO DE OBRA, NÃO INCLUSO MOBILIÁRIO E EQUIPAMENTOS. AF_04/2016</v>
          </cell>
          <cell r="C346" t="str">
            <v>M2</v>
          </cell>
          <cell r="D346">
            <v>501.61</v>
          </cell>
          <cell r="E346">
            <v>514.11</v>
          </cell>
          <cell r="F346" t="str">
            <v>SINAPI SERVIÇOS DEZEMBRO 2023</v>
          </cell>
        </row>
        <row r="347">
          <cell r="A347">
            <v>93584</v>
          </cell>
          <cell r="B347" t="str">
            <v>EXECUÇÃO DE DEPÓSITO EM CANTEIRO DE OBRA EM CHAPA DE MADEIRA COMPENSADA, NÃO INCLUSO MOBILIÁRIO. AF_04/2016</v>
          </cell>
          <cell r="C347" t="str">
            <v>M2</v>
          </cell>
          <cell r="D347">
            <v>903.89</v>
          </cell>
          <cell r="E347">
            <v>926.7</v>
          </cell>
          <cell r="F347" t="str">
            <v>SINAPI SERVIÇOS DEZEMBRO 2023</v>
          </cell>
        </row>
        <row r="348">
          <cell r="A348">
            <v>93585</v>
          </cell>
          <cell r="B348" t="str">
            <v>EXECUÇÃO DE GUARITA EM CANTEIRO DE OBRA EM CHAPA DE MADEIRA COMPENSADA, NÃO INCLUSO MOBILIÁRIO. AF_04/2016</v>
          </cell>
          <cell r="C348" t="str">
            <v>M2</v>
          </cell>
          <cell r="D348">
            <v>1300.78</v>
          </cell>
          <cell r="E348">
            <v>1328.02</v>
          </cell>
          <cell r="F348" t="str">
            <v>SINAPI SERVIÇOS DEZEMBRO 2023</v>
          </cell>
        </row>
        <row r="349">
          <cell r="A349">
            <v>98441</v>
          </cell>
          <cell r="B349" t="str">
            <v>PAREDE DE MADEIRA COMPENSADA PARA CONSTRUÇÃO TEMPORÁRIA EM CHAPA SIMPLES, EXTERNA, COM ÁREA LÍQUIDA MAIOR OU IGUAL A 6 M², SEM VÃO. AF_05/2018</v>
          </cell>
          <cell r="C349" t="str">
            <v>M2</v>
          </cell>
          <cell r="D349">
            <v>152.66</v>
          </cell>
          <cell r="E349">
            <v>155.53</v>
          </cell>
          <cell r="F349" t="str">
            <v>SINAPI SERVIÇOS DEZEMBRO 2023</v>
          </cell>
        </row>
        <row r="350">
          <cell r="A350">
            <v>98442</v>
          </cell>
          <cell r="B350" t="str">
            <v>PAREDE DE MADEIRA COMPENSADA PARA CONSTRUÇÃO TEMPORÁRIA EM CHAPA SIMPLES, EXTERNA, COM ÁREA LÍQUIDA MENOR QUE 6 M², SEM VÃO. AF_05/2018</v>
          </cell>
          <cell r="C350" t="str">
            <v>M2</v>
          </cell>
          <cell r="D350">
            <v>155.4</v>
          </cell>
          <cell r="E350">
            <v>158.62</v>
          </cell>
          <cell r="F350" t="str">
            <v>SINAPI SERVIÇOS DEZEMBRO 2023</v>
          </cell>
        </row>
        <row r="351">
          <cell r="A351">
            <v>98443</v>
          </cell>
          <cell r="B351" t="str">
            <v>PAREDE DE MADEIRA COMPENSADA PARA CONSTRUÇÃO TEMPORÁRIA EM CHAPA SIMPLES, INTERNA, COM ÁREA LÍQUIDA MAIOR OU IGUAL A 6 M², SEM VÃO. AF_05/2018</v>
          </cell>
          <cell r="C351" t="str">
            <v>M2</v>
          </cell>
          <cell r="D351">
            <v>134.82</v>
          </cell>
          <cell r="E351">
            <v>136.38999999999999</v>
          </cell>
          <cell r="F351" t="str">
            <v>SINAPI SERVIÇOS DEZEMBRO 2023</v>
          </cell>
        </row>
        <row r="352">
          <cell r="A352">
            <v>98444</v>
          </cell>
          <cell r="B352" t="str">
            <v>PAREDE DE MADEIRA COMPENSADA PARA CONSTRUÇÃO TEMPORÁRIA EM CHAPA SIMPLES, INTERNA, COM ÁREA LÍQUIDA MENOR QUE 6 M², SEM VÃO. AF_05/2018</v>
          </cell>
          <cell r="C352" t="str">
            <v>M2</v>
          </cell>
          <cell r="D352">
            <v>136.77000000000001</v>
          </cell>
          <cell r="E352">
            <v>138.58000000000001</v>
          </cell>
          <cell r="F352" t="str">
            <v>SINAPI SERVIÇOS DEZEMBRO 2023</v>
          </cell>
        </row>
        <row r="353">
          <cell r="A353">
            <v>98445</v>
          </cell>
          <cell r="B353" t="str">
            <v>PAREDE DE MADEIRA COMPENSADA PARA CONSTRUÇÃO TEMPORÁRIA EM CHAPA SIMPLES, EXTERNA, COM ÁREA LÍQUIDA MAIOR OU IGUAL A 6 M², COM VÃO. AF_05/2018</v>
          </cell>
          <cell r="C353" t="str">
            <v>M2</v>
          </cell>
          <cell r="D353">
            <v>184.38</v>
          </cell>
          <cell r="E353">
            <v>188.57</v>
          </cell>
          <cell r="F353" t="str">
            <v>SINAPI SERVIÇOS DEZEMBRO 2023</v>
          </cell>
        </row>
        <row r="354">
          <cell r="A354">
            <v>98446</v>
          </cell>
          <cell r="B354" t="str">
            <v>PAREDE DE MADEIRA COMPENSADA PARA CONSTRUÇÃO TEMPORÁRIA EM CHAPA SIMPLES, EXTERNA, COM ÁREA LÍQUIDA MENOR QUE 6 M², COM VÃO. AF_05/2018</v>
          </cell>
          <cell r="C354" t="str">
            <v>M2</v>
          </cell>
          <cell r="D354">
            <v>235.91</v>
          </cell>
          <cell r="E354">
            <v>242.74</v>
          </cell>
          <cell r="F354" t="str">
            <v>SINAPI SERVIÇOS DEZEMBRO 2023</v>
          </cell>
        </row>
        <row r="355">
          <cell r="A355">
            <v>98447</v>
          </cell>
          <cell r="B355" t="str">
            <v>PAREDE DE MADEIRA COMPENSADA PARA CONSTRUÇÃO TEMPORÁRIA EM CHAPA SIMPLES, INTERNA, COM ÁREA LÍQUIDA MAIOR OU IGUAL A 6 M², COM VÃO. AF_05/2018</v>
          </cell>
          <cell r="C355" t="str">
            <v>M2</v>
          </cell>
          <cell r="D355">
            <v>159.38999999999999</v>
          </cell>
          <cell r="E355">
            <v>161.80000000000001</v>
          </cell>
          <cell r="F355" t="str">
            <v>SINAPI SERVIÇOS DEZEMBRO 2023</v>
          </cell>
        </row>
        <row r="356">
          <cell r="A356">
            <v>98448</v>
          </cell>
          <cell r="B356" t="str">
            <v>PAREDE DE MADEIRA COMPENSADA PARA CONSTRUÇÃO TEMPORÁRIA EM CHAPA SIMPLES, INTERNA, COM ÁREA LÍQUIDA MENOR QUE 6 M², COM VÃO. AF_05/2018</v>
          </cell>
          <cell r="C356" t="str">
            <v>M2</v>
          </cell>
          <cell r="D356">
            <v>199.94</v>
          </cell>
          <cell r="E356">
            <v>204.23</v>
          </cell>
          <cell r="F356" t="str">
            <v>SINAPI SERVIÇOS DEZEMBRO 2023</v>
          </cell>
        </row>
        <row r="357">
          <cell r="A357">
            <v>98449</v>
          </cell>
          <cell r="B357" t="str">
            <v>PAREDE DE MADEIRA COMPENSADA PARA CONSTRUÇÃO TEMPORÁRIA EM CHAPA DUPLA, EXTERNA, COM ÁREA LÍQUIDA MAIOR OU IGUAL A 6 M², SEM VÃO. AF_05/2018</v>
          </cell>
          <cell r="C357" t="str">
            <v>M2</v>
          </cell>
          <cell r="D357">
            <v>189.45</v>
          </cell>
          <cell r="E357">
            <v>192.85</v>
          </cell>
          <cell r="F357" t="str">
            <v>SINAPI SERVIÇOS DEZEMBRO 2023</v>
          </cell>
        </row>
        <row r="358">
          <cell r="A358">
            <v>98450</v>
          </cell>
          <cell r="B358" t="str">
            <v>PAREDE DE MADEIRA COMPENSADA PARA CONSTRUÇÃO TEMPORÁRIA EM CHAPA DUPLA, EXTERNA, COM ÁREA LÍQUIDA MENOR QUE 6 M², SEM VÃO. AF_05/2018</v>
          </cell>
          <cell r="C358" t="str">
            <v>M2</v>
          </cell>
          <cell r="D358">
            <v>193.49</v>
          </cell>
          <cell r="E358">
            <v>197.38</v>
          </cell>
          <cell r="F358" t="str">
            <v>SINAPI SERVIÇOS DEZEMBRO 2023</v>
          </cell>
        </row>
        <row r="359">
          <cell r="A359">
            <v>98451</v>
          </cell>
          <cell r="B359" t="str">
            <v>PAREDE DE MADEIRA COMPENSADA PARA CONSTRUÇÃO TEMPORÁRIA EM CHAPA DUPLA, INTERNA, COM ÁREA LÍQUIDA MAIOR OU IGUAL A 6 M², SEM VÃO. AF_05/2018</v>
          </cell>
          <cell r="C359" t="str">
            <v>M2</v>
          </cell>
          <cell r="D359">
            <v>169.23</v>
          </cell>
          <cell r="E359">
            <v>171.02</v>
          </cell>
          <cell r="F359" t="str">
            <v>SINAPI SERVIÇOS DEZEMBRO 2023</v>
          </cell>
        </row>
        <row r="360">
          <cell r="A360">
            <v>98452</v>
          </cell>
          <cell r="B360" t="str">
            <v>PAREDE DE MADEIRA COMPENSADA PARA CONSTRUÇÃO TEMPORÁRIA EM CHAPA DUPLA, INTERNA, COM ÁREA LÍQUIDA MENOR QUE 6 M², SEM VÃO. AF_05/2018</v>
          </cell>
          <cell r="C360" t="str">
            <v>M2</v>
          </cell>
          <cell r="D360">
            <v>171.67</v>
          </cell>
          <cell r="E360">
            <v>173.76</v>
          </cell>
          <cell r="F360" t="str">
            <v>SINAPI SERVIÇOS DEZEMBRO 2023</v>
          </cell>
        </row>
        <row r="361">
          <cell r="A361">
            <v>98453</v>
          </cell>
          <cell r="B361" t="str">
            <v>PAREDE DE MADEIRA COMPENSADA PARA CONSTRUÇÃO TEMPORÁRIA EM CHAPA DUPLA, EXTERNA, COM ÁREA LÍQUIDA MAIOR OU IGUAL A QUE 6 M², COM VÃO. AF_05/2018</v>
          </cell>
          <cell r="C361" t="str">
            <v>M2</v>
          </cell>
          <cell r="D361">
            <v>226.01</v>
          </cell>
          <cell r="E361">
            <v>231.29</v>
          </cell>
          <cell r="F361" t="str">
            <v>SINAPI SERVIÇOS DEZEMBRO 2023</v>
          </cell>
        </row>
        <row r="362">
          <cell r="A362">
            <v>98454</v>
          </cell>
          <cell r="B362" t="str">
            <v>PAREDE DE MADEIRA COMPENSADA PARA CONSTRUÇÃO TEMPORÁRIA EM CHAPA DUPLA, EXTERNA, COM ÁREA LÍQUIDA MENOR QUE 6 M², COM VÃO. AF_05/2018</v>
          </cell>
          <cell r="C362" t="str">
            <v>M2</v>
          </cell>
          <cell r="D362">
            <v>289.2</v>
          </cell>
          <cell r="E362">
            <v>298.55</v>
          </cell>
          <cell r="F362" t="str">
            <v>SINAPI SERVIÇOS DEZEMBRO 2023</v>
          </cell>
        </row>
        <row r="363">
          <cell r="A363">
            <v>98455</v>
          </cell>
          <cell r="B363" t="str">
            <v>PAREDE DE MADEIRA COMPENSADA PARA CONSTRUÇÃO TEMPORÁRIA EM CHAPA DUPLA, INTERNA, COM ÁREA LÍQUIDA MAIOR OU IGUAL A 6 M², COM VÃO. AF_05/2018</v>
          </cell>
          <cell r="C363" t="str">
            <v>M2</v>
          </cell>
          <cell r="D363">
            <v>198.64</v>
          </cell>
          <cell r="E363">
            <v>201.84</v>
          </cell>
          <cell r="F363" t="str">
            <v>SINAPI SERVIÇOS DEZEMBRO 2023</v>
          </cell>
        </row>
        <row r="364">
          <cell r="A364">
            <v>98456</v>
          </cell>
          <cell r="B364" t="str">
            <v>PAREDE DE MADEIRA COMPENSADA PARA CONSTRUÇÃO TEMPORÁRIA EM CHAPA DUPLA, INTERNA, COM ÁREA LÍQUIDA MENOR QUE 6 M², COM VÃO. AF_05/2018</v>
          </cell>
          <cell r="C364" t="str">
            <v>M2</v>
          </cell>
          <cell r="D364">
            <v>250.04</v>
          </cell>
          <cell r="E364">
            <v>256.45999999999998</v>
          </cell>
          <cell r="F364" t="str">
            <v>SINAPI SERVIÇOS DEZEMBRO 2023</v>
          </cell>
        </row>
        <row r="365">
          <cell r="A365">
            <v>98458</v>
          </cell>
          <cell r="B365" t="str">
            <v>TAPUME COM COMPENSADO DE MADEIRA. AF_05/2018</v>
          </cell>
          <cell r="C365" t="str">
            <v>M2</v>
          </cell>
          <cell r="D365">
            <v>147.79</v>
          </cell>
          <cell r="E365">
            <v>150.08000000000001</v>
          </cell>
          <cell r="F365" t="str">
            <v>SINAPI SERVIÇOS DEZEMBRO 2023</v>
          </cell>
        </row>
        <row r="366">
          <cell r="A366">
            <v>98459</v>
          </cell>
          <cell r="B366" t="str">
            <v>TAPUME COM TELHA METÁLICA. AF_05/2018</v>
          </cell>
          <cell r="C366" t="str">
            <v>M2</v>
          </cell>
          <cell r="D366">
            <v>117.81</v>
          </cell>
          <cell r="E366">
            <v>119.94</v>
          </cell>
          <cell r="F366" t="str">
            <v>SINAPI SERVIÇOS DEZEMBRO 2023</v>
          </cell>
        </row>
        <row r="367">
          <cell r="A367">
            <v>98460</v>
          </cell>
          <cell r="B367" t="str">
            <v>PISO PARA CONSTRUÇÃO TEMPORÁRIA EM MADEIRA, SEM REAPROVEITAMENTO. AF_05/2018</v>
          </cell>
          <cell r="C367" t="str">
            <v>M2</v>
          </cell>
          <cell r="D367">
            <v>180.33</v>
          </cell>
          <cell r="E367">
            <v>181.38</v>
          </cell>
          <cell r="F367" t="str">
            <v>SINAPI SERVIÇOS DEZEMBRO 2023</v>
          </cell>
        </row>
        <row r="368">
          <cell r="A368">
            <v>98461</v>
          </cell>
          <cell r="B368" t="str">
            <v>ESTRUTURA DE MADEIRA PROVISÓRIA PARA SUPORTE DE CAIXA D ÁGUA ELEVADA DE 1000 LITROS. AF_05/2018_PS</v>
          </cell>
          <cell r="C368" t="str">
            <v>UN</v>
          </cell>
          <cell r="D368">
            <v>5838.52</v>
          </cell>
          <cell r="E368">
            <v>5866.98</v>
          </cell>
          <cell r="F368" t="str">
            <v>SINAPI SERVIÇOS DEZEMBRO 2023</v>
          </cell>
        </row>
        <row r="369">
          <cell r="A369">
            <v>98462</v>
          </cell>
          <cell r="B369" t="str">
            <v>ESTRUTURA DE MADEIRA PROVISÓRIA PARA SUPORTE DE CAIXA D ÁGUA ELEVADA DE 3000 LITROS. AF_05/2018_PS</v>
          </cell>
          <cell r="C369" t="str">
            <v>UN</v>
          </cell>
          <cell r="D369">
            <v>8768.2900000000009</v>
          </cell>
          <cell r="E369">
            <v>8811</v>
          </cell>
          <cell r="F369" t="str">
            <v>SINAPI SERVIÇOS DEZEMBRO 2023</v>
          </cell>
        </row>
        <row r="370">
          <cell r="A370">
            <v>5631</v>
          </cell>
          <cell r="B370" t="str">
            <v>ESCAVADEIRA HIDRÁULICA SOBRE ESTEIRAS, CAÇAMBA 0,80 M3, PESO OPERACIONAL 17 T, POTENCIA BRUTA 111 HP - CHP DIURNO. AF_06/2014</v>
          </cell>
          <cell r="C370" t="str">
            <v>CHP</v>
          </cell>
          <cell r="D370">
            <v>213.88</v>
          </cell>
          <cell r="E370">
            <v>218.4</v>
          </cell>
          <cell r="F370" t="str">
            <v>SINAPI SERVIÇOS DEZEMBRO 2023</v>
          </cell>
        </row>
        <row r="371">
          <cell r="A371">
            <v>5678</v>
          </cell>
          <cell r="B371" t="str">
            <v>RETROESCAVADEIRA SOBRE RODAS COM CARREGADEIRA, TRAÇÃO 4X4, POTÊNCIA LÍQ. 88 HP, CAÇAMBA CARREG. CAP. MÍN. 1 M3, CAÇAMBA RETRO CAP. 0,26 M3, PESO OPERACIONAL MÍN. 6.674 KG, PROFUNDIDADE ESCAVAÇÃO MÁX. 4,37 M - CHP DIURNO. AF_06/2014</v>
          </cell>
          <cell r="C371" t="str">
            <v>CHP</v>
          </cell>
          <cell r="D371">
            <v>154.13999999999999</v>
          </cell>
          <cell r="E371">
            <v>158.66</v>
          </cell>
          <cell r="F371" t="str">
            <v>SINAPI SERVIÇOS DEZEMBRO 2023</v>
          </cell>
        </row>
        <row r="372">
          <cell r="A372">
            <v>5680</v>
          </cell>
          <cell r="B372" t="str">
            <v>RETROESCAVADEIRA SOBRE RODAS COM CARREGADEIRA, TRAÇÃO 4X2, POTÊNCIA LÍQ. 79 HP, CAÇAMBA CARREG. CAP. MÍN. 1 M3, CAÇAMBA RETRO CAP. 0,20 M3, PESO OPERACIONAL MÍN. 6.570 KG, PROFUNDIDADE ESCAVAÇÃO MÁX. 4,37 M - CHP DIURNO. AF_06/2014</v>
          </cell>
          <cell r="C372" t="str">
            <v>CHP</v>
          </cell>
          <cell r="D372">
            <v>141.05000000000001</v>
          </cell>
          <cell r="E372">
            <v>145.57</v>
          </cell>
          <cell r="F372" t="str">
            <v>SINAPI SERVIÇOS DEZEMBRO 2023</v>
          </cell>
        </row>
        <row r="373">
          <cell r="A373">
            <v>5684</v>
          </cell>
          <cell r="B373" t="str">
            <v>ROLO COMPACTADOR VIBRATÓRIO DE UM CILINDRO AÇO LISO, POTÊNCIA 80 HP, PESO OPERACIONAL MÁXIMO 8,1 T, IMPACTO DINÂMICO 16,15 / 9,5 T, LARGURA DE TRABALHO 1,68 M - CHP DIURNO. AF_06/2014</v>
          </cell>
          <cell r="C373" t="str">
            <v>CHP</v>
          </cell>
          <cell r="D373">
            <v>166.23</v>
          </cell>
          <cell r="E373">
            <v>170.22</v>
          </cell>
          <cell r="F373" t="str">
            <v>SINAPI SERVIÇOS DEZEMBRO 2023</v>
          </cell>
        </row>
        <row r="374">
          <cell r="A374">
            <v>5689</v>
          </cell>
          <cell r="B374" t="str">
            <v>GRADE DE DISCO CONTROLE REMOTO REBOCÁVEL, COM 24 DISCOS 24 X 6 MM COM PNEUS PARA TRANSPORTE - CHP DIURNO. AF_06/2014</v>
          </cell>
          <cell r="C374" t="str">
            <v>CHP</v>
          </cell>
          <cell r="D374">
            <v>6.69</v>
          </cell>
          <cell r="E374">
            <v>6.69</v>
          </cell>
          <cell r="F374" t="str">
            <v>SINAPI SERVIÇOS DEZEMBRO 2023</v>
          </cell>
        </row>
        <row r="375">
          <cell r="A375">
            <v>5795</v>
          </cell>
          <cell r="B375" t="str">
            <v>MARTELETE OU ROMPEDOR PNEUMÁTICO MANUAL, 28 KG, COM SILENCIADOR - CHP DIURNO. AF_07/2016</v>
          </cell>
          <cell r="C375" t="str">
            <v>CHP</v>
          </cell>
          <cell r="D375">
            <v>28.05</v>
          </cell>
          <cell r="E375">
            <v>31.4</v>
          </cell>
          <cell r="F375" t="str">
            <v>SINAPI SERVIÇOS DEZEMBRO 2023</v>
          </cell>
        </row>
        <row r="376">
          <cell r="A376">
            <v>5811</v>
          </cell>
          <cell r="B376" t="str">
            <v>CAMINHÃO BASCULANTE 6 M3, PESO BRUTO TOTAL 16.000 KG, CARGA ÚTIL MÁXIMA 13.071 KG, DISTÂNCIA ENTRE EIXOS 4,80 M, POTÊNCIA 230 CV INCLUSIVE CAÇAMBA METÁLICA - CHP DIURNO. AF_06/2014</v>
          </cell>
          <cell r="C376" t="str">
            <v>CHP</v>
          </cell>
          <cell r="D376">
            <v>197.99</v>
          </cell>
          <cell r="E376">
            <v>200.88</v>
          </cell>
          <cell r="F376" t="str">
            <v>SINAPI SERVIÇOS DEZEMBRO 2023</v>
          </cell>
        </row>
        <row r="377">
          <cell r="A377">
            <v>5823</v>
          </cell>
          <cell r="B377" t="str">
            <v>USINA DE CONCRETO FIXA, CAPACIDADE NOMINAL DE 90 A 120 M3/H, SEM SILO - CHP DIURNO. AF_07/2016</v>
          </cell>
          <cell r="C377" t="str">
            <v>CHP</v>
          </cell>
          <cell r="D377">
            <v>208.33</v>
          </cell>
          <cell r="E377">
            <v>221.86</v>
          </cell>
          <cell r="F377" t="str">
            <v>SINAPI SERVIÇOS DEZEMBRO 2023</v>
          </cell>
        </row>
        <row r="378">
          <cell r="A378">
            <v>5824</v>
          </cell>
          <cell r="B378" t="str">
            <v>CAMINHÃO TOCO, PBT 16.000 KG, CARGA ÚTIL MÁX. 10.685 KG, DIST. ENTRE EIXOS 4,8 M, POTÊNCIA 189 CV, INCLUSIVE CARROCERIA FIXA ABERTA DE MADEIRA P/ TRANSPORTE GERAL DE CARGA SECA, DIMEN. APROX. 2,5 X 7,00 X 0,50 M - CHP DIURNO. AF_06/2014</v>
          </cell>
          <cell r="C378" t="str">
            <v>CHP</v>
          </cell>
          <cell r="D378">
            <v>210.31</v>
          </cell>
          <cell r="E378">
            <v>213.09</v>
          </cell>
          <cell r="F378" t="str">
            <v>SINAPI SERVIÇOS DEZEMBRO 2023</v>
          </cell>
        </row>
        <row r="379">
          <cell r="A379">
            <v>5835</v>
          </cell>
          <cell r="B379" t="str">
            <v>VIBROACABADORA DE ASFALTO SOBRE ESTEIRAS, LARGURA DE PAVIMENTAÇÃO 1,90 M A 5,30 M, POTÊNCIA 105 HP CAPACIDADE 450 T/H - CHP DIURNO. AF_11/2014</v>
          </cell>
          <cell r="C379" t="str">
            <v>CHP</v>
          </cell>
          <cell r="D379">
            <v>343.92</v>
          </cell>
          <cell r="E379">
            <v>348.06</v>
          </cell>
          <cell r="F379" t="str">
            <v>SINAPI SERVIÇOS DEZEMBRO 2023</v>
          </cell>
        </row>
        <row r="380">
          <cell r="A380">
            <v>5839</v>
          </cell>
          <cell r="B380" t="str">
            <v>VASSOURA MECÂNICA REBOCÁVEL COM ESCOVA CILÍNDRICA, LARGURA ÚTIL DE VARRIMENTO DE 2,44 M - CHP DIURNO. AF_06/2014</v>
          </cell>
          <cell r="C380" t="str">
            <v>CHP</v>
          </cell>
          <cell r="D380">
            <v>9.89</v>
          </cell>
          <cell r="E380">
            <v>9.89</v>
          </cell>
          <cell r="F380" t="str">
            <v>SINAPI SERVIÇOS DEZEMBRO 2023</v>
          </cell>
        </row>
        <row r="381">
          <cell r="A381">
            <v>5843</v>
          </cell>
          <cell r="B381" t="str">
            <v>TRATOR DE PNEUS, POTÊNCIA 122 CV, TRAÇÃO 4X4, PESO COM LASTRO DE 4.510 KG - CHP DIURNO. AF_06/2014</v>
          </cell>
          <cell r="C381" t="str">
            <v>CHP</v>
          </cell>
          <cell r="D381">
            <v>168.7</v>
          </cell>
          <cell r="E381">
            <v>172.66</v>
          </cell>
          <cell r="F381" t="str">
            <v>SINAPI SERVIÇOS DEZEMBRO 2023</v>
          </cell>
        </row>
        <row r="382">
          <cell r="A382">
            <v>5847</v>
          </cell>
          <cell r="B382" t="str">
            <v>TRATOR DE ESTEIRAS, POTÊNCIA 170 HP, PESO OPERACIONAL 19 T, CAÇAMBA 5,2 M3 - CHP DIURNO. AF_06/2014</v>
          </cell>
          <cell r="C382" t="str">
            <v>CHP</v>
          </cell>
          <cell r="D382">
            <v>257.83</v>
          </cell>
          <cell r="E382">
            <v>261.79000000000002</v>
          </cell>
          <cell r="F382" t="str">
            <v>SINAPI SERVIÇOS DEZEMBRO 2023</v>
          </cell>
        </row>
        <row r="383">
          <cell r="A383">
            <v>5851</v>
          </cell>
          <cell r="B383" t="str">
            <v>TRATOR DE ESTEIRAS, POTÊNCIA 150 HP, PESO OPERACIONAL 16,7 T, COM RODA MOTRIZ ELEVADA E LÂMINA 3,18 M3 - CHP DIURNO. AF_06/2014</v>
          </cell>
          <cell r="C383" t="str">
            <v>CHP</v>
          </cell>
          <cell r="D383">
            <v>246.15</v>
          </cell>
          <cell r="E383">
            <v>250.11</v>
          </cell>
          <cell r="F383" t="str">
            <v>SINAPI SERVIÇOS DEZEMBRO 2023</v>
          </cell>
        </row>
        <row r="384">
          <cell r="A384">
            <v>5855</v>
          </cell>
          <cell r="B384" t="str">
            <v>TRATOR DE ESTEIRAS, POTÊNCIA 347 HP, PESO OPERACIONAL 38,5 T, COM LÂMINA 8,70 M3 - CHP DIURNO. AF_06/2014</v>
          </cell>
          <cell r="C384" t="str">
            <v>CHP</v>
          </cell>
          <cell r="D384">
            <v>651.84</v>
          </cell>
          <cell r="E384">
            <v>655.8</v>
          </cell>
          <cell r="F384" t="str">
            <v>SINAPI SERVIÇOS DEZEMBRO 2023</v>
          </cell>
        </row>
        <row r="385">
          <cell r="A385">
            <v>5863</v>
          </cell>
          <cell r="B385" t="str">
            <v>ROLO COMPACTADOR VIBRATÓRIO REBOCÁVEL, CILINDRO DE AÇO LISO, POTÊNCIA DE TRAÇÃO DE 65 CV, PESO 4,7 T, IMPACTO DINÂMICO 18,3 T, LARGURA DE TRABALHO 1,67 M - CHP DIURNO. AF_02/2016</v>
          </cell>
          <cell r="C385" t="str">
            <v>CHP</v>
          </cell>
          <cell r="D385">
            <v>24.36</v>
          </cell>
          <cell r="E385">
            <v>24.36</v>
          </cell>
          <cell r="F385" t="str">
            <v>SINAPI SERVIÇOS DEZEMBRO 2023</v>
          </cell>
        </row>
        <row r="386">
          <cell r="A386">
            <v>5867</v>
          </cell>
          <cell r="B386" t="str">
            <v>ROLO COMPACTADOR VIBRATÓRIO TANDEM AÇO LISO, POTÊNCIA 58 HP, PESO SEM/COM LASTRO 6,5 / 9,4 T, LARGURA DE TRABALHO 1,2 M - CHP DIURNO. AF_06/2014</v>
          </cell>
          <cell r="C386" t="str">
            <v>CHP</v>
          </cell>
          <cell r="D386">
            <v>168.46</v>
          </cell>
          <cell r="E386">
            <v>172.45</v>
          </cell>
          <cell r="F386" t="str">
            <v>SINAPI SERVIÇOS DEZEMBRO 2023</v>
          </cell>
        </row>
        <row r="387">
          <cell r="A387">
            <v>5875</v>
          </cell>
          <cell r="B387" t="str">
            <v>RETROESCAVADEIRA SOBRE RODAS COM CARREGADEIRA, TRAÇÃO 4X4, POTÊNCIA LÍQ. 72 HP, CAÇAMBA CARREG. CAP. MÍN. 0,79 M3, CAÇAMBA RETRO CAP. 0,18 M3, PESO OPERACIONAL MÍN. 7.140 KG, PROFUNDIDADE ESCAVAÇÃO MÁX. 4,50 M - CHP DIURNO. AF_06/2014</v>
          </cell>
          <cell r="C387" t="str">
            <v>CHP</v>
          </cell>
          <cell r="D387">
            <v>142.41</v>
          </cell>
          <cell r="E387">
            <v>146.93</v>
          </cell>
          <cell r="F387" t="str">
            <v>SINAPI SERVIÇOS DEZEMBRO 2023</v>
          </cell>
        </row>
        <row r="388">
          <cell r="A388">
            <v>5879</v>
          </cell>
          <cell r="B388" t="str">
            <v>ROLO COMPACTADOR VIBRATÓRIO PÉ DE CARNEIRO, OPERADO POR CONTROLE REMOTO, POTÊNCIA 12,5 KW, PESO OPERACIONAL 1,675 T, LARGURA DE TRABALHO 0,85 M - CHP DIURNO. AF_02/2016</v>
          </cell>
          <cell r="C388" t="str">
            <v>CHP</v>
          </cell>
          <cell r="D388">
            <v>150.91</v>
          </cell>
          <cell r="E388">
            <v>154.9</v>
          </cell>
          <cell r="F388" t="str">
            <v>SINAPI SERVIÇOS DEZEMBRO 2023</v>
          </cell>
        </row>
        <row r="389">
          <cell r="A389">
            <v>5882</v>
          </cell>
          <cell r="B389" t="str">
            <v>USINA DE LAMA ASFÁLTICA, PROD 30 A 50 T/H, SILO DE AGREGADO 7 M3, RESERVATÓRIOS PARA EMULSÃO E ÁGUA DE 2,3 M3 CADA, MISTURADOR TIPO PUG MILL A SER MONTADO SOBRE CAMINHÃO - CHP DIURNO. AF_10/2014</v>
          </cell>
          <cell r="C389" t="str">
            <v>CHP</v>
          </cell>
          <cell r="D389">
            <v>120.54</v>
          </cell>
          <cell r="E389">
            <v>122.68</v>
          </cell>
          <cell r="F389" t="str">
            <v>SINAPI SERVIÇOS DEZEMBRO 2023</v>
          </cell>
        </row>
        <row r="390">
          <cell r="A390">
            <v>5890</v>
          </cell>
          <cell r="B390" t="str">
            <v>CAMINHÃO TOCO, PESO BRUTO TOTAL 14.300 KG, CARGA ÚTIL MÁXIMA 9590 KG, DISTÂNCIA ENTRE EIXOS 4,76 M, POTÊNCIA 185 CV (NÃO INCLUI CARROCERIA) - CHP DIURNO. AF_06/2014</v>
          </cell>
          <cell r="C390" t="str">
            <v>CHP</v>
          </cell>
          <cell r="D390">
            <v>197.54</v>
          </cell>
          <cell r="E390">
            <v>200.32</v>
          </cell>
          <cell r="F390" t="str">
            <v>SINAPI SERVIÇOS DEZEMBRO 2023</v>
          </cell>
        </row>
        <row r="391">
          <cell r="A391">
            <v>5894</v>
          </cell>
          <cell r="B391" t="str">
            <v>CAMINHÃO TOCO, PESO BRUTO TOTAL 16.000 KG, CARGA ÚTIL MÁXIMA DE 10.685 KG, DISTÂNCIA ENTRE EIXOS 4,80 M, POTÊNCIA 189 CV EXCLUSIVE CARROCERIA - CHP DIURNO. AF_06/2014</v>
          </cell>
          <cell r="C391" t="str">
            <v>CHP</v>
          </cell>
          <cell r="D391">
            <v>206.16</v>
          </cell>
          <cell r="E391">
            <v>208.94</v>
          </cell>
          <cell r="F391" t="str">
            <v>SINAPI SERVIÇOS DEZEMBRO 2023</v>
          </cell>
        </row>
        <row r="392">
          <cell r="A392">
            <v>5901</v>
          </cell>
          <cell r="B392" t="str">
            <v>CAMINHÃO PIPA 10.000 L TRUCADO, PESO BRUTO TOTAL 23.000 KG, CARGA ÚTIL MÁXIMA 15.935 KG, DISTÂNCIA ENTRE EIXOS 4,8 M, POTÊNCIA 230 CV, INCLUSIVE TANQUE DE AÇO PARA TRANSPORTE DE ÁGUA - CHP DIURNO. AF_06/2014</v>
          </cell>
          <cell r="C392" t="str">
            <v>CHP</v>
          </cell>
          <cell r="D392">
            <v>311.63</v>
          </cell>
          <cell r="E392">
            <v>314.41000000000003</v>
          </cell>
          <cell r="F392" t="str">
            <v>SINAPI SERVIÇOS DEZEMBRO 2023</v>
          </cell>
        </row>
        <row r="393">
          <cell r="A393">
            <v>5909</v>
          </cell>
          <cell r="B393" t="str">
            <v>ESPARGIDOR DE ASFALTO PRESSURIZADO COM TANQUE DE 2500 L, REBOCÁVEL COM MOTOR A GASOLINA POTÊNCIA 3,4 HP - CHP DIURNO. AF_07/2014</v>
          </cell>
          <cell r="C393" t="str">
            <v>CHP</v>
          </cell>
          <cell r="D393">
            <v>30.57</v>
          </cell>
          <cell r="E393">
            <v>32.71</v>
          </cell>
          <cell r="F393" t="str">
            <v>SINAPI SERVIÇOS DEZEMBRO 2023</v>
          </cell>
        </row>
        <row r="394">
          <cell r="A394">
            <v>5921</v>
          </cell>
          <cell r="B394" t="str">
            <v>GRADE DE DISCO REBOCÁVEL COM 20 DISCOS 24" X 6 MM COM PNEUS PARA TRANSPORTE - CHP DIURNO. AF_06/2014</v>
          </cell>
          <cell r="C394" t="str">
            <v>CHP</v>
          </cell>
          <cell r="D394">
            <v>5.25</v>
          </cell>
          <cell r="E394">
            <v>5.25</v>
          </cell>
          <cell r="F394" t="str">
            <v>SINAPI SERVIÇOS DEZEMBRO 2023</v>
          </cell>
        </row>
        <row r="395">
          <cell r="A395">
            <v>5928</v>
          </cell>
          <cell r="B395" t="str">
            <v>GUINDAUTO HIDRÁULICO, CAPACIDADE MÁXIMA DE CARGA 6200 KG, MOMENTO MÁXIMO DE CARGA 11,7 TM, ALCANCE MÁXIMO HORIZONTAL 9,70 M, INCLUSIVE CAMINHÃO TOCO PBT 16.000 KG, POTÊNCIA DE 189 CV - CHP DIURNO. AF_06/2014</v>
          </cell>
          <cell r="C395" t="str">
            <v>CHP</v>
          </cell>
          <cell r="D395">
            <v>270.04000000000002</v>
          </cell>
          <cell r="E395">
            <v>273.2</v>
          </cell>
          <cell r="F395" t="str">
            <v>SINAPI SERVIÇOS DEZEMBRO 2023</v>
          </cell>
        </row>
        <row r="396">
          <cell r="A396">
            <v>5932</v>
          </cell>
          <cell r="B396" t="str">
            <v>MOTONIVELADORA POTÊNCIA BÁSICA LÍQUIDA (PRIMEIRA MARCHA) 125 HP, PESO BRUTO 13032 KG, LARGURA DA LÂMINA DE 3,7 M - CHP DIURNO. AF_06/2014</v>
          </cell>
          <cell r="C396" t="str">
            <v>CHP</v>
          </cell>
          <cell r="D396">
            <v>270.68</v>
          </cell>
          <cell r="E396">
            <v>275.64999999999998</v>
          </cell>
          <cell r="F396" t="str">
            <v>SINAPI SERVIÇOS DEZEMBRO 2023</v>
          </cell>
        </row>
        <row r="397">
          <cell r="A397">
            <v>5940</v>
          </cell>
          <cell r="B397" t="str">
            <v>PÁ CARREGADEIRA SOBRE RODAS, POTÊNCIA LÍQUIDA 128 HP, CAPACIDADE DA CAÇAMBA 1,7 A 2,8 M3, PESO OPERACIONAL 11632 KG - CHP DIURNO. AF_06/2014</v>
          </cell>
          <cell r="C397" t="str">
            <v>CHP</v>
          </cell>
          <cell r="D397">
            <v>191.19</v>
          </cell>
          <cell r="E397">
            <v>195.33</v>
          </cell>
          <cell r="F397" t="str">
            <v>SINAPI SERVIÇOS DEZEMBRO 2023</v>
          </cell>
        </row>
        <row r="398">
          <cell r="A398">
            <v>5944</v>
          </cell>
          <cell r="B398" t="str">
            <v>PÁ CARREGADEIRA SOBRE RODAS, POTÊNCIA 197 HP, CAPACIDADE DA CAÇAMBA 2,5 A 3,5 M3, PESO OPERACIONAL 18338 KG - CHP DIURNO. AF_06/2014</v>
          </cell>
          <cell r="C398" t="str">
            <v>CHP</v>
          </cell>
          <cell r="D398">
            <v>232.32</v>
          </cell>
          <cell r="E398">
            <v>236.46</v>
          </cell>
          <cell r="F398" t="str">
            <v>SINAPI SERVIÇOS DEZEMBRO 2023</v>
          </cell>
        </row>
        <row r="399">
          <cell r="A399">
            <v>5953</v>
          </cell>
          <cell r="B399" t="str">
            <v>COMPRESSOR DE AR REBOCÁVEL, VAZÃO 189 PCM, PRESSÃO EFETIVA DE TRABALHO 102 PSI, MOTOR DIESEL, POTÊNCIA 63 CV - CHP DIURNO. AF_06/2015</v>
          </cell>
          <cell r="C399" t="str">
            <v>CHP</v>
          </cell>
          <cell r="D399">
            <v>59.68</v>
          </cell>
          <cell r="E399">
            <v>59.68</v>
          </cell>
          <cell r="F399" t="str">
            <v>SINAPI SERVIÇOS DEZEMBRO 2023</v>
          </cell>
        </row>
        <row r="400">
          <cell r="A400">
            <v>6259</v>
          </cell>
          <cell r="B400" t="str">
            <v>CAMINHÃO PIPA 6.000 L, PESO BRUTO TOTAL 13.000 KG, DISTÂNCIA ENTRE EIXOS 4,80 M, POTÊNCIA 189 CV INCLUSIVE TANQUE DE AÇO PARA TRANSPORTE DE ÁGUA, CAPACIDADE 6 M3 - CHP DIURNO. AF_06/2014</v>
          </cell>
          <cell r="C400" t="str">
            <v>CHP</v>
          </cell>
          <cell r="D400">
            <v>249.29</v>
          </cell>
          <cell r="E400">
            <v>252.07</v>
          </cell>
          <cell r="F400" t="str">
            <v>SINAPI SERVIÇOS DEZEMBRO 2023</v>
          </cell>
        </row>
        <row r="401">
          <cell r="A401">
            <v>6879</v>
          </cell>
          <cell r="B401" t="str">
            <v>ROLO COMPACTADOR DE PNEUS ESTÁTICO, PRESSÃO VARIÁVEL, POTÊNCIA 111 HP, PESO SEM/COM LASTRO 9,5 / 26 T, LARGURA DE TRABALHO 1,90 M - CHP DIURNO. AF_07/2014</v>
          </cell>
          <cell r="C401" t="str">
            <v>CHP</v>
          </cell>
          <cell r="D401">
            <v>218.96</v>
          </cell>
          <cell r="E401">
            <v>222.95</v>
          </cell>
          <cell r="F401" t="str">
            <v>SINAPI SERVIÇOS DEZEMBRO 2023</v>
          </cell>
        </row>
        <row r="402">
          <cell r="A402">
            <v>7030</v>
          </cell>
          <cell r="B402" t="str">
            <v>TANQUE DE ASFALTO ESTACIONÁRIO COM SERPENTINA, CAPACIDADE 30.000 L - CHP DIURNO. AF_05/2023</v>
          </cell>
          <cell r="C402" t="str">
            <v>CHP</v>
          </cell>
          <cell r="D402">
            <v>266.52</v>
          </cell>
          <cell r="E402">
            <v>266.52</v>
          </cell>
          <cell r="F402" t="str">
            <v>SINAPI SERVIÇOS DEZEMBRO 2023</v>
          </cell>
        </row>
        <row r="403">
          <cell r="A403">
            <v>7042</v>
          </cell>
          <cell r="B403" t="str">
            <v>MOTOBOMBA TRASH (PARA ÁGUA SUJA) AUTO ESCORVANTE, MOTOR GASOLINA DE 6,41 HP, DIÂMETROS DE SUCÇÃO X RECALQUE: 3" X 3", HM/Q = 10 MCA / 60 M3/H A 23 MCA / 0 M3/H - CHP DIURNO. AF_10/2014</v>
          </cell>
          <cell r="C403" t="str">
            <v>CHP</v>
          </cell>
          <cell r="D403">
            <v>22.18</v>
          </cell>
          <cell r="E403">
            <v>22.18</v>
          </cell>
          <cell r="F403" t="str">
            <v>SINAPI SERVIÇOS DEZEMBRO 2023</v>
          </cell>
        </row>
        <row r="404">
          <cell r="A404">
            <v>7049</v>
          </cell>
          <cell r="B404" t="str">
            <v>ROLO COMPACTADOR PE DE CARNEIRO VIBRATORIO, POTENCIA 125 HP, PESO OPERACIONAL SEM/COM LASTRO 11,95 / 13,30 T, IMPACTO DINAMICO 38,5 / 22,5 T, LARGURA DE TRABALHO 2,15 M - CHP DIURNO. AF_06/2014</v>
          </cell>
          <cell r="C404" t="str">
            <v>CHP</v>
          </cell>
          <cell r="D404">
            <v>229.46</v>
          </cell>
          <cell r="E404">
            <v>233.45</v>
          </cell>
          <cell r="F404" t="str">
            <v>SINAPI SERVIÇOS DEZEMBRO 2023</v>
          </cell>
        </row>
        <row r="405">
          <cell r="A405">
            <v>67826</v>
          </cell>
          <cell r="B405" t="str">
            <v>CAMINHÃO BASCULANTE 6 M3 TOCO, PESO BRUTO TOTAL 16.000 KG, CARGA ÚTIL MÁXIMA 11.130 KG, DISTÂNCIA ENTRE EIXOS 5,36 M, POTÊNCIA 185 CV, INCLUSIVE CAÇAMBA METÁLICA - CHP DIURNO. AF_06/2014</v>
          </cell>
          <cell r="C405" t="str">
            <v>CHP</v>
          </cell>
          <cell r="D405">
            <v>181</v>
          </cell>
          <cell r="E405">
            <v>183.89</v>
          </cell>
          <cell r="F405" t="str">
            <v>SINAPI SERVIÇOS DEZEMBRO 2023</v>
          </cell>
        </row>
        <row r="406">
          <cell r="A406">
            <v>73417</v>
          </cell>
          <cell r="B406" t="str">
            <v>GRUPO GERADOR ESTACIONÁRIO, MOTOR DIESEL POTÊNCIA 170 KVA - CHP DIURNO. AF_02/2016</v>
          </cell>
          <cell r="C406" t="str">
            <v>CHP</v>
          </cell>
          <cell r="D406">
            <v>190.66</v>
          </cell>
          <cell r="E406">
            <v>190.66</v>
          </cell>
          <cell r="F406" t="str">
            <v>SINAPI SERVIÇOS DEZEMBRO 2023</v>
          </cell>
        </row>
        <row r="407">
          <cell r="A407">
            <v>73436</v>
          </cell>
          <cell r="B407" t="str">
            <v>ROLO COMPACTADOR VIBRATÓRIO PÉ DE CARNEIRO PARA SOLOS, POTÊNCIA 80 HP, PESO OPERACIONAL SEM/COM LASTRO 7,4 / 8,8 T, LARGURA DE TRABALHO 1,68 M - CHP DIURNO. AF_02/2016</v>
          </cell>
          <cell r="C407" t="str">
            <v>CHP</v>
          </cell>
          <cell r="D407">
            <v>169.51</v>
          </cell>
          <cell r="E407">
            <v>173.5</v>
          </cell>
          <cell r="F407" t="str">
            <v>SINAPI SERVIÇOS DEZEMBRO 2023</v>
          </cell>
        </row>
        <row r="408">
          <cell r="A408">
            <v>73467</v>
          </cell>
          <cell r="B408" t="str">
            <v>CAMINHÃO TOCO, PBT 14.300 KG, CARGA ÚTIL MÁX. 9.710 KG, DIST. ENTRE EIXOS 3,56 M, POTÊNCIA 185 CV, INCLUSIVE CARROCERIA FIXA ABERTA DE MADEIRA P/ TRANSPORTE GERAL DE CARGA SECA, DIMEN. APROX. 2,50 X 6,50 X 0,50 M - CHP DIURNO. AF_06/2014</v>
          </cell>
          <cell r="C408" t="str">
            <v>CHP</v>
          </cell>
          <cell r="D408">
            <v>241.93</v>
          </cell>
          <cell r="E408">
            <v>244.71</v>
          </cell>
          <cell r="F408" t="str">
            <v>SINAPI SERVIÇOS DEZEMBRO 2023</v>
          </cell>
        </row>
        <row r="409">
          <cell r="A409">
            <v>73536</v>
          </cell>
          <cell r="B409" t="str">
            <v>MOTOBOMBA CENTRÍFUGA, MOTOR A GASOLINA, POTÊNCIA 5,42 HP, BOCAIS 1 1/2" X 1", DIÂMETRO ROTOR 143 MM HM/Q = 6 MCA / 16,8 M3/H A 38 MCA / 6,6 M3/H - CHP DIURNO. AF_06/2014</v>
          </cell>
          <cell r="C409" t="str">
            <v>CHP</v>
          </cell>
          <cell r="D409">
            <v>18.77</v>
          </cell>
          <cell r="E409">
            <v>18.77</v>
          </cell>
          <cell r="F409" t="str">
            <v>SINAPI SERVIÇOS DEZEMBRO 2023</v>
          </cell>
        </row>
        <row r="410">
          <cell r="A410">
            <v>83362</v>
          </cell>
          <cell r="B410" t="str">
            <v>ESPARGIDOR DE ASFALTO PRESSURIZADO, TANQUE 6 M3 COM ISOLAÇÃO TÉRMICA, AQUECIDO COM 2 MAÇARICOS, COM BARRA ESPARGIDORA 3,60 M, MONTADO SOBRE CAMINHÃO  TOCO, PBT 14.300 KG, POTÊNCIA 185 CV - CHP DIURNO. AF_05/2023</v>
          </cell>
          <cell r="C410" t="str">
            <v>CHP</v>
          </cell>
          <cell r="D410">
            <v>268.75</v>
          </cell>
          <cell r="E410">
            <v>271.52999999999997</v>
          </cell>
          <cell r="F410" t="str">
            <v>SINAPI SERVIÇOS DEZEMBRO 2023</v>
          </cell>
        </row>
        <row r="411">
          <cell r="A411">
            <v>83765</v>
          </cell>
          <cell r="B411" t="str">
            <v>GRUPO DE SOLDAGEM COM GERADOR A DIESEL 60 CV PARA SOLDA ELÉTRICA, SOBRE 04 RODAS, COM MOTOR 4 CILINDROS 600 A - CHP DIURNO. AF_02/2016</v>
          </cell>
          <cell r="C411" t="str">
            <v>CHP</v>
          </cell>
          <cell r="D411">
            <v>94.69</v>
          </cell>
          <cell r="E411">
            <v>97.5</v>
          </cell>
          <cell r="F411" t="str">
            <v>SINAPI SERVIÇOS DEZEMBRO 2023</v>
          </cell>
        </row>
        <row r="412">
          <cell r="A412">
            <v>87445</v>
          </cell>
          <cell r="B412" t="str">
            <v>BETONEIRA CAPACIDADE NOMINAL 400 L, CAPACIDADE DE MISTURA 310 L, MOTOR A DIESEL POTÊNCIA 5,0 HP, SEM CARREGADOR - CHP DIURNO. AF_05/2023</v>
          </cell>
          <cell r="C412" t="str">
            <v>CHP</v>
          </cell>
          <cell r="D412">
            <v>5.44</v>
          </cell>
          <cell r="E412">
            <v>5.44</v>
          </cell>
          <cell r="F412" t="str">
            <v>SINAPI SERVIÇOS DEZEMBRO 2023</v>
          </cell>
        </row>
        <row r="413">
          <cell r="A413">
            <v>88386</v>
          </cell>
          <cell r="B413" t="str">
            <v>MISTURADOR DE ARGAMASSA, EIXO HORIZONTAL, CAPACIDADE DE MISTURA 300 KG, MOTOR ELÉTRICO POTÊNCIA 5 CV - CHP DIURNO. AF_05/2023</v>
          </cell>
          <cell r="C413" t="str">
            <v>CHP</v>
          </cell>
          <cell r="D413">
            <v>5.25</v>
          </cell>
          <cell r="E413">
            <v>5.25</v>
          </cell>
          <cell r="F413" t="str">
            <v>SINAPI SERVIÇOS DEZEMBRO 2023</v>
          </cell>
        </row>
        <row r="414">
          <cell r="A414">
            <v>88393</v>
          </cell>
          <cell r="B414" t="str">
            <v>MISTURADOR DE ARGAMASSA, EIXO HORIZONTAL, CAPACIDADE DE MISTURA 600 KG, MOTOR ELÉTRICO POTÊNCIA 7,5 CV - CHP DIURNO. AF_05/2023</v>
          </cell>
          <cell r="C414" t="str">
            <v>CHP</v>
          </cell>
          <cell r="D414">
            <v>7.18</v>
          </cell>
          <cell r="E414">
            <v>7.18</v>
          </cell>
          <cell r="F414" t="str">
            <v>SINAPI SERVIÇOS DEZEMBRO 2023</v>
          </cell>
        </row>
        <row r="415">
          <cell r="A415">
            <v>88399</v>
          </cell>
          <cell r="B415" t="str">
            <v>MISTURADOR DE ARGAMASSA, EIXO HORIZONTAL, CAPACIDADE DE MISTURA 160 KG, MOTOR ELÉTRICO POTÊNCIA 3 CV - CHP DIURNO. AF_05/2023</v>
          </cell>
          <cell r="C415" t="str">
            <v>CHP</v>
          </cell>
          <cell r="D415">
            <v>3.92</v>
          </cell>
          <cell r="E415">
            <v>3.92</v>
          </cell>
          <cell r="F415" t="str">
            <v>SINAPI SERVIÇOS DEZEMBRO 2023</v>
          </cell>
        </row>
        <row r="416">
          <cell r="A416">
            <v>88418</v>
          </cell>
          <cell r="B416" t="str">
            <v>PROJETOR DE ARGAMASSA, CAPACIDADE DE PROJEÇÃO 1,5 M3/H, ALCANCE DE 30 ATÉ 60 M, MOTOR ELÉTRICO POTÊNCIA 7,5 HP - CHP DIURNO. AF_06/2014</v>
          </cell>
          <cell r="C416" t="str">
            <v>CHP</v>
          </cell>
          <cell r="D416">
            <v>16.25</v>
          </cell>
          <cell r="E416">
            <v>16.25</v>
          </cell>
          <cell r="F416" t="str">
            <v>SINAPI SERVIÇOS DEZEMBRO 2023</v>
          </cell>
        </row>
        <row r="417">
          <cell r="A417">
            <v>88433</v>
          </cell>
          <cell r="B417" t="str">
            <v>PROJETOR DE ARGAMASSA, CAPACIDADE DE PROJEÇÃO 2 M3/H, ALCANCE ATÉ 50 M, MOTOR ELÉTRICO POTÊNCIA 7,5 HP - CHP DIURNO. AF_06/2014</v>
          </cell>
          <cell r="C417" t="str">
            <v>CHP</v>
          </cell>
          <cell r="D417">
            <v>21.21</v>
          </cell>
          <cell r="E417">
            <v>21.21</v>
          </cell>
          <cell r="F417" t="str">
            <v>SINAPI SERVIÇOS DEZEMBRO 2023</v>
          </cell>
        </row>
        <row r="418">
          <cell r="A418">
            <v>88830</v>
          </cell>
          <cell r="B418" t="str">
            <v>BETONEIRA CAPACIDADE NOMINAL DE 400 L, CAPACIDADE DE MISTURA 280 L, MOTOR ELÉTRICO TRIFÁSICO POTÊNCIA DE 2 CV, SEM CARREGADOR - CHP DIURNO. AF_05/2023</v>
          </cell>
          <cell r="C418" t="str">
            <v>CHP</v>
          </cell>
          <cell r="D418">
            <v>2.04</v>
          </cell>
          <cell r="E418">
            <v>2.04</v>
          </cell>
          <cell r="F418" t="str">
            <v>SINAPI SERVIÇOS DEZEMBRO 2023</v>
          </cell>
        </row>
        <row r="419">
          <cell r="A419">
            <v>88843</v>
          </cell>
          <cell r="B419" t="str">
            <v>TRATOR DE ESTEIRAS, POTÊNCIA 125 HP, PESO OPERACIONAL 12,9 T, COM LÂMINA 2,7 M3 - CHP DIURNO. AF_10/2014</v>
          </cell>
          <cell r="C419" t="str">
            <v>CHP</v>
          </cell>
          <cell r="D419">
            <v>206.64</v>
          </cell>
          <cell r="E419">
            <v>210.6</v>
          </cell>
          <cell r="F419" t="str">
            <v>SINAPI SERVIÇOS DEZEMBRO 2023</v>
          </cell>
        </row>
        <row r="420">
          <cell r="A420">
            <v>88907</v>
          </cell>
          <cell r="B420" t="str">
            <v>ESCAVADEIRA HIDRÁULICA SOBRE ESTEIRAS, CAÇAMBA 1,20 M3, PESO OPERACIONAL 21 T, POTÊNCIA BRUTA 155 HP - CHP DIURNO. AF_06/2014</v>
          </cell>
          <cell r="C420" t="str">
            <v>CHP</v>
          </cell>
          <cell r="D420">
            <v>252.48</v>
          </cell>
          <cell r="E420">
            <v>257</v>
          </cell>
          <cell r="F420" t="str">
            <v>SINAPI SERVIÇOS DEZEMBRO 2023</v>
          </cell>
        </row>
        <row r="421">
          <cell r="A421">
            <v>89021</v>
          </cell>
          <cell r="B421" t="str">
            <v>BOMBA SUBMERSÍVEL ELÉTRICA TRIFÁSICA, POTÊNCIA 2,96 HP, Ø ROTOR 144 MM SEMI-ABERTO, BOCAL DE SAÍDA Ø 2, HM/Q = 2 MCA / 38,8 M3/H A 28 MCA / 5 M3/H - CHP DIURNO. AF_06/2014</v>
          </cell>
          <cell r="C421" t="str">
            <v>CHP</v>
          </cell>
          <cell r="D421">
            <v>2.41</v>
          </cell>
          <cell r="E421">
            <v>2.41</v>
          </cell>
          <cell r="F421" t="str">
            <v>SINAPI SERVIÇOS DEZEMBRO 2023</v>
          </cell>
        </row>
        <row r="422">
          <cell r="A422">
            <v>89028</v>
          </cell>
          <cell r="B422" t="str">
            <v>TANQUE DE ASFALTO ESTACIONÁRIO COM MAÇARICO, CAPACIDADE 20.000 L - CHP DIURNO. AF_05/2023</v>
          </cell>
          <cell r="C422" t="str">
            <v>CHP</v>
          </cell>
          <cell r="D422">
            <v>179.37</v>
          </cell>
          <cell r="E422">
            <v>179.37</v>
          </cell>
          <cell r="F422" t="str">
            <v>SINAPI SERVIÇOS DEZEMBRO 2023</v>
          </cell>
        </row>
        <row r="423">
          <cell r="A423">
            <v>89032</v>
          </cell>
          <cell r="B423" t="str">
            <v>TRATOR DE ESTEIRAS, POTÊNCIA 100 HP, PESO OPERACIONAL 9,4 T, COM LÂMINA 2,19 M3 - CHP DIURNO. AF_06/2014</v>
          </cell>
          <cell r="C423" t="str">
            <v>CHP</v>
          </cell>
          <cell r="D423">
            <v>186.57</v>
          </cell>
          <cell r="E423">
            <v>190.53</v>
          </cell>
          <cell r="F423" t="str">
            <v>SINAPI SERVIÇOS DEZEMBRO 2023</v>
          </cell>
        </row>
        <row r="424">
          <cell r="A424">
            <v>89035</v>
          </cell>
          <cell r="B424" t="str">
            <v>TRATOR DE PNEUS, POTÊNCIA 85 CV, TRAÇÃO 4X4, PESO COM LASTRO DE 4.675 KG - CHP DIURNO. AF_06/2014</v>
          </cell>
          <cell r="C424" t="str">
            <v>CHP</v>
          </cell>
          <cell r="D424">
            <v>127.71</v>
          </cell>
          <cell r="E424">
            <v>131.66999999999999</v>
          </cell>
          <cell r="F424" t="str">
            <v>SINAPI SERVIÇOS DEZEMBRO 2023</v>
          </cell>
        </row>
        <row r="425">
          <cell r="A425">
            <v>89225</v>
          </cell>
          <cell r="B425" t="str">
            <v>BETONEIRA CAPACIDADE NOMINAL DE 600 L, CAPACIDADE DE MISTURA 360 L, MOTOR ELÉTRICO TRIFÁSICO POTÊNCIA DE 4 CV, SEM CARREGADOR - CHP DIURNO. AF_05/2023</v>
          </cell>
          <cell r="C425" t="str">
            <v>CHP</v>
          </cell>
          <cell r="D425">
            <v>5.85</v>
          </cell>
          <cell r="E425">
            <v>5.85</v>
          </cell>
          <cell r="F425" t="str">
            <v>SINAPI SERVIÇOS DEZEMBRO 2023</v>
          </cell>
        </row>
        <row r="426">
          <cell r="A426">
            <v>89234</v>
          </cell>
          <cell r="B426" t="str">
            <v>FRESADORA DE ASFALTO A FRIO SOBRE RODAS, LARGURA FRESAGEM DE 1,0 M, POTÊNCIA 208 HP - CHP DIURNO. AF_11/2014</v>
          </cell>
          <cell r="C426" t="str">
            <v>CHP</v>
          </cell>
          <cell r="D426">
            <v>524.55999999999995</v>
          </cell>
          <cell r="E426">
            <v>528.70000000000005</v>
          </cell>
          <cell r="F426" t="str">
            <v>SINAPI SERVIÇOS DEZEMBRO 2023</v>
          </cell>
        </row>
        <row r="427">
          <cell r="A427">
            <v>89242</v>
          </cell>
          <cell r="B427" t="str">
            <v>FRESADORA DE ASFALTO A FRIO SOBRE RODAS, LARGURA FRESAGEM DE 2,0 M, POTÊNCIA 550 HP - CHP DIURNO. AF_11/2014</v>
          </cell>
          <cell r="C427" t="str">
            <v>CHP</v>
          </cell>
          <cell r="D427">
            <v>1237.0999999999999</v>
          </cell>
          <cell r="E427">
            <v>1241.24</v>
          </cell>
          <cell r="F427" t="str">
            <v>SINAPI SERVIÇOS DEZEMBRO 2023</v>
          </cell>
        </row>
        <row r="428">
          <cell r="A428">
            <v>89250</v>
          </cell>
          <cell r="B428" t="str">
            <v>RECICLADORA DE ASFALTO A FRIO SOBRE RODAS, LARGURA FRESAGEM DE 2,0 M, POTÊNCIA 422 HP - CHP DIURNO. AF_11/2014</v>
          </cell>
          <cell r="C428" t="str">
            <v>CHP</v>
          </cell>
          <cell r="D428">
            <v>1071.5899999999999</v>
          </cell>
          <cell r="E428">
            <v>1075.73</v>
          </cell>
          <cell r="F428" t="str">
            <v>SINAPI SERVIÇOS DEZEMBRO 2023</v>
          </cell>
        </row>
        <row r="429">
          <cell r="A429">
            <v>89257</v>
          </cell>
          <cell r="B429" t="str">
            <v>VIBROACABADORA DE ASFALTO SOBRE ESTEIRAS, LARGURA DE PAVIMENTAÇÃO 2,13 M A 4,55 M, POTÊNCIA 100 HP CAPACIDADE 400 T/H - CHP DIURNO. AF_11/2014</v>
          </cell>
          <cell r="C429" t="str">
            <v>CHP</v>
          </cell>
          <cell r="D429">
            <v>298.93</v>
          </cell>
          <cell r="E429">
            <v>303.07</v>
          </cell>
          <cell r="F429" t="str">
            <v>SINAPI SERVIÇOS DEZEMBRO 2023</v>
          </cell>
        </row>
        <row r="430">
          <cell r="A430">
            <v>89272</v>
          </cell>
          <cell r="B430" t="str">
            <v>GUINDASTE HIDRÁULICO AUTOPROPELIDO, COM LANÇA TELESCÓPICA 28,80 M, CAPACIDADE MÁXIMA 30 T, POTÊNCIA 97 KW, TRAÇÃO 4 X 4 - CHP DIURNO. AF_11/2014</v>
          </cell>
          <cell r="C430" t="str">
            <v>CHP</v>
          </cell>
          <cell r="D430">
            <v>222.37</v>
          </cell>
          <cell r="E430">
            <v>227.76</v>
          </cell>
          <cell r="F430" t="str">
            <v>SINAPI SERVIÇOS DEZEMBRO 2023</v>
          </cell>
        </row>
        <row r="431">
          <cell r="A431">
            <v>89278</v>
          </cell>
          <cell r="B431" t="str">
            <v>BETONEIRA CAPACIDADE NOMINAL DE 600 L, CAPACIDADE DE MISTURA 440 L, MOTOR A DIESEL POTÊNCIA 10 HP, COM CARREGADOR - CHP DIURNO. AF_05/2023</v>
          </cell>
          <cell r="C431" t="str">
            <v>CHP</v>
          </cell>
          <cell r="D431">
            <v>12.92</v>
          </cell>
          <cell r="E431">
            <v>12.92</v>
          </cell>
          <cell r="F431" t="str">
            <v>SINAPI SERVIÇOS DEZEMBRO 2023</v>
          </cell>
        </row>
        <row r="432">
          <cell r="A432">
            <v>89843</v>
          </cell>
          <cell r="B432" t="str">
            <v>BATE-ESTACAS POR GRAVIDADE, POTÊNCIA DE 160 HP, PESO DO MARTELO ATÉ 3 TONELADAS - CHP DIURNO. AF_11/2014</v>
          </cell>
          <cell r="C432" t="str">
            <v>CHP</v>
          </cell>
          <cell r="D432">
            <v>206.71</v>
          </cell>
          <cell r="E432">
            <v>213.41</v>
          </cell>
          <cell r="F432" t="str">
            <v>SINAPI SERVIÇOS DEZEMBRO 2023</v>
          </cell>
        </row>
        <row r="433">
          <cell r="A433">
            <v>89876</v>
          </cell>
          <cell r="B433" t="str">
            <v>CAMINHÃO BASCULANTE 14 M3, COM CAVALO MECÂNICO DE CAPACIDADE MÁXIMA DE TRAÇÃO COMBINADO DE 36000 KG, POTÊNCIA 286 CV, INCLUSIVE SEMIREBOQUE COM CAÇAMBA METÁLICA - CHP DIURNO. AF_12/2014</v>
          </cell>
          <cell r="C433" t="str">
            <v>CHP</v>
          </cell>
          <cell r="D433">
            <v>319.24</v>
          </cell>
          <cell r="E433">
            <v>322.13</v>
          </cell>
          <cell r="F433" t="str">
            <v>SINAPI SERVIÇOS DEZEMBRO 2023</v>
          </cell>
        </row>
        <row r="434">
          <cell r="A434">
            <v>89883</v>
          </cell>
          <cell r="B434" t="str">
            <v>CAMINHÃO BASCULANTE 18 M3, COM CAVALO MECÂNICO DE CAPACIDADE MÁXIMA DE TRAÇÃO COMBINADO DE 45000 KG, POTÊNCIA 330 CV, INCLUSIVE SEMIREBOQUE COM CAÇAMBA METÁLICA - CHP DIURNO. AF_12/2014</v>
          </cell>
          <cell r="C434" t="str">
            <v>CHP</v>
          </cell>
          <cell r="D434">
            <v>353.5</v>
          </cell>
          <cell r="E434">
            <v>356.39</v>
          </cell>
          <cell r="F434" t="str">
            <v>SINAPI SERVIÇOS DEZEMBRO 2023</v>
          </cell>
        </row>
        <row r="435">
          <cell r="A435">
            <v>90586</v>
          </cell>
          <cell r="B435" t="str">
            <v>VIBRADOR DE IMERSÃO, DIÂMETRO DE PONTEIRA 45MM, MOTOR ELÉTRICO TRIFÁSICO POTÊNCIA DE 2 CV - CHP DIURNO. AF_06/2015</v>
          </cell>
          <cell r="C435" t="str">
            <v>CHP</v>
          </cell>
          <cell r="D435">
            <v>1.31</v>
          </cell>
          <cell r="E435">
            <v>1.31</v>
          </cell>
          <cell r="F435" t="str">
            <v>SINAPI SERVIÇOS DEZEMBRO 2023</v>
          </cell>
        </row>
        <row r="436">
          <cell r="A436">
            <v>90625</v>
          </cell>
          <cell r="B436" t="str">
            <v>PERFURATRIZ MANUAL, TORQUE MÁXIMO 83 N.M, POTÊNCIA 5 CV, COM DIÂMETRO MÁXIMO 4" - CHP DIURNO. AF_06/2015</v>
          </cell>
          <cell r="C436" t="str">
            <v>CHP</v>
          </cell>
          <cell r="D436">
            <v>7.52</v>
          </cell>
          <cell r="E436">
            <v>7.52</v>
          </cell>
          <cell r="F436" t="str">
            <v>SINAPI SERVIÇOS DEZEMBRO 2023</v>
          </cell>
        </row>
        <row r="437">
          <cell r="A437">
            <v>90631</v>
          </cell>
          <cell r="B437" t="str">
            <v>PERFURATRIZ SOBRE ESTEIRA, TORQUE MÁXIMO 600 KGF, PESO MÉDIO 1000 KG, POTÊNCIA 20 HP, DIÂMETRO MÁXIMO 10" - CHP DIURNO. AF_06/2015</v>
          </cell>
          <cell r="C437" t="str">
            <v>CHP</v>
          </cell>
          <cell r="D437">
            <v>150.13999999999999</v>
          </cell>
          <cell r="E437">
            <v>154.1</v>
          </cell>
          <cell r="F437" t="str">
            <v>SINAPI SERVIÇOS DEZEMBRO 2023</v>
          </cell>
        </row>
        <row r="438">
          <cell r="A438">
            <v>90637</v>
          </cell>
          <cell r="B438" t="str">
            <v>MISTURADOR DUPLO HORIZONTAL DE ALTA TURBULÊNCIA, CAPACIDADE / VOLUME 2 X 500 LITROS, MOTORES ELÉTRICOS MÍNIMO 5 CV CADA, PARA NATA CIMENTO, ARGAMASSA E OUTROS - CHP DIURNO. AF_06/2015</v>
          </cell>
          <cell r="C438" t="str">
            <v>CHP</v>
          </cell>
          <cell r="D438">
            <v>16.98</v>
          </cell>
          <cell r="E438">
            <v>16.98</v>
          </cell>
          <cell r="F438" t="str">
            <v>SINAPI SERVIÇOS DEZEMBRO 2023</v>
          </cell>
        </row>
        <row r="439">
          <cell r="A439">
            <v>90643</v>
          </cell>
          <cell r="B439" t="str">
            <v>BOMBA TRIPLEX, PARA INJEÇÃO DE NATA DE CIMENTO, VAZÃO MÁXIMA DE 100 LITROS/MINUTO, PRESSÃO MÁXIMA DE 70 BAR - CHP DIURNO. AF_06/2015</v>
          </cell>
          <cell r="C439" t="str">
            <v>CHP</v>
          </cell>
          <cell r="D439">
            <v>28.89</v>
          </cell>
          <cell r="E439">
            <v>28.89</v>
          </cell>
          <cell r="F439" t="str">
            <v>SINAPI SERVIÇOS DEZEMBRO 2023</v>
          </cell>
        </row>
        <row r="440">
          <cell r="A440">
            <v>90650</v>
          </cell>
          <cell r="B440" t="str">
            <v>BOMBA CENTRÍFUGA MONOESTÁGIO COM MOTOR ELÉTRICO MONOFÁSICO, POTÊNCIA 15 HP, DIÂMETRO DO ROTOR 173 MM, HM/Q = 30 MCA / 90 M3/H A 45 MCA / 55 M3/H - CHP DIURNO. AF_06/2015</v>
          </cell>
          <cell r="C440" t="str">
            <v>CHP</v>
          </cell>
          <cell r="D440">
            <v>10.88</v>
          </cell>
          <cell r="E440">
            <v>10.88</v>
          </cell>
          <cell r="F440" t="str">
            <v>SINAPI SERVIÇOS DEZEMBRO 2023</v>
          </cell>
        </row>
        <row r="441">
          <cell r="A441">
            <v>90656</v>
          </cell>
          <cell r="B441" t="str">
            <v>BOMBA DE PROJEÇÃO DE CONCRETO SECO, POTÊNCIA 10 CV, VAZÃO 3 M3/H - CHP DIURNO. AF_06/2015</v>
          </cell>
          <cell r="C441" t="str">
            <v>CHP</v>
          </cell>
          <cell r="D441">
            <v>16.8</v>
          </cell>
          <cell r="E441">
            <v>16.8</v>
          </cell>
          <cell r="F441" t="str">
            <v>SINAPI SERVIÇOS DEZEMBRO 2023</v>
          </cell>
        </row>
        <row r="442">
          <cell r="A442">
            <v>90662</v>
          </cell>
          <cell r="B442" t="str">
            <v>BOMBA DE PROJEÇÃO DE CONCRETO SECO, POTÊNCIA 10 CV, VAZÃO 6 M3/H - CHP DIURNO. AF_06/2015</v>
          </cell>
          <cell r="C442" t="str">
            <v>CHP</v>
          </cell>
          <cell r="D442">
            <v>17.559999999999999</v>
          </cell>
          <cell r="E442">
            <v>17.559999999999999</v>
          </cell>
          <cell r="F442" t="str">
            <v>SINAPI SERVIÇOS DEZEMBRO 2023</v>
          </cell>
        </row>
        <row r="443">
          <cell r="A443">
            <v>90668</v>
          </cell>
          <cell r="B443" t="str">
            <v>PROJETOR PNEUMÁTICO DE ARGAMASSA PARA CHAPISCO E REBOCO COM RECIPIENTE ACOPLADO, TIPO CANEQUINHA, COM COMPRESSOR DE AR REBOCÁVEL VAZÃO 89 PCM E MOTOR DIESEL DE 20 CV - CHP DIURNO. AF_05/2023</v>
          </cell>
          <cell r="C443" t="str">
            <v>CHP</v>
          </cell>
          <cell r="D443">
            <v>32.5</v>
          </cell>
          <cell r="E443">
            <v>32.5</v>
          </cell>
          <cell r="F443" t="str">
            <v>SINAPI SERVIÇOS DEZEMBRO 2023</v>
          </cell>
        </row>
        <row r="444">
          <cell r="A444">
            <v>90674</v>
          </cell>
          <cell r="B444" t="str">
            <v>PERFURATRIZ COM TORRE METÁLICA PARA EXECUÇÃO DE ESTACA HÉLICE CONTÍNUA, PROFUNDIDADE MÁXIMA DE 30 M, DIÂMETRO MÁXIMO DE 800 MM, POTÊNCIA INSTALADA DE 268 HP, MESA ROTATIVA COM TORQUE MÁXIMO DE 170 KNM - CHP DIURNO. AF_06/2015</v>
          </cell>
          <cell r="C444" t="str">
            <v>CHP</v>
          </cell>
          <cell r="D444">
            <v>699.39</v>
          </cell>
          <cell r="E444">
            <v>703.35</v>
          </cell>
          <cell r="F444" t="str">
            <v>SINAPI SERVIÇOS DEZEMBRO 2023</v>
          </cell>
        </row>
        <row r="445">
          <cell r="A445">
            <v>90680</v>
          </cell>
          <cell r="B445" t="str">
            <v>PERFURATRIZ HIDRÁULICA SOBRE CAMINHÃO COM TRADO CURTO ACOPLADO, PROFUNDIDADE MÁXIMA DE 20 M, DIÂMETRO MÁXIMO DE 1500 MM, POTÊNCIA INSTALADA DE 137 HP, MESA ROTATIVA COM TORQUE MÁXIMO DE 30 KNM - CHP DIURNO. AF_06/2015</v>
          </cell>
          <cell r="C445" t="str">
            <v>CHP</v>
          </cell>
          <cell r="D445">
            <v>421.43</v>
          </cell>
          <cell r="E445">
            <v>425.39</v>
          </cell>
          <cell r="F445" t="str">
            <v>SINAPI SERVIÇOS DEZEMBRO 2023</v>
          </cell>
        </row>
        <row r="446">
          <cell r="A446">
            <v>90686</v>
          </cell>
          <cell r="B446" t="str">
            <v>MANIPULADOR TELESCÓPICO, POTÊNCIA DE 85 HP, CAPACIDADE DE CARGA DE 3.500 KG, ALTURA MÁXIMA DE ELEVAÇÃO DE 12,3 M - CHP DIURNO. AF_05/2023</v>
          </cell>
          <cell r="C446" t="str">
            <v>CHP</v>
          </cell>
          <cell r="D446">
            <v>160.76</v>
          </cell>
          <cell r="E446">
            <v>164.9</v>
          </cell>
          <cell r="F446" t="str">
            <v>SINAPI SERVIÇOS DEZEMBRO 2023</v>
          </cell>
        </row>
        <row r="447">
          <cell r="A447">
            <v>90692</v>
          </cell>
          <cell r="B447" t="str">
            <v>MINICARREGADEIRA SOBRE RODAS, POTÊNCIA LÍQUIDA DE 47 HP, CAPACIDADE NOMINAL DE OPERAÇÃO DE 646 KG - CHP DIURNO. AF_06/2015</v>
          </cell>
          <cell r="C447" t="str">
            <v>CHP</v>
          </cell>
          <cell r="D447">
            <v>131.87</v>
          </cell>
          <cell r="E447">
            <v>136.01</v>
          </cell>
          <cell r="F447" t="str">
            <v>SINAPI SERVIÇOS DEZEMBRO 2023</v>
          </cell>
        </row>
        <row r="448">
          <cell r="A448">
            <v>90964</v>
          </cell>
          <cell r="B448" t="str">
            <v>COMPRESSOR DE AR REBOCÁVEL, VAZÃO 89 PCM, PRESSÃO EFETIVA DE TRABALHO 102 PSI, MOTOR DIESEL, POTÊNCIA 20 CV - CHP DIURNO. AF_06/2015</v>
          </cell>
          <cell r="C448" t="str">
            <v>CHP</v>
          </cell>
          <cell r="D448">
            <v>31.96</v>
          </cell>
          <cell r="E448">
            <v>31.96</v>
          </cell>
          <cell r="F448" t="str">
            <v>SINAPI SERVIÇOS DEZEMBRO 2023</v>
          </cell>
        </row>
        <row r="449">
          <cell r="A449">
            <v>90972</v>
          </cell>
          <cell r="B449" t="str">
            <v>COMPRESSOR DE AR REBOCAVEL, VAZÃO 250 PCM, PRESSAO DE TRABALHO 102 PSI, MOTOR A DIESEL POTÊNCIA 81 CV - CHP DIURNO. AF_06/2015</v>
          </cell>
          <cell r="C449" t="str">
            <v>CHP</v>
          </cell>
          <cell r="D449">
            <v>77.400000000000006</v>
          </cell>
          <cell r="E449">
            <v>77.400000000000006</v>
          </cell>
          <cell r="F449" t="str">
            <v>SINAPI SERVIÇOS DEZEMBRO 2023</v>
          </cell>
        </row>
        <row r="450">
          <cell r="A450">
            <v>90979</v>
          </cell>
          <cell r="B450" t="str">
            <v>COMPRESSOR DE AR REBOCÁVEL, VAZÃO 748 PCM, PRESSÃO EFETIVA DE TRABALHO 102 PSI, MOTOR DIESEL, POTÊNCIA 210 CV - CHP DIURNO. AF_06/2015</v>
          </cell>
          <cell r="C450" t="str">
            <v>CHP</v>
          </cell>
          <cell r="D450">
            <v>199.89</v>
          </cell>
          <cell r="E450">
            <v>199.89</v>
          </cell>
          <cell r="F450" t="str">
            <v>SINAPI SERVIÇOS DEZEMBRO 2023</v>
          </cell>
        </row>
        <row r="451">
          <cell r="A451">
            <v>90991</v>
          </cell>
          <cell r="B451" t="str">
            <v>ESCAVADEIRA HIDRÁULICA SOBRE ESTEIRAS, CAÇAMBA 0,80 M3, PESO OPERACIONAL 17,8 T, POTÊNCIA LÍQUIDA 110 HP - CHP DIURNO. AF_10/2014</v>
          </cell>
          <cell r="C451" t="str">
            <v>CHP</v>
          </cell>
          <cell r="D451">
            <v>207.86</v>
          </cell>
          <cell r="E451">
            <v>212.38</v>
          </cell>
          <cell r="F451" t="str">
            <v>SINAPI SERVIÇOS DEZEMBRO 2023</v>
          </cell>
        </row>
        <row r="452">
          <cell r="A452">
            <v>90999</v>
          </cell>
          <cell r="B452" t="str">
            <v>COMPRESSOR DE AR REBOCAVEL, VAZÃO 400 PCM, PRESSAO DE TRABALHO 102 PSI, MOTOR A DIESEL POTÊNCIA 110 CV - CHP DIURNO. AF_06/2015</v>
          </cell>
          <cell r="C452" t="str">
            <v>CHP</v>
          </cell>
          <cell r="D452">
            <v>102.2</v>
          </cell>
          <cell r="E452">
            <v>102.2</v>
          </cell>
          <cell r="F452" t="str">
            <v>SINAPI SERVIÇOS DEZEMBRO 2023</v>
          </cell>
        </row>
        <row r="453">
          <cell r="A453">
            <v>91031</v>
          </cell>
          <cell r="B453" t="str">
            <v>CAMINHÃO TRUCADO (C/ TERCEIRO EIXO) ELETRÔNICO - POTÊNCIA 231CV - PBT = 22000KG - DIST. ENTRE EIXOS 5170 MM - INCLUI CARROCERIA FIXA ABERTA DE MADEIRA - CHP DIURNO. AF_06/2015</v>
          </cell>
          <cell r="C453" t="str">
            <v>CHP</v>
          </cell>
          <cell r="D453">
            <v>253.59</v>
          </cell>
          <cell r="E453">
            <v>256.37</v>
          </cell>
          <cell r="F453" t="str">
            <v>SINAPI SERVIÇOS DEZEMBRO 2023</v>
          </cell>
        </row>
        <row r="454">
          <cell r="A454">
            <v>91277</v>
          </cell>
          <cell r="B454" t="str">
            <v>PLACA VIBRATÓRIA REVERSÍVEL COM MOTOR 4 TEMPOS A GASOLINA, FORÇA CENTRÍFUGA DE 25 KN (2500 KGF), POTÊNCIA 5,5 CV - CHP DIURNO. AF_08/2015</v>
          </cell>
          <cell r="C454" t="str">
            <v>CHP</v>
          </cell>
          <cell r="D454">
            <v>9.0500000000000007</v>
          </cell>
          <cell r="E454">
            <v>9.0500000000000007</v>
          </cell>
          <cell r="F454" t="str">
            <v>SINAPI SERVIÇOS DEZEMBRO 2023</v>
          </cell>
        </row>
        <row r="455">
          <cell r="A455">
            <v>91283</v>
          </cell>
          <cell r="B455" t="str">
            <v>CORTADORA DE PISO COM MOTOR 4 TEMPOS A GASOLINA, POTÊNCIA DE 13 HP, COM DISCO DE CORTE DIAMANTADO SEGMENTADO PARA CONCRETO, DIÂMETRO DE 350 MM, FURO DE 1" (14 X 1") - CHP DIURNO. AF_08/2015</v>
          </cell>
          <cell r="C455" t="str">
            <v>CHP</v>
          </cell>
          <cell r="D455">
            <v>9.69</v>
          </cell>
          <cell r="E455">
            <v>9.69</v>
          </cell>
          <cell r="F455" t="str">
            <v>SINAPI SERVIÇOS DEZEMBRO 2023</v>
          </cell>
        </row>
        <row r="456">
          <cell r="A456">
            <v>91386</v>
          </cell>
          <cell r="B456" t="str">
            <v>CAMINHÃO BASCULANTE 10 M3, TRUCADO CABINE SIMPLES, PESO BRUTO TOTAL 23.000 KG, CARGA ÚTIL MÁXIMA 15.935 KG, DISTÂNCIA ENTRE EIXOS 4,80 M, POTÊNCIA 230 CV INCLUSIVE CAÇAMBA METÁLICA - CHP DIURNO. AF_06/2014</v>
          </cell>
          <cell r="C456" t="str">
            <v>CHP</v>
          </cell>
          <cell r="D456">
            <v>261.99</v>
          </cell>
          <cell r="E456">
            <v>264.88</v>
          </cell>
          <cell r="F456" t="str">
            <v>SINAPI SERVIÇOS DEZEMBRO 2023</v>
          </cell>
        </row>
        <row r="457">
          <cell r="A457">
            <v>91533</v>
          </cell>
          <cell r="B457" t="str">
            <v>COMPACTADOR DE SOLOS DE PERCUSSÃO (SOQUETE) COM MOTOR A GASOLINA 4 TEMPOS, POTÊNCIA 4 CV - CHP DIURNO. AF_08/2015</v>
          </cell>
          <cell r="C457" t="str">
            <v>CHP</v>
          </cell>
          <cell r="D457">
            <v>35.96</v>
          </cell>
          <cell r="E457">
            <v>39.92</v>
          </cell>
          <cell r="F457" t="str">
            <v>SINAPI SERVIÇOS DEZEMBRO 2023</v>
          </cell>
        </row>
        <row r="458">
          <cell r="A458">
            <v>91634</v>
          </cell>
          <cell r="B458" t="str">
            <v>GUINDAUTO HIDRÁULICO, CAPACIDADE MÁXIMA DE CARGA 6500 KG, MOMENTO MÁXIMO DE CARGA 5,8 TM, ALCANCE MÁXIMO HORIZONTAL 7,60 M, INCLUSIVE CAMINHÃO TOCO PBT 9.700 KG, POTÊNCIA DE 160 CV - CHP DIURNO. AF_08/2015</v>
          </cell>
          <cell r="C458" t="str">
            <v>CHP</v>
          </cell>
          <cell r="D458">
            <v>227.97</v>
          </cell>
          <cell r="E458">
            <v>231.13</v>
          </cell>
          <cell r="F458" t="str">
            <v>SINAPI SERVIÇOS DEZEMBRO 2023</v>
          </cell>
        </row>
        <row r="459">
          <cell r="A459">
            <v>91645</v>
          </cell>
          <cell r="B459" t="str">
            <v>CAMINHÃO DE TRANSPORTE DE MATERIAL ASFÁLTICO 30.000 L, COM CAVALO MECÂNICO DE CAPACIDADE MÁXIMA DE TRAÇÃO COMBINADO DE 66.000 KG, POTÊNCIA 360 CV, INCLUSIVE TANQUE DE ASFALTO COM SERPENTINA - CHP DIURNO. AF_08/2015</v>
          </cell>
          <cell r="C459" t="str">
            <v>CHP</v>
          </cell>
          <cell r="D459">
            <v>459.93</v>
          </cell>
          <cell r="E459">
            <v>463.39</v>
          </cell>
          <cell r="F459" t="str">
            <v>SINAPI SERVIÇOS DEZEMBRO 2023</v>
          </cell>
        </row>
        <row r="460">
          <cell r="A460">
            <v>91692</v>
          </cell>
          <cell r="B460" t="str">
            <v>SERRA CIRCULAR DE BANCADA COM MOTOR ELÉTRICO POTÊNCIA DE 5HP, COM COIFA PARA DISCO 10" - CHP DIURNO. AF_08/2015</v>
          </cell>
          <cell r="C460" t="str">
            <v>CHP</v>
          </cell>
          <cell r="D460">
            <v>29.9</v>
          </cell>
          <cell r="E460">
            <v>33.86</v>
          </cell>
          <cell r="F460" t="str">
            <v>SINAPI SERVIÇOS DEZEMBRO 2023</v>
          </cell>
        </row>
        <row r="461">
          <cell r="A461">
            <v>92043</v>
          </cell>
          <cell r="B461" t="str">
            <v>DISTRIBUIDOR DE AGREGADOS REBOCAVEL, CAPACIDADE 1,9 M³, LARGURA DE TRABALHO 3,66 M - CHP DIURNO. AF_11/2015</v>
          </cell>
          <cell r="C461" t="str">
            <v>CHP</v>
          </cell>
          <cell r="D461">
            <v>13.19</v>
          </cell>
          <cell r="E461">
            <v>13.19</v>
          </cell>
          <cell r="F461" t="str">
            <v>SINAPI SERVIÇOS DEZEMBRO 2023</v>
          </cell>
        </row>
        <row r="462">
          <cell r="A462">
            <v>92106</v>
          </cell>
          <cell r="B462" t="str">
            <v>CAMINHÃO PARA EQUIPAMENTO DE LIMPEZA A SUCÇÃO, COM CAMINHÃO TRUCADO DE PESO BRUTO TOTAL 23000 KG, CARGA ÚTIL MÁXIMA 15935 KG, DISTÂNCIA ENTRE EIXOS 4,80 M, POTÊNCIA 230 CV, INCLUSIVE LIMPADORA A SUCÇÃO, TANQUE 12000 L - CHP DIURNO. AF_05/2023</v>
          </cell>
          <cell r="C462" t="str">
            <v>CHP</v>
          </cell>
          <cell r="D462">
            <v>332.25</v>
          </cell>
          <cell r="E462">
            <v>335.03</v>
          </cell>
          <cell r="F462" t="str">
            <v>SINAPI SERVIÇOS DEZEMBRO 2023</v>
          </cell>
        </row>
        <row r="463">
          <cell r="A463">
            <v>92112</v>
          </cell>
          <cell r="B463" t="str">
            <v>PENEIRA ROTATIVA COM MOTOR ELÉTRICO TRIFÁSICO DE 2 CV, CILINDRO DE 1 M X 0,60 M, COM FUROS DE 3,17 MM - CHP DIURNO. AF_05/2023</v>
          </cell>
          <cell r="C463" t="str">
            <v>CHP</v>
          </cell>
          <cell r="D463">
            <v>3.86</v>
          </cell>
          <cell r="E463">
            <v>3.86</v>
          </cell>
          <cell r="F463" t="str">
            <v>SINAPI SERVIÇOS DEZEMBRO 2023</v>
          </cell>
        </row>
        <row r="464">
          <cell r="A464">
            <v>92118</v>
          </cell>
          <cell r="B464" t="str">
            <v>DOSADOR DE AREIA, CAPACIDADE DE 26 LITROS - CHP DIURNO. AF_05/2023</v>
          </cell>
          <cell r="C464" t="str">
            <v>CHP</v>
          </cell>
          <cell r="D464">
            <v>0.51</v>
          </cell>
          <cell r="E464">
            <v>0.51</v>
          </cell>
          <cell r="F464" t="str">
            <v>SINAPI SERVIÇOS DEZEMBRO 2023</v>
          </cell>
        </row>
        <row r="465">
          <cell r="A465">
            <v>92138</v>
          </cell>
          <cell r="B465" t="str">
            <v>CAMINHONETE COM MOTOR A DIESEL, POTÊNCIA 180 CV, CABINE DUPLA, 4X4 - CHP DIURNO. AF_11/2015</v>
          </cell>
          <cell r="C465" t="str">
            <v>CHP</v>
          </cell>
          <cell r="D465">
            <v>88.48</v>
          </cell>
          <cell r="E465">
            <v>90.81</v>
          </cell>
          <cell r="F465" t="str">
            <v>SINAPI SERVIÇOS DEZEMBRO 2023</v>
          </cell>
        </row>
        <row r="466">
          <cell r="A466">
            <v>92145</v>
          </cell>
          <cell r="B466" t="str">
            <v>CAMINHONETE CABINE SIMPLES COM MOTOR 1.6 FLEX, CÂMBIO MANUAL, POTÊNCIA 101/104 CV, 2 PORTAS - CHP DIURNO. AF_11/2015</v>
          </cell>
          <cell r="C466" t="str">
            <v>CHP</v>
          </cell>
          <cell r="D466">
            <v>66.83</v>
          </cell>
          <cell r="E466">
            <v>69.16</v>
          </cell>
          <cell r="F466" t="str">
            <v>SINAPI SERVIÇOS DEZEMBRO 2023</v>
          </cell>
        </row>
        <row r="467">
          <cell r="A467">
            <v>92242</v>
          </cell>
          <cell r="B467" t="str">
            <v>CAMINHÃO DE TRANSPORTE DE MATERIAL ASFÁLTICO 20.000 L, COM CAVALO MECÂNICO DE CAPACIDADE MÁXIMA DE TRAÇÃO COMBINADO DE 45.000 KG, POTÊNCIA 330 CV, INCLUSIVE TANQUE DE ASFALTO COM MAÇARICO - CHP DIURNO. AF_12/2015</v>
          </cell>
          <cell r="C467" t="str">
            <v>CHP</v>
          </cell>
          <cell r="D467">
            <v>398</v>
          </cell>
          <cell r="E467">
            <v>401.46</v>
          </cell>
          <cell r="F467" t="str">
            <v>SINAPI SERVIÇOS DEZEMBRO 2023</v>
          </cell>
        </row>
        <row r="468">
          <cell r="A468">
            <v>92716</v>
          </cell>
          <cell r="B468" t="str">
            <v>APARELHO PARA CORTE E SOLDA OXI-ACETILENO SOBRE RODAS, INCLUSIVE CILINDROS E MAÇARICOS - CHP DIURNO. AF_05/2023</v>
          </cell>
          <cell r="C468" t="str">
            <v>CHP</v>
          </cell>
          <cell r="D468">
            <v>87.24</v>
          </cell>
          <cell r="E468">
            <v>87.24</v>
          </cell>
          <cell r="F468" t="str">
            <v>SINAPI SERVIÇOS DEZEMBRO 2023</v>
          </cell>
        </row>
        <row r="469">
          <cell r="A469">
            <v>92960</v>
          </cell>
          <cell r="B469" t="str">
            <v>MÁQUINA EXTRUSORA DE CONCRETO PARA GUIAS E SARJETAS, MOTOR A DIESEL, POTÊNCIA 14 CV - CHP DIURNO. AF_12/2015</v>
          </cell>
          <cell r="C469" t="str">
            <v>CHP</v>
          </cell>
          <cell r="D469">
            <v>19.22</v>
          </cell>
          <cell r="E469">
            <v>19.22</v>
          </cell>
          <cell r="F469" t="str">
            <v>SINAPI SERVIÇOS DEZEMBRO 2023</v>
          </cell>
        </row>
        <row r="470">
          <cell r="A470">
            <v>92966</v>
          </cell>
          <cell r="B470" t="str">
            <v>MARTELO PERFURADOR PNEUMÁTICO MANUAL, HASTE 25 X 75 MM, 21 KG - CHP DIURNO. AF_12/2015</v>
          </cell>
          <cell r="C470" t="str">
            <v>CHP</v>
          </cell>
          <cell r="D470">
            <v>28.15</v>
          </cell>
          <cell r="E470">
            <v>31.5</v>
          </cell>
          <cell r="F470" t="str">
            <v>SINAPI SERVIÇOS DEZEMBRO 2023</v>
          </cell>
        </row>
        <row r="471">
          <cell r="A471">
            <v>93224</v>
          </cell>
          <cell r="B471" t="str">
            <v>PERFURATRIZ COM TORRE METÁLICA PARA EXECUÇÃO DE ESTACA HÉLICE CONTÍNUA, PROFUNDIDADE MÁXIMA DE 32 M, DIÂMETRO MÁXIMO DE 1000 MM, POTÊNCIA INSTALADA DE 350 HP, MESA ROTATIVA COM TORQUE MÁXIMO DE 263 KNM - CHP DIURNO. AF_01/2016</v>
          </cell>
          <cell r="C471" t="str">
            <v>CHP</v>
          </cell>
          <cell r="D471">
            <v>1042.1400000000001</v>
          </cell>
          <cell r="E471">
            <v>1046.0999999999999</v>
          </cell>
          <cell r="F471" t="str">
            <v>SINAPI SERVIÇOS DEZEMBRO 2023</v>
          </cell>
        </row>
        <row r="472">
          <cell r="A472">
            <v>93233</v>
          </cell>
          <cell r="B472" t="str">
            <v>BETONEIRA CAPACIDADE NOMINAL 400 L, CAPACIDADE DE MISTURA 310 L, MOTOR A GASOLINA POTÊNCIA 5,5 HP, SEM CARREGADOR - CHP DIURNO. AF_02/2016</v>
          </cell>
          <cell r="C472" t="str">
            <v>CHP</v>
          </cell>
          <cell r="D472">
            <v>5.25</v>
          </cell>
          <cell r="E472">
            <v>5.25</v>
          </cell>
          <cell r="F472" t="str">
            <v>SINAPI SERVIÇOS DEZEMBRO 2023</v>
          </cell>
        </row>
        <row r="473">
          <cell r="A473">
            <v>93272</v>
          </cell>
          <cell r="B473" t="str">
            <v>GRUA ASCENSIONAL, LANCA DE 30 M, CAPACIDADE DE 1,0 T A 30 M, ALTURA ATE 39 M - CHP DIURNO. AF_05/2023</v>
          </cell>
          <cell r="C473" t="str">
            <v>CHP</v>
          </cell>
          <cell r="D473">
            <v>113.63</v>
          </cell>
          <cell r="E473">
            <v>119.02</v>
          </cell>
          <cell r="F473" t="str">
            <v>SINAPI SERVIÇOS DEZEMBRO 2023</v>
          </cell>
        </row>
        <row r="474">
          <cell r="A474">
            <v>93281</v>
          </cell>
          <cell r="B474" t="str">
            <v>GUINCHO ELÉTRICO DE COLUNA, CAPACIDADE 400 KG, COM MOTO FREIO, MOTOR TRIFÁSICO DE 1,25 CV - CHP DIURNO. AF_03/2016</v>
          </cell>
          <cell r="C474" t="str">
            <v>CHP</v>
          </cell>
          <cell r="D474">
            <v>26.49</v>
          </cell>
          <cell r="E474">
            <v>29.88</v>
          </cell>
          <cell r="F474" t="str">
            <v>SINAPI SERVIÇOS DEZEMBRO 2023</v>
          </cell>
        </row>
        <row r="475">
          <cell r="A475">
            <v>93287</v>
          </cell>
          <cell r="B475" t="str">
            <v>GUINDASTE HIDRÁULICO AUTOPROPELIDO, COM LANÇA TELESCÓPICA 40 M, CAPACIDADE MÁXIMA 60 T, POTÊNCIA 260 KW - CHP DIURNO. AF_03/2016</v>
          </cell>
          <cell r="C475" t="str">
            <v>CHP</v>
          </cell>
          <cell r="D475">
            <v>350.12</v>
          </cell>
          <cell r="E475">
            <v>355.51</v>
          </cell>
          <cell r="F475" t="str">
            <v>SINAPI SERVIÇOS DEZEMBRO 2023</v>
          </cell>
        </row>
        <row r="476">
          <cell r="A476">
            <v>93402</v>
          </cell>
          <cell r="B476" t="str">
            <v>GUINDAUTO HIDRÁULICO, CAPACIDADE MÁXIMA DE CARGA 3300 KG, MOMENTO MÁXIMO DE CARGA 5,8 TM, ALCANCE MÁXIMO HORIZONTAL 7,60 M, INCLUSIVE CAMINHÃO TOCO PBT 16.000 KG, POTÊNCIA DE 189 CV - CHP DIURNO. AF_03/2016</v>
          </cell>
          <cell r="C476" t="str">
            <v>CHP</v>
          </cell>
          <cell r="D476">
            <v>264.2</v>
          </cell>
          <cell r="E476">
            <v>267.36</v>
          </cell>
          <cell r="F476" t="str">
            <v>SINAPI SERVIÇOS DEZEMBRO 2023</v>
          </cell>
        </row>
        <row r="477">
          <cell r="A477">
            <v>93408</v>
          </cell>
          <cell r="B477" t="str">
            <v>MÁQUINA JATO DE PRESSAO PORTÁTIL, CAMARA DE 1 SAIDA, CAPACIDADE 280 L, DIAMETRO 670 MM, BICO DE JATO CURTO VENTURI DE 5/16 , MANGUEIRA DE 1 COM COMPRESSOR DE AR REBOCÁVEL 189 PCM E MOTOR DIESEL 63 CV - CHP DIURNO. AF_05/2023</v>
          </cell>
          <cell r="C477" t="str">
            <v>CHP</v>
          </cell>
          <cell r="D477">
            <v>91.62</v>
          </cell>
          <cell r="E477">
            <v>95.27</v>
          </cell>
          <cell r="F477" t="str">
            <v>SINAPI SERVIÇOS DEZEMBRO 2023</v>
          </cell>
        </row>
        <row r="478">
          <cell r="A478">
            <v>93415</v>
          </cell>
          <cell r="B478" t="str">
            <v>GERADOR PORTÁTIL MONOFÁSICO, POTÊNCIA 5500 VA, MOTOR A GASOLINA, POTÊNCIA DO MOTOR 13 CV - CHP DIURNO. AF_03/2016</v>
          </cell>
          <cell r="C478" t="str">
            <v>CHP</v>
          </cell>
          <cell r="D478">
            <v>14.03</v>
          </cell>
          <cell r="E478">
            <v>14.03</v>
          </cell>
          <cell r="F478" t="str">
            <v>SINAPI SERVIÇOS DEZEMBRO 2023</v>
          </cell>
        </row>
        <row r="479">
          <cell r="A479">
            <v>93421</v>
          </cell>
          <cell r="B479" t="str">
            <v>GRUPO GERADOR REBOCÁVEL, POTÊNCIA 66 KVA, MOTOR A DIESEL - CHP DIURNO. AF_03/2016</v>
          </cell>
          <cell r="C479" t="str">
            <v>CHP</v>
          </cell>
          <cell r="D479">
            <v>76.78</v>
          </cell>
          <cell r="E479">
            <v>76.78</v>
          </cell>
          <cell r="F479" t="str">
            <v>SINAPI SERVIÇOS DEZEMBRO 2023</v>
          </cell>
        </row>
        <row r="480">
          <cell r="A480">
            <v>93427</v>
          </cell>
          <cell r="B480" t="str">
            <v>GRUPO GERADOR ESTACIONÁRIO, POTÊNCIA 150 KVA, MOTOR A DIESEL- CHP DIURNO. AF_03/2016</v>
          </cell>
          <cell r="C480" t="str">
            <v>CHP</v>
          </cell>
          <cell r="D480">
            <v>173.68</v>
          </cell>
          <cell r="E480">
            <v>173.68</v>
          </cell>
          <cell r="F480" t="str">
            <v>SINAPI SERVIÇOS DEZEMBRO 2023</v>
          </cell>
        </row>
        <row r="481">
          <cell r="A481">
            <v>93433</v>
          </cell>
          <cell r="B481" t="str">
            <v>USINA DE MISTURA ASFÁLTICA À QUENTE, TIPO CONTRA FLUXO, PROD 40 A 80 TON/HORA - CHP DIURNO. AF_05/2023</v>
          </cell>
          <cell r="C481" t="str">
            <v>CHP</v>
          </cell>
          <cell r="D481">
            <v>2538.62</v>
          </cell>
          <cell r="E481">
            <v>2552.15</v>
          </cell>
          <cell r="F481" t="str">
            <v>SINAPI SERVIÇOS DEZEMBRO 2023</v>
          </cell>
        </row>
        <row r="482">
          <cell r="A482">
            <v>93439</v>
          </cell>
          <cell r="B482" t="str">
            <v>USINA DE ASFALTO À FRIO, CAPACIDADE DE 40 A 60 TON/HORA, ELÉTRICA POTÊNCIA 30 CV - CHP DIURNO. AF_05/2023</v>
          </cell>
          <cell r="C482" t="str">
            <v>CHP</v>
          </cell>
          <cell r="D482">
            <v>235.52</v>
          </cell>
          <cell r="E482">
            <v>249.05</v>
          </cell>
          <cell r="F482" t="str">
            <v>SINAPI SERVIÇOS DEZEMBRO 2023</v>
          </cell>
        </row>
        <row r="483">
          <cell r="A483">
            <v>95121</v>
          </cell>
          <cell r="B483" t="str">
            <v>USINA MISTURADORA DE SOLOS, CAPACIDADE DE 200 A 500 TON/H, POTENCIA 75KW - CHP DIURNO. AF_07/2016</v>
          </cell>
          <cell r="C483" t="str">
            <v>CHP</v>
          </cell>
          <cell r="D483">
            <v>298.74</v>
          </cell>
          <cell r="E483">
            <v>312.27</v>
          </cell>
          <cell r="F483" t="str">
            <v>SINAPI SERVIÇOS DEZEMBRO 2023</v>
          </cell>
        </row>
        <row r="484">
          <cell r="A484">
            <v>95127</v>
          </cell>
          <cell r="B484" t="str">
            <v>DISTRIBUIDOR DE AGREGADOS AUTOPROPELIDO, CAP 3 M3, A DIESEL, POTÊNCIA 176CV - CHP DIURNO. AF_07/2016</v>
          </cell>
          <cell r="C484" t="str">
            <v>CHP</v>
          </cell>
          <cell r="D484">
            <v>217.8</v>
          </cell>
          <cell r="E484">
            <v>221.76</v>
          </cell>
          <cell r="F484" t="str">
            <v>SINAPI SERVIÇOS DEZEMBRO 2023</v>
          </cell>
        </row>
        <row r="485">
          <cell r="A485">
            <v>95133</v>
          </cell>
          <cell r="B485" t="str">
            <v>MÁQUINA DEMARCADORA DE FAIXA DE TRÁFEGO À FRIO, AUTOPROPELIDA, POTÊNCIA 38 HP - CHP DIURNO. AF_07/2016</v>
          </cell>
          <cell r="C485" t="str">
            <v>CHP</v>
          </cell>
          <cell r="D485">
            <v>183.31</v>
          </cell>
          <cell r="E485">
            <v>187.45</v>
          </cell>
          <cell r="F485" t="str">
            <v>SINAPI SERVIÇOS DEZEMBRO 2023</v>
          </cell>
        </row>
        <row r="486">
          <cell r="A486">
            <v>95139</v>
          </cell>
          <cell r="B486" t="str">
            <v>TALHA MANUAL DE CORRENTE, CAPACIDADE DE 2 TON. COM ELEVAÇÃO DE 3 M - CHP DIURNO. AF_07/2016</v>
          </cell>
          <cell r="C486" t="str">
            <v>CHP</v>
          </cell>
          <cell r="D486">
            <v>0.09</v>
          </cell>
          <cell r="E486">
            <v>0.09</v>
          </cell>
          <cell r="F486" t="str">
            <v>SINAPI SERVIÇOS DEZEMBRO 2023</v>
          </cell>
        </row>
        <row r="487">
          <cell r="A487">
            <v>95212</v>
          </cell>
          <cell r="B487" t="str">
            <v>GRUA ASCENCIONAL, LANCA DE 42 M, CAPACIDADE DE 1,5 T A 30 M, ALTURA ATE 39 M - CHP DIURNO. AF_05/2023</v>
          </cell>
          <cell r="C487" t="str">
            <v>CHP</v>
          </cell>
          <cell r="D487">
            <v>123.62</v>
          </cell>
          <cell r="E487">
            <v>129.01</v>
          </cell>
          <cell r="F487" t="str">
            <v>SINAPI SERVIÇOS DEZEMBRO 2023</v>
          </cell>
        </row>
        <row r="488">
          <cell r="A488">
            <v>95258</v>
          </cell>
          <cell r="B488" t="str">
            <v>MARTELO DEMOLIDOR PNEUMÁTICO MANUAL, 32 KG - CHP DIURNO. AF_09/2016</v>
          </cell>
          <cell r="C488" t="str">
            <v>CHP</v>
          </cell>
          <cell r="D488">
            <v>27.67</v>
          </cell>
          <cell r="E488">
            <v>31.02</v>
          </cell>
          <cell r="F488" t="str">
            <v>SINAPI SERVIÇOS DEZEMBRO 2023</v>
          </cell>
        </row>
        <row r="489">
          <cell r="A489">
            <v>95264</v>
          </cell>
          <cell r="B489" t="str">
            <v>COMPACTADOR DE SOLOS DE PERCUSÃO (SOQUETE) COM MOTOR A GASOLINA, POTÊNCIA 3 CV - CHP DIURNO. AF_09/2016</v>
          </cell>
          <cell r="C489" t="str">
            <v>CHP</v>
          </cell>
          <cell r="D489">
            <v>6.34</v>
          </cell>
          <cell r="E489">
            <v>6.34</v>
          </cell>
          <cell r="F489" t="str">
            <v>SINAPI SERVIÇOS DEZEMBRO 2023</v>
          </cell>
        </row>
        <row r="490">
          <cell r="A490">
            <v>95270</v>
          </cell>
          <cell r="B490" t="str">
            <v>RÉGUA VIBRATÓRIA DUPLA PARA CONCRETO, PESO DE 60KG, COMPRIMENTO 4 M, COM MOTOR A GASOLINA, POTÊNCIA 5,5 HP - CHP DIURNO. AF_09/2016</v>
          </cell>
          <cell r="C490" t="str">
            <v>CHP</v>
          </cell>
          <cell r="D490">
            <v>8.6300000000000008</v>
          </cell>
          <cell r="E490">
            <v>8.6300000000000008</v>
          </cell>
          <cell r="F490" t="str">
            <v>SINAPI SERVIÇOS DEZEMBRO 2023</v>
          </cell>
        </row>
        <row r="491">
          <cell r="A491">
            <v>95276</v>
          </cell>
          <cell r="B491" t="str">
            <v>POLIDORA DE PISO (POLITRIZ), PESO DE 100KG, DIÂMETRO 450 MM, MOTOR ELÉTRICO, POTÊNCIA 4 HP - CHP DIURNO. AF_05/2023</v>
          </cell>
          <cell r="C491" t="str">
            <v>CHP</v>
          </cell>
          <cell r="D491">
            <v>3.26</v>
          </cell>
          <cell r="E491">
            <v>3.26</v>
          </cell>
          <cell r="F491" t="str">
            <v>SINAPI SERVIÇOS DEZEMBRO 2023</v>
          </cell>
        </row>
        <row r="492">
          <cell r="A492">
            <v>95282</v>
          </cell>
          <cell r="B492" t="str">
            <v>DESEMPENADEIRA DE CONCRETO, PESO DE 78 KG, 4 PÁS, MOTOR A GASOLINA, POTÊNCIA 5,5 HP - CHP DIURNO. AF_05/2023</v>
          </cell>
          <cell r="C492" t="str">
            <v>CHP</v>
          </cell>
          <cell r="D492">
            <v>8.77</v>
          </cell>
          <cell r="E492">
            <v>8.77</v>
          </cell>
          <cell r="F492" t="str">
            <v>SINAPI SERVIÇOS DEZEMBRO 2023</v>
          </cell>
        </row>
        <row r="493">
          <cell r="A493">
            <v>95620</v>
          </cell>
          <cell r="B493" t="str">
            <v>PERFURATRIZ PNEUMATICA MANUAL DE PESO MEDIO, MARTELETE, 18KG, COMPRIMENTO MÁXIMO DE CURSO DE 6 M, DIAMETRO DO PISTAO DE 5,5 CM - CHP DIURNO. AF_11/2016</v>
          </cell>
          <cell r="C493" t="str">
            <v>CHP</v>
          </cell>
          <cell r="D493">
            <v>27.12</v>
          </cell>
          <cell r="E493">
            <v>30.47</v>
          </cell>
          <cell r="F493" t="str">
            <v>SINAPI SERVIÇOS DEZEMBRO 2023</v>
          </cell>
        </row>
        <row r="494">
          <cell r="A494">
            <v>95631</v>
          </cell>
          <cell r="B494" t="str">
            <v>ROLO COMPACTADOR VIBRATORIO TANDEM, ACO LISO, POTENCIA 125 HP, PESO SEM/COM LASTRO 10,20/11,65 T, LARGURA DE TRABALHO 1,73 M - CHP DIURNO. AF_11/2016</v>
          </cell>
          <cell r="C494" t="str">
            <v>CHP</v>
          </cell>
          <cell r="D494">
            <v>238.24</v>
          </cell>
          <cell r="E494">
            <v>242.23</v>
          </cell>
          <cell r="F494" t="str">
            <v>SINAPI SERVIÇOS DEZEMBRO 2023</v>
          </cell>
        </row>
        <row r="495">
          <cell r="A495">
            <v>95702</v>
          </cell>
          <cell r="B495" t="str">
            <v>PERFURATRIZ MANUAL, TORQUE MAXIMO 55 KGF.M, POTENCIA 5 CV, COM DIAMETRO MAXIMO 8 1/2" - CHP DIURNO. AF_11/2016</v>
          </cell>
          <cell r="C495" t="str">
            <v>CHP</v>
          </cell>
          <cell r="D495">
            <v>41.48</v>
          </cell>
          <cell r="E495">
            <v>45.44</v>
          </cell>
          <cell r="F495" t="str">
            <v>SINAPI SERVIÇOS DEZEMBRO 2023</v>
          </cell>
        </row>
        <row r="496">
          <cell r="A496">
            <v>95708</v>
          </cell>
          <cell r="B496" t="str">
            <v>PERFURATRIZ SOBRE ESTEIRA, TORQUE MÁXIMO 600 KGF, POTÊNCIA ENTRE 50 E 60 HP, DIÂMETRO MÁXIMO 10 - CHP DIURNO. AF_11/2016</v>
          </cell>
          <cell r="C496" t="str">
            <v>CHP</v>
          </cell>
          <cell r="D496">
            <v>147.63999999999999</v>
          </cell>
          <cell r="E496">
            <v>151.6</v>
          </cell>
          <cell r="F496" t="str">
            <v>SINAPI SERVIÇOS DEZEMBRO 2023</v>
          </cell>
        </row>
        <row r="497">
          <cell r="A497">
            <v>95714</v>
          </cell>
          <cell r="B497" t="str">
            <v>ESCAVADEIRA HIDRAULICA SOBRE ESTEIRA, COM GARRA GIRATORIA DE MANDIBULAS, PESO OPERACIONAL ENTRE 22,00 E 25,50 TON, POTENCIA LIQUIDA ENTRE 150 E 160 HP - CHP DIURNO. AF_11/2016</v>
          </cell>
          <cell r="C497" t="str">
            <v>CHP</v>
          </cell>
          <cell r="D497">
            <v>259.56</v>
          </cell>
          <cell r="E497">
            <v>264.08</v>
          </cell>
          <cell r="F497" t="str">
            <v>SINAPI SERVIÇOS DEZEMBRO 2023</v>
          </cell>
        </row>
        <row r="498">
          <cell r="A498">
            <v>95720</v>
          </cell>
          <cell r="B498" t="str">
            <v>ESCAVADEIRA HIDRAULICA SOBRE ESTEIRA, EQUIPADA COM CLAMSHELL, COM CAPACIDADE DA CAÇAMBA ENTRE 1,20 E 1,50 M3, PESO OPERACIONAL ENTRE 20,00 E 22,00 TON, POTENCIA LIQUIDA ENTRE 150 E 160 HP - CHP DIURNO. AF_11/2016</v>
          </cell>
          <cell r="C498" t="str">
            <v>CHP</v>
          </cell>
          <cell r="D498">
            <v>254.4</v>
          </cell>
          <cell r="E498">
            <v>258.92</v>
          </cell>
          <cell r="F498" t="str">
            <v>SINAPI SERVIÇOS DEZEMBRO 2023</v>
          </cell>
        </row>
        <row r="499">
          <cell r="A499">
            <v>95872</v>
          </cell>
          <cell r="B499" t="str">
            <v>GRUPO GERADOR COM CARENAGEM, MOTOR DIESEL POTÊNCIA STANDART ENTRE 250 E 260 KVA - CHP DIURNO. AF_12/2016</v>
          </cell>
          <cell r="C499" t="str">
            <v>CHP</v>
          </cell>
          <cell r="D499">
            <v>294.38</v>
          </cell>
          <cell r="E499">
            <v>294.38</v>
          </cell>
          <cell r="F499" t="str">
            <v>SINAPI SERVIÇOS DEZEMBRO 2023</v>
          </cell>
        </row>
        <row r="500">
          <cell r="A500">
            <v>96013</v>
          </cell>
          <cell r="B500" t="str">
            <v>TRATOR DE PNEUS COM POTÊNCIA DE 122 CV, TRAÇÃO 4X4, COM VASSOURA MECÂNICA ACOPLADA - CHP DIURNO. AF_02/2017</v>
          </cell>
          <cell r="C500" t="str">
            <v>CHP</v>
          </cell>
          <cell r="D500">
            <v>177.49</v>
          </cell>
          <cell r="E500">
            <v>181.45</v>
          </cell>
          <cell r="F500" t="str">
            <v>SINAPI SERVIÇOS DEZEMBRO 2023</v>
          </cell>
        </row>
        <row r="501">
          <cell r="A501">
            <v>96020</v>
          </cell>
          <cell r="B501" t="str">
            <v>TRATOR DE PNEUS COM POTÊNCIA DE 122 CV, TRAÇÃO 4X4, COM GRADE DE DISCOS ACOPLADA - CHP DIURNO. AF_02/2017</v>
          </cell>
          <cell r="C501" t="str">
            <v>CHP</v>
          </cell>
          <cell r="D501">
            <v>176.99</v>
          </cell>
          <cell r="E501">
            <v>180.95</v>
          </cell>
          <cell r="F501" t="str">
            <v>SINAPI SERVIÇOS DEZEMBRO 2023</v>
          </cell>
        </row>
        <row r="502">
          <cell r="A502">
            <v>96028</v>
          </cell>
          <cell r="B502" t="str">
            <v>TRATOR DE PNEUS COM POTÊNCIA DE 85 CV, TRAÇÃO 4X4, COM GRADE DE DISCOS ACOPLADA - CHP DIURNO. AF_02/2017</v>
          </cell>
          <cell r="C502" t="str">
            <v>CHP</v>
          </cell>
          <cell r="D502">
            <v>136.04</v>
          </cell>
          <cell r="E502">
            <v>140</v>
          </cell>
          <cell r="F502" t="str">
            <v>SINAPI SERVIÇOS DEZEMBRO 2023</v>
          </cell>
        </row>
        <row r="503">
          <cell r="A503">
            <v>96035</v>
          </cell>
          <cell r="B503" t="str">
            <v>CAMINHÃO BASCULANTE 10 M3, TRUCADO, POTÊNCIA 230 CV, INCLUSIVE CAÇAMBA METÁLICA, COM DISTRIBUIDOR DE AGREGADOS ACOPLADO - CHP DIURNO. AF_02/2017</v>
          </cell>
          <cell r="C503" t="str">
            <v>CHP</v>
          </cell>
          <cell r="D503">
            <v>272.43</v>
          </cell>
          <cell r="E503">
            <v>275.32</v>
          </cell>
          <cell r="F503" t="str">
            <v>SINAPI SERVIÇOS DEZEMBRO 2023</v>
          </cell>
        </row>
        <row r="504">
          <cell r="A504">
            <v>96157</v>
          </cell>
          <cell r="B504" t="str">
            <v>TRATOR DE PNEUS COM POTÊNCIA DE 85 CV, TRAÇÃO 4X4, COM VASSOURA MECÂNICA ACOPLADA - CHP DIURNO. AF_03/2017</v>
          </cell>
          <cell r="C504" t="str">
            <v>CHP</v>
          </cell>
          <cell r="D504">
            <v>136.54</v>
          </cell>
          <cell r="E504">
            <v>140.5</v>
          </cell>
          <cell r="F504" t="str">
            <v>SINAPI SERVIÇOS DEZEMBRO 2023</v>
          </cell>
        </row>
        <row r="505">
          <cell r="A505">
            <v>96158</v>
          </cell>
          <cell r="B505" t="str">
            <v>MINICARREGADEIRA SOBRE RODAS POTENCIA 47HP CAPACIDADE OPERACAO 646 KG, COM VASSOURA MECÂNICA ACOPLADA - CHP DIURNO. AF_03/2017</v>
          </cell>
          <cell r="C505" t="str">
            <v>CHP</v>
          </cell>
          <cell r="D505">
            <v>145.56</v>
          </cell>
          <cell r="E505">
            <v>149.69999999999999</v>
          </cell>
          <cell r="F505" t="str">
            <v>SINAPI SERVIÇOS DEZEMBRO 2023</v>
          </cell>
        </row>
        <row r="506">
          <cell r="A506">
            <v>96245</v>
          </cell>
          <cell r="B506" t="str">
            <v>MINIESCAVADEIRA SOBRE ESTEIRAS, POTENCIA LIQUIDA DE *30* HP, PESO OPERACIONAL DE *3.500* KG - CHP DIURNO. AF_04/2017</v>
          </cell>
          <cell r="C506" t="str">
            <v>CHP</v>
          </cell>
          <cell r="D506">
            <v>117.58</v>
          </cell>
          <cell r="E506">
            <v>122.1</v>
          </cell>
          <cell r="F506" t="str">
            <v>SINAPI SERVIÇOS DEZEMBRO 2023</v>
          </cell>
        </row>
        <row r="507">
          <cell r="A507">
            <v>96463</v>
          </cell>
          <cell r="B507" t="str">
            <v>ROLO COMPACTADOR DE PNEUS, ESTATICO, PRESSAO VARIAVEL, POTENCIA 110 HP, PESO SEM/COM LASTRO 10,8/27 T, LARGURA DE ROLAGEM 2,30 M - CHP DIURNO. AF_06/2017</v>
          </cell>
          <cell r="C507" t="str">
            <v>CHP</v>
          </cell>
          <cell r="D507">
            <v>226.12</v>
          </cell>
          <cell r="E507">
            <v>230.11</v>
          </cell>
          <cell r="F507" t="str">
            <v>SINAPI SERVIÇOS DEZEMBRO 2023</v>
          </cell>
        </row>
        <row r="508">
          <cell r="A508">
            <v>98764</v>
          </cell>
          <cell r="B508" t="str">
            <v>INVERSOR DE SOLDA MONOFÁSICO DE 160 A, POTÊNCIA DE 5400 W, TENSÃO DE 220 V, PARA SOLDA COM ELETRODOS DE 2,0 A 4,0 MM E PROCESSO TIG - CHP DIURNO. AF_06/2018</v>
          </cell>
          <cell r="C508" t="str">
            <v>CHP</v>
          </cell>
          <cell r="D508">
            <v>4.5199999999999996</v>
          </cell>
          <cell r="E508">
            <v>4.5199999999999996</v>
          </cell>
          <cell r="F508" t="str">
            <v>SINAPI SERVIÇOS DEZEMBRO 2023</v>
          </cell>
        </row>
        <row r="509">
          <cell r="A509">
            <v>99833</v>
          </cell>
          <cell r="B509" t="str">
            <v>LAVADORA DE ALTA PRESSAO (LAVA-JATO) PARA AGUA FRIA, PRESSAO DE OPERACAO ENTRE 1400 E 1900 LIB/POL2, VAZAO MAXIMA ENTRE 400 E 700 L/H - CHP DIURNO. AF_05/2023</v>
          </cell>
          <cell r="C509" t="str">
            <v>CHP</v>
          </cell>
          <cell r="D509">
            <v>1.96</v>
          </cell>
          <cell r="E509">
            <v>1.96</v>
          </cell>
          <cell r="F509" t="str">
            <v>SINAPI SERVIÇOS DEZEMBRO 2023</v>
          </cell>
        </row>
        <row r="510">
          <cell r="A510">
            <v>100641</v>
          </cell>
          <cell r="B510" t="str">
            <v>USINA DE MISTURA ASFÁLTICA À QUENTE, TIPO CONTRA FLUXO, PROD 100 A 140 TON/HORA - CHP DIURNO. AF_12/2019</v>
          </cell>
          <cell r="C510" t="str">
            <v>CHP</v>
          </cell>
          <cell r="D510">
            <v>4690.21</v>
          </cell>
          <cell r="E510">
            <v>4695.18</v>
          </cell>
          <cell r="F510" t="str">
            <v>SINAPI SERVIÇOS DEZEMBRO 2023</v>
          </cell>
        </row>
        <row r="511">
          <cell r="A511">
            <v>100647</v>
          </cell>
          <cell r="B511" t="str">
            <v>USINA DE ASFALTO, TIPO GRAVIMÉTRICA, PROD 150 TON/HORA - CHP DIURNO. AF_12/2019</v>
          </cell>
          <cell r="C511" t="str">
            <v>CHP</v>
          </cell>
          <cell r="D511">
            <v>6270.43</v>
          </cell>
          <cell r="E511">
            <v>6275.4</v>
          </cell>
          <cell r="F511" t="str">
            <v>SINAPI SERVIÇOS DEZEMBRO 2023</v>
          </cell>
        </row>
        <row r="512">
          <cell r="A512">
            <v>102275</v>
          </cell>
          <cell r="B512" t="str">
            <v>MARTELO DEMOLIDOR ELÉTRICO, COM POTÊNCIA DE 2.000 W, 1.000 IMPACTOS POR MINUTO, PESO DE 30 KG - CHP DIURNO. AF_01/2021</v>
          </cell>
          <cell r="C512" t="str">
            <v>CHP</v>
          </cell>
          <cell r="D512">
            <v>27.77</v>
          </cell>
          <cell r="E512">
            <v>31.12</v>
          </cell>
          <cell r="F512" t="str">
            <v>SINAPI SERVIÇOS DEZEMBRO 2023</v>
          </cell>
        </row>
        <row r="513">
          <cell r="A513">
            <v>104091</v>
          </cell>
          <cell r="B513" t="str">
            <v>TERMOFUSORA PARA TUBOS E CONEXÕES EM PPR COM DIÂMETROS DE 20 A 63 MM, POTÊNCIA DE 800 W, TENSAO 220 V - CHP DIURNO. AF_05/2022</v>
          </cell>
          <cell r="C513" t="str">
            <v>CHP</v>
          </cell>
          <cell r="D513">
            <v>0.79</v>
          </cell>
          <cell r="E513">
            <v>0.79</v>
          </cell>
          <cell r="F513" t="str">
            <v>SINAPI SERVIÇOS DEZEMBRO 2023</v>
          </cell>
        </row>
        <row r="514">
          <cell r="A514">
            <v>104097</v>
          </cell>
          <cell r="B514" t="str">
            <v>TERMOFUSORA PARA TUBOS E CONEXÕES EM PPR COM DIÂMETROS DE 75 A 110 MM, POTÊNCIA DE *1100* W, TENSÃO 220 V - CHP DIURNO. AF_05/2022</v>
          </cell>
          <cell r="C514" t="str">
            <v>CHP</v>
          </cell>
          <cell r="D514">
            <v>1.1100000000000001</v>
          </cell>
          <cell r="E514">
            <v>1.1100000000000001</v>
          </cell>
          <cell r="F514" t="str">
            <v>SINAPI SERVIÇOS DEZEMBRO 2023</v>
          </cell>
        </row>
        <row r="515">
          <cell r="A515">
            <v>5632</v>
          </cell>
          <cell r="B515" t="str">
            <v>ESCAVADEIRA HIDRÁULICA SOBRE ESTEIRAS, CAÇAMBA 0,80 M3, PESO OPERACIONAL 17 T, POTENCIA BRUTA 111 HP - CHI DIURNO. AF_06/2014</v>
          </cell>
          <cell r="C515" t="str">
            <v>CHI</v>
          </cell>
          <cell r="D515">
            <v>91.18</v>
          </cell>
          <cell r="E515">
            <v>95.7</v>
          </cell>
          <cell r="F515" t="str">
            <v>SINAPI SERVIÇOS DEZEMBRO 2023</v>
          </cell>
        </row>
        <row r="516">
          <cell r="A516">
            <v>5679</v>
          </cell>
          <cell r="B516" t="str">
            <v>RETROESCAVADEIRA SOBRE RODAS COM CARREGADEIRA, TRAÇÃO 4X4, POTÊNCIA LÍQ. 88 HP, CAÇAMBA CARREG. CAP. MÍN. 1 M3, CAÇAMBA RETRO CAP. 0,26 M3, PESO OPERACIONAL MÍN. 6.674 KG, PROFUNDIDADE ESCAVAÇÃO MÁX. 4,37 M - CHI DIURNO. AF_06/2014</v>
          </cell>
          <cell r="C516" t="str">
            <v>CHI</v>
          </cell>
          <cell r="D516">
            <v>67.84</v>
          </cell>
          <cell r="E516">
            <v>72.36</v>
          </cell>
          <cell r="F516" t="str">
            <v>SINAPI SERVIÇOS DEZEMBRO 2023</v>
          </cell>
        </row>
        <row r="517">
          <cell r="A517">
            <v>5681</v>
          </cell>
          <cell r="B517" t="str">
            <v>RETROESCAVADEIRA SOBRE RODAS COM CARREGADEIRA, TRAÇÃO 4X2, POTÊNCIA LÍQ. 79 HP, CAÇAMBA CARREG. CAP. MÍN. 1 M3, CAÇAMBA RETRO CAP. 0,20 M3, PESO OPERACIONAL MÍN. 6.570 KG, PROFUNDIDADE ESCAVAÇÃO MÁX. 4,37 M - CHI DIURNO. AF_06/2014</v>
          </cell>
          <cell r="C517" t="str">
            <v>CHI</v>
          </cell>
          <cell r="D517">
            <v>63.86</v>
          </cell>
          <cell r="E517">
            <v>68.38</v>
          </cell>
          <cell r="F517" t="str">
            <v>SINAPI SERVIÇOS DEZEMBRO 2023</v>
          </cell>
        </row>
        <row r="518">
          <cell r="A518">
            <v>5685</v>
          </cell>
          <cell r="B518" t="str">
            <v>ROLO COMPACTADOR VIBRATÓRIO DE UM CILINDRO AÇO LISO, POTÊNCIA 80 HP, PESO OPERACIONAL MÁXIMO 8,1 T, IMPACTO DINÂMICO 16,15 / 9,5 T, LARGURA DE TRABALHO 1,68 M - CHI DIURNO. AF_06/2014</v>
          </cell>
          <cell r="C518" t="str">
            <v>CHI</v>
          </cell>
          <cell r="D518">
            <v>69.3</v>
          </cell>
          <cell r="E518">
            <v>73.290000000000006</v>
          </cell>
          <cell r="F518" t="str">
            <v>SINAPI SERVIÇOS DEZEMBRO 2023</v>
          </cell>
        </row>
        <row r="519">
          <cell r="A519">
            <v>5690</v>
          </cell>
          <cell r="B519" t="str">
            <v>GRADE DE DISCO CONTROLE REMOTO REBOCÁVEL, COM 24 DISCOS 24 X 6 MM COM PNEUS PARA TRANSPORTE - CHI DIURNO. AF_06/2014</v>
          </cell>
          <cell r="C519" t="str">
            <v>CHI</v>
          </cell>
          <cell r="D519">
            <v>4.33</v>
          </cell>
          <cell r="E519">
            <v>4.33</v>
          </cell>
          <cell r="F519" t="str">
            <v>SINAPI SERVIÇOS DEZEMBRO 2023</v>
          </cell>
        </row>
        <row r="520">
          <cell r="A520">
            <v>5806</v>
          </cell>
          <cell r="B520" t="str">
            <v>MOTOBOMBA CENTRÍFUGA, MOTOR A GASOLINA, POTÊNCIA 5,42 HP, BOCAIS 1 1/2" X 1", DIÂMETRO ROTOR 143 MM HM/Q = 6 MCA / 16,8 M3/H A 38 MCA / 6,6 M3/H - CHI DIURNO. AF_06/2014</v>
          </cell>
          <cell r="C520" t="str">
            <v>CHI</v>
          </cell>
          <cell r="D520">
            <v>0.23</v>
          </cell>
          <cell r="E520">
            <v>0.23</v>
          </cell>
          <cell r="F520" t="str">
            <v>SINAPI SERVIÇOS DEZEMBRO 2023</v>
          </cell>
        </row>
        <row r="521">
          <cell r="A521">
            <v>5826</v>
          </cell>
          <cell r="B521" t="str">
            <v>CAMINHÃO TOCO, PBT 16.000 KG, CARGA ÚTIL MÁX. 10.685 KG, DIST. ENTRE EIXOS 4,8 M, POTÊNCIA 189 CV, INCLUSIVE CARROCERIA FIXA ABERTA DE MADEIRA P/ TRANSPORTE GERAL DE CARGA SECA, DIMEN. APROX. 2,5 X 7,00 X 0,50 M - CHI DIURNO. AF_06/2014</v>
          </cell>
          <cell r="C521" t="str">
            <v>CHI</v>
          </cell>
          <cell r="D521">
            <v>54.9</v>
          </cell>
          <cell r="E521">
            <v>57.68</v>
          </cell>
          <cell r="F521" t="str">
            <v>SINAPI SERVIÇOS DEZEMBRO 2023</v>
          </cell>
        </row>
        <row r="522">
          <cell r="A522">
            <v>5829</v>
          </cell>
          <cell r="B522" t="str">
            <v>USINA DE CONCRETO FIXA, CAPACIDADE NOMINAL DE 90 A 120 M3/H, SEM SILO - CHI DIURNO. AF_07/2016</v>
          </cell>
          <cell r="C522" t="str">
            <v>CHI</v>
          </cell>
          <cell r="D522">
            <v>149.87</v>
          </cell>
          <cell r="E522">
            <v>163.4</v>
          </cell>
          <cell r="F522" t="str">
            <v>SINAPI SERVIÇOS DEZEMBRO 2023</v>
          </cell>
        </row>
        <row r="523">
          <cell r="A523">
            <v>5837</v>
          </cell>
          <cell r="B523" t="str">
            <v>VIBROACABADORA DE ASFALTO SOBRE ESTEIRAS, LARGURA DE PAVIMENTAÇÃO 1,90 M A 5,30 M, POTÊNCIA 105 HP CAPACIDADE 450 T/H - CHI DIURNO. AF_11/2014</v>
          </cell>
          <cell r="C523" t="str">
            <v>CHI</v>
          </cell>
          <cell r="D523">
            <v>132.77000000000001</v>
          </cell>
          <cell r="E523">
            <v>136.91</v>
          </cell>
          <cell r="F523" t="str">
            <v>SINAPI SERVIÇOS DEZEMBRO 2023</v>
          </cell>
        </row>
        <row r="524">
          <cell r="A524">
            <v>5841</v>
          </cell>
          <cell r="B524" t="str">
            <v>VASSOURA MECÂNICA REBOCÁVEL COM ESCOVA CILÍNDRICA, LARGURA ÚTIL DE VARRIMENTO DE 2,44 M - CHI DIURNO. AF_06/2014</v>
          </cell>
          <cell r="C524" t="str">
            <v>CHI</v>
          </cell>
          <cell r="D524">
            <v>4.97</v>
          </cell>
          <cell r="E524">
            <v>4.97</v>
          </cell>
          <cell r="F524" t="str">
            <v>SINAPI SERVIÇOS DEZEMBRO 2023</v>
          </cell>
        </row>
        <row r="525">
          <cell r="A525">
            <v>5845</v>
          </cell>
          <cell r="B525" t="str">
            <v>TRATOR DE PNEUS, POTÊNCIA 122 CV, TRAÇÃO 4X4, PESO COM LASTRO DE 4.510 KG - CHI DIURNO. AF_06/2014</v>
          </cell>
          <cell r="C525" t="str">
            <v>CHI</v>
          </cell>
          <cell r="D525">
            <v>52.14</v>
          </cell>
          <cell r="E525">
            <v>56.1</v>
          </cell>
          <cell r="F525" t="str">
            <v>SINAPI SERVIÇOS DEZEMBRO 2023</v>
          </cell>
        </row>
        <row r="526">
          <cell r="A526">
            <v>5849</v>
          </cell>
          <cell r="B526" t="str">
            <v>TRATOR DE ESTEIRAS, POTÊNCIA 170 HP, PESO OPERACIONAL 19 T, CAÇAMBA 5,2 M3 - CHI DIURNO. AF_06/2014</v>
          </cell>
          <cell r="C526" t="str">
            <v>CHI</v>
          </cell>
          <cell r="D526">
            <v>83.64</v>
          </cell>
          <cell r="E526">
            <v>87.6</v>
          </cell>
          <cell r="F526" t="str">
            <v>SINAPI SERVIÇOS DEZEMBRO 2023</v>
          </cell>
        </row>
        <row r="527">
          <cell r="A527">
            <v>5853</v>
          </cell>
          <cell r="B527" t="str">
            <v>TRATOR DE ESTEIRAS, POTÊNCIA 150 HP, PESO OPERACIONAL 16,7 T, COM RODA MOTRIZ ELEVADA E LÂMINA 3,18 M3 - CHI DIURNO. AF_06/2014</v>
          </cell>
          <cell r="C527" t="str">
            <v>CHI</v>
          </cell>
          <cell r="D527">
            <v>83.98</v>
          </cell>
          <cell r="E527">
            <v>87.94</v>
          </cell>
          <cell r="F527" t="str">
            <v>SINAPI SERVIÇOS DEZEMBRO 2023</v>
          </cell>
        </row>
        <row r="528">
          <cell r="A528">
            <v>5857</v>
          </cell>
          <cell r="B528" t="str">
            <v>TRATOR DE ESTEIRAS, POTÊNCIA 347 HP, PESO OPERACIONAL 38,5 T, COM LÂMINA 8,70 M3 - CHI DIURNO. AF_06/2014</v>
          </cell>
          <cell r="C528" t="str">
            <v>CHI</v>
          </cell>
          <cell r="D528">
            <v>210.39</v>
          </cell>
          <cell r="E528">
            <v>214.35</v>
          </cell>
          <cell r="F528" t="str">
            <v>SINAPI SERVIÇOS DEZEMBRO 2023</v>
          </cell>
        </row>
        <row r="529">
          <cell r="A529">
            <v>5865</v>
          </cell>
          <cell r="B529" t="str">
            <v>ROLO COMPACTADOR VIBRATÓRIO REBOCÁVEL, CILINDRO DE AÇO LISO, POTÊNCIA DE TRAÇÃO DE 65 CV, PESO 4,7 T, IMPACTO DINÂMICO 18,3 T, LARGURA DE TRABALHO 1,67 M - CHI DIURNO. AF_02/2016</v>
          </cell>
          <cell r="C529" t="str">
            <v>CHI</v>
          </cell>
          <cell r="D529">
            <v>12.26</v>
          </cell>
          <cell r="E529">
            <v>12.26</v>
          </cell>
          <cell r="F529" t="str">
            <v>SINAPI SERVIÇOS DEZEMBRO 2023</v>
          </cell>
        </row>
        <row r="530">
          <cell r="A530">
            <v>5869</v>
          </cell>
          <cell r="B530" t="str">
            <v>ROLO COMPACTADOR VIBRATÓRIO TANDEM AÇO LISO, POTÊNCIA 58 HP, PESO SEM/COM LASTRO 6,5 / 9,4 T, LARGURA DE TRABALHO 1,2 M - CHI DIURNO. AF_06/2014</v>
          </cell>
          <cell r="C530" t="str">
            <v>CHI</v>
          </cell>
          <cell r="D530">
            <v>78.569999999999993</v>
          </cell>
          <cell r="E530">
            <v>82.56</v>
          </cell>
          <cell r="F530" t="str">
            <v>SINAPI SERVIÇOS DEZEMBRO 2023</v>
          </cell>
        </row>
        <row r="531">
          <cell r="A531">
            <v>5877</v>
          </cell>
          <cell r="B531" t="str">
            <v>RETROESCAVADEIRA SOBRE RODAS COM CARREGADEIRA, TRAÇÃO 4X4, POTÊNCIA LÍQ. 72 HP, CAÇAMBA CARREG. CAP. MÍN. 0,79 M3, CAÇAMBA RETRO CAP. 0,18 M3, PESO OPERACIONAL MÍN. 7.140 KG, PROFUNDIDADE ESCAVAÇÃO MÁX. 4,50 M - CHI DIURNO. AF_06/2014</v>
          </cell>
          <cell r="C531" t="str">
            <v>CHI</v>
          </cell>
          <cell r="D531">
            <v>66.58</v>
          </cell>
          <cell r="E531">
            <v>71.099999999999994</v>
          </cell>
          <cell r="F531" t="str">
            <v>SINAPI SERVIÇOS DEZEMBRO 2023</v>
          </cell>
        </row>
        <row r="532">
          <cell r="A532">
            <v>5881</v>
          </cell>
          <cell r="B532" t="str">
            <v>ROLO COMPACTADOR VIBRATÓRIO PÉ DE CARNEIRO, OPERADO POR CONTROLE REMOTO, POTÊNCIA 12,5 KW, PESO OPERACIONAL 1,675 T, LARGURA DE TRABALHO 0,85 M - CHI DIURNO. AF_02/2016</v>
          </cell>
          <cell r="C532" t="str">
            <v>CHI</v>
          </cell>
          <cell r="D532">
            <v>84.2</v>
          </cell>
          <cell r="E532">
            <v>88.19</v>
          </cell>
          <cell r="F532" t="str">
            <v>SINAPI SERVIÇOS DEZEMBRO 2023</v>
          </cell>
        </row>
        <row r="533">
          <cell r="A533">
            <v>5884</v>
          </cell>
          <cell r="B533" t="str">
            <v>USINA DE LAMA ASFÁLTICA, PROD 30 A 50 T/H, SILO DE AGREGADO 7 M3, RESERVATÓRIOS PARA EMULSÃO E ÁGUA DE 2,3 M3 CADA, MISTURADOR TIPO PUG MILL A SER MONTADO SOBRE CAMINHÃO - CHI DIURNO. AF_10/2014</v>
          </cell>
          <cell r="C533" t="str">
            <v>CHI</v>
          </cell>
          <cell r="D533">
            <v>50.34</v>
          </cell>
          <cell r="E533">
            <v>52.48</v>
          </cell>
          <cell r="F533" t="str">
            <v>SINAPI SERVIÇOS DEZEMBRO 2023</v>
          </cell>
        </row>
        <row r="534">
          <cell r="A534">
            <v>5892</v>
          </cell>
          <cell r="B534" t="str">
            <v>CAMINHÃO TOCO, PESO BRUTO TOTAL 14.300 KG, CARGA ÚTIL MÁXIMA 9590 KG, DISTÂNCIA ENTRE EIXOS 4,76 M, POTÊNCIA 185 CV (NÃO INCLUI CARROCERIA) - CHI DIURNO. AF_06/2014</v>
          </cell>
          <cell r="C534" t="str">
            <v>CHI</v>
          </cell>
          <cell r="D534">
            <v>49.91</v>
          </cell>
          <cell r="E534">
            <v>52.69</v>
          </cell>
          <cell r="F534" t="str">
            <v>SINAPI SERVIÇOS DEZEMBRO 2023</v>
          </cell>
        </row>
        <row r="535">
          <cell r="A535">
            <v>5896</v>
          </cell>
          <cell r="B535" t="str">
            <v>CAMINHÃO TOCO, PESO BRUTO TOTAL 16.000 KG, CARGA ÚTIL MÁXIMA DE 10.685 KG, DISTÂNCIA ENTRE EIXOS 4,80 M, POTÊNCIA 189 CV EXCLUSIVE CARROCERIA - CHI DIURNO. AF_06/2014</v>
          </cell>
          <cell r="C535" t="str">
            <v>CHI</v>
          </cell>
          <cell r="D535">
            <v>52.74</v>
          </cell>
          <cell r="E535">
            <v>55.52</v>
          </cell>
          <cell r="F535" t="str">
            <v>SINAPI SERVIÇOS DEZEMBRO 2023</v>
          </cell>
        </row>
        <row r="536">
          <cell r="A536">
            <v>5903</v>
          </cell>
          <cell r="B536" t="str">
            <v>CAMINHÃO PIPA 10.000 L TRUCADO, PESO BRUTO TOTAL 23.000 KG, CARGA ÚTIL MÁXIMA 15.935 KG, DISTÂNCIA ENTRE EIXOS 4,8 M, POTÊNCIA 230 CV, INCLUSIVE TANQUE DE AÇO PARA TRANSPORTE DE ÁGUA - CHI DIURNO. AF_06/2014</v>
          </cell>
          <cell r="C536" t="str">
            <v>CHI</v>
          </cell>
          <cell r="D536">
            <v>67.2</v>
          </cell>
          <cell r="E536">
            <v>69.98</v>
          </cell>
          <cell r="F536" t="str">
            <v>SINAPI SERVIÇOS DEZEMBRO 2023</v>
          </cell>
        </row>
        <row r="537">
          <cell r="A537">
            <v>5911</v>
          </cell>
          <cell r="B537" t="str">
            <v>ESPARGIDOR DE ASFALTO PRESSURIZADO COM TANQUE DE 2500 L, REBOCÁVEL COM MOTOR A GASOLINA POTÊNCIA 3,4 HP - CHI DIURNO. AF_07/2014</v>
          </cell>
          <cell r="C537" t="str">
            <v>CHI</v>
          </cell>
          <cell r="D537">
            <v>23.38</v>
          </cell>
          <cell r="E537">
            <v>25.52</v>
          </cell>
          <cell r="F537" t="str">
            <v>SINAPI SERVIÇOS DEZEMBRO 2023</v>
          </cell>
        </row>
        <row r="538">
          <cell r="A538">
            <v>5923</v>
          </cell>
          <cell r="B538" t="str">
            <v>GRADE DE DISCO REBOCÁVEL COM 20 DISCOS 24" X 6 MM COM PNEUS PARA TRANSPORTE - CHI DIURNO. AF_06/2014</v>
          </cell>
          <cell r="C538" t="str">
            <v>CHI</v>
          </cell>
          <cell r="D538">
            <v>3.4</v>
          </cell>
          <cell r="E538">
            <v>3.4</v>
          </cell>
          <cell r="F538" t="str">
            <v>SINAPI SERVIÇOS DEZEMBRO 2023</v>
          </cell>
        </row>
        <row r="539">
          <cell r="A539">
            <v>5930</v>
          </cell>
          <cell r="B539" t="str">
            <v>GUINDAUTO HIDRÁULICO, CAPACIDADE MÁXIMA DE CARGA 6200 KG, MOMENTO MÁXIMO DE CARGA 11,7 TM, ALCANCE MÁXIMO HORIZONTAL 9,70 M, INCLUSIVE CAMINHÃO TOCO PBT 16.000 KG, POTÊNCIA DE 189 CV - CHI DIURNO. AF_06/2014</v>
          </cell>
          <cell r="C539" t="str">
            <v>CHI</v>
          </cell>
          <cell r="D539">
            <v>65.59</v>
          </cell>
          <cell r="E539">
            <v>68.75</v>
          </cell>
          <cell r="F539" t="str">
            <v>SINAPI SERVIÇOS DEZEMBRO 2023</v>
          </cell>
        </row>
        <row r="540">
          <cell r="A540">
            <v>5934</v>
          </cell>
          <cell r="B540" t="str">
            <v>MOTONIVELADORA POTÊNCIA BÁSICA LÍQUIDA (PRIMEIRA MARCHA) 125 HP, PESO BRUTO 13032 KG, LARGURA DA LÂMINA DE 3,7 M - CHI DIURNO. AF_06/2014</v>
          </cell>
          <cell r="C540" t="str">
            <v>CHI</v>
          </cell>
          <cell r="D540">
            <v>104.5</v>
          </cell>
          <cell r="E540">
            <v>109.47</v>
          </cell>
          <cell r="F540" t="str">
            <v>SINAPI SERVIÇOS DEZEMBRO 2023</v>
          </cell>
        </row>
        <row r="541">
          <cell r="A541">
            <v>5942</v>
          </cell>
          <cell r="B541" t="str">
            <v>PÁ CARREGADEIRA SOBRE RODAS, POTÊNCIA LÍQUIDA 128 HP, CAPACIDADE DA CAÇAMBA 1,7 A 2,8 M3, PESO OPERACIONAL 11632 KG - CHI DIURNO. AF_06/2014</v>
          </cell>
          <cell r="C541" t="str">
            <v>CHI</v>
          </cell>
          <cell r="D541">
            <v>77.739999999999995</v>
          </cell>
          <cell r="E541">
            <v>81.88</v>
          </cell>
          <cell r="F541" t="str">
            <v>SINAPI SERVIÇOS DEZEMBRO 2023</v>
          </cell>
        </row>
        <row r="542">
          <cell r="A542">
            <v>5946</v>
          </cell>
          <cell r="B542" t="str">
            <v>PÁ CARREGADEIRA SOBRE RODAS, POTÊNCIA 197 HP, CAPACIDADE DA CAÇAMBA 2,5 A 3,5 M3, PESO OPERACIONAL 18338 KG - CHI DIURNO. AF_06/2014</v>
          </cell>
          <cell r="C542" t="str">
            <v>CHI</v>
          </cell>
          <cell r="D542">
            <v>96.35</v>
          </cell>
          <cell r="E542">
            <v>100.49</v>
          </cell>
          <cell r="F542" t="str">
            <v>SINAPI SERVIÇOS DEZEMBRO 2023</v>
          </cell>
        </row>
        <row r="543">
          <cell r="A543">
            <v>5952</v>
          </cell>
          <cell r="B543" t="str">
            <v>MARTELETE OU ROMPEDOR PNEUMÁTICO MANUAL, 28 KG, COM SILENCIADOR - CHI DIURNO. AF_07/2016</v>
          </cell>
          <cell r="C543" t="str">
            <v>CHI</v>
          </cell>
          <cell r="D543">
            <v>26.34</v>
          </cell>
          <cell r="E543">
            <v>29.69</v>
          </cell>
          <cell r="F543" t="str">
            <v>SINAPI SERVIÇOS DEZEMBRO 2023</v>
          </cell>
        </row>
        <row r="544">
          <cell r="A544">
            <v>5954</v>
          </cell>
          <cell r="B544" t="str">
            <v>COMPRESSOR DE AR REBOCÁVEL, VAZÃO 189 PCM, PRESSÃO EFETIVA DE TRABALHO 102 PSI, MOTOR DIESEL, POTÊNCIA 63 CV - CHI DIURNO. AF_06/2015</v>
          </cell>
          <cell r="C544" t="str">
            <v>CHI</v>
          </cell>
          <cell r="D544">
            <v>6.44</v>
          </cell>
          <cell r="E544">
            <v>6.44</v>
          </cell>
          <cell r="F544" t="str">
            <v>SINAPI SERVIÇOS DEZEMBRO 2023</v>
          </cell>
        </row>
        <row r="545">
          <cell r="A545">
            <v>5961</v>
          </cell>
          <cell r="B545" t="str">
            <v>CAMINHÃO BASCULANTE 6 M3, PESO BRUTO TOTAL 16.000 KG, CARGA ÚTIL MÁXIMA 13.071 KG, DISTÂNCIA ENTRE EIXOS 4,80 M, POTÊNCIA 230 CV INCLUSIVE CAÇAMBA METÁLICA - CHI DIURNO. AF_06/2014</v>
          </cell>
          <cell r="C545" t="str">
            <v>CHI</v>
          </cell>
          <cell r="D545">
            <v>56.51</v>
          </cell>
          <cell r="E545">
            <v>59.4</v>
          </cell>
          <cell r="F545" t="str">
            <v>SINAPI SERVIÇOS DEZEMBRO 2023</v>
          </cell>
        </row>
        <row r="546">
          <cell r="A546">
            <v>6260</v>
          </cell>
          <cell r="B546" t="str">
            <v>CAMINHÃO PIPA 6.000 L, PESO BRUTO TOTAL 13.000 KG, DISTÂNCIA ENTRE EIXOS 4,80 M, POTÊNCIA 189 CV INCLUSIVE TANQUE DE AÇO PARA TRANSPORTE DE ÁGUA, CAPACIDADE 6 M3 - CHI DIURNO. AF_06/2014</v>
          </cell>
          <cell r="C546" t="str">
            <v>CHI</v>
          </cell>
          <cell r="D546">
            <v>54.17</v>
          </cell>
          <cell r="E546">
            <v>56.95</v>
          </cell>
          <cell r="F546" t="str">
            <v>SINAPI SERVIÇOS DEZEMBRO 2023</v>
          </cell>
        </row>
        <row r="547">
          <cell r="A547">
            <v>6880</v>
          </cell>
          <cell r="B547" t="str">
            <v>ROLO COMPACTADOR DE PNEUS ESTÁTICO, PRESSÃO VARIÁVEL, POTÊNCIA 111 HP, PESO SEM/COM LASTRO 9,5 / 26 T, LARGURA DE TRABALHO 1,90 M - CHI DIURNO. AF_07/2014</v>
          </cell>
          <cell r="C547" t="str">
            <v>CHI</v>
          </cell>
          <cell r="D547">
            <v>92.19</v>
          </cell>
          <cell r="E547">
            <v>96.18</v>
          </cell>
          <cell r="F547" t="str">
            <v>SINAPI SERVIÇOS DEZEMBRO 2023</v>
          </cell>
        </row>
        <row r="548">
          <cell r="A548">
            <v>7031</v>
          </cell>
          <cell r="B548" t="str">
            <v>TANQUE DE ASFALTO ESTACIONÁRIO COM SERPENTINA, CAPACIDADE 30.000 L - CHI DIURNO. AF_05/2023</v>
          </cell>
          <cell r="C548" t="str">
            <v>CHI</v>
          </cell>
          <cell r="D548">
            <v>5.82</v>
          </cell>
          <cell r="E548">
            <v>5.82</v>
          </cell>
          <cell r="F548" t="str">
            <v>SINAPI SERVIÇOS DEZEMBRO 2023</v>
          </cell>
        </row>
        <row r="549">
          <cell r="A549">
            <v>7043</v>
          </cell>
          <cell r="B549" t="str">
            <v>MOTOBOMBA TRASH (PARA ÁGUA SUJA) AUTO ESCORVANTE, MOTOR GASOLINA DE 6,41 HP, DIÂMETROS DE SUCÇÃO X RECALQUE: 3" X 3", HM/Q = 10 MCA / 60 M3/H A 23 MCA / 0 M3/H - CHI DIURNO. AF_10/2014</v>
          </cell>
          <cell r="C549" t="str">
            <v>CHI</v>
          </cell>
          <cell r="D549">
            <v>0.28999999999999998</v>
          </cell>
          <cell r="E549">
            <v>0.28999999999999998</v>
          </cell>
          <cell r="F549" t="str">
            <v>SINAPI SERVIÇOS DEZEMBRO 2023</v>
          </cell>
        </row>
        <row r="550">
          <cell r="A550">
            <v>7050</v>
          </cell>
          <cell r="B550" t="str">
            <v>ROLO COMPACTADOR PE DE CARNEIRO VIBRATORIO, POTENCIA 125 HP, PESO OPERACIONAL SEM/COM LASTRO 11,95 / 13,30 T, IMPACTO DINAMICO 38,5 / 22,5 T, LARGURA DE TRABALHO 2,15 M - CHI DIURNO. AF_06/2014</v>
          </cell>
          <cell r="C550" t="str">
            <v>CHI</v>
          </cell>
          <cell r="D550">
            <v>85.08</v>
          </cell>
          <cell r="E550">
            <v>89.07</v>
          </cell>
          <cell r="F550" t="str">
            <v>SINAPI SERVIÇOS DEZEMBRO 2023</v>
          </cell>
        </row>
        <row r="551">
          <cell r="A551">
            <v>67827</v>
          </cell>
          <cell r="B551" t="str">
            <v>CAMINHÃO BASCULANTE 6 M3 TOCO, PESO BRUTO TOTAL 16.000 KG, CARGA ÚTIL MÁXIMA 11.130 KG, DISTÂNCIA ENTRE EIXOS 5,36 M, POTÊNCIA 185 CV, INCLUSIVE CAÇAMBA METÁLICA - CHI DIURNO. AF_06/2014</v>
          </cell>
          <cell r="C551" t="str">
            <v>CHI</v>
          </cell>
          <cell r="D551">
            <v>57.78</v>
          </cell>
          <cell r="E551">
            <v>60.67</v>
          </cell>
          <cell r="F551" t="str">
            <v>SINAPI SERVIÇOS DEZEMBRO 2023</v>
          </cell>
        </row>
        <row r="552">
          <cell r="A552">
            <v>73395</v>
          </cell>
          <cell r="B552" t="str">
            <v>GRUPO GERADOR ESTACIONÁRIO, MOTOR DIESEL POTÊNCIA 170 KVA - CHI DIURNO. AF_02/2016</v>
          </cell>
          <cell r="C552" t="str">
            <v>CHI</v>
          </cell>
          <cell r="D552">
            <v>9.67</v>
          </cell>
          <cell r="E552">
            <v>9.67</v>
          </cell>
          <cell r="F552" t="str">
            <v>SINAPI SERVIÇOS DEZEMBRO 2023</v>
          </cell>
        </row>
        <row r="553">
          <cell r="A553">
            <v>83766</v>
          </cell>
          <cell r="B553" t="str">
            <v>GRUPO DE SOLDAGEM COM GERADOR A DIESEL 60 CV PARA SOLDA ELÉTRICA, SOBRE 04 RODAS, COM MOTOR 4 CILINDROS 600 A - CHI DIURNO. AF_02/2016</v>
          </cell>
          <cell r="C553" t="str">
            <v>CHI</v>
          </cell>
          <cell r="D553">
            <v>36.270000000000003</v>
          </cell>
          <cell r="E553">
            <v>39.08</v>
          </cell>
          <cell r="F553" t="str">
            <v>SINAPI SERVIÇOS DEZEMBRO 2023</v>
          </cell>
        </row>
        <row r="554">
          <cell r="A554">
            <v>84013</v>
          </cell>
          <cell r="B554" t="str">
            <v>ESCAVADEIRA HIDRÁULICA SOBRE ESTEIRAS, CAÇAMBA 0,80 M3, PESO OPERACIONAL 17,8 T, POTÊNCIA LÍQUIDA 110 HP - CHI DIURNO. AF_10/2014</v>
          </cell>
          <cell r="C554" t="str">
            <v>CHI</v>
          </cell>
          <cell r="D554">
            <v>88.45</v>
          </cell>
          <cell r="E554">
            <v>92.97</v>
          </cell>
          <cell r="F554" t="str">
            <v>SINAPI SERVIÇOS DEZEMBRO 2023</v>
          </cell>
        </row>
        <row r="555">
          <cell r="A555">
            <v>87446</v>
          </cell>
          <cell r="B555" t="str">
            <v>BETONEIRA CAPACIDADE NOMINAL 400 L, CAPACIDADE DE MISTURA 310 L, MOTOR A DIESEL POTÊNCIA 5,0 HP, SEM CARREGADOR - CHI DIURNO. AF_05/2023</v>
          </cell>
          <cell r="C555" t="str">
            <v>CHI</v>
          </cell>
          <cell r="D555">
            <v>0.59</v>
          </cell>
          <cell r="E555">
            <v>0.59</v>
          </cell>
          <cell r="F555" t="str">
            <v>SINAPI SERVIÇOS DEZEMBRO 2023</v>
          </cell>
        </row>
        <row r="556">
          <cell r="A556">
            <v>88392</v>
          </cell>
          <cell r="B556" t="str">
            <v>MISTURADOR DE ARGAMASSA, EIXO HORIZONTAL, CAPACIDADE DE MISTURA 300 KG, MOTOR ELÉTRICO POTÊNCIA 5 CV - CHI DIURNO. AF_05/2023</v>
          </cell>
          <cell r="C556" t="str">
            <v>CHI</v>
          </cell>
          <cell r="D556">
            <v>1.1599999999999999</v>
          </cell>
          <cell r="E556">
            <v>1.1599999999999999</v>
          </cell>
          <cell r="F556" t="str">
            <v>SINAPI SERVIÇOS DEZEMBRO 2023</v>
          </cell>
        </row>
        <row r="557">
          <cell r="A557">
            <v>88398</v>
          </cell>
          <cell r="B557" t="str">
            <v>MISTURADOR DE ARGAMASSA, EIXO HORIZONTAL, CAPACIDADE DE MISTURA 600 KG, MOTOR ELÉTRICO POTÊNCIA 7,5 CV - CHI DIURNO. AF_05/2023</v>
          </cell>
          <cell r="C557" t="str">
            <v>CHI</v>
          </cell>
          <cell r="D557">
            <v>1.38</v>
          </cell>
          <cell r="E557">
            <v>1.38</v>
          </cell>
          <cell r="F557" t="str">
            <v>SINAPI SERVIÇOS DEZEMBRO 2023</v>
          </cell>
        </row>
        <row r="558">
          <cell r="A558">
            <v>88404</v>
          </cell>
          <cell r="B558" t="str">
            <v>MISTURADOR DE ARGAMASSA, EIXO HORIZONTAL, CAPACIDADE DE MISTURA 160 KG, MOTOR ELÉTRICO POTÊNCIA 3 CV - CHI DIURNO. AF_05/2023</v>
          </cell>
          <cell r="C558" t="str">
            <v>CHI</v>
          </cell>
          <cell r="D558">
            <v>1.0900000000000001</v>
          </cell>
          <cell r="E558">
            <v>1.0900000000000001</v>
          </cell>
          <cell r="F558" t="str">
            <v>SINAPI SERVIÇOS DEZEMBRO 2023</v>
          </cell>
        </row>
        <row r="559">
          <cell r="A559">
            <v>88430</v>
          </cell>
          <cell r="B559" t="str">
            <v>PROJETOR DE ARGAMASSA, CAPACIDADE DE PROJEÇÃO 1,5 M3/H, ALCANCE DE 30 ATÉ 60 M, MOTOR ELÉTRICO POTÊNCIA 7,5 HP - CHI DIURNO. AF_06/2014</v>
          </cell>
          <cell r="C559" t="str">
            <v>CHI</v>
          </cell>
          <cell r="D559">
            <v>7.56</v>
          </cell>
          <cell r="E559">
            <v>7.56</v>
          </cell>
          <cell r="F559" t="str">
            <v>SINAPI SERVIÇOS DEZEMBRO 2023</v>
          </cell>
        </row>
        <row r="560">
          <cell r="A560">
            <v>88438</v>
          </cell>
          <cell r="B560" t="str">
            <v>PROJETOR DE ARGAMASSA, CAPACIDADE DE PROJEÇÃO 2 M3/H, ALCANCE ATÉ 50 M, MOTOR ELÉTRICO POTÊNCIA 7,5 HP - CHI DIURNO. AF_06/2014</v>
          </cell>
          <cell r="C560" t="str">
            <v>CHI</v>
          </cell>
          <cell r="D560">
            <v>10.02</v>
          </cell>
          <cell r="E560">
            <v>10.02</v>
          </cell>
          <cell r="F560" t="str">
            <v>SINAPI SERVIÇOS DEZEMBRO 2023</v>
          </cell>
        </row>
        <row r="561">
          <cell r="A561">
            <v>88831</v>
          </cell>
          <cell r="B561" t="str">
            <v>BETONEIRA CAPACIDADE NOMINAL DE 400 L, CAPACIDADE DE MISTURA 280 L, MOTOR ELÉTRICO TRIFÁSICO POTÊNCIA DE 2 CV, SEM CARREGADOR - CHI DIURNO. AF_05/2023</v>
          </cell>
          <cell r="C561" t="str">
            <v>CHI</v>
          </cell>
          <cell r="D561">
            <v>0.43</v>
          </cell>
          <cell r="E561">
            <v>0.43</v>
          </cell>
          <cell r="F561" t="str">
            <v>SINAPI SERVIÇOS DEZEMBRO 2023</v>
          </cell>
        </row>
        <row r="562">
          <cell r="A562">
            <v>88844</v>
          </cell>
          <cell r="B562" t="str">
            <v>TRATOR DE ESTEIRAS, POTÊNCIA 125 HP, PESO OPERACIONAL 12,9 T, COM LÂMINA 2,7 M3 - CHI DIURNO. AF_10/2014</v>
          </cell>
          <cell r="C562" t="str">
            <v>CHI</v>
          </cell>
          <cell r="D562">
            <v>73.28</v>
          </cell>
          <cell r="E562">
            <v>77.239999999999995</v>
          </cell>
          <cell r="F562" t="str">
            <v>SINAPI SERVIÇOS DEZEMBRO 2023</v>
          </cell>
        </row>
        <row r="563">
          <cell r="A563">
            <v>88908</v>
          </cell>
          <cell r="B563" t="str">
            <v>ESCAVADEIRA HIDRÁULICA SOBRE ESTEIRAS, CAÇAMBA 1,20 M3, PESO OPERACIONAL 21 T, POTÊNCIA BRUTA 155 HP - CHI DIURNO. AF_06/2014</v>
          </cell>
          <cell r="C563" t="str">
            <v>CHI</v>
          </cell>
          <cell r="D563">
            <v>97.84</v>
          </cell>
          <cell r="E563">
            <v>102.36</v>
          </cell>
          <cell r="F563" t="str">
            <v>SINAPI SERVIÇOS DEZEMBRO 2023</v>
          </cell>
        </row>
        <row r="564">
          <cell r="A564">
            <v>89022</v>
          </cell>
          <cell r="B564" t="str">
            <v>BOMBA SUBMERSÍVEL ELÉTRICA TRIFÁSICA, POTÊNCIA 2,96 HP, Ø ROTOR 144 MM SEMI-ABERTO, BOCAL DE SAÍDA Ø 2, HM/Q = 2 MCA / 38,8 M3/H A 28 MCA / 5 M3/H - CHI DIURNO. AF_06/2014</v>
          </cell>
          <cell r="C564" t="str">
            <v>CHI</v>
          </cell>
          <cell r="D564">
            <v>0.3</v>
          </cell>
          <cell r="E564">
            <v>0.3</v>
          </cell>
          <cell r="F564" t="str">
            <v>SINAPI SERVIÇOS DEZEMBRO 2023</v>
          </cell>
        </row>
        <row r="565">
          <cell r="A565">
            <v>89027</v>
          </cell>
          <cell r="B565" t="str">
            <v>TANQUE DE ASFALTO ESTACIONÁRIO COM MAÇARICO, CAPACIDADE 20.000 L - CHI DIURNO. AF_05/2023</v>
          </cell>
          <cell r="C565" t="str">
            <v>CHI</v>
          </cell>
          <cell r="D565">
            <v>4.74</v>
          </cell>
          <cell r="E565">
            <v>4.74</v>
          </cell>
          <cell r="F565" t="str">
            <v>SINAPI SERVIÇOS DEZEMBRO 2023</v>
          </cell>
        </row>
        <row r="566">
          <cell r="A566">
            <v>89031</v>
          </cell>
          <cell r="B566" t="str">
            <v>TRATOR DE ESTEIRAS, POTÊNCIA 100 HP, PESO OPERACIONAL 9,4 T, COM LÂMINA 2,19 M3 - CHI DIURNO. AF_06/2014</v>
          </cell>
          <cell r="C566" t="str">
            <v>CHI</v>
          </cell>
          <cell r="D566">
            <v>71.28</v>
          </cell>
          <cell r="E566">
            <v>75.239999999999995</v>
          </cell>
          <cell r="F566" t="str">
            <v>SINAPI SERVIÇOS DEZEMBRO 2023</v>
          </cell>
        </row>
        <row r="567">
          <cell r="A567">
            <v>89036</v>
          </cell>
          <cell r="B567" t="str">
            <v>TRATOR DE PNEUS, POTÊNCIA 85 CV, TRAÇÃO 4X4, PESO COM LASTRO DE 4.675 KG - CHI DIURNO. AF_06/2014</v>
          </cell>
          <cell r="C567" t="str">
            <v>CHI</v>
          </cell>
          <cell r="D567">
            <v>45.77</v>
          </cell>
          <cell r="E567">
            <v>49.73</v>
          </cell>
          <cell r="F567" t="str">
            <v>SINAPI SERVIÇOS DEZEMBRO 2023</v>
          </cell>
        </row>
        <row r="568">
          <cell r="A568">
            <v>89218</v>
          </cell>
          <cell r="B568" t="str">
            <v>BATE-ESTACAS POR GRAVIDADE, POTÊNCIA DE 160 HP, PESO DO MARTELO ATÉ 3 TONELADAS - CHI DIURNO. AF_11/2014</v>
          </cell>
          <cell r="C568" t="str">
            <v>CHI</v>
          </cell>
          <cell r="D568">
            <v>87.23</v>
          </cell>
          <cell r="E568">
            <v>93.93</v>
          </cell>
          <cell r="F568" t="str">
            <v>SINAPI SERVIÇOS DEZEMBRO 2023</v>
          </cell>
        </row>
        <row r="569">
          <cell r="A569">
            <v>89226</v>
          </cell>
          <cell r="B569" t="str">
            <v>BETONEIRA CAPACIDADE NOMINAL DE 600 L, CAPACIDADE DE MISTURA 360 L, MOTOR ELÉTRICO TRIFÁSICO POTÊNCIA DE 4 CV, SEM CARREGADOR - CHI DIURNO. AF_05/2023</v>
          </cell>
          <cell r="C569" t="str">
            <v>CHI</v>
          </cell>
          <cell r="D569">
            <v>1.78</v>
          </cell>
          <cell r="E569">
            <v>1.78</v>
          </cell>
          <cell r="F569" t="str">
            <v>SINAPI SERVIÇOS DEZEMBRO 2023</v>
          </cell>
        </row>
        <row r="570">
          <cell r="A570">
            <v>89235</v>
          </cell>
          <cell r="B570" t="str">
            <v>FRESADORA DE ASFALTO A FRIO SOBRE RODAS, LARGURA FRESAGEM DE 1,0 M, POTÊNCIA 208 HP - CHI DIURNO. AF_11/2014</v>
          </cell>
          <cell r="C570" t="str">
            <v>CHI</v>
          </cell>
          <cell r="D570">
            <v>168.58</v>
          </cell>
          <cell r="E570">
            <v>172.72</v>
          </cell>
          <cell r="F570" t="str">
            <v>SINAPI SERVIÇOS DEZEMBRO 2023</v>
          </cell>
        </row>
        <row r="571">
          <cell r="A571">
            <v>89243</v>
          </cell>
          <cell r="B571" t="str">
            <v>FRESADORA DE ASFALTO A FRIO SOBRE RODAS, LARGURA FRESAGEM DE 2,0 M, POTÊNCIA 550 HP - CHI DIURNO. AF_11/2014</v>
          </cell>
          <cell r="C571" t="str">
            <v>CHI</v>
          </cell>
          <cell r="D571">
            <v>354.27</v>
          </cell>
          <cell r="E571">
            <v>358.41</v>
          </cell>
          <cell r="F571" t="str">
            <v>SINAPI SERVIÇOS DEZEMBRO 2023</v>
          </cell>
        </row>
        <row r="572">
          <cell r="A572">
            <v>89251</v>
          </cell>
          <cell r="B572" t="str">
            <v>RECICLADORA DE ASFALTO A FRIO SOBRE RODAS, LARGURA FRESAGEM DE 2,0 M, POTÊNCIA 422 HP - CHI DIURNO. AF_11/2014</v>
          </cell>
          <cell r="C572" t="str">
            <v>CHI</v>
          </cell>
          <cell r="D572">
            <v>311.72000000000003</v>
          </cell>
          <cell r="E572">
            <v>315.86</v>
          </cell>
          <cell r="F572" t="str">
            <v>SINAPI SERVIÇOS DEZEMBRO 2023</v>
          </cell>
        </row>
        <row r="573">
          <cell r="A573">
            <v>89258</v>
          </cell>
          <cell r="B573" t="str">
            <v>VIBROACABADORA DE ASFALTO SOBRE ESTEIRAS, LARGURA DE PAVIMENTAÇÃO 2,13 M A 4,55 M, POTÊNCIA 100 HP, CAPACIDADE 400 T/H - CHI DIURNO. AF_11/2014</v>
          </cell>
          <cell r="C573" t="str">
            <v>CHI</v>
          </cell>
          <cell r="D573">
            <v>114.14</v>
          </cell>
          <cell r="E573">
            <v>118.28</v>
          </cell>
          <cell r="F573" t="str">
            <v>SINAPI SERVIÇOS DEZEMBRO 2023</v>
          </cell>
        </row>
        <row r="574">
          <cell r="A574">
            <v>89273</v>
          </cell>
          <cell r="B574" t="str">
            <v>GUINDASTE HIDRÁULICO AUTOPROPELIDO, COM LANÇA TELESCÓPICA 28,80 M, CAPACIDADE MÁXIMA 30 T, POTÊNCIA 97 KW, TRAÇÃO 4 X 4 - CHI DIURNO. AF_11/2014</v>
          </cell>
          <cell r="C574" t="str">
            <v>CHI</v>
          </cell>
          <cell r="D574">
            <v>112.62</v>
          </cell>
          <cell r="E574">
            <v>118.01</v>
          </cell>
          <cell r="F574" t="str">
            <v>SINAPI SERVIÇOS DEZEMBRO 2023</v>
          </cell>
        </row>
        <row r="575">
          <cell r="A575">
            <v>89279</v>
          </cell>
          <cell r="B575" t="str">
            <v>BETONEIRA CAPACIDADE NOMINAL DE 600 L, CAPACIDADE DE MISTURA 440 L, MOTOR A DIESEL POTÊNCIA 10 HP, COM CARREGADOR - CHI DIURNO. AF_05/2023</v>
          </cell>
          <cell r="C575" t="str">
            <v>CHI</v>
          </cell>
          <cell r="D575">
            <v>2.17</v>
          </cell>
          <cell r="E575">
            <v>2.17</v>
          </cell>
          <cell r="F575" t="str">
            <v>SINAPI SERVIÇOS DEZEMBRO 2023</v>
          </cell>
        </row>
        <row r="576">
          <cell r="A576">
            <v>89877</v>
          </cell>
          <cell r="B576" t="str">
            <v>CAMINHÃO BASCULANTE 14 M3, COM CAVALO MECÂNICO DE CAPACIDADE MÁXIMA DE TRAÇÃO COMBINADO DE 36000 KG, POTÊNCIA 286 CV, INCLUSIVE SEMIREBOQUE COM CAÇAMBA METÁLICA - CHI DIURNO. AF_12/2014</v>
          </cell>
          <cell r="C576" t="str">
            <v>CHI</v>
          </cell>
          <cell r="D576">
            <v>78.650000000000006</v>
          </cell>
          <cell r="E576">
            <v>81.540000000000006</v>
          </cell>
          <cell r="F576" t="str">
            <v>SINAPI SERVIÇOS DEZEMBRO 2023</v>
          </cell>
        </row>
        <row r="577">
          <cell r="A577">
            <v>89884</v>
          </cell>
          <cell r="B577" t="str">
            <v>CAMINHÃO BASCULANTE 18 M3, COM CAVALO MECÂNICO DE CAPACIDADE MÁXIMA DE TRAÇÃO COMBINADO DE 45000 KG, POTÊNCIA 330 CV, INCLUSIVE SEMIREBOQUE COM CAÇAMBA METÁLICA - CHI DIURNO. AF_12/2014</v>
          </cell>
          <cell r="C577" t="str">
            <v>CHI</v>
          </cell>
          <cell r="D577">
            <v>82.18</v>
          </cell>
          <cell r="E577">
            <v>85.07</v>
          </cell>
          <cell r="F577" t="str">
            <v>SINAPI SERVIÇOS DEZEMBRO 2023</v>
          </cell>
        </row>
        <row r="578">
          <cell r="A578">
            <v>90587</v>
          </cell>
          <cell r="B578" t="str">
            <v>VIBRADOR DE IMERSÃO, DIÂMETRO DE PONTEIRA 45MM, MOTOR ELÉTRICO TRIFÁSICO POTÊNCIA DE 2 CV - CHI DIURNO. AF_06/2015</v>
          </cell>
          <cell r="C578" t="str">
            <v>CHI</v>
          </cell>
          <cell r="D578">
            <v>0.5</v>
          </cell>
          <cell r="E578">
            <v>0.5</v>
          </cell>
          <cell r="F578" t="str">
            <v>SINAPI SERVIÇOS DEZEMBRO 2023</v>
          </cell>
        </row>
        <row r="579">
          <cell r="A579">
            <v>90626</v>
          </cell>
          <cell r="B579" t="str">
            <v>PERFURATRIZ MANUAL, TORQUE MÁXIMO 83 N.M, POTÊNCIA 5 CV, COM DIÂMETRO MÁXIMO 4" - CHI DIURNO. AF_06/2015</v>
          </cell>
          <cell r="C579" t="str">
            <v>CHI</v>
          </cell>
          <cell r="D579">
            <v>2.2400000000000002</v>
          </cell>
          <cell r="E579">
            <v>2.2400000000000002</v>
          </cell>
          <cell r="F579" t="str">
            <v>SINAPI SERVIÇOS DEZEMBRO 2023</v>
          </cell>
        </row>
        <row r="580">
          <cell r="A580">
            <v>90632</v>
          </cell>
          <cell r="B580" t="str">
            <v>PERFURATRIZ SOBRE ESTEIRA, TORQUE MÁXIMO 600 KGF, PESO MÉDIO 1000 KG, POTÊNCIA 20 HP, DIÂMETRO MÁXIMO 10" - CHI DIURNO. AF_06/2015</v>
          </cell>
          <cell r="C580" t="str">
            <v>CHI</v>
          </cell>
          <cell r="D580">
            <v>88.97</v>
          </cell>
          <cell r="E580">
            <v>92.93</v>
          </cell>
          <cell r="F580" t="str">
            <v>SINAPI SERVIÇOS DEZEMBRO 2023</v>
          </cell>
        </row>
        <row r="581">
          <cell r="A581">
            <v>90638</v>
          </cell>
          <cell r="B581" t="str">
            <v>MISTURADOR DUPLO HORIZONTAL DE ALTA TURBULÊNCIA, CAPACIDADE / VOLUME 2 X 500 LITROS, MOTORES ELÉTRICOS MÍNIMO 5 CV CADA, PARA NATA CIMENTO, ARGAMASSA E OUTROS - CHI DIURNO. AF_06/2015</v>
          </cell>
          <cell r="C581" t="str">
            <v>CHI</v>
          </cell>
          <cell r="D581">
            <v>5.81</v>
          </cell>
          <cell r="E581">
            <v>5.81</v>
          </cell>
          <cell r="F581" t="str">
            <v>SINAPI SERVIÇOS DEZEMBRO 2023</v>
          </cell>
        </row>
        <row r="582">
          <cell r="A582">
            <v>90644</v>
          </cell>
          <cell r="B582" t="str">
            <v>BOMBA TRIPLEX, PARA INJEÇÃO DE NATA DE CIMENTO, VAZÃO MÁXIMA DE 100 LITROS/MINUTO, PRESSÃO MÁXIMA DE 70 BAR - CHI DIURNO. AF_06/2015</v>
          </cell>
          <cell r="C582" t="str">
            <v>CHI</v>
          </cell>
          <cell r="D582">
            <v>8.68</v>
          </cell>
          <cell r="E582">
            <v>8.68</v>
          </cell>
          <cell r="F582" t="str">
            <v>SINAPI SERVIÇOS DEZEMBRO 2023</v>
          </cell>
        </row>
        <row r="583">
          <cell r="A583">
            <v>90651</v>
          </cell>
          <cell r="B583" t="str">
            <v>BOMBA CENTRÍFUGA MONOESTÁGIO COM MOTOR ELÉTRICO MONOFÁSICO, POTÊNCIA 15 HP, DIÂMETRO DO ROTOR 173 MM, HM/Q = 30 MCA / 90 M3/H A 45 MCA / 55 M3/H - CHI DIURNO. AF_06/2015</v>
          </cell>
          <cell r="C583" t="str">
            <v>CHI</v>
          </cell>
          <cell r="D583">
            <v>0.83</v>
          </cell>
          <cell r="E583">
            <v>0.83</v>
          </cell>
          <cell r="F583" t="str">
            <v>SINAPI SERVIÇOS DEZEMBRO 2023</v>
          </cell>
        </row>
        <row r="584">
          <cell r="A584">
            <v>90657</v>
          </cell>
          <cell r="B584" t="str">
            <v>BOMBA DE PROJEÇÃO DE CONCRETO SECO, POTÊNCIA 10 CV, VAZÃO 3 M3/H - CHI DIURNO. AF_06/2015</v>
          </cell>
          <cell r="C584" t="str">
            <v>CHI</v>
          </cell>
          <cell r="D584">
            <v>5.65</v>
          </cell>
          <cell r="E584">
            <v>5.65</v>
          </cell>
          <cell r="F584" t="str">
            <v>SINAPI SERVIÇOS DEZEMBRO 2023</v>
          </cell>
        </row>
        <row r="585">
          <cell r="A585">
            <v>90663</v>
          </cell>
          <cell r="B585" t="str">
            <v>BOMBA DE PROJEÇÃO DE CONCRETO SECO, POTÊNCIA 10 CV, VAZÃO 6 M3/H - CHI DIURNO. AF_06/2015</v>
          </cell>
          <cell r="C585" t="str">
            <v>CHI</v>
          </cell>
          <cell r="D585">
            <v>6.05</v>
          </cell>
          <cell r="E585">
            <v>6.05</v>
          </cell>
          <cell r="F585" t="str">
            <v>SINAPI SERVIÇOS DEZEMBRO 2023</v>
          </cell>
        </row>
        <row r="586">
          <cell r="A586">
            <v>90669</v>
          </cell>
          <cell r="B586" t="str">
            <v>PROJETOR PNEUMÁTICO DE ARGAMASSA PARA CHAPISCO E REBOCO COM RECIPIENTE ACOPLADO, TIPO CANEQUINHA, COM COMPRESSOR DE AR REBOCÁVEL VAZÃO 89 PCM E MOTOR DIESEL DE 20 CV - CHI DIURNO. AF_05/2023</v>
          </cell>
          <cell r="C586" t="str">
            <v>CHI</v>
          </cell>
          <cell r="D586">
            <v>8.65</v>
          </cell>
          <cell r="E586">
            <v>8.65</v>
          </cell>
          <cell r="F586" t="str">
            <v>SINAPI SERVIÇOS DEZEMBRO 2023</v>
          </cell>
        </row>
        <row r="587">
          <cell r="A587">
            <v>90675</v>
          </cell>
          <cell r="B587" t="str">
            <v>PERFURATRIZ COM TORRE METÁLICA PARA EXECUÇÃO DE ESTACA HÉLICE CONTÍNUA, PROFUNDIDADE MÁXIMA DE 30 M, DIÂMETRO MÁXIMO DE 800 MM, POTÊNCIA INSTALADA DE 268 HP, MESA ROTATIVA COM TORQUE MÁXIMO DE 170 KNM - CHI DIURNO. AF_06/2015</v>
          </cell>
          <cell r="C587" t="str">
            <v>CHI</v>
          </cell>
          <cell r="D587">
            <v>306.29000000000002</v>
          </cell>
          <cell r="E587">
            <v>310.25</v>
          </cell>
          <cell r="F587" t="str">
            <v>SINAPI SERVIÇOS DEZEMBRO 2023</v>
          </cell>
        </row>
        <row r="588">
          <cell r="A588">
            <v>90681</v>
          </cell>
          <cell r="B588" t="str">
            <v>PERFURATRIZ HIDRÁULICA SOBRE CAMINHÃO COM TRADO CURTO ACOPLADO, PROFUNDIDADE MÁXIMA DE 20 M, DIÂMETRO MÁXIMO DE 1500 MM, POTÊNCIA INSTALADA DE 137 HP, MESA ROTATIVA COM TORQUE MÁXIMO DE 30 KNM - CHI DIURNO. AF_06/2015</v>
          </cell>
          <cell r="C588" t="str">
            <v>CHI</v>
          </cell>
          <cell r="D588">
            <v>181</v>
          </cell>
          <cell r="E588">
            <v>184.96</v>
          </cell>
          <cell r="F588" t="str">
            <v>SINAPI SERVIÇOS DEZEMBRO 2023</v>
          </cell>
        </row>
        <row r="589">
          <cell r="A589">
            <v>90687</v>
          </cell>
          <cell r="B589" t="str">
            <v>MANIPULADOR TELESCÓPICO, POTÊNCIA DE 85 HP, CAPACIDADE DE CARGA DE 3.500 KG, ALTURA MÁXIMA DE ELEVAÇÃO DE 12,3 M - CHI DIURNO. AF_05/2023</v>
          </cell>
          <cell r="C589" t="str">
            <v>CHI</v>
          </cell>
          <cell r="D589">
            <v>68.12</v>
          </cell>
          <cell r="E589">
            <v>72.260000000000005</v>
          </cell>
          <cell r="F589" t="str">
            <v>SINAPI SERVIÇOS DEZEMBRO 2023</v>
          </cell>
        </row>
        <row r="590">
          <cell r="A590">
            <v>90693</v>
          </cell>
          <cell r="B590" t="str">
            <v>MINICARREGADEIRA SOBRE RODAS, POTÊNCIA LÍQUIDA DE 47 HP, CAPACIDADE NOMINAL DE OPERAÇÃO DE 646 KG - CHI DIURNO. AF_06/2015</v>
          </cell>
          <cell r="C590" t="str">
            <v>CHI</v>
          </cell>
          <cell r="D590">
            <v>60.25</v>
          </cell>
          <cell r="E590">
            <v>64.39</v>
          </cell>
          <cell r="F590" t="str">
            <v>SINAPI SERVIÇOS DEZEMBRO 2023</v>
          </cell>
        </row>
        <row r="591">
          <cell r="A591">
            <v>90965</v>
          </cell>
          <cell r="B591" t="str">
            <v>COMPRESSOR DE AR REBOCÁVEL, VAZÃO 89 PCM, PRESSÃO EFETIVA DE TRABALHO 102 PSI, MOTOR DIESEL, POTÊNCIA 20 CV - CHI DIURNO. AF_06/2015</v>
          </cell>
          <cell r="C591" t="str">
            <v>CHI</v>
          </cell>
          <cell r="D591">
            <v>8.6</v>
          </cell>
          <cell r="E591">
            <v>8.6</v>
          </cell>
          <cell r="F591" t="str">
            <v>SINAPI SERVIÇOS DEZEMBRO 2023</v>
          </cell>
        </row>
        <row r="592">
          <cell r="A592">
            <v>90973</v>
          </cell>
          <cell r="B592" t="str">
            <v>COMPRESSOR DE AR REBOCAVEL, VAZÃO 250 PCM, PRESSAO DE TRABALHO 102 PSI, MOTOR A DIESEL POTÊNCIA 81 CV - CHI DIURNO. AF_06/2015</v>
          </cell>
          <cell r="C592" t="str">
            <v>CHI</v>
          </cell>
          <cell r="D592">
            <v>8.6199999999999992</v>
          </cell>
          <cell r="E592">
            <v>8.6199999999999992</v>
          </cell>
          <cell r="F592" t="str">
            <v>SINAPI SERVIÇOS DEZEMBRO 2023</v>
          </cell>
        </row>
        <row r="593">
          <cell r="A593">
            <v>90982</v>
          </cell>
          <cell r="B593" t="str">
            <v>COMPRESSOR DE AR REBOCÁVEL, VAZÃO 748 PCM, PRESSÃO EFETIVA DE TRABALHO 102 PSI, MOTOR DIESEL, POTÊNCIA 210 CV - CHI DIURNO. AF_06/2015</v>
          </cell>
          <cell r="C593" t="str">
            <v>CHI</v>
          </cell>
          <cell r="D593">
            <v>21.91</v>
          </cell>
          <cell r="E593">
            <v>21.91</v>
          </cell>
          <cell r="F593" t="str">
            <v>SINAPI SERVIÇOS DEZEMBRO 2023</v>
          </cell>
        </row>
        <row r="594">
          <cell r="A594">
            <v>91001</v>
          </cell>
          <cell r="B594" t="str">
            <v>COMPRESSOR DE AR REBOCAVEL, VAZÃO 400 PCM, PRESSAO DE TRABALHO 102 PSI, MOTOR A DIESEL POTÊNCIA 110 CV - CHI DIURNO. AF_06/2015</v>
          </cell>
          <cell r="C594" t="str">
            <v>CHI</v>
          </cell>
          <cell r="D594">
            <v>10.23</v>
          </cell>
          <cell r="E594">
            <v>10.23</v>
          </cell>
          <cell r="F594" t="str">
            <v>SINAPI SERVIÇOS DEZEMBRO 2023</v>
          </cell>
        </row>
        <row r="595">
          <cell r="A595">
            <v>91032</v>
          </cell>
          <cell r="B595" t="str">
            <v>CAMINHÃO TRUCADO (C/ TERCEIRO EIXO) ELETRÔNICO - POTÊNCIA 231CV - PBT = 22000KG - DIST. ENTRE EIXOS 5170 MM - INCLUI CARROCERIA FIXA ABERTA DE MADEIRA - CHI DIURNO. AF_06/2015</v>
          </cell>
          <cell r="C595" t="str">
            <v>CHI</v>
          </cell>
          <cell r="D595">
            <v>60.92</v>
          </cell>
          <cell r="E595">
            <v>63.7</v>
          </cell>
          <cell r="F595" t="str">
            <v>SINAPI SERVIÇOS DEZEMBRO 2023</v>
          </cell>
        </row>
        <row r="596">
          <cell r="A596">
            <v>91278</v>
          </cell>
          <cell r="B596" t="str">
            <v>PLACA VIBRATÓRIA REVERSÍVEL COM MOTOR 4 TEMPOS A GASOLINA, FORÇA CENTRÍFUGA DE 25 KN (2500 KGF), POTÊNCIA 5,5 CV - CHI DIURNO. AF_08/2015</v>
          </cell>
          <cell r="C596" t="str">
            <v>CHI</v>
          </cell>
          <cell r="D596">
            <v>0.69</v>
          </cell>
          <cell r="E596">
            <v>0.69</v>
          </cell>
          <cell r="F596" t="str">
            <v>SINAPI SERVIÇOS DEZEMBRO 2023</v>
          </cell>
        </row>
        <row r="597">
          <cell r="A597">
            <v>91285</v>
          </cell>
          <cell r="B597" t="str">
            <v>CORTADORA DE PISO COM MOTOR 4 TEMPOS A GASOLINA, POTÊNCIA DE 13 HP, COM DISCO DE CORTE DIAMANTADO SEGMENTADO PARA CONCRETO, DIÂMETRO DE 350 MM, FURO DE 1" (14 X 1") - CHI DIURNO. AF_08/2015</v>
          </cell>
          <cell r="C597" t="str">
            <v>CHI</v>
          </cell>
          <cell r="D597">
            <v>0.97</v>
          </cell>
          <cell r="E597">
            <v>0.97</v>
          </cell>
          <cell r="F597" t="str">
            <v>SINAPI SERVIÇOS DEZEMBRO 2023</v>
          </cell>
        </row>
        <row r="598">
          <cell r="A598">
            <v>91387</v>
          </cell>
          <cell r="B598" t="str">
            <v>CAMINHÃO BASCULANTE 10 M3, TRUCADO CABINE SIMPLES, PESO BRUTO TOTAL 23.000 KG, CARGA ÚTIL MÁXIMA 15.935 KG, DISTÂNCIA ENTRE EIXOS 4,80 M, POTÊNCIA 230 CV INCLUSIVE CAÇAMBA METÁLICA - CHI DIURNO. AF_06/2014</v>
          </cell>
          <cell r="C598" t="str">
            <v>CHI</v>
          </cell>
          <cell r="D598">
            <v>67.459999999999994</v>
          </cell>
          <cell r="E598">
            <v>70.349999999999994</v>
          </cell>
          <cell r="F598" t="str">
            <v>SINAPI SERVIÇOS DEZEMBRO 2023</v>
          </cell>
        </row>
        <row r="599">
          <cell r="A599">
            <v>91395</v>
          </cell>
          <cell r="B599" t="str">
            <v>CAMINHÃO TOCO, PBT 14.300 KG, CARGA ÚTIL MÁX. 9.710 KG, DIST. ENTRE EIXOS 3,56 M, POTÊNCIA 185 CV, INCLUSIVE CARROCERIA FIXA ABERTA DE MADEIRA P/ TRANSPORTE GERAL DE CARGA SECA, DIMEN. APROX. 2,50 X 6,50 X 0,50 M - CHI DIURNO. AF_06/2014</v>
          </cell>
          <cell r="C599" t="str">
            <v>CHI</v>
          </cell>
          <cell r="D599">
            <v>51.92</v>
          </cell>
          <cell r="E599">
            <v>54.7</v>
          </cell>
          <cell r="F599" t="str">
            <v>SINAPI SERVIÇOS DEZEMBRO 2023</v>
          </cell>
        </row>
        <row r="600">
          <cell r="A600">
            <v>91486</v>
          </cell>
          <cell r="B600" t="str">
            <v>ESPARGIDOR DE ASFALTO PRESSURIZADO, TANQUE 6 M3 COM ISOLAÇÃO TÉRMICA, AQUECIDO COM 2 MAÇARICOS, COM BARRA ESPARGIDORA 3,60 M, MONTADO SOBRE CAMINHÃO  TOCO, PBT 14.300 KG, POTÊNCIA 185 CV - CHI DIURNO. AF_05/2023</v>
          </cell>
          <cell r="C600" t="str">
            <v>CHI</v>
          </cell>
          <cell r="D600">
            <v>62.48</v>
          </cell>
          <cell r="E600">
            <v>65.260000000000005</v>
          </cell>
          <cell r="F600" t="str">
            <v>SINAPI SERVIÇOS DEZEMBRO 2023</v>
          </cell>
        </row>
        <row r="601">
          <cell r="A601">
            <v>91534</v>
          </cell>
          <cell r="B601" t="str">
            <v>COMPACTADOR DE SOLOS DE PERCUSSÃO (SOQUETE) COM MOTOR A GASOLINA 4 TEMPOS, POTÊNCIA 4 CV - CHI DIURNO. AF_08/2015</v>
          </cell>
          <cell r="C601" t="str">
            <v>CHI</v>
          </cell>
          <cell r="D601">
            <v>29.46</v>
          </cell>
          <cell r="E601">
            <v>33.42</v>
          </cell>
          <cell r="F601" t="str">
            <v>SINAPI SERVIÇOS DEZEMBRO 2023</v>
          </cell>
        </row>
        <row r="602">
          <cell r="A602">
            <v>91635</v>
          </cell>
          <cell r="B602" t="str">
            <v>GUINDAUTO HIDRÁULICO, CAPACIDADE MÁXIMA DE CARGA 6500 KG, MOMENTO MÁXIMO DE CARGA 5,8 TM, ALCANCE MÁXIMO HORIZONTAL 7,60 M, INCLUSIVE CAMINHÃO TOCO PBT 9.700 KG, POTÊNCIA DE 160 CV - CHI DIURNO. AF_08/2015</v>
          </cell>
          <cell r="C602" t="str">
            <v>CHI</v>
          </cell>
          <cell r="D602">
            <v>57.02</v>
          </cell>
          <cell r="E602">
            <v>60.18</v>
          </cell>
          <cell r="F602" t="str">
            <v>SINAPI SERVIÇOS DEZEMBRO 2023</v>
          </cell>
        </row>
        <row r="603">
          <cell r="A603">
            <v>91646</v>
          </cell>
          <cell r="B603" t="str">
            <v>CAMINHÃO DE TRANSPORTE DE MATERIAL ASFÁLTICO 30.000 L, COM CAVALO MECÂNICO DE CAPACIDADE MÁXIMA DE TRAÇÃO COMBINADO DE 66.000 KG, POTÊNCIA 360 CV, INCLUSIVE TANQUE DE ASFALTO COM SERPENTINA - CHI DIURNO. AF_08/2015</v>
          </cell>
          <cell r="C603" t="str">
            <v>CHI</v>
          </cell>
          <cell r="D603">
            <v>88.12</v>
          </cell>
          <cell r="E603">
            <v>91.58</v>
          </cell>
          <cell r="F603" t="str">
            <v>SINAPI SERVIÇOS DEZEMBRO 2023</v>
          </cell>
        </row>
        <row r="604">
          <cell r="A604">
            <v>91693</v>
          </cell>
          <cell r="B604" t="str">
            <v>SERRA CIRCULAR DE BANCADA COM MOTOR ELÉTRICO POTÊNCIA DE 5HP, COM COIFA PARA DISCO 10" - CHI DIURNO. AF_08/2015</v>
          </cell>
          <cell r="C604" t="str">
            <v>CHI</v>
          </cell>
          <cell r="D604">
            <v>28.54</v>
          </cell>
          <cell r="E604">
            <v>32.5</v>
          </cell>
          <cell r="F604" t="str">
            <v>SINAPI SERVIÇOS DEZEMBRO 2023</v>
          </cell>
        </row>
        <row r="605">
          <cell r="A605">
            <v>92044</v>
          </cell>
          <cell r="B605" t="str">
            <v>DISTRIBUIDOR DE AGREGADOS REBOCAVEL, CAPACIDADE 1,9 M³, LARGURA DE TRABALHO 3,66 M - CHI DIURNO. AF_11/2015</v>
          </cell>
          <cell r="C605" t="str">
            <v>CHI</v>
          </cell>
          <cell r="D605">
            <v>7.8</v>
          </cell>
          <cell r="E605">
            <v>7.8</v>
          </cell>
          <cell r="F605" t="str">
            <v>SINAPI SERVIÇOS DEZEMBRO 2023</v>
          </cell>
        </row>
        <row r="606">
          <cell r="A606">
            <v>92107</v>
          </cell>
          <cell r="B606" t="str">
            <v>CAMINHÃO PARA EQUIPAMENTO DE LIMPEZA A SUCÇÃO COM CAMINHÃO TRUCADO DE PESO BRUTO TOTAL 23000 KG, CARGA ÚTIL MÁXIMA 15935 KG, DISTÂNCIA ENTRE EIXOS 4,80 M, POTÊNCIA 230 CV, INCLUSIVE LIMPADORA A SUCÇÃO, TANQUE 12000 L - CHI DIURNO. AF_05/2023</v>
          </cell>
          <cell r="C606" t="str">
            <v>CHI</v>
          </cell>
          <cell r="D606">
            <v>87.61</v>
          </cell>
          <cell r="E606">
            <v>90.39</v>
          </cell>
          <cell r="F606" t="str">
            <v>SINAPI SERVIÇOS DEZEMBRO 2023</v>
          </cell>
        </row>
        <row r="607">
          <cell r="A607">
            <v>92113</v>
          </cell>
          <cell r="B607" t="str">
            <v>PENEIRA ROTATIVA COM MOTOR ELÉTRICO TRIFÁSICO DE 2 CV, CILINDRO DE 1 M X 0,60 M, COM FUROS DE 3,17 MM - CHI DIURNO. AF_05/2023</v>
          </cell>
          <cell r="C607" t="str">
            <v>CHI</v>
          </cell>
          <cell r="D607">
            <v>1.28</v>
          </cell>
          <cell r="E607">
            <v>1.28</v>
          </cell>
          <cell r="F607" t="str">
            <v>SINAPI SERVIÇOS DEZEMBRO 2023</v>
          </cell>
        </row>
        <row r="608">
          <cell r="A608">
            <v>92119</v>
          </cell>
          <cell r="B608" t="str">
            <v>DOSADOR DE AREIA, CAPACIDADE DE 26 LITROS - CHI DIURNO. AF_05/2023</v>
          </cell>
          <cell r="C608" t="str">
            <v>CHI</v>
          </cell>
          <cell r="D608">
            <v>0.32</v>
          </cell>
          <cell r="E608">
            <v>0.32</v>
          </cell>
          <cell r="F608" t="str">
            <v>SINAPI SERVIÇOS DEZEMBRO 2023</v>
          </cell>
        </row>
        <row r="609">
          <cell r="A609">
            <v>92139</v>
          </cell>
          <cell r="B609" t="str">
            <v>CAMINHONETE COM MOTOR A DIESEL, POTÊNCIA 180 CV, CABINE DUPLA, 4X4 - CHI DIURNO. AF_11/2015</v>
          </cell>
          <cell r="C609" t="str">
            <v>CHI</v>
          </cell>
          <cell r="D609">
            <v>37.07</v>
          </cell>
          <cell r="E609">
            <v>39.4</v>
          </cell>
          <cell r="F609" t="str">
            <v>SINAPI SERVIÇOS DEZEMBRO 2023</v>
          </cell>
        </row>
        <row r="610">
          <cell r="A610">
            <v>92146</v>
          </cell>
          <cell r="B610" t="str">
            <v>CAMINHONETE CABINE SIMPLES COM MOTOR 1.6 FLEX, CÂMBIO MANUAL, POTÊNCIA 101/104 CV, 2 PORTAS - CHI DIURNO. AF_11/2015</v>
          </cell>
          <cell r="C610" t="str">
            <v>CHI</v>
          </cell>
          <cell r="D610">
            <v>25.18</v>
          </cell>
          <cell r="E610">
            <v>27.51</v>
          </cell>
          <cell r="F610" t="str">
            <v>SINAPI SERVIÇOS DEZEMBRO 2023</v>
          </cell>
        </row>
        <row r="611">
          <cell r="A611">
            <v>92243</v>
          </cell>
          <cell r="B611" t="str">
            <v>CAMINHÃO DE TRANSPORTE DE MATERIAL ASFÁLTICO 20.000 L, COM CAVALO MECÂNICO DE CAPACIDADE MÁXIMA DE TRAÇÃO COMBINADO DE 45.000 KG, POTÊNCIA 330 CV, INCLUSIVE TANQUE DE ASFALTO COM MAÇARICO - CHI DIURNO. AF_12/2015</v>
          </cell>
          <cell r="C611" t="str">
            <v>CHI</v>
          </cell>
          <cell r="D611">
            <v>71.010000000000005</v>
          </cell>
          <cell r="E611">
            <v>74.47</v>
          </cell>
          <cell r="F611" t="str">
            <v>SINAPI SERVIÇOS DEZEMBRO 2023</v>
          </cell>
        </row>
        <row r="612">
          <cell r="A612">
            <v>92717</v>
          </cell>
          <cell r="B612" t="str">
            <v>APARELHO PARA CORTE E SOLDA OXI-ACETILENO SOBRE RODAS, INCLUSIVE CILINDROS E MAÇARICOS - CHI DIURNO. AF_05/2023</v>
          </cell>
          <cell r="C612" t="str">
            <v>CHI</v>
          </cell>
          <cell r="D612">
            <v>0.16</v>
          </cell>
          <cell r="E612">
            <v>0.16</v>
          </cell>
          <cell r="F612" t="str">
            <v>SINAPI SERVIÇOS DEZEMBRO 2023</v>
          </cell>
        </row>
        <row r="613">
          <cell r="A613">
            <v>92961</v>
          </cell>
          <cell r="B613" t="str">
            <v>MÁQUINA EXTRUSORA DE CONCRETO PARA GUIAS E SARJETAS, MOTOR A DIESEL, POTÊNCIA 14 CV - CHI DIURNO. AF_12/2015</v>
          </cell>
          <cell r="C613" t="str">
            <v>CHI</v>
          </cell>
          <cell r="D613">
            <v>5.29</v>
          </cell>
          <cell r="E613">
            <v>5.29</v>
          </cell>
          <cell r="F613" t="str">
            <v>SINAPI SERVIÇOS DEZEMBRO 2023</v>
          </cell>
        </row>
        <row r="614">
          <cell r="A614">
            <v>92967</v>
          </cell>
          <cell r="B614" t="str">
            <v>MARTELO PERFURADOR PNEUMÁTICO MANUAL, HASTE 25 X 75 MM, 21 KG - CHI DIURNO. AF_12/2015</v>
          </cell>
          <cell r="C614" t="str">
            <v>CHI</v>
          </cell>
          <cell r="D614">
            <v>26.39</v>
          </cell>
          <cell r="E614">
            <v>29.74</v>
          </cell>
          <cell r="F614" t="str">
            <v>SINAPI SERVIÇOS DEZEMBRO 2023</v>
          </cell>
        </row>
        <row r="615">
          <cell r="A615">
            <v>93225</v>
          </cell>
          <cell r="B615" t="str">
            <v>PERFURATRIZ COM TORRE METÁLICA PARA EXECUÇÃO DE ESTACA HÉLICE CONTÍNUA, PROFUNDIDADE MÁXIMA DE 32 M, DIÂMETRO MÁXIMO DE 1000 MM, POTÊNCIA INSTALADA DE 350 HP, MESA ROTATIVA COM TORQUE MÁXIMO DE 263 KNM - CHI DIURNO. AF_01/2016</v>
          </cell>
          <cell r="C615" t="str">
            <v>CHI</v>
          </cell>
          <cell r="D615">
            <v>460.49</v>
          </cell>
          <cell r="E615">
            <v>464.45</v>
          </cell>
          <cell r="F615" t="str">
            <v>SINAPI SERVIÇOS DEZEMBRO 2023</v>
          </cell>
        </row>
        <row r="616">
          <cell r="A616">
            <v>93234</v>
          </cell>
          <cell r="B616" t="str">
            <v>BETONEIRA CAPACIDADE NOMINAL 400 L, CAPACIDADE DE MISTURA 310 L, MOTOR A GASOLINA POTÊNCIA 5,5 HP, SEM CARREGADOR - CHI DIURNO. AF_02/2016</v>
          </cell>
          <cell r="C616" t="str">
            <v>CHI</v>
          </cell>
          <cell r="D616">
            <v>0.56999999999999995</v>
          </cell>
          <cell r="E616">
            <v>0.56999999999999995</v>
          </cell>
          <cell r="F616" t="str">
            <v>SINAPI SERVIÇOS DEZEMBRO 2023</v>
          </cell>
        </row>
        <row r="617">
          <cell r="A617">
            <v>93244</v>
          </cell>
          <cell r="B617" t="str">
            <v>ROLO COMPACTADOR VIBRATÓRIO PÉ DE CARNEIRO PARA SOLOS, POTÊNCIA 80 HP, PESO OPERACIONAL SEM/COM LASTRO 7,4 / 8,8 T, LARGURA DE TRABALHO 1,68 M - CHI DIURNO. AF_02/2016</v>
          </cell>
          <cell r="C617" t="str">
            <v>CHI</v>
          </cell>
          <cell r="D617">
            <v>70.98</v>
          </cell>
          <cell r="E617">
            <v>74.97</v>
          </cell>
          <cell r="F617" t="str">
            <v>SINAPI SERVIÇOS DEZEMBRO 2023</v>
          </cell>
        </row>
        <row r="618">
          <cell r="A618">
            <v>93274</v>
          </cell>
          <cell r="B618" t="str">
            <v>GRUA ASCENSIONAL, LANÇA DE 30 M, CAPACIDADE DE 1,0 T A 30 M, ALTURA ATÉ 39 M - CHI DIURNO. AF_05/2023</v>
          </cell>
          <cell r="C618" t="str">
            <v>CHI</v>
          </cell>
          <cell r="D618">
            <v>75.88</v>
          </cell>
          <cell r="E618">
            <v>81.27</v>
          </cell>
          <cell r="F618" t="str">
            <v>SINAPI SERVIÇOS DEZEMBRO 2023</v>
          </cell>
        </row>
        <row r="619">
          <cell r="A619">
            <v>93282</v>
          </cell>
          <cell r="B619" t="str">
            <v>GUINCHO ELÉTRICO DE COLUNA, CAPACIDADE 400 KG, COM MOTO FREIO, MOTOR TRIFÁSICO DE 1,25 CV - CHI DIURNO. AF_03/2016</v>
          </cell>
          <cell r="C619" t="str">
            <v>CHI</v>
          </cell>
          <cell r="D619">
            <v>25.36</v>
          </cell>
          <cell r="E619">
            <v>28.75</v>
          </cell>
          <cell r="F619" t="str">
            <v>SINAPI SERVIÇOS DEZEMBRO 2023</v>
          </cell>
        </row>
        <row r="620">
          <cell r="A620">
            <v>93288</v>
          </cell>
          <cell r="B620" t="str">
            <v>GUINDASTE HIDRÁULICO AUTOPROPELIDO, COM LANÇA TELESCÓPICA 40 M, CAPACIDADE MÁXIMA 60 T, POTÊNCIA 260 KW - CHI DIURNO. AF_03/2016</v>
          </cell>
          <cell r="C620" t="str">
            <v>CHI</v>
          </cell>
          <cell r="D620">
            <v>182.07</v>
          </cell>
          <cell r="E620">
            <v>187.46</v>
          </cell>
          <cell r="F620" t="str">
            <v>SINAPI SERVIÇOS DEZEMBRO 2023</v>
          </cell>
        </row>
        <row r="621">
          <cell r="A621">
            <v>93403</v>
          </cell>
          <cell r="B621" t="str">
            <v>GUINDAUTO HIDRÁULICO, CAPACIDADE MÁXIMA DE CARGA 3300 KG, MOMENTO MÁXIMO DE CARGA 5,8 TM, ALCANCE MÁXIMO HORIZONTAL 7,60 M, INCLUSIVE CAMINHÃO TOCO PBT 16.000 KG, POTÊNCIA DE 189 CV - CHI DIURNO. AF_03/2016</v>
          </cell>
          <cell r="C621" t="str">
            <v>CHI</v>
          </cell>
          <cell r="D621">
            <v>62.54</v>
          </cell>
          <cell r="E621">
            <v>65.7</v>
          </cell>
          <cell r="F621" t="str">
            <v>SINAPI SERVIÇOS DEZEMBRO 2023</v>
          </cell>
        </row>
        <row r="622">
          <cell r="A622">
            <v>93409</v>
          </cell>
          <cell r="B622" t="str">
            <v>MÁQUINA JATO DE PRESSAO PORTÁTIL, CAMARA DE 1 SAIDA, CAPACIDADE 280 L, DIAMETRO 670 MM, BICO DE JATO CURTO VENTURI DE 5/16 , MANGUEIRA DE 1 COM COMPRESSOR DE AR REBOCÁVEL 189 PCM E MOTOR DIESEL 63 CV - CHI DIURNO. AF_05/2023</v>
          </cell>
          <cell r="C622" t="str">
            <v>CHI</v>
          </cell>
          <cell r="D622">
            <v>35.42</v>
          </cell>
          <cell r="E622">
            <v>39.07</v>
          </cell>
          <cell r="F622" t="str">
            <v>SINAPI SERVIÇOS DEZEMBRO 2023</v>
          </cell>
        </row>
        <row r="623">
          <cell r="A623">
            <v>93416</v>
          </cell>
          <cell r="B623" t="str">
            <v>GERADOR PORTÁTIL MONOFÁSICO, POTÊNCIA 5500 VA, MOTOR A GASOLINA, POTÊNCIA DO MOTOR 13 CV - CHI DIURNO. AF_03/2016</v>
          </cell>
          <cell r="C623" t="str">
            <v>CHI</v>
          </cell>
          <cell r="D623">
            <v>0.46</v>
          </cell>
          <cell r="E623">
            <v>0.46</v>
          </cell>
          <cell r="F623" t="str">
            <v>SINAPI SERVIÇOS DEZEMBRO 2023</v>
          </cell>
        </row>
        <row r="624">
          <cell r="A624">
            <v>93422</v>
          </cell>
          <cell r="B624" t="str">
            <v>GRUPO GERADOR REBOCÁVEL, POTÊNCIA 66 KVA, MOTOR A DIESEL - CHI DIURNO. AF_03/2016</v>
          </cell>
          <cell r="C624" t="str">
            <v>CHI</v>
          </cell>
          <cell r="D624">
            <v>6.08</v>
          </cell>
          <cell r="E624">
            <v>6.08</v>
          </cell>
          <cell r="F624" t="str">
            <v>SINAPI SERVIÇOS DEZEMBRO 2023</v>
          </cell>
        </row>
        <row r="625">
          <cell r="A625">
            <v>93428</v>
          </cell>
          <cell r="B625" t="str">
            <v>GRUPO GERADOR ESTACIONÁRIO, POTÊNCIA 150 KVA, MOTOR A DIESEL- CHI DIURNO. AF_03/2016</v>
          </cell>
          <cell r="C625" t="str">
            <v>CHI</v>
          </cell>
          <cell r="D625">
            <v>8.6</v>
          </cell>
          <cell r="E625">
            <v>8.6</v>
          </cell>
          <cell r="F625" t="str">
            <v>SINAPI SERVIÇOS DEZEMBRO 2023</v>
          </cell>
        </row>
        <row r="626">
          <cell r="A626">
            <v>93434</v>
          </cell>
          <cell r="B626" t="str">
            <v>USINA DE MISTURA ASFÁLTICA À QUENTE, TIPO CONTRA FLUXO, PROD 40 A 80 TON/HORA - CHI DIURNO. AF_05/2023</v>
          </cell>
          <cell r="C626" t="str">
            <v>CHI</v>
          </cell>
          <cell r="D626">
            <v>258.62</v>
          </cell>
          <cell r="E626">
            <v>272.14999999999998</v>
          </cell>
          <cell r="F626" t="str">
            <v>SINAPI SERVIÇOS DEZEMBRO 2023</v>
          </cell>
        </row>
        <row r="627">
          <cell r="A627">
            <v>93440</v>
          </cell>
          <cell r="B627" t="str">
            <v>USINA DE ASFALTO À FRIO, CAPACIDADE DE 40 A 60 TON/HORA, ELÉTRICA POTÊNCIA 30 CV - CHI DIURNO. AF_05/2023</v>
          </cell>
          <cell r="C627" t="str">
            <v>CHI</v>
          </cell>
          <cell r="D627">
            <v>116.58</v>
          </cell>
          <cell r="E627">
            <v>130.11000000000001</v>
          </cell>
          <cell r="F627" t="str">
            <v>SINAPI SERVIÇOS DEZEMBRO 2023</v>
          </cell>
        </row>
        <row r="628">
          <cell r="A628">
            <v>95122</v>
          </cell>
          <cell r="B628" t="str">
            <v>USINA MISTURADORA DE SOLOS, CAPACIDADE DE 200 A 500 TON/H, POTENCIA 75KW - CHI DIURNO. AF_07/2016</v>
          </cell>
          <cell r="C628" t="str">
            <v>CHI</v>
          </cell>
          <cell r="D628">
            <v>178.22</v>
          </cell>
          <cell r="E628">
            <v>191.75</v>
          </cell>
          <cell r="F628" t="str">
            <v>SINAPI SERVIÇOS DEZEMBRO 2023</v>
          </cell>
        </row>
        <row r="629">
          <cell r="A629">
            <v>95128</v>
          </cell>
          <cell r="B629" t="str">
            <v>DISTRIBUIDOR DE AGREGADOS AUTOPROPELIDO, CAP 3 M3, A DIESEL, POTÊNCIA 176CV - CHI DIURNO. AF_07/2016</v>
          </cell>
          <cell r="C629" t="str">
            <v>CHI</v>
          </cell>
          <cell r="D629">
            <v>51.82</v>
          </cell>
          <cell r="E629">
            <v>55.78</v>
          </cell>
          <cell r="F629" t="str">
            <v>SINAPI SERVIÇOS DEZEMBRO 2023</v>
          </cell>
        </row>
        <row r="630">
          <cell r="A630">
            <v>95140</v>
          </cell>
          <cell r="B630" t="str">
            <v>TALHA MANUAL DE CORRENTE, CAPACIDADE DE 2 TON. COM ELEVAÇÃO DE 3 M - CHI DIURNO. AF_07/2016</v>
          </cell>
          <cell r="C630" t="str">
            <v>CHI</v>
          </cell>
          <cell r="D630">
            <v>0.06</v>
          </cell>
          <cell r="E630">
            <v>0.06</v>
          </cell>
          <cell r="F630" t="str">
            <v>SINAPI SERVIÇOS DEZEMBRO 2023</v>
          </cell>
        </row>
        <row r="631">
          <cell r="A631">
            <v>95213</v>
          </cell>
          <cell r="B631" t="str">
            <v>GRUA ASCENCIONAL, LANÇA DE 42 M, CAPACIDADE DE 1,5 T A 30 M, ALTURA ATÉ 39 M - CHI DIURNO. AF_05/2023</v>
          </cell>
          <cell r="C631" t="str">
            <v>CHI</v>
          </cell>
          <cell r="D631">
            <v>82.05</v>
          </cell>
          <cell r="E631">
            <v>87.44</v>
          </cell>
          <cell r="F631" t="str">
            <v>SINAPI SERVIÇOS DEZEMBRO 2023</v>
          </cell>
        </row>
        <row r="632">
          <cell r="A632">
            <v>95259</v>
          </cell>
          <cell r="B632" t="str">
            <v>MARTELO DEMOLIDOR PNEUMÁTICO MANUAL, 32 KG - CHI DIURNO. AF_09/2016</v>
          </cell>
          <cell r="C632" t="str">
            <v>CHI</v>
          </cell>
          <cell r="D632">
            <v>26.15</v>
          </cell>
          <cell r="E632">
            <v>29.5</v>
          </cell>
          <cell r="F632" t="str">
            <v>SINAPI SERVIÇOS DEZEMBRO 2023</v>
          </cell>
        </row>
        <row r="633">
          <cell r="A633">
            <v>95265</v>
          </cell>
          <cell r="B633" t="str">
            <v>COMPACTADOR DE SOLOS DE PERCUSÃO (SOQUETE) COM MOTOR A GASOLINA, POTÊNCIA 3 CV - CHI DIURNO. AF_09/2016</v>
          </cell>
          <cell r="C633" t="str">
            <v>CHI</v>
          </cell>
          <cell r="D633">
            <v>0.92</v>
          </cell>
          <cell r="E633">
            <v>0.92</v>
          </cell>
          <cell r="F633" t="str">
            <v>SINAPI SERVIÇOS DEZEMBRO 2023</v>
          </cell>
        </row>
        <row r="634">
          <cell r="A634">
            <v>95271</v>
          </cell>
          <cell r="B634" t="str">
            <v>RÉGUA VIBRATÓRIA DUPLA PARA CONCRETO, PESO DE 60KG, COMPRIMENTO 4 M, COM MOTOR A GASOLINA, POTÊNCIA 5,5 HP - CHI DIURNO. AF_09/2016</v>
          </cell>
          <cell r="C634" t="str">
            <v>CHI</v>
          </cell>
          <cell r="D634">
            <v>0.53</v>
          </cell>
          <cell r="E634">
            <v>0.53</v>
          </cell>
          <cell r="F634" t="str">
            <v>SINAPI SERVIÇOS DEZEMBRO 2023</v>
          </cell>
        </row>
        <row r="635">
          <cell r="A635">
            <v>95277</v>
          </cell>
          <cell r="B635" t="str">
            <v>POLIDORA DE PISO (POLITRIZ), PESO DE 100KG, DIÂMETRO 450 MM, MOTOR ELÉTRICO, POTÊNCIA 4 HP - CHI DIURNO. AF_05/2023</v>
          </cell>
          <cell r="C635" t="str">
            <v>CHI</v>
          </cell>
          <cell r="D635">
            <v>0.5</v>
          </cell>
          <cell r="E635">
            <v>0.5</v>
          </cell>
          <cell r="F635" t="str">
            <v>SINAPI SERVIÇOS DEZEMBRO 2023</v>
          </cell>
        </row>
        <row r="636">
          <cell r="A636">
            <v>95283</v>
          </cell>
          <cell r="B636" t="str">
            <v>DESEMPENADEIRA DE CONCRETO, PESO DE 78 KG, 4 PÁS, MOTOR A GASOLINA, POTÊNCIA 5,5 HP - CHI DIURNO. AF_05/2023</v>
          </cell>
          <cell r="C636" t="str">
            <v>CHI</v>
          </cell>
          <cell r="D636">
            <v>0.61</v>
          </cell>
          <cell r="E636">
            <v>0.61</v>
          </cell>
          <cell r="F636" t="str">
            <v>SINAPI SERVIÇOS DEZEMBRO 2023</v>
          </cell>
        </row>
        <row r="637">
          <cell r="A637">
            <v>95621</v>
          </cell>
          <cell r="B637" t="str">
            <v>PERFURATRIZ PNEUMATICA MANUAL DE PESO MEDIO, MARTELETE, 18KG, COMPRIMENTO MÁXIMO DE CURSO DE 6 M, DIAMETRO DO PISTAO DE 5,5 CM - CHI DIURNO. AF_11/2016</v>
          </cell>
          <cell r="C637" t="str">
            <v>CHI</v>
          </cell>
          <cell r="D637">
            <v>25.88</v>
          </cell>
          <cell r="E637">
            <v>29.23</v>
          </cell>
          <cell r="F637" t="str">
            <v>SINAPI SERVIÇOS DEZEMBRO 2023</v>
          </cell>
        </row>
        <row r="638">
          <cell r="A638">
            <v>95632</v>
          </cell>
          <cell r="B638" t="str">
            <v>ROLO COMPACTADOR VIBRATORIO TANDEM, ACO LISO, POTENCIA 125 HP, PESO SEM/COM LASTRO 10,20/11,65 T, LARGURA DE TRABALHO 1,73 M - CHI DIURNO. AF_11/2016</v>
          </cell>
          <cell r="C638" t="str">
            <v>CHI</v>
          </cell>
          <cell r="D638">
            <v>89.46</v>
          </cell>
          <cell r="E638">
            <v>93.45</v>
          </cell>
          <cell r="F638" t="str">
            <v>SINAPI SERVIÇOS DEZEMBRO 2023</v>
          </cell>
        </row>
        <row r="639">
          <cell r="A639">
            <v>95703</v>
          </cell>
          <cell r="B639" t="str">
            <v>PERFURATRIZ MANUAL, TORQUE MAXIMO 55 KGF.M, POTENCIA 5 CV, COM DIAMETRO MAXIMO 8 1/2" - CHI DIURNO. AF_11/2016</v>
          </cell>
          <cell r="C639" t="str">
            <v>CHI</v>
          </cell>
          <cell r="D639">
            <v>33.42</v>
          </cell>
          <cell r="E639">
            <v>37.380000000000003</v>
          </cell>
          <cell r="F639" t="str">
            <v>SINAPI SERVIÇOS DEZEMBRO 2023</v>
          </cell>
        </row>
        <row r="640">
          <cell r="A640">
            <v>95709</v>
          </cell>
          <cell r="B640" t="str">
            <v>PERFURATRIZ SOBRE ESTEIRA, TORQUE MÁXIMO 600 KGF, POTÊNCIA ENTRE 50 E 60 HP, DIÂMETRO MÁXIMO 10 - CHI DIURNO. AF_11/2016</v>
          </cell>
          <cell r="C640" t="str">
            <v>CHI</v>
          </cell>
          <cell r="D640">
            <v>86.46</v>
          </cell>
          <cell r="E640">
            <v>90.42</v>
          </cell>
          <cell r="F640" t="str">
            <v>SINAPI SERVIÇOS DEZEMBRO 2023</v>
          </cell>
        </row>
        <row r="641">
          <cell r="A641">
            <v>95715</v>
          </cell>
          <cell r="B641" t="str">
            <v>ESCAVADEIRA HIDRAULICA SOBRE ESTEIRA, COM GARRA GIRATORIA DE MANDIBULAS, PESO OPERACIONAL ENTRE 22,00 E 25,50 TON, POTENCIA LIQUIDA ENTRE 150 E 160 HP - CHI DIURNO. AF_11/2016</v>
          </cell>
          <cell r="C641" t="str">
            <v>CHI</v>
          </cell>
          <cell r="D641">
            <v>101.41</v>
          </cell>
          <cell r="E641">
            <v>105.93</v>
          </cell>
          <cell r="F641" t="str">
            <v>SINAPI SERVIÇOS DEZEMBRO 2023</v>
          </cell>
        </row>
        <row r="642">
          <cell r="A642">
            <v>95721</v>
          </cell>
          <cell r="B642" t="str">
            <v>ESCAVADEIRA HIDRAULICA SOBRE ESTEIRA, EQUIPADA COM CLAMSHELL, COM CAPACIDADE DA CAÇAMBA ENTRE 1,20 E 1,50 M3, PESO OPERACIONAL ENTRE 20,00 E 22,00 TON, POTENCIA LIQUIDA ENTRE 150 E 160 HP - CHI DIURNO. AF_11/2016</v>
          </cell>
          <cell r="C642" t="str">
            <v>CHI</v>
          </cell>
          <cell r="D642">
            <v>98.81</v>
          </cell>
          <cell r="E642">
            <v>103.33</v>
          </cell>
          <cell r="F642" t="str">
            <v>SINAPI SERVIÇOS DEZEMBRO 2023</v>
          </cell>
        </row>
        <row r="643">
          <cell r="A643">
            <v>95873</v>
          </cell>
          <cell r="B643" t="str">
            <v>GRUPO GERADOR COM CARENAGEM, MOTOR DIESEL POTÊNCIA STANDART ENTRE 250 E 260 KVA - CHI DIURNO. AF_12/2016</v>
          </cell>
          <cell r="C643" t="str">
            <v>CHI</v>
          </cell>
          <cell r="D643">
            <v>13.75</v>
          </cell>
          <cell r="E643">
            <v>13.75</v>
          </cell>
          <cell r="F643" t="str">
            <v>SINAPI SERVIÇOS DEZEMBRO 2023</v>
          </cell>
        </row>
        <row r="644">
          <cell r="A644">
            <v>96014</v>
          </cell>
          <cell r="B644" t="str">
            <v>TRATOR DE PNEUS COM POTÊNCIA DE 122 CV, TRAÇÃO 4X4, COM VASSOURA MECÂNICA ACOPLADA - CHI DIURNO. AF_02/2017</v>
          </cell>
          <cell r="C644" t="str">
            <v>CHI</v>
          </cell>
          <cell r="D644">
            <v>56.84</v>
          </cell>
          <cell r="E644">
            <v>60.8</v>
          </cell>
          <cell r="F644" t="str">
            <v>SINAPI SERVIÇOS DEZEMBRO 2023</v>
          </cell>
        </row>
        <row r="645">
          <cell r="A645">
            <v>96021</v>
          </cell>
          <cell r="B645" t="str">
            <v>TRATOR DE PNEUS COM POTÊNCIA DE 122 CV, TRAÇÃO 4X4, COM GRADE DE DISCOS ACOPLADA - CHI DIURNO. AF_02/2017</v>
          </cell>
          <cell r="C645" t="str">
            <v>CHI</v>
          </cell>
          <cell r="D645">
            <v>56.57</v>
          </cell>
          <cell r="E645">
            <v>60.53</v>
          </cell>
          <cell r="F645" t="str">
            <v>SINAPI SERVIÇOS DEZEMBRO 2023</v>
          </cell>
        </row>
        <row r="646">
          <cell r="A646">
            <v>96029</v>
          </cell>
          <cell r="B646" t="str">
            <v>TRATOR DE PNEUS COM POTÊNCIA DE 85 CV, TRAÇÃO 4X4, COM GRADE DE DISCOS ACOPLADA - CHI DIURNO. AF_02/2017</v>
          </cell>
          <cell r="C646" t="str">
            <v>CHI</v>
          </cell>
          <cell r="D646">
            <v>50.24</v>
          </cell>
          <cell r="E646">
            <v>54.2</v>
          </cell>
          <cell r="F646" t="str">
            <v>SINAPI SERVIÇOS DEZEMBRO 2023</v>
          </cell>
        </row>
        <row r="647">
          <cell r="A647">
            <v>96036</v>
          </cell>
          <cell r="B647" t="str">
            <v>CAMINHÃO BASCULANTE 10 M3, TRUCADO, POTÊNCIA 230 CV, INCLUSIVE CAÇAMBA METÁLICA, COM DISTRIBUIDOR DE AGREGADOS ACOPLADO - CHI DIURNO. AF_02/2017</v>
          </cell>
          <cell r="C647" t="str">
            <v>CHI</v>
          </cell>
          <cell r="D647">
            <v>73.41</v>
          </cell>
          <cell r="E647">
            <v>76.3</v>
          </cell>
          <cell r="F647" t="str">
            <v>SINAPI SERVIÇOS DEZEMBRO 2023</v>
          </cell>
        </row>
        <row r="648">
          <cell r="A648">
            <v>96155</v>
          </cell>
          <cell r="B648" t="str">
            <v>TRATOR DE PNEUS COM POTÊNCIA DE 85 CV, TRAÇÃO 4X4, COM VASSOURA MECÂNICA ACOPLADA - CHI DIURNO. AF_02/2017</v>
          </cell>
          <cell r="C648" t="str">
            <v>CHI</v>
          </cell>
          <cell r="D648">
            <v>50.51</v>
          </cell>
          <cell r="E648">
            <v>54.47</v>
          </cell>
          <cell r="F648" t="str">
            <v>SINAPI SERVIÇOS DEZEMBRO 2023</v>
          </cell>
        </row>
        <row r="649">
          <cell r="A649">
            <v>96156</v>
          </cell>
          <cell r="B649" t="str">
            <v>MINICARREGADEIRA SOBRE RODAS POTENCIA 47HP CAPACIDADE OPERACAO 646 KG, COM VASSOURA MECÂNICA ACOPLADA - CHI DIURNO. AF_03/2017</v>
          </cell>
          <cell r="C649" t="str">
            <v>CHI</v>
          </cell>
          <cell r="D649">
            <v>66.91</v>
          </cell>
          <cell r="E649">
            <v>71.05</v>
          </cell>
          <cell r="F649" t="str">
            <v>SINAPI SERVIÇOS DEZEMBRO 2023</v>
          </cell>
        </row>
        <row r="650">
          <cell r="A650">
            <v>96159</v>
          </cell>
          <cell r="B650" t="str">
            <v>MÁQUINA DEMARCADORA DE FAIXA DE TRÁFEGO À FRIO, AUTOPROPELIDA, POTÊNCIA 38 HP - CHI DIURNO. AF_07/2016</v>
          </cell>
          <cell r="C650" t="str">
            <v>CHI</v>
          </cell>
          <cell r="D650">
            <v>94.86</v>
          </cell>
          <cell r="E650">
            <v>99</v>
          </cell>
          <cell r="F650" t="str">
            <v>SINAPI SERVIÇOS DEZEMBRO 2023</v>
          </cell>
        </row>
        <row r="651">
          <cell r="A651">
            <v>96246</v>
          </cell>
          <cell r="B651" t="str">
            <v>MINIESCAVADEIRA SOBRE ESTEIRAS, POTENCIA LIQUIDA DE *30* HP, PESO OPERACIONAL DE *3.500* KG - CHI DIURNO. AF_04/2017</v>
          </cell>
          <cell r="C651" t="str">
            <v>CHI</v>
          </cell>
          <cell r="D651">
            <v>66.27</v>
          </cell>
          <cell r="E651">
            <v>70.790000000000006</v>
          </cell>
          <cell r="F651" t="str">
            <v>SINAPI SERVIÇOS DEZEMBRO 2023</v>
          </cell>
        </row>
        <row r="652">
          <cell r="A652">
            <v>96464</v>
          </cell>
          <cell r="B652" t="str">
            <v>ROLO COMPACTADOR DE PNEUS, ESTATICO, PRESSAO VARIAVEL, POTENCIA 110 HP, PESO SEM/COM LASTRO 10,8/27 T, LARGURA DE ROLAGEM 2,30 M - CHI DIURNO. AF_06/2017</v>
          </cell>
          <cell r="C652" t="str">
            <v>CHI</v>
          </cell>
          <cell r="D652">
            <v>96.09</v>
          </cell>
          <cell r="E652">
            <v>100.08</v>
          </cell>
          <cell r="F652" t="str">
            <v>SINAPI SERVIÇOS DEZEMBRO 2023</v>
          </cell>
        </row>
        <row r="653">
          <cell r="A653">
            <v>98765</v>
          </cell>
          <cell r="B653" t="str">
            <v>INVERSOR DE SOLDA MONOFÁSICO DE 160 A, POTÊNCIA DE 5400 W, TENSÃO DE 220 V, PARA SOLDA COM ELETRODOS DE 2,0 A 4,0 MM E PROCESSO TIG - CHI DIURNO. AF_06/2018</v>
          </cell>
          <cell r="C653" t="str">
            <v>CHI</v>
          </cell>
          <cell r="D653">
            <v>0.06</v>
          </cell>
          <cell r="E653">
            <v>0.06</v>
          </cell>
          <cell r="F653" t="str">
            <v>SINAPI SERVIÇOS DEZEMBRO 2023</v>
          </cell>
        </row>
        <row r="654">
          <cell r="A654">
            <v>99834</v>
          </cell>
          <cell r="B654" t="str">
            <v>LAVADORA DE ALTA PRESSAO (LAVA-JATO) PARA AGUA FRIA, PRESSAO DE OPERACAO ENTRE 1400 E 1900 LIB/POL2, VAZAO MAXIMA ENTRE 400 E 700 L/H - CHI DIURNO. AF_05/2023</v>
          </cell>
          <cell r="C654" t="str">
            <v>CHI</v>
          </cell>
          <cell r="D654">
            <v>0.1</v>
          </cell>
          <cell r="E654">
            <v>0.1</v>
          </cell>
          <cell r="F654" t="str">
            <v>SINAPI SERVIÇOS DEZEMBRO 2023</v>
          </cell>
        </row>
        <row r="655">
          <cell r="A655">
            <v>100642</v>
          </cell>
          <cell r="B655" t="str">
            <v>USINA DE MISTURA ASFÁLTICA À QUENTE, TIPO CONTRA FLUXO, PROD 100 A 140 TON/HORA - CHI DIURNO. AF_12/2019</v>
          </cell>
          <cell r="C655" t="str">
            <v>CHI</v>
          </cell>
          <cell r="D655">
            <v>224.56</v>
          </cell>
          <cell r="E655">
            <v>229.53</v>
          </cell>
          <cell r="F655" t="str">
            <v>SINAPI SERVIÇOS DEZEMBRO 2023</v>
          </cell>
        </row>
        <row r="656">
          <cell r="A656">
            <v>100648</v>
          </cell>
          <cell r="B656" t="str">
            <v>USINA DE ASFALTO, TIPO GRAVIMÉTRICA, PROD 150 TON/HORA - CHI DIURNO. AF_12/2019</v>
          </cell>
          <cell r="C656" t="str">
            <v>CHI</v>
          </cell>
          <cell r="D656">
            <v>437.14</v>
          </cell>
          <cell r="E656">
            <v>442.11</v>
          </cell>
          <cell r="F656" t="str">
            <v>SINAPI SERVIÇOS DEZEMBRO 2023</v>
          </cell>
        </row>
        <row r="657">
          <cell r="A657">
            <v>102274</v>
          </cell>
          <cell r="B657" t="str">
            <v>MARTELO DEMOLIDOR ELÉTRICO, COM POTÊNCIA DE 2.000 W, 1.000 IMPACTOS POR MINUTO, PESO DE 30 KG -  CHI DIURNO. AF_01/2021</v>
          </cell>
          <cell r="C657" t="str">
            <v>CHI</v>
          </cell>
          <cell r="D657">
            <v>25.39</v>
          </cell>
          <cell r="E657">
            <v>28.74</v>
          </cell>
          <cell r="F657" t="str">
            <v>SINAPI SERVIÇOS DEZEMBRO 2023</v>
          </cell>
        </row>
        <row r="658">
          <cell r="A658">
            <v>104092</v>
          </cell>
          <cell r="B658" t="str">
            <v>TERMOFUSORA PARA TUBOS E CONEXÕES EM PPR COM DIÂMETROS DE 20 A 63 MM, POTÊNCIA DE 800 W, TENSAO 220 V - CHI DIURNO. AF_05/2022</v>
          </cell>
          <cell r="C658" t="str">
            <v>CHI</v>
          </cell>
          <cell r="D658">
            <v>7.0000000000000007E-2</v>
          </cell>
          <cell r="E658">
            <v>7.0000000000000007E-2</v>
          </cell>
          <cell r="F658" t="str">
            <v>SINAPI SERVIÇOS DEZEMBRO 2023</v>
          </cell>
        </row>
        <row r="659">
          <cell r="A659">
            <v>104098</v>
          </cell>
          <cell r="B659" t="str">
            <v>TERMOFUSORA PARA TUBOS E CONEXÕES EM PPR COM DIÂMETROS DE 75 A 110 MM, POTÊNCIA DE *1100* W, TENSÃO 220 V - CHI DIURNO. AF_05/2022</v>
          </cell>
          <cell r="C659" t="str">
            <v>CHI</v>
          </cell>
          <cell r="D659">
            <v>0.1</v>
          </cell>
          <cell r="E659">
            <v>0.1</v>
          </cell>
          <cell r="F659" t="str">
            <v>SINAPI SERVIÇOS DEZEMBRO 2023</v>
          </cell>
        </row>
        <row r="660">
          <cell r="A660">
            <v>5089</v>
          </cell>
          <cell r="B660" t="str">
            <v>ROLO COMPACTADOR VIBRATÓRIO PÉ DE CARNEIRO PARA SOLOS, POTÊNCIA 80 HP, PESO OPERACIONAL SEM/COM LASTRO 7,4 / 8,8 T, LARGURA DE TRABALHO 1,68 M - MANUTENÇÃO. AF_02/2016</v>
          </cell>
          <cell r="C660" t="str">
            <v>H</v>
          </cell>
          <cell r="D660">
            <v>41.71</v>
          </cell>
          <cell r="E660">
            <v>41.71</v>
          </cell>
          <cell r="F660" t="str">
            <v>SINAPI SERVIÇOS DEZEMBRO 2023</v>
          </cell>
        </row>
        <row r="661">
          <cell r="A661">
            <v>5627</v>
          </cell>
          <cell r="B661" t="str">
            <v>ESCAVADEIRA HIDRÁULICA SOBRE ESTEIRAS, CAÇAMBA 0,80 M3, PESO OPERACIONAL 17 T, POTENCIA BRUTA 111 HP - DEPRECIAÇÃO. AF_06/2014</v>
          </cell>
          <cell r="C661" t="str">
            <v>H</v>
          </cell>
          <cell r="D661">
            <v>46.9</v>
          </cell>
          <cell r="E661">
            <v>46.9</v>
          </cell>
          <cell r="F661" t="str">
            <v>SINAPI SERVIÇOS DEZEMBRO 2023</v>
          </cell>
        </row>
        <row r="662">
          <cell r="A662">
            <v>5628</v>
          </cell>
          <cell r="B662" t="str">
            <v>ESCAVADEIRA HIDRÁULICA SOBRE ESTEIRAS, CAÇAMBA 0,80 M3, PESO OPERACIONAL 17 T, POTENCIA BRUTA 111 HP - JUROS. AF_06/2014</v>
          </cell>
          <cell r="C662" t="str">
            <v>H</v>
          </cell>
          <cell r="D662">
            <v>12.39</v>
          </cell>
          <cell r="E662">
            <v>12.39</v>
          </cell>
          <cell r="F662" t="str">
            <v>SINAPI SERVIÇOS DEZEMBRO 2023</v>
          </cell>
        </row>
        <row r="663">
          <cell r="A663">
            <v>5629</v>
          </cell>
          <cell r="B663" t="str">
            <v>ESCAVADEIRA HIDRÁULICA SOBRE ESTEIRAS, CAÇAMBA 0,80 M3, PESO OPERACIONAL 17 T, POTENCIA BRUTA 111 HP - MANUTENÇÃO. AF_06/2014</v>
          </cell>
          <cell r="C663" t="str">
            <v>H</v>
          </cell>
          <cell r="D663">
            <v>58.62</v>
          </cell>
          <cell r="E663">
            <v>58.62</v>
          </cell>
          <cell r="F663" t="str">
            <v>SINAPI SERVIÇOS DEZEMBRO 2023</v>
          </cell>
        </row>
        <row r="664">
          <cell r="A664">
            <v>5630</v>
          </cell>
          <cell r="B664" t="str">
            <v>ESCAVADEIRA HIDRÁULICA SOBRE ESTEIRAS, CAÇAMBA 0,80 M3, PESO OPERACIONAL 17 T, POTENCIA BRUTA 111 HP - MATERIAIS NA OPERAÇÃO. AF_06/2014</v>
          </cell>
          <cell r="C664" t="str">
            <v>H</v>
          </cell>
          <cell r="D664">
            <v>64.08</v>
          </cell>
          <cell r="E664">
            <v>64.08</v>
          </cell>
          <cell r="F664" t="str">
            <v>SINAPI SERVIÇOS DEZEMBRO 2023</v>
          </cell>
        </row>
        <row r="665">
          <cell r="A665">
            <v>5658</v>
          </cell>
          <cell r="B665" t="str">
            <v>GRADE DE DISCO CONTROLE REMOTO REBOCÁVEL, COM 24 DISCOS 24 X 6 MM COM PNEUS PARA TRANSPORTE - MANUTENÇÃO. AF_06/2014</v>
          </cell>
          <cell r="C665" t="str">
            <v>H</v>
          </cell>
          <cell r="D665">
            <v>2.36</v>
          </cell>
          <cell r="E665">
            <v>2.36</v>
          </cell>
          <cell r="F665" t="str">
            <v>SINAPI SERVIÇOS DEZEMBRO 2023</v>
          </cell>
        </row>
        <row r="666">
          <cell r="A666">
            <v>5664</v>
          </cell>
          <cell r="B666" t="str">
            <v>RETROESCAVADEIRA SOBRE RODAS COM CARREGADEIRA, TRAÇÃO 4X4, POTÊNCIA LÍQ. 88 HP, CAÇAMBA CARREG. CAP. MÍN. 1 M3, CAÇAMBA RETRO CAP. 0,26 M3, PESO OPERACIONAL MÍN. 6.674 KG, PROFUNDIDADE ESCAVAÇÃO MÁX. 4,37 M - MANUTENÇÃO. AF_06/2014</v>
          </cell>
          <cell r="C666" t="str">
            <v>H</v>
          </cell>
          <cell r="D666">
            <v>35.549999999999997</v>
          </cell>
          <cell r="E666">
            <v>35.549999999999997</v>
          </cell>
          <cell r="F666" t="str">
            <v>SINAPI SERVIÇOS DEZEMBRO 2023</v>
          </cell>
        </row>
        <row r="667">
          <cell r="A667">
            <v>5667</v>
          </cell>
          <cell r="B667" t="str">
            <v>RETROESCAVADEIRA SOBRE RODAS COM CARREGADEIRA, TRAÇÃO 4X2, POTÊNCIA LÍQ. 79 HP, CAÇAMBA CARREG. CAP. MÍN. 1 M3, CAÇAMBA RETRO CAP. 0,20 M3, PESO OPERACIONAL MÍN. 6.570 KG, PROFUNDIDADE ESCAVAÇÃO MÁX. 4,37 M - MANUTENÇÃO. AF_06/2014</v>
          </cell>
          <cell r="C667" t="str">
            <v>H</v>
          </cell>
          <cell r="D667">
            <v>31.62</v>
          </cell>
          <cell r="E667">
            <v>31.62</v>
          </cell>
          <cell r="F667" t="str">
            <v>SINAPI SERVIÇOS DEZEMBRO 2023</v>
          </cell>
        </row>
        <row r="668">
          <cell r="A668">
            <v>5668</v>
          </cell>
          <cell r="B668" t="str">
            <v>RETROESCAVADEIRA SOBRE RODAS COM CARREGADEIRA, TRAÇÃO 4X2, POTÊNCIA LÍQ. 79 HP, CAÇAMBA CARREG. CAP. MÍN. 1 M3, CAÇAMBA RETRO CAP. 0,20 M3, PESO OPERACIONAL MÍN. 6.570 KG, PROFUNDIDADE ESCAVAÇÃO MÁX. 4,37 M - MATERIAIS NA OPERAÇÃO. AF_06/2014</v>
          </cell>
          <cell r="C668" t="str">
            <v>H</v>
          </cell>
          <cell r="D668">
            <v>45.57</v>
          </cell>
          <cell r="E668">
            <v>45.57</v>
          </cell>
          <cell r="F668" t="str">
            <v>SINAPI SERVIÇOS DEZEMBRO 2023</v>
          </cell>
        </row>
        <row r="669">
          <cell r="A669">
            <v>5674</v>
          </cell>
          <cell r="B669" t="str">
            <v>ROLO COMPACTADOR VIBRATÓRIO DE UM CILINDRO AÇO LISO, POTÊNCIA 80 HP, PESO OPERACIONAL MÁXIMO 8,1 T, IMPACTO DINÂMICO 16,15 / 9,5 T, LARGURA DE TRABALHO 1,68 M - MANUTENÇÃO. AF_06/2014</v>
          </cell>
          <cell r="C669" t="str">
            <v>H</v>
          </cell>
          <cell r="D669">
            <v>40.11</v>
          </cell>
          <cell r="E669">
            <v>40.11</v>
          </cell>
          <cell r="F669" t="str">
            <v>SINAPI SERVIÇOS DEZEMBRO 2023</v>
          </cell>
        </row>
        <row r="670">
          <cell r="A670">
            <v>5692</v>
          </cell>
          <cell r="B670" t="str">
            <v>MOTOBOMBA CENTRÍFUGA, MOTOR A GASOLINA, POTÊNCIA 5,42 HP, BOCAIS 1 1/2" X 1", DIÂMETRO ROTOR 143 MM HM/Q = 6 MCA / 16,8 M3/H A 38 MCA / 6,6 M3/H - MANUTENÇÃO. AF_06/2014</v>
          </cell>
          <cell r="C670" t="str">
            <v>H</v>
          </cell>
          <cell r="D670">
            <v>0.21</v>
          </cell>
          <cell r="E670">
            <v>0.21</v>
          </cell>
          <cell r="F670" t="str">
            <v>SINAPI SERVIÇOS DEZEMBRO 2023</v>
          </cell>
        </row>
        <row r="671">
          <cell r="A671">
            <v>5693</v>
          </cell>
          <cell r="B671" t="str">
            <v>MOTOBOMBA CENTRÍFUGA, MOTOR A GASOLINA, POTÊNCIA 5,42 HP, BOCAIS 1 1/2" X 1", DIÂMETRO ROTOR 143 MM HM/Q = 6 MCA / 16,8 M3/H A 38 MCA / 6,6 M3/H - MATERIAIS NA OPERAÇÃO. AF_06/2014</v>
          </cell>
          <cell r="C671" t="str">
            <v>H</v>
          </cell>
          <cell r="D671">
            <v>18.329999999999998</v>
          </cell>
          <cell r="E671">
            <v>18.329999999999998</v>
          </cell>
          <cell r="F671" t="str">
            <v>SINAPI SERVIÇOS DEZEMBRO 2023</v>
          </cell>
        </row>
        <row r="672">
          <cell r="A672">
            <v>5695</v>
          </cell>
          <cell r="B672" t="str">
            <v>CAMINHÃO BASCULANTE 6 M3, PESO BRUTO TOTAL 16.000 KG, CARGA ÚTIL MÁXIMA 13.071 KG, DISTÂNCIA ENTRE EIXOS 4,80 M, POTÊNCIA 230 CV INCLUSIVE CAÇAMBA METÁLICA - MANUTENÇÃO. AF_06/2014</v>
          </cell>
          <cell r="C672" t="str">
            <v>H</v>
          </cell>
          <cell r="D672">
            <v>40.75</v>
          </cell>
          <cell r="E672">
            <v>40.75</v>
          </cell>
          <cell r="F672" t="str">
            <v>SINAPI SERVIÇOS DEZEMBRO 2023</v>
          </cell>
        </row>
        <row r="673">
          <cell r="A673">
            <v>5703</v>
          </cell>
          <cell r="B673" t="str">
            <v>USINA DE CONCRETO FIXA, CAPACIDADE NOMINAL DE 90 A 120 M3/H, SEM SILO - MATERIAIS NA OPERAÇÃO. AF_07/2016</v>
          </cell>
          <cell r="C673" t="str">
            <v>H</v>
          </cell>
          <cell r="D673">
            <v>22.84</v>
          </cell>
          <cell r="E673">
            <v>22.84</v>
          </cell>
          <cell r="F673" t="str">
            <v>SINAPI SERVIÇOS DEZEMBRO 2023</v>
          </cell>
        </row>
        <row r="674">
          <cell r="A674">
            <v>5705</v>
          </cell>
          <cell r="B674" t="str">
            <v>CAMINHÃO TOCO, PBT 16.000 KG, CARGA ÚTIL MÁX. 10.685 KG, DIST. ENTRE EIXOS 4,8 M, POTÊNCIA 189 CV, INCLUSIVE CARROCERIA FIXA ABERTA DE MADEIRA P/ TRANSPORTE GERAL DE CARGA SECA, DIMEN. APROX. 2,5 X 7,00 X 0,50 M - MANUTENÇÃO. AF_06/2014</v>
          </cell>
          <cell r="C674" t="str">
            <v>H</v>
          </cell>
          <cell r="D674">
            <v>39.57</v>
          </cell>
          <cell r="E674">
            <v>39.57</v>
          </cell>
          <cell r="F674" t="str">
            <v>SINAPI SERVIÇOS DEZEMBRO 2023</v>
          </cell>
        </row>
        <row r="675">
          <cell r="A675">
            <v>5707</v>
          </cell>
          <cell r="B675" t="str">
            <v>USINA MISTURADORA DE SOLOS, CAPACIDADE DE 200 A 500 TON/H, POTENCIA 75KW - MANUTENÇÃO. AF_07/2016</v>
          </cell>
          <cell r="C675" t="str">
            <v>H</v>
          </cell>
          <cell r="D675">
            <v>59.32</v>
          </cell>
          <cell r="E675">
            <v>59.32</v>
          </cell>
          <cell r="F675" t="str">
            <v>SINAPI SERVIÇOS DEZEMBRO 2023</v>
          </cell>
        </row>
        <row r="676">
          <cell r="A676">
            <v>5710</v>
          </cell>
          <cell r="B676" t="str">
            <v>VIBROACABADORA DE ASFALTO SOBRE ESTEIRAS, LARGURA DE PAVIMENTAÇÃO 1,90 M A 5,30 M, POTÊNCIA 105 HP CAPACIDADE 450 T/H - MANUTENÇÃO. AF_11/2014</v>
          </cell>
          <cell r="C676" t="str">
            <v>H</v>
          </cell>
          <cell r="D676">
            <v>122.62</v>
          </cell>
          <cell r="E676">
            <v>122.62</v>
          </cell>
          <cell r="F676" t="str">
            <v>SINAPI SERVIÇOS DEZEMBRO 2023</v>
          </cell>
        </row>
        <row r="677">
          <cell r="A677">
            <v>5711</v>
          </cell>
          <cell r="B677" t="str">
            <v>VIBROACABADORA DE ASFALTO SOBRE ESTEIRAS, LARGURA DE PAVIMENTAÇÃO 1,90 M A 5,30 M, POTÊNCIA 105 HP CAPACIDADE 450 T/H - MATERIAIS NA OPERAÇÃO. AF_11/2014</v>
          </cell>
          <cell r="C677" t="str">
            <v>H</v>
          </cell>
          <cell r="D677">
            <v>88.53</v>
          </cell>
          <cell r="E677">
            <v>88.53</v>
          </cell>
          <cell r="F677" t="str">
            <v>SINAPI SERVIÇOS DEZEMBRO 2023</v>
          </cell>
        </row>
        <row r="678">
          <cell r="A678">
            <v>5714</v>
          </cell>
          <cell r="B678" t="str">
            <v>TRATOR DE PNEUS, POTÊNCIA 85 CV, TRAÇÃO 4X4, PESO COM LASTRO DE 4.675 KG - MANUTENÇÃO. AF_06/2014</v>
          </cell>
          <cell r="C678" t="str">
            <v>H</v>
          </cell>
          <cell r="D678">
            <v>14.95</v>
          </cell>
          <cell r="E678">
            <v>14.95</v>
          </cell>
          <cell r="F678" t="str">
            <v>SINAPI SERVIÇOS DEZEMBRO 2023</v>
          </cell>
        </row>
        <row r="679">
          <cell r="A679">
            <v>5715</v>
          </cell>
          <cell r="B679" t="str">
            <v>TRATOR DE PNEUS, POTÊNCIA 85 CV, TRAÇÃO 4X4, PESO COM LASTRO DE 4.675 KG - MATERIAIS NA OPERAÇÃO. AF_06/2014</v>
          </cell>
          <cell r="C679" t="str">
            <v>H</v>
          </cell>
          <cell r="D679">
            <v>66.989999999999995</v>
          </cell>
          <cell r="E679">
            <v>66.989999999999995</v>
          </cell>
          <cell r="F679" t="str">
            <v>SINAPI SERVIÇOS DEZEMBRO 2023</v>
          </cell>
        </row>
        <row r="680">
          <cell r="A680">
            <v>5718</v>
          </cell>
          <cell r="B680" t="str">
            <v>TRATOR DE ESTEIRAS, POTÊNCIA 170 HP, PESO OPERACIONAL 19 T, CAÇAMBA 5,2 M3 - MATERIAIS NA OPERAÇÃO. AF_06/2014</v>
          </cell>
          <cell r="C680" t="str">
            <v>H</v>
          </cell>
          <cell r="D680">
            <v>105.67</v>
          </cell>
          <cell r="E680">
            <v>105.67</v>
          </cell>
          <cell r="F680" t="str">
            <v>SINAPI SERVIÇOS DEZEMBRO 2023</v>
          </cell>
        </row>
        <row r="681">
          <cell r="A681">
            <v>5721</v>
          </cell>
          <cell r="B681" t="str">
            <v>TRATOR DE ESTEIRAS, POTÊNCIA 150 HP, PESO OPERACIONAL 16,7 T, COM RODA MOTRIZ ELEVADA E LÂMINA 3,18 M3 - MATERIAIS NA OPERAÇÃO. AF_06/2014</v>
          </cell>
          <cell r="C681" t="str">
            <v>H</v>
          </cell>
          <cell r="D681">
            <v>93.23</v>
          </cell>
          <cell r="E681">
            <v>93.23</v>
          </cell>
          <cell r="F681" t="str">
            <v>SINAPI SERVIÇOS DEZEMBRO 2023</v>
          </cell>
        </row>
        <row r="682">
          <cell r="A682">
            <v>5722</v>
          </cell>
          <cell r="B682" t="str">
            <v>TRATOR DE ESTEIRAS, POTÊNCIA 347 HP, PESO OPERACIONAL 38,5 T, COM LÂMINA 8,70 M3 - MATERIAIS NA OPERAÇÃO. AF_06/2014</v>
          </cell>
          <cell r="C682" t="str">
            <v>H</v>
          </cell>
          <cell r="D682">
            <v>215.62</v>
          </cell>
          <cell r="E682">
            <v>215.62</v>
          </cell>
          <cell r="F682" t="str">
            <v>SINAPI SERVIÇOS DEZEMBRO 2023</v>
          </cell>
        </row>
        <row r="683">
          <cell r="A683">
            <v>5724</v>
          </cell>
          <cell r="B683" t="str">
            <v>TRATOR DE ESTEIRAS, POTÊNCIA 100 HP, PESO OPERACIONAL 9,4 T, COM LÂMINA 2,19 M3 - MANUTENÇÃO. AF_06/2014</v>
          </cell>
          <cell r="C683" t="str">
            <v>H</v>
          </cell>
          <cell r="D683">
            <v>53.18</v>
          </cell>
          <cell r="E683">
            <v>53.18</v>
          </cell>
          <cell r="F683" t="str">
            <v>SINAPI SERVIÇOS DEZEMBRO 2023</v>
          </cell>
        </row>
        <row r="684">
          <cell r="A684">
            <v>5727</v>
          </cell>
          <cell r="B684" t="str">
            <v>ROLO COMPACTADOR VIBRATÓRIO REBOCÁVEL, CILINDRO DE AÇO LISO, POTÊNCIA DE TRAÇÃO DE 65 CV, PESO 4,7 T, IMPACTO DINÂMICO 18,3 T, LARGURA DE TRABALHO 1,67 M - MANUTENÇÃO. AF_02/2016</v>
          </cell>
          <cell r="C684" t="str">
            <v>H</v>
          </cell>
          <cell r="D684">
            <v>12.1</v>
          </cell>
          <cell r="E684">
            <v>12.1</v>
          </cell>
          <cell r="F684" t="str">
            <v>SINAPI SERVIÇOS DEZEMBRO 2023</v>
          </cell>
        </row>
        <row r="685">
          <cell r="A685">
            <v>5729</v>
          </cell>
          <cell r="B685" t="str">
            <v>ROLO COMPACTADOR VIBRATÓRIO TANDEM AÇO LISO, POTÊNCIA 58 HP, PESO SEM/COM LASTRO 6,5 / 9,4 T, LARGURA DE TRABALHO 1,2 M - MANUTENÇÃO. AF_06/2014</v>
          </cell>
          <cell r="C685" t="str">
            <v>H</v>
          </cell>
          <cell r="D685">
            <v>49.26</v>
          </cell>
          <cell r="E685">
            <v>49.26</v>
          </cell>
          <cell r="F685" t="str">
            <v>SINAPI SERVIÇOS DEZEMBRO 2023</v>
          </cell>
        </row>
        <row r="686">
          <cell r="A686">
            <v>5730</v>
          </cell>
          <cell r="B686" t="str">
            <v>ROLO COMPACTADOR VIBRATÓRIO TANDEM AÇO LISO, POTÊNCIA 58 HP, PESO SEM/COM LASTRO 6,5 / 9,4 T, LARGURA DE TRABALHO 1,2 M - MATERIAIS NA OPERAÇÃO. AF_06/2014</v>
          </cell>
          <cell r="C686" t="str">
            <v>H</v>
          </cell>
          <cell r="D686">
            <v>40.630000000000003</v>
          </cell>
          <cell r="E686">
            <v>40.630000000000003</v>
          </cell>
          <cell r="F686" t="str">
            <v>SINAPI SERVIÇOS DEZEMBRO 2023</v>
          </cell>
        </row>
        <row r="687">
          <cell r="A687">
            <v>5735</v>
          </cell>
          <cell r="B687" t="str">
            <v>RETROESCAVADEIRA SOBRE RODAS COM CARREGADEIRA, TRAÇÃO 4X4, POTÊNCIA LÍQ. 72 HP, CAÇAMBA CARREG. CAP. MÍN. 0,79 M3, CAÇAMBA RETRO CAP. 0,18 M3, PESO OPERACIONAL MÍN. 7.140 KG, PROFUNDIDADE ESCAVAÇÃO MÁX. 4,50 M - MANUTENÇÃO. AF_06/2014</v>
          </cell>
          <cell r="C687" t="str">
            <v>H</v>
          </cell>
          <cell r="D687">
            <v>34.299999999999997</v>
          </cell>
          <cell r="E687">
            <v>34.299999999999997</v>
          </cell>
          <cell r="F687" t="str">
            <v>SINAPI SERVIÇOS DEZEMBRO 2023</v>
          </cell>
        </row>
        <row r="688">
          <cell r="A688">
            <v>5736</v>
          </cell>
          <cell r="B688" t="str">
            <v>RETROESCAVADEIRA SOBRE RODAS COM CARREGADEIRA, TRAÇÃO 4X4, POTÊNCIA LÍQ. 72 HP, CAÇAMBA CARREG. CAP. MÍN. 0,79 M3, CAÇAMBA RETRO CAP. 0,18 M3, PESO OPERACIONAL MÍN. 7.140 KG, PROFUNDIDADE ESCAVAÇÃO MÁX. 4,50 M - MATERIAIS NA OPERAÇÃO. AF_06/2014</v>
          </cell>
          <cell r="C688" t="str">
            <v>H</v>
          </cell>
          <cell r="D688">
            <v>41.53</v>
          </cell>
          <cell r="E688">
            <v>41.53</v>
          </cell>
          <cell r="F688" t="str">
            <v>SINAPI SERVIÇOS DEZEMBRO 2023</v>
          </cell>
        </row>
        <row r="689">
          <cell r="A689">
            <v>5738</v>
          </cell>
          <cell r="B689" t="str">
            <v>ROLO COMPACTADOR VIBRATÓRIO PÉ DE CARNEIRO, OPERADO POR CONTROLE REMOTO, POTÊNCIA 12,5 KW, PESO OPERACIONAL 1,675 T, LARGURA DE TRABALHO 0,85 M - DEPRECIAÇÃO. AF_02/2016</v>
          </cell>
          <cell r="C689" t="str">
            <v>H</v>
          </cell>
          <cell r="D689">
            <v>43.8</v>
          </cell>
          <cell r="E689">
            <v>43.8</v>
          </cell>
          <cell r="F689" t="str">
            <v>SINAPI SERVIÇOS DEZEMBRO 2023</v>
          </cell>
        </row>
        <row r="690">
          <cell r="A690">
            <v>5739</v>
          </cell>
          <cell r="B690" t="str">
            <v>ROLO COMPACTADOR VIBRATÓRIO PÉ DE CARNEIRO, OPERADO POR CONTROLE REMOTO, POTÊNCIA 12,5 KW, PESO OPERACIONAL 1,675 T, LARGURA DE TRABALHO 0,85 M - MANUTENÇÃO. AF_02/2016</v>
          </cell>
          <cell r="C690" t="str">
            <v>H</v>
          </cell>
          <cell r="D690">
            <v>54.81</v>
          </cell>
          <cell r="E690">
            <v>54.81</v>
          </cell>
          <cell r="F690" t="str">
            <v>SINAPI SERVIÇOS DEZEMBRO 2023</v>
          </cell>
        </row>
        <row r="691">
          <cell r="A691">
            <v>5741</v>
          </cell>
          <cell r="B691" t="str">
            <v>USINA DE LAMA ASFÁLTICA, PROD 30 A 50 T/H, SILO DE AGREGADO 7 M3, RESERVATÓRIOS PARA EMULSÃO E ÁGUA DE 2,3 M3 CADA, MISTURADOR TIPO PUG MILL A SER MONTADO SOBRE CAMINHÃO - MANUTENÇÃO. AF_10/2014</v>
          </cell>
          <cell r="C691" t="str">
            <v>H</v>
          </cell>
          <cell r="D691">
            <v>42.78</v>
          </cell>
          <cell r="E691">
            <v>42.78</v>
          </cell>
          <cell r="F691" t="str">
            <v>SINAPI SERVIÇOS DEZEMBRO 2023</v>
          </cell>
        </row>
        <row r="692">
          <cell r="A692">
            <v>5742</v>
          </cell>
          <cell r="B692" t="str">
            <v>USINA DE LAMA ASFÁLTICA, PROD 30 A 50 T/H, SILO DE AGREGADO 7 M3, RESERVATÓRIOS PARA EMULSÃO E ÁGUA DE 2,3 M3 CADA, MISTURADOR TIPO PUG MILL A SER MONTADO SOBRE CAMINHÃO - MATERIAIS NA OPERAÇÃO. AF_10/2014</v>
          </cell>
          <cell r="C692" t="str">
            <v>H</v>
          </cell>
          <cell r="D692">
            <v>27.42</v>
          </cell>
          <cell r="E692">
            <v>27.42</v>
          </cell>
          <cell r="F692" t="str">
            <v>SINAPI SERVIÇOS DEZEMBRO 2023</v>
          </cell>
        </row>
        <row r="693">
          <cell r="A693">
            <v>5747</v>
          </cell>
          <cell r="B693" t="str">
            <v>CAMINHÃO PIPA 6.000 L, PESO BRUTO TOTAL 13.000 KG, DISTÂNCIA ENTRE EIXOS 4,80 M, POTÊNCIA 189 CV INCLUSIVE TANQUE DE AÇO PARA TRANSPORTE DE ÁGUA, CAPACIDADE 6 M3 - MATERIAIS NA OPERAÇÃO. AF_06/2014</v>
          </cell>
          <cell r="C693" t="str">
            <v>H</v>
          </cell>
          <cell r="D693">
            <v>157.25</v>
          </cell>
          <cell r="E693">
            <v>157.25</v>
          </cell>
          <cell r="F693" t="str">
            <v>SINAPI SERVIÇOS DEZEMBRO 2023</v>
          </cell>
        </row>
        <row r="694">
          <cell r="A694">
            <v>5751</v>
          </cell>
          <cell r="B694" t="str">
            <v>CAMINHÃO TOCO, PESO BRUTO TOTAL 14.300 KG, CARGA ÚTIL MÁXIMA 9590 KG, DISTÂNCIA ENTRE EIXOS 4,76 M, POTÊNCIA 185 CV (NÃO INCLUI CARROCERIA) - MANUTENÇÃO. AF_06/2014</v>
          </cell>
          <cell r="C694" t="str">
            <v>H</v>
          </cell>
          <cell r="D694">
            <v>34.229999999999997</v>
          </cell>
          <cell r="E694">
            <v>34.229999999999997</v>
          </cell>
          <cell r="F694" t="str">
            <v>SINAPI SERVIÇOS DEZEMBRO 2023</v>
          </cell>
        </row>
        <row r="695">
          <cell r="A695">
            <v>5754</v>
          </cell>
          <cell r="B695" t="str">
            <v>CAMINHÃO TOCO, PESO BRUTO TOTAL 16.000 KG, CARGA ÚTIL MÁXIMA DE 10.685 KG, DISTÂNCIA ENTRE EIXOS 4,80 M, POTÊNCIA 189 CV EXCLUSIVE CARROCERIA - MANUTENÇÃO. AF_06/2014</v>
          </cell>
          <cell r="C695" t="str">
            <v>H</v>
          </cell>
          <cell r="D695">
            <v>37.58</v>
          </cell>
          <cell r="E695">
            <v>37.58</v>
          </cell>
          <cell r="F695" t="str">
            <v>SINAPI SERVIÇOS DEZEMBRO 2023</v>
          </cell>
        </row>
        <row r="696">
          <cell r="A696">
            <v>5763</v>
          </cell>
          <cell r="B696" t="str">
            <v>CAMINHÃO PIPA 10.000 L TRUCADO, PESO BRUTO TOTAL 23.000 KG, CARGA ÚTIL MÁXIMA 15.935 KG, DISTÂNCIA ENTRE EIXOS 4,8 M, POTÊNCIA 230 CV, INCLUSIVE TANQUE DE AÇO PARA TRANSPORTE DE ÁGUA - MANUTENÇÃO. AF_06/2014</v>
          </cell>
          <cell r="C696" t="str">
            <v>H</v>
          </cell>
          <cell r="D696">
            <v>53.08</v>
          </cell>
          <cell r="E696">
            <v>53.08</v>
          </cell>
          <cell r="F696" t="str">
            <v>SINAPI SERVIÇOS DEZEMBRO 2023</v>
          </cell>
        </row>
        <row r="697">
          <cell r="A697">
            <v>5765</v>
          </cell>
          <cell r="B697" t="str">
            <v>ESPARGIDOR DE ASFALTO PRESSURIZADO COM TANQUE DE 2500 L, REBOCÁVEL COM MOTOR A GASOLINA POTÊNCIA 3,4 HP - MANUTENÇÃO. AF_07/2014</v>
          </cell>
          <cell r="C697" t="str">
            <v>H</v>
          </cell>
          <cell r="D697">
            <v>4.6399999999999997</v>
          </cell>
          <cell r="E697">
            <v>4.6399999999999997</v>
          </cell>
          <cell r="F697" t="str">
            <v>SINAPI SERVIÇOS DEZEMBRO 2023</v>
          </cell>
        </row>
        <row r="698">
          <cell r="A698">
            <v>5766</v>
          </cell>
          <cell r="B698" t="str">
            <v>ESPARGIDOR DE ASFALTO PRESSURIZADO COM TANQUE DE 2500 L, REBOCÁVEL COM MOTOR A GASOLINA POTÊNCIA 3,4 HP - MATERIAIS NA OPERAÇÃO. AF_07/2014</v>
          </cell>
          <cell r="C698" t="str">
            <v>H</v>
          </cell>
          <cell r="D698">
            <v>2.5499999999999998</v>
          </cell>
          <cell r="E698">
            <v>2.5499999999999998</v>
          </cell>
          <cell r="F698" t="str">
            <v>SINAPI SERVIÇOS DEZEMBRO 2023</v>
          </cell>
        </row>
        <row r="699">
          <cell r="A699">
            <v>5779</v>
          </cell>
          <cell r="B699" t="str">
            <v>MOTONIVELADORA POTÊNCIA BÁSICA LÍQUIDA (PRIMEIRA MARCHA) 125 HP, PESO BRUTO 13032 KG, LARGURA DA LÂMINA DE 3,7 M - MANUTENÇÃO. AF_06/2014</v>
          </cell>
          <cell r="C699" t="str">
            <v>H</v>
          </cell>
          <cell r="D699">
            <v>82.94</v>
          </cell>
          <cell r="E699">
            <v>82.94</v>
          </cell>
          <cell r="F699" t="str">
            <v>SINAPI SERVIÇOS DEZEMBRO 2023</v>
          </cell>
        </row>
        <row r="700">
          <cell r="A700">
            <v>5787</v>
          </cell>
          <cell r="B700" t="str">
            <v>PÁ CARREGADEIRA SOBRE RODAS, POTÊNCIA 197 HP, CAPACIDADE DA CAÇAMBA 2,5 A 3,5 M3, PESO OPERACIONAL 18338 KG - MATERIAIS NA OPERAÇÃO. AF_06/2014</v>
          </cell>
          <cell r="C700" t="str">
            <v>H</v>
          </cell>
          <cell r="D700">
            <v>69.97</v>
          </cell>
          <cell r="E700">
            <v>69.97</v>
          </cell>
          <cell r="F700" t="str">
            <v>SINAPI SERVIÇOS DEZEMBRO 2023</v>
          </cell>
        </row>
        <row r="701">
          <cell r="A701">
            <v>5797</v>
          </cell>
          <cell r="B701" t="str">
            <v>COMPRESSOR DE AR REBOCÁVEL, VAZÃO 189 PCM, PRESSÃO EFETIVA DE TRABALHO 102 PSI, MOTOR DIESEL, POTÊNCIA 63 CV - MANUTENÇÃO. AF_06/2015</v>
          </cell>
          <cell r="C701" t="str">
            <v>H</v>
          </cell>
          <cell r="D701">
            <v>6.36</v>
          </cell>
          <cell r="E701">
            <v>6.36</v>
          </cell>
          <cell r="F701" t="str">
            <v>SINAPI SERVIÇOS DEZEMBRO 2023</v>
          </cell>
        </row>
        <row r="702">
          <cell r="A702">
            <v>5800</v>
          </cell>
          <cell r="B702" t="str">
            <v>BOMBA SUBMERSÍVEL ELÉTRICA TRIFÁSICA, POTÊNCIA 2,96 HP, Ø ROTOR 144 MM SEMI-ABERTO, BOCAL DE SAÍDA Ø 2, HM/Q = 2 MCA / 38,8 M3/H A 28 MCA / 5 M3/H - MANUTENÇÃO. AF_06/2014</v>
          </cell>
          <cell r="C702" t="str">
            <v>H</v>
          </cell>
          <cell r="D702">
            <v>0.27</v>
          </cell>
          <cell r="E702">
            <v>0.27</v>
          </cell>
          <cell r="F702" t="str">
            <v>SINAPI SERVIÇOS DEZEMBRO 2023</v>
          </cell>
        </row>
        <row r="703">
          <cell r="A703">
            <v>7032</v>
          </cell>
          <cell r="B703" t="str">
            <v>TANQUE DE ASFALTO ESTACIONÁRIO COM SERPENTINA, CAPACIDADE 30.000 L - DEPRECIAÇÃO. AF_05/2023</v>
          </cell>
          <cell r="C703" t="str">
            <v>H</v>
          </cell>
          <cell r="D703">
            <v>4.25</v>
          </cell>
          <cell r="E703">
            <v>4.25</v>
          </cell>
          <cell r="F703" t="str">
            <v>SINAPI SERVIÇOS DEZEMBRO 2023</v>
          </cell>
        </row>
        <row r="704">
          <cell r="A704">
            <v>7033</v>
          </cell>
          <cell r="B704" t="str">
            <v>TANQUE DE ASFALTO ESTACIONÁRIO COM SERPENTINA, CAPACIDADE 30.000 L - JUROS. AF_05/2023</v>
          </cell>
          <cell r="C704" t="str">
            <v>H</v>
          </cell>
          <cell r="D704">
            <v>1.57</v>
          </cell>
          <cell r="E704">
            <v>1.57</v>
          </cell>
          <cell r="F704" t="str">
            <v>SINAPI SERVIÇOS DEZEMBRO 2023</v>
          </cell>
        </row>
        <row r="705">
          <cell r="A705">
            <v>7034</v>
          </cell>
          <cell r="B705" t="str">
            <v>TANQUE DE ASFALTO ESTACIONÁRIO COM SERPENTINA, CAPACIDADE 30.000 L - MANUTENÇÃO. AF_05/2023</v>
          </cell>
          <cell r="C705" t="str">
            <v>H</v>
          </cell>
          <cell r="D705">
            <v>5.67</v>
          </cell>
          <cell r="E705">
            <v>5.67</v>
          </cell>
          <cell r="F705" t="str">
            <v>SINAPI SERVIÇOS DEZEMBRO 2023</v>
          </cell>
        </row>
        <row r="706">
          <cell r="A706">
            <v>7035</v>
          </cell>
          <cell r="B706" t="str">
            <v>TANQUE DE ASFALTO ESTACIONÁRIO COM SERPENTINA, CAPACIDADE 30.000 L - MATERIAIS NA OPERAÇÃO. AF_05/2023</v>
          </cell>
          <cell r="C706" t="str">
            <v>H</v>
          </cell>
          <cell r="D706">
            <v>255.03</v>
          </cell>
          <cell r="E706">
            <v>255.03</v>
          </cell>
          <cell r="F706" t="str">
            <v>SINAPI SERVIÇOS DEZEMBRO 2023</v>
          </cell>
        </row>
        <row r="707">
          <cell r="A707">
            <v>7038</v>
          </cell>
          <cell r="B707" t="str">
            <v>ROLO COMPACTADOR DE PNEUS ESTÁTICO, PRESSÃO VARIÁVEL, POTÊNCIA 111 HP, PESO SEM/COM LASTRO 9,5 / 26 T, LARGURA DE TRABALHO 1,90 M - DEPRECIAÇÃO. AF_07/2014</v>
          </cell>
          <cell r="C707" t="str">
            <v>H</v>
          </cell>
          <cell r="D707">
            <v>50.1</v>
          </cell>
          <cell r="E707">
            <v>50.1</v>
          </cell>
          <cell r="F707" t="str">
            <v>SINAPI SERVIÇOS DEZEMBRO 2023</v>
          </cell>
        </row>
        <row r="708">
          <cell r="A708">
            <v>7039</v>
          </cell>
          <cell r="B708" t="str">
            <v>ROLO COMPACTADOR DE PNEUS ESTÁTICO, PRESSÃO VARIÁVEL, POTÊNCIA 111 HP, PESO SEM/COM LASTRO 9,5 / 26 T, LARGURA DE TRABALHO 1,90 M - JUROS. AF_07/2014</v>
          </cell>
          <cell r="C708" t="str">
            <v>H</v>
          </cell>
          <cell r="D708">
            <v>13.44</v>
          </cell>
          <cell r="E708">
            <v>13.44</v>
          </cell>
          <cell r="F708" t="str">
            <v>SINAPI SERVIÇOS DEZEMBRO 2023</v>
          </cell>
        </row>
        <row r="709">
          <cell r="A709">
            <v>7040</v>
          </cell>
          <cell r="B709" t="str">
            <v>ROLO COMPACTADOR DE PNEUS ESTÁTICO, PRESSÃO VARIÁVEL, POTÊNCIA 111 HP, PESO SEM/COM LASTRO 9,5 / 26 T, LARGURA DE TRABALHO 1,90 M - MANUTENÇÃO. AF_07/2014</v>
          </cell>
          <cell r="C709" t="str">
            <v>H</v>
          </cell>
          <cell r="D709">
            <v>62.69</v>
          </cell>
          <cell r="E709">
            <v>62.69</v>
          </cell>
          <cell r="F709" t="str">
            <v>SINAPI SERVIÇOS DEZEMBRO 2023</v>
          </cell>
        </row>
        <row r="710">
          <cell r="A710">
            <v>7044</v>
          </cell>
          <cell r="B710" t="str">
            <v>MOTOBOMBA TRASH (PARA ÁGUA SUJA) AUTO ESCORVANTE, MOTOR GASOLINA DE 6,41 HP, DIÂMETROS DE SUCÇÃO X RECALQUE: 3" X 3", HM/Q = 10 MCA / 60 M3/H A 23 MCA / 0 M3/H - DEPRECIAÇÃO. AF_10/2014</v>
          </cell>
          <cell r="C710" t="str">
            <v>H</v>
          </cell>
          <cell r="D710">
            <v>0.24</v>
          </cell>
          <cell r="E710">
            <v>0.24</v>
          </cell>
          <cell r="F710" t="str">
            <v>SINAPI SERVIÇOS DEZEMBRO 2023</v>
          </cell>
        </row>
        <row r="711">
          <cell r="A711">
            <v>7045</v>
          </cell>
          <cell r="B711" t="str">
            <v>MOTOBOMBA TRASH (PARA ÁGUA SUJA) AUTO ESCORVANTE, MOTOR GASOLINA DE 6,41 HP, DIÂMETROS DE SUCÇÃO X RECALQUE: 3" X 3", HM/Q = 10 MCA / 60 M3/H A 23 MCA / 0 M3/H - JUROS. AF_10/2014</v>
          </cell>
          <cell r="C711" t="str">
            <v>H</v>
          </cell>
          <cell r="D711">
            <v>0.05</v>
          </cell>
          <cell r="E711">
            <v>0.05</v>
          </cell>
          <cell r="F711" t="str">
            <v>SINAPI SERVIÇOS DEZEMBRO 2023</v>
          </cell>
        </row>
        <row r="712">
          <cell r="A712">
            <v>7046</v>
          </cell>
          <cell r="B712" t="str">
            <v>MOTOBOMBA TRASH (PARA ÁGUA SUJA) AUTO ESCORVANTE, MOTOR GASOLINA DE 6,41 HP, DIÂMETROS DE SUCÇÃO X RECALQUE: 3" X 3", HM/Q = 10 MCA / 60 M3/H A 23 MCA / 0 M3/H - MANUTENÇÃO. AF_10/2014</v>
          </cell>
          <cell r="C712" t="str">
            <v>H</v>
          </cell>
          <cell r="D712">
            <v>0.26</v>
          </cell>
          <cell r="E712">
            <v>0.26</v>
          </cell>
          <cell r="F712" t="str">
            <v>SINAPI SERVIÇOS DEZEMBRO 2023</v>
          </cell>
        </row>
        <row r="713">
          <cell r="A713">
            <v>7047</v>
          </cell>
          <cell r="B713" t="str">
            <v>MOTOBOMBA TRASH (PARA ÁGUA SUJA) AUTO ESCORVANTE, MOTOR GASOLINA DE 6,41 HP, DIÂMETROS DE SUCÇÃO X RECALQUE: 3" X 3", HM/Q = 10 MCA / 60 M3/H A 23 MCA / 0 M3/H - MATERIAIS NA OPERAÇÃO. AF_10/2014</v>
          </cell>
          <cell r="C713" t="str">
            <v>H</v>
          </cell>
          <cell r="D713">
            <v>21.63</v>
          </cell>
          <cell r="E713">
            <v>21.63</v>
          </cell>
          <cell r="F713" t="str">
            <v>SINAPI SERVIÇOS DEZEMBRO 2023</v>
          </cell>
        </row>
        <row r="714">
          <cell r="A714">
            <v>7051</v>
          </cell>
          <cell r="B714" t="str">
            <v>ROLO COMPACTADOR PE DE CARNEIRO VIBRATORIO, POTENCIA 125 HP, PESO OPERACIONAL SEM/COM LASTRO 11,95 / 13,30 T, IMPACTO DINAMICO 38,5 / 22,5 T, LARGURA DE TRABALHO 2,15 M - DEPRECIAÇÃO. AF_06/2014</v>
          </cell>
          <cell r="C714" t="str">
            <v>H</v>
          </cell>
          <cell r="D714">
            <v>44.43</v>
          </cell>
          <cell r="E714">
            <v>44.43</v>
          </cell>
          <cell r="F714" t="str">
            <v>SINAPI SERVIÇOS DEZEMBRO 2023</v>
          </cell>
        </row>
        <row r="715">
          <cell r="A715">
            <v>7052</v>
          </cell>
          <cell r="B715" t="str">
            <v>ROLO COMPACTADOR PE DE CARNEIRO VIBRATORIO, POTENCIA 125 HP, PESO OPERACIONAL SEM/COM LASTRO 11,95 / 13,30 T, IMPACTO DINAMICO 38,5 / 22,5 T, LARGURA DE TRABALHO 2,15 M - JUROS. AF_06/2014</v>
          </cell>
          <cell r="C715" t="str">
            <v>H</v>
          </cell>
          <cell r="D715">
            <v>12</v>
          </cell>
          <cell r="E715">
            <v>12</v>
          </cell>
          <cell r="F715" t="str">
            <v>SINAPI SERVIÇOS DEZEMBRO 2023</v>
          </cell>
        </row>
        <row r="716">
          <cell r="A716">
            <v>7053</v>
          </cell>
          <cell r="B716" t="str">
            <v>ROLO COMPACTADOR PE DE CARNEIRO VIBRATORIO, POTENCIA 125 HP, PESO OPERACIONAL SEM/COM LASTRO 11,95 / 13,30 T, IMPACTO DINAMICO 38,5 / 22,5 T, LARGURA DE TRABALHO 2,15 M - MANUTENÇÃO. AF_06/2014</v>
          </cell>
          <cell r="C716" t="str">
            <v>H</v>
          </cell>
          <cell r="D716">
            <v>55.61</v>
          </cell>
          <cell r="E716">
            <v>55.61</v>
          </cell>
          <cell r="F716" t="str">
            <v>SINAPI SERVIÇOS DEZEMBRO 2023</v>
          </cell>
        </row>
        <row r="717">
          <cell r="A717">
            <v>7054</v>
          </cell>
          <cell r="B717" t="str">
            <v>ROLO COMPACTADOR PE DE CARNEIRO VIBRATORIO, POTENCIA 125 HP, PESO OPERACIONAL SEM/COM LASTRO 11,95 / 13,30 T, IMPACTO DINAMICO 38,5 / 22,5 T, LARGURA DE TRABALHO 2,15 M - MATERIAIS NA OPERAÇÃO. AF_06/2014</v>
          </cell>
          <cell r="C717" t="str">
            <v>H</v>
          </cell>
          <cell r="D717">
            <v>88.77</v>
          </cell>
          <cell r="E717">
            <v>88.77</v>
          </cell>
          <cell r="F717" t="str">
            <v>SINAPI SERVIÇOS DEZEMBRO 2023</v>
          </cell>
        </row>
        <row r="718">
          <cell r="A718">
            <v>7058</v>
          </cell>
          <cell r="B718" t="str">
            <v>CAMINHÃO BASCULANTE 6 M3 TOCO, PESO BRUTO TOTAL 16.000 KG, CARGA ÚTIL MÁXIMA 11.130 KG, DISTÂNCIA ENTRE EIXOS 5,36 M, POTÊNCIA 185 CV, INCLUSIVE CAÇAMBA METÁLICA - DEPRECIAÇÃO. AF_06/2014</v>
          </cell>
          <cell r="C718" t="str">
            <v>H</v>
          </cell>
          <cell r="D718">
            <v>23.3</v>
          </cell>
          <cell r="E718">
            <v>23.3</v>
          </cell>
          <cell r="F718" t="str">
            <v>SINAPI SERVIÇOS DEZEMBRO 2023</v>
          </cell>
        </row>
        <row r="719">
          <cell r="A719">
            <v>7059</v>
          </cell>
          <cell r="B719" t="str">
            <v>CAMINHÃO BASCULANTE 6 M3 TOCO, PESO BRUTO TOTAL 16.000 KG, CARGA ÚTIL MÁXIMA 11.130 KG, DISTÂNCIA ENTRE EIXOS 5,36 M, POTÊNCIA 185 CV, INCLUSIVE CAÇAMBA METÁLICA - JUROS. AF_06/2014</v>
          </cell>
          <cell r="C719" t="str">
            <v>H</v>
          </cell>
          <cell r="D719">
            <v>9.0399999999999991</v>
          </cell>
          <cell r="E719">
            <v>9.0399999999999991</v>
          </cell>
          <cell r="F719" t="str">
            <v>SINAPI SERVIÇOS DEZEMBRO 2023</v>
          </cell>
        </row>
        <row r="720">
          <cell r="A720">
            <v>7060</v>
          </cell>
          <cell r="B720" t="str">
            <v>CAMINHÃO BASCULANTE 6 M3 TOCO, PESO BRUTO TOTAL 16.000 KG, CARGA ÚTIL MÁXIMA 11.130 KG, DISTÂNCIA ENTRE EIXOS 5,36 M, POTÊNCIA 185 CV, INCLUSIVE CAÇAMBA METÁLICA - MANUTENÇÃO. AF_06/2014</v>
          </cell>
          <cell r="C720" t="str">
            <v>H</v>
          </cell>
          <cell r="D720">
            <v>42.19</v>
          </cell>
          <cell r="E720">
            <v>42.19</v>
          </cell>
          <cell r="F720" t="str">
            <v>SINAPI SERVIÇOS DEZEMBRO 2023</v>
          </cell>
        </row>
        <row r="721">
          <cell r="A721">
            <v>7061</v>
          </cell>
          <cell r="B721" t="str">
            <v>CAMINHÃO BASCULANTE 6 M3 TOCO, PESO BRUTO TOTAL 16.000 KG, CARGA ÚTIL MÁXIMA 11.130 KG, DISTÂNCIA ENTRE EIXOS 5,36 M, POTÊNCIA 185 CV, INCLUSIVE CAÇAMBA METÁLICA - MATERIAIS NA OPERAÇÃO. AF_06/2014</v>
          </cell>
          <cell r="C721" t="str">
            <v>H</v>
          </cell>
          <cell r="D721">
            <v>81.03</v>
          </cell>
          <cell r="E721">
            <v>81.03</v>
          </cell>
          <cell r="F721" t="str">
            <v>SINAPI SERVIÇOS DEZEMBRO 2023</v>
          </cell>
        </row>
        <row r="722">
          <cell r="A722">
            <v>7063</v>
          </cell>
          <cell r="B722" t="str">
            <v>TRATOR DE PNEUS, POTÊNCIA 122 CV, TRAÇÃO 4X4, PESO COM LASTRO DE 4.510 KG - DEPRECIAÇÃO. AF_06/2014</v>
          </cell>
          <cell r="C722" t="str">
            <v>H</v>
          </cell>
          <cell r="D722">
            <v>18.66</v>
          </cell>
          <cell r="E722">
            <v>18.66</v>
          </cell>
          <cell r="F722" t="str">
            <v>SINAPI SERVIÇOS DEZEMBRO 2023</v>
          </cell>
        </row>
        <row r="723">
          <cell r="A723">
            <v>7064</v>
          </cell>
          <cell r="B723" t="str">
            <v>TRATOR DE PNEUS, POTÊNCIA 122 CV, TRAÇÃO 4X4, PESO COM LASTRO DE 4.510 KG - JUROS. AF_06/2014</v>
          </cell>
          <cell r="C723" t="str">
            <v>H</v>
          </cell>
          <cell r="D723">
            <v>5.04</v>
          </cell>
          <cell r="E723">
            <v>5.04</v>
          </cell>
          <cell r="F723" t="str">
            <v>SINAPI SERVIÇOS DEZEMBRO 2023</v>
          </cell>
        </row>
        <row r="724">
          <cell r="A724">
            <v>7065</v>
          </cell>
          <cell r="B724" t="str">
            <v>TRATOR DE PNEUS, POTÊNCIA 122 CV, TRAÇÃO 4X4, PESO COM LASTRO DE 4.510 KG - MANUTENÇÃO. AF_06/2014</v>
          </cell>
          <cell r="C724" t="str">
            <v>H</v>
          </cell>
          <cell r="D724">
            <v>20.41</v>
          </cell>
          <cell r="E724">
            <v>20.41</v>
          </cell>
          <cell r="F724" t="str">
            <v>SINAPI SERVIÇOS DEZEMBRO 2023</v>
          </cell>
        </row>
        <row r="725">
          <cell r="A725">
            <v>7066</v>
          </cell>
          <cell r="B725" t="str">
            <v>TRATOR DE PNEUS, POTÊNCIA 122 CV, TRAÇÃO 4X4, PESO COM LASTRO DE 4.510 KG - MATERIAIS NA OPERAÇÃO. AF_06/2014</v>
          </cell>
          <cell r="C725" t="str">
            <v>H</v>
          </cell>
          <cell r="D725">
            <v>96.15</v>
          </cell>
          <cell r="E725">
            <v>96.15</v>
          </cell>
          <cell r="F725" t="str">
            <v>SINAPI SERVIÇOS DEZEMBRO 2023</v>
          </cell>
        </row>
        <row r="726">
          <cell r="A726">
            <v>53786</v>
          </cell>
          <cell r="B726" t="str">
            <v>RETROESCAVADEIRA SOBRE RODAS COM CARREGADEIRA, TRAÇÃO 4X4, POTÊNCIA LÍQ. 88 HP, CAÇAMBA CARREG. CAP. MÍN. 1 M3, CAÇAMBA RETRO CAP. 0,26 M3, PESO OPERACIONAL MÍN. 6.674 KG, PROFUNDIDADE ESCAVAÇÃO MÁX. 4,37 M - MATERIAIS NA OPERAÇÃO. AF_06/2014</v>
          </cell>
          <cell r="C726" t="str">
            <v>H</v>
          </cell>
          <cell r="D726">
            <v>50.75</v>
          </cell>
          <cell r="E726">
            <v>50.75</v>
          </cell>
          <cell r="F726" t="str">
            <v>SINAPI SERVIÇOS DEZEMBRO 2023</v>
          </cell>
        </row>
        <row r="727">
          <cell r="A727">
            <v>53788</v>
          </cell>
          <cell r="B727" t="str">
            <v>ROLO COMPACTADOR VIBRATÓRIO DE UM CILINDRO AÇO LISO, POTÊNCIA 80 HP, PESO OPERACIONAL MÁXIMO 8,1 T, IMPACTO DINÂMICO 16,15 / 9,5 T, LARGURA DE TRABALHO 1,68 M - MATERIAIS NA OPERAÇÃO. AF_06/2014</v>
          </cell>
          <cell r="C727" t="str">
            <v>H</v>
          </cell>
          <cell r="D727">
            <v>56.82</v>
          </cell>
          <cell r="E727">
            <v>56.82</v>
          </cell>
          <cell r="F727" t="str">
            <v>SINAPI SERVIÇOS DEZEMBRO 2023</v>
          </cell>
        </row>
        <row r="728">
          <cell r="A728">
            <v>53792</v>
          </cell>
          <cell r="B728" t="str">
            <v>CAMINHÃO BASCULANTE 6 M3, PESO BRUTO TOTAL 16.000 KG, CARGA ÚTIL MÁXIMA 13.071 KG, DISTÂNCIA ENTRE EIXOS 4,80 M, POTÊNCIA 230 CV INCLUSIVE CAÇAMBA METÁLICA - MATERIAIS NA OPERAÇÃO. AF_06/2014</v>
          </cell>
          <cell r="C728" t="str">
            <v>H</v>
          </cell>
          <cell r="D728">
            <v>100.73</v>
          </cell>
          <cell r="E728">
            <v>100.73</v>
          </cell>
          <cell r="F728" t="str">
            <v>SINAPI SERVIÇOS DEZEMBRO 2023</v>
          </cell>
        </row>
        <row r="729">
          <cell r="A729">
            <v>53794</v>
          </cell>
          <cell r="B729" t="str">
            <v>USINA DE CONCRETO FIXA, CAPACIDADE NOMINAL DE 90 A 120 M3/H, SEM SILO - MANUTENÇÃO. AF_07/2016</v>
          </cell>
          <cell r="C729" t="str">
            <v>H</v>
          </cell>
          <cell r="D729">
            <v>35.619999999999997</v>
          </cell>
          <cell r="E729">
            <v>35.619999999999997</v>
          </cell>
          <cell r="F729" t="str">
            <v>SINAPI SERVIÇOS DEZEMBRO 2023</v>
          </cell>
        </row>
        <row r="730">
          <cell r="A730">
            <v>53797</v>
          </cell>
          <cell r="B730" t="str">
            <v>CAMINHÃO TOCO, PBT 16.000 KG, CARGA ÚTIL MÁX. 10.685 KG, DIST. ENTRE EIXOS 4,8 M, POTÊNCIA 189 CV, INCLUSIVE CARROCERIA FIXA ABERTA DE MADEIRA P/ TRANSPORTE GERAL DE CARGA SECA, DIMEN. APROX. 2,5 X 7,00 X 0,50 M - MATERIAIS NA OPERAÇÃO. AF_06/2014</v>
          </cell>
          <cell r="C730" t="str">
            <v>H</v>
          </cell>
          <cell r="D730">
            <v>115.84</v>
          </cell>
          <cell r="E730">
            <v>115.84</v>
          </cell>
          <cell r="F730" t="str">
            <v>SINAPI SERVIÇOS DEZEMBRO 2023</v>
          </cell>
        </row>
        <row r="731">
          <cell r="A731">
            <v>53804</v>
          </cell>
          <cell r="B731" t="str">
            <v>VASSOURA MECÂNICA REBOCÁVEL COM ESCOVA CILÍNDRICA, LARGURA ÚTIL DE VARRIMENTO DE 2,44 M - MANUTENÇÃO. AF_06/2014</v>
          </cell>
          <cell r="C731" t="str">
            <v>H</v>
          </cell>
          <cell r="D731">
            <v>4.92</v>
          </cell>
          <cell r="E731">
            <v>4.92</v>
          </cell>
          <cell r="F731" t="str">
            <v>SINAPI SERVIÇOS DEZEMBRO 2023</v>
          </cell>
        </row>
        <row r="732">
          <cell r="A732">
            <v>53806</v>
          </cell>
          <cell r="B732" t="str">
            <v>TRATOR DE ESTEIRAS, POTÊNCIA 170 HP, PESO OPERACIONAL 19 T, CAÇAMBA 5,2 M3 - MANUTENÇÃO. AF_06/2014</v>
          </cell>
          <cell r="C732" t="str">
            <v>H</v>
          </cell>
          <cell r="D732">
            <v>68.52</v>
          </cell>
          <cell r="E732">
            <v>68.52</v>
          </cell>
          <cell r="F732" t="str">
            <v>SINAPI SERVIÇOS DEZEMBRO 2023</v>
          </cell>
        </row>
        <row r="733">
          <cell r="A733">
            <v>53810</v>
          </cell>
          <cell r="B733" t="str">
            <v>TRATOR DE ESTEIRAS, POTÊNCIA 150 HP, PESO OPERACIONAL 16,7 T, COM RODA MOTRIZ ELEVADA E LÂMINA 3,18 M3 - MANUTENÇÃO. AF_06/2014</v>
          </cell>
          <cell r="C733" t="str">
            <v>H</v>
          </cell>
          <cell r="D733">
            <v>68.94</v>
          </cell>
          <cell r="E733">
            <v>68.94</v>
          </cell>
          <cell r="F733" t="str">
            <v>SINAPI SERVIÇOS DEZEMBRO 2023</v>
          </cell>
        </row>
        <row r="734">
          <cell r="A734">
            <v>53814</v>
          </cell>
          <cell r="B734" t="str">
            <v>TRATOR DE ESTEIRAS, POTÊNCIA 347 HP, PESO OPERACIONAL 38,5 T, COM LÂMINA 8,70 M3 - MANUTENÇÃO. AF_06/2014</v>
          </cell>
          <cell r="C734" t="str">
            <v>H</v>
          </cell>
          <cell r="D734">
            <v>225.83</v>
          </cell>
          <cell r="E734">
            <v>225.83</v>
          </cell>
          <cell r="F734" t="str">
            <v>SINAPI SERVIÇOS DEZEMBRO 2023</v>
          </cell>
        </row>
        <row r="735">
          <cell r="A735">
            <v>53817</v>
          </cell>
          <cell r="B735" t="str">
            <v>TRATOR DE ESTEIRAS, POTÊNCIA 100 HP, PESO OPERACIONAL 9,4 T, COM LÂMINA 2,19 M3 - MATERIAIS NA OPERAÇÃO. AF_06/2014</v>
          </cell>
          <cell r="C735" t="str">
            <v>H</v>
          </cell>
          <cell r="D735">
            <v>62.11</v>
          </cell>
          <cell r="E735">
            <v>62.11</v>
          </cell>
          <cell r="F735" t="str">
            <v>SINAPI SERVIÇOS DEZEMBRO 2023</v>
          </cell>
        </row>
        <row r="736">
          <cell r="A736">
            <v>53818</v>
          </cell>
          <cell r="B736" t="str">
            <v>ROLO COMPACTADOR VIBRATÓRIO REBOCÁVEL, CILINDRO DE AÇO LISO, POTÊNCIA DE TRAÇÃO DE 65 CV, PESO 4,7 T, IMPACTO DINÂMICO 18,3 T, LARGURA DE TRABALHO 1,67 M - DEPRECIAÇÃO. AF_02/2016</v>
          </cell>
          <cell r="C736" t="str">
            <v>H</v>
          </cell>
          <cell r="D736">
            <v>9.67</v>
          </cell>
          <cell r="E736">
            <v>9.67</v>
          </cell>
          <cell r="F736" t="str">
            <v>SINAPI SERVIÇOS DEZEMBRO 2023</v>
          </cell>
        </row>
        <row r="737">
          <cell r="A737">
            <v>53827</v>
          </cell>
          <cell r="B737" t="str">
            <v>CAMINHÃO TOCO, PESO BRUTO TOTAL 14.300 KG, CARGA ÚTIL MÁXIMA 9590 KG, DISTÂNCIA ENTRE EIXOS 4,76 M, POTÊNCIA 185 CV (NÃO INCLUI CARROCERIA) - MATERIAIS NA OPERAÇÃO. AF_06/2014</v>
          </cell>
          <cell r="C737" t="str">
            <v>H</v>
          </cell>
          <cell r="D737">
            <v>113.4</v>
          </cell>
          <cell r="E737">
            <v>113.4</v>
          </cell>
          <cell r="F737" t="str">
            <v>SINAPI SERVIÇOS DEZEMBRO 2023</v>
          </cell>
        </row>
        <row r="738">
          <cell r="A738">
            <v>53829</v>
          </cell>
          <cell r="B738" t="str">
            <v>CAMINHÃO TOCO, PESO BRUTO TOTAL 16.000 KG, CARGA ÚTIL MÁXIMA DE 10.685 KG, DISTÂNCIA ENTRE EIXOS 4,80 M, POTÊNCIA 189 CV EXCLUSIVE CARROCERIA - MATERIAIS NA OPERAÇÃO. AF_06/2014</v>
          </cell>
          <cell r="C738" t="str">
            <v>H</v>
          </cell>
          <cell r="D738">
            <v>115.84</v>
          </cell>
          <cell r="E738">
            <v>115.84</v>
          </cell>
          <cell r="F738" t="str">
            <v>SINAPI SERVIÇOS DEZEMBRO 2023</v>
          </cell>
        </row>
        <row r="739">
          <cell r="A739">
            <v>53831</v>
          </cell>
          <cell r="B739" t="str">
            <v>CAMINHÃO PIPA 10.000 L TRUCADO, PESO BRUTO TOTAL 23.000 KG, CARGA ÚTIL MÁXIMA 15.935 KG, DISTÂNCIA ENTRE EIXOS 4,8 M, POTÊNCIA 230 CV, INCLUSIVE TANQUE DE AÇO PARA TRANSPORTE DE ÁGUA - MATERIAIS NA OPERAÇÃO. AF_06/2014</v>
          </cell>
          <cell r="C739" t="str">
            <v>H</v>
          </cell>
          <cell r="D739">
            <v>191.35</v>
          </cell>
          <cell r="E739">
            <v>191.35</v>
          </cell>
          <cell r="F739" t="str">
            <v>SINAPI SERVIÇOS DEZEMBRO 2023</v>
          </cell>
        </row>
        <row r="740">
          <cell r="A740">
            <v>53840</v>
          </cell>
          <cell r="B740" t="str">
            <v>GRADE DE DISCO REBOCÁVEL COM 20 DISCOS 24" X 6 MM COM PNEUS PARA TRANSPORTE - DEPRECIAÇÃO. AF_06/2014</v>
          </cell>
          <cell r="C740" t="str">
            <v>H</v>
          </cell>
          <cell r="D740">
            <v>2.67</v>
          </cell>
          <cell r="E740">
            <v>2.67</v>
          </cell>
          <cell r="F740" t="str">
            <v>SINAPI SERVIÇOS DEZEMBRO 2023</v>
          </cell>
        </row>
        <row r="741">
          <cell r="A741">
            <v>53841</v>
          </cell>
          <cell r="B741" t="str">
            <v>GRADE DE DISCO REBOCÁVEL COM 20 DISCOS 24" X 6 MM COM PNEUS PARA TRANSPORTE - MANUTENÇÃO. AF_06/2014</v>
          </cell>
          <cell r="C741" t="str">
            <v>H</v>
          </cell>
          <cell r="D741">
            <v>1.85</v>
          </cell>
          <cell r="E741">
            <v>1.85</v>
          </cell>
          <cell r="F741" t="str">
            <v>SINAPI SERVIÇOS DEZEMBRO 2023</v>
          </cell>
        </row>
        <row r="742">
          <cell r="A742">
            <v>53849</v>
          </cell>
          <cell r="B742" t="str">
            <v>MOTONIVELADORA POTÊNCIA BÁSICA LÍQUIDA (PRIMEIRA MARCHA) 125 HP, PESO BRUTO 13032 KG, LARGURA DA LÂMINA DE 3,7 M - MATERIAIS NA OPERAÇÃO. AF_06/2014</v>
          </cell>
          <cell r="C742" t="str">
            <v>H</v>
          </cell>
          <cell r="D742">
            <v>83.24</v>
          </cell>
          <cell r="E742">
            <v>83.24</v>
          </cell>
          <cell r="F742" t="str">
            <v>SINAPI SERVIÇOS DEZEMBRO 2023</v>
          </cell>
        </row>
        <row r="743">
          <cell r="A743">
            <v>53857</v>
          </cell>
          <cell r="B743" t="str">
            <v>PÁ CARREGADEIRA SOBRE RODAS, POTÊNCIA LÍQUIDA 128 HP, CAPACIDADE DA CAÇAMBA 1,7 A 2,8 M3, PESO OPERACIONAL 11632 KG - MANUTENÇÃO. AF_06/2014</v>
          </cell>
          <cell r="C743" t="str">
            <v>H</v>
          </cell>
          <cell r="D743">
            <v>68</v>
          </cell>
          <cell r="E743">
            <v>68</v>
          </cell>
          <cell r="F743" t="str">
            <v>SINAPI SERVIÇOS DEZEMBRO 2023</v>
          </cell>
        </row>
        <row r="744">
          <cell r="A744">
            <v>53858</v>
          </cell>
          <cell r="B744" t="str">
            <v>PÁ CARREGADEIRA SOBRE RODAS, POTÊNCIA LÍQUIDA 128 HP, CAPACIDADE DA CAÇAMBA 1,7 A 2,8 M3, PESO OPERACIONAL 11632 KG - MATERIAIS NA OPERAÇÃO. AF_06/2014</v>
          </cell>
          <cell r="C744" t="str">
            <v>H</v>
          </cell>
          <cell r="D744">
            <v>45.45</v>
          </cell>
          <cell r="E744">
            <v>45.45</v>
          </cell>
          <cell r="F744" t="str">
            <v>SINAPI SERVIÇOS DEZEMBRO 2023</v>
          </cell>
        </row>
        <row r="745">
          <cell r="A745">
            <v>53861</v>
          </cell>
          <cell r="B745" t="str">
            <v>PÁ CARREGADEIRA SOBRE RODAS, POTÊNCIA 197 HP, CAPACIDADE DA CAÇAMBA 2,5 A 3,5 M3, PESO OPERACIONAL 18338 KG - MANUTENÇÃO. AF_06/2014</v>
          </cell>
          <cell r="C745" t="str">
            <v>H</v>
          </cell>
          <cell r="D745">
            <v>66</v>
          </cell>
          <cell r="E745">
            <v>66</v>
          </cell>
          <cell r="F745" t="str">
            <v>SINAPI SERVIÇOS DEZEMBRO 2023</v>
          </cell>
        </row>
        <row r="746">
          <cell r="A746">
            <v>53863</v>
          </cell>
          <cell r="B746" t="str">
            <v>MARTELETE OU ROMPEDOR PNEUMÁTICO MANUAL, 28 KG, COM SILENCIADOR - MANUTENÇÃO. AF_07/2016</v>
          </cell>
          <cell r="C746" t="str">
            <v>H</v>
          </cell>
          <cell r="D746">
            <v>1.71</v>
          </cell>
          <cell r="E746">
            <v>1.71</v>
          </cell>
          <cell r="F746" t="str">
            <v>SINAPI SERVIÇOS DEZEMBRO 2023</v>
          </cell>
        </row>
        <row r="747">
          <cell r="A747">
            <v>53865</v>
          </cell>
          <cell r="B747" t="str">
            <v>COMPRESSOR DE AR REBOCÁVEL, VAZÃO 189 PCM, PRESSÃO EFETIVA DE TRABALHO 102 PSI, MOTOR DIESEL, POTÊNCIA 63 CV - MATERIAIS NA OPERAÇÃO. AF_06/2015</v>
          </cell>
          <cell r="C747" t="str">
            <v>H</v>
          </cell>
          <cell r="D747">
            <v>46.88</v>
          </cell>
          <cell r="E747">
            <v>46.88</v>
          </cell>
          <cell r="F747" t="str">
            <v>SINAPI SERVIÇOS DEZEMBRO 2023</v>
          </cell>
        </row>
        <row r="748">
          <cell r="A748">
            <v>53866</v>
          </cell>
          <cell r="B748" t="str">
            <v>BOMBA SUBMERSÍVEL ELÉTRICA TRIFÁSICA, POTÊNCIA 2,96 HP, Ø ROTOR 144 MM SEMI-ABERTO, BOCAL DE SAÍDA Ø 2, HM/Q = 2 MCA / 38,8 M3/H A 28 MCA / 5 M3/H - MATERIAIS NA OPERAÇÃO. AF_06/2014</v>
          </cell>
          <cell r="C748" t="str">
            <v>H</v>
          </cell>
          <cell r="D748">
            <v>1.84</v>
          </cell>
          <cell r="E748">
            <v>1.84</v>
          </cell>
          <cell r="F748" t="str">
            <v>SINAPI SERVIÇOS DEZEMBRO 2023</v>
          </cell>
        </row>
        <row r="749">
          <cell r="A749">
            <v>53882</v>
          </cell>
          <cell r="B749" t="str">
            <v>CAMINHÃO PIPA 6.000 L, PESO BRUTO TOTAL 13.000 KG, DISTÂNCIA ENTRE EIXOS 4,80 M, POTÊNCIA 189 CV INCLUSIVE TANQUE DE AÇO PARA TRANSPORTE DE ÁGUA, CAPACIDADE 6 M3 - MANUTENÇÃO. AF_06/2014</v>
          </cell>
          <cell r="C749" t="str">
            <v>H</v>
          </cell>
          <cell r="D749">
            <v>37.869999999999997</v>
          </cell>
          <cell r="E749">
            <v>37.869999999999997</v>
          </cell>
          <cell r="F749" t="str">
            <v>SINAPI SERVIÇOS DEZEMBRO 2023</v>
          </cell>
        </row>
        <row r="750">
          <cell r="A750">
            <v>55263</v>
          </cell>
          <cell r="B750" t="str">
            <v>ROLO COMPACTADOR DE PNEUS ESTÁTICO, PRESSÃO VARIÁVEL, POTÊNCIA 111 HP, PESO SEM/COM LASTRO 9,5 / 26 T, LARGURA DE TRABALHO 1,90 M - MATERIAIS NA OPERAÇÃO. AF_07/2014</v>
          </cell>
          <cell r="C750" t="str">
            <v>H</v>
          </cell>
          <cell r="D750">
            <v>64.08</v>
          </cell>
          <cell r="E750">
            <v>64.08</v>
          </cell>
          <cell r="F750" t="str">
            <v>SINAPI SERVIÇOS DEZEMBRO 2023</v>
          </cell>
        </row>
        <row r="751">
          <cell r="A751">
            <v>73303</v>
          </cell>
          <cell r="B751" t="str">
            <v>GRUPO GERADOR ESTACIONÁRIO, MOTOR DIESEL POTÊNCIA 170 KVA - DEPRECIAÇÃO. AF_02/2016</v>
          </cell>
          <cell r="C751" t="str">
            <v>H</v>
          </cell>
          <cell r="D751">
            <v>7.15</v>
          </cell>
          <cell r="E751">
            <v>7.15</v>
          </cell>
          <cell r="F751" t="str">
            <v>SINAPI SERVIÇOS DEZEMBRO 2023</v>
          </cell>
        </row>
        <row r="752">
          <cell r="A752">
            <v>73307</v>
          </cell>
          <cell r="B752" t="str">
            <v>GRUPO GERADOR ESTACIONÁRIO, MOTOR DIESEL POTÊNCIA 170 KVA - MANUTENÇÃO. AF_02/2016</v>
          </cell>
          <cell r="C752" t="str">
            <v>H</v>
          </cell>
          <cell r="D752">
            <v>6.38</v>
          </cell>
          <cell r="E752">
            <v>6.38</v>
          </cell>
          <cell r="F752" t="str">
            <v>SINAPI SERVIÇOS DEZEMBRO 2023</v>
          </cell>
        </row>
        <row r="753">
          <cell r="A753">
            <v>73309</v>
          </cell>
          <cell r="B753" t="str">
            <v>ROLO COMPACTADOR VIBRATÓRIO PÉ DE CARNEIRO PARA SOLOS, POTÊNCIA 80 HP, PESO OPERACIONAL SEM/COM LASTRO 7,4 / 8,8 T, LARGURA DE TRABALHO 1,68 M - DEPRECIAÇÃO. AF_02/2016</v>
          </cell>
          <cell r="C753" t="str">
            <v>H</v>
          </cell>
          <cell r="D753">
            <v>33.33</v>
          </cell>
          <cell r="E753">
            <v>33.33</v>
          </cell>
          <cell r="F753" t="str">
            <v>SINAPI SERVIÇOS DEZEMBRO 2023</v>
          </cell>
        </row>
        <row r="754">
          <cell r="A754">
            <v>73311</v>
          </cell>
          <cell r="B754" t="str">
            <v>GRUPO GERADOR ESTACIONÁRIO, MOTOR DIESEL POTÊNCIA 170 KVA - MATERIAIS NA OPERAÇÃO. AF_02/2016</v>
          </cell>
          <cell r="C754" t="str">
            <v>H</v>
          </cell>
          <cell r="D754">
            <v>177.13</v>
          </cell>
          <cell r="E754">
            <v>177.13</v>
          </cell>
          <cell r="F754" t="str">
            <v>SINAPI SERVIÇOS DEZEMBRO 2023</v>
          </cell>
        </row>
        <row r="755">
          <cell r="A755">
            <v>73313</v>
          </cell>
          <cell r="B755" t="str">
            <v>ROLO COMPACTADOR VIBRATÓRIO PÉ DE CARNEIRO PARA SOLOS, POTÊNCIA 80 HP, PESO OPERACIONAL SEM/COM LASTRO 7,4 / 8,8 T, LARGURA DE TRABALHO 1,68 M - JUROS. AF_02/2016</v>
          </cell>
          <cell r="C755" t="str">
            <v>H</v>
          </cell>
          <cell r="D755">
            <v>9</v>
          </cell>
          <cell r="E755">
            <v>9</v>
          </cell>
          <cell r="F755" t="str">
            <v>SINAPI SERVIÇOS DEZEMBRO 2023</v>
          </cell>
        </row>
        <row r="756">
          <cell r="A756">
            <v>73315</v>
          </cell>
          <cell r="B756" t="str">
            <v>ROLO COMPACTADOR VIBRATÓRIO PÉ DE CARNEIRO PARA SOLOS, POTÊNCIA 80 HP, PESO OPERACIONAL SEM/COM LASTRO 7,4 / 8,8 T, LARGURA DE TRABALHO 1,68 M - MATERIAIS NA OPERAÇÃO. AF_02/2016</v>
          </cell>
          <cell r="C756" t="str">
            <v>H</v>
          </cell>
          <cell r="D756">
            <v>56.82</v>
          </cell>
          <cell r="E756">
            <v>56.82</v>
          </cell>
          <cell r="F756" t="str">
            <v>SINAPI SERVIÇOS DEZEMBRO 2023</v>
          </cell>
        </row>
        <row r="757">
          <cell r="A757">
            <v>73335</v>
          </cell>
          <cell r="B757" t="str">
            <v>CAMINHÃO TOCO, PBT 14.300 KG, CARGA ÚTIL MÁX. 9.710 KG, DIST. ENTRE EIXOS 3,56 M, POTÊNCIA 185 CV, INCLUSIVE CARROCERIA FIXA ABERTA DE MADEIRA P/ TRANSPORTE GERAL DE CARGA SECA, DIMEN. APROX. 2,50 X 6,50 X 0,50 M - MANUTENÇÃO. AF_06/2014</v>
          </cell>
          <cell r="C757" t="str">
            <v>H</v>
          </cell>
          <cell r="D757">
            <v>36.090000000000003</v>
          </cell>
          <cell r="E757">
            <v>36.090000000000003</v>
          </cell>
          <cell r="F757" t="str">
            <v>SINAPI SERVIÇOS DEZEMBRO 2023</v>
          </cell>
        </row>
        <row r="758">
          <cell r="A758">
            <v>73340</v>
          </cell>
          <cell r="B758" t="str">
            <v>CAMINHÃO TOCO, PBT 14.300 KG, CARGA ÚTIL MÁX. 9.710 KG, DIST. ENTRE EIXOS 3,56 M, POTÊNCIA 185 CV, INCLUSIVE CARROCERIA FIXA ABERTA DE MADEIRA P/ TRANSPORTE GERAL DE CARGA SECA, DIMEN. APROX. 2,50 X 6,50 X 0,50 M - MATERIAIS NA OPERAÇÃO. AF_06/2014</v>
          </cell>
          <cell r="C758" t="str">
            <v>H</v>
          </cell>
          <cell r="D758">
            <v>153.91999999999999</v>
          </cell>
          <cell r="E758">
            <v>153.91999999999999</v>
          </cell>
          <cell r="F758" t="str">
            <v>SINAPI SERVIÇOS DEZEMBRO 2023</v>
          </cell>
        </row>
        <row r="759">
          <cell r="A759">
            <v>83361</v>
          </cell>
          <cell r="B759" t="str">
            <v>ESPARGIDOR DE ASFALTO PRESSURIZADO, TANQUE 6 M3 COM ISOLAÇÃO TÉRMICA, AQUECIDO COM 2 MAÇARICOS, COM BARRA ESPARGIDORA 3,60 M, MONTADO SOBRE CAMINHÃO  TOCO, PBT 14.300 KG, POTÊNCIA 185 CV - MANUTENÇÃO. AF_08/2015</v>
          </cell>
          <cell r="C759" t="str">
            <v>H</v>
          </cell>
          <cell r="D759">
            <v>44.02</v>
          </cell>
          <cell r="E759">
            <v>44.02</v>
          </cell>
          <cell r="F759" t="str">
            <v>SINAPI SERVIÇOS DEZEMBRO 2023</v>
          </cell>
        </row>
        <row r="760">
          <cell r="A760">
            <v>83761</v>
          </cell>
          <cell r="B760" t="str">
            <v>GRUPO DE SOLDAGEM COM GERADOR A DIESEL 60 CV PARA SOLDA ELÉTRICA, SOBRE 04 RODAS, COM MOTOR 4 CILINDROS 600 A - DEPRECIAÇÃO. AF_02/2016</v>
          </cell>
          <cell r="C760" t="str">
            <v>H</v>
          </cell>
          <cell r="D760">
            <v>9.5299999999999994</v>
          </cell>
          <cell r="E760">
            <v>9.5299999999999994</v>
          </cell>
          <cell r="F760" t="str">
            <v>SINAPI SERVIÇOS DEZEMBRO 2023</v>
          </cell>
        </row>
        <row r="761">
          <cell r="A761">
            <v>83762</v>
          </cell>
          <cell r="B761" t="str">
            <v>GRUPO DE SOLDAGEM COM GERADOR A DIESEL 60 CV PARA SOLDA ELÉTRICA, SOBRE 04 RODAS, COM MOTOR 4 CILINDROS 600 A - MANUTENÇÃO. AF_02/2016</v>
          </cell>
          <cell r="C761" t="str">
            <v>H</v>
          </cell>
          <cell r="D761">
            <v>8.5</v>
          </cell>
          <cell r="E761">
            <v>8.5</v>
          </cell>
          <cell r="F761" t="str">
            <v>SINAPI SERVIÇOS DEZEMBRO 2023</v>
          </cell>
        </row>
        <row r="762">
          <cell r="A762">
            <v>83763</v>
          </cell>
          <cell r="B762" t="str">
            <v>GRUPO DE SOLDAGEM COM GERADOR A DIESEL 60 CV PARA SOLDA ELÉTRICA, SOBRE 04 RODAS, COM MOTOR 4 CILINDROS 600 A - MATERIAIS NA OPERAÇÃO. AF_02/2016</v>
          </cell>
          <cell r="C762" t="str">
            <v>H</v>
          </cell>
          <cell r="D762">
            <v>49.92</v>
          </cell>
          <cell r="E762">
            <v>49.92</v>
          </cell>
          <cell r="F762" t="str">
            <v>SINAPI SERVIÇOS DEZEMBRO 2023</v>
          </cell>
        </row>
        <row r="763">
          <cell r="A763">
            <v>83764</v>
          </cell>
          <cell r="B763" t="str">
            <v>GRUPO DE SOLDAGEM COM GERADOR A DIESEL 60 CV PARA SOLDA ELÉTRICA, SOBRE 04 RODAS, COM MOTOR 4 CILINDROS 600 A - JUROS. AF_02/2016</v>
          </cell>
          <cell r="C763" t="str">
            <v>H</v>
          </cell>
          <cell r="D763">
            <v>3.35</v>
          </cell>
          <cell r="E763">
            <v>3.35</v>
          </cell>
          <cell r="F763" t="str">
            <v>SINAPI SERVIÇOS DEZEMBRO 2023</v>
          </cell>
        </row>
        <row r="764">
          <cell r="A764">
            <v>87026</v>
          </cell>
          <cell r="B764" t="str">
            <v>GRADE DE DISCO REBOCÁVEL COM 20 DISCOS 24" X 6 MM COM PNEUS PARA TRANSPORTE - JUROS. AF_06/2014</v>
          </cell>
          <cell r="C764" t="str">
            <v>H</v>
          </cell>
          <cell r="D764">
            <v>0.73</v>
          </cell>
          <cell r="E764">
            <v>0.73</v>
          </cell>
          <cell r="F764" t="str">
            <v>SINAPI SERVIÇOS DEZEMBRO 2023</v>
          </cell>
        </row>
        <row r="765">
          <cell r="A765">
            <v>87441</v>
          </cell>
          <cell r="B765" t="str">
            <v>BETONEIRA CAPACIDADE NOMINAL 400 L, CAPACIDADE DE MISTURA 310 L, MOTOR A DIESEL POTÊNCIA 5,0 CV, SEM CARREGADOR - DEPRECIAÇÃO. AF_05/2023</v>
          </cell>
          <cell r="C765" t="str">
            <v>H</v>
          </cell>
          <cell r="D765">
            <v>0.48</v>
          </cell>
          <cell r="E765">
            <v>0.48</v>
          </cell>
          <cell r="F765" t="str">
            <v>SINAPI SERVIÇOS DEZEMBRO 2023</v>
          </cell>
        </row>
        <row r="766">
          <cell r="A766">
            <v>87442</v>
          </cell>
          <cell r="B766" t="str">
            <v>BETONEIRA CAPACIDADE NOMINAL 400 L, CAPACIDADE DE MISTURA 310 L, MOTOR A DIESEL POTÊNCIA 5,0 CV, SEM CARREGADOR - JUROS. AF_05/2023</v>
          </cell>
          <cell r="C766" t="str">
            <v>H</v>
          </cell>
          <cell r="D766">
            <v>0.11</v>
          </cell>
          <cell r="E766">
            <v>0.11</v>
          </cell>
          <cell r="F766" t="str">
            <v>SINAPI SERVIÇOS DEZEMBRO 2023</v>
          </cell>
        </row>
        <row r="767">
          <cell r="A767">
            <v>87443</v>
          </cell>
          <cell r="B767" t="str">
            <v>BETONEIRA CAPACIDADE NOMINAL 400 L, CAPACIDADE DE MISTURA 310 L, MOTOR A DIESEL POTÊNCIA 5,0 CV, SEM CARREGADOR - MANUTENÇÃO. AF_05/2023</v>
          </cell>
          <cell r="C767" t="str">
            <v>H</v>
          </cell>
          <cell r="D767">
            <v>0.64</v>
          </cell>
          <cell r="E767">
            <v>0.64</v>
          </cell>
          <cell r="F767" t="str">
            <v>SINAPI SERVIÇOS DEZEMBRO 2023</v>
          </cell>
        </row>
        <row r="768">
          <cell r="A768">
            <v>87444</v>
          </cell>
          <cell r="B768" t="str">
            <v>BETONEIRA CAPACIDADE NOMINAL 400 L, CAPACIDADE DE MISTURA 310 L, MOTOR A DIESEL POTÊNCIA 5,0 CV, SEM CARREGADOR - MATERIAIS NA OPERAÇÃO. AF_05/2023</v>
          </cell>
          <cell r="C768" t="str">
            <v>H</v>
          </cell>
          <cell r="D768">
            <v>4.21</v>
          </cell>
          <cell r="E768">
            <v>4.21</v>
          </cell>
          <cell r="F768" t="str">
            <v>SINAPI SERVIÇOS DEZEMBRO 2023</v>
          </cell>
        </row>
        <row r="769">
          <cell r="A769">
            <v>88387</v>
          </cell>
          <cell r="B769" t="str">
            <v>MISTURADOR DE ARGAMASSA, EIXO HORIZONTAL, CAPACIDADE DE MISTURA 300 KG, MOTOR ELÉTRICO POTÊNCIA 5 CV - DEPRECIAÇÃO. AF_05/2023</v>
          </cell>
          <cell r="C769" t="str">
            <v>H</v>
          </cell>
          <cell r="D769">
            <v>0.93</v>
          </cell>
          <cell r="E769">
            <v>0.93</v>
          </cell>
          <cell r="F769" t="str">
            <v>SINAPI SERVIÇOS DEZEMBRO 2023</v>
          </cell>
        </row>
        <row r="770">
          <cell r="A770">
            <v>88389</v>
          </cell>
          <cell r="B770" t="str">
            <v>MISTURADOR DE ARGAMASSA, EIXO HORIZONTAL, CAPACIDADE DE MISTURA 300 KG, MOTOR ELÉTRICO POTÊNCIA 5 CV - JUROS. AF_05/2023</v>
          </cell>
          <cell r="C770" t="str">
            <v>H</v>
          </cell>
          <cell r="D770">
            <v>0.23</v>
          </cell>
          <cell r="E770">
            <v>0.23</v>
          </cell>
          <cell r="F770" t="str">
            <v>SINAPI SERVIÇOS DEZEMBRO 2023</v>
          </cell>
        </row>
        <row r="771">
          <cell r="A771">
            <v>88390</v>
          </cell>
          <cell r="B771" t="str">
            <v>MISTURADOR DE ARGAMASSA, EIXO HORIZONTAL, CAPACIDADE DE MISTURA 300 KG, MOTOR ELÉTRICO POTÊNCIA 5 CV - MANUTENÇÃO. AF_05/2023</v>
          </cell>
          <cell r="C771" t="str">
            <v>H</v>
          </cell>
          <cell r="D771">
            <v>1.0900000000000001</v>
          </cell>
          <cell r="E771">
            <v>1.0900000000000001</v>
          </cell>
          <cell r="F771" t="str">
            <v>SINAPI SERVIÇOS DEZEMBRO 2023</v>
          </cell>
        </row>
        <row r="772">
          <cell r="A772">
            <v>88391</v>
          </cell>
          <cell r="B772" t="str">
            <v>MISTURADOR DE ARGAMASSA, EIXO HORIZONTAL, CAPACIDADE DE MISTURA 300 KG, MOTOR ELÉTRICO POTÊNCIA 5 CV - MATERIAIS NA OPERAÇÃO. AF_05/2023</v>
          </cell>
          <cell r="C772" t="str">
            <v>H</v>
          </cell>
          <cell r="D772">
            <v>3</v>
          </cell>
          <cell r="E772">
            <v>3</v>
          </cell>
          <cell r="F772" t="str">
            <v>SINAPI SERVIÇOS DEZEMBRO 2023</v>
          </cell>
        </row>
        <row r="773">
          <cell r="A773">
            <v>88394</v>
          </cell>
          <cell r="B773" t="str">
            <v>MISTURADOR DE ARGAMASSA, EIXO HORIZONTAL, CAPACIDADE DE MISTURA 600 KG, MOTOR ELÉTRICO POTÊNCIA 7,5 CV - DEPRECIAÇÃO. AF_05/2023</v>
          </cell>
          <cell r="C773" t="str">
            <v>H</v>
          </cell>
          <cell r="D773">
            <v>1.1100000000000001</v>
          </cell>
          <cell r="E773">
            <v>1.1100000000000001</v>
          </cell>
          <cell r="F773" t="str">
            <v>SINAPI SERVIÇOS DEZEMBRO 2023</v>
          </cell>
        </row>
        <row r="774">
          <cell r="A774">
            <v>88395</v>
          </cell>
          <cell r="B774" t="str">
            <v>MISTURADOR DE ARGAMASSA, EIXO HORIZONTAL, CAPACIDADE DE MISTURA 600 KG, MOTOR ELÉTRICO POTÊNCIA 7,5 CV - JUROS. AF_05/2023</v>
          </cell>
          <cell r="C774" t="str">
            <v>H</v>
          </cell>
          <cell r="D774">
            <v>0.27</v>
          </cell>
          <cell r="E774">
            <v>0.27</v>
          </cell>
          <cell r="F774" t="str">
            <v>SINAPI SERVIÇOS DEZEMBRO 2023</v>
          </cell>
        </row>
        <row r="775">
          <cell r="A775">
            <v>88396</v>
          </cell>
          <cell r="B775" t="str">
            <v>MISTURADOR DE ARGAMASSA, EIXO HORIZONTAL, CAPACIDADE DE MISTURA 600 KG, MOTOR ELÉTRICO POTÊNCIA 7,5 CV - MANUTENÇÃO. AF_05/2023</v>
          </cell>
          <cell r="C775" t="str">
            <v>H</v>
          </cell>
          <cell r="D775">
            <v>1.3</v>
          </cell>
          <cell r="E775">
            <v>1.3</v>
          </cell>
          <cell r="F775" t="str">
            <v>SINAPI SERVIÇOS DEZEMBRO 2023</v>
          </cell>
        </row>
        <row r="776">
          <cell r="A776">
            <v>88397</v>
          </cell>
          <cell r="B776" t="str">
            <v>MISTURADOR DE ARGAMASSA, EIXO HORIZONTAL, CAPACIDADE DE MISTURA 600 KG, MOTOR ELÉTRICO POTÊNCIA 7,5 CV - MATERIAIS NA OPERAÇÃO. AF_05/2023</v>
          </cell>
          <cell r="C776" t="str">
            <v>H</v>
          </cell>
          <cell r="D776">
            <v>4.5</v>
          </cell>
          <cell r="E776">
            <v>4.5</v>
          </cell>
          <cell r="F776" t="str">
            <v>SINAPI SERVIÇOS DEZEMBRO 2023</v>
          </cell>
        </row>
        <row r="777">
          <cell r="A777">
            <v>88400</v>
          </cell>
          <cell r="B777" t="str">
            <v>MISTURADOR DE ARGAMASSA, EIXO HORIZONTAL, CAPACIDADE DE MISTURA 160 KG, MOTOR ELÉTRICO POTÊNCIA 3 CV - DEPRECIAÇÃO. AF_05/2023</v>
          </cell>
          <cell r="C777" t="str">
            <v>H</v>
          </cell>
          <cell r="D777">
            <v>0.88</v>
          </cell>
          <cell r="E777">
            <v>0.88</v>
          </cell>
          <cell r="F777" t="str">
            <v>SINAPI SERVIÇOS DEZEMBRO 2023</v>
          </cell>
        </row>
        <row r="778">
          <cell r="A778">
            <v>88401</v>
          </cell>
          <cell r="B778" t="str">
            <v>MISTURADOR DE ARGAMASSA, EIXO HORIZONTAL, CAPACIDADE DE MISTURA 160 KG, MOTOR ELÉTRICO POTÊNCIA 3 CV - JUROS. AF_05/2023</v>
          </cell>
          <cell r="C778" t="str">
            <v>H</v>
          </cell>
          <cell r="D778">
            <v>0.21</v>
          </cell>
          <cell r="E778">
            <v>0.21</v>
          </cell>
          <cell r="F778" t="str">
            <v>SINAPI SERVIÇOS DEZEMBRO 2023</v>
          </cell>
        </row>
        <row r="779">
          <cell r="A779">
            <v>88402</v>
          </cell>
          <cell r="B779" t="str">
            <v>MISTURADOR DE ARGAMASSA, EIXO HORIZONTAL, CAPACIDADE DE MISTURA 160 KG, MOTOR ELÉTRICO POTÊNCIA 3 CV - MANUTENÇÃO. AF_05/2023</v>
          </cell>
          <cell r="C779" t="str">
            <v>H</v>
          </cell>
          <cell r="D779">
            <v>1.03</v>
          </cell>
          <cell r="E779">
            <v>1.03</v>
          </cell>
          <cell r="F779" t="str">
            <v>SINAPI SERVIÇOS DEZEMBRO 2023</v>
          </cell>
        </row>
        <row r="780">
          <cell r="A780">
            <v>88403</v>
          </cell>
          <cell r="B780" t="str">
            <v>MISTURADOR DE ARGAMASSA, EIXO HORIZONTAL, CAPACIDADE DE MISTURA 160 KG, MOTOR ELÉTRICO POTÊNCIA 3 CV - MATERIAIS NA OPERAÇÃO. AF_05/2023</v>
          </cell>
          <cell r="C780" t="str">
            <v>H</v>
          </cell>
          <cell r="D780">
            <v>1.8</v>
          </cell>
          <cell r="E780">
            <v>1.8</v>
          </cell>
          <cell r="F780" t="str">
            <v>SINAPI SERVIÇOS DEZEMBRO 2023</v>
          </cell>
        </row>
        <row r="781">
          <cell r="A781">
            <v>88419</v>
          </cell>
          <cell r="B781" t="str">
            <v>PROJETOR DE ARGAMASSA, CAPACIDADE DE PROJEÇÃO 1,5 M3/H, ALCANCE DE 30 ATÉ 60 M, MOTOR ELÉTRICO POTÊNCIA 7,5 HP - DEPRECIAÇÃO. AF_06/2014</v>
          </cell>
          <cell r="C781" t="str">
            <v>H</v>
          </cell>
          <cell r="D781">
            <v>6.14</v>
          </cell>
          <cell r="E781">
            <v>6.14</v>
          </cell>
          <cell r="F781" t="str">
            <v>SINAPI SERVIÇOS DEZEMBRO 2023</v>
          </cell>
        </row>
        <row r="782">
          <cell r="A782">
            <v>88422</v>
          </cell>
          <cell r="B782" t="str">
            <v>PROJETOR DE ARGAMASSA, CAPACIDADE DE PROJEÇÃO 1,5 M3/H, ALCANCE DE 30 ATÉ 60 M, MOTOR ELÉTRICO POTÊNCIA 7,5 HP - JUROS. AF_06/2014</v>
          </cell>
          <cell r="C782" t="str">
            <v>H</v>
          </cell>
          <cell r="D782">
            <v>1.42</v>
          </cell>
          <cell r="E782">
            <v>1.42</v>
          </cell>
          <cell r="F782" t="str">
            <v>SINAPI SERVIÇOS DEZEMBRO 2023</v>
          </cell>
        </row>
        <row r="783">
          <cell r="A783">
            <v>88425</v>
          </cell>
          <cell r="B783" t="str">
            <v>PROJETOR DE ARGAMASSA, CAPACIDADE DE PROJEÇÃO 1,5 M3/H, ALCANCE DE 30 ATÉ 60 M, MOTOR ELÉTRICO POTÊNCIA 7,5 HP - MANUTENÇÃO. AF_06/2014</v>
          </cell>
          <cell r="C783" t="str">
            <v>H</v>
          </cell>
          <cell r="D783">
            <v>7.68</v>
          </cell>
          <cell r="E783">
            <v>7.68</v>
          </cell>
          <cell r="F783" t="str">
            <v>SINAPI SERVIÇOS DEZEMBRO 2023</v>
          </cell>
        </row>
        <row r="784">
          <cell r="A784">
            <v>88427</v>
          </cell>
          <cell r="B784" t="str">
            <v>PROJETOR DE ARGAMASSA, CAPACIDADE DE PROJEÇÃO 1,5 M3/H, ALCANCE DE 30 ATÉ 60 M, MOTOR ELÉTRICO POTÊNCIA 7,5 HP - MATERIAIS NA OPERAÇÃO. AF_06/2014</v>
          </cell>
          <cell r="C784" t="str">
            <v>H</v>
          </cell>
          <cell r="D784">
            <v>1.01</v>
          </cell>
          <cell r="E784">
            <v>1.01</v>
          </cell>
          <cell r="F784" t="str">
            <v>SINAPI SERVIÇOS DEZEMBRO 2023</v>
          </cell>
        </row>
        <row r="785">
          <cell r="A785">
            <v>88434</v>
          </cell>
          <cell r="B785" t="str">
            <v>PROJETOR DE ARGAMASSA, CAPACIDADE DE PROJEÇÃO 2 M3/H, ALCANCE ATÉ 50 M, MOTOR ELÉTRICO POTÊNCIA 7,5 HP - DEPRECIAÇÃO. AF_06/2014</v>
          </cell>
          <cell r="C785" t="str">
            <v>H</v>
          </cell>
          <cell r="D785">
            <v>8.14</v>
          </cell>
          <cell r="E785">
            <v>8.14</v>
          </cell>
          <cell r="F785" t="str">
            <v>SINAPI SERVIÇOS DEZEMBRO 2023</v>
          </cell>
        </row>
        <row r="786">
          <cell r="A786">
            <v>88435</v>
          </cell>
          <cell r="B786" t="str">
            <v>PROJETOR DE ARGAMASSA, CAPACIDADE DE PROJEÇÃO 2 M3/H, ALCANCE ATÉ 50 M, MOTOR ELÉTRICO POTÊNCIA 7,5 HP - JUROS. AF_06/2014</v>
          </cell>
          <cell r="C786" t="str">
            <v>H</v>
          </cell>
          <cell r="D786">
            <v>1.88</v>
          </cell>
          <cell r="E786">
            <v>1.88</v>
          </cell>
          <cell r="F786" t="str">
            <v>SINAPI SERVIÇOS DEZEMBRO 2023</v>
          </cell>
        </row>
        <row r="787">
          <cell r="A787">
            <v>88436</v>
          </cell>
          <cell r="B787" t="str">
            <v>PROJETOR DE ARGAMASSA, CAPACIDADE DE PROJEÇÃO 2 M3/H, ALCANCE ATÉ 50 M, MOTOR ELÉTRICO POTÊNCIA 7,5 HP - MANUTENÇÃO. AF_06/2014</v>
          </cell>
          <cell r="C787" t="str">
            <v>H</v>
          </cell>
          <cell r="D787">
            <v>10.18</v>
          </cell>
          <cell r="E787">
            <v>10.18</v>
          </cell>
          <cell r="F787" t="str">
            <v>SINAPI SERVIÇOS DEZEMBRO 2023</v>
          </cell>
        </row>
        <row r="788">
          <cell r="A788">
            <v>88437</v>
          </cell>
          <cell r="B788" t="str">
            <v>PROJETOR DE ARGAMASSA, CAPACIDADE DE PROJEÇÃO 2 M3/H, ALCANCE ATÉ 50 M, MOTOR ELÉTRICO POTÊNCIA 7,5 HP - MATERIAIS NA OPERAÇÃO. AF_06/2014</v>
          </cell>
          <cell r="C788" t="str">
            <v>H</v>
          </cell>
          <cell r="D788">
            <v>1.01</v>
          </cell>
          <cell r="E788">
            <v>1.01</v>
          </cell>
          <cell r="F788" t="str">
            <v>SINAPI SERVIÇOS DEZEMBRO 2023</v>
          </cell>
        </row>
        <row r="789">
          <cell r="A789">
            <v>88569</v>
          </cell>
          <cell r="B789" t="str">
            <v>ESPARGIDOR DE ASFALTO PRESSURIZADO COM TANQUE DE 2500 L, REBOCÁVEL COM MOTOR A GASOLINA POTÊNCIA 3,4 HP - DEPRECIAÇÃO. AF_07/2014</v>
          </cell>
          <cell r="C789" t="str">
            <v>H</v>
          </cell>
          <cell r="D789">
            <v>3.96</v>
          </cell>
          <cell r="E789">
            <v>3.96</v>
          </cell>
          <cell r="F789" t="str">
            <v>SINAPI SERVIÇOS DEZEMBRO 2023</v>
          </cell>
        </row>
        <row r="790">
          <cell r="A790">
            <v>88570</v>
          </cell>
          <cell r="B790" t="str">
            <v>ESPARGIDOR DE ASFALTO PRESSURIZADO COM TANQUE DE 2500 L, REBOCÁVEL COM MOTOR A GASOLINA POTÊNCIA 3,4 HP - JUROS. AF_07/2014</v>
          </cell>
          <cell r="C790" t="str">
            <v>H</v>
          </cell>
          <cell r="D790">
            <v>1.28</v>
          </cell>
          <cell r="E790">
            <v>1.28</v>
          </cell>
          <cell r="F790" t="str">
            <v>SINAPI SERVIÇOS DEZEMBRO 2023</v>
          </cell>
        </row>
        <row r="791">
          <cell r="A791">
            <v>88826</v>
          </cell>
          <cell r="B791" t="str">
            <v>BETONEIRA CAPACIDADE NOMINAL DE 400 L, CAPACIDADE DE MISTURA 280 L, MOTOR ELÉTRICO TRIFÁSICO POTÊNCIA DE 2 CV, SEM CARREGADOR - DEPRECIAÇÃO. AF_05/2023</v>
          </cell>
          <cell r="C791" t="str">
            <v>H</v>
          </cell>
          <cell r="D791">
            <v>0.35</v>
          </cell>
          <cell r="E791">
            <v>0.35</v>
          </cell>
          <cell r="F791" t="str">
            <v>SINAPI SERVIÇOS DEZEMBRO 2023</v>
          </cell>
        </row>
        <row r="792">
          <cell r="A792">
            <v>88827</v>
          </cell>
          <cell r="B792" t="str">
            <v>BETONEIRA CAPACIDADE NOMINAL DE 400 L, CAPACIDADE DE MISTURA 280 L, MOTOR ELÉTRICO TRIFÁSICO POTÊNCIA DE 2 CV, SEM CARREGADOR - JUROS. AF_05/2023</v>
          </cell>
          <cell r="C792" t="str">
            <v>H</v>
          </cell>
          <cell r="D792">
            <v>0.08</v>
          </cell>
          <cell r="E792">
            <v>0.08</v>
          </cell>
          <cell r="F792" t="str">
            <v>SINAPI SERVIÇOS DEZEMBRO 2023</v>
          </cell>
        </row>
        <row r="793">
          <cell r="A793">
            <v>88828</v>
          </cell>
          <cell r="B793" t="str">
            <v>BETONEIRA CAPACIDADE NOMINAL DE 400 L, CAPACIDADE DE MISTURA 280 L, MOTOR ELÉTRICO TRIFÁSICO POTÊNCIA DE 2 CV, SEM CARREGADOR - MANUTENÇÃO. AF_05/2023</v>
          </cell>
          <cell r="C793" t="str">
            <v>H</v>
          </cell>
          <cell r="D793">
            <v>0.41</v>
          </cell>
          <cell r="E793">
            <v>0.41</v>
          </cell>
          <cell r="F793" t="str">
            <v>SINAPI SERVIÇOS DEZEMBRO 2023</v>
          </cell>
        </row>
        <row r="794">
          <cell r="A794">
            <v>88829</v>
          </cell>
          <cell r="B794" t="str">
            <v>BETONEIRA CAPACIDADE NOMINAL DE 400 L, CAPACIDADE DE MISTURA 280 L, MOTOR ELÉTRICO TRIFÁSICO POTÊNCIA DE 2 CV, SEM CARREGADOR - MATERIAIS NA OPERAÇÃO. AF_05/2023</v>
          </cell>
          <cell r="C794" t="str">
            <v>H</v>
          </cell>
          <cell r="D794">
            <v>1.2</v>
          </cell>
          <cell r="E794">
            <v>1.2</v>
          </cell>
          <cell r="F794" t="str">
            <v>SINAPI SERVIÇOS DEZEMBRO 2023</v>
          </cell>
        </row>
        <row r="795">
          <cell r="A795">
            <v>88832</v>
          </cell>
          <cell r="B795" t="str">
            <v>ESCAVADEIRA HIDRÁULICA SOBRE ESTEIRAS, CAÇAMBA 0,80 M3, PESO OPERACIONAL 17,8 T, POTÊNCIA LÍQUIDA 110 HP - DEPRECIAÇÃO. AF_10/2014</v>
          </cell>
          <cell r="C795" t="str">
            <v>H</v>
          </cell>
          <cell r="D795">
            <v>44.74</v>
          </cell>
          <cell r="E795">
            <v>44.74</v>
          </cell>
          <cell r="F795" t="str">
            <v>SINAPI SERVIÇOS DEZEMBRO 2023</v>
          </cell>
        </row>
        <row r="796">
          <cell r="A796">
            <v>88834</v>
          </cell>
          <cell r="B796" t="str">
            <v>ESCAVADEIRA HIDRÁULICA SOBRE ESTEIRAS, CAÇAMBA 0,80 M3, PESO OPERACIONAL 17,8 T, POTÊNCIA LÍQUIDA 110 HP - JUROS. AF_10/2014</v>
          </cell>
          <cell r="C796" t="str">
            <v>H</v>
          </cell>
          <cell r="D796">
            <v>11.82</v>
          </cell>
          <cell r="E796">
            <v>11.82</v>
          </cell>
          <cell r="F796" t="str">
            <v>SINAPI SERVIÇOS DEZEMBRO 2023</v>
          </cell>
        </row>
        <row r="797">
          <cell r="A797">
            <v>88835</v>
          </cell>
          <cell r="B797" t="str">
            <v>ESCAVADEIRA HIDRÁULICA SOBRE ESTEIRAS, CAÇAMBA 0,80 M3, PESO OPERACIONAL 17,8 T, POTÊNCIA LÍQUIDA 110 HP - MANUTENÇÃO. AF_10/2014</v>
          </cell>
          <cell r="C797" t="str">
            <v>H</v>
          </cell>
          <cell r="D797">
            <v>55.93</v>
          </cell>
          <cell r="E797">
            <v>55.93</v>
          </cell>
          <cell r="F797" t="str">
            <v>SINAPI SERVIÇOS DEZEMBRO 2023</v>
          </cell>
        </row>
        <row r="798">
          <cell r="A798">
            <v>88836</v>
          </cell>
          <cell r="B798" t="str">
            <v>ESCAVADEIRA HIDRÁULICA SOBRE ESTEIRAS, CAÇAMBA 0,80 M3, PESO OPERACIONAL 17,8 T, POTÊNCIA LÍQUIDA 110 HP - MATERIAIS NA OPERAÇÃO. AF_10/2014</v>
          </cell>
          <cell r="C798" t="str">
            <v>H</v>
          </cell>
          <cell r="D798">
            <v>63.48</v>
          </cell>
          <cell r="E798">
            <v>63.48</v>
          </cell>
          <cell r="F798" t="str">
            <v>SINAPI SERVIÇOS DEZEMBRO 2023</v>
          </cell>
        </row>
        <row r="799">
          <cell r="A799">
            <v>88839</v>
          </cell>
          <cell r="B799" t="str">
            <v>TRATOR DE ESTEIRAS, POTÊNCIA 125 HP, PESO OPERACIONAL 12,9 T, COM LÂMINA 2,7 M3 - DEPRECIAÇÃO. AF_10/2014</v>
          </cell>
          <cell r="C799" t="str">
            <v>H</v>
          </cell>
          <cell r="D799">
            <v>31.13</v>
          </cell>
          <cell r="E799">
            <v>31.13</v>
          </cell>
          <cell r="F799" t="str">
            <v>SINAPI SERVIÇOS DEZEMBRO 2023</v>
          </cell>
        </row>
        <row r="800">
          <cell r="A800">
            <v>88840</v>
          </cell>
          <cell r="B800" t="str">
            <v>TRATOR DE ESTEIRAS, POTÊNCIA 125 HP, PESO OPERACIONAL 12,9 T, COM LÂMINA 2,7 M3 - JUROS. AF_10/2014</v>
          </cell>
          <cell r="C800" t="str">
            <v>H</v>
          </cell>
          <cell r="D800">
            <v>13.71</v>
          </cell>
          <cell r="E800">
            <v>13.71</v>
          </cell>
          <cell r="F800" t="str">
            <v>SINAPI SERVIÇOS DEZEMBRO 2023</v>
          </cell>
        </row>
        <row r="801">
          <cell r="A801">
            <v>88841</v>
          </cell>
          <cell r="B801" t="str">
            <v>TRATOR DE ESTEIRAS, POTÊNCIA 125 HP, PESO OPERACIONAL 12,9 T, COM LÂMINA 2,7 M3 - MANUTENÇÃO. AF_10/2014</v>
          </cell>
          <cell r="C801" t="str">
            <v>H</v>
          </cell>
          <cell r="D801">
            <v>55.66</v>
          </cell>
          <cell r="E801">
            <v>55.66</v>
          </cell>
          <cell r="F801" t="str">
            <v>SINAPI SERVIÇOS DEZEMBRO 2023</v>
          </cell>
        </row>
        <row r="802">
          <cell r="A802">
            <v>88842</v>
          </cell>
          <cell r="B802" t="str">
            <v>TRATOR DE ESTEIRAS, POTÊNCIA 125 HP, PESO OPERACIONAL 12,9 T, COM LÂMINA 2,7 M3 - MATERIAIS NA OPERAÇÃO. AF_10/2014</v>
          </cell>
          <cell r="C802" t="str">
            <v>H</v>
          </cell>
          <cell r="D802">
            <v>77.7</v>
          </cell>
          <cell r="E802">
            <v>77.7</v>
          </cell>
          <cell r="F802" t="str">
            <v>SINAPI SERVIÇOS DEZEMBRO 2023</v>
          </cell>
        </row>
        <row r="803">
          <cell r="A803">
            <v>88847</v>
          </cell>
          <cell r="B803" t="str">
            <v>USINA DE LAMA ASFÁLTICA, PROD 30 A 50 T/H, SILO DE AGREGADO 7 M3, RESERVATÓRIOS PARA EMULSÃO E ÁGUA DE 2,3 M3 CADA, MISTURADOR TIPO PUG MILL A SER MONTADO SOBRE CAMINHÃO - DEPRECIAÇÃO. AF_10/2014</v>
          </cell>
          <cell r="C803" t="str">
            <v>H</v>
          </cell>
          <cell r="D803">
            <v>22.82</v>
          </cell>
          <cell r="E803">
            <v>22.82</v>
          </cell>
          <cell r="F803" t="str">
            <v>SINAPI SERVIÇOS DEZEMBRO 2023</v>
          </cell>
        </row>
        <row r="804">
          <cell r="A804">
            <v>88848</v>
          </cell>
          <cell r="B804" t="str">
            <v>USINA DE LAMA ASFÁLTICA, PROD 30 A 50 T/H, SILO DE AGREGADO 7 M3, RESERVATÓRIOS PARA EMULSÃO E ÁGUA DE 2,3 M3 CADA, MISTURADOR TIPO PUG MILL A SER MONTADO SOBRE CAMINHÃO - JUROS. AF_10/2014</v>
          </cell>
          <cell r="C804" t="str">
            <v>H</v>
          </cell>
          <cell r="D804">
            <v>9.3800000000000008</v>
          </cell>
          <cell r="E804">
            <v>9.3800000000000008</v>
          </cell>
          <cell r="F804" t="str">
            <v>SINAPI SERVIÇOS DEZEMBRO 2023</v>
          </cell>
        </row>
        <row r="805">
          <cell r="A805">
            <v>88853</v>
          </cell>
          <cell r="B805" t="str">
            <v>MOTOBOMBA CENTRÍFUGA, MOTOR A GASOLINA, POTÊNCIA 5,42 HP, BOCAIS 1 1/2" X 1", DIÂMETRO ROTOR 143 MM HM/Q = 6 MCA / 16,8 M3/H A 38 MCA / 6,6 M3/H - DEPRECIAÇÃO. AF_06/2014</v>
          </cell>
          <cell r="C805" t="str">
            <v>H</v>
          </cell>
          <cell r="D805">
            <v>0.19</v>
          </cell>
          <cell r="E805">
            <v>0.19</v>
          </cell>
          <cell r="F805" t="str">
            <v>SINAPI SERVIÇOS DEZEMBRO 2023</v>
          </cell>
        </row>
        <row r="806">
          <cell r="A806">
            <v>88854</v>
          </cell>
          <cell r="B806" t="str">
            <v>MOTOBOMBA CENTRÍFUGA, MOTOR A GASOLINA, POTÊNCIA 5,42 HP, BOCAIS 1 1/2" X 1", DIÂMETRO ROTOR 143 MM HM/Q = 6 MCA / 16,8 M3/H A 38 MCA / 6,6 M3/H - JUROS. AF_06/2014</v>
          </cell>
          <cell r="C806" t="str">
            <v>H</v>
          </cell>
          <cell r="D806">
            <v>0.04</v>
          </cell>
          <cell r="E806">
            <v>0.04</v>
          </cell>
          <cell r="F806" t="str">
            <v>SINAPI SERVIÇOS DEZEMBRO 2023</v>
          </cell>
        </row>
        <row r="807">
          <cell r="A807">
            <v>88855</v>
          </cell>
          <cell r="B807" t="str">
            <v>GRADE DE DISCO CONTROLE REMOTO REBOCÁVEL, COM 24 DISCOS 24 X 6 MM COM PNEUS PARA TRANSPORTE - DEPRECIAÇÃO. AF_06/2014</v>
          </cell>
          <cell r="C807" t="str">
            <v>H</v>
          </cell>
          <cell r="D807">
            <v>3.4</v>
          </cell>
          <cell r="E807">
            <v>3.4</v>
          </cell>
          <cell r="F807" t="str">
            <v>SINAPI SERVIÇOS DEZEMBRO 2023</v>
          </cell>
        </row>
        <row r="808">
          <cell r="A808">
            <v>88856</v>
          </cell>
          <cell r="B808" t="str">
            <v>GRADE DE DISCO CONTROLE REMOTO REBOCÁVEL, COM 24 DISCOS 24 X 6 MM COM PNEUS PARA TRANSPORTE - JUROS. AF_06/2014</v>
          </cell>
          <cell r="C808" t="str">
            <v>H</v>
          </cell>
          <cell r="D808">
            <v>0.93</v>
          </cell>
          <cell r="E808">
            <v>0.93</v>
          </cell>
          <cell r="F808" t="str">
            <v>SINAPI SERVIÇOS DEZEMBRO 2023</v>
          </cell>
        </row>
        <row r="809">
          <cell r="A809">
            <v>88857</v>
          </cell>
          <cell r="B809" t="str">
            <v>RETROESCAVADEIRA SOBRE RODAS COM CARREGADEIRA, TRAÇÃO 4X4, POTÊNCIA LÍQ. 88 HP, CAÇAMBA CARREG. CAP. MÍN. 1 M3, CAÇAMBA RETRO CAP. 0,26 M3, PESO OPERACIONAL MÍN. 6.674 KG, PROFUNDIDADE ESCAVAÇÃO MÁX. 4,37 M - DEPRECIAÇÃO. AF_06/2014</v>
          </cell>
          <cell r="C809" t="str">
            <v>H</v>
          </cell>
          <cell r="D809">
            <v>28.44</v>
          </cell>
          <cell r="E809">
            <v>28.44</v>
          </cell>
          <cell r="F809" t="str">
            <v>SINAPI SERVIÇOS DEZEMBRO 2023</v>
          </cell>
        </row>
        <row r="810">
          <cell r="A810">
            <v>88858</v>
          </cell>
          <cell r="B810" t="str">
            <v>RETROESCAVADEIRA SOBRE RODAS COM CARREGADEIRA, TRAÇÃO 4X4, POTÊNCIA LÍQ. 88 HP, CAÇAMBA CARREG. CAP. MÍN. 1 M3, CAÇAMBA RETRO CAP. 0,26 M3, PESO OPERACIONAL MÍN. 6.674 KG, PROFUNDIDADE ESCAVAÇÃO MÁX. 4,37 M - JUROS. AF_06/2014</v>
          </cell>
          <cell r="C810" t="str">
            <v>H</v>
          </cell>
          <cell r="D810">
            <v>7.51</v>
          </cell>
          <cell r="E810">
            <v>7.51</v>
          </cell>
          <cell r="F810" t="str">
            <v>SINAPI SERVIÇOS DEZEMBRO 2023</v>
          </cell>
        </row>
        <row r="811">
          <cell r="A811">
            <v>88859</v>
          </cell>
          <cell r="B811" t="str">
            <v>RETROESCAVADEIRA SOBRE RODAS COM CARREGADEIRA, TRAÇÃO 4X2, POTÊNCIA LÍQ. 79 HP, CAÇAMBA CARREG. CAP. MÍN. 1 M3, CAÇAMBA RETRO CAP. 0,20 M3, PESO OPERACIONAL MÍN. 6.570 KG, PROFUNDIDADE ESCAVAÇÃO MÁX. 4,37 M - DEPRECIAÇÃO. AF_06/2014</v>
          </cell>
          <cell r="C811" t="str">
            <v>H</v>
          </cell>
          <cell r="D811">
            <v>25.29</v>
          </cell>
          <cell r="E811">
            <v>25.29</v>
          </cell>
          <cell r="F811" t="str">
            <v>SINAPI SERVIÇOS DEZEMBRO 2023</v>
          </cell>
        </row>
        <row r="812">
          <cell r="A812">
            <v>88860</v>
          </cell>
          <cell r="B812" t="str">
            <v>RETROESCAVADEIRA SOBRE RODAS COM CARREGADEIRA, TRAÇÃO 4X2, POTÊNCIA LÍQ. 79 HP, CAÇAMBA CARREG. CAP. MÍN. 1 M3, CAÇAMBA RETRO CAP. 0,20 M3, PESO OPERACIONAL MÍN. 6.570 KG, PROFUNDIDADE ESCAVAÇÃO MÁX. 4,37 M - JUROS. AF_06/2014</v>
          </cell>
          <cell r="C812" t="str">
            <v>H</v>
          </cell>
          <cell r="D812">
            <v>6.68</v>
          </cell>
          <cell r="E812">
            <v>6.68</v>
          </cell>
          <cell r="F812" t="str">
            <v>SINAPI SERVIÇOS DEZEMBRO 2023</v>
          </cell>
        </row>
        <row r="813">
          <cell r="A813">
            <v>88900</v>
          </cell>
          <cell r="B813" t="str">
            <v>ESCAVADEIRA HIDRÁULICA SOBRE ESTEIRAS, CAÇAMBA 1,20 M3, PESO OPERACIONAL 21 T, POTÊNCIA BRUTA 155 HP - DEPRECIAÇÃO. AF_06/2014</v>
          </cell>
          <cell r="C813" t="str">
            <v>H</v>
          </cell>
          <cell r="D813">
            <v>52.17</v>
          </cell>
          <cell r="E813">
            <v>52.17</v>
          </cell>
          <cell r="F813" t="str">
            <v>SINAPI SERVIÇOS DEZEMBRO 2023</v>
          </cell>
        </row>
        <row r="814">
          <cell r="A814">
            <v>88902</v>
          </cell>
          <cell r="B814" t="str">
            <v>ESCAVADEIRA HIDRÁULICA SOBRE ESTEIRAS, CAÇAMBA 1,20 M3, PESO OPERACIONAL 21 T, POTÊNCIA BRUTA 155 HP - JUROS. AF_06/2014</v>
          </cell>
          <cell r="C814" t="str">
            <v>H</v>
          </cell>
          <cell r="D814">
            <v>13.78</v>
          </cell>
          <cell r="E814">
            <v>13.78</v>
          </cell>
          <cell r="F814" t="str">
            <v>SINAPI SERVIÇOS DEZEMBRO 2023</v>
          </cell>
        </row>
        <row r="815">
          <cell r="A815">
            <v>88903</v>
          </cell>
          <cell r="B815" t="str">
            <v>ESCAVADEIRA HIDRÁULICA SOBRE ESTEIRAS, CAÇAMBA 1,20 M3, PESO OPERACIONAL 21 T, POTÊNCIA BRUTA 155 HP - MANUTENÇÃO. AF_06/2014</v>
          </cell>
          <cell r="C815" t="str">
            <v>H</v>
          </cell>
          <cell r="D815">
            <v>65.22</v>
          </cell>
          <cell r="E815">
            <v>65.22</v>
          </cell>
          <cell r="F815" t="str">
            <v>SINAPI SERVIÇOS DEZEMBRO 2023</v>
          </cell>
        </row>
        <row r="816">
          <cell r="A816">
            <v>88904</v>
          </cell>
          <cell r="B816" t="str">
            <v>ESCAVADEIRA HIDRÁULICA SOBRE ESTEIRAS, CAÇAMBA 1,20 M3, PESO OPERACIONAL 21 T, POTÊNCIA BRUTA 155 HP - MATERIAIS NA OPERAÇÃO. AF_06/2014</v>
          </cell>
          <cell r="C816" t="str">
            <v>H</v>
          </cell>
          <cell r="D816">
            <v>89.42</v>
          </cell>
          <cell r="E816">
            <v>89.42</v>
          </cell>
          <cell r="F816" t="str">
            <v>SINAPI SERVIÇOS DEZEMBRO 2023</v>
          </cell>
        </row>
        <row r="817">
          <cell r="A817">
            <v>89009</v>
          </cell>
          <cell r="B817" t="str">
            <v>TRATOR DE ESTEIRAS, POTÊNCIA 150 HP, PESO OPERACIONAL 16,7 T, COM RODA MOTRIZ ELEVADA E LÂMINA 3,18 M3 - DEPRECIAÇÃO. AF_06/2014</v>
          </cell>
          <cell r="C817" t="str">
            <v>H</v>
          </cell>
          <cell r="D817">
            <v>38.56</v>
          </cell>
          <cell r="E817">
            <v>38.56</v>
          </cell>
          <cell r="F817" t="str">
            <v>SINAPI SERVIÇOS DEZEMBRO 2023</v>
          </cell>
        </row>
        <row r="818">
          <cell r="A818">
            <v>89010</v>
          </cell>
          <cell r="B818" t="str">
            <v>TRATOR DE ESTEIRAS, POTÊNCIA 150 HP, PESO OPERACIONAL 16,7 T, COM RODA MOTRIZ ELEVADA E LÂMINA 3,18 M3 - JUROS. AF_06/2014</v>
          </cell>
          <cell r="C818" t="str">
            <v>H</v>
          </cell>
          <cell r="D818">
            <v>16.98</v>
          </cell>
          <cell r="E818">
            <v>16.98</v>
          </cell>
          <cell r="F818" t="str">
            <v>SINAPI SERVIÇOS DEZEMBRO 2023</v>
          </cell>
        </row>
        <row r="819">
          <cell r="A819">
            <v>89011</v>
          </cell>
          <cell r="B819" t="str">
            <v>RETROESCAVADEIRA SOBRE RODAS COM CARREGADEIRA, TRAÇÃO 4X4, POTÊNCIA LÍQ. 72 HP, CAÇAMBA CARREG. CAP. MÍN. 0,79 M3, CAÇAMBA RETRO CAP. 0,18 M3, PESO OPERACIONAL MÍN. 7.140 KG, PROFUNDIDADE ESCAVAÇÃO MÁX. 4,50 M - DEPRECIAÇÃO. AF_06/2014</v>
          </cell>
          <cell r="C819" t="str">
            <v>H</v>
          </cell>
          <cell r="D819">
            <v>27.44</v>
          </cell>
          <cell r="E819">
            <v>27.44</v>
          </cell>
          <cell r="F819" t="str">
            <v>SINAPI SERVIÇOS DEZEMBRO 2023</v>
          </cell>
        </row>
        <row r="820">
          <cell r="A820">
            <v>89012</v>
          </cell>
          <cell r="B820" t="str">
            <v>RETROESCAVADEIRA SOBRE RODAS COM CARREGADEIRA, TRAÇÃO 4X4, POTÊNCIA LÍQ. 72 HP, CAÇAMBA CARREG. CAP. MÍN. 0,79 M3, CAÇAMBA RETRO CAP. 0,18 M3, PESO OPERACIONAL MÍN. 7.140 KG, PROFUNDIDADE ESCAVAÇÃO MÁX. 4,50 M - JUROS. AF_06/2014</v>
          </cell>
          <cell r="C820" t="str">
            <v>H</v>
          </cell>
          <cell r="D820">
            <v>7.25</v>
          </cell>
          <cell r="E820">
            <v>7.25</v>
          </cell>
          <cell r="F820" t="str">
            <v>SINAPI SERVIÇOS DEZEMBRO 2023</v>
          </cell>
        </row>
        <row r="821">
          <cell r="A821">
            <v>89013</v>
          </cell>
          <cell r="B821" t="str">
            <v>TRATOR DE ESTEIRAS, POTÊNCIA 347 HP, PESO OPERACIONAL 38,5 T, COM LÂMINA 8,70 M3 - DEPRECIAÇÃO. AF_06/2014</v>
          </cell>
          <cell r="C821" t="str">
            <v>H</v>
          </cell>
          <cell r="D821">
            <v>126.31</v>
          </cell>
          <cell r="E821">
            <v>126.31</v>
          </cell>
          <cell r="F821" t="str">
            <v>SINAPI SERVIÇOS DEZEMBRO 2023</v>
          </cell>
        </row>
        <row r="822">
          <cell r="A822">
            <v>89014</v>
          </cell>
          <cell r="B822" t="str">
            <v>TRATOR DE ESTEIRAS, POTÊNCIA 347 HP, PESO OPERACIONAL 38,5 T, COM LÂMINA 8,70 M3 - JUROS. AF_06/2014</v>
          </cell>
          <cell r="C822" t="str">
            <v>H</v>
          </cell>
          <cell r="D822">
            <v>55.64</v>
          </cell>
          <cell r="E822">
            <v>55.64</v>
          </cell>
          <cell r="F822" t="str">
            <v>SINAPI SERVIÇOS DEZEMBRO 2023</v>
          </cell>
        </row>
        <row r="823">
          <cell r="A823">
            <v>89015</v>
          </cell>
          <cell r="B823" t="str">
            <v>VASSOURA MECÂNICA REBOCÁVEL COM ESCOVA CILÍNDRICA, LARGURA ÚTIL DE VARRIMENTO DE 2,44 M - DEPRECIAÇÃO. AF_06/2014</v>
          </cell>
          <cell r="C823" t="str">
            <v>H</v>
          </cell>
          <cell r="D823">
            <v>3.93</v>
          </cell>
          <cell r="E823">
            <v>3.93</v>
          </cell>
          <cell r="F823" t="str">
            <v>SINAPI SERVIÇOS DEZEMBRO 2023</v>
          </cell>
        </row>
        <row r="824">
          <cell r="A824">
            <v>89016</v>
          </cell>
          <cell r="B824" t="str">
            <v>VASSOURA MECÂNICA REBOCÁVEL COM ESCOVA CILÍNDRICA, LARGURA ÚTIL DE VARRIMENTO DE 2,44 M - JUROS. AF_06/2014</v>
          </cell>
          <cell r="C824" t="str">
            <v>H</v>
          </cell>
          <cell r="D824">
            <v>1.04</v>
          </cell>
          <cell r="E824">
            <v>1.04</v>
          </cell>
          <cell r="F824" t="str">
            <v>SINAPI SERVIÇOS DEZEMBRO 2023</v>
          </cell>
        </row>
        <row r="825">
          <cell r="A825">
            <v>89017</v>
          </cell>
          <cell r="B825" t="str">
            <v>TRATOR DE ESTEIRAS, POTÊNCIA 170 HP, PESO OPERACIONAL 19 T, CAÇAMBA 5,2 M3 - DEPRECIAÇÃO. AF_06/2014</v>
          </cell>
          <cell r="C825" t="str">
            <v>H</v>
          </cell>
          <cell r="D825">
            <v>38.32</v>
          </cell>
          <cell r="E825">
            <v>38.32</v>
          </cell>
          <cell r="F825" t="str">
            <v>SINAPI SERVIÇOS DEZEMBRO 2023</v>
          </cell>
        </row>
        <row r="826">
          <cell r="A826">
            <v>89018</v>
          </cell>
          <cell r="B826" t="str">
            <v>TRATOR DE ESTEIRAS, POTÊNCIA 170 HP, PESO OPERACIONAL 19 T, CAÇAMBA 5,2 M3 - JUROS. AF_06/2014</v>
          </cell>
          <cell r="C826" t="str">
            <v>H</v>
          </cell>
          <cell r="D826">
            <v>16.88</v>
          </cell>
          <cell r="E826">
            <v>16.88</v>
          </cell>
          <cell r="F826" t="str">
            <v>SINAPI SERVIÇOS DEZEMBRO 2023</v>
          </cell>
        </row>
        <row r="827">
          <cell r="A827">
            <v>89019</v>
          </cell>
          <cell r="B827" t="str">
            <v>BOMBA SUBMERSÍVEL ELÉTRICA TRIFÁSICA, POTÊNCIA 2,96 HP, Ø ROTOR 144 MM SEMI-ABERTO, BOCAL DE SAÍDA Ø 2, HM/Q = 2 MCA / 38,8 M3/H A 28 MCA / 5 M3/H - DEPRECIAÇÃO. AF_06/2014</v>
          </cell>
          <cell r="C827" t="str">
            <v>H</v>
          </cell>
          <cell r="D827">
            <v>0.25</v>
          </cell>
          <cell r="E827">
            <v>0.25</v>
          </cell>
          <cell r="F827" t="str">
            <v>SINAPI SERVIÇOS DEZEMBRO 2023</v>
          </cell>
        </row>
        <row r="828">
          <cell r="A828">
            <v>89020</v>
          </cell>
          <cell r="B828" t="str">
            <v>BOMBA SUBMERSÍVEL ELÉTRICA TRIFÁSICA, POTÊNCIA 2,96 HP, Ø ROTOR 144 MM SEMI-ABERTO, BOCAL DE SAÍDA Ø 2, HM/Q = 2 MCA / 38,8 M3/H A 28 MCA / 5 M3/H - JUROS. AF_06/2014</v>
          </cell>
          <cell r="C828" t="str">
            <v>H</v>
          </cell>
          <cell r="D828">
            <v>0.05</v>
          </cell>
          <cell r="E828">
            <v>0.05</v>
          </cell>
          <cell r="F828" t="str">
            <v>SINAPI SERVIÇOS DEZEMBRO 2023</v>
          </cell>
        </row>
        <row r="829">
          <cell r="A829">
            <v>89023</v>
          </cell>
          <cell r="B829" t="str">
            <v>TANQUE DE ASFALTO ESTACIONÁRIO COM MAÇARICO, CAPACIDADE 20.000 L - DEPRECIAÇÃO. AF_05/2023</v>
          </cell>
          <cell r="C829" t="str">
            <v>H</v>
          </cell>
          <cell r="D829">
            <v>3.46</v>
          </cell>
          <cell r="E829">
            <v>3.46</v>
          </cell>
          <cell r="F829" t="str">
            <v>SINAPI SERVIÇOS DEZEMBRO 2023</v>
          </cell>
        </row>
        <row r="830">
          <cell r="A830">
            <v>89024</v>
          </cell>
          <cell r="B830" t="str">
            <v>TANQUE DE ASFALTO ESTACIONÁRIO COM MAÇARICO, CAPACIDADE 20.000 L - JUROS. AF_05/2023</v>
          </cell>
          <cell r="C830" t="str">
            <v>H</v>
          </cell>
          <cell r="D830">
            <v>1.28</v>
          </cell>
          <cell r="E830">
            <v>1.28</v>
          </cell>
          <cell r="F830" t="str">
            <v>SINAPI SERVIÇOS DEZEMBRO 2023</v>
          </cell>
        </row>
        <row r="831">
          <cell r="A831">
            <v>89025</v>
          </cell>
          <cell r="B831" t="str">
            <v>TANQUE DE ASFALTO ESTACIONÁRIO COM MAÇARICO, CAPACIDADE 20.000 L - MANUTENÇÃO. AF_05/2023</v>
          </cell>
          <cell r="C831" t="str">
            <v>H</v>
          </cell>
          <cell r="D831">
            <v>4.6100000000000003</v>
          </cell>
          <cell r="E831">
            <v>4.6100000000000003</v>
          </cell>
          <cell r="F831" t="str">
            <v>SINAPI SERVIÇOS DEZEMBRO 2023</v>
          </cell>
        </row>
        <row r="832">
          <cell r="A832">
            <v>89026</v>
          </cell>
          <cell r="B832" t="str">
            <v>TANQUE DE ASFALTO ESTACIONÁRIO COM MAÇARICO, CAPACIDADE 20.000 L - MATERIAIS NA OPERAÇÃO. AF_05/2023</v>
          </cell>
          <cell r="C832" t="str">
            <v>H</v>
          </cell>
          <cell r="D832">
            <v>170.02</v>
          </cell>
          <cell r="E832">
            <v>170.02</v>
          </cell>
          <cell r="F832" t="str">
            <v>SINAPI SERVIÇOS DEZEMBRO 2023</v>
          </cell>
        </row>
        <row r="833">
          <cell r="A833">
            <v>89029</v>
          </cell>
          <cell r="B833" t="str">
            <v>TRATOR DE ESTEIRAS, POTÊNCIA 100 HP, PESO OPERACIONAL 9,4 T, COM LÂMINA 2,19 M3 - DEPRECIAÇÃO. AF_06/2014</v>
          </cell>
          <cell r="C833" t="str">
            <v>H</v>
          </cell>
          <cell r="D833">
            <v>29.74</v>
          </cell>
          <cell r="E833">
            <v>29.74</v>
          </cell>
          <cell r="F833" t="str">
            <v>SINAPI SERVIÇOS DEZEMBRO 2023</v>
          </cell>
        </row>
        <row r="834">
          <cell r="A834">
            <v>89030</v>
          </cell>
          <cell r="B834" t="str">
            <v>TRATOR DE ESTEIRAS, POTÊNCIA 100 HP, PESO OPERACIONAL 9,4 T, COM LÂMINA 2,19 M3 - JUROS. AF_06/2014</v>
          </cell>
          <cell r="C834" t="str">
            <v>H</v>
          </cell>
          <cell r="D834">
            <v>13.1</v>
          </cell>
          <cell r="E834">
            <v>13.1</v>
          </cell>
          <cell r="F834" t="str">
            <v>SINAPI SERVIÇOS DEZEMBRO 2023</v>
          </cell>
        </row>
        <row r="835">
          <cell r="A835">
            <v>89033</v>
          </cell>
          <cell r="B835" t="str">
            <v>TRATOR DE PNEUS, POTÊNCIA 85 CV, TRAÇÃO 4X4, PESO COM LASTRO DE 4.675 KG - DEPRECIAÇÃO. AF_06/2014</v>
          </cell>
          <cell r="C835" t="str">
            <v>H</v>
          </cell>
          <cell r="D835">
            <v>13.67</v>
          </cell>
          <cell r="E835">
            <v>13.67</v>
          </cell>
          <cell r="F835" t="str">
            <v>SINAPI SERVIÇOS DEZEMBRO 2023</v>
          </cell>
        </row>
        <row r="836">
          <cell r="A836">
            <v>89034</v>
          </cell>
          <cell r="B836" t="str">
            <v>TRATOR DE PNEUS, POTÊNCIA 85 CV, TRAÇÃO 4X4, PESO COM LASTRO DE 4.675 KG - JUROS. AF_06/2014</v>
          </cell>
          <cell r="C836" t="str">
            <v>H</v>
          </cell>
          <cell r="D836">
            <v>3.66</v>
          </cell>
          <cell r="E836">
            <v>3.66</v>
          </cell>
          <cell r="F836" t="str">
            <v>SINAPI SERVIÇOS DEZEMBRO 2023</v>
          </cell>
        </row>
        <row r="837">
          <cell r="A837">
            <v>89128</v>
          </cell>
          <cell r="B837" t="str">
            <v>PÁ CARREGADEIRA SOBRE RODAS, POTÊNCIA LÍQUIDA 128 HP, CAPACIDADE DA CAÇAMBA 1,7 A 2,8 M3, PESO OPERACIONAL 11632 KG - DEPRECIAÇÃO. AF_06/2014</v>
          </cell>
          <cell r="C837" t="str">
            <v>H</v>
          </cell>
          <cell r="D837">
            <v>38.08</v>
          </cell>
          <cell r="E837">
            <v>38.08</v>
          </cell>
          <cell r="F837" t="str">
            <v>SINAPI SERVIÇOS DEZEMBRO 2023</v>
          </cell>
        </row>
        <row r="838">
          <cell r="A838">
            <v>89129</v>
          </cell>
          <cell r="B838" t="str">
            <v>PÁ CARREGADEIRA SOBRE RODAS, POTÊNCIA LÍQUIDA 128 HP, CAPACIDADE DA CAÇAMBA 1,7 A 2,8 M3, PESO OPERACIONAL 11632 KG - JUROS. AF_06/2014</v>
          </cell>
          <cell r="C838" t="str">
            <v>H</v>
          </cell>
          <cell r="D838">
            <v>10.06</v>
          </cell>
          <cell r="E838">
            <v>10.06</v>
          </cell>
          <cell r="F838" t="str">
            <v>SINAPI SERVIÇOS DEZEMBRO 2023</v>
          </cell>
        </row>
        <row r="839">
          <cell r="A839">
            <v>89130</v>
          </cell>
          <cell r="B839" t="str">
            <v>PÁ CARREGADEIRA SOBRE RODAS, POTÊNCIA 197 HP, CAPACIDADE DA CAÇAMBA 2,5 A 3,5 M3, PESO OPERACIONAL 18338 KG - DEPRECIAÇÃO. AF_06/2014</v>
          </cell>
          <cell r="C839" t="str">
            <v>H</v>
          </cell>
          <cell r="D839">
            <v>52.8</v>
          </cell>
          <cell r="E839">
            <v>52.8</v>
          </cell>
          <cell r="F839" t="str">
            <v>SINAPI SERVIÇOS DEZEMBRO 2023</v>
          </cell>
        </row>
        <row r="840">
          <cell r="A840">
            <v>89131</v>
          </cell>
          <cell r="B840" t="str">
            <v>PÁ CARREGADEIRA SOBRE RODAS, POTÊNCIA 197 HP, CAPACIDADE DA CAÇAMBA 2,5 A 3,5 M3, PESO OPERACIONAL 18338 KG - JUROS. AF_06/2014</v>
          </cell>
          <cell r="C840" t="str">
            <v>H</v>
          </cell>
          <cell r="D840">
            <v>13.95</v>
          </cell>
          <cell r="E840">
            <v>13.95</v>
          </cell>
          <cell r="F840" t="str">
            <v>SINAPI SERVIÇOS DEZEMBRO 2023</v>
          </cell>
        </row>
        <row r="841">
          <cell r="A841">
            <v>89210</v>
          </cell>
          <cell r="B841" t="str">
            <v>ROLO COMPACTADOR VIBRATÓRIO DE UM CILINDRO AÇO LISO, POTÊNCIA 80 HP, PESO OPERACIONAL MÁXIMO 8,1 T, IMPACTO DINÂMICO 16,15 / 9,5 T, LARGURA DE TRABALHO 1,68 M - DEPRECIAÇÃO. AF_06/2014</v>
          </cell>
          <cell r="C841" t="str">
            <v>H</v>
          </cell>
          <cell r="D841">
            <v>32.049999999999997</v>
          </cell>
          <cell r="E841">
            <v>32.049999999999997</v>
          </cell>
          <cell r="F841" t="str">
            <v>SINAPI SERVIÇOS DEZEMBRO 2023</v>
          </cell>
        </row>
        <row r="842">
          <cell r="A842">
            <v>89211</v>
          </cell>
          <cell r="B842" t="str">
            <v>ROLO COMPACTADOR VIBRATÓRIO DE UM CILINDRO AÇO LISO, POTÊNCIA 80 HP, PESO OPERACIONAL MÁXIMO 8,1 T, IMPACTO DINÂMICO 16,15 / 9,5 T, LARGURA DE TRABALHO 1,68 M - JUROS. AF_06/2014</v>
          </cell>
          <cell r="C842" t="str">
            <v>H</v>
          </cell>
          <cell r="D842">
            <v>8.6</v>
          </cell>
          <cell r="E842">
            <v>8.6</v>
          </cell>
          <cell r="F842" t="str">
            <v>SINAPI SERVIÇOS DEZEMBRO 2023</v>
          </cell>
        </row>
        <row r="843">
          <cell r="A843">
            <v>89212</v>
          </cell>
          <cell r="B843" t="str">
            <v>BATE-ESTACAS POR GRAVIDADE, POTÊNCIA DE 160 HP, PESO DO MARTELO ATÉ 3 TONELADAS - DEPRECIAÇÃO. AF_11/2014</v>
          </cell>
          <cell r="C843" t="str">
            <v>H</v>
          </cell>
          <cell r="D843">
            <v>28.91</v>
          </cell>
          <cell r="E843">
            <v>28.91</v>
          </cell>
          <cell r="F843" t="str">
            <v>SINAPI SERVIÇOS DEZEMBRO 2023</v>
          </cell>
        </row>
        <row r="844">
          <cell r="A844">
            <v>89213</v>
          </cell>
          <cell r="B844" t="str">
            <v>BATE-ESTACAS POR GRAVIDADE, POTÊNCIA DE 160 HP, PESO DO MARTELO ATÉ 3 TONELADAS - JUROS. AF_11/2014</v>
          </cell>
          <cell r="C844" t="str">
            <v>H</v>
          </cell>
          <cell r="D844">
            <v>8.92</v>
          </cell>
          <cell r="E844">
            <v>8.92</v>
          </cell>
          <cell r="F844" t="str">
            <v>SINAPI SERVIÇOS DEZEMBRO 2023</v>
          </cell>
        </row>
        <row r="845">
          <cell r="A845">
            <v>89214</v>
          </cell>
          <cell r="B845" t="str">
            <v>BATE-ESTACAS POR GRAVIDADE, POTÊNCIA DE 160 HP, PESO DO MARTELO ATÉ 3 TONELADAS - MANUTENÇÃO. AF_11/2014</v>
          </cell>
          <cell r="C845" t="str">
            <v>H</v>
          </cell>
          <cell r="D845">
            <v>27.14</v>
          </cell>
          <cell r="E845">
            <v>27.14</v>
          </cell>
          <cell r="F845" t="str">
            <v>SINAPI SERVIÇOS DEZEMBRO 2023</v>
          </cell>
        </row>
        <row r="846">
          <cell r="A846">
            <v>89215</v>
          </cell>
          <cell r="B846" t="str">
            <v>BATE-ESTACAS POR GRAVIDADE, POTÊNCIA DE 160 HP, PESO DO MARTELO ATÉ 3 TONELADAS - MATERIAIS NA OPERAÇÃO. AF_11/2014</v>
          </cell>
          <cell r="C846" t="str">
            <v>H</v>
          </cell>
          <cell r="D846">
            <v>92.34</v>
          </cell>
          <cell r="E846">
            <v>92.34</v>
          </cell>
          <cell r="F846" t="str">
            <v>SINAPI SERVIÇOS DEZEMBRO 2023</v>
          </cell>
        </row>
        <row r="847">
          <cell r="A847">
            <v>89221</v>
          </cell>
          <cell r="B847" t="str">
            <v>BETONEIRA CAPACIDADE NOMINAL DE 600 L, CAPACIDADE DE MISTURA 360 L, MOTOR ELÉTRICO TRIFÁSICO POTÊNCIA DE 4 CV, SEM CARREGADOR - DEPRECIAÇÃO. AF_05/2023</v>
          </cell>
          <cell r="C847" t="str">
            <v>H</v>
          </cell>
          <cell r="D847">
            <v>1.43</v>
          </cell>
          <cell r="E847">
            <v>1.43</v>
          </cell>
          <cell r="F847" t="str">
            <v>SINAPI SERVIÇOS DEZEMBRO 2023</v>
          </cell>
        </row>
        <row r="848">
          <cell r="A848">
            <v>89222</v>
          </cell>
          <cell r="B848" t="str">
            <v>BETONEIRA CAPACIDADE NOMINAL DE 600 L, CAPACIDADE DE MISTURA 360 L, MOTOR ELÉTRICO TRIFÁSICO POTÊNCIA DE 4 CV, SEM CARREGADOR - JUROS. AF_05/2023</v>
          </cell>
          <cell r="C848" t="str">
            <v>H</v>
          </cell>
          <cell r="D848">
            <v>0.35</v>
          </cell>
          <cell r="E848">
            <v>0.35</v>
          </cell>
          <cell r="F848" t="str">
            <v>SINAPI SERVIÇOS DEZEMBRO 2023</v>
          </cell>
        </row>
        <row r="849">
          <cell r="A849">
            <v>89223</v>
          </cell>
          <cell r="B849" t="str">
            <v>BETONEIRA CAPACIDADE NOMINAL DE 600 L, CAPACIDADE DE MISTURA 360 L, MOTOR ELÉTRICO TRIFÁSICO POTÊNCIA DE 4 CV, SEM CARREGADOR - MANUTENÇÃO. AF_05/2023</v>
          </cell>
          <cell r="C849" t="str">
            <v>H</v>
          </cell>
          <cell r="D849">
            <v>1.67</v>
          </cell>
          <cell r="E849">
            <v>1.67</v>
          </cell>
          <cell r="F849" t="str">
            <v>SINAPI SERVIÇOS DEZEMBRO 2023</v>
          </cell>
        </row>
        <row r="850">
          <cell r="A850">
            <v>89224</v>
          </cell>
          <cell r="B850" t="str">
            <v>BETONEIRA CAPACIDADE NOMINAL DE 600 L, CAPACIDADE DE MISTURA 360 L, MOTOR ELÉTRICO TRIFÁSICO POTÊNCIA DE 4 CV, SEM CARREGADOR - MATERIAIS NA OPERAÇÃO. AF_05/2023</v>
          </cell>
          <cell r="C850" t="str">
            <v>H</v>
          </cell>
          <cell r="D850">
            <v>2.4</v>
          </cell>
          <cell r="E850">
            <v>2.4</v>
          </cell>
          <cell r="F850" t="str">
            <v>SINAPI SERVIÇOS DEZEMBRO 2023</v>
          </cell>
        </row>
        <row r="851">
          <cell r="A851">
            <v>89228</v>
          </cell>
          <cell r="B851" t="str">
            <v>MOTONIVELADORA POTÊNCIA BÁSICA LÍQUIDA (PRIMEIRA MARCHA) 125 HP, PESO BRUTO 13032 KG, LARGURA DA LÂMINA DE 3,7 M - DEPRECIAÇÃO. AF_06/2014</v>
          </cell>
          <cell r="C851" t="str">
            <v>H</v>
          </cell>
          <cell r="D851">
            <v>51.6</v>
          </cell>
          <cell r="E851">
            <v>51.6</v>
          </cell>
          <cell r="F851" t="str">
            <v>SINAPI SERVIÇOS DEZEMBRO 2023</v>
          </cell>
        </row>
        <row r="852">
          <cell r="A852">
            <v>89229</v>
          </cell>
          <cell r="B852" t="str">
            <v>MOTONIVELADORA POTÊNCIA BÁSICA LÍQUIDA (PRIMEIRA MARCHA) 125 HP, PESO BRUTO 13032 KG, LARGURA DA LÂMINA DE 3,7 M - JUROS. AF_06/2014</v>
          </cell>
          <cell r="C852" t="str">
            <v>H</v>
          </cell>
          <cell r="D852">
            <v>18.18</v>
          </cell>
          <cell r="E852">
            <v>18.18</v>
          </cell>
          <cell r="F852" t="str">
            <v>SINAPI SERVIÇOS DEZEMBRO 2023</v>
          </cell>
        </row>
        <row r="853">
          <cell r="A853">
            <v>89230</v>
          </cell>
          <cell r="B853" t="str">
            <v>FRESADORA DE ASFALTO A FRIO SOBRE RODAS, LARGURA FRESAGEM DE 1,0 M, POTÊNCIA 208 HP - DEPRECIAÇÃO. AF_11/2014</v>
          </cell>
          <cell r="C853" t="str">
            <v>H</v>
          </cell>
          <cell r="D853">
            <v>106.4</v>
          </cell>
          <cell r="E853">
            <v>106.4</v>
          </cell>
          <cell r="F853" t="str">
            <v>SINAPI SERVIÇOS DEZEMBRO 2023</v>
          </cell>
        </row>
        <row r="854">
          <cell r="A854">
            <v>89231</v>
          </cell>
          <cell r="B854" t="str">
            <v>FRESADORA DE ASFALTO A FRIO SOBRE RODAS, LARGURA FRESAGEM DE 1,0 M, POTÊNCIA 208 HP - JUROS. AF_11/2014</v>
          </cell>
          <cell r="C854" t="str">
            <v>H</v>
          </cell>
          <cell r="D854">
            <v>32.58</v>
          </cell>
          <cell r="E854">
            <v>32.58</v>
          </cell>
          <cell r="F854" t="str">
            <v>SINAPI SERVIÇOS DEZEMBRO 2023</v>
          </cell>
        </row>
        <row r="855">
          <cell r="A855">
            <v>89232</v>
          </cell>
          <cell r="B855" t="str">
            <v>FRESADORA DE ASFALTO A FRIO SOBRE RODAS, LARGURA FRESAGEM DE 1,0 M, POTÊNCIA 208 HP - MANUTENÇÃO. AF_11/2014</v>
          </cell>
          <cell r="C855" t="str">
            <v>H</v>
          </cell>
          <cell r="D855">
            <v>189.8</v>
          </cell>
          <cell r="E855">
            <v>189.8</v>
          </cell>
          <cell r="F855" t="str">
            <v>SINAPI SERVIÇOS DEZEMBRO 2023</v>
          </cell>
        </row>
        <row r="856">
          <cell r="A856">
            <v>89233</v>
          </cell>
          <cell r="B856" t="str">
            <v>FRESADORA DE ASFALTO A FRIO SOBRE RODAS, LARGURA FRESAGEM DE 1,0 M, POTÊNCIA 208 HP - MATERIAIS NA OPERAÇÃO. AF_11/2014</v>
          </cell>
          <cell r="C856" t="str">
            <v>H</v>
          </cell>
          <cell r="D856">
            <v>166.18</v>
          </cell>
          <cell r="E856">
            <v>166.18</v>
          </cell>
          <cell r="F856" t="str">
            <v>SINAPI SERVIÇOS DEZEMBRO 2023</v>
          </cell>
        </row>
        <row r="857">
          <cell r="A857">
            <v>89236</v>
          </cell>
          <cell r="B857" t="str">
            <v>FRESADORA DE ASFALTO A FRIO SOBRE RODAS, LARGURA FRESAGEM DE 2,0 M, POTÊNCIA 550 HP - DEPRECIAÇÃO. AF_11/2014</v>
          </cell>
          <cell r="C857" t="str">
            <v>H</v>
          </cell>
          <cell r="D857">
            <v>248.56</v>
          </cell>
          <cell r="E857">
            <v>248.56</v>
          </cell>
          <cell r="F857" t="str">
            <v>SINAPI SERVIÇOS DEZEMBRO 2023</v>
          </cell>
        </row>
        <row r="858">
          <cell r="A858">
            <v>89237</v>
          </cell>
          <cell r="B858" t="str">
            <v>FRESADORA DE ASFALTO A FRIO SOBRE RODAS, LARGURA FRESAGEM DE 2,0 M, POTÊNCIA 550 HP - JUROS. AF_11/2014</v>
          </cell>
          <cell r="C858" t="str">
            <v>H</v>
          </cell>
          <cell r="D858">
            <v>76.11</v>
          </cell>
          <cell r="E858">
            <v>76.11</v>
          </cell>
          <cell r="F858" t="str">
            <v>SINAPI SERVIÇOS DEZEMBRO 2023</v>
          </cell>
        </row>
        <row r="859">
          <cell r="A859">
            <v>89238</v>
          </cell>
          <cell r="B859" t="str">
            <v>FRESADORA DE ASFALTO A FRIO SOBRE RODAS, LARGURA FRESAGEM DE 2,0 M, POTÊNCIA 550 HP - MANUTENÇÃO. AF_11/2014</v>
          </cell>
          <cell r="C859" t="str">
            <v>H</v>
          </cell>
          <cell r="D859">
            <v>443.37</v>
          </cell>
          <cell r="E859">
            <v>443.37</v>
          </cell>
          <cell r="F859" t="str">
            <v>SINAPI SERVIÇOS DEZEMBRO 2023</v>
          </cell>
        </row>
        <row r="860">
          <cell r="A860">
            <v>89239</v>
          </cell>
          <cell r="B860" t="str">
            <v>FRESADORA DE ASFALTO A FRIO SOBRE RODAS, LARGURA FRESAGEM DE 2,0 M, POTÊNCIA 550 HP - MATERIAIS NA OPERAÇÃO. AF_11/2014</v>
          </cell>
          <cell r="C860" t="str">
            <v>H</v>
          </cell>
          <cell r="D860">
            <v>439.46</v>
          </cell>
          <cell r="E860">
            <v>439.46</v>
          </cell>
          <cell r="F860" t="str">
            <v>SINAPI SERVIÇOS DEZEMBRO 2023</v>
          </cell>
        </row>
        <row r="861">
          <cell r="A861">
            <v>89240</v>
          </cell>
          <cell r="B861" t="str">
            <v>VIBROACABADORA DE ASFALTO SOBRE ESTEIRAS, LARGURA DE PAVIMENTAÇÃO 1,90 M A 5,30 M, POTÊNCIA 105 HP CAPACIDADE 450 T/H - DEPRECIAÇÃO. AF_11/2014</v>
          </cell>
          <cell r="C861" t="str">
            <v>H</v>
          </cell>
          <cell r="D861">
            <v>76.28</v>
          </cell>
          <cell r="E861">
            <v>76.28</v>
          </cell>
          <cell r="F861" t="str">
            <v>SINAPI SERVIÇOS DEZEMBRO 2023</v>
          </cell>
        </row>
        <row r="862">
          <cell r="A862">
            <v>89241</v>
          </cell>
          <cell r="B862" t="str">
            <v>VIBROACABADORA DE ASFALTO SOBRE ESTEIRAS, LARGURA DE PAVIMENTAÇÃO 1,90 M A 5,30 M, POTÊNCIA 105 HP CAPACIDADE 450 T/H - JUROS. AF_11/2014</v>
          </cell>
          <cell r="C862" t="str">
            <v>H</v>
          </cell>
          <cell r="D862">
            <v>26.89</v>
          </cell>
          <cell r="E862">
            <v>26.89</v>
          </cell>
          <cell r="F862" t="str">
            <v>SINAPI SERVIÇOS DEZEMBRO 2023</v>
          </cell>
        </row>
        <row r="863">
          <cell r="A863">
            <v>89246</v>
          </cell>
          <cell r="B863" t="str">
            <v>RECICLADORA DE ASFALTO A FRIO SOBRE RODAS, LARGURA FRESAGEM DE 2,0 M, POTÊNCIA 422 HP - DEPRECIAÇÃO. AF_11/2014</v>
          </cell>
          <cell r="C863" t="str">
            <v>H</v>
          </cell>
          <cell r="D863">
            <v>215.99</v>
          </cell>
          <cell r="E863">
            <v>215.99</v>
          </cell>
          <cell r="F863" t="str">
            <v>SINAPI SERVIÇOS DEZEMBRO 2023</v>
          </cell>
        </row>
        <row r="864">
          <cell r="A864">
            <v>89247</v>
          </cell>
          <cell r="B864" t="str">
            <v>RECICLADORA DE ASFALTO A FRIO SOBRE RODAS, LARGURA FRESAGEM DE 2,0 M, POTÊNCIA 422 HP - JUROS. AF_11/2014</v>
          </cell>
          <cell r="C864" t="str">
            <v>H</v>
          </cell>
          <cell r="D864">
            <v>66.13</v>
          </cell>
          <cell r="E864">
            <v>66.13</v>
          </cell>
          <cell r="F864" t="str">
            <v>SINAPI SERVIÇOS DEZEMBRO 2023</v>
          </cell>
        </row>
        <row r="865">
          <cell r="A865">
            <v>89248</v>
          </cell>
          <cell r="B865" t="str">
            <v>RECICLADORA DE ASFALTO A FRIO SOBRE RODAS, LARGURA FRESAGEM DE 2,0 M, POTÊNCIA 422 HP - MANUTENÇÃO. AF_11/2014</v>
          </cell>
          <cell r="C865" t="str">
            <v>H</v>
          </cell>
          <cell r="D865">
            <v>385.26</v>
          </cell>
          <cell r="E865">
            <v>385.26</v>
          </cell>
          <cell r="F865" t="str">
            <v>SINAPI SERVIÇOS DEZEMBRO 2023</v>
          </cell>
        </row>
        <row r="866">
          <cell r="A866">
            <v>89249</v>
          </cell>
          <cell r="B866" t="str">
            <v>RECICLADORA DE ASFALTO A FRIO SOBRE RODAS, LARGURA FRESAGEM DE 2,0 M, POTÊNCIA 422 HP - MATERIAIS NA OPERAÇÃO. AF_11/2014</v>
          </cell>
          <cell r="C866" t="str">
            <v>H</v>
          </cell>
          <cell r="D866">
            <v>374.61</v>
          </cell>
          <cell r="E866">
            <v>374.61</v>
          </cell>
          <cell r="F866" t="str">
            <v>SINAPI SERVIÇOS DEZEMBRO 2023</v>
          </cell>
        </row>
        <row r="867">
          <cell r="A867">
            <v>89253</v>
          </cell>
          <cell r="B867" t="str">
            <v>VIBROACABADORA DE ASFALTO SOBRE ESTEIRAS, LARGURA DE PAVIMENTAÇÃO 2,13 M A 4,55 M, POTÊNCIA 100 HP, CAPACIDADE 400 T/H - DEPRECIAÇÃO. AF_11/2014</v>
          </cell>
          <cell r="C867" t="str">
            <v>H</v>
          </cell>
          <cell r="D867">
            <v>62.51</v>
          </cell>
          <cell r="E867">
            <v>62.51</v>
          </cell>
          <cell r="F867" t="str">
            <v>SINAPI SERVIÇOS DEZEMBRO 2023</v>
          </cell>
        </row>
        <row r="868">
          <cell r="A868">
            <v>89254</v>
          </cell>
          <cell r="B868" t="str">
            <v>VIBROACABADORA DE ASFALTO SOBRE ESTEIRAS, LARGURA DE PAVIMENTAÇÃO 2,13 M A 4,55 M, POTÊNCIA 100 HP, CAPACIDADE 400 T/H - JUROS. AF_11/2014</v>
          </cell>
          <cell r="C868" t="str">
            <v>H</v>
          </cell>
          <cell r="D868">
            <v>22.03</v>
          </cell>
          <cell r="E868">
            <v>22.03</v>
          </cell>
          <cell r="F868" t="str">
            <v>SINAPI SERVIÇOS DEZEMBRO 2023</v>
          </cell>
        </row>
        <row r="869">
          <cell r="A869">
            <v>89255</v>
          </cell>
          <cell r="B869" t="str">
            <v>VIBROACABADORA DE ASFALTO SOBRE ESTEIRAS, LARGURA DE PAVIMENTAÇÃO 2,13 M A 4,55 M, POTÊNCIA 100 HP, CAPACIDADE 400 T/H - MANUTENÇÃO. AF_11/2014</v>
          </cell>
          <cell r="C869" t="str">
            <v>H</v>
          </cell>
          <cell r="D869">
            <v>100.48</v>
          </cell>
          <cell r="E869">
            <v>100.48</v>
          </cell>
          <cell r="F869" t="str">
            <v>SINAPI SERVIÇOS DEZEMBRO 2023</v>
          </cell>
        </row>
        <row r="870">
          <cell r="A870">
            <v>89256</v>
          </cell>
          <cell r="B870" t="str">
            <v>VIBROACABADORA DE ASFALTO SOBRE ESTEIRAS, LARGURA DE PAVIMENTAÇÃO 2,13 M A 4,55 M, POTÊNCIA 100 HP, CAPACIDADE 400 T/H - MATERIAIS NA OPERAÇÃO. AF_11/2014</v>
          </cell>
          <cell r="C870" t="str">
            <v>H</v>
          </cell>
          <cell r="D870">
            <v>84.31</v>
          </cell>
          <cell r="E870">
            <v>84.31</v>
          </cell>
          <cell r="F870" t="str">
            <v>SINAPI SERVIÇOS DEZEMBRO 2023</v>
          </cell>
        </row>
        <row r="871">
          <cell r="A871">
            <v>89259</v>
          </cell>
          <cell r="B871" t="str">
            <v>GUINDAUTO HIDRÁULICO, CAPACIDADE MÁXIMA DE CARGA 6200 KG, MOMENTO MÁXIMO DE CARGA 11,7 TM, ALCANCE MÁXIMO HORIZONTAL 9,70 M, INCLUSIVE CAMINHÃO TOCO PBT 16.000 KG, POTÊNCIA DE 189 CV - DEPRECIAÇÃO. AF_06/2014</v>
          </cell>
          <cell r="C871" t="str">
            <v>H</v>
          </cell>
          <cell r="D871">
            <v>27.74</v>
          </cell>
          <cell r="E871">
            <v>27.74</v>
          </cell>
          <cell r="F871" t="str">
            <v>SINAPI SERVIÇOS DEZEMBRO 2023</v>
          </cell>
        </row>
        <row r="872">
          <cell r="A872">
            <v>89260</v>
          </cell>
          <cell r="B872" t="str">
            <v>GUINDAUTO HIDRÁULICO, CAPACIDADE MÁXIMA DE CARGA 6200 KG, MOMENTO MÁXIMO DE CARGA 11,7 TM, ALCANCE MÁXIMO HORIZONTAL 9,70 M, INCLUSIVE CAMINHÃO TOCO PBT 16.000 KG, POTÊNCIA DE 189 CV - JUROS. AF_06/2014</v>
          </cell>
          <cell r="C872" t="str">
            <v>H</v>
          </cell>
          <cell r="D872">
            <v>10.25</v>
          </cell>
          <cell r="E872">
            <v>10.25</v>
          </cell>
          <cell r="F872" t="str">
            <v>SINAPI SERVIÇOS DEZEMBRO 2023</v>
          </cell>
        </row>
        <row r="873">
          <cell r="A873">
            <v>89262</v>
          </cell>
          <cell r="B873" t="str">
            <v>GUINDAUTO HIDRÁULICO, CAPACIDADE MÁXIMA DE CARGA 6200 KG, MOMENTO MÁXIMO DE CARGA 11,7 TM, ALCANCE MÁXIMO HORIZONTAL 9,70 M, INCLUSIVE CAMINHÃO TOCO PBT 16.000 KG, POTÊNCIA DE 189 CV - MANUTENÇÃO. AF_06/2014</v>
          </cell>
          <cell r="C873" t="str">
            <v>H</v>
          </cell>
          <cell r="D873">
            <v>47.2</v>
          </cell>
          <cell r="E873">
            <v>47.2</v>
          </cell>
          <cell r="F873" t="str">
            <v>SINAPI SERVIÇOS DEZEMBRO 2023</v>
          </cell>
        </row>
        <row r="874">
          <cell r="A874">
            <v>89264</v>
          </cell>
          <cell r="B874" t="str">
            <v>CAMINHÃO TOCO, PBT 16.000 KG, CARGA ÚTIL MÁX. 10.685 KG, DIST. ENTRE EIXOS 4,8 M, POTÊNCIA 189 CV, INCLUSIVE CARROCERIA FIXA ABERTA DE MADEIRA P/ TRANSPORTE GERAL DE CARGA SECA, DIMEN. APROX. 2,5 X 7,00 X 0,50 M - DEPRECIAÇÃO. AF_06/2014</v>
          </cell>
          <cell r="C874" t="str">
            <v>H</v>
          </cell>
          <cell r="D874">
            <v>21.64</v>
          </cell>
          <cell r="E874">
            <v>21.64</v>
          </cell>
          <cell r="F874" t="str">
            <v>SINAPI SERVIÇOS DEZEMBRO 2023</v>
          </cell>
        </row>
        <row r="875">
          <cell r="A875">
            <v>89265</v>
          </cell>
          <cell r="B875" t="str">
            <v>CAMINHÃO TOCO, PBT 16.000 KG, CARGA ÚTIL MÁX. 10.685 KG, DIST. ENTRE EIXOS 4,8 M, POTÊNCIA 189 CV, INCLUSIVE CARROCERIA FIXA ABERTA DE MADEIRA P/ TRANSPORTE GERAL DE CARGA SECA, DIMEN. APROX. 2,5 X 7,00 X 0,50 M - JUROS. AF_06/2014</v>
          </cell>
          <cell r="C875" t="str">
            <v>H</v>
          </cell>
          <cell r="D875">
            <v>8.65</v>
          </cell>
          <cell r="E875">
            <v>8.65</v>
          </cell>
          <cell r="F875" t="str">
            <v>SINAPI SERVIÇOS DEZEMBRO 2023</v>
          </cell>
        </row>
        <row r="876">
          <cell r="A876">
            <v>89266</v>
          </cell>
          <cell r="B876" t="str">
            <v>CAMINHÃO TOCO, PBT 16.000 KG, CARGA ÚTIL MÁX. 10.685 KG, DIST. ENTRE EIXOS 4,8 M, POTÊNCIA 189 CV, INCLUSIVE CARROCERIA FIXA ABERTA DE MADEIRA P/ TRANSPORTE GERAL DE CARGA SECA, DIMEN. APROX. 2,5 X 7,00 X 0,50 M - IMPOSTOS E SEGUROS. AF_06/2014</v>
          </cell>
          <cell r="C876" t="str">
            <v>H</v>
          </cell>
          <cell r="D876">
            <v>3.49</v>
          </cell>
          <cell r="E876">
            <v>3.49</v>
          </cell>
          <cell r="F876" t="str">
            <v>SINAPI SERVIÇOS DEZEMBRO 2023</v>
          </cell>
        </row>
        <row r="877">
          <cell r="A877">
            <v>89267</v>
          </cell>
          <cell r="B877" t="str">
            <v>GUINDASTE HIDRÁULICO AUTOPROPELIDO, COM LANÇA TELESCÓPICA 28,80 M, CAPACIDADE MÁXIMA 30 T, POTÊNCIA 97 KW, TRAÇÃO 4 X 4 - DEPRECIAÇÃO. AF_11/2014</v>
          </cell>
          <cell r="C877" t="str">
            <v>H</v>
          </cell>
          <cell r="D877">
            <v>50.32</v>
          </cell>
          <cell r="E877">
            <v>50.32</v>
          </cell>
          <cell r="F877" t="str">
            <v>SINAPI SERVIÇOS DEZEMBRO 2023</v>
          </cell>
        </row>
        <row r="878">
          <cell r="A878">
            <v>89268</v>
          </cell>
          <cell r="B878" t="str">
            <v>GUINDASTE HIDRÁULICO AUTOPROPELIDO, COM LANÇA TELESCÓPICA 28,80 M, CAPACIDADE MÁXIMA 30 T, POTÊNCIA 97 KW, TRAÇÃO 4 X 4 - JUROS. AF_11/2014</v>
          </cell>
          <cell r="C878" t="str">
            <v>H</v>
          </cell>
          <cell r="D878">
            <v>17.739999999999998</v>
          </cell>
          <cell r="E878">
            <v>17.739999999999998</v>
          </cell>
          <cell r="F878" t="str">
            <v>SINAPI SERVIÇOS DEZEMBRO 2023</v>
          </cell>
        </row>
        <row r="879">
          <cell r="A879">
            <v>89269</v>
          </cell>
          <cell r="B879" t="str">
            <v>GUINDASTE HIDRÁULICO AUTOPROPELIDO, COM LANÇA TELESCÓPICA 28,80 M, CAPACIDADE MÁXIMA 30 T, POTÊNCIA 97 KW, TRAÇÃO 4 X 4 - IMPOSTOS E SEGUROS. AF_11/2014</v>
          </cell>
          <cell r="C879" t="str">
            <v>H</v>
          </cell>
          <cell r="D879">
            <v>7.17</v>
          </cell>
          <cell r="E879">
            <v>7.17</v>
          </cell>
          <cell r="F879" t="str">
            <v>SINAPI SERVIÇOS DEZEMBRO 2023</v>
          </cell>
        </row>
        <row r="880">
          <cell r="A880">
            <v>89270</v>
          </cell>
          <cell r="B880" t="str">
            <v>GUINDASTE HIDRÁULICO AUTOPROPELIDO, COM LANÇA TELESCÓPICA 28,80 M, CAPACIDADE MÁXIMA 30 T, POTÊNCIA 97 KW, TRAÇÃO 4 X 4 - MANUTENÇÃO. AF_11/2014</v>
          </cell>
          <cell r="C880" t="str">
            <v>H</v>
          </cell>
          <cell r="D880">
            <v>80.900000000000006</v>
          </cell>
          <cell r="E880">
            <v>80.900000000000006</v>
          </cell>
          <cell r="F880" t="str">
            <v>SINAPI SERVIÇOS DEZEMBRO 2023</v>
          </cell>
        </row>
        <row r="881">
          <cell r="A881">
            <v>89271</v>
          </cell>
          <cell r="B881" t="str">
            <v>GUINDASTE HIDRÁULICO AUTOPROPELIDO, COM LANÇA TELESCÓPICA 28,80 M, CAPACIDADE MÁXIMA 30 T, POTÊNCIA 97 KW, TRAÇÃO 4 X 4 - MATERIAIS NA OPERAÇÃO. AF_11/2014</v>
          </cell>
          <cell r="C881" t="str">
            <v>H</v>
          </cell>
          <cell r="D881">
            <v>28.85</v>
          </cell>
          <cell r="E881">
            <v>28.85</v>
          </cell>
          <cell r="F881" t="str">
            <v>SINAPI SERVIÇOS DEZEMBRO 2023</v>
          </cell>
        </row>
        <row r="882">
          <cell r="A882">
            <v>89274</v>
          </cell>
          <cell r="B882" t="str">
            <v>BETONEIRA CAPACIDADE NOMINAL DE 600 L, CAPACIDADE DE MISTURA 440 L, MOTOR A DIESEL POTÊNCIA 10 CV, COM CARREGADOR - DEPRECIAÇÃO. AF_05/2023</v>
          </cell>
          <cell r="C882" t="str">
            <v>H</v>
          </cell>
          <cell r="D882">
            <v>1.74</v>
          </cell>
          <cell r="E882">
            <v>1.74</v>
          </cell>
          <cell r="F882" t="str">
            <v>SINAPI SERVIÇOS DEZEMBRO 2023</v>
          </cell>
        </row>
        <row r="883">
          <cell r="A883">
            <v>89275</v>
          </cell>
          <cell r="B883" t="str">
            <v>BETONEIRA CAPACIDADE NOMINAL DE 600 L, CAPACIDADE DE MISTURA 440 L, MOTOR A DIESEL POTÊNCIA 10 CV, COM CARREGADOR - JUROS. AF_05/2023</v>
          </cell>
          <cell r="C883" t="str">
            <v>H</v>
          </cell>
          <cell r="D883">
            <v>0.43</v>
          </cell>
          <cell r="E883">
            <v>0.43</v>
          </cell>
          <cell r="F883" t="str">
            <v>SINAPI SERVIÇOS DEZEMBRO 2023</v>
          </cell>
        </row>
        <row r="884">
          <cell r="A884">
            <v>89276</v>
          </cell>
          <cell r="B884" t="str">
            <v>BETONEIRA CAPACIDADE NOMINAL DE 600 L, CAPACIDADE DE MISTURA 440 L, MOTOR A DIESEL POTÊNCIA 10 CV, COM CARREGADOR - MANUTENÇÃO. AF_05/2023</v>
          </cell>
          <cell r="C884" t="str">
            <v>H</v>
          </cell>
          <cell r="D884">
            <v>2.3199999999999998</v>
          </cell>
          <cell r="E884">
            <v>2.3199999999999998</v>
          </cell>
          <cell r="F884" t="str">
            <v>SINAPI SERVIÇOS DEZEMBRO 2023</v>
          </cell>
        </row>
        <row r="885">
          <cell r="A885">
            <v>89277</v>
          </cell>
          <cell r="B885" t="str">
            <v>BETONEIRA CAPACIDADE NOMINAL DE 600 L, CAPACIDADE DE MISTURA 440 L, MOTOR A DIESEL POTÊNCIA 10 CV, COM CARREGADOR - MATERIAIS NA OPERAÇÃO. AF_05/2023</v>
          </cell>
          <cell r="C885" t="str">
            <v>H</v>
          </cell>
          <cell r="D885">
            <v>8.43</v>
          </cell>
          <cell r="E885">
            <v>8.43</v>
          </cell>
          <cell r="F885" t="str">
            <v>SINAPI SERVIÇOS DEZEMBRO 2023</v>
          </cell>
        </row>
        <row r="886">
          <cell r="A886">
            <v>89280</v>
          </cell>
          <cell r="B886" t="str">
            <v>ROLO COMPACTADOR VIBRATÓRIO TANDEM AÇO LISO, POTÊNCIA 58 HP, PESO SEM/COM LASTRO 6,5 / 9,4 T, LARGURA DE TRABALHO 1,2 M - DEPRECIAÇÃO. AF_06/2014</v>
          </cell>
          <cell r="C886" t="str">
            <v>H</v>
          </cell>
          <cell r="D886">
            <v>39.36</v>
          </cell>
          <cell r="E886">
            <v>39.36</v>
          </cell>
          <cell r="F886" t="str">
            <v>SINAPI SERVIÇOS DEZEMBRO 2023</v>
          </cell>
        </row>
        <row r="887">
          <cell r="A887">
            <v>89281</v>
          </cell>
          <cell r="B887" t="str">
            <v>ROLO COMPACTADOR VIBRATÓRIO TANDEM AÇO LISO, POTÊNCIA 58 HP, PESO SEM/COM LASTRO 6,5 / 9,4 T, LARGURA DE TRABALHO 1,2 M - JUROS. AF_06/2014</v>
          </cell>
          <cell r="C887" t="str">
            <v>H</v>
          </cell>
          <cell r="D887">
            <v>10.56</v>
          </cell>
          <cell r="E887">
            <v>10.56</v>
          </cell>
          <cell r="F887" t="str">
            <v>SINAPI SERVIÇOS DEZEMBRO 2023</v>
          </cell>
        </row>
        <row r="888">
          <cell r="A888">
            <v>89870</v>
          </cell>
          <cell r="B888" t="str">
            <v>CAMINHÃO BASCULANTE 14 M3, COM CAVALO MECÂNICO DE CAPACIDADE MÁXIMA DE TRAÇÃO COMBINADO DE 36000 KG, POTÊNCIA 286 CV, INCLUSIVE SEMIREBOQUE COM CAÇAMBA METÁLICA - DEPRECIAÇÃO. AF_12/2014</v>
          </cell>
          <cell r="C888" t="str">
            <v>H</v>
          </cell>
          <cell r="D888">
            <v>37.97</v>
          </cell>
          <cell r="E888">
            <v>37.97</v>
          </cell>
          <cell r="F888" t="str">
            <v>SINAPI SERVIÇOS DEZEMBRO 2023</v>
          </cell>
        </row>
        <row r="889">
          <cell r="A889">
            <v>89871</v>
          </cell>
          <cell r="B889" t="str">
            <v>CAMINHÃO BASCULANTE 14 M3, COM CAVALO MECÂNICO DE CAPACIDADE MÁXIMA DE TRAÇÃO COMBINADO DE 36000 KG, POTÊNCIA 286 CV, INCLUSIVE SEMIREBOQUE COM CAÇAMBA METÁLICA - JUROS. AF_12/2014</v>
          </cell>
          <cell r="C889" t="str">
            <v>H</v>
          </cell>
          <cell r="D889">
            <v>13.46</v>
          </cell>
          <cell r="E889">
            <v>13.46</v>
          </cell>
          <cell r="F889" t="str">
            <v>SINAPI SERVIÇOS DEZEMBRO 2023</v>
          </cell>
        </row>
        <row r="890">
          <cell r="A890">
            <v>89872</v>
          </cell>
          <cell r="B890" t="str">
            <v>CAMINHÃO BASCULANTE 14 M3, COM CAVALO MECÂNICO DE CAPACIDADE MÁXIMA DE TRAÇÃO COMBINADO DE 36000 KG, POTÊNCIA 286 CV, INCLUSIVE SEMIREBOQUE COM CAÇAMBA METÁLICA - IMPOSTOS E SEGUROS. AF_12/2014</v>
          </cell>
          <cell r="C890" t="str">
            <v>H</v>
          </cell>
          <cell r="D890">
            <v>5.43</v>
          </cell>
          <cell r="E890">
            <v>5.43</v>
          </cell>
          <cell r="F890" t="str">
            <v>SINAPI SERVIÇOS DEZEMBRO 2023</v>
          </cell>
        </row>
        <row r="891">
          <cell r="A891">
            <v>89873</v>
          </cell>
          <cell r="B891" t="str">
            <v>CAMINHÃO BASCULANTE 14 M3, COM CAVALO MECÂNICO DE CAPACIDADE MÁXIMA DE TRAÇÃO COMBINADO DE 36000 KG, POTÊNCIA 286 CV, INCLUSIVE SEMIREBOQUE COM CAÇAMBA METÁLICA - MANUTENÇÃO. AF_12/2014</v>
          </cell>
          <cell r="C891" t="str">
            <v>H</v>
          </cell>
          <cell r="D891">
            <v>65.25</v>
          </cell>
          <cell r="E891">
            <v>65.25</v>
          </cell>
          <cell r="F891" t="str">
            <v>SINAPI SERVIÇOS DEZEMBRO 2023</v>
          </cell>
        </row>
        <row r="892">
          <cell r="A892">
            <v>89874</v>
          </cell>
          <cell r="B892" t="str">
            <v>CAMINHÃO BASCULANTE 14 M3, COM CAVALO MECÂNICO DE CAPACIDADE MÁXIMA DE TRAÇÃO COMBINADO DE 36000 KG, POTÊNCIA 286 CV, INCLUSIVE SEMIREBOQUE COM CAÇAMBA METÁLICA - MATERIAIS NA OPERAÇÃO. AF_12/2014</v>
          </cell>
          <cell r="C892" t="str">
            <v>H</v>
          </cell>
          <cell r="D892">
            <v>175.34</v>
          </cell>
          <cell r="E892">
            <v>175.34</v>
          </cell>
          <cell r="F892" t="str">
            <v>SINAPI SERVIÇOS DEZEMBRO 2023</v>
          </cell>
        </row>
        <row r="893">
          <cell r="A893">
            <v>89878</v>
          </cell>
          <cell r="B893" t="str">
            <v>CAMINHÃO BASCULANTE 18 M3, COM CAVALO MECÂNICO DE CAPACIDADE MÁXIMA DE TRAÇÃO COMBINADO DE 45000 KG, POTÊNCIA 330 CV, INCLUSIVE SEMIREBOQUE COM CAÇAMBA METÁLICA - DEPRECIAÇÃO. AF_12/2014</v>
          </cell>
          <cell r="C893" t="str">
            <v>H</v>
          </cell>
          <cell r="D893">
            <v>40.54</v>
          </cell>
          <cell r="E893">
            <v>40.54</v>
          </cell>
          <cell r="F893" t="str">
            <v>SINAPI SERVIÇOS DEZEMBRO 2023</v>
          </cell>
        </row>
        <row r="894">
          <cell r="A894">
            <v>89879</v>
          </cell>
          <cell r="B894" t="str">
            <v>CAMINHÃO BASCULANTE 18 M3, COM CAVALO MECÂNICO DE CAPACIDADE MÁXIMA DE TRAÇÃO COMBINADO DE 45000 KG, POTÊNCIA 330 CV, INCLUSIVE SEMIREBOQUE COM CAÇAMBA METÁLICA - JUROS. AF_12/2014</v>
          </cell>
          <cell r="C894" t="str">
            <v>H</v>
          </cell>
          <cell r="D894">
            <v>14.14</v>
          </cell>
          <cell r="E894">
            <v>14.14</v>
          </cell>
          <cell r="F894" t="str">
            <v>SINAPI SERVIÇOS DEZEMBRO 2023</v>
          </cell>
        </row>
        <row r="895">
          <cell r="A895">
            <v>89880</v>
          </cell>
          <cell r="B895" t="str">
            <v>CAMINHÃO BASCULANTE 18 M3, COM CAVALO MECÂNICO DE CAPACIDADE MÁXIMA DE TRAÇÃO COMBINADO DE 45000 KG, POTÊNCIA 330 CV, INCLUSIVE SEMIREBOQUE COM CAÇAMBA METÁLICA - IMPOSTOS E SEGUROS. AF_12/2014</v>
          </cell>
          <cell r="C895" t="str">
            <v>H</v>
          </cell>
          <cell r="D895">
            <v>5.71</v>
          </cell>
          <cell r="E895">
            <v>5.71</v>
          </cell>
          <cell r="F895" t="str">
            <v>SINAPI SERVIÇOS DEZEMBRO 2023</v>
          </cell>
        </row>
        <row r="896">
          <cell r="A896">
            <v>89881</v>
          </cell>
          <cell r="B896" t="str">
            <v>CAMINHÃO BASCULANTE 18 M3, COM CAVALO MECÂNICO DE CAPACIDADE MÁXIMA DE TRAÇÃO COMBINADO DE 45000 KG, POTÊNCIA 330 CV, INCLUSIVE SEMIREBOQUE COM CAÇAMBA METÁLICA - MANUTENÇÃO. AF_12/2014</v>
          </cell>
          <cell r="C896" t="str">
            <v>H</v>
          </cell>
          <cell r="D896">
            <v>69.02</v>
          </cell>
          <cell r="E896">
            <v>69.02</v>
          </cell>
          <cell r="F896" t="str">
            <v>SINAPI SERVIÇOS DEZEMBRO 2023</v>
          </cell>
        </row>
        <row r="897">
          <cell r="A897">
            <v>89882</v>
          </cell>
          <cell r="B897" t="str">
            <v>CAMINHÃO BASCULANTE 18 M3, COM CAVALO MECÂNICO DE CAPACIDADE MÁXIMA DE TRAÇÃO COMBINADO DE 45000 KG, POTÊNCIA 330 CV, INCLUSIVE SEMIREBOQUE COM CAÇAMBA METÁLICA - MATERIAIS NA OPERAÇÃO. AF_12/2014</v>
          </cell>
          <cell r="C897" t="str">
            <v>H</v>
          </cell>
          <cell r="D897">
            <v>202.3</v>
          </cell>
          <cell r="E897">
            <v>202.3</v>
          </cell>
          <cell r="F897" t="str">
            <v>SINAPI SERVIÇOS DEZEMBRO 2023</v>
          </cell>
        </row>
        <row r="898">
          <cell r="A898">
            <v>90582</v>
          </cell>
          <cell r="B898" t="str">
            <v>VIBRADOR DE IMERSÃO, DIÂMETRO DE PONTEIRA 45MM, MOTOR ELÉTRICO TRIFÁSICO POTÊNCIA DE 2 CV - DEPRECIAÇÃO. AF_06/2015</v>
          </cell>
          <cell r="C898" t="str">
            <v>H</v>
          </cell>
          <cell r="D898">
            <v>0.41</v>
          </cell>
          <cell r="E898">
            <v>0.41</v>
          </cell>
          <cell r="F898" t="str">
            <v>SINAPI SERVIÇOS DEZEMBRO 2023</v>
          </cell>
        </row>
        <row r="899">
          <cell r="A899">
            <v>90583</v>
          </cell>
          <cell r="B899" t="str">
            <v>VIBRADOR DE IMERSÃO, DIÂMETRO DE PONTEIRA 45MM, MOTOR ELÉTRICO TRIFÁSICO POTÊNCIA DE 2 CV - JUROS. AF_06/2015</v>
          </cell>
          <cell r="C899" t="str">
            <v>H</v>
          </cell>
          <cell r="D899">
            <v>0.09</v>
          </cell>
          <cell r="E899">
            <v>0.09</v>
          </cell>
          <cell r="F899" t="str">
            <v>SINAPI SERVIÇOS DEZEMBRO 2023</v>
          </cell>
        </row>
        <row r="900">
          <cell r="A900">
            <v>90584</v>
          </cell>
          <cell r="B900" t="str">
            <v>VIBRADOR DE IMERSÃO, DIÂMETRO DE PONTEIRA 45MM, MOTOR ELÉTRICO TRIFÁSICO POTÊNCIA DE 2 CV - MANUTENÇÃO. AF_06/2015</v>
          </cell>
          <cell r="C900" t="str">
            <v>H</v>
          </cell>
          <cell r="D900">
            <v>0.32</v>
          </cell>
          <cell r="E900">
            <v>0.32</v>
          </cell>
          <cell r="F900" t="str">
            <v>SINAPI SERVIÇOS DEZEMBRO 2023</v>
          </cell>
        </row>
        <row r="901">
          <cell r="A901">
            <v>90585</v>
          </cell>
          <cell r="B901" t="str">
            <v>VIBRADOR DE IMERSÃO, DIÂMETRO DE PONTEIRA 45MM, MOTOR ELÉTRICO TRIFÁSICO POTÊNCIA DE 2 CV - MATERIAIS NA OPERAÇÃO. AF_06/2015</v>
          </cell>
          <cell r="C901" t="str">
            <v>H</v>
          </cell>
          <cell r="D901">
            <v>0.49</v>
          </cell>
          <cell r="E901">
            <v>0.49</v>
          </cell>
          <cell r="F901" t="str">
            <v>SINAPI SERVIÇOS DEZEMBRO 2023</v>
          </cell>
        </row>
        <row r="902">
          <cell r="A902">
            <v>90621</v>
          </cell>
          <cell r="B902" t="str">
            <v>PERFURATRIZ MANUAL, TORQUE MÁXIMO 83 N.M, POTÊNCIA 5 CV, COM DIÂMETRO MÁXIMO 4" - DEPRECIAÇÃO. AF_06/2015</v>
          </cell>
          <cell r="C902" t="str">
            <v>H</v>
          </cell>
          <cell r="D902">
            <v>1.82</v>
          </cell>
          <cell r="E902">
            <v>1.82</v>
          </cell>
          <cell r="F902" t="str">
            <v>SINAPI SERVIÇOS DEZEMBRO 2023</v>
          </cell>
        </row>
        <row r="903">
          <cell r="A903">
            <v>90622</v>
          </cell>
          <cell r="B903" t="str">
            <v>PERFURATRIZ MANUAL, TORQUE MÁXIMO 83 N.M, POTÊNCIA 5 CV, COM DIÂMETRO MÁXIMO 4" - JUROS. AF_06/2015</v>
          </cell>
          <cell r="C903" t="str">
            <v>H</v>
          </cell>
          <cell r="D903">
            <v>0.42</v>
          </cell>
          <cell r="E903">
            <v>0.42</v>
          </cell>
          <cell r="F903" t="str">
            <v>SINAPI SERVIÇOS DEZEMBRO 2023</v>
          </cell>
        </row>
        <row r="904">
          <cell r="A904">
            <v>90623</v>
          </cell>
          <cell r="B904" t="str">
            <v>PERFURATRIZ MANUAL, TORQUE MÁXIMO 83 N.M, POTÊNCIA 5 CV, COM DIÂMETRO MÁXIMO 4" - MANUTENÇÃO. AF_06/2015</v>
          </cell>
          <cell r="C904" t="str">
            <v>H</v>
          </cell>
          <cell r="D904">
            <v>2.2799999999999998</v>
          </cell>
          <cell r="E904">
            <v>2.2799999999999998</v>
          </cell>
          <cell r="F904" t="str">
            <v>SINAPI SERVIÇOS DEZEMBRO 2023</v>
          </cell>
        </row>
        <row r="905">
          <cell r="A905">
            <v>90624</v>
          </cell>
          <cell r="B905" t="str">
            <v>PERFURATRIZ MANUAL, TORQUE MÁXIMO 83 N.M, POTÊNCIA 5 CV, COM DIÂMETRO MÁXIMO 4" - MATERIAIS NA OPERAÇÃO. AF_06/2015</v>
          </cell>
          <cell r="C905" t="str">
            <v>H</v>
          </cell>
          <cell r="D905">
            <v>3</v>
          </cell>
          <cell r="E905">
            <v>3</v>
          </cell>
          <cell r="F905" t="str">
            <v>SINAPI SERVIÇOS DEZEMBRO 2023</v>
          </cell>
        </row>
        <row r="906">
          <cell r="A906">
            <v>90627</v>
          </cell>
          <cell r="B906" t="str">
            <v>PERFURATRIZ SOBRE ESTEIRA, TORQUE MÁXIMO 600 KGF, PESO MÉDIO 1000 KG, POTÊNCIA 20 HP, DIÂMETRO MÁXIMO 10" - DEPRECIAÇÃO. AF_06/2015</v>
          </cell>
          <cell r="C906" t="str">
            <v>H</v>
          </cell>
          <cell r="D906">
            <v>47.73</v>
          </cell>
          <cell r="E906">
            <v>47.73</v>
          </cell>
          <cell r="F906" t="str">
            <v>SINAPI SERVIÇOS DEZEMBRO 2023</v>
          </cell>
        </row>
        <row r="907">
          <cell r="A907">
            <v>90628</v>
          </cell>
          <cell r="B907" t="str">
            <v>PERFURATRIZ SOBRE ESTEIRA, TORQUE MÁXIMO 600 KGF, PESO MÉDIO 1000 KG, POTÊNCIA 20 HP, DIÂMETRO MÁXIMO 10" - JUROS. AF_06/2015</v>
          </cell>
          <cell r="C907" t="str">
            <v>H</v>
          </cell>
          <cell r="D907">
            <v>12.8</v>
          </cell>
          <cell r="E907">
            <v>12.8</v>
          </cell>
          <cell r="F907" t="str">
            <v>SINAPI SERVIÇOS DEZEMBRO 2023</v>
          </cell>
        </row>
        <row r="908">
          <cell r="A908">
            <v>90629</v>
          </cell>
          <cell r="B908" t="str">
            <v>PERFURATRIZ SOBRE ESTEIRA, TORQUE MÁXIMO 600 KGF, PESO MÉDIO 1000 KG, POTÊNCIA 20 HP, DIÂMETRO MÁXIMO 10" - MANUTENÇÃO. AF_06/2015</v>
          </cell>
          <cell r="C908" t="str">
            <v>H</v>
          </cell>
          <cell r="D908">
            <v>59.74</v>
          </cell>
          <cell r="E908">
            <v>59.74</v>
          </cell>
          <cell r="F908" t="str">
            <v>SINAPI SERVIÇOS DEZEMBRO 2023</v>
          </cell>
        </row>
        <row r="909">
          <cell r="A909">
            <v>90630</v>
          </cell>
          <cell r="B909" t="str">
            <v>PERFURATRIZ SOBRE ESTEIRA, TORQUE MÁXIMO 600 KGF, PESO MÉDIO 1000 KG, POTÊNCIA 20 HP, DIÂMETRO MÁXIMO 10" - MATERIAIS NA OPERAÇÃO. AF_06/2015</v>
          </cell>
          <cell r="C909" t="str">
            <v>H</v>
          </cell>
          <cell r="D909">
            <v>1.43</v>
          </cell>
          <cell r="E909">
            <v>1.43</v>
          </cell>
          <cell r="F909" t="str">
            <v>SINAPI SERVIÇOS DEZEMBRO 2023</v>
          </cell>
        </row>
        <row r="910">
          <cell r="A910">
            <v>90633</v>
          </cell>
          <cell r="B910" t="str">
            <v>MISTURADOR DUPLO HORIZONTAL DE ALTA TURBULÊNCIA, CAPACIDADE / VOLUME 2 X 500 LITROS, MOTORES ELÉTRICOS MÍNIMO 5 CV CADA, PARA NATA CIMENTO, ARGAMASSA E OUTROS - DEPRECIAÇÃO. AF_06/2015</v>
          </cell>
          <cell r="C910" t="str">
            <v>H</v>
          </cell>
          <cell r="D910">
            <v>4.72</v>
          </cell>
          <cell r="E910">
            <v>4.72</v>
          </cell>
          <cell r="F910" t="str">
            <v>SINAPI SERVIÇOS DEZEMBRO 2023</v>
          </cell>
        </row>
        <row r="911">
          <cell r="A911">
            <v>90634</v>
          </cell>
          <cell r="B911" t="str">
            <v>MISTURADOR DUPLO HORIZONTAL DE ALTA TURBULÊNCIA, CAPACIDADE / VOLUME 2 X 500 LITROS, MOTORES ELÉTRICOS MÍNIMO 5 CV CADA, PARA NATA CIMENTO, ARGAMASSA E OUTROS - JUROS. AF_06/2015</v>
          </cell>
          <cell r="C911" t="str">
            <v>H</v>
          </cell>
          <cell r="D911">
            <v>1.0900000000000001</v>
          </cell>
          <cell r="E911">
            <v>1.0900000000000001</v>
          </cell>
          <cell r="F911" t="str">
            <v>SINAPI SERVIÇOS DEZEMBRO 2023</v>
          </cell>
        </row>
        <row r="912">
          <cell r="A912">
            <v>90635</v>
          </cell>
          <cell r="B912" t="str">
            <v>MISTURADOR DUPLO HORIZONTAL DE ALTA TURBULÊNCIA, CAPACIDADE / VOLUME 2 X 500 LITROS, MOTORES ELÉTRICOS MÍNIMO 5 CV CADA, PARA NATA CIMENTO, ARGAMASSA E OUTROS - MANUTENÇÃO. AF_06/2015</v>
          </cell>
          <cell r="C912" t="str">
            <v>H</v>
          </cell>
          <cell r="D912">
            <v>5.17</v>
          </cell>
          <cell r="E912">
            <v>5.17</v>
          </cell>
          <cell r="F912" t="str">
            <v>SINAPI SERVIÇOS DEZEMBRO 2023</v>
          </cell>
        </row>
        <row r="913">
          <cell r="A913">
            <v>90636</v>
          </cell>
          <cell r="B913" t="str">
            <v>MISTURADOR DUPLO HORIZONTAL DE ALTA TURBULÊNCIA, CAPACIDADE / VOLUME 2 X 500 LITROS, MOTORES ELÉTRICOS MÍNIMO 5 CV CADA, PARA NATA CIMENTO, ARGAMASSA E OUTROS - MATERIAIS NA OPERAÇÃO. AF_06/2015</v>
          </cell>
          <cell r="C913" t="str">
            <v>H</v>
          </cell>
          <cell r="D913">
            <v>6</v>
          </cell>
          <cell r="E913">
            <v>6</v>
          </cell>
          <cell r="F913" t="str">
            <v>SINAPI SERVIÇOS DEZEMBRO 2023</v>
          </cell>
        </row>
        <row r="914">
          <cell r="A914">
            <v>90639</v>
          </cell>
          <cell r="B914" t="str">
            <v>BOMBA TRIPLEX, PARA INJEÇÃO DE NATA DE CIMENTO, VAZÃO MÁXIMA DE 100 LITROS/MINUTO, PRESSÃO MÁXIMA DE 70 BAR - DEPRECIAÇÃO. AF_06/2015</v>
          </cell>
          <cell r="C914" t="str">
            <v>H</v>
          </cell>
          <cell r="D914">
            <v>7.05</v>
          </cell>
          <cell r="E914">
            <v>7.05</v>
          </cell>
          <cell r="F914" t="str">
            <v>SINAPI SERVIÇOS DEZEMBRO 2023</v>
          </cell>
        </row>
        <row r="915">
          <cell r="A915">
            <v>90640</v>
          </cell>
          <cell r="B915" t="str">
            <v>BOMBA TRIPLEX, PARA INJEÇÃO DE NATA DE CIMENTO, VAZÃO MÁXIMA DE 100 LITROS/MINUTO, PRESSÃO MÁXIMA DE 70 BAR - JUROS. AF_06/2015</v>
          </cell>
          <cell r="C915" t="str">
            <v>H</v>
          </cell>
          <cell r="D915">
            <v>1.63</v>
          </cell>
          <cell r="E915">
            <v>1.63</v>
          </cell>
          <cell r="F915" t="str">
            <v>SINAPI SERVIÇOS DEZEMBRO 2023</v>
          </cell>
        </row>
        <row r="916">
          <cell r="A916">
            <v>90641</v>
          </cell>
          <cell r="B916" t="str">
            <v>BOMBA TRIPLEX, PARA INJEÇÃO DE NATA DE CIMENTO, VAZÃO MÁXIMA DE 100 LITROS/MINUTO, PRESSÃO MÁXIMA DE 70 BAR - MANUTENÇÃO. AF_06/2015</v>
          </cell>
          <cell r="C916" t="str">
            <v>H</v>
          </cell>
          <cell r="D916">
            <v>7.72</v>
          </cell>
          <cell r="E916">
            <v>7.72</v>
          </cell>
          <cell r="F916" t="str">
            <v>SINAPI SERVIÇOS DEZEMBRO 2023</v>
          </cell>
        </row>
        <row r="917">
          <cell r="A917">
            <v>90642</v>
          </cell>
          <cell r="B917" t="str">
            <v>BOMBA TRIPLEX, PARA INJEÇÃO DE NATA DE CIMENTO, VAZÃO MÁXIMA DE 100 LITROS/MINUTO, PRESSÃO MÁXIMA DE 70 BAR - MATERIAIS NA OPERAÇÃO. AF_06/2015</v>
          </cell>
          <cell r="C917" t="str">
            <v>H</v>
          </cell>
          <cell r="D917">
            <v>12.49</v>
          </cell>
          <cell r="E917">
            <v>12.49</v>
          </cell>
          <cell r="F917" t="str">
            <v>SINAPI SERVIÇOS DEZEMBRO 2023</v>
          </cell>
        </row>
        <row r="918">
          <cell r="A918">
            <v>90646</v>
          </cell>
          <cell r="B918" t="str">
            <v>BOMBA CENTRÍFUGA MONOESTÁGIO COM MOTOR ELÉTRICO MONOFÁSICO, POTÊNCIA 15 HP, DIÂMETRO DO ROTOR 173 MM, HM/Q = 30 MCA / 90 M3/H A 45 MCA / 55 M3/H - DEPRECIAÇÃO. AF_06/2015</v>
          </cell>
          <cell r="C918" t="str">
            <v>H</v>
          </cell>
          <cell r="D918">
            <v>0.68</v>
          </cell>
          <cell r="E918">
            <v>0.68</v>
          </cell>
          <cell r="F918" t="str">
            <v>SINAPI SERVIÇOS DEZEMBRO 2023</v>
          </cell>
        </row>
        <row r="919">
          <cell r="A919">
            <v>90647</v>
          </cell>
          <cell r="B919" t="str">
            <v>BOMBA CENTRÍFUGA MONOESTÁGIO COM MOTOR ELÉTRICO MONOFÁSICO, POTÊNCIA 15 HP, DIÂMETRO DO ROTOR 173 MM, HM/Q = 30 MCA / 90 M3/H A 45 MCA / 55 M3/H - JUROS. AF_06/2015</v>
          </cell>
          <cell r="C919" t="str">
            <v>H</v>
          </cell>
          <cell r="D919">
            <v>0.15</v>
          </cell>
          <cell r="E919">
            <v>0.15</v>
          </cell>
          <cell r="F919" t="str">
            <v>SINAPI SERVIÇOS DEZEMBRO 2023</v>
          </cell>
        </row>
        <row r="920">
          <cell r="A920">
            <v>90648</v>
          </cell>
          <cell r="B920" t="str">
            <v>BOMBA CENTRÍFUGA MONOESTÁGIO COM MOTOR ELÉTRICO MONOFÁSICO, POTÊNCIA 15 HP, DIÂMETRO DO ROTOR 173 MM, HM/Q = 30 MCA / 90 M3/H A 45 MCA / 55 M3/H - MANUTENÇÃO. AF_06/2015</v>
          </cell>
          <cell r="C920" t="str">
            <v>H</v>
          </cell>
          <cell r="D920">
            <v>0.74</v>
          </cell>
          <cell r="E920">
            <v>0.74</v>
          </cell>
          <cell r="F920" t="str">
            <v>SINAPI SERVIÇOS DEZEMBRO 2023</v>
          </cell>
        </row>
        <row r="921">
          <cell r="A921">
            <v>90649</v>
          </cell>
          <cell r="B921" t="str">
            <v>BOMBA CENTRÍFUGA MONOESTÁGIO COM MOTOR ELÉTRICO MONOFÁSICO, POTÊNCIA 15 HP, DIÂMETRO DO ROTOR 173 MM, HM/Q = 30 MCA / 90 M3/H A 45 MCA / 55 M3/H - MATERIAIS NA OPERAÇÃO. AF_06/2015</v>
          </cell>
          <cell r="C921" t="str">
            <v>H</v>
          </cell>
          <cell r="D921">
            <v>9.31</v>
          </cell>
          <cell r="E921">
            <v>9.31</v>
          </cell>
          <cell r="F921" t="str">
            <v>SINAPI SERVIÇOS DEZEMBRO 2023</v>
          </cell>
        </row>
        <row r="922">
          <cell r="A922">
            <v>90652</v>
          </cell>
          <cell r="B922" t="str">
            <v>BOMBA DE PROJEÇÃO DE CONCRETO SECO, POTÊNCIA 10 CV, VAZÃO 3 M3/H - DEPRECIAÇÃO. AF_06/2015</v>
          </cell>
          <cell r="C922" t="str">
            <v>H</v>
          </cell>
          <cell r="D922">
            <v>4.59</v>
          </cell>
          <cell r="E922">
            <v>4.59</v>
          </cell>
          <cell r="F922" t="str">
            <v>SINAPI SERVIÇOS DEZEMBRO 2023</v>
          </cell>
        </row>
        <row r="923">
          <cell r="A923">
            <v>90653</v>
          </cell>
          <cell r="B923" t="str">
            <v>BOMBA DE PROJEÇÃO DE CONCRETO SECO, POTÊNCIA 10 CV, VAZÃO 3 M3/H - JUROS. AF_06/2015</v>
          </cell>
          <cell r="C923" t="str">
            <v>H</v>
          </cell>
          <cell r="D923">
            <v>1.06</v>
          </cell>
          <cell r="E923">
            <v>1.06</v>
          </cell>
          <cell r="F923" t="str">
            <v>SINAPI SERVIÇOS DEZEMBRO 2023</v>
          </cell>
        </row>
        <row r="924">
          <cell r="A924">
            <v>90654</v>
          </cell>
          <cell r="B924" t="str">
            <v>BOMBA DE PROJEÇÃO DE CONCRETO SECO, POTÊNCIA 10 CV, VAZÃO 3 M3/H - MANUTENÇÃO. AF_06/2015</v>
          </cell>
          <cell r="C924" t="str">
            <v>H</v>
          </cell>
          <cell r="D924">
            <v>5.0199999999999996</v>
          </cell>
          <cell r="E924">
            <v>5.0199999999999996</v>
          </cell>
          <cell r="F924" t="str">
            <v>SINAPI SERVIÇOS DEZEMBRO 2023</v>
          </cell>
        </row>
        <row r="925">
          <cell r="A925">
            <v>90655</v>
          </cell>
          <cell r="B925" t="str">
            <v>BOMBA DE PROJEÇÃO DE CONCRETO SECO, POTÊNCIA 10 CV, VAZÃO 3 M3/H - MATERIAIS NA OPERAÇÃO. AF_06/2015</v>
          </cell>
          <cell r="C925" t="str">
            <v>H</v>
          </cell>
          <cell r="D925">
            <v>6.13</v>
          </cell>
          <cell r="E925">
            <v>6.13</v>
          </cell>
          <cell r="F925" t="str">
            <v>SINAPI SERVIÇOS DEZEMBRO 2023</v>
          </cell>
        </row>
        <row r="926">
          <cell r="A926">
            <v>90658</v>
          </cell>
          <cell r="B926" t="str">
            <v>BOMBA DE PROJEÇÃO DE CONCRETO SECO, POTÊNCIA 10 CV, VAZÃO 6 M3/H - DEPRECIAÇÃO. AF_06/2015</v>
          </cell>
          <cell r="C926" t="str">
            <v>H</v>
          </cell>
          <cell r="D926">
            <v>4.92</v>
          </cell>
          <cell r="E926">
            <v>4.92</v>
          </cell>
          <cell r="F926" t="str">
            <v>SINAPI SERVIÇOS DEZEMBRO 2023</v>
          </cell>
        </row>
        <row r="927">
          <cell r="A927">
            <v>90659</v>
          </cell>
          <cell r="B927" t="str">
            <v>BOMBA DE PROJEÇÃO DE CONCRETO SECO, POTÊNCIA 10 CV, VAZÃO 6 M3/H - JUROS. AF_06/2015</v>
          </cell>
          <cell r="C927" t="str">
            <v>H</v>
          </cell>
          <cell r="D927">
            <v>1.1299999999999999</v>
          </cell>
          <cell r="E927">
            <v>1.1299999999999999</v>
          </cell>
          <cell r="F927" t="str">
            <v>SINAPI SERVIÇOS DEZEMBRO 2023</v>
          </cell>
        </row>
        <row r="928">
          <cell r="A928">
            <v>90660</v>
          </cell>
          <cell r="B928" t="str">
            <v>BOMBA DE PROJEÇÃO DE CONCRETO SECO, POTÊNCIA 10 CV, VAZÃO 6 M3/H - MANUTENÇÃO. AF_06/2015</v>
          </cell>
          <cell r="C928" t="str">
            <v>H</v>
          </cell>
          <cell r="D928">
            <v>5.38</v>
          </cell>
          <cell r="E928">
            <v>5.38</v>
          </cell>
          <cell r="F928" t="str">
            <v>SINAPI SERVIÇOS DEZEMBRO 2023</v>
          </cell>
        </row>
        <row r="929">
          <cell r="A929">
            <v>90661</v>
          </cell>
          <cell r="B929" t="str">
            <v>BOMBA DE PROJEÇÃO DE CONCRETO SECO, POTÊNCIA 10 CV, VAZÃO 6 M3/H - MATERIAIS NA OPERAÇÃO. AF_06/2015</v>
          </cell>
          <cell r="C929" t="str">
            <v>H</v>
          </cell>
          <cell r="D929">
            <v>6.13</v>
          </cell>
          <cell r="E929">
            <v>6.13</v>
          </cell>
          <cell r="F929" t="str">
            <v>SINAPI SERVIÇOS DEZEMBRO 2023</v>
          </cell>
        </row>
        <row r="930">
          <cell r="A930">
            <v>90664</v>
          </cell>
          <cell r="B930" t="str">
            <v>PROJETOR PNEUMÁTICO DE ARGAMASSA PARA CHAPISCO E REBOCO COM RECIPIENTE ACOPLADO, TIPO CANEQUINHA, COM COMPRESSOR DE AR REBOCÁVEL VAZÃO 89 PCM E MOTOR DIESEL DE 20 CV - DEPRECIAÇÃO. AF_05/2023</v>
          </cell>
          <cell r="C930" t="str">
            <v>H</v>
          </cell>
          <cell r="D930">
            <v>6.83</v>
          </cell>
          <cell r="E930">
            <v>6.83</v>
          </cell>
          <cell r="F930" t="str">
            <v>SINAPI SERVIÇOS DEZEMBRO 2023</v>
          </cell>
        </row>
        <row r="931">
          <cell r="A931">
            <v>90665</v>
          </cell>
          <cell r="B931" t="str">
            <v>PROJETOR PNEUMÁTICO DE ARGAMASSA PARA CHAPISCO E REBOCO COM RECIPIENTE ACOPLADO, TIPO CANEQUINHA, COM COMPRESSOR DE AR REBOCÁVEL VAZÃO 89 PCM E MOTOR DIESEL DE 20 CV - JUROS. AF_05/2023</v>
          </cell>
          <cell r="C931" t="str">
            <v>H</v>
          </cell>
          <cell r="D931">
            <v>1.82</v>
          </cell>
          <cell r="E931">
            <v>1.82</v>
          </cell>
          <cell r="F931" t="str">
            <v>SINAPI SERVIÇOS DEZEMBRO 2023</v>
          </cell>
        </row>
        <row r="932">
          <cell r="A932">
            <v>90666</v>
          </cell>
          <cell r="B932" t="str">
            <v>PROJETOR PNEUMÁTICO DE ARGAMASSA PARA CHAPISCO E REBOCO COM RECIPIENTE ACOPLADO, TIPO CANEQUINHA, COM COMPRESSOR DE AR REBOCÁVEL VAZÃO 89 PCM E MOTOR DIESEL DE 20 CV - MANUTENÇÃO. AF_05/2023</v>
          </cell>
          <cell r="C932" t="str">
            <v>H</v>
          </cell>
          <cell r="D932">
            <v>8.9700000000000006</v>
          </cell>
          <cell r="E932">
            <v>8.9700000000000006</v>
          </cell>
          <cell r="F932" t="str">
            <v>SINAPI SERVIÇOS DEZEMBRO 2023</v>
          </cell>
        </row>
        <row r="933">
          <cell r="A933">
            <v>90667</v>
          </cell>
          <cell r="B933" t="str">
            <v>PROJETOR PNEUMÁTICO DE ARGAMASSA PARA CHAPISCO E REBOCO COM RECIPIENTE ACOPLADO, TIPO CANEQUINHA, COM COMPRESSOR DE AR REBOCÁVEL VAZÃO 89 PCM E MOTOR DIESEL DE 20 CV - MATERIAIS NA OPERAÇÃO. AF_05/2023</v>
          </cell>
          <cell r="C933" t="str">
            <v>H</v>
          </cell>
          <cell r="D933">
            <v>14.88</v>
          </cell>
          <cell r="E933">
            <v>14.88</v>
          </cell>
          <cell r="F933" t="str">
            <v>SINAPI SERVIÇOS DEZEMBRO 2023</v>
          </cell>
        </row>
        <row r="934">
          <cell r="A934">
            <v>90670</v>
          </cell>
          <cell r="B934" t="str">
            <v>PERFURATRIZ COM TORRE METÁLICA PARA EXECUÇÃO DE ESTACA HÉLICE CONTÍNUA, PROFUNDIDADE MÁXIMA DE 30 M, DIÂMETRO MÁXIMO DE 800 MM, POTÊNCIA INSTALADA DE 268 HP, MESA ROTATIVA COM TORQUE MÁXIMO DE 170 KNM - DEPRECIAÇÃO. AF_06/2015</v>
          </cell>
          <cell r="C934" t="str">
            <v>H</v>
          </cell>
          <cell r="D934">
            <v>219.08</v>
          </cell>
          <cell r="E934">
            <v>219.08</v>
          </cell>
          <cell r="F934" t="str">
            <v>SINAPI SERVIÇOS DEZEMBRO 2023</v>
          </cell>
        </row>
        <row r="935">
          <cell r="A935">
            <v>90671</v>
          </cell>
          <cell r="B935" t="str">
            <v>PERFURATRIZ COM TORRE METÁLICA PARA EXECUÇÃO DE ESTACA HÉLICE CONTÍNUA, PROFUNDIDADE MÁXIMA DE 30 M, DIÂMETRO MÁXIMO DE 800 MM, POTÊNCIA INSTALADA DE 268 HP, MESA ROTATIVA COM TORQUE MÁXIMO DE 170 KNM - JUROS. AF_06/2015</v>
          </cell>
          <cell r="C935" t="str">
            <v>H</v>
          </cell>
          <cell r="D935">
            <v>58.77</v>
          </cell>
          <cell r="E935">
            <v>58.77</v>
          </cell>
          <cell r="F935" t="str">
            <v>SINAPI SERVIÇOS DEZEMBRO 2023</v>
          </cell>
        </row>
        <row r="936">
          <cell r="A936">
            <v>90672</v>
          </cell>
          <cell r="B936" t="str">
            <v>PERFURATRIZ COM TORRE METÁLICA PARA EXECUÇÃO DE ESTACA HÉLICE CONTÍNUA, PROFUNDIDADE MÁXIMA DE 30 M, DIÂMETRO MÁXIMO DE 800 MM, POTÊNCIA INSTALADA DE 268 HP, MESA ROTATIVA COM TORQUE MÁXIMO DE 170 KNM - MANUTENÇÃO. AF_06/2015</v>
          </cell>
          <cell r="C936" t="str">
            <v>H</v>
          </cell>
          <cell r="D936">
            <v>274.16000000000003</v>
          </cell>
          <cell r="E936">
            <v>274.16000000000003</v>
          </cell>
          <cell r="F936" t="str">
            <v>SINAPI SERVIÇOS DEZEMBRO 2023</v>
          </cell>
        </row>
        <row r="937">
          <cell r="A937">
            <v>90673</v>
          </cell>
          <cell r="B937" t="str">
            <v>PERFURATRIZ COM TORRE METÁLICA PARA EXECUÇÃO DE ESTACA HÉLICE CONTÍNUA, PROFUNDIDADE MÁXIMA DE 30 M, DIÂMETRO MÁXIMO DE 800 MM, POTÊNCIA INSTALADA DE 268 HP, MESA ROTATIVA COM TORQUE MÁXIMO DE 170 KNM - MATERIAIS NA OPERAÇÃO. AF_06/2015</v>
          </cell>
          <cell r="C937" t="str">
            <v>H</v>
          </cell>
          <cell r="D937">
            <v>118.94</v>
          </cell>
          <cell r="E937">
            <v>118.94</v>
          </cell>
          <cell r="F937" t="str">
            <v>SINAPI SERVIÇOS DEZEMBRO 2023</v>
          </cell>
        </row>
        <row r="938">
          <cell r="A938">
            <v>90676</v>
          </cell>
          <cell r="B938" t="str">
            <v>PERFURATRIZ HIDRÁULICA SOBRE CAMINHÃO COM TRADO CURTO ACOPLADO, PROFUNDIDADE MÁXIMA DE 20 M, DIÂMETRO MÁXIMO DE 1500 MM, POTÊNCIA INSTALADA DE 137 HP, MESA ROTATIVA COM TORQUE MÁXIMO DE 30 KNM - DEPRECIAÇÃO. AF_06/2015</v>
          </cell>
          <cell r="C938" t="str">
            <v>H</v>
          </cell>
          <cell r="D938">
            <v>107.29</v>
          </cell>
          <cell r="E938">
            <v>107.29</v>
          </cell>
          <cell r="F938" t="str">
            <v>SINAPI SERVIÇOS DEZEMBRO 2023</v>
          </cell>
        </row>
        <row r="939">
          <cell r="A939">
            <v>90677</v>
          </cell>
          <cell r="B939" t="str">
            <v>PERFURATRIZ HIDRÁULICA SOBRE CAMINHÃO COM TRADO CURTO ACOPLADO, PROFUNDIDADE MÁXIMA DE 20 M, DIÂMETRO MÁXIMO DE 1500 MM, POTÊNCIA INSTALADA DE 137 HP, MESA ROTATIVA COM TORQUE MÁXIMO DE 30 KNM - JUROS. AF_06/2015</v>
          </cell>
          <cell r="C939" t="str">
            <v>H</v>
          </cell>
          <cell r="D939">
            <v>32.22</v>
          </cell>
          <cell r="E939">
            <v>32.22</v>
          </cell>
          <cell r="F939" t="str">
            <v>SINAPI SERVIÇOS DEZEMBRO 2023</v>
          </cell>
        </row>
        <row r="940">
          <cell r="A940">
            <v>90678</v>
          </cell>
          <cell r="B940" t="str">
            <v>PERFURATRIZ HIDRÁULICA SOBRE CAMINHÃO COM TRADO CURTO ACOPLADO, PROFUNDIDADE MÁXIMA DE 20 M, DIÂMETRO MÁXIMO DE 1500 MM, POTÊNCIA INSTALADA DE 137 HP, MESA ROTATIVA COM TORQUE MÁXIMO DE 30 KNM - MANUTENÇÃO. AF_06/2015</v>
          </cell>
          <cell r="C940" t="str">
            <v>H</v>
          </cell>
          <cell r="D940">
            <v>149.22</v>
          </cell>
          <cell r="E940">
            <v>149.22</v>
          </cell>
          <cell r="F940" t="str">
            <v>SINAPI SERVIÇOS DEZEMBRO 2023</v>
          </cell>
        </row>
        <row r="941">
          <cell r="A941">
            <v>90679</v>
          </cell>
          <cell r="B941" t="str">
            <v>PERFURATRIZ HIDRÁULICA SOBRE CAMINHÃO COM TRADO CURTO ACOPLADO, PROFUNDIDADE MÁXIMA DE 20 M, DIÂMETRO MÁXIMO DE 1500 MM, POTÊNCIA INSTALADA DE 137 HP, MESA ROTATIVA COM TORQUE MÁXIMO DE 30 KNM - MATERIAIS NA OPERAÇÃO. AF_06/2015</v>
          </cell>
          <cell r="C941" t="str">
            <v>H</v>
          </cell>
          <cell r="D941">
            <v>91.21</v>
          </cell>
          <cell r="E941">
            <v>91.21</v>
          </cell>
          <cell r="F941" t="str">
            <v>SINAPI SERVIÇOS DEZEMBRO 2023</v>
          </cell>
        </row>
        <row r="942">
          <cell r="A942">
            <v>90682</v>
          </cell>
          <cell r="B942" t="str">
            <v>MANIPULADOR TELESCÓPICO, POTÊNCIA DE 85 HP, CAPACIDADE DE CARGA DE 3.500 KG, ALTURA MÁXIMA DE ELEVAÇÃO DE 12,3 M - DEPRECIAÇÃO. AF_05/2023</v>
          </cell>
          <cell r="C942" t="str">
            <v>H</v>
          </cell>
          <cell r="D942">
            <v>30.9</v>
          </cell>
          <cell r="E942">
            <v>30.9</v>
          </cell>
          <cell r="F942" t="str">
            <v>SINAPI SERVIÇOS DEZEMBRO 2023</v>
          </cell>
        </row>
        <row r="943">
          <cell r="A943">
            <v>90683</v>
          </cell>
          <cell r="B943" t="str">
            <v>MANIPULADOR TELESCÓPICO, POTÊNCIA DE 85 HP, CAPACIDADE DE CARGA DE 3.500 KG, ALTURA MÁXIMA DE ELEVAÇÃO DE 12,3 M - JUROS. AF_05/2023</v>
          </cell>
          <cell r="C943" t="str">
            <v>H</v>
          </cell>
          <cell r="D943">
            <v>7.62</v>
          </cell>
          <cell r="E943">
            <v>7.62</v>
          </cell>
          <cell r="F943" t="str">
            <v>SINAPI SERVIÇOS DEZEMBRO 2023</v>
          </cell>
        </row>
        <row r="944">
          <cell r="A944">
            <v>90684</v>
          </cell>
          <cell r="B944" t="str">
            <v>MANIPULADOR TELESCÓPICO, POTÊNCIA DE 85 HP, CAPACIDADE DE CARGA DE 3.500 KG, ALTURA MÁXIMA DE ELEVAÇÃO DE 12,3 M - MANUTENÇÃO. AF_05/2023</v>
          </cell>
          <cell r="C944" t="str">
            <v>H</v>
          </cell>
          <cell r="D944">
            <v>36.049999999999997</v>
          </cell>
          <cell r="E944">
            <v>36.049999999999997</v>
          </cell>
          <cell r="F944" t="str">
            <v>SINAPI SERVIÇOS DEZEMBRO 2023</v>
          </cell>
        </row>
        <row r="945">
          <cell r="A945">
            <v>90685</v>
          </cell>
          <cell r="B945" t="str">
            <v>MANIPULADOR TELESCÓPICO, POTÊNCIA DE 85 HP, CAPACIDADE DE CARGA DE 3.500 KG, ALTURA MÁXIMA DE ELEVAÇÃO DE 12,3 M - MATERIAIS NA OPERAÇÃO. AF_05/2023</v>
          </cell>
          <cell r="C945" t="str">
            <v>H</v>
          </cell>
          <cell r="D945">
            <v>56.59</v>
          </cell>
          <cell r="E945">
            <v>56.59</v>
          </cell>
          <cell r="F945" t="str">
            <v>SINAPI SERVIÇOS DEZEMBRO 2023</v>
          </cell>
        </row>
        <row r="946">
          <cell r="A946">
            <v>90688</v>
          </cell>
          <cell r="B946" t="str">
            <v>MINICARREGADEIRA SOBRE RODAS, POTÊNCIA LÍQUIDA DE 47 HP, CAPACIDADE NOMINAL DE OPERAÇÃO DE 646 KG - DEPRECIAÇÃO. AF_06/2015</v>
          </cell>
          <cell r="C946" t="str">
            <v>H</v>
          </cell>
          <cell r="D946">
            <v>25.6</v>
          </cell>
          <cell r="E946">
            <v>25.6</v>
          </cell>
          <cell r="F946" t="str">
            <v>SINAPI SERVIÇOS DEZEMBRO 2023</v>
          </cell>
        </row>
        <row r="947">
          <cell r="A947">
            <v>90689</v>
          </cell>
          <cell r="B947" t="str">
            <v>MINICARREGADEIRA SOBRE RODAS, POTÊNCIA LÍQUIDA DE 47 HP, CAPACIDADE NOMINAL DE OPERAÇÃO DE 646 KG - JUROS. AF_06/2015</v>
          </cell>
          <cell r="C947" t="str">
            <v>H</v>
          </cell>
          <cell r="D947">
            <v>5.05</v>
          </cell>
          <cell r="E947">
            <v>5.05</v>
          </cell>
          <cell r="F947" t="str">
            <v>SINAPI SERVIÇOS DEZEMBRO 2023</v>
          </cell>
        </row>
        <row r="948">
          <cell r="A948">
            <v>90690</v>
          </cell>
          <cell r="B948" t="str">
            <v>MINICARREGADEIRA SOBRE RODAS, POTÊNCIA LÍQUIDA DE 47 HP, CAPACIDADE NOMINAL DE OPERAÇÃO DE 646 KG - MANUTENÇÃO. AF_06/2015</v>
          </cell>
          <cell r="C948" t="str">
            <v>H</v>
          </cell>
          <cell r="D948">
            <v>32</v>
          </cell>
          <cell r="E948">
            <v>32</v>
          </cell>
          <cell r="F948" t="str">
            <v>SINAPI SERVIÇOS DEZEMBRO 2023</v>
          </cell>
        </row>
        <row r="949">
          <cell r="A949">
            <v>90691</v>
          </cell>
          <cell r="B949" t="str">
            <v>MINICARREGADEIRA SOBRE RODAS, POTÊNCIA LÍQUIDA DE 47 HP, CAPACIDADE NOMINAL DE OPERAÇÃO DE 646 KG - MATERIAIS NA OPERAÇÃO. AF_06/2015</v>
          </cell>
          <cell r="C949" t="str">
            <v>H</v>
          </cell>
          <cell r="D949">
            <v>39.619999999999997</v>
          </cell>
          <cell r="E949">
            <v>39.619999999999997</v>
          </cell>
          <cell r="F949" t="str">
            <v>SINAPI SERVIÇOS DEZEMBRO 2023</v>
          </cell>
        </row>
        <row r="950">
          <cell r="A950">
            <v>90957</v>
          </cell>
          <cell r="B950" t="str">
            <v>COMPRESSOR DE AR REBOCÁVEL, VAZÃO 189 PCM, PRESSÃO EFETIVA DE TRABALHO 102 PSI, MOTOR DIESEL, POTÊNCIA 63 CV - DEPRECIAÇÃO. AF_06/2015</v>
          </cell>
          <cell r="C950" t="str">
            <v>H</v>
          </cell>
          <cell r="D950">
            <v>5.08</v>
          </cell>
          <cell r="E950">
            <v>5.08</v>
          </cell>
          <cell r="F950" t="str">
            <v>SINAPI SERVIÇOS DEZEMBRO 2023</v>
          </cell>
        </row>
        <row r="951">
          <cell r="A951">
            <v>90958</v>
          </cell>
          <cell r="B951" t="str">
            <v>COMPRESSOR DE AR REBOCÁVEL, VAZÃO 189 PCM, PRESSÃO EFETIVA DE TRABALHO 102 PSI, MOTOR DIESEL, POTÊNCIA 63 CV - JUROS. AF_06/2015</v>
          </cell>
          <cell r="C951" t="str">
            <v>H</v>
          </cell>
          <cell r="D951">
            <v>1.36</v>
          </cell>
          <cell r="E951">
            <v>1.36</v>
          </cell>
          <cell r="F951" t="str">
            <v>SINAPI SERVIÇOS DEZEMBRO 2023</v>
          </cell>
        </row>
        <row r="952">
          <cell r="A952">
            <v>90960</v>
          </cell>
          <cell r="B952" t="str">
            <v>COMPRESSOR DE AR REBOCÁVEL, VAZÃO 89 PCM, PRESSÃO EFETIVA DE TRABALHO 102 PSI, MOTOR DIESEL, POTÊNCIA 20 CV - DEPRECIAÇÃO. AF_06/2015</v>
          </cell>
          <cell r="C952" t="str">
            <v>H</v>
          </cell>
          <cell r="D952">
            <v>6.78</v>
          </cell>
          <cell r="E952">
            <v>6.78</v>
          </cell>
          <cell r="F952" t="str">
            <v>SINAPI SERVIÇOS DEZEMBRO 2023</v>
          </cell>
        </row>
        <row r="953">
          <cell r="A953">
            <v>90961</v>
          </cell>
          <cell r="B953" t="str">
            <v>COMPRESSOR DE AR REBOCÁVEL, VAZÃO 89 PCM, PRESSÃO EFETIVA DE TRABALHO 102 PSI, MOTOR DIESEL, POTÊNCIA 20 CV - JUROS. AF_06/2015</v>
          </cell>
          <cell r="C953" t="str">
            <v>H</v>
          </cell>
          <cell r="D953">
            <v>1.82</v>
          </cell>
          <cell r="E953">
            <v>1.82</v>
          </cell>
          <cell r="F953" t="str">
            <v>SINAPI SERVIÇOS DEZEMBRO 2023</v>
          </cell>
        </row>
        <row r="954">
          <cell r="A954">
            <v>90962</v>
          </cell>
          <cell r="B954" t="str">
            <v>COMPRESSOR DE AR REBOCÁVEL, VAZÃO 89 PCM, PRESSÃO EFETIVA DE TRABALHO 102 PSI, MOTOR DIESEL, POTÊNCIA 20 CV - MANUTENÇÃO. AF_06/2015</v>
          </cell>
          <cell r="C954" t="str">
            <v>H</v>
          </cell>
          <cell r="D954">
            <v>8.49</v>
          </cell>
          <cell r="E954">
            <v>8.49</v>
          </cell>
          <cell r="F954" t="str">
            <v>SINAPI SERVIÇOS DEZEMBRO 2023</v>
          </cell>
        </row>
        <row r="955">
          <cell r="A955">
            <v>90963</v>
          </cell>
          <cell r="B955" t="str">
            <v>COMPRESSOR DE AR REBOCÁVEL, VAZÃO 89 PCM, PRESSÃO EFETIVA DE TRABALHO 102 PSI, MOTOR DIESEL, POTÊNCIA 20 CV - MATERIAIS NA OPERAÇÃO. AF_06/2015</v>
          </cell>
          <cell r="C955" t="str">
            <v>H</v>
          </cell>
          <cell r="D955">
            <v>14.87</v>
          </cell>
          <cell r="E955">
            <v>14.87</v>
          </cell>
          <cell r="F955" t="str">
            <v>SINAPI SERVIÇOS DEZEMBRO 2023</v>
          </cell>
        </row>
        <row r="956">
          <cell r="A956">
            <v>90968</v>
          </cell>
          <cell r="B956" t="str">
            <v>COMPRESSOR DE AR REBOCAVEL, VAZÃO 250 PCM, PRESSAO DE TRABALHO 102 PSI, MOTOR A DIESEL POTÊNCIA 81 CV - DEPRECIAÇÃO. AF_06/2015</v>
          </cell>
          <cell r="C956" t="str">
            <v>H</v>
          </cell>
          <cell r="D956">
            <v>6.8</v>
          </cell>
          <cell r="E956">
            <v>6.8</v>
          </cell>
          <cell r="F956" t="str">
            <v>SINAPI SERVIÇOS DEZEMBRO 2023</v>
          </cell>
        </row>
        <row r="957">
          <cell r="A957">
            <v>90969</v>
          </cell>
          <cell r="B957" t="str">
            <v>COMPRESSOR DE AR REBOCAVEL, VAZÃO 250 PCM, PRESSAO DE TRABALHO 102 PSI, MOTOR A DIESEL POTÊNCIA 81 CV - JUROS. AF_06/2015</v>
          </cell>
          <cell r="C957" t="str">
            <v>H</v>
          </cell>
          <cell r="D957">
            <v>1.82</v>
          </cell>
          <cell r="E957">
            <v>1.82</v>
          </cell>
          <cell r="F957" t="str">
            <v>SINAPI SERVIÇOS DEZEMBRO 2023</v>
          </cell>
        </row>
        <row r="958">
          <cell r="A958">
            <v>90970</v>
          </cell>
          <cell r="B958" t="str">
            <v>COMPRESSOR DE AR REBOCAVEL, VAZÃO 250 PCM, PRESSAO DE TRABALHO 102 PSI, MOTOR A DIESEL POTÊNCIA 81 CV - MANUTENÇÃO. AF_06/2015</v>
          </cell>
          <cell r="C958" t="str">
            <v>H</v>
          </cell>
          <cell r="D958">
            <v>8.51</v>
          </cell>
          <cell r="E958">
            <v>8.51</v>
          </cell>
          <cell r="F958" t="str">
            <v>SINAPI SERVIÇOS DEZEMBRO 2023</v>
          </cell>
        </row>
        <row r="959">
          <cell r="A959">
            <v>90971</v>
          </cell>
          <cell r="B959" t="str">
            <v>COMPRESSOR DE AR REBOCAVEL, VAZÃO 250 PCM, PRESSAO DE TRABALHO 102 PSI, MOTOR A DIESEL POTÊNCIA 81 CV - MATERIAIS NA OPERAÇÃO. AF_06/2015</v>
          </cell>
          <cell r="C959" t="str">
            <v>H</v>
          </cell>
          <cell r="D959">
            <v>60.27</v>
          </cell>
          <cell r="E959">
            <v>60.27</v>
          </cell>
          <cell r="F959" t="str">
            <v>SINAPI SERVIÇOS DEZEMBRO 2023</v>
          </cell>
        </row>
        <row r="960">
          <cell r="A960">
            <v>90975</v>
          </cell>
          <cell r="B960" t="str">
            <v>COMPRESSOR DE AR REBOCÁVEL, VAZÃO 748 PCM, PRESSÃO EFETIVA DE TRABALHO 102 PSI, MOTOR DIESEL, POTÊNCIA 210 CV - DEPRECIAÇÃO. AF_06/2015</v>
          </cell>
          <cell r="C960" t="str">
            <v>H</v>
          </cell>
          <cell r="D960">
            <v>17.28</v>
          </cell>
          <cell r="E960">
            <v>17.28</v>
          </cell>
          <cell r="F960" t="str">
            <v>SINAPI SERVIÇOS DEZEMBRO 2023</v>
          </cell>
        </row>
        <row r="961">
          <cell r="A961">
            <v>90976</v>
          </cell>
          <cell r="B961" t="str">
            <v>COMPRESSOR DE AR REBOCÁVEL, VAZÃO 748 PCM, PRESSÃO EFETIVA DE TRABALHO 102 PSI, MOTOR DIESEL, POTÊNCIA 210 CV - JUROS. AF_06/2015</v>
          </cell>
          <cell r="C961" t="str">
            <v>H</v>
          </cell>
          <cell r="D961">
            <v>4.63</v>
          </cell>
          <cell r="E961">
            <v>4.63</v>
          </cell>
          <cell r="F961" t="str">
            <v>SINAPI SERVIÇOS DEZEMBRO 2023</v>
          </cell>
        </row>
        <row r="962">
          <cell r="A962">
            <v>90977</v>
          </cell>
          <cell r="B962" t="str">
            <v>COMPRESSOR DE AR REBOCÁVEL, VAZÃO 748 PCM, PRESSÃO EFETIVA DE TRABALHO 102 PSI, MOTOR DIESEL, POTÊNCIA 210 CV - MANUTENÇÃO. AF_06/2015</v>
          </cell>
          <cell r="C962" t="str">
            <v>H</v>
          </cell>
          <cell r="D962">
            <v>21.62</v>
          </cell>
          <cell r="E962">
            <v>21.62</v>
          </cell>
          <cell r="F962" t="str">
            <v>SINAPI SERVIÇOS DEZEMBRO 2023</v>
          </cell>
        </row>
        <row r="963">
          <cell r="A963">
            <v>90978</v>
          </cell>
          <cell r="B963" t="str">
            <v>COMPRESSOR DE AR REBOCÁVEL, VAZÃO 748 PCM, PRESSÃO EFETIVA DE TRABALHO 102 PSI, MOTOR DIESEL, POTÊNCIA 210 CV - MATERIAIS NA OPERAÇÃO. AF_06/2015</v>
          </cell>
          <cell r="C963" t="str">
            <v>H</v>
          </cell>
          <cell r="D963">
            <v>156.36000000000001</v>
          </cell>
          <cell r="E963">
            <v>156.36000000000001</v>
          </cell>
          <cell r="F963" t="str">
            <v>SINAPI SERVIÇOS DEZEMBRO 2023</v>
          </cell>
        </row>
        <row r="964">
          <cell r="A964">
            <v>90992</v>
          </cell>
          <cell r="B964" t="str">
            <v>COMPRESSOR DE AR REBOCAVEL, VAZÃO 400 PCM, PRESSAO DE TRABALHO 102 PSI, MOTOR A DIESEL POTÊNCIA 110 CV - DEPRECIAÇÃO. AF_06/2015</v>
          </cell>
          <cell r="C964" t="str">
            <v>H</v>
          </cell>
          <cell r="D964">
            <v>8.07</v>
          </cell>
          <cell r="E964">
            <v>8.07</v>
          </cell>
          <cell r="F964" t="str">
            <v>SINAPI SERVIÇOS DEZEMBRO 2023</v>
          </cell>
        </row>
        <row r="965">
          <cell r="A965">
            <v>90993</v>
          </cell>
          <cell r="B965" t="str">
            <v>COMPRESSOR DE AR REBOCAVEL, VAZÃO 400 PCM, PRESSAO DE TRABALHO 102 PSI, MOTOR A DIESEL POTÊNCIA 110 CV - JUROS. AF_06/2015</v>
          </cell>
          <cell r="C965" t="str">
            <v>H</v>
          </cell>
          <cell r="D965">
            <v>2.16</v>
          </cell>
          <cell r="E965">
            <v>2.16</v>
          </cell>
          <cell r="F965" t="str">
            <v>SINAPI SERVIÇOS DEZEMBRO 2023</v>
          </cell>
        </row>
        <row r="966">
          <cell r="A966">
            <v>90994</v>
          </cell>
          <cell r="B966" t="str">
            <v>COMPRESSOR DE AR REBOCAVEL, VAZÃO 400 PCM, PRESSAO DE TRABALHO 102 PSI, MOTOR A DIESEL POTÊNCIA 110 CV - MANUTENÇÃO. AF_06/2015</v>
          </cell>
          <cell r="C966" t="str">
            <v>H</v>
          </cell>
          <cell r="D966">
            <v>10.1</v>
          </cell>
          <cell r="E966">
            <v>10.1</v>
          </cell>
          <cell r="F966" t="str">
            <v>SINAPI SERVIÇOS DEZEMBRO 2023</v>
          </cell>
        </row>
        <row r="967">
          <cell r="A967">
            <v>90995</v>
          </cell>
          <cell r="B967" t="str">
            <v>COMPRESSOR DE AR REBOCAVEL, VAZÃO 400 PCM, PRESSAO DE TRABALHO 102 PSI, MOTOR A DIESEL POTÊNCIA 110 CV - MATERIAIS NA OPERAÇÃO. AF_06/2015</v>
          </cell>
          <cell r="C967" t="str">
            <v>H</v>
          </cell>
          <cell r="D967">
            <v>81.87</v>
          </cell>
          <cell r="E967">
            <v>81.87</v>
          </cell>
          <cell r="F967" t="str">
            <v>SINAPI SERVIÇOS DEZEMBRO 2023</v>
          </cell>
        </row>
        <row r="968">
          <cell r="A968">
            <v>91021</v>
          </cell>
          <cell r="B968" t="str">
            <v>PERFURATRIZ HIDRÁULICA SOBRE CAMINHÃO COM TRADO CURTO ACOPLADO, PROFUNDIDADE MÁXIMA DE 20 M, DIÂMETRO MÁXIMO DE 1500 MM, POTÊNCIA INSTALADA DE 137 HP, MESA ROTATIVA COM TORQUE MÁXIMO DE 30 KNM - IMPOSTOS E SEGUROS. AF_06/2015</v>
          </cell>
          <cell r="C968" t="str">
            <v>H</v>
          </cell>
          <cell r="D968">
            <v>13.05</v>
          </cell>
          <cell r="E968">
            <v>13.05</v>
          </cell>
          <cell r="F968" t="str">
            <v>SINAPI SERVIÇOS DEZEMBRO 2023</v>
          </cell>
        </row>
        <row r="969">
          <cell r="A969">
            <v>91026</v>
          </cell>
          <cell r="B969" t="str">
            <v>CAMINHÃO TRUCADO (C/ TERCEIRO EIXO) ELETRÔNICO - POTÊNCIA 231CV - PBT = 22000KG - DIST. ENTRE EIXOS 5170 MM - INCLUI CARROCERIA FIXA ABERTA DE MADEIRA - DEPRECIAÇÃO. AF_06/2015</v>
          </cell>
          <cell r="C969" t="str">
            <v>H</v>
          </cell>
          <cell r="D969">
            <v>25.44</v>
          </cell>
          <cell r="E969">
            <v>25.44</v>
          </cell>
          <cell r="F969" t="str">
            <v>SINAPI SERVIÇOS DEZEMBRO 2023</v>
          </cell>
        </row>
        <row r="970">
          <cell r="A970">
            <v>91027</v>
          </cell>
          <cell r="B970" t="str">
            <v>CAMINHÃO TRUCADO (C/ TERCEIRO EIXO) ELETRÔNICO - POTÊNCIA 231CV - PBT = 22000KG - DIST. ENTRE EIXOS 5170 MM - INCLUI CARROCERIA FIXA ABERTA DE MADEIRA - JUROS. AF_06/2015</v>
          </cell>
          <cell r="C970" t="str">
            <v>H</v>
          </cell>
          <cell r="D970">
            <v>10.23</v>
          </cell>
          <cell r="E970">
            <v>10.23</v>
          </cell>
          <cell r="F970" t="str">
            <v>SINAPI SERVIÇOS DEZEMBRO 2023</v>
          </cell>
        </row>
        <row r="971">
          <cell r="A971">
            <v>91028</v>
          </cell>
          <cell r="B971" t="str">
            <v>CAMINHÃO TRUCADO (C/ TERCEIRO EIXO) ELETRÔNICO - POTÊNCIA 231CV - PBT = 22000KG - DIST. ENTRE EIXOS 5170 MM - INCLUI CARROCERIA FIXA ABERTA DE MADEIRA - IMPOSTOS E SEGUROS. AF_06/2015</v>
          </cell>
          <cell r="C971" t="str">
            <v>H</v>
          </cell>
          <cell r="D971">
            <v>4.13</v>
          </cell>
          <cell r="E971">
            <v>4.13</v>
          </cell>
          <cell r="F971" t="str">
            <v>SINAPI SERVIÇOS DEZEMBRO 2023</v>
          </cell>
        </row>
        <row r="972">
          <cell r="A972">
            <v>91029</v>
          </cell>
          <cell r="B972" t="str">
            <v>CAMINHÃO TRUCADO (C/ TERCEIRO EIXO) ELETRÔNICO - POTÊNCIA 231CV - PBT = 22000KG - DIST. ENTRE EIXOS 5170 MM - INCLUI CARROCERIA FIXA ABERTA DE MADEIRA - MANUTENÇÃO. AF_06/2015</v>
          </cell>
          <cell r="C972" t="str">
            <v>H</v>
          </cell>
          <cell r="D972">
            <v>46.78</v>
          </cell>
          <cell r="E972">
            <v>46.78</v>
          </cell>
          <cell r="F972" t="str">
            <v>SINAPI SERVIÇOS DEZEMBRO 2023</v>
          </cell>
        </row>
        <row r="973">
          <cell r="A973">
            <v>91030</v>
          </cell>
          <cell r="B973" t="str">
            <v>CAMINHÃO TRUCADO (C/ TERCEIRO EIXO) ELETRÔNICO - POTÊNCIA 231CV - PBT = 22000KG - DIST. ENTRE EIXOS 5170 MM - INCLUI CARROCERIA FIXA ABERTA DE MADEIRA - MATERIAIS NA OPERAÇÃO. AF_06/2015</v>
          </cell>
          <cell r="C973" t="str">
            <v>H</v>
          </cell>
          <cell r="D973">
            <v>145.88999999999999</v>
          </cell>
          <cell r="E973">
            <v>145.88999999999999</v>
          </cell>
          <cell r="F973" t="str">
            <v>SINAPI SERVIÇOS DEZEMBRO 2023</v>
          </cell>
        </row>
        <row r="974">
          <cell r="A974">
            <v>91273</v>
          </cell>
          <cell r="B974" t="str">
            <v>PLACA VIBRATÓRIA REVERSÍVEL COM MOTOR 4 TEMPOS A GASOLINA, FORÇA CENTRÍFUGA DE 25 KN (2500 KGF), POTÊNCIA 5,5 CV - DEPRECIAÇÃO. AF_08/2015</v>
          </cell>
          <cell r="C974" t="str">
            <v>H</v>
          </cell>
          <cell r="D974">
            <v>0.55000000000000004</v>
          </cell>
          <cell r="E974">
            <v>0.55000000000000004</v>
          </cell>
          <cell r="F974" t="str">
            <v>SINAPI SERVIÇOS DEZEMBRO 2023</v>
          </cell>
        </row>
        <row r="975">
          <cell r="A975">
            <v>91274</v>
          </cell>
          <cell r="B975" t="str">
            <v>PLACA VIBRATÓRIA REVERSÍVEL COM MOTOR 4 TEMPOS A GASOLINA, FORÇA CENTRÍFUGA DE 25 KN (2500 KGF), POTÊNCIA 5,5 CV - JUROS. AF_08/2015</v>
          </cell>
          <cell r="C975" t="str">
            <v>H</v>
          </cell>
          <cell r="D975">
            <v>0.14000000000000001</v>
          </cell>
          <cell r="E975">
            <v>0.14000000000000001</v>
          </cell>
          <cell r="F975" t="str">
            <v>SINAPI SERVIÇOS DEZEMBRO 2023</v>
          </cell>
        </row>
        <row r="976">
          <cell r="A976">
            <v>91275</v>
          </cell>
          <cell r="B976" t="str">
            <v>PLACA VIBRATÓRIA REVERSÍVEL COM MOTOR 4 TEMPOS A GASOLINA, FORÇA CENTRÍFUGA DE 25 KN (2500 KGF), POTÊNCIA 5,5 CV - MANUTENÇÃO. AF_08/2015</v>
          </cell>
          <cell r="C976" t="str">
            <v>H</v>
          </cell>
          <cell r="D976">
            <v>0.69</v>
          </cell>
          <cell r="E976">
            <v>0.69</v>
          </cell>
          <cell r="F976" t="str">
            <v>SINAPI SERVIÇOS DEZEMBRO 2023</v>
          </cell>
        </row>
        <row r="977">
          <cell r="A977">
            <v>91276</v>
          </cell>
          <cell r="B977" t="str">
            <v>PLACA VIBRATÓRIA REVERSÍVEL COM MOTOR 4 TEMPOS A GASOLINA, FORÇA CENTRÍFUGA DE 25 KN (2500 KGF), POTÊNCIA 5,5 CV - MATERIAIS NA OPERAÇÃO. AF_08/2015</v>
          </cell>
          <cell r="C977" t="str">
            <v>H</v>
          </cell>
          <cell r="D977">
            <v>7.67</v>
          </cell>
          <cell r="E977">
            <v>7.67</v>
          </cell>
          <cell r="F977" t="str">
            <v>SINAPI SERVIÇOS DEZEMBRO 2023</v>
          </cell>
        </row>
        <row r="978">
          <cell r="A978">
            <v>91279</v>
          </cell>
          <cell r="B978" t="str">
            <v>CORTADORA DE PISO COM MOTOR 4 TEMPOS A GASOLINA, POTÊNCIA DE 13 HP, COM DISCO DE CORTE DIAMANTADO SEGMENTADO PARA CONCRETO, DIÂMETRO DE 350 MM, FURO DE 1" (14 X 1") - DEPRECIAÇÃO. AF_08/2015</v>
          </cell>
          <cell r="C978" t="str">
            <v>H</v>
          </cell>
          <cell r="D978">
            <v>0.8</v>
          </cell>
          <cell r="E978">
            <v>0.8</v>
          </cell>
          <cell r="F978" t="str">
            <v>SINAPI SERVIÇOS DEZEMBRO 2023</v>
          </cell>
        </row>
        <row r="979">
          <cell r="A979">
            <v>91280</v>
          </cell>
          <cell r="B979" t="str">
            <v>CORTADORA DE PISO COM MOTOR 4 TEMPOS A GASOLINA, POTÊNCIA DE 13 HP, COM DISCO DE CORTE DIAMANTADO SEGMENTADO PARA CONCRETO, DIÂMETRO DE 350 MM, FURO DE 1" (14 X 1") - JUROS. AF_08/2015</v>
          </cell>
          <cell r="C979" t="str">
            <v>H</v>
          </cell>
          <cell r="D979">
            <v>0.17</v>
          </cell>
          <cell r="E979">
            <v>0.17</v>
          </cell>
          <cell r="F979" t="str">
            <v>SINAPI SERVIÇOS DEZEMBRO 2023</v>
          </cell>
        </row>
        <row r="980">
          <cell r="A980">
            <v>91281</v>
          </cell>
          <cell r="B980" t="str">
            <v>CORTADORA DE PISO COM MOTOR 4 TEMPOS A GASOLINA, POTÊNCIA DE 13 HP, COM DISCO DE CORTE DIAMANTADO SEGMENTADO PARA CONCRETO, DIÂMETRO DE 350 MM, FURO DE 1" (14 X 1") - MANUTENÇÃO. AF_08/2015</v>
          </cell>
          <cell r="C980" t="str">
            <v>H</v>
          </cell>
          <cell r="D980">
            <v>1</v>
          </cell>
          <cell r="E980">
            <v>1</v>
          </cell>
          <cell r="F980" t="str">
            <v>SINAPI SERVIÇOS DEZEMBRO 2023</v>
          </cell>
        </row>
        <row r="981">
          <cell r="A981">
            <v>91282</v>
          </cell>
          <cell r="B981" t="str">
            <v>CORTADORA DE PISO COM MOTOR 4 TEMPOS A GASOLINA, POTÊNCIA DE 13 HP, COM DISCO DE CORTE DIAMANTADO SEGMENTADO PARA CONCRETO, DIÂMETRO DE 350 MM, FURO DE 1" (14 X 1") - MATERIAIS NA OPERAÇÃO. AF_08/2015</v>
          </cell>
          <cell r="C981" t="str">
            <v>H</v>
          </cell>
          <cell r="D981">
            <v>7.72</v>
          </cell>
          <cell r="E981">
            <v>7.72</v>
          </cell>
          <cell r="F981" t="str">
            <v>SINAPI SERVIÇOS DEZEMBRO 2023</v>
          </cell>
        </row>
        <row r="982">
          <cell r="A982">
            <v>91354</v>
          </cell>
          <cell r="B982" t="str">
            <v>CAMINHÃO TOCO, PESO BRUTO TOTAL 14.300 KG, CARGA ÚTIL MÁXIMA 9590 KG, DISTÂNCIA ENTRE EIXOS 4,76 M, POTÊNCIA 185 CV (NÃO INCLUI CARROCERIA) - DEPRECIAÇÃO. AF_06/2014</v>
          </cell>
          <cell r="C982" t="str">
            <v>H</v>
          </cell>
          <cell r="D982">
            <v>18.260000000000002</v>
          </cell>
          <cell r="E982">
            <v>18.260000000000002</v>
          </cell>
          <cell r="F982" t="str">
            <v>SINAPI SERVIÇOS DEZEMBRO 2023</v>
          </cell>
        </row>
        <row r="983">
          <cell r="A983">
            <v>91355</v>
          </cell>
          <cell r="B983" t="str">
            <v>CAMINHÃO TOCO, PESO BRUTO TOTAL 14.300 KG, CARGA ÚTIL MÁXIMA 9590 KG, DISTÂNCIA ENTRE EIXOS 4,76 M, POTÊNCIA 185 CV (NÃO INCLUI CARROCERIA) - JUROS. AF_06/2014</v>
          </cell>
          <cell r="C983" t="str">
            <v>H</v>
          </cell>
          <cell r="D983">
            <v>7.5</v>
          </cell>
          <cell r="E983">
            <v>7.5</v>
          </cell>
          <cell r="F983" t="str">
            <v>SINAPI SERVIÇOS DEZEMBRO 2023</v>
          </cell>
        </row>
        <row r="984">
          <cell r="A984">
            <v>91356</v>
          </cell>
          <cell r="B984" t="str">
            <v>CAMINHÃO TOCO, PESO BRUTO TOTAL 14.300 KG, CARGA ÚTIL MÁXIMA 9590 KG, DISTÂNCIA ENTRE EIXOS 4,76 M, POTÊNCIA 185 CV (NÃO INCLUI CARROCERIA) - IMPOSTOS E SEGUROS. AF_06/2014</v>
          </cell>
          <cell r="C984" t="str">
            <v>H</v>
          </cell>
          <cell r="D984">
            <v>3.03</v>
          </cell>
          <cell r="E984">
            <v>3.03</v>
          </cell>
          <cell r="F984" t="str">
            <v>SINAPI SERVIÇOS DEZEMBRO 2023</v>
          </cell>
        </row>
        <row r="985">
          <cell r="A985">
            <v>91359</v>
          </cell>
          <cell r="B985" t="str">
            <v>CAMINHÃO PIPA 6.000 L, PESO BRUTO TOTAL 13.000 KG, DISTÂNCIA ENTRE EIXOS 4,80 M, POTÊNCIA 189 CV INCLUSIVE TANQUE DE AÇO PARA TRANSPORTE DE ÁGUA, CAPACIDADE 6 M3 - DEPRECIAÇÃO. AF_06/2014</v>
          </cell>
          <cell r="C985" t="str">
            <v>H</v>
          </cell>
          <cell r="D985">
            <v>21.47</v>
          </cell>
          <cell r="E985">
            <v>21.47</v>
          </cell>
          <cell r="F985" t="str">
            <v>SINAPI SERVIÇOS DEZEMBRO 2023</v>
          </cell>
        </row>
        <row r="986">
          <cell r="A986">
            <v>91360</v>
          </cell>
          <cell r="B986" t="str">
            <v>CAMINHÃO PIPA 6.000 L, PESO BRUTO TOTAL 13.000 KG, DISTÂNCIA ENTRE EIXOS 4,80 M, POTÊNCIA 189 CV INCLUSIVE TANQUE DE AÇO PARA TRANSPORTE DE ÁGUA, CAPACIDADE 6 M3 - JUROS. AF_06/2014</v>
          </cell>
          <cell r="C986" t="str">
            <v>H</v>
          </cell>
          <cell r="D986">
            <v>8.25</v>
          </cell>
          <cell r="E986">
            <v>8.25</v>
          </cell>
          <cell r="F986" t="str">
            <v>SINAPI SERVIÇOS DEZEMBRO 2023</v>
          </cell>
        </row>
        <row r="987">
          <cell r="A987">
            <v>91361</v>
          </cell>
          <cell r="B987" t="str">
            <v>CAMINHÃO PIPA 6.000 L, PESO BRUTO TOTAL 13.000 KG, DISTÂNCIA ENTRE EIXOS 4,80 M, POTÊNCIA 189 CV INCLUSIVE TANQUE DE AÇO PARA TRANSPORTE DE ÁGUA, CAPACIDADE 6 M3 - IMPOSTOS E SEGUROS. AF_06/2014</v>
          </cell>
          <cell r="C987" t="str">
            <v>H</v>
          </cell>
          <cell r="D987">
            <v>3.33</v>
          </cell>
          <cell r="E987">
            <v>3.33</v>
          </cell>
          <cell r="F987" t="str">
            <v>SINAPI SERVIÇOS DEZEMBRO 2023</v>
          </cell>
        </row>
        <row r="988">
          <cell r="A988">
            <v>91367</v>
          </cell>
          <cell r="B988" t="str">
            <v>CAMINHÃO BASCULANTE 6 M3, PESO BRUTO TOTAL 16.000 KG, CARGA ÚTIL MÁXIMA 13.071 KG, DISTÂNCIA ENTRE EIXOS 4,80 M, POTÊNCIA 230 CV INCLUSIVE CAÇAMBA METÁLICA - DEPRECIAÇÃO. AF_06/2014</v>
          </cell>
          <cell r="C988" t="str">
            <v>H</v>
          </cell>
          <cell r="D988">
            <v>22.5</v>
          </cell>
          <cell r="E988">
            <v>22.5</v>
          </cell>
          <cell r="F988" t="str">
            <v>SINAPI SERVIÇOS DEZEMBRO 2023</v>
          </cell>
        </row>
        <row r="989">
          <cell r="A989">
            <v>91368</v>
          </cell>
          <cell r="B989" t="str">
            <v>CAMINHÃO BASCULANTE 6 M3, PESO BRUTO TOTAL 16.000 KG, CARGA ÚTIL MÁXIMA 13.071 KG, DISTÂNCIA ENTRE EIXOS 4,80 M, POTÊNCIA 230 CV INCLUSIVE CAÇAMBA METÁLICA - JUROS. AF_06/2014</v>
          </cell>
          <cell r="C989" t="str">
            <v>H</v>
          </cell>
          <cell r="D989">
            <v>8.7100000000000009</v>
          </cell>
          <cell r="E989">
            <v>8.7100000000000009</v>
          </cell>
          <cell r="F989" t="str">
            <v>SINAPI SERVIÇOS DEZEMBRO 2023</v>
          </cell>
        </row>
        <row r="990">
          <cell r="A990">
            <v>91369</v>
          </cell>
          <cell r="B990" t="str">
            <v>CAMINHÃO BASCULANTE 6 M3, PESO BRUTO TOTAL 16.000 KG, CARGA ÚTIL MÁXIMA 13.071 KG, DISTÂNCIA ENTRE EIXOS 4,80 M, POTÊNCIA 230 CV INCLUSIVE CAÇAMBA METÁLICA - IMPOSTOS E SEGUROS. AF_06/2014</v>
          </cell>
          <cell r="C990" t="str">
            <v>H</v>
          </cell>
          <cell r="D990">
            <v>3.51</v>
          </cell>
          <cell r="E990">
            <v>3.51</v>
          </cell>
          <cell r="F990" t="str">
            <v>SINAPI SERVIÇOS DEZEMBRO 2023</v>
          </cell>
        </row>
        <row r="991">
          <cell r="A991">
            <v>91375</v>
          </cell>
          <cell r="B991" t="str">
            <v>CAMINHÃO TOCO, PESO BRUTO TOTAL 16.000 KG, CARGA ÚTIL MÁXIMA DE 10.685 KG, DISTÂNCIA ENTRE EIXOS 4,80 M, POTÊNCIA 189 CV EXCLUSIVE CARROCERIA - DEPRECIAÇÃO. AF_06/2014</v>
          </cell>
          <cell r="C991" t="str">
            <v>H</v>
          </cell>
          <cell r="D991">
            <v>20.05</v>
          </cell>
          <cell r="E991">
            <v>20.05</v>
          </cell>
          <cell r="F991" t="str">
            <v>SINAPI SERVIÇOS DEZEMBRO 2023</v>
          </cell>
        </row>
        <row r="992">
          <cell r="A992">
            <v>91376</v>
          </cell>
          <cell r="B992" t="str">
            <v>CAMINHÃO TOCO, PESO BRUTO TOTAL 16.000 KG, CARGA ÚTIL MÁXIMA DE 10.685 KG, DISTÂNCIA ENTRE EIXOS 4,80 M, POTÊNCIA 189 CV EXCLUSIVE CARROCERIA - JUROS. AF_06/2014</v>
          </cell>
          <cell r="C992" t="str">
            <v>H</v>
          </cell>
          <cell r="D992">
            <v>8.24</v>
          </cell>
          <cell r="E992">
            <v>8.24</v>
          </cell>
          <cell r="F992" t="str">
            <v>SINAPI SERVIÇOS DEZEMBRO 2023</v>
          </cell>
        </row>
        <row r="993">
          <cell r="A993">
            <v>91377</v>
          </cell>
          <cell r="B993" t="str">
            <v>CAMINHÃO TOCO, PESO BRUTO TOTAL 16.000 KG, CARGA ÚTIL MÁXIMA DE 10.685 KG, DISTÂNCIA ENTRE EIXOS 4,80 M, POTÊNCIA 189 CV EXCLUSIVE CARROCERIA - IMPOSTOS E SEGUROS. AF_06/2014</v>
          </cell>
          <cell r="C993" t="str">
            <v>H</v>
          </cell>
          <cell r="D993">
            <v>3.33</v>
          </cell>
          <cell r="E993">
            <v>3.33</v>
          </cell>
          <cell r="F993" t="str">
            <v>SINAPI SERVIÇOS DEZEMBRO 2023</v>
          </cell>
        </row>
        <row r="994">
          <cell r="A994">
            <v>91380</v>
          </cell>
          <cell r="B994" t="str">
            <v>CAMINHÃO BASCULANTE 10 M3, TRUCADO CABINE SIMPLES, PESO BRUTO TOTAL 23.000 KG, CARGA ÚTIL MÁXIMA 15.935 KG, DISTÂNCIA ENTRE EIXOS 4,80 M, POTÊNCIA 230 CV INCLUSIVE CAÇAMBA METÁLICA - DEPRECIAÇÃO. AF_06/2014</v>
          </cell>
          <cell r="C994" t="str">
            <v>H</v>
          </cell>
          <cell r="D994">
            <v>29.6</v>
          </cell>
          <cell r="E994">
            <v>29.6</v>
          </cell>
          <cell r="F994" t="str">
            <v>SINAPI SERVIÇOS DEZEMBRO 2023</v>
          </cell>
        </row>
        <row r="995">
          <cell r="A995">
            <v>91381</v>
          </cell>
          <cell r="B995" t="str">
            <v>CAMINHÃO BASCULANTE 10 M3, TRUCADO CABINE SIMPLES, PESO BRUTO TOTAL 23.000 KG, CARGA ÚTIL MÁXIMA 15.935 KG, DISTÂNCIA ENTRE EIXOS 4,80 M, POTÊNCIA 230 CV INCLUSIVE CAÇAMBA METÁLICA - JUROS. AF_06/2014</v>
          </cell>
          <cell r="C995" t="str">
            <v>H</v>
          </cell>
          <cell r="D995">
            <v>11.45</v>
          </cell>
          <cell r="E995">
            <v>11.45</v>
          </cell>
          <cell r="F995" t="str">
            <v>SINAPI SERVIÇOS DEZEMBRO 2023</v>
          </cell>
        </row>
        <row r="996">
          <cell r="A996">
            <v>91382</v>
          </cell>
          <cell r="B996" t="str">
            <v>CAMINHÃO BASCULANTE 10 M3, TRUCADO CABINE SIMPLES, PESO BRUTO TOTAL 23.000 KG, CARGA ÚTIL MÁXIMA 15.935 KG, DISTÂNCIA ENTRE EIXOS 4,80 M, POTÊNCIA 230 CV INCLUSIVE CAÇAMBA METÁLICA - IMPOSTOS E SEGUROS. AF_06/2014</v>
          </cell>
          <cell r="C996" t="str">
            <v>H</v>
          </cell>
          <cell r="D996">
            <v>4.62</v>
          </cell>
          <cell r="E996">
            <v>4.62</v>
          </cell>
          <cell r="F996" t="str">
            <v>SINAPI SERVIÇOS DEZEMBRO 2023</v>
          </cell>
        </row>
        <row r="997">
          <cell r="A997">
            <v>91383</v>
          </cell>
          <cell r="B997" t="str">
            <v>CAMINHÃO BASCULANTE 10 M3, TRUCADO CABINE SIMPLES, PESO BRUTO TOTAL 23.000 KG, CARGA ÚTIL MÁXIMA 15.935 KG, DISTÂNCIA ENTRE EIXOS 4,80 M, POTÊNCIA 230 CV INCLUSIVE CAÇAMBA METÁLICA - MANUTENÇÃO. AF_06/2014</v>
          </cell>
          <cell r="C997" t="str">
            <v>H</v>
          </cell>
          <cell r="D997">
            <v>53.52</v>
          </cell>
          <cell r="E997">
            <v>53.52</v>
          </cell>
          <cell r="F997" t="str">
            <v>SINAPI SERVIÇOS DEZEMBRO 2023</v>
          </cell>
        </row>
        <row r="998">
          <cell r="A998">
            <v>91384</v>
          </cell>
          <cell r="B998" t="str">
            <v>CAMINHÃO BASCULANTE 10 M3, TRUCADO CABINE SIMPLES, PESO BRUTO TOTAL 23.000 KG, CARGA ÚTIL MÁXIMA 15.935 KG, DISTÂNCIA ENTRE EIXOS 4,80 M, POTÊNCIA 230 CV INCLUSIVE CAÇAMBA METÁLICA - MATERIAIS NA OPERAÇÃO. AF_06/2014</v>
          </cell>
          <cell r="C998" t="str">
            <v>H</v>
          </cell>
          <cell r="D998">
            <v>141.01</v>
          </cell>
          <cell r="E998">
            <v>141.01</v>
          </cell>
          <cell r="F998" t="str">
            <v>SINAPI SERVIÇOS DEZEMBRO 2023</v>
          </cell>
        </row>
        <row r="999">
          <cell r="A999">
            <v>91390</v>
          </cell>
          <cell r="B999" t="str">
            <v>CAMINHÃO TOCO, PBT 14.300 KG, CARGA ÚTIL MÁX. 9.710 KG, DIST. ENTRE EIXOS 3,56 M, POTÊNCIA 185 CV, INCLUSIVE CARROCERIA FIXA ABERTA DE MADEIRA P/ TRANSPORTE GERAL DE CARGA SECA, DIMEN. APROX. 2,50 X 6,50 X 0,50 M - DEPRECIAÇÃO. AF_06/2014</v>
          </cell>
          <cell r="C999" t="str">
            <v>H</v>
          </cell>
          <cell r="D999">
            <v>19.739999999999998</v>
          </cell>
          <cell r="E999">
            <v>19.739999999999998</v>
          </cell>
          <cell r="F999" t="str">
            <v>SINAPI SERVIÇOS DEZEMBRO 2023</v>
          </cell>
        </row>
        <row r="1000">
          <cell r="A1000">
            <v>91391</v>
          </cell>
          <cell r="B1000" t="str">
            <v>CAMINHÃO TOCO, PBT 14.300 KG, CARGA ÚTIL MÁX. 9.710 KG, DIST. ENTRE EIXOS 3,56 M, POTÊNCIA 185 CV, INCLUSIVE CARROCERIA FIXA ABERTA DE MADEIRA P/ TRANSPORTE GERAL DE CARGA SECA, DIMEN. APROX. 2,50 X 6,50 X 0,50 M - JUROS. AF_06/2014</v>
          </cell>
          <cell r="C1000" t="str">
            <v>H</v>
          </cell>
          <cell r="D1000">
            <v>7.88</v>
          </cell>
          <cell r="E1000">
            <v>7.88</v>
          </cell>
          <cell r="F1000" t="str">
            <v>SINAPI SERVIÇOS DEZEMBRO 2023</v>
          </cell>
        </row>
        <row r="1001">
          <cell r="A1001">
            <v>91392</v>
          </cell>
          <cell r="B1001" t="str">
            <v>CAMINHÃO TOCO, PBT 14.300 KG, CARGA ÚTIL MÁX. 9.710 KG, DIST. ENTRE EIXOS 3,56 M, POTÊNCIA 185 CV, INCLUSIVE CARROCERIA FIXA ABERTA DE MADEIRA P/ TRANSPORTE GERAL DE CARGA SECA, DIMEN. APROX. 2,50 X 6,50 X 0,50 M - IMPOSTOS E SEGUROS. AF_06/2014</v>
          </cell>
          <cell r="C1001" t="str">
            <v>H</v>
          </cell>
          <cell r="D1001">
            <v>3.18</v>
          </cell>
          <cell r="E1001">
            <v>3.18</v>
          </cell>
          <cell r="F1001" t="str">
            <v>SINAPI SERVIÇOS DEZEMBRO 2023</v>
          </cell>
        </row>
        <row r="1002">
          <cell r="A1002">
            <v>91396</v>
          </cell>
          <cell r="B1002" t="str">
            <v>CAMINHÃO PIPA 10.000 L TRUCADO, PESO BRUTO TOTAL 23.000 KG, CARGA ÚTIL MÁXIMA 15.935 KG, DISTÂNCIA ENTRE EIXOS 4,8 M, POTÊNCIA 230 CV, INCLUSIVE TANQUE DE AÇO PARA TRANSPORTE DE ÁGUA - DEPRECIAÇÃO. AF_06/2014</v>
          </cell>
          <cell r="C1002" t="str">
            <v>H</v>
          </cell>
          <cell r="D1002">
            <v>29.84</v>
          </cell>
          <cell r="E1002">
            <v>29.84</v>
          </cell>
          <cell r="F1002" t="str">
            <v>SINAPI SERVIÇOS DEZEMBRO 2023</v>
          </cell>
        </row>
        <row r="1003">
          <cell r="A1003">
            <v>91397</v>
          </cell>
          <cell r="B1003" t="str">
            <v>CAMINHÃO PIPA 10.000 L TRUCADO, PESO BRUTO TOTAL 23.000 KG, CARGA ÚTIL MÁXIMA 15.935 KG, DISTÂNCIA ENTRE EIXOS 4,8 M, POTÊNCIA 230 CV, INCLUSIVE TANQUE DE AÇO PARA TRANSPORTE DE ÁGUA - JUROS. AF_06/2014</v>
          </cell>
          <cell r="C1003" t="str">
            <v>H</v>
          </cell>
          <cell r="D1003">
            <v>11.57</v>
          </cell>
          <cell r="E1003">
            <v>11.57</v>
          </cell>
          <cell r="F1003" t="str">
            <v>SINAPI SERVIÇOS DEZEMBRO 2023</v>
          </cell>
        </row>
        <row r="1004">
          <cell r="A1004">
            <v>91398</v>
          </cell>
          <cell r="B1004" t="str">
            <v>CAMINHÃO PIPA 10.000 L TRUCADO, PESO BRUTO TOTAL 23.000 KG, CARGA ÚTIL MÁXIMA 15.935 KG, DISTÂNCIA ENTRE EIXOS 4,8 M, POTÊNCIA 230 CV, INCLUSIVE TANQUE DE AÇO PARA TRANSPORTE DE ÁGUA - IMPOSTOS E SEGUROS. AF_06/2014</v>
          </cell>
          <cell r="C1004" t="str">
            <v>H</v>
          </cell>
          <cell r="D1004">
            <v>4.67</v>
          </cell>
          <cell r="E1004">
            <v>4.67</v>
          </cell>
          <cell r="F1004" t="str">
            <v>SINAPI SERVIÇOS DEZEMBRO 2023</v>
          </cell>
        </row>
        <row r="1005">
          <cell r="A1005">
            <v>91402</v>
          </cell>
          <cell r="B1005" t="str">
            <v>CAMINHÃO BASCULANTE 6 M3 TOCO, PESO BRUTO TOTAL 16.000 KG, CARGA ÚTIL MÁXIMA 11.130 KG, DISTÂNCIA ENTRE EIXOS 5,36 M, POTÊNCIA 185 CV, INCLUSIVE CAÇAMBA METÁLICA - IMPOSTOS E SEGUROS. AF_06/2014</v>
          </cell>
          <cell r="C1005" t="str">
            <v>H</v>
          </cell>
          <cell r="D1005">
            <v>3.65</v>
          </cell>
          <cell r="E1005">
            <v>3.65</v>
          </cell>
          <cell r="F1005" t="str">
            <v>SINAPI SERVIÇOS DEZEMBRO 2023</v>
          </cell>
        </row>
        <row r="1006">
          <cell r="A1006">
            <v>91466</v>
          </cell>
          <cell r="B1006" t="str">
            <v>GUINDAUTO HIDRÁULICO, CAPACIDADE MÁXIMA DE CARGA 6200 KG, MOMENTO MÁXIMO DE CARGA 11,7 TM, ALCANCE MÁXIMO HORIZONTAL 9,70 M, INCLUSIVE CAMINHÃO TOCO PBT 16.000 KG, POTÊNCIA DE 189 CV - IMPOSTOS E SEGUROS. AF_08/2015</v>
          </cell>
          <cell r="C1006" t="str">
            <v>H</v>
          </cell>
          <cell r="D1006">
            <v>4.13</v>
          </cell>
          <cell r="E1006">
            <v>4.13</v>
          </cell>
          <cell r="F1006" t="str">
            <v>SINAPI SERVIÇOS DEZEMBRO 2023</v>
          </cell>
        </row>
        <row r="1007">
          <cell r="A1007">
            <v>91467</v>
          </cell>
          <cell r="B1007" t="str">
            <v>GUINDAUTO HIDRÁULICO, CAPACIDADE MÁXIMA DE CARGA 6200 KG, MOMENTO MÁXIMO DE CARGA 11,7 TM, ALCANCE MÁXIMO HORIZONTAL 9,70 M, INCLUSIVE CAMINHÃO TOCO PBT 16.000 KG, POTÊNCIA DE 189 CV - MATERIAIS NA OPERAÇÃO. AF_08/2015</v>
          </cell>
          <cell r="C1007" t="str">
            <v>H</v>
          </cell>
          <cell r="D1007">
            <v>157.25</v>
          </cell>
          <cell r="E1007">
            <v>157.25</v>
          </cell>
          <cell r="F1007" t="str">
            <v>SINAPI SERVIÇOS DEZEMBRO 2023</v>
          </cell>
        </row>
        <row r="1008">
          <cell r="A1008">
            <v>91468</v>
          </cell>
          <cell r="B1008" t="str">
            <v>ESPARGIDOR DE ASFALTO PRESSURIZADO, TANQUE 6 M3 COM ISOLAÇÃO TÉRMICA, AQUECIDO COM 2 MAÇARICOS, COM BARRA ESPARGIDORA 3,60 M, MONTADO SOBRE CAMINHÃO  TOCO, PBT 14.300 KG, POTÊNCIA 185 CV - DEPRECIAÇÃO. AF_05/2023</v>
          </cell>
          <cell r="C1008" t="str">
            <v>H</v>
          </cell>
          <cell r="D1008">
            <v>23.35</v>
          </cell>
          <cell r="E1008">
            <v>23.35</v>
          </cell>
          <cell r="F1008" t="str">
            <v>SINAPI SERVIÇOS DEZEMBRO 2023</v>
          </cell>
        </row>
        <row r="1009">
          <cell r="A1009">
            <v>91469</v>
          </cell>
          <cell r="B1009" t="str">
            <v>ESPARGIDOR DE ASFALTO PRESSURIZADO, TANQUE 6 M3 COM ISOLAÇÃO TÉRMICA, AQUECIDO COM 2 MAÇARICOS, COM BARRA ESPARGIDORA 3,60 M, MONTADO SOBRE CAMINHÃO  TOCO, PBT 14.300 KG, POTÊNCIA 185 CV - JUROS. AF_05/2023</v>
          </cell>
          <cell r="C1009" t="str">
            <v>H</v>
          </cell>
          <cell r="D1009">
            <v>10.23</v>
          </cell>
          <cell r="E1009">
            <v>10.23</v>
          </cell>
          <cell r="F1009" t="str">
            <v>SINAPI SERVIÇOS DEZEMBRO 2023</v>
          </cell>
        </row>
        <row r="1010">
          <cell r="A1010">
            <v>91484</v>
          </cell>
          <cell r="B1010" t="str">
            <v>ESPARGIDOR DE ASFALTO PRESSURIZADO, TANQUE 6 M3 COM ISOLAÇÃO TÉRMICA, AQUECIDO COM 2 MAÇARICOS, COM BARRA ESPARGIDORA 3,60 M, MONTADO SOBRE CAMINHÃO  TOCO, PBT 14.300 KG, POTÊNCIA 185 CV - IMPOSTOS E SEGUROS. AF_05/2023</v>
          </cell>
          <cell r="C1010" t="str">
            <v>H</v>
          </cell>
          <cell r="D1010">
            <v>7.78</v>
          </cell>
          <cell r="E1010">
            <v>7.78</v>
          </cell>
          <cell r="F1010" t="str">
            <v>SINAPI SERVIÇOS DEZEMBRO 2023</v>
          </cell>
        </row>
        <row r="1011">
          <cell r="A1011">
            <v>91485</v>
          </cell>
          <cell r="B1011" t="str">
            <v>ESPARGIDOR DE ASFALTO PRESSURIZADO, TANQUE 6 M3 COM ISOLAÇÃO TÉRMICA, AQUECIDO COM 2 MAÇARICOS, COM BARRA ESPARGIDORA 3,60 M, MONTADO SOBRE CAMINHÃO  TOCO, PBT 14.300 KG, POTÊNCIA 185 CV - MATERIAIS NA OPERAÇÃO. AF_05/2023</v>
          </cell>
          <cell r="C1011" t="str">
            <v>H</v>
          </cell>
          <cell r="D1011">
            <v>162.25</v>
          </cell>
          <cell r="E1011">
            <v>162.25</v>
          </cell>
          <cell r="F1011" t="str">
            <v>SINAPI SERVIÇOS DEZEMBRO 2023</v>
          </cell>
        </row>
        <row r="1012">
          <cell r="A1012">
            <v>91529</v>
          </cell>
          <cell r="B1012" t="str">
            <v>COMPACTADOR DE SOLOS DE PERCUSSÃO (SOQUETE) COM MOTOR A GASOLINA 4 TEMPOS, POTÊNCIA 4 CV - DEPRECIAÇÃO. AF_08/2015</v>
          </cell>
          <cell r="C1012" t="str">
            <v>H</v>
          </cell>
          <cell r="D1012">
            <v>0.81</v>
          </cell>
          <cell r="E1012">
            <v>0.81</v>
          </cell>
          <cell r="F1012" t="str">
            <v>SINAPI SERVIÇOS DEZEMBRO 2023</v>
          </cell>
        </row>
        <row r="1013">
          <cell r="A1013">
            <v>91530</v>
          </cell>
          <cell r="B1013" t="str">
            <v>COMPACTADOR DE SOLOS DE PERCUSSÃO (SOQUETE) COM MOTOR A GASOLINA 4 TEMPOS, POTÊNCIA 4 CV - JUROS. AF_08/2015</v>
          </cell>
          <cell r="C1013" t="str">
            <v>H</v>
          </cell>
          <cell r="D1013">
            <v>0.21</v>
          </cell>
          <cell r="E1013">
            <v>0.21</v>
          </cell>
          <cell r="F1013" t="str">
            <v>SINAPI SERVIÇOS DEZEMBRO 2023</v>
          </cell>
        </row>
        <row r="1014">
          <cell r="A1014">
            <v>91531</v>
          </cell>
          <cell r="B1014" t="str">
            <v>COMPACTADOR DE SOLOS DE PERCUSSÃO (SOQUETE) COM MOTOR A GASOLINA 4 TEMPOS, POTÊNCIA 4 CV - MANUTENÇÃO. AF_08/2015</v>
          </cell>
          <cell r="C1014" t="str">
            <v>H</v>
          </cell>
          <cell r="D1014">
            <v>1.02</v>
          </cell>
          <cell r="E1014">
            <v>1.02</v>
          </cell>
          <cell r="F1014" t="str">
            <v>SINAPI SERVIÇOS DEZEMBRO 2023</v>
          </cell>
        </row>
        <row r="1015">
          <cell r="A1015">
            <v>91532</v>
          </cell>
          <cell r="B1015" t="str">
            <v>COMPACTADOR DE SOLOS DE PERCUSSÃO (SOQUETE) COM MOTOR A GASOLINA 4 TEMPOS, POTÊNCIA 4 CV - MATERIAIS NA OPERAÇÃO. AF_08/2015</v>
          </cell>
          <cell r="C1015" t="str">
            <v>H</v>
          </cell>
          <cell r="D1015">
            <v>5.48</v>
          </cell>
          <cell r="E1015">
            <v>5.48</v>
          </cell>
          <cell r="F1015" t="str">
            <v>SINAPI SERVIÇOS DEZEMBRO 2023</v>
          </cell>
        </row>
        <row r="1016">
          <cell r="A1016">
            <v>91629</v>
          </cell>
          <cell r="B1016" t="str">
            <v>GUINDAUTO HIDRÁULICO, CAPACIDADE MÁXIMA DE CARGA 6500 KG, MOMENTO MÁXIMO DE CARGA 5,8 TM, ALCANCE MÁXIMO HORIZONTAL 7,60 M, INCLUSIVE CAMINHÃO TOCO PBT 9.700 KG, POTÊNCIA DE 160 CV - DEPRECIAÇÃO. AF_08/2015</v>
          </cell>
          <cell r="C1016" t="str">
            <v>H</v>
          </cell>
          <cell r="D1016">
            <v>22.01</v>
          </cell>
          <cell r="E1016">
            <v>22.01</v>
          </cell>
          <cell r="F1016" t="str">
            <v>SINAPI SERVIÇOS DEZEMBRO 2023</v>
          </cell>
        </row>
        <row r="1017">
          <cell r="A1017">
            <v>91630</v>
          </cell>
          <cell r="B1017" t="str">
            <v>GUINDAUTO HIDRÁULICO, CAPACIDADE MÁXIMA DE CARGA 6500 KG, MOMENTO MÁXIMO DE CARGA 5,8 TM, ALCANCE MÁXIMO HORIZONTAL 7,60 M, INCLUSIVE CAMINHÃO TOCO PBT 9.700 KG, POTÊNCIA DE 160 CV - JUROS. AF_08/2015</v>
          </cell>
          <cell r="C1017" t="str">
            <v>H</v>
          </cell>
          <cell r="D1017">
            <v>8.2200000000000006</v>
          </cell>
          <cell r="E1017">
            <v>8.2200000000000006</v>
          </cell>
          <cell r="F1017" t="str">
            <v>SINAPI SERVIÇOS DEZEMBRO 2023</v>
          </cell>
        </row>
        <row r="1018">
          <cell r="A1018">
            <v>91631</v>
          </cell>
          <cell r="B1018" t="str">
            <v>GUINDAUTO HIDRÁULICO, CAPACIDADE MÁXIMA DE CARGA 6500 KG, MOMENTO MÁXIMO DE CARGA 5,8 TM, ALCANCE MÁXIMO HORIZONTAL 7,60 M, INCLUSIVE CAMINHÃO TOCO PBT 9.700 KG, POTÊNCIA DE 160 CV - IMPOSTOS E SEGUROS. AF_08/2015</v>
          </cell>
          <cell r="C1018" t="str">
            <v>H</v>
          </cell>
          <cell r="D1018">
            <v>3.32</v>
          </cell>
          <cell r="E1018">
            <v>3.32</v>
          </cell>
          <cell r="F1018" t="str">
            <v>SINAPI SERVIÇOS DEZEMBRO 2023</v>
          </cell>
        </row>
        <row r="1019">
          <cell r="A1019">
            <v>91632</v>
          </cell>
          <cell r="B1019" t="str">
            <v>GUINDAUTO HIDRÁULICO, CAPACIDADE MÁXIMA DE CARGA 6500 KG, MOMENTO MÁXIMO DE CARGA 5,8 TM, ALCANCE MÁXIMO HORIZONTAL 7,60 M, INCLUSIVE CAMINHÃO TOCO PBT 9.700 KG, POTÊNCIA DE 160 CV - MANUTENÇÃO. AF_08/2015</v>
          </cell>
          <cell r="C1019" t="str">
            <v>H</v>
          </cell>
          <cell r="D1019">
            <v>37.85</v>
          </cell>
          <cell r="E1019">
            <v>37.85</v>
          </cell>
          <cell r="F1019" t="str">
            <v>SINAPI SERVIÇOS DEZEMBRO 2023</v>
          </cell>
        </row>
        <row r="1020">
          <cell r="A1020">
            <v>91633</v>
          </cell>
          <cell r="B1020" t="str">
            <v>GUINDAUTO HIDRÁULICO, CAPACIDADE MÁXIMA DE CARGA 6500 KG, MOMENTO MÁXIMO DE CARGA 5,8 TM, ALCANCE MÁXIMO HORIZONTAL 7,60 M, INCLUSIVE CAMINHÃO TOCO PBT 9.700 KG, POTÊNCIA DE 160 CV - MATERIAIS NA OPERAÇÃO. AF_08/2015</v>
          </cell>
          <cell r="C1020" t="str">
            <v>H</v>
          </cell>
          <cell r="D1020">
            <v>133.1</v>
          </cell>
          <cell r="E1020">
            <v>133.1</v>
          </cell>
          <cell r="F1020" t="str">
            <v>SINAPI SERVIÇOS DEZEMBRO 2023</v>
          </cell>
        </row>
        <row r="1021">
          <cell r="A1021">
            <v>91640</v>
          </cell>
          <cell r="B1021" t="str">
            <v>CAMINHÃO DE TRANSPORTE DE MATERIAL ASFÁLTICO 30.000 L, COM CAVALO MECÂNICO DE CAPACIDADE MÁXIMA DE TRAÇÃO COMBINADO DE 66.000 KG, POTÊNCIA 360 CV, INCLUSIVE TANQUE DE ASFALTO COM SERPENTINA - DEPRECIAÇÃO. AF_08/2015</v>
          </cell>
          <cell r="C1021" t="str">
            <v>H</v>
          </cell>
          <cell r="D1021">
            <v>40.08</v>
          </cell>
          <cell r="E1021">
            <v>40.08</v>
          </cell>
          <cell r="F1021" t="str">
            <v>SINAPI SERVIÇOS DEZEMBRO 2023</v>
          </cell>
        </row>
        <row r="1022">
          <cell r="A1022">
            <v>91641</v>
          </cell>
          <cell r="B1022" t="str">
            <v>CAMINHÃO DE TRANSPORTE DE MATERIAL ASFÁLTICO 30.000 L, COM CAVALO MECÂNICO DE CAPACIDADE MÁXIMA DE TRAÇÃO COMBINADO DE 66.000 KG, POTÊNCIA 360 CV, INCLUSIVE TANQUE DE ASFALTO COM SERPENTINA - JUROS. AF_08/2015</v>
          </cell>
          <cell r="C1022" t="str">
            <v>H</v>
          </cell>
          <cell r="D1022">
            <v>16.18</v>
          </cell>
          <cell r="E1022">
            <v>16.18</v>
          </cell>
          <cell r="F1022" t="str">
            <v>SINAPI SERVIÇOS DEZEMBRO 2023</v>
          </cell>
        </row>
        <row r="1023">
          <cell r="A1023">
            <v>91642</v>
          </cell>
          <cell r="B1023" t="str">
            <v>CAMINHÃO DE TRANSPORTE DE MATERIAL ASFÁLTICO 30.000 L, COM CAVALO MECÂNICO DE CAPACIDADE MÁXIMA DE TRAÇÃO COMBINADO DE 66.000 KG, POTÊNCIA 360 CV, INCLUSIVE TANQUE DE ASFALTO COM SERPENTINA - IMPOSTOS E SEGUROS. AF_08/2015</v>
          </cell>
          <cell r="C1023" t="str">
            <v>H</v>
          </cell>
          <cell r="D1023">
            <v>6.53</v>
          </cell>
          <cell r="E1023">
            <v>6.53</v>
          </cell>
          <cell r="F1023" t="str">
            <v>SINAPI SERVIÇOS DEZEMBRO 2023</v>
          </cell>
        </row>
        <row r="1024">
          <cell r="A1024">
            <v>91643</v>
          </cell>
          <cell r="B1024" t="str">
            <v>CAMINHÃO DE TRANSPORTE DE MATERIAL ASFÁLTICO 30.000 L, COM CAVALO MECÂNICO DE CAPACIDADE MÁXIMA DE TRAÇÃO COMBINADO DE 66.000 KG, POTÊNCIA 360 CV, INCLUSIVE TANQUE DE ASFALTO COM SERPENTINA - MANUTENÇÃO. AF_08/2015</v>
          </cell>
          <cell r="C1024" t="str">
            <v>H</v>
          </cell>
          <cell r="D1024">
            <v>72.290000000000006</v>
          </cell>
          <cell r="E1024">
            <v>72.290000000000006</v>
          </cell>
          <cell r="F1024" t="str">
            <v>SINAPI SERVIÇOS DEZEMBRO 2023</v>
          </cell>
        </row>
        <row r="1025">
          <cell r="A1025">
            <v>91644</v>
          </cell>
          <cell r="B1025" t="str">
            <v>CAMINHÃO DE TRANSPORTE DE MATERIAL ASFÁLTICO 30.000 L, COM CAVALO MECÂNICO DE CAPACIDADE MÁXIMA DE TRAÇÃO COMBINADO DE 66.000 KG, POTÊNCIA 360 CV, INCLUSIVE TANQUE DE ASFALTO COM SERPENTINA - MATERIAIS NA OPERAÇÃO. AF_08/2015</v>
          </cell>
          <cell r="C1025" t="str">
            <v>H</v>
          </cell>
          <cell r="D1025">
            <v>299.52</v>
          </cell>
          <cell r="E1025">
            <v>299.52</v>
          </cell>
          <cell r="F1025" t="str">
            <v>SINAPI SERVIÇOS DEZEMBRO 2023</v>
          </cell>
        </row>
        <row r="1026">
          <cell r="A1026">
            <v>91688</v>
          </cell>
          <cell r="B1026" t="str">
            <v>SERRA CIRCULAR DE BANCADA COM MOTOR ELÉTRICO POTÊNCIA DE 5HP, COM COIFA PARA DISCO 10" - DEPRECIAÇÃO. AF_08/2015</v>
          </cell>
          <cell r="C1026" t="str">
            <v>H</v>
          </cell>
          <cell r="D1026">
            <v>0.09</v>
          </cell>
          <cell r="E1026">
            <v>0.09</v>
          </cell>
          <cell r="F1026" t="str">
            <v>SINAPI SERVIÇOS DEZEMBRO 2023</v>
          </cell>
        </row>
        <row r="1027">
          <cell r="A1027">
            <v>91689</v>
          </cell>
          <cell r="B1027" t="str">
            <v>SERRA CIRCULAR DE BANCADA COM MOTOR ELÉTRICO POTÊNCIA DE 5HP, COM COIFA PARA DISCO 10" - JUROS. AF_08/2015</v>
          </cell>
          <cell r="C1027" t="str">
            <v>H</v>
          </cell>
          <cell r="D1027">
            <v>0.01</v>
          </cell>
          <cell r="E1027">
            <v>0.01</v>
          </cell>
          <cell r="F1027" t="str">
            <v>SINAPI SERVIÇOS DEZEMBRO 2023</v>
          </cell>
        </row>
        <row r="1028">
          <cell r="A1028">
            <v>91690</v>
          </cell>
          <cell r="B1028" t="str">
            <v>SERRA CIRCULAR DE BANCADA COM MOTOR ELÉTRICO POTÊNCIA DE 5HP, COM COIFA PARA DISCO 10" - MANUTENÇÃO. AF_08/2015</v>
          </cell>
          <cell r="C1028" t="str">
            <v>H</v>
          </cell>
          <cell r="D1028">
            <v>0.06</v>
          </cell>
          <cell r="E1028">
            <v>0.06</v>
          </cell>
          <cell r="F1028" t="str">
            <v>SINAPI SERVIÇOS DEZEMBRO 2023</v>
          </cell>
        </row>
        <row r="1029">
          <cell r="A1029">
            <v>91691</v>
          </cell>
          <cell r="B1029" t="str">
            <v>SERRA CIRCULAR DE BANCADA COM MOTOR ELÉTRICO POTÊNCIA DE 5HP, COM COIFA PARA DISCO 10" - MATERIAIS NA OPERAÇÃO. AF_08/2015</v>
          </cell>
          <cell r="C1029" t="str">
            <v>H</v>
          </cell>
          <cell r="D1029">
            <v>1.3</v>
          </cell>
          <cell r="E1029">
            <v>1.3</v>
          </cell>
          <cell r="F1029" t="str">
            <v>SINAPI SERVIÇOS DEZEMBRO 2023</v>
          </cell>
        </row>
        <row r="1030">
          <cell r="A1030">
            <v>92040</v>
          </cell>
          <cell r="B1030" t="str">
            <v>DISTRIBUIDOR DE AGREGADOS REBOCAVEL, CAPACIDADE 1,9 M³, LARGURA DE TRABALHO 3,66 M - DEPRECIAÇÃO. AF_11/2015</v>
          </cell>
          <cell r="C1030" t="str">
            <v>H</v>
          </cell>
          <cell r="D1030">
            <v>6.47</v>
          </cell>
          <cell r="E1030">
            <v>6.47</v>
          </cell>
          <cell r="F1030" t="str">
            <v>SINAPI SERVIÇOS DEZEMBRO 2023</v>
          </cell>
        </row>
        <row r="1031">
          <cell r="A1031">
            <v>92041</v>
          </cell>
          <cell r="B1031" t="str">
            <v>DISTRIBUIDOR DE AGREGADOS REBOCAVEL, CAPACIDADE 1,9 M³, LARGURA DE TRABALHO 3,66 M - JUROS. AF_11/2015</v>
          </cell>
          <cell r="C1031" t="str">
            <v>H</v>
          </cell>
          <cell r="D1031">
            <v>1.33</v>
          </cell>
          <cell r="E1031">
            <v>1.33</v>
          </cell>
          <cell r="F1031" t="str">
            <v>SINAPI SERVIÇOS DEZEMBRO 2023</v>
          </cell>
        </row>
        <row r="1032">
          <cell r="A1032">
            <v>92042</v>
          </cell>
          <cell r="B1032" t="str">
            <v>DISTRIBUIDOR DE AGREGADOS REBOCAVEL, CAPACIDADE 1,9 M³, LARGURA DE TRABALHO 3,66 M - MANUTENÇÃO. AF_11/2015</v>
          </cell>
          <cell r="C1032" t="str">
            <v>H</v>
          </cell>
          <cell r="D1032">
            <v>5.39</v>
          </cell>
          <cell r="E1032">
            <v>5.39</v>
          </cell>
          <cell r="F1032" t="str">
            <v>SINAPI SERVIÇOS DEZEMBRO 2023</v>
          </cell>
        </row>
        <row r="1033">
          <cell r="A1033">
            <v>92101</v>
          </cell>
          <cell r="B1033" t="str">
            <v>CAMINHÃO PARA EQUIPAMENTO DE LIMPEZA A SUCÇÃO COM CAMINHÃO TRUCADO DE PESO BRUTO TOTAL 23000 KG, CARGA ÚTIL MÁXIMA 15935 KG, DISTÂNCIA ENTRE EIXOS 4,80 M, POTÊNCIA 230 CV, INCLUSIVE LIMPADORA A SUCÇÃO, TANQUE 12000 L - DEPRECIAÇÃO. AF_05/2023</v>
          </cell>
          <cell r="C1033" t="str">
            <v>H</v>
          </cell>
          <cell r="D1033">
            <v>42.02</v>
          </cell>
          <cell r="E1033">
            <v>42.02</v>
          </cell>
          <cell r="F1033" t="str">
            <v>SINAPI SERVIÇOS DEZEMBRO 2023</v>
          </cell>
        </row>
        <row r="1034">
          <cell r="A1034">
            <v>92102</v>
          </cell>
          <cell r="B1034" t="str">
            <v>CAMINHÃO PARA EQUIPAMENTO DE LIMPEZA A SUCÇÃO COM CAMINHÃO TRUCADO DE PESO BRUTO TOTAL 23000 KG, CARGA ÚTIL MÁXIMA 15935 KG, DISTÂNCIA ENTRE EIXOS 4,80 M, POTÊNCIA 230 CV, INCLUSIVE LIMPADORA A SUCÇÃO, TANQUE 12000 L - JUROS. AF_05/2023</v>
          </cell>
          <cell r="C1034" t="str">
            <v>H</v>
          </cell>
          <cell r="D1034">
            <v>14.4</v>
          </cell>
          <cell r="E1034">
            <v>14.4</v>
          </cell>
          <cell r="F1034" t="str">
            <v>SINAPI SERVIÇOS DEZEMBRO 2023</v>
          </cell>
        </row>
        <row r="1035">
          <cell r="A1035">
            <v>92103</v>
          </cell>
          <cell r="B1035" t="str">
            <v>CAMINHÃO PARA EQUIPAMENTO DE LIMPEZA A SUCÇÃO COM CAMINHÃO TRUCADO DE PESO BRUTO TOTAL 23000 KG, CARGA ÚTIL MÁXIMA 15935 KG, DISTÂNCIA ENTRE EIXOS 4,80 M, POTÊNCIA 230 CV, INCLUSIVE LIMPADORA A SUCÇÃO, TANQUE 12000 L - IMPOSTOS E SEGUROS. AF_05/2023</v>
          </cell>
          <cell r="C1035" t="str">
            <v>H</v>
          </cell>
          <cell r="D1035">
            <v>10.07</v>
          </cell>
          <cell r="E1035">
            <v>10.07</v>
          </cell>
          <cell r="F1035" t="str">
            <v>SINAPI SERVIÇOS DEZEMBRO 2023</v>
          </cell>
        </row>
        <row r="1036">
          <cell r="A1036">
            <v>92104</v>
          </cell>
          <cell r="B1036" t="str">
            <v>CAMINHÃO PARA EQUIPAMENTO DE LIMPEZA A SUCÇÃO COM CAMINHÃO TRUCADO DE PESO BRUTO TOTAL 23000 KG, CARGA ÚTIL MÁXIMA 15935 KG, DISTÂNCIA ENTRE EIXOS 4,80 M, POTÊNCIA 230 CV, INCLUSIVE LIMPADORA A SUCÇÃO, TANQUE 12000 L - MANUTENÇÃO. AF_05/2023</v>
          </cell>
          <cell r="C1036" t="str">
            <v>H</v>
          </cell>
          <cell r="D1036">
            <v>69.3</v>
          </cell>
          <cell r="E1036">
            <v>69.3</v>
          </cell>
          <cell r="F1036" t="str">
            <v>SINAPI SERVIÇOS DEZEMBRO 2023</v>
          </cell>
        </row>
        <row r="1037">
          <cell r="A1037">
            <v>92105</v>
          </cell>
          <cell r="B1037" t="str">
            <v>CAMINHÃO PARA EQUIPAMENTO DE LIMPEZA A SUCÇÃO COM CAMINHÃO TRUCADO DE PESO BRUTO TOTAL 23000 KG, CARGA ÚTIL MÁX. 15935 KG, DISTÂNCIA ENTRE EIXOS 4,80 M, POTÊNCIA 230 CV, INCLUSIVE LIMPADORA A SUCÇÃO, TANQUE 12000 L - MATERIAIS NA OPERAÇÃO. AF_05/2023</v>
          </cell>
          <cell r="C1037" t="str">
            <v>H</v>
          </cell>
          <cell r="D1037">
            <v>175.34</v>
          </cell>
          <cell r="E1037">
            <v>175.34</v>
          </cell>
          <cell r="F1037" t="str">
            <v>SINAPI SERVIÇOS DEZEMBRO 2023</v>
          </cell>
        </row>
        <row r="1038">
          <cell r="A1038">
            <v>92108</v>
          </cell>
          <cell r="B1038" t="str">
            <v>PENEIRA ROTATIVA COM MOTOR ELÉTRICO TRIFÁSICO DE 2 CV, CILINDRO DE 1 M X 0,60 M, COM FUROS DE 3,17 MM - DEPRECIAÇÃO. AF_05/2023</v>
          </cell>
          <cell r="C1038" t="str">
            <v>H</v>
          </cell>
          <cell r="D1038">
            <v>1.03</v>
          </cell>
          <cell r="E1038">
            <v>1.03</v>
          </cell>
          <cell r="F1038" t="str">
            <v>SINAPI SERVIÇOS DEZEMBRO 2023</v>
          </cell>
        </row>
        <row r="1039">
          <cell r="A1039">
            <v>92109</v>
          </cell>
          <cell r="B1039" t="str">
            <v>PENEIRA ROTATIVA COM MOTOR ELÉTRICO TRIFÁSICO DE 2 CV, CILINDRO DE 1 M X 0,60 M, COM FUROS DE 3,17 MM - JUROS. AF_05/2023</v>
          </cell>
          <cell r="C1039" t="str">
            <v>H</v>
          </cell>
          <cell r="D1039">
            <v>0.25</v>
          </cell>
          <cell r="E1039">
            <v>0.25</v>
          </cell>
          <cell r="F1039" t="str">
            <v>SINAPI SERVIÇOS DEZEMBRO 2023</v>
          </cell>
        </row>
        <row r="1040">
          <cell r="A1040">
            <v>92110</v>
          </cell>
          <cell r="B1040" t="str">
            <v>PENEIRA ROTATIVA COM MOTOR ELÉTRICO TRIFÁSICO DE 2 CV, CILINDRO DE 1 M X 0,60 M, COM FUROS DE 3,17 MM - MANUTENÇÃO. AF_05/2023</v>
          </cell>
          <cell r="C1040" t="str">
            <v>H</v>
          </cell>
          <cell r="D1040">
            <v>1.38</v>
          </cell>
          <cell r="E1040">
            <v>1.38</v>
          </cell>
          <cell r="F1040" t="str">
            <v>SINAPI SERVIÇOS DEZEMBRO 2023</v>
          </cell>
        </row>
        <row r="1041">
          <cell r="A1041">
            <v>92111</v>
          </cell>
          <cell r="B1041" t="str">
            <v>PENEIRA ROTATIVA COM MOTOR ELÉTRICO TRIFÁSICO DE 2 CV, CILINDRO DE 1 M X 0,60 M, COM FUROS DE 3,17 MM - MATERIAIS NA OPERAÇÃO. AF_05/2023</v>
          </cell>
          <cell r="C1041" t="str">
            <v>H</v>
          </cell>
          <cell r="D1041">
            <v>1.2</v>
          </cell>
          <cell r="E1041">
            <v>1.2</v>
          </cell>
          <cell r="F1041" t="str">
            <v>SINAPI SERVIÇOS DEZEMBRO 2023</v>
          </cell>
        </row>
        <row r="1042">
          <cell r="A1042">
            <v>92114</v>
          </cell>
          <cell r="B1042" t="str">
            <v>DOSADOR DE AREIA, CAPACIDADE DE 26 LITROS - DEPRECIAÇÃO. AF_05/2023</v>
          </cell>
          <cell r="C1042" t="str">
            <v>H</v>
          </cell>
          <cell r="D1042">
            <v>0.27</v>
          </cell>
          <cell r="E1042">
            <v>0.27</v>
          </cell>
          <cell r="F1042" t="str">
            <v>SINAPI SERVIÇOS DEZEMBRO 2023</v>
          </cell>
        </row>
        <row r="1043">
          <cell r="A1043">
            <v>92115</v>
          </cell>
          <cell r="B1043" t="str">
            <v>DOSADOR DE AREIA, CAPACIDADE DE 26 LITROS - JUROS. AF_05/2023</v>
          </cell>
          <cell r="C1043" t="str">
            <v>H</v>
          </cell>
          <cell r="D1043">
            <v>0.05</v>
          </cell>
          <cell r="E1043">
            <v>0.05</v>
          </cell>
          <cell r="F1043" t="str">
            <v>SINAPI SERVIÇOS DEZEMBRO 2023</v>
          </cell>
        </row>
        <row r="1044">
          <cell r="A1044">
            <v>92116</v>
          </cell>
          <cell r="B1044" t="str">
            <v>DOSADOR DE AREIA, CAPACIDADE DE 26 LITROS - MANUTENÇÃO. AF_05/2023</v>
          </cell>
          <cell r="C1044" t="str">
            <v>H</v>
          </cell>
          <cell r="D1044">
            <v>0.19</v>
          </cell>
          <cell r="E1044">
            <v>0.19</v>
          </cell>
          <cell r="F1044" t="str">
            <v>SINAPI SERVIÇOS DEZEMBRO 2023</v>
          </cell>
        </row>
        <row r="1045">
          <cell r="A1045">
            <v>92133</v>
          </cell>
          <cell r="B1045" t="str">
            <v>CAMINHONETE COM MOTOR A DIESEL, POTÊNCIA 180 CV, CABINE DUPLA, 4X4 - DEPRECIAÇÃO. AF_11/2015</v>
          </cell>
          <cell r="C1045" t="str">
            <v>H</v>
          </cell>
          <cell r="D1045">
            <v>13.1</v>
          </cell>
          <cell r="E1045">
            <v>13.1</v>
          </cell>
          <cell r="F1045" t="str">
            <v>SINAPI SERVIÇOS DEZEMBRO 2023</v>
          </cell>
        </row>
        <row r="1046">
          <cell r="A1046">
            <v>92134</v>
          </cell>
          <cell r="B1046" t="str">
            <v>CAMINHONETE COM MOTOR A DIESEL, POTÊNCIA 180 CV, CABINE DUPLA, 4X4 - JUROS. AF_11/2015</v>
          </cell>
          <cell r="C1046" t="str">
            <v>H</v>
          </cell>
          <cell r="D1046">
            <v>4.04</v>
          </cell>
          <cell r="E1046">
            <v>4.04</v>
          </cell>
          <cell r="F1046" t="str">
            <v>SINAPI SERVIÇOS DEZEMBRO 2023</v>
          </cell>
        </row>
        <row r="1047">
          <cell r="A1047">
            <v>92135</v>
          </cell>
          <cell r="B1047" t="str">
            <v>CAMINHONETE COM MOTOR A DIESEL, POTÊNCIA 180 CV, CABINE DUPLA, 4X4 - IMPOSTOS E SEGUROS. AF_11/2015</v>
          </cell>
          <cell r="C1047" t="str">
            <v>H</v>
          </cell>
          <cell r="D1047">
            <v>1.63</v>
          </cell>
          <cell r="E1047">
            <v>1.63</v>
          </cell>
          <cell r="F1047" t="str">
            <v>SINAPI SERVIÇOS DEZEMBRO 2023</v>
          </cell>
        </row>
        <row r="1048">
          <cell r="A1048">
            <v>92136</v>
          </cell>
          <cell r="B1048" t="str">
            <v>CAMINHONETE COM MOTOR A DIESEL, POTÊNCIA 180 CV, CABINE DUPLA, 4X4 - MANUTENÇÃO. AF_11/2015</v>
          </cell>
          <cell r="C1048" t="str">
            <v>H</v>
          </cell>
          <cell r="D1048">
            <v>16.37</v>
          </cell>
          <cell r="E1048">
            <v>16.37</v>
          </cell>
          <cell r="F1048" t="str">
            <v>SINAPI SERVIÇOS DEZEMBRO 2023</v>
          </cell>
        </row>
        <row r="1049">
          <cell r="A1049">
            <v>92137</v>
          </cell>
          <cell r="B1049" t="str">
            <v>CAMINHONETE COM MOTOR A DIESEL, POTÊNCIA 180 CV, CABINE DUPLA, 4X4 - MATERIAIS NA OPERAÇÃO. AF_11/2015</v>
          </cell>
          <cell r="C1049" t="str">
            <v>H</v>
          </cell>
          <cell r="D1049">
            <v>35.04</v>
          </cell>
          <cell r="E1049">
            <v>35.04</v>
          </cell>
          <cell r="F1049" t="str">
            <v>SINAPI SERVIÇOS DEZEMBRO 2023</v>
          </cell>
        </row>
        <row r="1050">
          <cell r="A1050">
            <v>92140</v>
          </cell>
          <cell r="B1050" t="str">
            <v>CAMINHONETE CABINE SIMPLES COM MOTOR 1.6 FLEX, CÂMBIO MANUAL, POTÊNCIA 101/104 CV, 2 PORTAS - DEPRECIAÇÃO. AF_11/2015</v>
          </cell>
          <cell r="C1050" t="str">
            <v>H</v>
          </cell>
          <cell r="D1050">
            <v>4.8</v>
          </cell>
          <cell r="E1050">
            <v>4.8</v>
          </cell>
          <cell r="F1050" t="str">
            <v>SINAPI SERVIÇOS DEZEMBRO 2023</v>
          </cell>
        </row>
        <row r="1051">
          <cell r="A1051">
            <v>92141</v>
          </cell>
          <cell r="B1051" t="str">
            <v>CAMINHONETE CABINE SIMPLES COM MOTOR 1.6 FLEX, CÂMBIO MANUAL, POTÊNCIA 101/104 CV, 2 PORTAS - JUROS. AF_11/2015</v>
          </cell>
          <cell r="C1051" t="str">
            <v>H</v>
          </cell>
          <cell r="D1051">
            <v>1.48</v>
          </cell>
          <cell r="E1051">
            <v>1.48</v>
          </cell>
          <cell r="F1051" t="str">
            <v>SINAPI SERVIÇOS DEZEMBRO 2023</v>
          </cell>
        </row>
        <row r="1052">
          <cell r="A1052">
            <v>92142</v>
          </cell>
          <cell r="B1052" t="str">
            <v>CAMINHONETE CABINE SIMPLES COM MOTOR 1.6 FLEX, CÂMBIO MANUAL, POTÊNCIA 101/104 CV, 2 PORTAS - IMPOSTOS E SEGUROS. AF_11/2015</v>
          </cell>
          <cell r="C1052" t="str">
            <v>H</v>
          </cell>
          <cell r="D1052">
            <v>0.6</v>
          </cell>
          <cell r="E1052">
            <v>0.6</v>
          </cell>
          <cell r="F1052" t="str">
            <v>SINAPI SERVIÇOS DEZEMBRO 2023</v>
          </cell>
        </row>
        <row r="1053">
          <cell r="A1053">
            <v>92143</v>
          </cell>
          <cell r="B1053" t="str">
            <v>CAMINHONETE CABINE SIMPLES COM MOTOR 1.6 FLEX, CÂMBIO MANUAL, POTÊNCIA 101/104 CV, 2 PORTAS - MANUTENÇÃO. AF_11/2015</v>
          </cell>
          <cell r="C1053" t="str">
            <v>H</v>
          </cell>
          <cell r="D1053">
            <v>6</v>
          </cell>
          <cell r="E1053">
            <v>6</v>
          </cell>
          <cell r="F1053" t="str">
            <v>SINAPI SERVIÇOS DEZEMBRO 2023</v>
          </cell>
        </row>
        <row r="1054">
          <cell r="A1054">
            <v>92144</v>
          </cell>
          <cell r="B1054" t="str">
            <v>CAMINHONETE CABINE SIMPLES COM MOTOR 1.6 FLEX, CÂMBIO MANUAL, POTÊNCIA 101/104 CV, 2 PORTAS - MATERIAIS NA OPERAÇÃO. AF_11/2015</v>
          </cell>
          <cell r="C1054" t="str">
            <v>H</v>
          </cell>
          <cell r="D1054">
            <v>35.65</v>
          </cell>
          <cell r="E1054">
            <v>35.65</v>
          </cell>
          <cell r="F1054" t="str">
            <v>SINAPI SERVIÇOS DEZEMBRO 2023</v>
          </cell>
        </row>
        <row r="1055">
          <cell r="A1055">
            <v>92237</v>
          </cell>
          <cell r="B1055" t="str">
            <v>CAMINHÃO DE TRANSPORTE DE MATERIAL ASFÁLTICO 20.000 L, COM CAVALO MECÂNICO DE CAPACIDADE MÁXIMA DE TRAÇÃO COMBINADO DE 45.000 KG, POTÊNCIA 330 CV, INCLUSIVE TANQUE DE ASFALTO COM MAÇARICO - DEPRECIAÇÃO. AF_12/2015</v>
          </cell>
          <cell r="C1055" t="str">
            <v>H</v>
          </cell>
          <cell r="D1055">
            <v>29.18</v>
          </cell>
          <cell r="E1055">
            <v>29.18</v>
          </cell>
          <cell r="F1055" t="str">
            <v>SINAPI SERVIÇOS DEZEMBRO 2023</v>
          </cell>
        </row>
        <row r="1056">
          <cell r="A1056">
            <v>92238</v>
          </cell>
          <cell r="B1056" t="str">
            <v>CAMINHÃO DE TRANSPORTE DE MATERIAL ASFÁLTICO 20.000 L, COM CAVALO MECÂNICO DE CAPACIDADE MÁXIMA DE TRAÇÃO COMBINADO DE 45.000 KG, POTÊNCIA 330 CV, INCLUSIVE TANQUE DE ASFALTO COM MAÇARICO - JUROS. AF_12/2015</v>
          </cell>
          <cell r="C1056" t="str">
            <v>H</v>
          </cell>
          <cell r="D1056">
            <v>11.76</v>
          </cell>
          <cell r="E1056">
            <v>11.76</v>
          </cell>
          <cell r="F1056" t="str">
            <v>SINAPI SERVIÇOS DEZEMBRO 2023</v>
          </cell>
        </row>
        <row r="1057">
          <cell r="A1057">
            <v>92239</v>
          </cell>
          <cell r="B1057" t="str">
            <v>CAMINHÃO DE TRANSPORTE DE MATERIAL ASFÁLTICO 20.000 L, COM CAVALO MECÂNICO DE CAPACIDADE MÁXIMA DE TRAÇÃO COMBINADO DE 45.000 KG, POTÊNCIA 330 CV, INCLUSIVE TANQUE DE ASFALTO COM MAÇARICO - IMPOSTOS E SEGUROS. AF_12/2015</v>
          </cell>
          <cell r="C1057" t="str">
            <v>H</v>
          </cell>
          <cell r="D1057">
            <v>4.74</v>
          </cell>
          <cell r="E1057">
            <v>4.74</v>
          </cell>
          <cell r="F1057" t="str">
            <v>SINAPI SERVIÇOS DEZEMBRO 2023</v>
          </cell>
        </row>
        <row r="1058">
          <cell r="A1058">
            <v>92240</v>
          </cell>
          <cell r="B1058" t="str">
            <v>CAMINHÃO DE TRANSPORTE DE MATERIAL ASFÁLTICO 20.000 L, COM CAVALO MECÂNICO DE CAPACIDADE MÁXIMA DE TRAÇÃO COMBINADO DE 45.000 KG, POTÊNCIA 330 CV, INCLUSIVE TANQUE DE ASFALTO COM MAÇARICO - MANUTENÇÃO. AF_12/2015</v>
          </cell>
          <cell r="C1058" t="str">
            <v>H</v>
          </cell>
          <cell r="D1058">
            <v>52.4</v>
          </cell>
          <cell r="E1058">
            <v>52.4</v>
          </cell>
          <cell r="F1058" t="str">
            <v>SINAPI SERVIÇOS DEZEMBRO 2023</v>
          </cell>
        </row>
        <row r="1059">
          <cell r="A1059">
            <v>92241</v>
          </cell>
          <cell r="B1059" t="str">
            <v>CAMINHÃO DE TRANSPORTE DE MATERIAL ASFÁLTICO 20.000 L, COM CAVALO MECÂNICO DE CAPACIDADE MÁXIMA DE TRAÇÃO COMBINADO DE 45.000 KG, POTÊNCIA 330 CV, INCLUSIVE TANQUE DE ASFALTO COM MAÇARICO - MATERIAIS NA OPERAÇÃO. AF_12/2015</v>
          </cell>
          <cell r="C1059" t="str">
            <v>H</v>
          </cell>
          <cell r="D1059">
            <v>274.58999999999997</v>
          </cell>
          <cell r="E1059">
            <v>274.58999999999997</v>
          </cell>
          <cell r="F1059" t="str">
            <v>SINAPI SERVIÇOS DEZEMBRO 2023</v>
          </cell>
        </row>
        <row r="1060">
          <cell r="A1060">
            <v>92712</v>
          </cell>
          <cell r="B1060" t="str">
            <v>APARELHO PARA CORTE E SOLDA OXI-ACETILENO SOBRE RODAS, INCLUSIVE CILINDROS E MAÇARICOS - DEPRECIAÇÃO. AF_05/2023</v>
          </cell>
          <cell r="C1060" t="str">
            <v>H</v>
          </cell>
          <cell r="D1060">
            <v>0.13</v>
          </cell>
          <cell r="E1060">
            <v>0.13</v>
          </cell>
          <cell r="F1060" t="str">
            <v>SINAPI SERVIÇOS DEZEMBRO 2023</v>
          </cell>
        </row>
        <row r="1061">
          <cell r="A1061">
            <v>92713</v>
          </cell>
          <cell r="B1061" t="str">
            <v>APARELHO PARA CORTE E SOLDA OXI-ACETILENO SOBRE RODAS, INCLUSIVE CILINDROS E MAÇARICOS - JUROS. AF_05/2023</v>
          </cell>
          <cell r="C1061" t="str">
            <v>H</v>
          </cell>
          <cell r="D1061">
            <v>0.03</v>
          </cell>
          <cell r="E1061">
            <v>0.03</v>
          </cell>
          <cell r="F1061" t="str">
            <v>SINAPI SERVIÇOS DEZEMBRO 2023</v>
          </cell>
        </row>
        <row r="1062">
          <cell r="A1062">
            <v>92714</v>
          </cell>
          <cell r="B1062" t="str">
            <v>APARELHO PARA CORTE E SOLDA OXI-ACETILENO SOBRE RODAS, INCLUSIVE CILINDROS E MAÇARICOS - MANUTENÇÃO. AF_05/2023</v>
          </cell>
          <cell r="C1062" t="str">
            <v>H</v>
          </cell>
          <cell r="D1062">
            <v>0.17</v>
          </cell>
          <cell r="E1062">
            <v>0.17</v>
          </cell>
          <cell r="F1062" t="str">
            <v>SINAPI SERVIÇOS DEZEMBRO 2023</v>
          </cell>
        </row>
        <row r="1063">
          <cell r="A1063">
            <v>92715</v>
          </cell>
          <cell r="B1063" t="str">
            <v>APARELHO PARA CORTE E SOLDA OXI-ACETILENO SOBRE RODAS, INCLUSIVE CILINDROS E MAÇARICOS - MATERIAIS NA OPERAÇÃO. AF_05/2023</v>
          </cell>
          <cell r="C1063" t="str">
            <v>H</v>
          </cell>
          <cell r="D1063">
            <v>86.91</v>
          </cell>
          <cell r="E1063">
            <v>86.91</v>
          </cell>
          <cell r="F1063" t="str">
            <v>SINAPI SERVIÇOS DEZEMBRO 2023</v>
          </cell>
        </row>
        <row r="1064">
          <cell r="A1064">
            <v>92956</v>
          </cell>
          <cell r="B1064" t="str">
            <v>MÁQUINA EXTRUSORA DE CONCRETO PARA GUIAS E SARJETAS, MOTOR A DIESEL, POTÊNCIA 14 CV - DEPRECIAÇÃO. AF_12/2015</v>
          </cell>
          <cell r="C1064" t="str">
            <v>H</v>
          </cell>
          <cell r="D1064">
            <v>4.3</v>
          </cell>
          <cell r="E1064">
            <v>4.3</v>
          </cell>
          <cell r="F1064" t="str">
            <v>SINAPI SERVIÇOS DEZEMBRO 2023</v>
          </cell>
        </row>
        <row r="1065">
          <cell r="A1065">
            <v>92957</v>
          </cell>
          <cell r="B1065" t="str">
            <v>MÁQUINA EXTRUSORA DE CONCRETO PARA GUIAS E SARJETAS, MOTOR A DIESEL, POTÊNCIA 14 CV - JUROS. AF_12/2015</v>
          </cell>
          <cell r="C1065" t="str">
            <v>H</v>
          </cell>
          <cell r="D1065">
            <v>0.99</v>
          </cell>
          <cell r="E1065">
            <v>0.99</v>
          </cell>
          <cell r="F1065" t="str">
            <v>SINAPI SERVIÇOS DEZEMBRO 2023</v>
          </cell>
        </row>
        <row r="1066">
          <cell r="A1066">
            <v>92958</v>
          </cell>
          <cell r="B1066" t="str">
            <v>MÁQUINA EXTRUSORA DE CONCRETO PARA GUIAS E SARJETAS, MOTOR A DIESEL, POTÊNCIA 14 CV - MANUTENÇÃO. AF_12/2015</v>
          </cell>
          <cell r="C1066" t="str">
            <v>H</v>
          </cell>
          <cell r="D1066">
            <v>4.71</v>
          </cell>
          <cell r="E1066">
            <v>4.71</v>
          </cell>
          <cell r="F1066" t="str">
            <v>SINAPI SERVIÇOS DEZEMBRO 2023</v>
          </cell>
        </row>
        <row r="1067">
          <cell r="A1067">
            <v>92959</v>
          </cell>
          <cell r="B1067" t="str">
            <v>MÁQUINA EXTRUSORA DE CONCRETO PARA GUIAS E SARJETAS, MOTOR A DIESEL, POTÊNCIA 14 CV - MATERIAIS NA OPERAÇÃO. AF_12/2015</v>
          </cell>
          <cell r="C1067" t="str">
            <v>H</v>
          </cell>
          <cell r="D1067">
            <v>9.2200000000000006</v>
          </cell>
          <cell r="E1067">
            <v>9.2200000000000006</v>
          </cell>
          <cell r="F1067" t="str">
            <v>SINAPI SERVIÇOS DEZEMBRO 2023</v>
          </cell>
        </row>
        <row r="1068">
          <cell r="A1068">
            <v>92963</v>
          </cell>
          <cell r="B1068" t="str">
            <v>MARTELO PERFURADOR PNEUMÁTICO MANUAL, HASTE 25 X 75 MM, 21 KG - DEPRECIAÇÃO. AF_12/2015</v>
          </cell>
          <cell r="C1068" t="str">
            <v>H</v>
          </cell>
          <cell r="D1068">
            <v>1.41</v>
          </cell>
          <cell r="E1068">
            <v>1.41</v>
          </cell>
          <cell r="F1068" t="str">
            <v>SINAPI SERVIÇOS DEZEMBRO 2023</v>
          </cell>
        </row>
        <row r="1069">
          <cell r="A1069">
            <v>92964</v>
          </cell>
          <cell r="B1069" t="str">
            <v>MARTELO PERFURADOR PNEUMÁTICO MANUAL, HASTE 25 X 75 MM, 21 KG - JUROS. AF_12/2015</v>
          </cell>
          <cell r="C1069" t="str">
            <v>H</v>
          </cell>
          <cell r="D1069">
            <v>0.32</v>
          </cell>
          <cell r="E1069">
            <v>0.32</v>
          </cell>
          <cell r="F1069" t="str">
            <v>SINAPI SERVIÇOS DEZEMBRO 2023</v>
          </cell>
        </row>
        <row r="1070">
          <cell r="A1070">
            <v>92965</v>
          </cell>
          <cell r="B1070" t="str">
            <v>MARTELO PERFURADOR PNEUMÁTICO MANUAL, HASTE 25 X 75 MM, 21 KG - MANUTENÇÃO. AF_12/2015</v>
          </cell>
          <cell r="C1070" t="str">
            <v>H</v>
          </cell>
          <cell r="D1070">
            <v>1.76</v>
          </cell>
          <cell r="E1070">
            <v>1.76</v>
          </cell>
          <cell r="F1070" t="str">
            <v>SINAPI SERVIÇOS DEZEMBRO 2023</v>
          </cell>
        </row>
        <row r="1071">
          <cell r="A1071">
            <v>93220</v>
          </cell>
          <cell r="B1071" t="str">
            <v>PERFURATRIZ COM TORRE METÁLICA PARA EXECUÇÃO DE ESTACA HÉLICE CONTÍNUA, PROFUNDIDADE MÁXIMA DE 32 M, DIÂMETRO MÁXIMO DE 1000 MM, POTÊNCIA INSTALADA DE 350 HP, MESA ROTATIVA COM TORQUE MÁXIMO DE 263 KNM - DEPRECIAÇÃO. AF_01/2016</v>
          </cell>
          <cell r="C1071" t="str">
            <v>H</v>
          </cell>
          <cell r="D1071">
            <v>340.66</v>
          </cell>
          <cell r="E1071">
            <v>340.66</v>
          </cell>
          <cell r="F1071" t="str">
            <v>SINAPI SERVIÇOS DEZEMBRO 2023</v>
          </cell>
        </row>
        <row r="1072">
          <cell r="A1072">
            <v>93221</v>
          </cell>
          <cell r="B1072" t="str">
            <v>PERFURATRIZ COM TORRE METÁLICA PARA EXECUÇÃO DE ESTACA HÉLICE CONTÍNUA, PROFUNDIDADE MÁXIMA DE 32 M, DIÂMETRO MÁXIMO DE 1000 MM, POTÊNCIA INSTALADA DE 350 HP, MESA ROTATIVA COM TORQUE MÁXIMO DE 263 KNM - JUROS. AF_01/2016</v>
          </cell>
          <cell r="C1072" t="str">
            <v>H</v>
          </cell>
          <cell r="D1072">
            <v>91.39</v>
          </cell>
          <cell r="E1072">
            <v>91.39</v>
          </cell>
          <cell r="F1072" t="str">
            <v>SINAPI SERVIÇOS DEZEMBRO 2023</v>
          </cell>
        </row>
        <row r="1073">
          <cell r="A1073">
            <v>93222</v>
          </cell>
          <cell r="B1073" t="str">
            <v>PERFURATRIZ COM TORRE METÁLICA PARA EXECUÇÃO DE ESTACA HÉLICE CONTÍNUA, PROFUNDIDADE MÁXIMA DE 32 M, DIÂMETRO MÁXIMO DE 1000 MM, POTÊNCIA INSTALADA DE 350 HP, MESA ROTATIVA COM TORQUE MÁXIMO DE 263 KNM - MANUTENÇÃO. AF_01/2016</v>
          </cell>
          <cell r="C1073" t="str">
            <v>H</v>
          </cell>
          <cell r="D1073">
            <v>426.3</v>
          </cell>
          <cell r="E1073">
            <v>426.3</v>
          </cell>
          <cell r="F1073" t="str">
            <v>SINAPI SERVIÇOS DEZEMBRO 2023</v>
          </cell>
        </row>
        <row r="1074">
          <cell r="A1074">
            <v>93223</v>
          </cell>
          <cell r="B1074" t="str">
            <v>PERFURATRIZ COM TORRE METÁLICA PARA EXECUÇÃO DE ESTACA HÉLICE CONTÍNUA, PROFUNDIDADE MÁXIMA DE 32 M, DIÂMETRO MÁXIMO DE 1000 MM, POTÊNCIA INSTALADA DE 350 HP, MESA ROTATIVA COM TORQUE MÁXIMO DE 263 KNM  MATERIAIS NA OPERAÇÃO. AF_01/2016</v>
          </cell>
          <cell r="C1074" t="str">
            <v>H</v>
          </cell>
          <cell r="D1074">
            <v>155.35</v>
          </cell>
          <cell r="E1074">
            <v>155.35</v>
          </cell>
          <cell r="F1074" t="str">
            <v>SINAPI SERVIÇOS DEZEMBRO 2023</v>
          </cell>
        </row>
        <row r="1075">
          <cell r="A1075">
            <v>93229</v>
          </cell>
          <cell r="B1075" t="str">
            <v>BETONEIRA CAPACIDADE NOMINAL 400 L, CAPACIDADE DE MISTURA 310 L, MOTOR A GASOLINA POTÊNCIA 5,5 CV, SEM CARREGADOR - DEPRECIAÇÃO. AF_02/2016</v>
          </cell>
          <cell r="C1075" t="str">
            <v>H</v>
          </cell>
          <cell r="D1075">
            <v>0.47</v>
          </cell>
          <cell r="E1075">
            <v>0.47</v>
          </cell>
          <cell r="F1075" t="str">
            <v>SINAPI SERVIÇOS DEZEMBRO 2023</v>
          </cell>
        </row>
        <row r="1076">
          <cell r="A1076">
            <v>93230</v>
          </cell>
          <cell r="B1076" t="str">
            <v>BETONEIRA CAPACIDADE NOMINAL 400 L, CAPACIDADE DE MISTURA 310 L, MOTOR A GASOLINA POTÊNCIA 5,5 CV, SEM CARREGADOR - JUROS. AF_02/2016</v>
          </cell>
          <cell r="C1076" t="str">
            <v>H</v>
          </cell>
          <cell r="D1076">
            <v>0.1</v>
          </cell>
          <cell r="E1076">
            <v>0.1</v>
          </cell>
          <cell r="F1076" t="str">
            <v>SINAPI SERVIÇOS DEZEMBRO 2023</v>
          </cell>
        </row>
        <row r="1077">
          <cell r="A1077">
            <v>93231</v>
          </cell>
          <cell r="B1077" t="str">
            <v>BETONEIRA CAPACIDADE NOMINAL 400 L, CAPACIDADE DE MISTURA 310 L, MOTOR A GASOLINA POTÊNCIA 5,5 CV, SEM CARREGADOR - MANUTENÇÃO. AF_02/2016</v>
          </cell>
          <cell r="C1077" t="str">
            <v>H</v>
          </cell>
          <cell r="D1077">
            <v>0.57999999999999996</v>
          </cell>
          <cell r="E1077">
            <v>0.57999999999999996</v>
          </cell>
          <cell r="F1077" t="str">
            <v>SINAPI SERVIÇOS DEZEMBRO 2023</v>
          </cell>
        </row>
        <row r="1078">
          <cell r="A1078">
            <v>93232</v>
          </cell>
          <cell r="B1078" t="str">
            <v>BETONEIRA CAPACIDADE NOMINAL 400 L, CAPACIDADE DE MISTURA 310 L, MOTOR A GASOLINA POTÊNCIA 5,5 CV, SEM CARREGADOR - MATERIAIS NA OPERAÇÃO. AF_02/2016</v>
          </cell>
          <cell r="C1078" t="str">
            <v>H</v>
          </cell>
          <cell r="D1078">
            <v>4.0999999999999996</v>
          </cell>
          <cell r="E1078">
            <v>4.0999999999999996</v>
          </cell>
          <cell r="F1078" t="str">
            <v>SINAPI SERVIÇOS DEZEMBRO 2023</v>
          </cell>
        </row>
        <row r="1079">
          <cell r="A1079">
            <v>93235</v>
          </cell>
          <cell r="B1079" t="str">
            <v>GRUPO GERADOR ESTACIONÁRIO, MOTOR DIESEL POTÊNCIA 170 KVA - JUROS. AF_02/2016</v>
          </cell>
          <cell r="C1079" t="str">
            <v>H</v>
          </cell>
          <cell r="D1079">
            <v>2.52</v>
          </cell>
          <cell r="E1079">
            <v>2.52</v>
          </cell>
          <cell r="F1079" t="str">
            <v>SINAPI SERVIÇOS DEZEMBRO 2023</v>
          </cell>
        </row>
        <row r="1080">
          <cell r="A1080">
            <v>93238</v>
          </cell>
          <cell r="B1080" t="str">
            <v>ROLO COMPACTADOR VIBRATÓRIO REBOCÁVEL, CILINDRO DE AÇO LISO, POTÊNCIA DE TRAÇÃO DE 65 CV, PESO 4,7 T, IMPACTO DINÂMICO 18,3 T, LARGURA DE TRABALHO 1,67 M - JUROS. AF_02/2016</v>
          </cell>
          <cell r="C1080" t="str">
            <v>H</v>
          </cell>
          <cell r="D1080">
            <v>2.59</v>
          </cell>
          <cell r="E1080">
            <v>2.59</v>
          </cell>
          <cell r="F1080" t="str">
            <v>SINAPI SERVIÇOS DEZEMBRO 2023</v>
          </cell>
        </row>
        <row r="1081">
          <cell r="A1081">
            <v>93239</v>
          </cell>
          <cell r="B1081" t="str">
            <v>ROLO COMPACTADOR VIBRATÓRIO PÉ DE CARNEIRO, OPERADO POR CONTROLE REMOTO, POTÊNCIA 12,5 KW, PESO OPERACIONAL 1,675 T, LARGURA DE TRABALHO 0,85 M - JUROS. AF_02/2016</v>
          </cell>
          <cell r="C1081" t="str">
            <v>H</v>
          </cell>
          <cell r="D1081">
            <v>11.75</v>
          </cell>
          <cell r="E1081">
            <v>11.75</v>
          </cell>
          <cell r="F1081" t="str">
            <v>SINAPI SERVIÇOS DEZEMBRO 2023</v>
          </cell>
        </row>
        <row r="1082">
          <cell r="A1082">
            <v>93240</v>
          </cell>
          <cell r="B1082" t="str">
            <v>ROLO COMPACTADOR VIBRATÓRIO PÉ DE CARNEIRO, OPERADO POR CONTROLE REMOTO, POTÊNCIA 12,5 KW, PESO OPERACIONAL 1,675 T, LARGURA DE TRABALHO 0,85 M - MATERIAIS NA OPERAÇÃO. AF_02/2016</v>
          </cell>
          <cell r="C1082" t="str">
            <v>H</v>
          </cell>
          <cell r="D1082">
            <v>11.9</v>
          </cell>
          <cell r="E1082">
            <v>11.9</v>
          </cell>
          <cell r="F1082" t="str">
            <v>SINAPI SERVIÇOS DEZEMBRO 2023</v>
          </cell>
        </row>
        <row r="1083">
          <cell r="A1083">
            <v>93267</v>
          </cell>
          <cell r="B1083" t="str">
            <v>GRUA ASCENCIONAL, LANÇA DE 30 M, CAPACIDADE DE 1,0 T A 30 M, ALTURA ATÉ 39 M   DEPRECIAÇÃO. AF_05/2023</v>
          </cell>
          <cell r="C1083" t="str">
            <v>H</v>
          </cell>
          <cell r="D1083">
            <v>28.78</v>
          </cell>
          <cell r="E1083">
            <v>28.78</v>
          </cell>
          <cell r="F1083" t="str">
            <v>SINAPI SERVIÇOS DEZEMBRO 2023</v>
          </cell>
        </row>
        <row r="1084">
          <cell r="A1084">
            <v>93269</v>
          </cell>
          <cell r="B1084" t="str">
            <v>GRUA ASCENCIONAL, LANÇA DE 30 M, CAPACIDADE DE 1,0 T A 30 M, ALTURA ATÉ 39 M   JUROS. AF_05/2023</v>
          </cell>
          <cell r="C1084" t="str">
            <v>H</v>
          </cell>
          <cell r="D1084">
            <v>9.7100000000000009</v>
          </cell>
          <cell r="E1084">
            <v>9.7100000000000009</v>
          </cell>
          <cell r="F1084" t="str">
            <v>SINAPI SERVIÇOS DEZEMBRO 2023</v>
          </cell>
        </row>
        <row r="1085">
          <cell r="A1085">
            <v>93270</v>
          </cell>
          <cell r="B1085" t="str">
            <v>GRUA ASCENCIONAL, LANÇA DE 30 M, CAPACIDADE DE 1,0 T A 30 M, ALTURA ATÉ 39 M   MANUTENÇÃO. AF_05/2023</v>
          </cell>
          <cell r="C1085" t="str">
            <v>H</v>
          </cell>
          <cell r="D1085">
            <v>28.78</v>
          </cell>
          <cell r="E1085">
            <v>28.78</v>
          </cell>
          <cell r="F1085" t="str">
            <v>SINAPI SERVIÇOS DEZEMBRO 2023</v>
          </cell>
        </row>
        <row r="1086">
          <cell r="A1086">
            <v>93271</v>
          </cell>
          <cell r="B1086" t="str">
            <v>GRUA ASCENCIONAL, LANÇA DE 30 M, CAPACIDADE DE 1,0 T A 30 M, ALTURA ATÉ 39 M   MATERIAIS NA OPERAÇÃO. AF_05/2023</v>
          </cell>
          <cell r="C1086" t="str">
            <v>H</v>
          </cell>
          <cell r="D1086">
            <v>8.9700000000000006</v>
          </cell>
          <cell r="E1086">
            <v>8.9700000000000006</v>
          </cell>
          <cell r="F1086" t="str">
            <v>SINAPI SERVIÇOS DEZEMBRO 2023</v>
          </cell>
        </row>
        <row r="1087">
          <cell r="A1087">
            <v>93277</v>
          </cell>
          <cell r="B1087" t="str">
            <v>GUINCHO ELÉTRICO DE COLUNA, CAPACIDADE 400 KG, COM MOTO FREIO, MOTOR TRIFÁSICO DE 1,25 CV - DEPRECIAÇÃO. AF_03/2016</v>
          </cell>
          <cell r="C1087" t="str">
            <v>H</v>
          </cell>
          <cell r="D1087">
            <v>0.42</v>
          </cell>
          <cell r="E1087">
            <v>0.42</v>
          </cell>
          <cell r="F1087" t="str">
            <v>SINAPI SERVIÇOS DEZEMBRO 2023</v>
          </cell>
        </row>
        <row r="1088">
          <cell r="A1088">
            <v>93278</v>
          </cell>
          <cell r="B1088" t="str">
            <v>GUINCHO ELÉTRICO DE COLUNA, CAPACIDADE 400 KG, COM MOTO FREIO, MOTOR TRIFÁSICO DE 1,25 CV - JUROS. AF_03/2016</v>
          </cell>
          <cell r="C1088" t="str">
            <v>H</v>
          </cell>
          <cell r="D1088">
            <v>0.09</v>
          </cell>
          <cell r="E1088">
            <v>0.09</v>
          </cell>
          <cell r="F1088" t="str">
            <v>SINAPI SERVIÇOS DEZEMBRO 2023</v>
          </cell>
        </row>
        <row r="1089">
          <cell r="A1089">
            <v>93279</v>
          </cell>
          <cell r="B1089" t="str">
            <v>GUINCHO ELÉTRICO DE COLUNA, CAPACIDADE 400 KG, COM MOTO FREIO, MOTOR TRIFÁSICO DE 1,25 CV - MANUTENÇÃO. AF_03/2016</v>
          </cell>
          <cell r="C1089" t="str">
            <v>H</v>
          </cell>
          <cell r="D1089">
            <v>0.39</v>
          </cell>
          <cell r="E1089">
            <v>0.39</v>
          </cell>
          <cell r="F1089" t="str">
            <v>SINAPI SERVIÇOS DEZEMBRO 2023</v>
          </cell>
        </row>
        <row r="1090">
          <cell r="A1090">
            <v>93280</v>
          </cell>
          <cell r="B1090" t="str">
            <v>GUINCHO ELÉTRICO DE COLUNA, CAPACIDADE 400 KG, COM MOTO FREIO, MOTOR TRIFÁSICO DE 1,25 CV - MATERIAIS NA OPERAÇÃO. AF_03/2016</v>
          </cell>
          <cell r="C1090" t="str">
            <v>H</v>
          </cell>
          <cell r="D1090">
            <v>0.74</v>
          </cell>
          <cell r="E1090">
            <v>0.74</v>
          </cell>
          <cell r="F1090" t="str">
            <v>SINAPI SERVIÇOS DEZEMBRO 2023</v>
          </cell>
        </row>
        <row r="1091">
          <cell r="A1091">
            <v>93283</v>
          </cell>
          <cell r="B1091" t="str">
            <v>GUINDASTE HIDRÁULICO AUTOPROPELIDO, COM LANÇA TELESCÓPICA 40 M, CAPACIDADE MÁXIMA 60 T, POTÊNCIA 260 KW - DEPRECIAÇÃO. AF_03/2016</v>
          </cell>
          <cell r="C1091" t="str">
            <v>H</v>
          </cell>
          <cell r="D1091">
            <v>96.78</v>
          </cell>
          <cell r="E1091">
            <v>96.78</v>
          </cell>
          <cell r="F1091" t="str">
            <v>SINAPI SERVIÇOS DEZEMBRO 2023</v>
          </cell>
        </row>
        <row r="1092">
          <cell r="A1092">
            <v>93284</v>
          </cell>
          <cell r="B1092" t="str">
            <v>GUINDASTE HIDRÁULICO AUTOPROPELIDO, COM LANÇA TELESCÓPICA 40 M, CAPACIDADE MÁXIMA 60 T, POTÊNCIA 260 KW - JUROS. AF_03/2016</v>
          </cell>
          <cell r="C1092" t="str">
            <v>H</v>
          </cell>
          <cell r="D1092">
            <v>34.11</v>
          </cell>
          <cell r="E1092">
            <v>34.11</v>
          </cell>
          <cell r="F1092" t="str">
            <v>SINAPI SERVIÇOS DEZEMBRO 2023</v>
          </cell>
        </row>
        <row r="1093">
          <cell r="A1093">
            <v>93285</v>
          </cell>
          <cell r="B1093" t="str">
            <v>GUINDASTE HIDRÁULICO AUTOPROPELIDO, COM LANÇA TELESCÓPICA 40 M, CAPACIDADE MÁXIMA 60 T, POTÊNCIA 260 KW - MANUTENÇÃO. AF_03/2016</v>
          </cell>
          <cell r="C1093" t="str">
            <v>H</v>
          </cell>
          <cell r="D1093">
            <v>155.57</v>
          </cell>
          <cell r="E1093">
            <v>155.57</v>
          </cell>
          <cell r="F1093" t="str">
            <v>SINAPI SERVIÇOS DEZEMBRO 2023</v>
          </cell>
        </row>
        <row r="1094">
          <cell r="A1094">
            <v>93286</v>
          </cell>
          <cell r="B1094" t="str">
            <v>GUINDASTE HIDRÁULICO AUTOPROPELIDO, COM LANÇA TELESCÓPICA 40 M, CAPACIDADE MÁXIMA 60 T, POTÊNCIA 260 KW - MATERIAIS NA OPERAÇÃO. AF_03/2016</v>
          </cell>
          <cell r="C1094" t="str">
            <v>H</v>
          </cell>
          <cell r="D1094">
            <v>12.48</v>
          </cell>
          <cell r="E1094">
            <v>12.48</v>
          </cell>
          <cell r="F1094" t="str">
            <v>SINAPI SERVIÇOS DEZEMBRO 2023</v>
          </cell>
        </row>
        <row r="1095">
          <cell r="A1095">
            <v>93296</v>
          </cell>
          <cell r="B1095" t="str">
            <v>GUINDASTE HIDRÁULICO AUTOPROPELIDO, COM LANÇA TELESCÓPICA 40 M, CAPACIDADE MÁXIMA 60 T, POTÊNCIA 260 KW - IMPOSTOS E SEGUROS. AF_03/2016</v>
          </cell>
          <cell r="C1095" t="str">
            <v>H</v>
          </cell>
          <cell r="D1095">
            <v>13.79</v>
          </cell>
          <cell r="E1095">
            <v>13.79</v>
          </cell>
          <cell r="F1095" t="str">
            <v>SINAPI SERVIÇOS DEZEMBRO 2023</v>
          </cell>
        </row>
        <row r="1096">
          <cell r="A1096">
            <v>93397</v>
          </cell>
          <cell r="B1096" t="str">
            <v>GUINDAUTO HIDRÁULICO, CAPACIDADE MÁXIMA DE CARGA 3300 KG, MOMENTO MÁXIMO DE CARGA 5,8 TM, ALCANCE MÁXIMO HORIZONTAL 7,60 M, INCLUSIVE CAMINHÃO TOCO PBT 16.000 KG, POTÊNCIA DE 189 CV - DEPRECIAÇÃO. AF_03/2016</v>
          </cell>
          <cell r="C1096" t="str">
            <v>H</v>
          </cell>
          <cell r="D1096">
            <v>25.51</v>
          </cell>
          <cell r="E1096">
            <v>25.51</v>
          </cell>
          <cell r="F1096" t="str">
            <v>SINAPI SERVIÇOS DEZEMBRO 2023</v>
          </cell>
        </row>
        <row r="1097">
          <cell r="A1097">
            <v>93398</v>
          </cell>
          <cell r="B1097" t="str">
            <v>GUINDAUTO HIDRÁULICO, CAPACIDADE MÁXIMA DE CARGA 3300 KG, MOMENTO MÁXIMO DE CARGA 5,8 TM, ALCANCE MÁXIMO HORIZONTAL 7,60 M, INCLUSIVE CAMINHÃO TOCO PBT 16.000 KG, POTÊNCIA DE 189 CV - JUROS. AF_03/2016</v>
          </cell>
          <cell r="C1097" t="str">
            <v>H</v>
          </cell>
          <cell r="D1097">
            <v>9.66</v>
          </cell>
          <cell r="E1097">
            <v>9.66</v>
          </cell>
          <cell r="F1097" t="str">
            <v>SINAPI SERVIÇOS DEZEMBRO 2023</v>
          </cell>
        </row>
        <row r="1098">
          <cell r="A1098">
            <v>93399</v>
          </cell>
          <cell r="B1098" t="str">
            <v>GUINDAUTO HIDRÁULICO, CAPACIDADE MÁXIMA DE CARGA 3300 KG, MOMENTO MÁXIMO DE CARGA 5,8 TM, ALCANCE MÁXIMO HORIZONTAL 7,60 M, INCLUSIVE CAMINHÃO TOCO PBT 16.000 KG, POTÊNCIA DE 189 CV  IMPOSTOS E SEGUROS. AF_03/2016</v>
          </cell>
          <cell r="C1098" t="str">
            <v>H</v>
          </cell>
          <cell r="D1098">
            <v>3.9</v>
          </cell>
          <cell r="E1098">
            <v>3.9</v>
          </cell>
          <cell r="F1098" t="str">
            <v>SINAPI SERVIÇOS DEZEMBRO 2023</v>
          </cell>
        </row>
        <row r="1099">
          <cell r="A1099">
            <v>93400</v>
          </cell>
          <cell r="B1099" t="str">
            <v>GUINDAUTO HIDRÁULICO, CAPACIDADE MÁXIMA DE CARGA 3300 KG, MOMENTO MÁXIMO DE CARGA 5,8 TM, ALCANCE MÁXIMO HORIZONTAL 7,60 M, INCLUSIVE CAMINHÃO TOCO PBT 16.000 KG, POTÊNCIA DE 189 CV - MANUTENÇÃO. AF_03/2016</v>
          </cell>
          <cell r="C1099" t="str">
            <v>H</v>
          </cell>
          <cell r="D1099">
            <v>44.41</v>
          </cell>
          <cell r="E1099">
            <v>44.41</v>
          </cell>
          <cell r="F1099" t="str">
            <v>SINAPI SERVIÇOS DEZEMBRO 2023</v>
          </cell>
        </row>
        <row r="1100">
          <cell r="A1100">
            <v>93401</v>
          </cell>
          <cell r="B1100" t="str">
            <v>GUINDAUTO HIDRÁULICO, CAPACIDADE MÁXIMA DE CARGA 3300 KG, MOMENTO MÁXIMO DE CARGA 5,8 TM, ALCANCE MÁXIMO HORIZONTAL 7,60 M, INCLUSIVE CAMINHÃO TOCO PBT 16.000 KG, POTÊNCIA DE 189 CV - MATERIAIS NA OPERAÇÃO. AF_03/2016</v>
          </cell>
          <cell r="C1100" t="str">
            <v>H</v>
          </cell>
          <cell r="D1100">
            <v>157.25</v>
          </cell>
          <cell r="E1100">
            <v>157.25</v>
          </cell>
          <cell r="F1100" t="str">
            <v>SINAPI SERVIÇOS DEZEMBRO 2023</v>
          </cell>
        </row>
        <row r="1101">
          <cell r="A1101">
            <v>93404</v>
          </cell>
          <cell r="B1101" t="str">
            <v>MÁQUINA JATO DE PRESSAO PORTÁTIL, CAMARA DE 1 SAIDA, CAPACIDADE 280 L, DIAMETRO 670 MM, BICO DE JATO CURTO VENTURI DE 5/16 , MANGUEIRA DE 1 COM COMPRESSOR DE AR REBOCÁVEL 189 PCM E MOTOR DIESEL 63 CV - DEPRECIAÇÃO. AF_05/2023</v>
          </cell>
          <cell r="C1101" t="str">
            <v>H</v>
          </cell>
          <cell r="D1101">
            <v>7.02</v>
          </cell>
          <cell r="E1101">
            <v>7.02</v>
          </cell>
          <cell r="F1101" t="str">
            <v>SINAPI SERVIÇOS DEZEMBRO 2023</v>
          </cell>
        </row>
        <row r="1102">
          <cell r="A1102">
            <v>93405</v>
          </cell>
          <cell r="B1102" t="str">
            <v>MÁQUINA JATO DE PRESSAO PORTÁTIL, CAMARA DE 1 SAIDA, CAPACIDADE 280 L, DIAMETRO 670 MM, BICO DE JATO CURTO VENTURI DE 5/16 , MANGUEIRA DE 1 COM COMPRESSOR DE AR REBOCÁVEL 189 PCM E MOTOR DIESEL 63 CV - JUROS. AF_05/2023</v>
          </cell>
          <cell r="C1102" t="str">
            <v>H</v>
          </cell>
          <cell r="D1102">
            <v>1.91</v>
          </cell>
          <cell r="E1102">
            <v>1.91</v>
          </cell>
          <cell r="F1102" t="str">
            <v>SINAPI SERVIÇOS DEZEMBRO 2023</v>
          </cell>
        </row>
        <row r="1103">
          <cell r="A1103">
            <v>93406</v>
          </cell>
          <cell r="B1103" t="str">
            <v>MÁQUINA JATO DE PRESSAO PORTÁTIL, CAMARA DE 1 SAIDA, CAPACIDADE 280 L, DIAMETRO 670 MM, BICO DE JATO CURTO VENTURI DE 5/16 , MANGUEIRA DE 1 COM COMPRESSOR DE AR REBOCÁVEL 189 PCM E MOTOR DIESEL 63 CV - MANUTENÇÃO. AF_05/2023</v>
          </cell>
          <cell r="C1103" t="str">
            <v>H</v>
          </cell>
          <cell r="D1103">
            <v>9.3000000000000007</v>
          </cell>
          <cell r="E1103">
            <v>9.3000000000000007</v>
          </cell>
          <cell r="F1103" t="str">
            <v>SINAPI SERVIÇOS DEZEMBRO 2023</v>
          </cell>
        </row>
        <row r="1104">
          <cell r="A1104">
            <v>93407</v>
          </cell>
          <cell r="B1104" t="str">
            <v>MÁQUINA JATO DE PRESSAO PORTÁTIL, CAMARA DE 1 SAIDA, CAPACIDADE 280 L, DIAMETRO 670 MM, BICO DE JATO CURTO VENTURI DE 5/16 , MANGUEIRA DE 1 COM COMPRESSOR DE AR REBOCÁVEL 189 PCM E MOTOR DIESEL 63 CV - MATERIAIS NA OPERAÇÃO. AF_05/2023</v>
          </cell>
          <cell r="C1104" t="str">
            <v>H</v>
          </cell>
          <cell r="D1104">
            <v>46.9</v>
          </cell>
          <cell r="E1104">
            <v>46.9</v>
          </cell>
          <cell r="F1104" t="str">
            <v>SINAPI SERVIÇOS DEZEMBRO 2023</v>
          </cell>
        </row>
        <row r="1105">
          <cell r="A1105">
            <v>93411</v>
          </cell>
          <cell r="B1105" t="str">
            <v>GERADOR PORTÁTIL MONOFÁSICO, POTÊNCIA 5500 VA, MOTOR A GASOLINA, POTÊNCIA DO MOTOR 13 CV - DEPRECIAÇÃO. AF_03/2016</v>
          </cell>
          <cell r="C1105" t="str">
            <v>H</v>
          </cell>
          <cell r="D1105">
            <v>0.34</v>
          </cell>
          <cell r="E1105">
            <v>0.34</v>
          </cell>
          <cell r="F1105" t="str">
            <v>SINAPI SERVIÇOS DEZEMBRO 2023</v>
          </cell>
        </row>
        <row r="1106">
          <cell r="A1106">
            <v>93412</v>
          </cell>
          <cell r="B1106" t="str">
            <v>GERADOR PORTÁTIL MONOFÁSICO, POTÊNCIA 5500 VA, MOTOR A GASOLINA, POTÊNCIA DO MOTOR 13 CV - JUROS. AF_03/2016</v>
          </cell>
          <cell r="C1106" t="str">
            <v>H</v>
          </cell>
          <cell r="D1106">
            <v>0.12</v>
          </cell>
          <cell r="E1106">
            <v>0.12</v>
          </cell>
          <cell r="F1106" t="str">
            <v>SINAPI SERVIÇOS DEZEMBRO 2023</v>
          </cell>
        </row>
        <row r="1107">
          <cell r="A1107">
            <v>93413</v>
          </cell>
          <cell r="B1107" t="str">
            <v>GERADOR PORTÁTIL MONOFÁSICO, POTÊNCIA 5500 VA, MOTOR A GASOLINA, POTÊNCIA DO MOTOR 13 CV - MANUTENÇÃO. AF_03/2016</v>
          </cell>
          <cell r="C1107" t="str">
            <v>H</v>
          </cell>
          <cell r="D1107">
            <v>0.3</v>
          </cell>
          <cell r="E1107">
            <v>0.3</v>
          </cell>
          <cell r="F1107" t="str">
            <v>SINAPI SERVIÇOS DEZEMBRO 2023</v>
          </cell>
        </row>
        <row r="1108">
          <cell r="A1108">
            <v>93414</v>
          </cell>
          <cell r="B1108" t="str">
            <v>GERADOR PORTÁTIL MONOFÁSICO, POTÊNCIA 5500 VA, MOTOR A GASOLINA, POTÊNCIA DO MOTOR 13 CV - MATERIAIS NA OPERAÇÃO. AF_03/2016</v>
          </cell>
          <cell r="C1108" t="str">
            <v>H</v>
          </cell>
          <cell r="D1108">
            <v>13.27</v>
          </cell>
          <cell r="E1108">
            <v>13.27</v>
          </cell>
          <cell r="F1108" t="str">
            <v>SINAPI SERVIÇOS DEZEMBRO 2023</v>
          </cell>
        </row>
        <row r="1109">
          <cell r="A1109">
            <v>93417</v>
          </cell>
          <cell r="B1109" t="str">
            <v>GRUPO GERADOR REBOCÁVEL, POTÊNCIA 66 KVA, MOTOR A DIESEL - DEPRECIAÇÃO. AF_03/2016</v>
          </cell>
          <cell r="C1109" t="str">
            <v>H</v>
          </cell>
          <cell r="D1109">
            <v>4.5</v>
          </cell>
          <cell r="E1109">
            <v>4.5</v>
          </cell>
          <cell r="F1109" t="str">
            <v>SINAPI SERVIÇOS DEZEMBRO 2023</v>
          </cell>
        </row>
        <row r="1110">
          <cell r="A1110">
            <v>93418</v>
          </cell>
          <cell r="B1110" t="str">
            <v>GRUPO GERADOR REBOCÁVEL, POTÊNCIA 66 KVA, MOTOR A DIESEL - JUROS. AF_03/2016</v>
          </cell>
          <cell r="C1110" t="str">
            <v>H</v>
          </cell>
          <cell r="D1110">
            <v>1.58</v>
          </cell>
          <cell r="E1110">
            <v>1.58</v>
          </cell>
          <cell r="F1110" t="str">
            <v>SINAPI SERVIÇOS DEZEMBRO 2023</v>
          </cell>
        </row>
        <row r="1111">
          <cell r="A1111">
            <v>93419</v>
          </cell>
          <cell r="B1111" t="str">
            <v>GRUPO GERADOR REBOCÁVEL, POTÊNCIA 66 KVA, MOTOR A DIESEL - MANUTENÇÃO. AF_03/2016</v>
          </cell>
          <cell r="C1111" t="str">
            <v>H</v>
          </cell>
          <cell r="D1111">
            <v>4.01</v>
          </cell>
          <cell r="E1111">
            <v>4.01</v>
          </cell>
          <cell r="F1111" t="str">
            <v>SINAPI SERVIÇOS DEZEMBRO 2023</v>
          </cell>
        </row>
        <row r="1112">
          <cell r="A1112">
            <v>93420</v>
          </cell>
          <cell r="B1112" t="str">
            <v>GRUPO GERADOR REBOCÁVEL, POTÊNCIA 66 KVA, MOTOR A DIESEL - MATERIAIS NA OPERAÇÃO. AF_03/2016</v>
          </cell>
          <cell r="C1112" t="str">
            <v>H</v>
          </cell>
          <cell r="D1112">
            <v>66.69</v>
          </cell>
          <cell r="E1112">
            <v>66.69</v>
          </cell>
          <cell r="F1112" t="str">
            <v>SINAPI SERVIÇOS DEZEMBRO 2023</v>
          </cell>
        </row>
        <row r="1113">
          <cell r="A1113">
            <v>93423</v>
          </cell>
          <cell r="B1113" t="str">
            <v>GRUPO GERADOR ESTACIONÁRIO, POTÊNCIA 150 KVA, MOTOR A DIESEL- DEPRECIAÇÃO. AF_03/2016</v>
          </cell>
          <cell r="C1113" t="str">
            <v>H</v>
          </cell>
          <cell r="D1113">
            <v>6.36</v>
          </cell>
          <cell r="E1113">
            <v>6.36</v>
          </cell>
          <cell r="F1113" t="str">
            <v>SINAPI SERVIÇOS DEZEMBRO 2023</v>
          </cell>
        </row>
        <row r="1114">
          <cell r="A1114">
            <v>93424</v>
          </cell>
          <cell r="B1114" t="str">
            <v>GRUPO GERADOR ESTACIONÁRIO, POTÊNCIA 150 KVA, MOTOR A DIESEL- JUROS. AF_03/2016</v>
          </cell>
          <cell r="C1114" t="str">
            <v>H</v>
          </cell>
          <cell r="D1114">
            <v>2.2400000000000002</v>
          </cell>
          <cell r="E1114">
            <v>2.2400000000000002</v>
          </cell>
          <cell r="F1114" t="str">
            <v>SINAPI SERVIÇOS DEZEMBRO 2023</v>
          </cell>
        </row>
        <row r="1115">
          <cell r="A1115">
            <v>93425</v>
          </cell>
          <cell r="B1115" t="str">
            <v>GRUPO GERADOR ESTACIONÁRIO, POTÊNCIA 150 KVA, MOTOR A DIESEL- MANUTENÇÃO. AF_03/2016</v>
          </cell>
          <cell r="C1115" t="str">
            <v>H</v>
          </cell>
          <cell r="D1115">
            <v>5.68</v>
          </cell>
          <cell r="E1115">
            <v>5.68</v>
          </cell>
          <cell r="F1115" t="str">
            <v>SINAPI SERVIÇOS DEZEMBRO 2023</v>
          </cell>
        </row>
        <row r="1116">
          <cell r="A1116">
            <v>93426</v>
          </cell>
          <cell r="B1116" t="str">
            <v>GRUPO GERADOR ESTACIONÁRIO, POTÊNCIA 150 KVA, MOTOR A DIESEL- MATERIAIS NA OPERAÇÃO. AF_03/2016</v>
          </cell>
          <cell r="C1116" t="str">
            <v>H</v>
          </cell>
          <cell r="D1116">
            <v>159.4</v>
          </cell>
          <cell r="E1116">
            <v>159.4</v>
          </cell>
          <cell r="F1116" t="str">
            <v>SINAPI SERVIÇOS DEZEMBRO 2023</v>
          </cell>
        </row>
        <row r="1117">
          <cell r="A1117">
            <v>93429</v>
          </cell>
          <cell r="B1117" t="str">
            <v>USINA DE MISTURA ASFÁLTICA À QUENTE, TIPO CONTRA FLUXO, PROD 40 A 80 TON/HORA - DEPRECIAÇÃO. AF_05/2023</v>
          </cell>
          <cell r="C1117" t="str">
            <v>H</v>
          </cell>
          <cell r="D1117">
            <v>115</v>
          </cell>
          <cell r="E1117">
            <v>115</v>
          </cell>
          <cell r="F1117" t="str">
            <v>SINAPI SERVIÇOS DEZEMBRO 2023</v>
          </cell>
        </row>
        <row r="1118">
          <cell r="A1118">
            <v>93430</v>
          </cell>
          <cell r="B1118" t="str">
            <v>USINA DE MISTURA ASFÁLTICA À QUENTE, TIPO CONTRA FLUXO, PROD 40 A 80 TON/HORA - JUROS. AF_05/2023</v>
          </cell>
          <cell r="C1118" t="str">
            <v>H</v>
          </cell>
          <cell r="D1118">
            <v>36.340000000000003</v>
          </cell>
          <cell r="E1118">
            <v>36.340000000000003</v>
          </cell>
          <cell r="F1118" t="str">
            <v>SINAPI SERVIÇOS DEZEMBRO 2023</v>
          </cell>
        </row>
        <row r="1119">
          <cell r="A1119">
            <v>93431</v>
          </cell>
          <cell r="B1119" t="str">
            <v>USINA DE MISTURA ASFÁLTICA À QUENTE, TIPO CONTRA FLUXO, PROD 40 A 80 TON/HORA - MANUTENÇÃO. AF_05/2023</v>
          </cell>
          <cell r="C1119" t="str">
            <v>H</v>
          </cell>
          <cell r="D1119">
            <v>138</v>
          </cell>
          <cell r="E1119">
            <v>138</v>
          </cell>
          <cell r="F1119" t="str">
            <v>SINAPI SERVIÇOS DEZEMBRO 2023</v>
          </cell>
        </row>
        <row r="1120">
          <cell r="A1120">
            <v>93432</v>
          </cell>
          <cell r="B1120" t="str">
            <v>USINA DE MISTURA ASFÁLTICA À QUENTE, TIPO CONTRA FLUXO, PROD 40 A 80 TON/HORA - MATERIAIS NA OPERAÇÃO. AF_05/2023</v>
          </cell>
          <cell r="C1120" t="str">
            <v>H</v>
          </cell>
          <cell r="D1120">
            <v>2142</v>
          </cell>
          <cell r="E1120">
            <v>2142</v>
          </cell>
          <cell r="F1120" t="str">
            <v>SINAPI SERVIÇOS DEZEMBRO 2023</v>
          </cell>
        </row>
        <row r="1121">
          <cell r="A1121">
            <v>93435</v>
          </cell>
          <cell r="B1121" t="str">
            <v>USINA DE ASFALTO À FRIO, CAPACIDADE DE 40 A 60 TON/HORA, ELÉTRICA POTÊNCIA 30 CV - DEPRECIAÇÃO. AF_05/2023</v>
          </cell>
          <cell r="C1121" t="str">
            <v>H</v>
          </cell>
          <cell r="D1121">
            <v>7.26</v>
          </cell>
          <cell r="E1121">
            <v>7.26</v>
          </cell>
          <cell r="F1121" t="str">
            <v>SINAPI SERVIÇOS DEZEMBRO 2023</v>
          </cell>
        </row>
        <row r="1122">
          <cell r="A1122">
            <v>93436</v>
          </cell>
          <cell r="B1122" t="str">
            <v>USINA DE ASFALTO À FRIO, CAPACIDADE DE 40 A 60 TON/HORA, ELÉTRICA POTÊNCIA 30 CV - JUROS. AF_05/2023</v>
          </cell>
          <cell r="C1122" t="str">
            <v>H</v>
          </cell>
          <cell r="D1122">
            <v>2.04</v>
          </cell>
          <cell r="E1122">
            <v>2.04</v>
          </cell>
          <cell r="F1122" t="str">
            <v>SINAPI SERVIÇOS DEZEMBRO 2023</v>
          </cell>
        </row>
        <row r="1123">
          <cell r="A1123">
            <v>93437</v>
          </cell>
          <cell r="B1123" t="str">
            <v>USINA DE ASFALTO À FRIO, CAPACIDADE DE 40 A 60 TON/HORA, ELÉTRICA POTÊNCIA 30 CV - MANUTENÇÃO. AF_05/2023</v>
          </cell>
          <cell r="C1123" t="str">
            <v>H</v>
          </cell>
          <cell r="D1123">
            <v>7.26</v>
          </cell>
          <cell r="E1123">
            <v>7.26</v>
          </cell>
          <cell r="F1123" t="str">
            <v>SINAPI SERVIÇOS DEZEMBRO 2023</v>
          </cell>
        </row>
        <row r="1124">
          <cell r="A1124">
            <v>93438</v>
          </cell>
          <cell r="B1124" t="str">
            <v>USINA DE ASFALTO À FRIO, CAPACIDADE DE 40 A 60 TON/HORA, ELÉTRICA POTÊNCIA 30 CV - MATERIAIS NA OPERAÇÃO. AF_05/2023</v>
          </cell>
          <cell r="C1124" t="str">
            <v>H</v>
          </cell>
          <cell r="D1124">
            <v>111.68</v>
          </cell>
          <cell r="E1124">
            <v>111.68</v>
          </cell>
          <cell r="F1124" t="str">
            <v>SINAPI SERVIÇOS DEZEMBRO 2023</v>
          </cell>
        </row>
        <row r="1125">
          <cell r="A1125">
            <v>95114</v>
          </cell>
          <cell r="B1125" t="str">
            <v>MARTELETE OU ROMPEDOR PNEUMÁTICO MANUAL, 28 KG, COM SILENCIADOR - DEPRECIAÇÃO. AF_07/2016</v>
          </cell>
          <cell r="C1125" t="str">
            <v>H</v>
          </cell>
          <cell r="D1125">
            <v>1.37</v>
          </cell>
          <cell r="E1125">
            <v>1.37</v>
          </cell>
          <cell r="F1125" t="str">
            <v>SINAPI SERVIÇOS DEZEMBRO 2023</v>
          </cell>
        </row>
        <row r="1126">
          <cell r="A1126">
            <v>95115</v>
          </cell>
          <cell r="B1126" t="str">
            <v>MARTELETE OU ROMPEDOR PNEUMÁTICO MANUAL, 28 KG, COM SILENCIADOR - JUROS. AF_07/2016</v>
          </cell>
          <cell r="C1126" t="str">
            <v>H</v>
          </cell>
          <cell r="D1126">
            <v>0.31</v>
          </cell>
          <cell r="E1126">
            <v>0.31</v>
          </cell>
          <cell r="F1126" t="str">
            <v>SINAPI SERVIÇOS DEZEMBRO 2023</v>
          </cell>
        </row>
        <row r="1127">
          <cell r="A1127">
            <v>95116</v>
          </cell>
          <cell r="B1127" t="str">
            <v>USINA DE CONCRETO FIXA, CAPACIDADE NOMINAL DE 90 A 120 M3/H, SEM SILO - DEPRECIAÇÃO. AF_07/2016</v>
          </cell>
          <cell r="C1127" t="str">
            <v>H</v>
          </cell>
          <cell r="D1127">
            <v>32.549999999999997</v>
          </cell>
          <cell r="E1127">
            <v>32.549999999999997</v>
          </cell>
          <cell r="F1127" t="str">
            <v>SINAPI SERVIÇOS DEZEMBRO 2023</v>
          </cell>
        </row>
        <row r="1128">
          <cell r="A1128">
            <v>95117</v>
          </cell>
          <cell r="B1128" t="str">
            <v>USINA DE CONCRETO FIXA, CAPACIDADE NOMINAL DE 90 A 120 M3/H, SEM SILO - JUROS. AF_07/2016</v>
          </cell>
          <cell r="C1128" t="str">
            <v>H</v>
          </cell>
          <cell r="D1128">
            <v>10.039999999999999</v>
          </cell>
          <cell r="E1128">
            <v>10.039999999999999</v>
          </cell>
          <cell r="F1128" t="str">
            <v>SINAPI SERVIÇOS DEZEMBRO 2023</v>
          </cell>
        </row>
        <row r="1129">
          <cell r="A1129">
            <v>95118</v>
          </cell>
          <cell r="B1129" t="str">
            <v>USINA MISTURADORA DE SOLOS, CAPACIDADE DE 200 A 500 TON/H, POTENCIA 75KW - DEPRECIAÇÃO. AF_07/2016</v>
          </cell>
          <cell r="C1129" t="str">
            <v>H</v>
          </cell>
          <cell r="D1129">
            <v>54.22</v>
          </cell>
          <cell r="E1129">
            <v>54.22</v>
          </cell>
          <cell r="F1129" t="str">
            <v>SINAPI SERVIÇOS DEZEMBRO 2023</v>
          </cell>
        </row>
        <row r="1130">
          <cell r="A1130">
            <v>95119</v>
          </cell>
          <cell r="B1130" t="str">
            <v>USINA MISTURADORA DE SOLOS, CAPACIDADE DE 200 A 500 TON/H, POTENCIA 75KW - JUROS. AF_07/2016</v>
          </cell>
          <cell r="C1130" t="str">
            <v>H</v>
          </cell>
          <cell r="D1130">
            <v>16.72</v>
          </cell>
          <cell r="E1130">
            <v>16.72</v>
          </cell>
          <cell r="F1130" t="str">
            <v>SINAPI SERVIÇOS DEZEMBRO 2023</v>
          </cell>
        </row>
        <row r="1131">
          <cell r="A1131">
            <v>95120</v>
          </cell>
          <cell r="B1131" t="str">
            <v>USINA MISTURADORA DE SOLOS, CAPACIDADE DE 200 A 500 TON/H, POTENCIA 75KW - MATERIAIS NA OPERAÇÃO. AF_07/2016</v>
          </cell>
          <cell r="C1131" t="str">
            <v>H</v>
          </cell>
          <cell r="D1131">
            <v>61.2</v>
          </cell>
          <cell r="E1131">
            <v>61.2</v>
          </cell>
          <cell r="F1131" t="str">
            <v>SINAPI SERVIÇOS DEZEMBRO 2023</v>
          </cell>
        </row>
        <row r="1132">
          <cell r="A1132">
            <v>95123</v>
          </cell>
          <cell r="B1132" t="str">
            <v>DISTRIBUIDOR DE AGREGADOS AUTOPROPELIDO, CAP 3 M3, A DIESEL, POTÊNCIA 176CV - DEPRECIAÇÃO. AF_07/2016</v>
          </cell>
          <cell r="C1132" t="str">
            <v>H</v>
          </cell>
          <cell r="D1132">
            <v>17.87</v>
          </cell>
          <cell r="E1132">
            <v>17.87</v>
          </cell>
          <cell r="F1132" t="str">
            <v>SINAPI SERVIÇOS DEZEMBRO 2023</v>
          </cell>
        </row>
        <row r="1133">
          <cell r="A1133">
            <v>95124</v>
          </cell>
          <cell r="B1133" t="str">
            <v>DISTRIBUIDOR DE AGREGADOS AUTOPROPELIDO, C/AP 3 M3, A DIESEL, POTÊNCIA 176CV - JUROS. AF_07/2016</v>
          </cell>
          <cell r="C1133" t="str">
            <v>H</v>
          </cell>
          <cell r="D1133">
            <v>5.51</v>
          </cell>
          <cell r="E1133">
            <v>5.51</v>
          </cell>
          <cell r="F1133" t="str">
            <v>SINAPI SERVIÇOS DEZEMBRO 2023</v>
          </cell>
        </row>
        <row r="1134">
          <cell r="A1134">
            <v>95125</v>
          </cell>
          <cell r="B1134" t="str">
            <v>DISTRIBUIDOR DE AGREGADOS AUTOPROPELIDO, CAP 3 M3, A DIESEL, POTÊNCIA 176CV - MANUTENÇÃO. AF_07/2016</v>
          </cell>
          <cell r="C1134" t="str">
            <v>H</v>
          </cell>
          <cell r="D1134">
            <v>19.559999999999999</v>
          </cell>
          <cell r="E1134">
            <v>19.559999999999999</v>
          </cell>
          <cell r="F1134" t="str">
            <v>SINAPI SERVIÇOS DEZEMBRO 2023</v>
          </cell>
        </row>
        <row r="1135">
          <cell r="A1135">
            <v>95126</v>
          </cell>
          <cell r="B1135" t="str">
            <v>DISTRIBUIDOR DE AGREGADOS AUTOPROPELIDO, CAP 3 M3, A DIESEL, POTÊNCIA 176CV  MATERIAIS NA OPERAÇÃO. AF_07/2016</v>
          </cell>
          <cell r="C1135" t="str">
            <v>H</v>
          </cell>
          <cell r="D1135">
            <v>146.41999999999999</v>
          </cell>
          <cell r="E1135">
            <v>146.41999999999999</v>
          </cell>
          <cell r="F1135" t="str">
            <v>SINAPI SERVIÇOS DEZEMBRO 2023</v>
          </cell>
        </row>
        <row r="1136">
          <cell r="A1136">
            <v>95129</v>
          </cell>
          <cell r="B1136" t="str">
            <v>MÁQUINA DEMARCADORA DE FAIXA DE TRÁFEGO À FRIO, AUTOPROPELIDA, POTÊNCIA 38 HP - DEPRECIAÇÃO. AF_07/2016</v>
          </cell>
          <cell r="C1136" t="str">
            <v>H</v>
          </cell>
          <cell r="D1136">
            <v>47.9</v>
          </cell>
          <cell r="E1136">
            <v>47.9</v>
          </cell>
          <cell r="F1136" t="str">
            <v>SINAPI SERVIÇOS DEZEMBRO 2023</v>
          </cell>
        </row>
        <row r="1137">
          <cell r="A1137">
            <v>95130</v>
          </cell>
          <cell r="B1137" t="str">
            <v>MÁQUINA DEMARCADORA DE FAIXA DE TRÁFEGO À FRIO, AUTOPROPELIDA, POTÊNCIA 38 HP - JUROS. AF_07/2016</v>
          </cell>
          <cell r="C1137" t="str">
            <v>H</v>
          </cell>
          <cell r="D1137">
            <v>17.36</v>
          </cell>
          <cell r="E1137">
            <v>17.36</v>
          </cell>
          <cell r="F1137" t="str">
            <v>SINAPI SERVIÇOS DEZEMBRO 2023</v>
          </cell>
        </row>
        <row r="1138">
          <cell r="A1138">
            <v>95131</v>
          </cell>
          <cell r="B1138" t="str">
            <v>MÁQUINA DEMARCADORA DE FAIXA DE TRÁFEGO À FRIO, AUTOPROPELIDA, POTÊNCIA 38 HP - MANUTENÇÃO. AF_07/2016</v>
          </cell>
          <cell r="C1138" t="str">
            <v>H</v>
          </cell>
          <cell r="D1138">
            <v>56.38</v>
          </cell>
          <cell r="E1138">
            <v>56.38</v>
          </cell>
          <cell r="F1138" t="str">
            <v>SINAPI SERVIÇOS DEZEMBRO 2023</v>
          </cell>
        </row>
        <row r="1139">
          <cell r="A1139">
            <v>95132</v>
          </cell>
          <cell r="B1139" t="str">
            <v>MÁQUINA DEMARCADORA DE FAIXA DE TRÁFEGO À FRIO, AUTOPROPELIDA, POTÊNCIA 38 HP - MATERIAIS NA OPERAÇÃO. AF_07/2016</v>
          </cell>
          <cell r="C1139" t="str">
            <v>H</v>
          </cell>
          <cell r="D1139">
            <v>32.07</v>
          </cell>
          <cell r="E1139">
            <v>32.07</v>
          </cell>
          <cell r="F1139" t="str">
            <v>SINAPI SERVIÇOS DEZEMBRO 2023</v>
          </cell>
        </row>
        <row r="1140">
          <cell r="A1140">
            <v>95136</v>
          </cell>
          <cell r="B1140" t="str">
            <v>TALHA MANUAL DE CORRENTE, CAPACIDADE DE 2 TON. COM ELEVAÇÃO DE 3 M - DEPRECIAÇÃO. AF_07/2016</v>
          </cell>
          <cell r="C1140" t="str">
            <v>H</v>
          </cell>
          <cell r="D1140">
            <v>0.04</v>
          </cell>
          <cell r="E1140">
            <v>0.04</v>
          </cell>
          <cell r="F1140" t="str">
            <v>SINAPI SERVIÇOS DEZEMBRO 2023</v>
          </cell>
        </row>
        <row r="1141">
          <cell r="A1141">
            <v>95137</v>
          </cell>
          <cell r="B1141" t="str">
            <v>TALHA MANUAL DE CORRENTE, CAPACIDADE DE 2 TON. COM ELEVAÇÃO DE 3 M - JUROS. AF_07/2016</v>
          </cell>
          <cell r="C1141" t="str">
            <v>H</v>
          </cell>
          <cell r="D1141">
            <v>0.02</v>
          </cell>
          <cell r="E1141">
            <v>0.02</v>
          </cell>
          <cell r="F1141" t="str">
            <v>SINAPI SERVIÇOS DEZEMBRO 2023</v>
          </cell>
        </row>
        <row r="1142">
          <cell r="A1142">
            <v>95138</v>
          </cell>
          <cell r="B1142" t="str">
            <v>TALHA MANUAL DE CORRENTE, CAPACIDADE DE 2 TON. COM ELEVAÇÃO DE 3 M - MANUTENÇÃO. AF_07/2016</v>
          </cell>
          <cell r="C1142" t="str">
            <v>H</v>
          </cell>
          <cell r="D1142">
            <v>0.03</v>
          </cell>
          <cell r="E1142">
            <v>0.03</v>
          </cell>
          <cell r="F1142" t="str">
            <v>SINAPI SERVIÇOS DEZEMBRO 2023</v>
          </cell>
        </row>
        <row r="1143">
          <cell r="A1143">
            <v>95208</v>
          </cell>
          <cell r="B1143" t="str">
            <v>GRUA ASCENCIONAL, LANÇA DE 42 M, CAPACIDADE DE 1,5 T A 30 M, ALTURA ATÉ 39 M   DEPRECIAÇÃO. AF_05/2023</v>
          </cell>
          <cell r="C1143" t="str">
            <v>H</v>
          </cell>
          <cell r="D1143">
            <v>32.6</v>
          </cell>
          <cell r="E1143">
            <v>32.6</v>
          </cell>
          <cell r="F1143" t="str">
            <v>SINAPI SERVIÇOS DEZEMBRO 2023</v>
          </cell>
        </row>
        <row r="1144">
          <cell r="A1144">
            <v>95209</v>
          </cell>
          <cell r="B1144" t="str">
            <v>GRUA ASCENCIONAL, LANCA DE 42 M, CAPACIDADE DE 1,5 T A 30 M, ALTURA ATE 39 M   JUROS. AF_05/2023</v>
          </cell>
          <cell r="C1144" t="str">
            <v>H</v>
          </cell>
          <cell r="D1144">
            <v>12.06</v>
          </cell>
          <cell r="E1144">
            <v>12.06</v>
          </cell>
          <cell r="F1144" t="str">
            <v>SINAPI SERVIÇOS DEZEMBRO 2023</v>
          </cell>
        </row>
        <row r="1145">
          <cell r="A1145">
            <v>95210</v>
          </cell>
          <cell r="B1145" t="str">
            <v>GRUA ASCENCIONAL, LANCA DE 42 M, CAPACIDADE DE 1,5 T A 30 M, ALTURA ATE 39 M   MANUTENÇÃO. AF_05/2023</v>
          </cell>
          <cell r="C1145" t="str">
            <v>H</v>
          </cell>
          <cell r="D1145">
            <v>32.6</v>
          </cell>
          <cell r="E1145">
            <v>32.6</v>
          </cell>
          <cell r="F1145" t="str">
            <v>SINAPI SERVIÇOS DEZEMBRO 2023</v>
          </cell>
        </row>
        <row r="1146">
          <cell r="A1146">
            <v>95211</v>
          </cell>
          <cell r="B1146" t="str">
            <v>GRUA ASCENCIONAL, LANCA DE 42 M, CAPACIDADE DE 1,5 T A 30 M, ALTURA ATE 39 M   MATERIAIS NA OPERAÇÃO. AF_05/2023</v>
          </cell>
          <cell r="C1146" t="str">
            <v>H</v>
          </cell>
          <cell r="D1146">
            <v>8.9700000000000006</v>
          </cell>
          <cell r="E1146">
            <v>8.9700000000000006</v>
          </cell>
          <cell r="F1146" t="str">
            <v>SINAPI SERVIÇOS DEZEMBRO 2023</v>
          </cell>
        </row>
        <row r="1147">
          <cell r="A1147">
            <v>95217</v>
          </cell>
          <cell r="B1147" t="str">
            <v>PULVERIZADOR DE TINTA ELÉTRICO/MÁQUINA DE PINTURA AIRLESS, VAZÃO 2 L/MIN - MATERIAIS NA OPERAÇÃO. AF_05/2023</v>
          </cell>
          <cell r="C1147" t="str">
            <v>H</v>
          </cell>
          <cell r="D1147">
            <v>0.73</v>
          </cell>
          <cell r="E1147">
            <v>0.73</v>
          </cell>
          <cell r="F1147" t="str">
            <v>SINAPI SERVIÇOS DEZEMBRO 2023</v>
          </cell>
        </row>
        <row r="1148">
          <cell r="A1148">
            <v>95255</v>
          </cell>
          <cell r="B1148" t="str">
            <v>MARTELO DEMOLIDOR PNEUMÁTICO MANUAL, 32 KG - DEPRECIAÇÃO. AF_09/2016</v>
          </cell>
          <cell r="C1148" t="str">
            <v>H</v>
          </cell>
          <cell r="D1148">
            <v>1.21</v>
          </cell>
          <cell r="E1148">
            <v>1.21</v>
          </cell>
          <cell r="F1148" t="str">
            <v>SINAPI SERVIÇOS DEZEMBRO 2023</v>
          </cell>
        </row>
        <row r="1149">
          <cell r="A1149">
            <v>95256</v>
          </cell>
          <cell r="B1149" t="str">
            <v>MARTELO DEMOLIDOR PNEUMÁTICO MANUAL, 32 KG - JUROS. AF_09/2016</v>
          </cell>
          <cell r="C1149" t="str">
            <v>H</v>
          </cell>
          <cell r="D1149">
            <v>0.28000000000000003</v>
          </cell>
          <cell r="E1149">
            <v>0.28000000000000003</v>
          </cell>
          <cell r="F1149" t="str">
            <v>SINAPI SERVIÇOS DEZEMBRO 2023</v>
          </cell>
        </row>
        <row r="1150">
          <cell r="A1150">
            <v>95257</v>
          </cell>
          <cell r="B1150" t="str">
            <v>MARTELO DEMOLIDOR PNEUMÁTICO MANUAL, 32 KG - MANUTENÇÃO. AF_09/2016</v>
          </cell>
          <cell r="C1150" t="str">
            <v>H</v>
          </cell>
          <cell r="D1150">
            <v>1.52</v>
          </cell>
          <cell r="E1150">
            <v>1.52</v>
          </cell>
          <cell r="F1150" t="str">
            <v>SINAPI SERVIÇOS DEZEMBRO 2023</v>
          </cell>
        </row>
        <row r="1151">
          <cell r="A1151">
            <v>95260</v>
          </cell>
          <cell r="B1151" t="str">
            <v>COMPACTADOR DE SOLOS DE PERCUSÃO (SOQUETE) COM MOTOR A GASOLINA, POTÊNCIA 3 CV - DEPRECIAÇÃO. AF_09/2016</v>
          </cell>
          <cell r="C1151" t="str">
            <v>H</v>
          </cell>
          <cell r="D1151">
            <v>0.65</v>
          </cell>
          <cell r="E1151">
            <v>0.65</v>
          </cell>
          <cell r="F1151" t="str">
            <v>SINAPI SERVIÇOS DEZEMBRO 2023</v>
          </cell>
        </row>
        <row r="1152">
          <cell r="A1152">
            <v>95261</v>
          </cell>
          <cell r="B1152" t="str">
            <v>COMPACTADOR DE SOLOS DE PERCUSÃO (SOQUETE) COM MOTOR A GASOLINA, POTÊNCIA 3 CV - JUROS. AF_09/2016</v>
          </cell>
          <cell r="C1152" t="str">
            <v>H</v>
          </cell>
          <cell r="D1152">
            <v>0.27</v>
          </cell>
          <cell r="E1152">
            <v>0.27</v>
          </cell>
          <cell r="F1152" t="str">
            <v>SINAPI SERVIÇOS DEZEMBRO 2023</v>
          </cell>
        </row>
        <row r="1153">
          <cell r="A1153">
            <v>95262</v>
          </cell>
          <cell r="B1153" t="str">
            <v>COMPACTADOR DE SOLOS DE PERCUSÃO (SOQUETE) COM MOTOR A GASOLINA, POTÊNCIA 3 CV - MANUTENÇÃO. AF_09/2016</v>
          </cell>
          <cell r="C1153" t="str">
            <v>H</v>
          </cell>
          <cell r="D1153">
            <v>1.27</v>
          </cell>
          <cell r="E1153">
            <v>1.27</v>
          </cell>
          <cell r="F1153" t="str">
            <v>SINAPI SERVIÇOS DEZEMBRO 2023</v>
          </cell>
        </row>
        <row r="1154">
          <cell r="A1154">
            <v>95263</v>
          </cell>
          <cell r="B1154" t="str">
            <v>COMPACTADOR DE SOLOS DE PERCUSÃO (SOQUETE) COM MOTOR A GASOLINA, POTÊNCIA 3 CV - MATERIAIS NA OPERAÇÃO. AF_09/2016</v>
          </cell>
          <cell r="C1154" t="str">
            <v>H</v>
          </cell>
          <cell r="D1154">
            <v>4.1500000000000004</v>
          </cell>
          <cell r="E1154">
            <v>4.1500000000000004</v>
          </cell>
          <cell r="F1154" t="str">
            <v>SINAPI SERVIÇOS DEZEMBRO 2023</v>
          </cell>
        </row>
        <row r="1155">
          <cell r="A1155">
            <v>95266</v>
          </cell>
          <cell r="B1155" t="str">
            <v>RÉGUA VIBRATÓRIA DUPLA PARA CONCRETO, PESO DE 60KG, COMPRIMENTO 4 M, COM MOTOR A GASOLINA, POTÊNCIA 5,5 HP - DEPRECIAÇÃO. AF_09/2016</v>
          </cell>
          <cell r="C1155" t="str">
            <v>H</v>
          </cell>
          <cell r="D1155">
            <v>0.44</v>
          </cell>
          <cell r="E1155">
            <v>0.44</v>
          </cell>
          <cell r="F1155" t="str">
            <v>SINAPI SERVIÇOS DEZEMBRO 2023</v>
          </cell>
        </row>
        <row r="1156">
          <cell r="A1156">
            <v>95267</v>
          </cell>
          <cell r="B1156" t="str">
            <v>RÉGUA VIBRATÓRIA DUPLA PARA CONCRETO, PESO DE 60KG, COMPRIMENTO 4 M, COM MOTOR A GASOLINA, POTÊNCIA 5,5 HP - JUROS. AF_09/2016</v>
          </cell>
          <cell r="C1156" t="str">
            <v>H</v>
          </cell>
          <cell r="D1156">
            <v>0.09</v>
          </cell>
          <cell r="E1156">
            <v>0.09</v>
          </cell>
          <cell r="F1156" t="str">
            <v>SINAPI SERVIÇOS DEZEMBRO 2023</v>
          </cell>
        </row>
        <row r="1157">
          <cell r="A1157">
            <v>95268</v>
          </cell>
          <cell r="B1157" t="str">
            <v>RÉGUA VIBRATÓRIA DUPLA PARA CONCRETO, PESO DE 60KG, COMPRIMENTO 4 M, COM MOTOR A GASOLINA, POTÊNCIA 5,5 HP - MANUTENÇÃO. AF_09/2016</v>
          </cell>
          <cell r="C1157" t="str">
            <v>H</v>
          </cell>
          <cell r="D1157">
            <v>0.43</v>
          </cell>
          <cell r="E1157">
            <v>0.43</v>
          </cell>
          <cell r="F1157" t="str">
            <v>SINAPI SERVIÇOS DEZEMBRO 2023</v>
          </cell>
        </row>
        <row r="1158">
          <cell r="A1158">
            <v>95269</v>
          </cell>
          <cell r="B1158" t="str">
            <v>RÉGUA VIBRATÓRIA DUPLA PARA CONCRETO, PESO DE 60KG, COMPRIMENTO 4 M, COM MOTOR A GASOLINA, POTÊNCIA 5,5 HP  MATERIAIS NA OPERAÇÃO. AF_09/2016</v>
          </cell>
          <cell r="C1158" t="str">
            <v>H</v>
          </cell>
          <cell r="D1158">
            <v>7.67</v>
          </cell>
          <cell r="E1158">
            <v>7.67</v>
          </cell>
          <cell r="F1158" t="str">
            <v>SINAPI SERVIÇOS DEZEMBRO 2023</v>
          </cell>
        </row>
        <row r="1159">
          <cell r="A1159">
            <v>95272</v>
          </cell>
          <cell r="B1159" t="str">
            <v>POLIDORA DE PISO (POLITRIZ), PESO DE 100KG, DIÂMETRO 450 MM, MOTOR ELÉTRICO, POTÊNCIA 4 HP - DEPRECIAÇÃO. AF_05/2023</v>
          </cell>
          <cell r="C1159" t="str">
            <v>H</v>
          </cell>
          <cell r="D1159">
            <v>0.4</v>
          </cell>
          <cell r="E1159">
            <v>0.4</v>
          </cell>
          <cell r="F1159" t="str">
            <v>SINAPI SERVIÇOS DEZEMBRO 2023</v>
          </cell>
        </row>
        <row r="1160">
          <cell r="A1160">
            <v>95273</v>
          </cell>
          <cell r="B1160" t="str">
            <v>POLIDORA DE PISO (POLITRIZ), PESO DE 100KG, DIÂMETRO 450 MM, MOTOR ELÉTRICO, POTÊNCIA 4 HP - JUROS. AF_05/2023</v>
          </cell>
          <cell r="C1160" t="str">
            <v>H</v>
          </cell>
          <cell r="D1160">
            <v>0.1</v>
          </cell>
          <cell r="E1160">
            <v>0.1</v>
          </cell>
          <cell r="F1160" t="str">
            <v>SINAPI SERVIÇOS DEZEMBRO 2023</v>
          </cell>
        </row>
        <row r="1161">
          <cell r="A1161">
            <v>95274</v>
          </cell>
          <cell r="B1161" t="str">
            <v>POLIDORA DE PISO (POLITRIZ), PESO DE 100KG, DIÂMETRO 450 MM, MOTOR ELÉTRICO, POTÊNCIA 4 HP - MANUTENÇÃO. AF_05/2023</v>
          </cell>
          <cell r="C1161" t="str">
            <v>H</v>
          </cell>
          <cell r="D1161">
            <v>0.33</v>
          </cell>
          <cell r="E1161">
            <v>0.33</v>
          </cell>
          <cell r="F1161" t="str">
            <v>SINAPI SERVIÇOS DEZEMBRO 2023</v>
          </cell>
        </row>
        <row r="1162">
          <cell r="A1162">
            <v>95275</v>
          </cell>
          <cell r="B1162" t="str">
            <v>POLIDORA DE PISO (POLITRIZ), PESO DE 100KG, DIÂMETRO 450 MM, MOTOR ELÉTRICO, POTÊNCIA 4 HP - MATERIAIS NA OPERAÇÃO. AF_05/2023</v>
          </cell>
          <cell r="C1162" t="str">
            <v>H</v>
          </cell>
          <cell r="D1162">
            <v>2.4300000000000002</v>
          </cell>
          <cell r="E1162">
            <v>2.4300000000000002</v>
          </cell>
          <cell r="F1162" t="str">
            <v>SINAPI SERVIÇOS DEZEMBRO 2023</v>
          </cell>
        </row>
        <row r="1163">
          <cell r="A1163">
            <v>95278</v>
          </cell>
          <cell r="B1163" t="str">
            <v>DESEMPENADEIRA DE CONCRETO, PESO DE 78 KG, 4 PÁS, MOTOR A GASOLINA, POTÊNCIA 5,5 HP - DEPRECIAÇÃO. AF_05/2023</v>
          </cell>
          <cell r="C1163" t="str">
            <v>H</v>
          </cell>
          <cell r="D1163">
            <v>0.51</v>
          </cell>
          <cell r="E1163">
            <v>0.51</v>
          </cell>
          <cell r="F1163" t="str">
            <v>SINAPI SERVIÇOS DEZEMBRO 2023</v>
          </cell>
        </row>
        <row r="1164">
          <cell r="A1164">
            <v>95279</v>
          </cell>
          <cell r="B1164" t="str">
            <v>DESEMPENADEIRA DE CONCRETO, PESO DE 78 KG, 4 PÁS, MOTOR A GASOLINA, POTÊNCIA 5,5 HP - JUROS. AF_05/2023</v>
          </cell>
          <cell r="C1164" t="str">
            <v>H</v>
          </cell>
          <cell r="D1164">
            <v>0.1</v>
          </cell>
          <cell r="E1164">
            <v>0.1</v>
          </cell>
          <cell r="F1164" t="str">
            <v>SINAPI SERVIÇOS DEZEMBRO 2023</v>
          </cell>
        </row>
        <row r="1165">
          <cell r="A1165">
            <v>95280</v>
          </cell>
          <cell r="B1165" t="str">
            <v>DESEMPENADEIRA DE CONCRETO, PESO DE 78 KG, 4 PÁS, MOTOR A GASOLINA, POTÊNCIA 5,5 HP - MANUTENÇÃO. AF_05/2023</v>
          </cell>
          <cell r="C1165" t="str">
            <v>H</v>
          </cell>
          <cell r="D1165">
            <v>0.51</v>
          </cell>
          <cell r="E1165">
            <v>0.51</v>
          </cell>
          <cell r="F1165" t="str">
            <v>SINAPI SERVIÇOS DEZEMBRO 2023</v>
          </cell>
        </row>
        <row r="1166">
          <cell r="A1166">
            <v>95281</v>
          </cell>
          <cell r="B1166" t="str">
            <v>DESEMPENADEIRA DE CONCRETO, PESO DE 78 KG, 4 PÁS, MOTOR A GASOLINA, POTÊNCIA 5,5 HP   MATERIAIS NA OPERAÇÃO. AF_05/2023</v>
          </cell>
          <cell r="C1166" t="str">
            <v>H</v>
          </cell>
          <cell r="D1166">
            <v>7.65</v>
          </cell>
          <cell r="E1166">
            <v>7.65</v>
          </cell>
          <cell r="F1166" t="str">
            <v>SINAPI SERVIÇOS DEZEMBRO 2023</v>
          </cell>
        </row>
        <row r="1167">
          <cell r="A1167">
            <v>95617</v>
          </cell>
          <cell r="B1167" t="str">
            <v>PERFURATRIZ PNEUMATICA MANUAL DE PESO MEDIO, MARTELETE, 18KG, COMPRIMENTO MÁXIMO DE CURSO DE 6 M, DIAMETRO DO PISTAO DE 5,5 CM - DEPRECIAÇÃO. AF_11/2016</v>
          </cell>
          <cell r="C1167" t="str">
            <v>H</v>
          </cell>
          <cell r="D1167">
            <v>0.99</v>
          </cell>
          <cell r="E1167">
            <v>0.99</v>
          </cell>
          <cell r="F1167" t="str">
            <v>SINAPI SERVIÇOS DEZEMBRO 2023</v>
          </cell>
        </row>
        <row r="1168">
          <cell r="A1168">
            <v>95618</v>
          </cell>
          <cell r="B1168" t="str">
            <v>PERFURATRIZ PNEUMATICA MANUAL DE PESO MEDIO, MARTELETE, 18KG, COMPRIMENTO MÁXIMO DE CURSO DE 6 M, DIAMETRO DO PISTAO DE 5,5 CM - JUROS. AF_11/2016</v>
          </cell>
          <cell r="C1168" t="str">
            <v>H</v>
          </cell>
          <cell r="D1168">
            <v>0.23</v>
          </cell>
          <cell r="E1168">
            <v>0.23</v>
          </cell>
          <cell r="F1168" t="str">
            <v>SINAPI SERVIÇOS DEZEMBRO 2023</v>
          </cell>
        </row>
        <row r="1169">
          <cell r="A1169">
            <v>95619</v>
          </cell>
          <cell r="B1169" t="str">
            <v>PERFURATRIZ PNEUMATICA MANUAL DE PESO MEDIO, MARTELETE, 18KG, COMPRIMENTO MÁXIMO DE CURSO DE 6 M, DIAMETRO DO PISTAO DE 5,5 CM - MANUTENÇÃO. AF_11/2016</v>
          </cell>
          <cell r="C1169" t="str">
            <v>H</v>
          </cell>
          <cell r="D1169">
            <v>1.24</v>
          </cell>
          <cell r="E1169">
            <v>1.24</v>
          </cell>
          <cell r="F1169" t="str">
            <v>SINAPI SERVIÇOS DEZEMBRO 2023</v>
          </cell>
        </row>
        <row r="1170">
          <cell r="A1170">
            <v>95627</v>
          </cell>
          <cell r="B1170" t="str">
            <v>ROLO COMPACTADOR VIBRATORIO TANDEM, ACO LISO, POTENCIA 125 HP, PESO SEM/COM LASTRO 10,20/11,65 T, LARGURA DE TRABALHO 1,73 M - DEPRECIAÇÃO. AF_11/2016</v>
          </cell>
          <cell r="C1170" t="str">
            <v>H</v>
          </cell>
          <cell r="D1170">
            <v>47.95</v>
          </cell>
          <cell r="E1170">
            <v>47.95</v>
          </cell>
          <cell r="F1170" t="str">
            <v>SINAPI SERVIÇOS DEZEMBRO 2023</v>
          </cell>
        </row>
        <row r="1171">
          <cell r="A1171">
            <v>95628</v>
          </cell>
          <cell r="B1171" t="str">
            <v>ROLO COMPACTADOR VIBRATORIO TANDEM, ACO LISO, POTENCIA 125 HP, PESO SEM/COM LASTRO 10,20/11,65 T, LARGURA DE TRABALHO 1,73 M - JUROS. AF_11/2016</v>
          </cell>
          <cell r="C1171" t="str">
            <v>H</v>
          </cell>
          <cell r="D1171">
            <v>12.86</v>
          </cell>
          <cell r="E1171">
            <v>12.86</v>
          </cell>
          <cell r="F1171" t="str">
            <v>SINAPI SERVIÇOS DEZEMBRO 2023</v>
          </cell>
        </row>
        <row r="1172">
          <cell r="A1172">
            <v>95629</v>
          </cell>
          <cell r="B1172" t="str">
            <v>ROLO COMPACTADOR VIBRATORIO TANDEM, ACO LISO, POTENCIA 125 HP, PESO SEM/COM LASTRO 10,20/11,65 T, LARGURA DE TRABALHO 1,73 M - MANUTENÇÃO. AF_11/2016</v>
          </cell>
          <cell r="C1172" t="str">
            <v>H</v>
          </cell>
          <cell r="D1172">
            <v>60.01</v>
          </cell>
          <cell r="E1172">
            <v>60.01</v>
          </cell>
          <cell r="F1172" t="str">
            <v>SINAPI SERVIÇOS DEZEMBRO 2023</v>
          </cell>
        </row>
        <row r="1173">
          <cell r="A1173">
            <v>95630</v>
          </cell>
          <cell r="B1173" t="str">
            <v>ROLO COMPACTADOR VIBRATORIO TANDEM, ACO LISO, POTENCIA 125 HP, PESO SEM/COM LASTRO 10,20/11,65 T, LARGURA DE TRABALHO 1,73 M - MATERIAIS NA OPERAÇÃO. AF_11/2016</v>
          </cell>
          <cell r="C1173" t="str">
            <v>H</v>
          </cell>
          <cell r="D1173">
            <v>88.77</v>
          </cell>
          <cell r="E1173">
            <v>88.77</v>
          </cell>
          <cell r="F1173" t="str">
            <v>SINAPI SERVIÇOS DEZEMBRO 2023</v>
          </cell>
        </row>
        <row r="1174">
          <cell r="A1174">
            <v>95698</v>
          </cell>
          <cell r="B1174" t="str">
            <v>PERFURATRIZ MANUAL, TORQUE MAXIMO 55 KGF.M, POTENCIA 5 CV, COM DIAMETRO MAXIMO 8 1/2" - DEPRECIAÇÃO. AF_11/2016</v>
          </cell>
          <cell r="C1174" t="str">
            <v>H</v>
          </cell>
          <cell r="D1174">
            <v>4.05</v>
          </cell>
          <cell r="E1174">
            <v>4.05</v>
          </cell>
          <cell r="F1174" t="str">
            <v>SINAPI SERVIÇOS DEZEMBRO 2023</v>
          </cell>
        </row>
        <row r="1175">
          <cell r="A1175">
            <v>95699</v>
          </cell>
          <cell r="B1175" t="str">
            <v>PERFURATRIZ MANUAL, TORQUE MAXIMO 55 KGF.M, POTENCIA 5 CV, COM DIAMETRO MAXIMO 8 1/2" - JUROS. AF_11/2016</v>
          </cell>
          <cell r="C1175" t="str">
            <v>H</v>
          </cell>
          <cell r="D1175">
            <v>0.93</v>
          </cell>
          <cell r="E1175">
            <v>0.93</v>
          </cell>
          <cell r="F1175" t="str">
            <v>SINAPI SERVIÇOS DEZEMBRO 2023</v>
          </cell>
        </row>
        <row r="1176">
          <cell r="A1176">
            <v>95700</v>
          </cell>
          <cell r="B1176" t="str">
            <v>PERFURATRIZ MANUAL, TORQUE MAXIMO 55 KGF.M, POTENCIA 5 CV, COM DIAMETRO MAXIMO 8 1/2" - MANUTENÇÃO. AF_11/2016</v>
          </cell>
          <cell r="C1176" t="str">
            <v>H</v>
          </cell>
          <cell r="D1176">
            <v>5.0599999999999996</v>
          </cell>
          <cell r="E1176">
            <v>5.0599999999999996</v>
          </cell>
          <cell r="F1176" t="str">
            <v>SINAPI SERVIÇOS DEZEMBRO 2023</v>
          </cell>
        </row>
        <row r="1177">
          <cell r="A1177">
            <v>95701</v>
          </cell>
          <cell r="B1177" t="str">
            <v>PERFURATRIZ MANUAL, TORQUE MAXIMO 55 KGF.M, POTENCIA 5 CV, COM DIAMETRO MAXIMO 8 1/2" - MATERIAIS NA OPERAÇÃO. AF_11/2016</v>
          </cell>
          <cell r="C1177" t="str">
            <v>H</v>
          </cell>
          <cell r="D1177">
            <v>3</v>
          </cell>
          <cell r="E1177">
            <v>3</v>
          </cell>
          <cell r="F1177" t="str">
            <v>SINAPI SERVIÇOS DEZEMBRO 2023</v>
          </cell>
        </row>
        <row r="1178">
          <cell r="A1178">
            <v>95704</v>
          </cell>
          <cell r="B1178" t="str">
            <v>PERFURATRIZ SOBRE ESTEIRA, TORQUE MÁXIMO 600 KGF, POTÊNCIA ENTRE 50 E 60 HP, DIÂMETRO MÁXIMO 10 - DEPRECIAÇÃO. AF_11/2016</v>
          </cell>
          <cell r="C1178" t="str">
            <v>H</v>
          </cell>
          <cell r="D1178">
            <v>45.75</v>
          </cell>
          <cell r="E1178">
            <v>45.75</v>
          </cell>
          <cell r="F1178" t="str">
            <v>SINAPI SERVIÇOS DEZEMBRO 2023</v>
          </cell>
        </row>
        <row r="1179">
          <cell r="A1179">
            <v>95705</v>
          </cell>
          <cell r="B1179" t="str">
            <v>PERFURATRIZ SOBRE ESTEIRA, TORQUE MÁXIMO 600 KGF, POTÊNCIA ENTRE 50 E 60 HP, DIÂMETRO MÁXIMO 10 - JUROS. AF_11/2016</v>
          </cell>
          <cell r="C1179" t="str">
            <v>H</v>
          </cell>
          <cell r="D1179">
            <v>12.27</v>
          </cell>
          <cell r="E1179">
            <v>12.27</v>
          </cell>
          <cell r="F1179" t="str">
            <v>SINAPI SERVIÇOS DEZEMBRO 2023</v>
          </cell>
        </row>
        <row r="1180">
          <cell r="A1180">
            <v>95706</v>
          </cell>
          <cell r="B1180" t="str">
            <v>PERFURATRIZ SOBRE ESTEIRA, TORQUE MÁXIMO 600 KGF, POTÊNCIA ENTRE 50 E 60 HP, DIÂMETRO MÁXIMO 10 - MANUTENÇÃO. AF_11/2016</v>
          </cell>
          <cell r="C1180" t="str">
            <v>H</v>
          </cell>
          <cell r="D1180">
            <v>57.25</v>
          </cell>
          <cell r="E1180">
            <v>57.25</v>
          </cell>
          <cell r="F1180" t="str">
            <v>SINAPI SERVIÇOS DEZEMBRO 2023</v>
          </cell>
        </row>
        <row r="1181">
          <cell r="A1181">
            <v>95707</v>
          </cell>
          <cell r="B1181" t="str">
            <v>PERFURATRIZ SOBRE ESTEIRA, TORQUE MÁXIMO 600 KGF, POTÊNCIA ENTRE 50 E 60 HP, DIÂMETRO MÁXIMO 10 - MATERIAIS NA OPERAÇÃO. AF_11/2016</v>
          </cell>
          <cell r="C1181" t="str">
            <v>H</v>
          </cell>
          <cell r="D1181">
            <v>3.93</v>
          </cell>
          <cell r="E1181">
            <v>3.93</v>
          </cell>
          <cell r="F1181" t="str">
            <v>SINAPI SERVIÇOS DEZEMBRO 2023</v>
          </cell>
        </row>
        <row r="1182">
          <cell r="A1182">
            <v>95710</v>
          </cell>
          <cell r="B1182" t="str">
            <v>ESCAVADEIRA HIDRAULICA SOBRE ESTEIRA, COM GARRA GIRATORIA DE MANDIBULAS, PESO OPERACIONAL ENTRE 22,00 E 25,50 TON, POTENCIA LIQUIDA ENTRE 150 E 160 HP - DEPRECIAÇÃO. AF_11/2016</v>
          </cell>
          <cell r="C1182" t="str">
            <v>H</v>
          </cell>
          <cell r="D1182">
            <v>54.99</v>
          </cell>
          <cell r="E1182">
            <v>54.99</v>
          </cell>
          <cell r="F1182" t="str">
            <v>SINAPI SERVIÇOS DEZEMBRO 2023</v>
          </cell>
        </row>
        <row r="1183">
          <cell r="A1183">
            <v>95711</v>
          </cell>
          <cell r="B1183" t="str">
            <v>ESCAVADEIRA HIDRAULICA SOBRE ESTEIRA, COM GARRA GIRATORIA DE MANDIBULAS, PESO OPERACIONAL ENTRE 22,00 E 25,50 TON, POTENCIA LIQUIDA ENTRE 150 E 160 HP - JUROS. AF_11/2016</v>
          </cell>
          <cell r="C1183" t="str">
            <v>H</v>
          </cell>
          <cell r="D1183">
            <v>14.53</v>
          </cell>
          <cell r="E1183">
            <v>14.53</v>
          </cell>
          <cell r="F1183" t="str">
            <v>SINAPI SERVIÇOS DEZEMBRO 2023</v>
          </cell>
        </row>
        <row r="1184">
          <cell r="A1184">
            <v>95712</v>
          </cell>
          <cell r="B1184" t="str">
            <v>ESCAVADEIRA HIDRAULICA SOBRE ESTEIRA, COM GARRA GIRATORIA DE MANDIBULAS, PESO OPERACIONAL ENTRE 22,00 E 25,50 TON, POTENCIA LIQUIDA ENTRE 150 E 160 HP - MANUTENÇÃO. AF_11/2016</v>
          </cell>
          <cell r="C1184" t="str">
            <v>H</v>
          </cell>
          <cell r="D1184">
            <v>68.73</v>
          </cell>
          <cell r="E1184">
            <v>68.73</v>
          </cell>
          <cell r="F1184" t="str">
            <v>SINAPI SERVIÇOS DEZEMBRO 2023</v>
          </cell>
        </row>
        <row r="1185">
          <cell r="A1185">
            <v>95713</v>
          </cell>
          <cell r="B1185" t="str">
            <v>ESCAVADEIRA HIDRAULICA SOBRE ESTEIRA, COM GARRA GIRATORIA DE MANDIBULAS, PESO OPERACIONAL ENTRE 22,00 E 25,50 TON, POTENCIA LIQUIDA ENTRE 150 E 160 HP - MATERIAIS NA OPERAÇÃO. AF_11/2016</v>
          </cell>
          <cell r="C1185" t="str">
            <v>H</v>
          </cell>
          <cell r="D1185">
            <v>89.42</v>
          </cell>
          <cell r="E1185">
            <v>89.42</v>
          </cell>
          <cell r="F1185" t="str">
            <v>SINAPI SERVIÇOS DEZEMBRO 2023</v>
          </cell>
        </row>
        <row r="1186">
          <cell r="A1186">
            <v>95716</v>
          </cell>
          <cell r="B1186" t="str">
            <v>ESCAVADEIRA HIDRAULICA SOBRE ESTEIRA, EQUIPADA COM CLAMSHELL, COM CAPACIDADE DA CAÇAMBA ENTRE 1,20 E 1,50 M3, PESO OPERACIONAL ENTRE 20,00 E 22,00 TON, POTENCIA LIQUIDA ENTRE 150 E 160 HP - DEPRECIAÇÃO. AF_11/2016</v>
          </cell>
          <cell r="C1186" t="str">
            <v>H</v>
          </cell>
          <cell r="D1186">
            <v>52.93</v>
          </cell>
          <cell r="E1186">
            <v>52.93</v>
          </cell>
          <cell r="F1186" t="str">
            <v>SINAPI SERVIÇOS DEZEMBRO 2023</v>
          </cell>
        </row>
        <row r="1187">
          <cell r="A1187">
            <v>95717</v>
          </cell>
          <cell r="B1187" t="str">
            <v>ESCAVADEIRA HIDRAULICA SOBRE ESTEIRA, EQUIPADA COM CLAMSHELL, COM CAPACIDADE DA CAÇAMBA ENTRE 1,20 E 1,50 M3, PESO OPERACIONAL ENTRE 20,00 E 22,00 TON, POTENCIA LIQUIDA ENTRE 150 E 160 HP - JUROS. AF_11/2016</v>
          </cell>
          <cell r="C1187" t="str">
            <v>H</v>
          </cell>
          <cell r="D1187">
            <v>13.99</v>
          </cell>
          <cell r="E1187">
            <v>13.99</v>
          </cell>
          <cell r="F1187" t="str">
            <v>SINAPI SERVIÇOS DEZEMBRO 2023</v>
          </cell>
        </row>
        <row r="1188">
          <cell r="A1188">
            <v>95718</v>
          </cell>
          <cell r="B1188" t="str">
            <v>ESCAVADEIRA HIDRAULICA SOBRE ESTEIRA, EQUIPADA COM CLAMSHELL, COM CAPACIDADE DA CAÇAMBA ENTRE 1,20 E 1,50 M3, PESO OPERACIONAL ENTRE 20,00 E 22,00 TON, POTENCIA LIQUIDA ENTRE 150 E 160 HP - MANUTENÇÃO. AF_11/2016</v>
          </cell>
          <cell r="C1188" t="str">
            <v>H</v>
          </cell>
          <cell r="D1188">
            <v>66.17</v>
          </cell>
          <cell r="E1188">
            <v>66.17</v>
          </cell>
          <cell r="F1188" t="str">
            <v>SINAPI SERVIÇOS DEZEMBRO 2023</v>
          </cell>
        </row>
        <row r="1189">
          <cell r="A1189">
            <v>95719</v>
          </cell>
          <cell r="B1189" t="str">
            <v>ESCAVADEIRA HIDRAULICA SOBRE ESTEIRA, EQUIPADA COM CLAMSHELL, COM CAPACIDADE DA CAÇAMBA ENTRE 1,20 E 1,50 M3, PESO OPERACIONAL ENTRE 20,00 E 22,00 TON, POTENCIA LIQUIDA ENTRE 150 E 160 HP - MATERIAIS NA OPERAÇÃO. AF_11/2016</v>
          </cell>
          <cell r="C1189" t="str">
            <v>H</v>
          </cell>
          <cell r="D1189">
            <v>89.42</v>
          </cell>
          <cell r="E1189">
            <v>89.42</v>
          </cell>
          <cell r="F1189" t="str">
            <v>SINAPI SERVIÇOS DEZEMBRO 2023</v>
          </cell>
        </row>
        <row r="1190">
          <cell r="A1190">
            <v>95869</v>
          </cell>
          <cell r="B1190" t="str">
            <v>GRUPO GERADOR COM CARENAGEM, MOTOR DIESEL POTÊNCIA STANDART ENTRE 250 E 260 KVA - JUROS. AF_12/2016</v>
          </cell>
          <cell r="C1190" t="str">
            <v>H</v>
          </cell>
          <cell r="D1190">
            <v>3.58</v>
          </cell>
          <cell r="E1190">
            <v>3.58</v>
          </cell>
          <cell r="F1190" t="str">
            <v>SINAPI SERVIÇOS DEZEMBRO 2023</v>
          </cell>
        </row>
        <row r="1191">
          <cell r="A1191">
            <v>95870</v>
          </cell>
          <cell r="B1191" t="str">
            <v>GRUPO GERADOR COM CARENAGEM, MOTOR DIESEL POTÊNCIA STANDART ENTRE 250 E 260 KVA - MANUTENÇÃO. AF_12/2016</v>
          </cell>
          <cell r="C1191" t="str">
            <v>H</v>
          </cell>
          <cell r="D1191">
            <v>9.08</v>
          </cell>
          <cell r="E1191">
            <v>9.08</v>
          </cell>
          <cell r="F1191" t="str">
            <v>SINAPI SERVIÇOS DEZEMBRO 2023</v>
          </cell>
        </row>
        <row r="1192">
          <cell r="A1192">
            <v>95871</v>
          </cell>
          <cell r="B1192" t="str">
            <v>GRUPO GERADOR COM CARENAGEM, MOTOR DIESEL POTÊNCIA STANDART ENTRE 250 E 260 KVA - MATERIAIS NA OPERAÇÃO. AF_12/2016</v>
          </cell>
          <cell r="C1192" t="str">
            <v>H</v>
          </cell>
          <cell r="D1192">
            <v>271.55</v>
          </cell>
          <cell r="E1192">
            <v>271.55</v>
          </cell>
          <cell r="F1192" t="str">
            <v>SINAPI SERVIÇOS DEZEMBRO 2023</v>
          </cell>
        </row>
        <row r="1193">
          <cell r="A1193">
            <v>95874</v>
          </cell>
          <cell r="B1193" t="str">
            <v>GRUPO GERADOR COM CARENAGEM, MOTOR DIESEL POTÊNCIA STANDART ENTRE 250 E 260 KVA - DEPRECIAÇÃO. AF_12/2016</v>
          </cell>
          <cell r="C1193" t="str">
            <v>H</v>
          </cell>
          <cell r="D1193">
            <v>10.17</v>
          </cell>
          <cell r="E1193">
            <v>10.17</v>
          </cell>
          <cell r="F1193" t="str">
            <v>SINAPI SERVIÇOS DEZEMBRO 2023</v>
          </cell>
        </row>
        <row r="1194">
          <cell r="A1194">
            <v>96008</v>
          </cell>
          <cell r="B1194" t="str">
            <v>TRATOR DE PNEUS COM POTÊNCIA DE 122 CV, TRAÇÃO 4X4, COM VASSOURA MECÂNICA ACOPLADA - DEPRECIAÇÃO. AF_02/2017</v>
          </cell>
          <cell r="C1194" t="str">
            <v>H</v>
          </cell>
          <cell r="D1194">
            <v>22.4</v>
          </cell>
          <cell r="E1194">
            <v>22.4</v>
          </cell>
          <cell r="F1194" t="str">
            <v>SINAPI SERVIÇOS DEZEMBRO 2023</v>
          </cell>
        </row>
        <row r="1195">
          <cell r="A1195">
            <v>96009</v>
          </cell>
          <cell r="B1195" t="str">
            <v>TRATOR DE PNEUS COM POTÊNCIA DE 122 CV, TRAÇÃO 4X4, COM VASSOURA MECÂNICA ACOPLADA - JUROS. AF_02/2017</v>
          </cell>
          <cell r="C1195" t="str">
            <v>H</v>
          </cell>
          <cell r="D1195">
            <v>6</v>
          </cell>
          <cell r="E1195">
            <v>6</v>
          </cell>
          <cell r="F1195" t="str">
            <v>SINAPI SERVIÇOS DEZEMBRO 2023</v>
          </cell>
        </row>
        <row r="1196">
          <cell r="A1196">
            <v>96011</v>
          </cell>
          <cell r="B1196" t="str">
            <v>TRATOR DE PNEUS COM POTÊNCIA DE 122 CV, TRAÇÃO 4X4, COM VASSOURA MECÂNICA ACOPLADA - MANUTENÇÃO. AF_02/2017</v>
          </cell>
          <cell r="C1196" t="str">
            <v>H</v>
          </cell>
          <cell r="D1196">
            <v>24.5</v>
          </cell>
          <cell r="E1196">
            <v>24.5</v>
          </cell>
          <cell r="F1196" t="str">
            <v>SINAPI SERVIÇOS DEZEMBRO 2023</v>
          </cell>
        </row>
        <row r="1197">
          <cell r="A1197">
            <v>96012</v>
          </cell>
          <cell r="B1197" t="str">
            <v>TRATOR DE PNEUS COM POTÊNCIA DE 122 CV, TRAÇÃO 4X4, COM VASSOURA MECÂNICA ACOPLADA - MATERIAIS NA OPERAÇÃO. AF_02/2017</v>
          </cell>
          <cell r="C1197" t="str">
            <v>H</v>
          </cell>
          <cell r="D1197">
            <v>96.15</v>
          </cell>
          <cell r="E1197">
            <v>96.15</v>
          </cell>
          <cell r="F1197" t="str">
            <v>SINAPI SERVIÇOS DEZEMBRO 2023</v>
          </cell>
        </row>
        <row r="1198">
          <cell r="A1198">
            <v>96015</v>
          </cell>
          <cell r="B1198" t="str">
            <v>TRATOR DE PNEUS COM POTÊNCIA DE 122 CV, TRAÇÃO 4X4, COM GRADE DE DISCOS ACOPLADA - DEPRECIAÇÃO. AF_02/2017</v>
          </cell>
          <cell r="C1198" t="str">
            <v>H</v>
          </cell>
          <cell r="D1198">
            <v>22.19</v>
          </cell>
          <cell r="E1198">
            <v>22.19</v>
          </cell>
          <cell r="F1198" t="str">
            <v>SINAPI SERVIÇOS DEZEMBRO 2023</v>
          </cell>
        </row>
        <row r="1199">
          <cell r="A1199">
            <v>96016</v>
          </cell>
          <cell r="B1199" t="str">
            <v>TRATOR DE PNEUS COM POTÊNCIA DE 122 CV, TRAÇÃO 4X4, COM GRADE DE DISCOS ACOPLADA - JUROS. AF_02/2017</v>
          </cell>
          <cell r="C1199" t="str">
            <v>H</v>
          </cell>
          <cell r="D1199">
            <v>5.94</v>
          </cell>
          <cell r="E1199">
            <v>5.94</v>
          </cell>
          <cell r="F1199" t="str">
            <v>SINAPI SERVIÇOS DEZEMBRO 2023</v>
          </cell>
        </row>
        <row r="1200">
          <cell r="A1200">
            <v>96018</v>
          </cell>
          <cell r="B1200" t="str">
            <v>TRATOR DE PNEUS COM POTÊNCIA DE 122 CV, TRAÇÃO 4X4, COM GRADE DE DISCOS ACOPLADA - MANUTENÇÃO. AF_02/2017</v>
          </cell>
          <cell r="C1200" t="str">
            <v>H</v>
          </cell>
          <cell r="D1200">
            <v>24.27</v>
          </cell>
          <cell r="E1200">
            <v>24.27</v>
          </cell>
          <cell r="F1200" t="str">
            <v>SINAPI SERVIÇOS DEZEMBRO 2023</v>
          </cell>
        </row>
        <row r="1201">
          <cell r="A1201">
            <v>96019</v>
          </cell>
          <cell r="B1201" t="str">
            <v>TRATOR DE PNEUS COM POTÊNCIA DE 122 CV, TRAÇÃO 4X4, COM GRADE DE DISCOS ACOPLADA - MATERIAIS NA OPERAÇÃO. AF_02/2017</v>
          </cell>
          <cell r="C1201" t="str">
            <v>H</v>
          </cell>
          <cell r="D1201">
            <v>96.15</v>
          </cell>
          <cell r="E1201">
            <v>96.15</v>
          </cell>
          <cell r="F1201" t="str">
            <v>SINAPI SERVIÇOS DEZEMBRO 2023</v>
          </cell>
        </row>
        <row r="1202">
          <cell r="A1202">
            <v>96023</v>
          </cell>
          <cell r="B1202" t="str">
            <v>TRATOR DE PNEUS COM POTÊNCIA DE 85 CV, TRAÇÃO 4X4, COM GRADE DE DISCOS ACOPLADA - DEPRECIAÇÃO. AF_02/2017</v>
          </cell>
          <cell r="C1202" t="str">
            <v>H</v>
          </cell>
          <cell r="D1202">
            <v>17.2</v>
          </cell>
          <cell r="E1202">
            <v>17.2</v>
          </cell>
          <cell r="F1202" t="str">
            <v>SINAPI SERVIÇOS DEZEMBRO 2023</v>
          </cell>
        </row>
        <row r="1203">
          <cell r="A1203">
            <v>96024</v>
          </cell>
          <cell r="B1203" t="str">
            <v>TRATOR DE PNEUS COM POTÊNCIA DE 85 CV, TRAÇÃO 4X4, COM GRADE DE DISCOS ACOPLADA - JUROS. AF_02/2017</v>
          </cell>
          <cell r="C1203" t="str">
            <v>H</v>
          </cell>
          <cell r="D1203">
            <v>4.5999999999999996</v>
          </cell>
          <cell r="E1203">
            <v>4.5999999999999996</v>
          </cell>
          <cell r="F1203" t="str">
            <v>SINAPI SERVIÇOS DEZEMBRO 2023</v>
          </cell>
        </row>
        <row r="1204">
          <cell r="A1204">
            <v>96026</v>
          </cell>
          <cell r="B1204" t="str">
            <v>TRATOR DE PNEUS COM POTÊNCIA DE 85 CV, TRAÇÃO 4X4, COM GRADE DE DISCOS ACOPLADA - MANUTENÇÃO. AF_02/2017</v>
          </cell>
          <cell r="C1204" t="str">
            <v>H</v>
          </cell>
          <cell r="D1204">
            <v>18.809999999999999</v>
          </cell>
          <cell r="E1204">
            <v>18.809999999999999</v>
          </cell>
          <cell r="F1204" t="str">
            <v>SINAPI SERVIÇOS DEZEMBRO 2023</v>
          </cell>
        </row>
        <row r="1205">
          <cell r="A1205">
            <v>96027</v>
          </cell>
          <cell r="B1205" t="str">
            <v>TRATOR DE PNEUS COM POTÊNCIA DE 85 CV, TRAÇÃO 4X4, COM GRADE DE DISCOS ACOPLADA - MATERIAIS NA OPERAÇÃO. AF_02/2017</v>
          </cell>
          <cell r="C1205" t="str">
            <v>H</v>
          </cell>
          <cell r="D1205">
            <v>66.989999999999995</v>
          </cell>
          <cell r="E1205">
            <v>66.989999999999995</v>
          </cell>
          <cell r="F1205" t="str">
            <v>SINAPI SERVIÇOS DEZEMBRO 2023</v>
          </cell>
        </row>
        <row r="1206">
          <cell r="A1206">
            <v>96030</v>
          </cell>
          <cell r="B1206" t="str">
            <v>CAMINHÃO BASCULANTE 10 M3, TRUCADO, POTÊNCIA 230 CV, INCLUSIVE CAÇAMBA METÁLICA, COM DISTRIBUIDOR DE AGREGADOS ACOPLADO - DEPRECIAÇÃO. AF_02/2017</v>
          </cell>
          <cell r="C1206" t="str">
            <v>H</v>
          </cell>
          <cell r="D1206">
            <v>33.71</v>
          </cell>
          <cell r="E1206">
            <v>33.71</v>
          </cell>
          <cell r="F1206" t="str">
            <v>SINAPI SERVIÇOS DEZEMBRO 2023</v>
          </cell>
        </row>
        <row r="1207">
          <cell r="A1207">
            <v>96031</v>
          </cell>
          <cell r="B1207" t="str">
            <v>CAMINHÃO BASCULANTE 10 M3, TRUCADO, POTÊNCIA 230 CV, INCLUSIVE CAÇAMBA METÁLICA, COM DISTRIBUIDOR DE AGREGADOS ACOPLADO - JUROS. AF_02/2017</v>
          </cell>
          <cell r="C1207" t="str">
            <v>H</v>
          </cell>
          <cell r="D1207">
            <v>12.78</v>
          </cell>
          <cell r="E1207">
            <v>12.78</v>
          </cell>
          <cell r="F1207" t="str">
            <v>SINAPI SERVIÇOS DEZEMBRO 2023</v>
          </cell>
        </row>
        <row r="1208">
          <cell r="A1208">
            <v>96032</v>
          </cell>
          <cell r="B1208" t="str">
            <v>CAMINHÃO BASCULANTE 10 M3, TRUCADO, POTÊNCIA 230 CV, INCLUSIVE CAÇAMBA METÁLICA, COM DISTRIBUIDOR DE AGREGADOS ACOPLADO - IMPOSTOS E SEGUROS. AF_02/2017</v>
          </cell>
          <cell r="C1208" t="str">
            <v>H</v>
          </cell>
          <cell r="D1208">
            <v>5.13</v>
          </cell>
          <cell r="E1208">
            <v>5.13</v>
          </cell>
          <cell r="F1208" t="str">
            <v>SINAPI SERVIÇOS DEZEMBRO 2023</v>
          </cell>
        </row>
        <row r="1209">
          <cell r="A1209">
            <v>96033</v>
          </cell>
          <cell r="B1209" t="str">
            <v>CAMINHÃO BASCULANTE 10 M3, TRUCADO, POTÊNCIA 230 CV, INCLUSIVE CAÇAMBA METÁLICA, COM DISTRIBUIDOR DE AGREGADOS ACOPLADO - MANUTENÇÃO. AF_02/2017</v>
          </cell>
          <cell r="C1209" t="str">
            <v>H</v>
          </cell>
          <cell r="D1209">
            <v>58.01</v>
          </cell>
          <cell r="E1209">
            <v>58.01</v>
          </cell>
          <cell r="F1209" t="str">
            <v>SINAPI SERVIÇOS DEZEMBRO 2023</v>
          </cell>
        </row>
        <row r="1210">
          <cell r="A1210">
            <v>96034</v>
          </cell>
          <cell r="B1210" t="str">
            <v>CAMINHÃO BASCULANTE 10 M3, TRUCADO, POTÊNCIA 230 CV, INCLUSIVE CAÇAMBA METÁLICA, COM DISTRIBUIDOR DE AGREGADOS ACOPLADO - MATERIAIS NA OPERAÇÃO. AF_02/2017</v>
          </cell>
          <cell r="C1210" t="str">
            <v>H</v>
          </cell>
          <cell r="D1210">
            <v>141.01</v>
          </cell>
          <cell r="E1210">
            <v>141.01</v>
          </cell>
          <cell r="F1210" t="str">
            <v>SINAPI SERVIÇOS DEZEMBRO 2023</v>
          </cell>
        </row>
        <row r="1211">
          <cell r="A1211">
            <v>96053</v>
          </cell>
          <cell r="B1211" t="str">
            <v>TRATOR DE PNEUS COM POTÊNCIA DE 85 CV, TRAÇÃO 4X4, COM VASSOURA MECÂNICA ACOPLADA - DEPRECIAÇÃO. AF_03/2017</v>
          </cell>
          <cell r="C1211" t="str">
            <v>H</v>
          </cell>
          <cell r="D1211">
            <v>17.41</v>
          </cell>
          <cell r="E1211">
            <v>17.41</v>
          </cell>
          <cell r="F1211" t="str">
            <v>SINAPI SERVIÇOS DEZEMBRO 2023</v>
          </cell>
        </row>
        <row r="1212">
          <cell r="A1212">
            <v>96054</v>
          </cell>
          <cell r="B1212" t="str">
            <v>MINICARREGADEIRA SOBRE RODAS POTENCIA 47HP CAPACIDADE OPERACAO 646 KG, COM VASSOURA MECÂNICA ACOPLADA - DEPRECIAÇÃO. AF_03/2017</v>
          </cell>
          <cell r="C1212" t="str">
            <v>H</v>
          </cell>
          <cell r="D1212">
            <v>31.22</v>
          </cell>
          <cell r="E1212">
            <v>31.22</v>
          </cell>
          <cell r="F1212" t="str">
            <v>SINAPI SERVIÇOS DEZEMBRO 2023</v>
          </cell>
        </row>
        <row r="1213">
          <cell r="A1213">
            <v>96055</v>
          </cell>
          <cell r="B1213" t="str">
            <v>TRATOR DE PNEUS COM POTÊNCIA DE 85 CV, TRAÇÃO 4X4, COM VASSOURA MECÂNICA ACOPLADA - JUROS. AF_03/2017</v>
          </cell>
          <cell r="C1213" t="str">
            <v>H</v>
          </cell>
          <cell r="D1213">
            <v>4.66</v>
          </cell>
          <cell r="E1213">
            <v>4.66</v>
          </cell>
          <cell r="F1213" t="str">
            <v>SINAPI SERVIÇOS DEZEMBRO 2023</v>
          </cell>
        </row>
        <row r="1214">
          <cell r="A1214">
            <v>96056</v>
          </cell>
          <cell r="B1214" t="str">
            <v>TRATOR DE PNEUS COM POTÊNCIA DE 85 CV, TRAÇÃO 4X4, COM VASSOURA MECÂNICA ACOPLADA - MANUTENÇÃO. AF_03/2017</v>
          </cell>
          <cell r="C1214" t="str">
            <v>H</v>
          </cell>
          <cell r="D1214">
            <v>19.04</v>
          </cell>
          <cell r="E1214">
            <v>19.04</v>
          </cell>
          <cell r="F1214" t="str">
            <v>SINAPI SERVIÇOS DEZEMBRO 2023</v>
          </cell>
        </row>
        <row r="1215">
          <cell r="A1215">
            <v>96057</v>
          </cell>
          <cell r="B1215" t="str">
            <v>TRATOR DE PNEUS COM POTÊNCIA DE 85 CV, TRAÇÃO 4X4, COM VASSOURA MECÂNICA ACOPLADA - MATERIAIS NA OPERAÇÃO. AF_03/2017</v>
          </cell>
          <cell r="C1215" t="str">
            <v>H</v>
          </cell>
          <cell r="D1215">
            <v>66.989999999999995</v>
          </cell>
          <cell r="E1215">
            <v>66.989999999999995</v>
          </cell>
          <cell r="F1215" t="str">
            <v>SINAPI SERVIÇOS DEZEMBRO 2023</v>
          </cell>
        </row>
        <row r="1216">
          <cell r="A1216">
            <v>96060</v>
          </cell>
          <cell r="B1216" t="str">
            <v>MINICARREGADEIRA SOBRE RODAS POTENCIA 47HP CAPACIDADE OPERACAO 646 KG, COM VASSOURA MECÂNICA ACOPLADA - JUROS. AF_03/2017</v>
          </cell>
          <cell r="C1216" t="str">
            <v>H</v>
          </cell>
          <cell r="D1216">
            <v>6.09</v>
          </cell>
          <cell r="E1216">
            <v>6.09</v>
          </cell>
          <cell r="F1216" t="str">
            <v>SINAPI SERVIÇOS DEZEMBRO 2023</v>
          </cell>
        </row>
        <row r="1217">
          <cell r="A1217">
            <v>96061</v>
          </cell>
          <cell r="B1217" t="str">
            <v>MINICARREGADEIRA SOBRE RODAS POTENCIA 47HP CAPACIDADE OPERACAO 646 KG, COM VASSOURA MECÂNICA ACOPLADA - MANUTENÇÃO. AF_03/2017</v>
          </cell>
          <cell r="C1217" t="str">
            <v>H</v>
          </cell>
          <cell r="D1217">
            <v>39.03</v>
          </cell>
          <cell r="E1217">
            <v>39.03</v>
          </cell>
          <cell r="F1217" t="str">
            <v>SINAPI SERVIÇOS DEZEMBRO 2023</v>
          </cell>
        </row>
        <row r="1218">
          <cell r="A1218">
            <v>96062</v>
          </cell>
          <cell r="B1218" t="str">
            <v>MINICARREGADEIRA SOBRE RODAS POTENCIA 47HP CAPACIDADE OPERACAO 646 KG, COM VASSOURA MECÂNICA ACOPLADA - MATERIAIS NA OPERAÇÃO. AF_03/2017</v>
          </cell>
          <cell r="C1218" t="str">
            <v>H</v>
          </cell>
          <cell r="D1218">
            <v>39.619999999999997</v>
          </cell>
          <cell r="E1218">
            <v>39.619999999999997</v>
          </cell>
          <cell r="F1218" t="str">
            <v>SINAPI SERVIÇOS DEZEMBRO 2023</v>
          </cell>
        </row>
        <row r="1219">
          <cell r="A1219">
            <v>96241</v>
          </cell>
          <cell r="B1219" t="str">
            <v>MINIESCAVADEIRA SOBRE ESTEIRAS, POTENCIA LIQUIDA DE *30* HP, PESO OPERACIONAL DE *3.500* KG - DEPRECIACAO. AF_04/2017</v>
          </cell>
          <cell r="C1219" t="str">
            <v>H</v>
          </cell>
          <cell r="D1219">
            <v>27.2</v>
          </cell>
          <cell r="E1219">
            <v>27.2</v>
          </cell>
          <cell r="F1219" t="str">
            <v>SINAPI SERVIÇOS DEZEMBRO 2023</v>
          </cell>
        </row>
        <row r="1220">
          <cell r="A1220">
            <v>96242</v>
          </cell>
          <cell r="B1220" t="str">
            <v>MINIESCAVADEIRA SOBRE ESTEIRAS, POTENCIA LIQUIDA DE *30* HP, PESO OPERACIONAL DE *3.500* KG - JUROS. AF_04/2017</v>
          </cell>
          <cell r="C1220" t="str">
            <v>H</v>
          </cell>
          <cell r="D1220">
            <v>7.18</v>
          </cell>
          <cell r="E1220">
            <v>7.18</v>
          </cell>
          <cell r="F1220" t="str">
            <v>SINAPI SERVIÇOS DEZEMBRO 2023</v>
          </cell>
        </row>
        <row r="1221">
          <cell r="A1221">
            <v>96243</v>
          </cell>
          <cell r="B1221" t="str">
            <v>MINIESCAVADEIRA SOBRE ESTEIRAS, POTENCIA LIQUIDA DE *30* HP, PESO OPERACIONAL DE *3.500* KG - MANUTENCAO. AF_04/2017</v>
          </cell>
          <cell r="C1221" t="str">
            <v>H</v>
          </cell>
          <cell r="D1221">
            <v>34</v>
          </cell>
          <cell r="E1221">
            <v>34</v>
          </cell>
          <cell r="F1221" t="str">
            <v>SINAPI SERVIÇOS DEZEMBRO 2023</v>
          </cell>
        </row>
        <row r="1222">
          <cell r="A1222">
            <v>96244</v>
          </cell>
          <cell r="B1222" t="str">
            <v>MINIESCAVADEIRA SOBRE ESTEIRAS, POTENCIA LIQUIDA DE *30* HP, PESO OPERACIONAL DE *3.500* KG - MATERIAIS NA OPERACAO. AF_04/2017</v>
          </cell>
          <cell r="C1222" t="str">
            <v>H</v>
          </cell>
          <cell r="D1222">
            <v>17.309999999999999</v>
          </cell>
          <cell r="E1222">
            <v>17.309999999999999</v>
          </cell>
          <cell r="F1222" t="str">
            <v>SINAPI SERVIÇOS DEZEMBRO 2023</v>
          </cell>
        </row>
        <row r="1223">
          <cell r="A1223">
            <v>96301</v>
          </cell>
          <cell r="B1223" t="str">
            <v>PERFURATRIZ ROTATIVA SOBRE ESTEIRA, TORQUE MAXIMO 2500 KGM, POTENCIA 110 HP, MOTOR DIESEL - MATERIAIS NA OPERAÇÃO. AF_05/2017</v>
          </cell>
          <cell r="C1223" t="str">
            <v>H</v>
          </cell>
          <cell r="D1223">
            <v>48.84</v>
          </cell>
          <cell r="E1223">
            <v>48.84</v>
          </cell>
          <cell r="F1223" t="str">
            <v>SINAPI SERVIÇOS DEZEMBRO 2023</v>
          </cell>
        </row>
        <row r="1224">
          <cell r="A1224">
            <v>96457</v>
          </cell>
          <cell r="B1224" t="str">
            <v>ROLO COMPACTADOR DE PNEUS, ESTATICO, PRESSAO VARIAVEL, POTENCIA 110 HP, PESO SEM/COM LASTRO 10,8/27 T, LARGURA DE ROLAGEM 2,30 M - MATERIAIS NA OPERACAO. AF_06/2017</v>
          </cell>
          <cell r="C1224" t="str">
            <v>H</v>
          </cell>
          <cell r="D1224">
            <v>63.48</v>
          </cell>
          <cell r="E1224">
            <v>63.48</v>
          </cell>
          <cell r="F1224" t="str">
            <v>SINAPI SERVIÇOS DEZEMBRO 2023</v>
          </cell>
        </row>
        <row r="1225">
          <cell r="A1225">
            <v>96458</v>
          </cell>
          <cell r="B1225" t="str">
            <v>ROLO COMPACTADOR DE PNEUS, ESTATICO, PRESSAO VARIAVEL, POTENCIA 110 HP, PESO SEM/COM LASTRO 10,8/27 T, LARGURA DE ROLAGEM 2,30 M - MANUTENCAO. AF_06/2017</v>
          </cell>
          <cell r="C1225" t="str">
            <v>H</v>
          </cell>
          <cell r="D1225">
            <v>66.55</v>
          </cell>
          <cell r="E1225">
            <v>66.55</v>
          </cell>
          <cell r="F1225" t="str">
            <v>SINAPI SERVIÇOS DEZEMBRO 2023</v>
          </cell>
        </row>
        <row r="1226">
          <cell r="A1226">
            <v>96459</v>
          </cell>
          <cell r="B1226" t="str">
            <v>ROLO COMPACTADOR DE PNEUS, ESTATICO, PRESSAO VARIAVEL, POTENCIA 110 HP, PESO SEM/COM LASTRO 10,8/27 T, LARGURA DE ROLAGEM 2,30 M - JUROS. AF_06/2017</v>
          </cell>
          <cell r="C1226" t="str">
            <v>H</v>
          </cell>
          <cell r="D1226">
            <v>14.26</v>
          </cell>
          <cell r="E1226">
            <v>14.26</v>
          </cell>
          <cell r="F1226" t="str">
            <v>SINAPI SERVIÇOS DEZEMBRO 2023</v>
          </cell>
        </row>
        <row r="1227">
          <cell r="A1227">
            <v>96460</v>
          </cell>
          <cell r="B1227" t="str">
            <v>ROLO COMPACTADOR DE PNEUS, ESTATICO, PRESSAO VARIAVEL, POTENCIA 110 HP, PESO SEM/COM LASTRO 10,8/27 T, LARGURA DE ROLAGEM 2,30 M - DEPRECIAÇÃO. AF_06/2017</v>
          </cell>
          <cell r="C1227" t="str">
            <v>H</v>
          </cell>
          <cell r="D1227">
            <v>53.18</v>
          </cell>
          <cell r="E1227">
            <v>53.18</v>
          </cell>
          <cell r="F1227" t="str">
            <v>SINAPI SERVIÇOS DEZEMBRO 2023</v>
          </cell>
        </row>
        <row r="1228">
          <cell r="A1228">
            <v>98760</v>
          </cell>
          <cell r="B1228" t="str">
            <v>INVERSOR DE SOLDA MONOFÁSICO DE 160 A, POTÊNCIA DE 5400 W, TENSÃO DE 220 V, PARA SOLDA COM ELETRODOS DE 2,0 A 4,0 MM E PROCESSO TIG - DEPRECIAÇÃO. AF_06/2018</v>
          </cell>
          <cell r="C1228" t="str">
            <v>H</v>
          </cell>
          <cell r="D1228">
            <v>0.05</v>
          </cell>
          <cell r="E1228">
            <v>0.05</v>
          </cell>
          <cell r="F1228" t="str">
            <v>SINAPI SERVIÇOS DEZEMBRO 2023</v>
          </cell>
        </row>
        <row r="1229">
          <cell r="A1229">
            <v>98761</v>
          </cell>
          <cell r="B1229" t="str">
            <v>INVERSOR DE SOLDA MONOFÁSICO DE 160 A, POTÊNCIA DE 5400 W, TENSÃO DE 220 V, PARA SOLDA COM ELETRODOS DE 2,0 A 4,0 MM E PROCESSO TIG - JUROS. AF_06/2018</v>
          </cell>
          <cell r="C1229" t="str">
            <v>H</v>
          </cell>
          <cell r="D1229">
            <v>0.01</v>
          </cell>
          <cell r="E1229">
            <v>0.01</v>
          </cell>
          <cell r="F1229" t="str">
            <v>SINAPI SERVIÇOS DEZEMBRO 2023</v>
          </cell>
        </row>
        <row r="1230">
          <cell r="A1230">
            <v>98762</v>
          </cell>
          <cell r="B1230" t="str">
            <v>INVERSOR DE SOLDA MONOFÁSICO DE 160 A, POTÊNCIA DE 5400 W, TENSÃO DE 220 V, PARA SOLDA COM ELETRODOS DE 2,0 A 4,0 MM E PROCESSO TIG - MANUTENÇÃO. AF_06/2018</v>
          </cell>
          <cell r="C1230" t="str">
            <v>H</v>
          </cell>
          <cell r="D1230">
            <v>0.06</v>
          </cell>
          <cell r="E1230">
            <v>0.06</v>
          </cell>
          <cell r="F1230" t="str">
            <v>SINAPI SERVIÇOS DEZEMBRO 2023</v>
          </cell>
        </row>
        <row r="1231">
          <cell r="A1231">
            <v>98763</v>
          </cell>
          <cell r="B1231" t="str">
            <v>INVERSOR DE SOLDA MONOFÁSICO DE 160 A, POTÊNCIA DE 5400 W, TENSÃO DE 220 V, PARA SOLDA COM ELETRODOS DE 2,0 A 4,0 MM E PROCESSO TIG - MATERIAIS NA OPERAÇÃO. AF_06/2018</v>
          </cell>
          <cell r="C1231" t="str">
            <v>H</v>
          </cell>
          <cell r="D1231">
            <v>4.4000000000000004</v>
          </cell>
          <cell r="E1231">
            <v>4.4000000000000004</v>
          </cell>
          <cell r="F1231" t="str">
            <v>SINAPI SERVIÇOS DEZEMBRO 2023</v>
          </cell>
        </row>
        <row r="1232">
          <cell r="A1232">
            <v>99829</v>
          </cell>
          <cell r="B1232" t="str">
            <v>LAVADORA DE ALTA PRESSAO (LAVA-JATO) PARA AGUA FRIA, PRESSAO DE OPERACAO ENTRE 1400 E 1900 LIB/POL2, VAZAO MAXIMA ENTRE 400 E 700 L/H - DEPRECIAÇÃO. AF_05/2023</v>
          </cell>
          <cell r="C1232" t="str">
            <v>H</v>
          </cell>
          <cell r="D1232">
            <v>0.09</v>
          </cell>
          <cell r="E1232">
            <v>0.09</v>
          </cell>
          <cell r="F1232" t="str">
            <v>SINAPI SERVIÇOS DEZEMBRO 2023</v>
          </cell>
        </row>
        <row r="1233">
          <cell r="A1233">
            <v>99830</v>
          </cell>
          <cell r="B1233" t="str">
            <v>LAVADORA DE ALTA PRESSAO (LAVA-JATO) PARA AGUA FRIA, PRESSAO DE OPERACAO ENTRE 1400 E 1900 LIB/POL2, VAZAO MAXIMA ENTRE 400 E 700 L/H - JUROS. AF_05/2023</v>
          </cell>
          <cell r="C1233" t="str">
            <v>H</v>
          </cell>
          <cell r="D1233">
            <v>0.01</v>
          </cell>
          <cell r="E1233">
            <v>0.01</v>
          </cell>
          <cell r="F1233" t="str">
            <v>SINAPI SERVIÇOS DEZEMBRO 2023</v>
          </cell>
        </row>
        <row r="1234">
          <cell r="A1234">
            <v>99831</v>
          </cell>
          <cell r="B1234" t="str">
            <v>LAVADORA DE ALTA PRESSAO (LAVA-JATO) PARA AGUA FRIA, PRESSAO DE OPERACAO ENTRE 1400 E 1900 LIB/POL2, VAZAO MAXIMA ENTRE 400 E 700 L/H - MANUTENÇÃO. AF_05/2023</v>
          </cell>
          <cell r="C1234" t="str">
            <v>H</v>
          </cell>
          <cell r="D1234">
            <v>0.06</v>
          </cell>
          <cell r="E1234">
            <v>0.06</v>
          </cell>
          <cell r="F1234" t="str">
            <v>SINAPI SERVIÇOS DEZEMBRO 2023</v>
          </cell>
        </row>
        <row r="1235">
          <cell r="A1235">
            <v>99832</v>
          </cell>
          <cell r="B1235" t="str">
            <v>LAVADORA DE ALTA PRESSAO (LAVA-JATO) PARA AGUA FRIA, PRESSAO DE OPERACAO ENTRE 1400 E 1900 LIB/POL2, VAZAO MAXIMA ENTRE 400 E 700 L/H - MATERIAIS NA OPERAÇÃO. AF_05/2023</v>
          </cell>
          <cell r="C1235" t="str">
            <v>H</v>
          </cell>
          <cell r="D1235">
            <v>1.8</v>
          </cell>
          <cell r="E1235">
            <v>1.8</v>
          </cell>
          <cell r="F1235" t="str">
            <v>SINAPI SERVIÇOS DEZEMBRO 2023</v>
          </cell>
        </row>
        <row r="1236">
          <cell r="A1236">
            <v>100637</v>
          </cell>
          <cell r="B1236" t="str">
            <v>USINA DE MISTURA ASFÁLTICA À QUENTE, TIPO CONTRA FLUXO, PROD 100 A 140 TON/HORA - DEPRECIAÇÃO. AF_12/2019</v>
          </cell>
          <cell r="C1236" t="str">
            <v>H</v>
          </cell>
          <cell r="D1236">
            <v>145.21</v>
          </cell>
          <cell r="E1236">
            <v>145.21</v>
          </cell>
          <cell r="F1236" t="str">
            <v>SINAPI SERVIÇOS DEZEMBRO 2023</v>
          </cell>
        </row>
        <row r="1237">
          <cell r="A1237">
            <v>100638</v>
          </cell>
          <cell r="B1237" t="str">
            <v>USINA DE MISTURA ASFÁLTICA À QUENTE, TIPO CONTRA FLUXO, PROD 100 A 140 TON/HORA - JUROS. AF_12/2019</v>
          </cell>
          <cell r="C1237" t="str">
            <v>H</v>
          </cell>
          <cell r="D1237">
            <v>44.63</v>
          </cell>
          <cell r="E1237">
            <v>44.63</v>
          </cell>
          <cell r="F1237" t="str">
            <v>SINAPI SERVIÇOS DEZEMBRO 2023</v>
          </cell>
        </row>
        <row r="1238">
          <cell r="A1238">
            <v>100639</v>
          </cell>
          <cell r="B1238" t="str">
            <v>USINA DE MISTURA ASFÁLTICA À QUENTE, TIPO CONTRA FLUXO, PROD 100 A 140 TON/HORA - MANUTENÇÃO. AF_12/2019</v>
          </cell>
          <cell r="C1238" t="str">
            <v>H</v>
          </cell>
          <cell r="D1238">
            <v>181.65</v>
          </cell>
          <cell r="E1238">
            <v>181.65</v>
          </cell>
          <cell r="F1238" t="str">
            <v>SINAPI SERVIÇOS DEZEMBRO 2023</v>
          </cell>
        </row>
        <row r="1239">
          <cell r="A1239">
            <v>100640</v>
          </cell>
          <cell r="B1239" t="str">
            <v>USINA DE MISTURA ASFÁLTICA À QUENTE, TIPO CONTRA FLUXO, PROD 100 A 140 TON/HORA - MATERIAIS NA OPERAÇÃO. AF_12/2019</v>
          </cell>
          <cell r="C1239" t="str">
            <v>H</v>
          </cell>
          <cell r="D1239">
            <v>4284</v>
          </cell>
          <cell r="E1239">
            <v>4284</v>
          </cell>
          <cell r="F1239" t="str">
            <v>SINAPI SERVIÇOS DEZEMBRO 2023</v>
          </cell>
        </row>
        <row r="1240">
          <cell r="A1240">
            <v>100643</v>
          </cell>
          <cell r="B1240" t="str">
            <v>USINA DE ASFALTO, TIPO GRAVIMÉTRICA, PROD 150 TON/HORA - DEPRECIAÇÃO. AF_12/2019</v>
          </cell>
          <cell r="C1240" t="str">
            <v>H</v>
          </cell>
          <cell r="D1240">
            <v>297.54000000000002</v>
          </cell>
          <cell r="E1240">
            <v>297.54000000000002</v>
          </cell>
          <cell r="F1240" t="str">
            <v>SINAPI SERVIÇOS DEZEMBRO 2023</v>
          </cell>
        </row>
        <row r="1241">
          <cell r="A1241">
            <v>100644</v>
          </cell>
          <cell r="B1241" t="str">
            <v>USINA DE ASFALTO, TIPO GRAVIMÉTRICA, PROD 150 TON/HORA - JUROS. AF_12/2019</v>
          </cell>
          <cell r="C1241" t="str">
            <v>H</v>
          </cell>
          <cell r="D1241">
            <v>104.88</v>
          </cell>
          <cell r="E1241">
            <v>104.88</v>
          </cell>
          <cell r="F1241" t="str">
            <v>SINAPI SERVIÇOS DEZEMBRO 2023</v>
          </cell>
        </row>
        <row r="1242">
          <cell r="A1242">
            <v>100645</v>
          </cell>
          <cell r="B1242" t="str">
            <v>USINA DE ASFALTO, TIPO GRAVIMÉTRICA, PROD 150 TON/HORA - MANUTENÇÃO. AF_12/2019</v>
          </cell>
          <cell r="C1242" t="str">
            <v>H</v>
          </cell>
          <cell r="D1242">
            <v>478.29</v>
          </cell>
          <cell r="E1242">
            <v>478.29</v>
          </cell>
          <cell r="F1242" t="str">
            <v>SINAPI SERVIÇOS DEZEMBRO 2023</v>
          </cell>
        </row>
        <row r="1243">
          <cell r="A1243">
            <v>100646</v>
          </cell>
          <cell r="B1243" t="str">
            <v>USINA DE ASFALTO, TIPO GRAVIMÉTRICA, PROD 150 TON/HORA - MATERIAIS NA OPERAÇÃO. AF_12/2019</v>
          </cell>
          <cell r="C1243" t="str">
            <v>H</v>
          </cell>
          <cell r="D1243">
            <v>5355</v>
          </cell>
          <cell r="E1243">
            <v>5355</v>
          </cell>
          <cell r="F1243" t="str">
            <v>SINAPI SERVIÇOS DEZEMBRO 2023</v>
          </cell>
        </row>
        <row r="1244">
          <cell r="A1244">
            <v>102270</v>
          </cell>
          <cell r="B1244" t="str">
            <v>MARTELO DEMOLIDOR ELÉTRICO, COM POTÊNCIA DE 2.000 W, 1.000 IMPACTOS POR MINUTO, PESO DE 30 KG - DEPRECIAÇÃO. AF_01/2021</v>
          </cell>
          <cell r="C1244" t="str">
            <v>H</v>
          </cell>
          <cell r="D1244">
            <v>0.6</v>
          </cell>
          <cell r="E1244">
            <v>0.6</v>
          </cell>
          <cell r="F1244" t="str">
            <v>SINAPI SERVIÇOS DEZEMBRO 2023</v>
          </cell>
        </row>
        <row r="1245">
          <cell r="A1245">
            <v>102271</v>
          </cell>
          <cell r="B1245" t="str">
            <v>MARTELO DEMOLIDOR ELÉTRICO, COM POTÊNCIA DE 2.000 W, 1.000 IMPACTOS POR MINUTO, PESO DE 30 KG - JUROS. AF_01/2021</v>
          </cell>
          <cell r="C1245" t="str">
            <v>H</v>
          </cell>
          <cell r="D1245">
            <v>0.13</v>
          </cell>
          <cell r="E1245">
            <v>0.13</v>
          </cell>
          <cell r="F1245" t="str">
            <v>SINAPI SERVIÇOS DEZEMBRO 2023</v>
          </cell>
        </row>
        <row r="1246">
          <cell r="A1246">
            <v>102272</v>
          </cell>
          <cell r="B1246" t="str">
            <v>MARTELO DEMOLIDOR ELÉTRICO, COM POTÊNCIA DE 2.000 W, 1.000 IMPACTOS POR MINUTO, PESO DE 30 KG - MANUTENÇÃO. AF_01/2021</v>
          </cell>
          <cell r="C1246" t="str">
            <v>H</v>
          </cell>
          <cell r="D1246">
            <v>0.75</v>
          </cell>
          <cell r="E1246">
            <v>0.75</v>
          </cell>
          <cell r="F1246" t="str">
            <v>SINAPI SERVIÇOS DEZEMBRO 2023</v>
          </cell>
        </row>
        <row r="1247">
          <cell r="A1247">
            <v>102273</v>
          </cell>
          <cell r="B1247" t="str">
            <v>MARTELO DEMOLIDOR ELÉTRICO, COM POTÊNCIA DE 2.000 W, 1.000 IMPACTOS POR MINUTO, PESO DE 30 KG - MATERIAIS NA OPERAÇÃO. AF_01/2021</v>
          </cell>
          <cell r="C1247" t="str">
            <v>H</v>
          </cell>
          <cell r="D1247">
            <v>1.63</v>
          </cell>
          <cell r="E1247">
            <v>1.63</v>
          </cell>
          <cell r="F1247" t="str">
            <v>SINAPI SERVIÇOS DEZEMBRO 2023</v>
          </cell>
        </row>
        <row r="1248">
          <cell r="A1248">
            <v>102809</v>
          </cell>
          <cell r="B1248" t="str">
            <v>CALDEIRA A GÁS COM TERMOSTATO, CAPACIDADE 100 LITROS - MATERIAIS NA OPERAÇÃO. AF_05/2023</v>
          </cell>
          <cell r="C1248" t="str">
            <v>H</v>
          </cell>
          <cell r="D1248">
            <v>14.23</v>
          </cell>
          <cell r="E1248">
            <v>14.23</v>
          </cell>
          <cell r="F1248" t="str">
            <v>SINAPI SERVIÇOS DEZEMBRO 2023</v>
          </cell>
        </row>
        <row r="1249">
          <cell r="A1249">
            <v>102815</v>
          </cell>
          <cell r="B1249" t="str">
            <v>CENTRAL DE LAMA BENTONÍTICA (DEPÓSITO DE BENTONITA, MISTURADOR DE ALTA TURBULÊNCIA, SILOS DE ARMAZENAMENTO DE LAMA E ÁGUA, LABORATÓRIO DE CONTROLE DE QUALIDADE DA LAMA) - MATERIAIS NA OPERAÇÃO. AF_04/2019</v>
          </cell>
          <cell r="C1249" t="str">
            <v>H</v>
          </cell>
          <cell r="D1249">
            <v>3.26</v>
          </cell>
          <cell r="E1249">
            <v>3.26</v>
          </cell>
          <cell r="F1249" t="str">
            <v>SINAPI SERVIÇOS DEZEMBRO 2023</v>
          </cell>
        </row>
        <row r="1250">
          <cell r="A1250">
            <v>102826</v>
          </cell>
          <cell r="B1250" t="str">
            <v>CONJUNTO MACACO E BOMBA HIDRÁULICA PARA PROTENSAO DE CORDOALHAS, ESFORÇO MAXIMO DE 115 TONELADAS - MATERIAIS NA OPERAÇÃO. AF_05/2023</v>
          </cell>
          <cell r="C1250" t="str">
            <v>H</v>
          </cell>
          <cell r="D1250">
            <v>6.12</v>
          </cell>
          <cell r="E1250">
            <v>6.12</v>
          </cell>
          <cell r="F1250" t="str">
            <v>SINAPI SERVIÇOS DEZEMBRO 2023</v>
          </cell>
        </row>
        <row r="1251">
          <cell r="A1251">
            <v>102832</v>
          </cell>
          <cell r="B1251" t="str">
            <v>CONJUNTO CILINDRO E BOMBA HIDRÁULICA PARA PROTENSÃO DE MONOBARRAS PARA TIRANTES, ESFORÇO MÁXIMO DE 30 TONELADAS  - MATERIAIS NA OPERAÇÃO. AF_05/2023</v>
          </cell>
          <cell r="C1251" t="str">
            <v>H</v>
          </cell>
          <cell r="D1251">
            <v>8.16</v>
          </cell>
          <cell r="E1251">
            <v>8.16</v>
          </cell>
          <cell r="F1251" t="str">
            <v>SINAPI SERVIÇOS DEZEMBRO 2023</v>
          </cell>
        </row>
        <row r="1252">
          <cell r="A1252">
            <v>102843</v>
          </cell>
          <cell r="B1252" t="str">
            <v>GUINDASTE HIDRAULICO AUTOPROPELIDO, COM LANÇA TRELIÇADA 40 M, CAPACIDADE MÁXIMA 75 T, EQUIPADO COM CLAMSHELL - MATERIAIS NA OPERAÇÃO. AF_04/2019</v>
          </cell>
          <cell r="C1252" t="str">
            <v>H</v>
          </cell>
          <cell r="D1252">
            <v>133.87</v>
          </cell>
          <cell r="E1252">
            <v>133.87</v>
          </cell>
          <cell r="F1252" t="str">
            <v>SINAPI SERVIÇOS DEZEMBRO 2023</v>
          </cell>
        </row>
        <row r="1253">
          <cell r="A1253">
            <v>102849</v>
          </cell>
          <cell r="B1253" t="str">
            <v>GUINDASTE SOBRE ESTEIRAS, COM LANÇA TRELIÇADA 40 M, CAPACIDADE MÁXIMA 75 T - MATERIAIS NA OPERAÇÃO. AF_04/2019</v>
          </cell>
          <cell r="C1253" t="str">
            <v>H</v>
          </cell>
          <cell r="D1253">
            <v>65.45</v>
          </cell>
          <cell r="E1253">
            <v>65.45</v>
          </cell>
          <cell r="F1253" t="str">
            <v>SINAPI SERVIÇOS DEZEMBRO 2023</v>
          </cell>
        </row>
        <row r="1254">
          <cell r="A1254">
            <v>102855</v>
          </cell>
          <cell r="B1254" t="str">
            <v>GUINDASTE SOBRE ESTEIRAS, COM LANÇA TRELIÇADA 40 M, CAPACIDADE MÁXIMA 75 T, EQUIPADO COM CLAMSHELL - MATERIAIS NA OPERAÇÃO. AF_04/2019</v>
          </cell>
          <cell r="C1254" t="str">
            <v>H</v>
          </cell>
          <cell r="D1254">
            <v>65.45</v>
          </cell>
          <cell r="E1254">
            <v>65.45</v>
          </cell>
          <cell r="F1254" t="str">
            <v>SINAPI SERVIÇOS DEZEMBRO 2023</v>
          </cell>
        </row>
        <row r="1255">
          <cell r="A1255">
            <v>102861</v>
          </cell>
          <cell r="B1255" t="str">
            <v>MÁQUINA FORMER DOBRAS DIVERSAS: 220V/380V TRIFÁSICO OU MONOFÁSICO, CAPACIDADE 0,5-1,27MM, MOTOR 2CV - MATERIAIS NA OPERAÇÃO. AF_05/2023</v>
          </cell>
          <cell r="C1255" t="str">
            <v>H</v>
          </cell>
          <cell r="D1255">
            <v>1.2</v>
          </cell>
          <cell r="E1255">
            <v>1.2</v>
          </cell>
          <cell r="F1255" t="str">
            <v>SINAPI SERVIÇOS DEZEMBRO 2023</v>
          </cell>
        </row>
        <row r="1256">
          <cell r="A1256">
            <v>102867</v>
          </cell>
          <cell r="B1256" t="str">
            <v>MÁQUINA SOLDA ARCO COM PISTOLA DE SOLDAGEM PARA STUD BOLT DE 5 MM A 22 MM - MATERIAIS NA OPERAÇÃO. AF_05/2023</v>
          </cell>
          <cell r="C1256" t="str">
            <v>H</v>
          </cell>
          <cell r="D1256">
            <v>0.65</v>
          </cell>
          <cell r="E1256">
            <v>0.65</v>
          </cell>
          <cell r="F1256" t="str">
            <v>SINAPI SERVIÇOS DEZEMBRO 2023</v>
          </cell>
        </row>
        <row r="1257">
          <cell r="A1257">
            <v>102873</v>
          </cell>
          <cell r="B1257" t="str">
            <v>PERFURATRIZ HIDRÁULICA SOBRE ESTEIRA, TORQUE MÁXIMO 161 KNM, PROFUNDIDADE MÁXIMA 54 M, DIÂMETRO MÁXIMO 1500 MM, POTÊNCIA MOTOR 268 HP - MATERIAIS NA OPERAÇÃO. AF_04/2019</v>
          </cell>
          <cell r="C1257" t="str">
            <v>H</v>
          </cell>
          <cell r="D1257">
            <v>118.94</v>
          </cell>
          <cell r="E1257">
            <v>118.94</v>
          </cell>
          <cell r="F1257" t="str">
            <v>SINAPI SERVIÇOS DEZEMBRO 2023</v>
          </cell>
        </row>
        <row r="1258">
          <cell r="A1258">
            <v>102879</v>
          </cell>
          <cell r="B1258" t="str">
            <v>PERFURATRIZ PARA EXECUÇÃO DE ESTACAS SECANTES, TIPO HÉLICE CONTÍNUA COM CABEÇOTE DUPLO E TUBO METÁLICO - MATERIAIS NA OPERAÇÃO. AF_04/2019</v>
          </cell>
          <cell r="C1258" t="str">
            <v>H</v>
          </cell>
          <cell r="D1258">
            <v>178.5</v>
          </cell>
          <cell r="E1258">
            <v>178.5</v>
          </cell>
          <cell r="F1258" t="str">
            <v>SINAPI SERVIÇOS DEZEMBRO 2023</v>
          </cell>
        </row>
        <row r="1259">
          <cell r="A1259">
            <v>102885</v>
          </cell>
          <cell r="B1259" t="str">
            <v>PLATAFORMA ELEVATÓRIA - MATERIAIS NA OPERAÇÃO. AF_04/2019</v>
          </cell>
          <cell r="C1259" t="str">
            <v>H</v>
          </cell>
          <cell r="D1259">
            <v>1.22</v>
          </cell>
          <cell r="E1259">
            <v>1.22</v>
          </cell>
          <cell r="F1259" t="str">
            <v>SINAPI SERVIÇOS DEZEMBRO 2023</v>
          </cell>
        </row>
        <row r="1260">
          <cell r="A1260">
            <v>102891</v>
          </cell>
          <cell r="B1260" t="str">
            <v>PÓRTICO ROLANTE MONOVIGA, PERFIL I, 4 PERNAS, CAPACIDADE 5 T  - MATERIAIS NA OPERAÇÃO. AF_04/2019</v>
          </cell>
          <cell r="C1260" t="str">
            <v>H</v>
          </cell>
          <cell r="D1260">
            <v>1.22</v>
          </cell>
          <cell r="E1260">
            <v>1.22</v>
          </cell>
          <cell r="F1260" t="str">
            <v>SINAPI SERVIÇOS DEZEMBRO 2023</v>
          </cell>
        </row>
        <row r="1261">
          <cell r="A1261">
            <v>102897</v>
          </cell>
          <cell r="B1261" t="str">
            <v>ESCAVADEIRA HIDRÁULICA SOBRE ESTEIRA, PESO OPERACIONAL ENTRE 22,00 E 23,50 T, POTÊNCIA NOMINAL 139 HP, COM MARTELO ROMPEDOR HIDRÁULICO 1700 KG - MATERIAIS NA OPERAÇÃO. AF_04/2019</v>
          </cell>
          <cell r="C1261" t="str">
            <v>H</v>
          </cell>
          <cell r="D1261">
            <v>89.42</v>
          </cell>
          <cell r="E1261">
            <v>89.42</v>
          </cell>
          <cell r="F1261" t="str">
            <v>SINAPI SERVIÇOS DEZEMBRO 2023</v>
          </cell>
        </row>
        <row r="1262">
          <cell r="A1262">
            <v>102903</v>
          </cell>
          <cell r="B1262" t="str">
            <v>TORRE, COMPOSTA POR GUINCHO MECÂNICO, GUINCHO MANUAL, CABOS DE AÇO, PITEIRA E SOQUETE  - MATERIAIS NA OPERAÇÃO. AF_05/2023</v>
          </cell>
          <cell r="C1262" t="str">
            <v>H</v>
          </cell>
          <cell r="D1262">
            <v>11.6</v>
          </cell>
          <cell r="E1262">
            <v>11.6</v>
          </cell>
          <cell r="F1262" t="str">
            <v>SINAPI SERVIÇOS DEZEMBRO 2023</v>
          </cell>
        </row>
        <row r="1263">
          <cell r="A1263">
            <v>102909</v>
          </cell>
          <cell r="B1263" t="str">
            <v>UNIDADE DOSADORA AIRLESS TIPO HOT SPRAY - MATERIAIS NA OPERAÇÃO. AF_05/2023</v>
          </cell>
          <cell r="C1263" t="str">
            <v>H</v>
          </cell>
          <cell r="D1263">
            <v>3.91</v>
          </cell>
          <cell r="E1263">
            <v>3.91</v>
          </cell>
          <cell r="F1263" t="str">
            <v>SINAPI SERVIÇOS DEZEMBRO 2023</v>
          </cell>
        </row>
        <row r="1264">
          <cell r="A1264">
            <v>102915</v>
          </cell>
          <cell r="B1264" t="str">
            <v>ENCERADEIRA INDUSTRIAL, 400 MM, 220V, 1 HP - MATERIAIS NA OPERAÇÃO. AF_05/2023</v>
          </cell>
          <cell r="C1264" t="str">
            <v>H</v>
          </cell>
          <cell r="D1264">
            <v>0.6</v>
          </cell>
          <cell r="E1264">
            <v>0.6</v>
          </cell>
          <cell r="F1264" t="str">
            <v>SINAPI SERVIÇOS DEZEMBRO 2023</v>
          </cell>
        </row>
        <row r="1265">
          <cell r="A1265">
            <v>102927</v>
          </cell>
          <cell r="B1265" t="str">
            <v>SERRA FITA HORIZONTAL, ELÉTRICA, COM CONTROLE HIDRÁULICO, PAINEL DE COMANDO EM 24 V, MOTOR ELÉTRICO 1,5 CV, DIMENSÕES DA FITA 3880 X 27 X 0,9 MM, TRIFÁSICA - MATERIAIS NA OPERAÇÃO. AF_05/2023</v>
          </cell>
          <cell r="C1265" t="str">
            <v>H</v>
          </cell>
          <cell r="D1265">
            <v>0.9</v>
          </cell>
          <cell r="E1265">
            <v>0.9</v>
          </cell>
          <cell r="F1265" t="str">
            <v>SINAPI SERVIÇOS DEZEMBRO 2023</v>
          </cell>
        </row>
        <row r="1266">
          <cell r="A1266">
            <v>102933</v>
          </cell>
          <cell r="B1266" t="str">
            <v>FURADEIRA ELETROMAGNÉTICA, VELOCIDADE (SEM CARGA/ COM CARGA) 450/ 270 RPM, ESPESSURA MÁXIMA DA CHAPA A SER FURADA 50 MM, PORÇA DE ADESÃO MAGNÉTICA 17000 N, POTÊNCIA 1100 W, ALIMENTÇÃO 220 - 60 HZ, MONOFÁSICA - MATERIAIS NA OPERAÇÃO. AF_08/2019</v>
          </cell>
          <cell r="C1266" t="str">
            <v>H</v>
          </cell>
          <cell r="D1266">
            <v>0.9</v>
          </cell>
          <cell r="E1266">
            <v>0.9</v>
          </cell>
          <cell r="F1266" t="str">
            <v>SINAPI SERVIÇOS DEZEMBRO 2023</v>
          </cell>
        </row>
        <row r="1267">
          <cell r="A1267">
            <v>102939</v>
          </cell>
          <cell r="B1267" t="str">
            <v>MÁQUINA METALEIRA UNIVERSAL MODELO IW 110/180 BTD - MATERIAIS NA OPERAÇÃO. AF_05/2023</v>
          </cell>
          <cell r="C1267" t="str">
            <v>H</v>
          </cell>
          <cell r="D1267">
            <v>8.9700000000000006</v>
          </cell>
          <cell r="E1267">
            <v>8.9700000000000006</v>
          </cell>
          <cell r="F1267" t="str">
            <v>SINAPI SERVIÇOS DEZEMBRO 2023</v>
          </cell>
        </row>
        <row r="1268">
          <cell r="A1268">
            <v>102945</v>
          </cell>
          <cell r="B1268" t="str">
            <v>TARTARUGA DE OXICORTE CG1, MONOFÁSICA, 220 V, FREQUÊNCIA 50 HZ, VELOCIDADE DE CORTE (MM/MIN) 50 A 750, DIÂMETRO MÍNIMO DO COMPASSO MM 200 - MATERIAIS NA OPERAÇÃO. AF_05/2023</v>
          </cell>
          <cell r="C1268" t="str">
            <v>H</v>
          </cell>
          <cell r="D1268">
            <v>0.02</v>
          </cell>
          <cell r="E1268">
            <v>0.02</v>
          </cell>
          <cell r="F1268" t="str">
            <v>SINAPI SERVIÇOS DEZEMBRO 2023</v>
          </cell>
        </row>
        <row r="1269">
          <cell r="A1269">
            <v>102951</v>
          </cell>
          <cell r="B1269" t="str">
            <v>BETONEIRA CAPACIDADE NOMINAL DE 250 L, CAPACIDADE DE MISTURA DE 175 L, MOTOR ELÉTRICO MONOFÁSICO POTÊNCIA 1CV - MATERIAIS NA OPERAÇÃO. AF_05/2023</v>
          </cell>
          <cell r="C1269" t="str">
            <v>H</v>
          </cell>
          <cell r="D1269">
            <v>0.6</v>
          </cell>
          <cell r="E1269">
            <v>0.6</v>
          </cell>
          <cell r="F1269" t="str">
            <v>SINAPI SERVIÇOS DEZEMBRO 2023</v>
          </cell>
        </row>
        <row r="1270">
          <cell r="A1270">
            <v>102957</v>
          </cell>
          <cell r="B1270" t="str">
            <v>RETROESCAVADEIRA SOBRE RODAS COM CARREGADEIRA , PESO OPERACIONAL MÍN. 6,674, POTÊNCIA LÍQ 88 HP, COM MARTELO ROMPEDOR HIDRÁULICO ENTRE  275 A 362 KG - MATERIAIS NA OPERAÇÃO. AF_02/2021</v>
          </cell>
          <cell r="C1270" t="str">
            <v>H</v>
          </cell>
          <cell r="D1270">
            <v>50.75</v>
          </cell>
          <cell r="E1270">
            <v>50.75</v>
          </cell>
          <cell r="F1270" t="str">
            <v>SINAPI SERVIÇOS DEZEMBRO 2023</v>
          </cell>
        </row>
        <row r="1271">
          <cell r="A1271">
            <v>102963</v>
          </cell>
          <cell r="B1271" t="str">
            <v>PERFURATRIZ HIDRÁULICA SOBRE ESTEIRA, TORQUE MÁXIMO 98 KNM, PROFUNDIDADE MÁXIMA 25 M, DIÂMETRO MÁXIMO 115 MM, POTÊNCIA MOTOR 190 HP - MATERIAIS NA OPERAÇÃO. AF_02/2021</v>
          </cell>
          <cell r="C1271" t="str">
            <v>H</v>
          </cell>
          <cell r="D1271">
            <v>84.31</v>
          </cell>
          <cell r="E1271">
            <v>84.31</v>
          </cell>
          <cell r="F1271" t="str">
            <v>SINAPI SERVIÇOS DEZEMBRO 2023</v>
          </cell>
        </row>
        <row r="1272">
          <cell r="A1272">
            <v>102969</v>
          </cell>
          <cell r="B1272" t="str">
            <v>COMPRESSOR DE AR, VAZAO DE 10 PCM, RESERVATORIO 100 L, PRESSAO DE TRABALHO ENTRE 6,9 E 9,7 BAR, POTENCIA 2 HP, TENSAO 110/220 V - MATERIAIS NA OPERAÇÃO. AF_05/2023</v>
          </cell>
          <cell r="C1272" t="str">
            <v>H</v>
          </cell>
          <cell r="D1272">
            <v>1.21</v>
          </cell>
          <cell r="E1272">
            <v>1.21</v>
          </cell>
          <cell r="F1272" t="str">
            <v>SINAPI SERVIÇOS DEZEMBRO 2023</v>
          </cell>
        </row>
        <row r="1273">
          <cell r="A1273">
            <v>102985</v>
          </cell>
          <cell r="B1273" t="str">
            <v>MÁQUINA DEMARCADORA DE FAIXA DE TRÁFEGO À FRIO, TRAÇÃO MANUAL, 4 CV, PRESSÃO MAX 3300 PSI, TANQUE 20 L - MATERIAIS NA OPERAÇÃO. AF_06/2021</v>
          </cell>
          <cell r="C1273" t="str">
            <v>H</v>
          </cell>
          <cell r="D1273">
            <v>2.97</v>
          </cell>
          <cell r="E1273">
            <v>2.97</v>
          </cell>
          <cell r="F1273" t="str">
            <v>SINAPI SERVIÇOS DEZEMBRO 2023</v>
          </cell>
        </row>
        <row r="1274">
          <cell r="A1274">
            <v>103156</v>
          </cell>
          <cell r="B1274" t="str">
            <v>MÁQUINA PARA SOLDA POR ELETROFUSÃO PARA TUBOS DE POLIETILENO DE ALTA DENSIDADE (PEAD) COM DIÂMETRO EXTERNO DE 20 A 800 MM, POTÊNCIA ENTRE 2750 E 3000 W - MATERIAIS NA OPERAÇÃO. AF_05/2023</v>
          </cell>
          <cell r="C1274" t="str">
            <v>H</v>
          </cell>
          <cell r="D1274">
            <v>2.34</v>
          </cell>
          <cell r="E1274">
            <v>2.34</v>
          </cell>
          <cell r="F1274" t="str">
            <v>SINAPI SERVIÇOS DEZEMBRO 2023</v>
          </cell>
        </row>
        <row r="1275">
          <cell r="A1275">
            <v>103162</v>
          </cell>
          <cell r="B1275" t="str">
            <v>MÁQUINA PARA SOLDA POR ELETROFUSÃO PARA TUBOS DE POLIETILENO DE ALTA DENSIDADE (PEAD) COM DIÂMETRO EXTERNO DE 20 A 1600 MM, POTÊNCIA DE 3500 W - MATERIAIS NA OPERAÇÃO. AF_05/2023</v>
          </cell>
          <cell r="C1275" t="str">
            <v>H</v>
          </cell>
          <cell r="D1275">
            <v>2.85</v>
          </cell>
          <cell r="E1275">
            <v>2.85</v>
          </cell>
          <cell r="F1275" t="str">
            <v>SINAPI SERVIÇOS DEZEMBRO 2023</v>
          </cell>
        </row>
        <row r="1276">
          <cell r="A1276">
            <v>103168</v>
          </cell>
          <cell r="B1276" t="str">
            <v>MÁQUINA PARA SOLDA POR TERMOFUSÃO PARA TUBOS DE POLIETILENO DE ALTA DENSIDADE (PEAD) COM DIÂMETRO EXTERNO DE 90 A 315 MM, POTÊNCIA ENTRE 2500 E 5350 W - MATERIAIS NA OPERAÇÃO. AF_05/2023</v>
          </cell>
          <cell r="C1276" t="str">
            <v>H</v>
          </cell>
          <cell r="D1276">
            <v>3.2</v>
          </cell>
          <cell r="E1276">
            <v>3.2</v>
          </cell>
          <cell r="F1276" t="str">
            <v>SINAPI SERVIÇOS DEZEMBRO 2023</v>
          </cell>
        </row>
        <row r="1277">
          <cell r="A1277">
            <v>103174</v>
          </cell>
          <cell r="B1277" t="str">
            <v>MÁQUINA PARA SOLDA POR TERMOFUSÃO PARA TUBOS DE POLIETILENO DE ALTA DENSIDADE (PEAD) COM DIÂMETRO EXTERNO DE 315 A 630 MM, POTÊNCIA ENTRE 8000 E 12350 W - MATERIAIS NA OPERAÇÃO. AF_05/2023</v>
          </cell>
          <cell r="C1277" t="str">
            <v>H</v>
          </cell>
          <cell r="D1277">
            <v>8.3000000000000007</v>
          </cell>
          <cell r="E1277">
            <v>8.3000000000000007</v>
          </cell>
          <cell r="F1277" t="str">
            <v>SINAPI SERVIÇOS DEZEMBRO 2023</v>
          </cell>
        </row>
        <row r="1278">
          <cell r="A1278">
            <v>103180</v>
          </cell>
          <cell r="B1278" t="str">
            <v>MÁQUINA PARA SOLDA POR TERMOFUSÃO PARA TUBOS DE POLIETILENO DE ALTA DENSIDADE (PEAD) COM DIÂMETRO EXTERNO DE 710 A 1200 MM, POTÊNCIA ENTRE 16000 E 29500 W - MATERIAIS NA OPERAÇÃO. AF_05/2023</v>
          </cell>
          <cell r="C1278" t="str">
            <v>H</v>
          </cell>
          <cell r="D1278">
            <v>18.559999999999999</v>
          </cell>
          <cell r="E1278">
            <v>18.559999999999999</v>
          </cell>
          <cell r="F1278" t="str">
            <v>SINAPI SERVIÇOS DEZEMBRO 2023</v>
          </cell>
        </row>
        <row r="1279">
          <cell r="A1279">
            <v>103223</v>
          </cell>
          <cell r="B1279" t="str">
            <v>PERFURATRIZ PARA FURO DIRECIONAL HORIZONTAL (HDD) COM CAPACIDADE ATÉ 89 KN, POTÊNCIA 24,8 HP A 80 HP (INCLUSO FERRAMENTAS E LOCALIZADOR) - MATERIAIS NA OPERAÇÃO. AF_05/2023</v>
          </cell>
          <cell r="C1279" t="str">
            <v>H</v>
          </cell>
          <cell r="D1279">
            <v>34.880000000000003</v>
          </cell>
          <cell r="E1279">
            <v>34.880000000000003</v>
          </cell>
          <cell r="F1279" t="str">
            <v>SINAPI SERVIÇOS DEZEMBRO 2023</v>
          </cell>
        </row>
        <row r="1280">
          <cell r="A1280">
            <v>103229</v>
          </cell>
          <cell r="B1280" t="str">
            <v>PERFURATRIZ PARA FURO DIRECIONAL HORIZONTAL (HDD) COM CAPACIDADE DE 90 KN A 200 KN, POTÊNCIA 100 HP A 160 HP (INCLUSO FERRAMENTAS E LOCALIZADOR) - MATERIAIS NA OPERAÇÃO. AF_05/2023</v>
          </cell>
          <cell r="C1280" t="str">
            <v>H</v>
          </cell>
          <cell r="D1280">
            <v>96.54</v>
          </cell>
          <cell r="E1280">
            <v>96.54</v>
          </cell>
          <cell r="F1280" t="str">
            <v>SINAPI SERVIÇOS DEZEMBRO 2023</v>
          </cell>
        </row>
        <row r="1281">
          <cell r="A1281">
            <v>103235</v>
          </cell>
          <cell r="B1281" t="str">
            <v>PERFURATRIZ PARA FURO DIRECIONAL HORIZONTAL (HDD) COM CAPACIDADE DE 201 KN A 560 KN, POTÊNCIA 200 HP A 260 HP (INCLUSO FERRAMENTAS E LOCALIZADOR) - MATERIAIS NA OPERAÇÃO. AF_05/2023</v>
          </cell>
          <cell r="C1281" t="str">
            <v>H</v>
          </cell>
          <cell r="D1281">
            <v>102.09</v>
          </cell>
          <cell r="E1281">
            <v>102.09</v>
          </cell>
          <cell r="F1281" t="str">
            <v>SINAPI SERVIÇOS DEZEMBRO 2023</v>
          </cell>
        </row>
        <row r="1282">
          <cell r="A1282">
            <v>103241</v>
          </cell>
          <cell r="B1282" t="str">
            <v>MISTURADOR PARA PREPARO DE LAMA ESTABILIZANTE COM CAPACIDADE DE *4000* L, COM BOMBA CENTRÍFUGA 5,5 HP A 23,07 HP, PARA SISTEMA DE FURO DIRECIONAL - MATERIAIS NA OPERAÇÃO. AF_05/2023</v>
          </cell>
          <cell r="C1282" t="str">
            <v>H</v>
          </cell>
          <cell r="D1282">
            <v>8.69</v>
          </cell>
          <cell r="E1282">
            <v>8.69</v>
          </cell>
          <cell r="F1282" t="str">
            <v>SINAPI SERVIÇOS DEZEMBRO 2023</v>
          </cell>
        </row>
        <row r="1283">
          <cell r="A1283">
            <v>103660</v>
          </cell>
          <cell r="B1283" t="str">
            <v>VARREDEIRA DE GRAMA SINTÉTICA A GASOLINA, 2,4 CV, 4 TEMPOS - MATERIAIS NA OPERAÇÃO. AF_05/2023</v>
          </cell>
          <cell r="C1283" t="str">
            <v>H</v>
          </cell>
          <cell r="D1283">
            <v>10.35</v>
          </cell>
          <cell r="E1283">
            <v>10.35</v>
          </cell>
          <cell r="F1283" t="str">
            <v>SINAPI SERVIÇOS DEZEMBRO 2023</v>
          </cell>
        </row>
        <row r="1284">
          <cell r="A1284">
            <v>103666</v>
          </cell>
          <cell r="B1284" t="str">
            <v>BATE ESTACA PARA INSTALAÇÃO DE DEFENSAS METÁLICAS (GUARD RAIL) FIXO, INCLUSIVE CAMINHÃO TOCO PBT 9.700 KG, POTÊNCIA DE 160 CV - MATERIAIS NA OPERAÇÃO. AF_05/2023</v>
          </cell>
          <cell r="C1284" t="str">
            <v>H</v>
          </cell>
          <cell r="D1284">
            <v>160.16</v>
          </cell>
          <cell r="E1284">
            <v>160.16</v>
          </cell>
          <cell r="F1284" t="str">
            <v>SINAPI SERVIÇOS DEZEMBRO 2023</v>
          </cell>
        </row>
        <row r="1285">
          <cell r="A1285">
            <v>103792</v>
          </cell>
          <cell r="B1285" t="str">
            <v>MINI GUINDASTE ARANHA SOBRE ESTEIRAS E LANCA TELESCÓPICA, CAPACIDADE MÁXIMA DE CARGA 3,0 TON, RAIO MÁXIMO DE TRABALHO 8,25 M, ALTURA DE LANÇA DO SOLO 9,2 M, 55 M DE CABO DE AÇO 8 MM, MOTOR ELÉTRICO 220/380 VOLTS TRIFÁSICO - MATERIAIS NA OPERAÇÃO. AF_03/2022</v>
          </cell>
          <cell r="C1285" t="str">
            <v>H</v>
          </cell>
          <cell r="D1285">
            <v>0.26</v>
          </cell>
          <cell r="E1285">
            <v>0.26</v>
          </cell>
          <cell r="F1285" t="str">
            <v>SINAPI SERVIÇOS DEZEMBRO 2023</v>
          </cell>
        </row>
        <row r="1286">
          <cell r="A1286">
            <v>103937</v>
          </cell>
          <cell r="B1286" t="str">
            <v>CONJUNTO MACACO HIDRÁULICO E CENTRAL DE BOMBEAMENTO MOTORIZADO 1,8 KW PARA PROTENSÃO DE MONOCABOS PARA CONCRETO PROTENDIDO, ESFORÇO MÁXIMO DE 20 TONELADAS  - MATERIAIS NA OPERAÇÃO. AF_05/2022</v>
          </cell>
          <cell r="C1286" t="str">
            <v>H</v>
          </cell>
          <cell r="D1286">
            <v>1.46</v>
          </cell>
          <cell r="E1286">
            <v>1.46</v>
          </cell>
          <cell r="F1286" t="str">
            <v>SINAPI SERVIÇOS DEZEMBRO 2023</v>
          </cell>
        </row>
        <row r="1287">
          <cell r="A1287">
            <v>103943</v>
          </cell>
          <cell r="B1287" t="str">
            <v>CONJUNTO MACACO HIDRÁULICO E CENTRAL DE BOMBEAMENTO MOTORIZADO 1,8 KW PARA PROTENSÃO DE MONOCABOS PARA CONCRETO PROTENDIDO, ESFORÇO MÁXIMO DE 30 TONELADAS  - MATERIAIS NA OPERAÇÃO. AF_05/2022</v>
          </cell>
          <cell r="C1287" t="str">
            <v>H</v>
          </cell>
          <cell r="D1287">
            <v>1.46</v>
          </cell>
          <cell r="E1287">
            <v>1.46</v>
          </cell>
          <cell r="F1287" t="str">
            <v>SINAPI SERVIÇOS DEZEMBRO 2023</v>
          </cell>
        </row>
        <row r="1288">
          <cell r="A1288">
            <v>104087</v>
          </cell>
          <cell r="B1288" t="str">
            <v>TERMOFUSORA PARA TUBOS E CONEXÕES EM PPR COM DIÂMETROS DE 20 A 63 MM, POTÊNCIA DE 800 W, TENSAO 220 V - DEPRECIAÇÃO. AF_05/2022</v>
          </cell>
          <cell r="C1288" t="str">
            <v>H</v>
          </cell>
          <cell r="D1288">
            <v>0.06</v>
          </cell>
          <cell r="E1288">
            <v>0.06</v>
          </cell>
          <cell r="F1288" t="str">
            <v>SINAPI SERVIÇOS DEZEMBRO 2023</v>
          </cell>
        </row>
        <row r="1289">
          <cell r="A1289">
            <v>104088</v>
          </cell>
          <cell r="B1289" t="str">
            <v>TERMOFUSORA PARA TUBOS E CONEXÕES EM PPR COM DIÂMETROS DE 20 A 63 MM, POTÊNCIA DE 800 W, TENSAO 220 V - JUROS. AF_05/2022</v>
          </cell>
          <cell r="C1289" t="str">
            <v>H</v>
          </cell>
          <cell r="D1289">
            <v>0.01</v>
          </cell>
          <cell r="E1289">
            <v>0.01</v>
          </cell>
          <cell r="F1289" t="str">
            <v>SINAPI SERVIÇOS DEZEMBRO 2023</v>
          </cell>
        </row>
        <row r="1290">
          <cell r="A1290">
            <v>104089</v>
          </cell>
          <cell r="B1290" t="str">
            <v>TERMOFUSORA PARA TUBOS E CONEXÕES EM PPR COM DIÂMETROS DE 20 A 63 MM, POTÊNCIA DE 800 W, TENSAO 220 V - MANUTENÇÃO. AF_05/2022</v>
          </cell>
          <cell r="C1290" t="str">
            <v>H</v>
          </cell>
          <cell r="D1290">
            <v>7.0000000000000007E-2</v>
          </cell>
          <cell r="E1290">
            <v>7.0000000000000007E-2</v>
          </cell>
          <cell r="F1290" t="str">
            <v>SINAPI SERVIÇOS DEZEMBRO 2023</v>
          </cell>
        </row>
        <row r="1291">
          <cell r="A1291">
            <v>104090</v>
          </cell>
          <cell r="B1291" t="str">
            <v>TERMOFUSORA PARA TUBOS E CONEXÕES EM PPR COM DIÂMETROS DE 20 A 63 MM, POTÊNCIA DE 800 W, TENSAO 220 V - MATERIAIS NA OPERAÇÃO. AF_05/2022</v>
          </cell>
          <cell r="C1291" t="str">
            <v>H</v>
          </cell>
          <cell r="D1291">
            <v>0.65</v>
          </cell>
          <cell r="E1291">
            <v>0.65</v>
          </cell>
          <cell r="F1291" t="str">
            <v>SINAPI SERVIÇOS DEZEMBRO 2023</v>
          </cell>
        </row>
        <row r="1292">
          <cell r="A1292">
            <v>104093</v>
          </cell>
          <cell r="B1292" t="str">
            <v>TERMOFUSORA PARA TUBOS E CONEXÕES EM PPR COM DIÂMETROS DE 75 A 110 MM, POTÊNCIA DE *1100* W, TENSÃO 220 V - DEPRECIAÇÃO. AF_05/2022</v>
          </cell>
          <cell r="C1292" t="str">
            <v>H</v>
          </cell>
          <cell r="D1292">
            <v>0.08</v>
          </cell>
          <cell r="E1292">
            <v>0.08</v>
          </cell>
          <cell r="F1292" t="str">
            <v>SINAPI SERVIÇOS DEZEMBRO 2023</v>
          </cell>
        </row>
        <row r="1293">
          <cell r="A1293">
            <v>104094</v>
          </cell>
          <cell r="B1293" t="str">
            <v>TERMOFUSORA PARA TUBOS E CONEXÕES EM PPR COM DIÂMETROS DE 75 A 110 MM, POTÊNCIA DE *1100* W, TENSÃO 220 V - JUROS. AF_05/2022</v>
          </cell>
          <cell r="C1293" t="str">
            <v>H</v>
          </cell>
          <cell r="D1293">
            <v>0.02</v>
          </cell>
          <cell r="E1293">
            <v>0.02</v>
          </cell>
          <cell r="F1293" t="str">
            <v>SINAPI SERVIÇOS DEZEMBRO 2023</v>
          </cell>
        </row>
        <row r="1294">
          <cell r="A1294">
            <v>104095</v>
          </cell>
          <cell r="B1294" t="str">
            <v>TERMOFUSORA PARA TUBOS E CONEXÕES EM PPR COM DIÂMETROS DE 75 A 110 MM, POTÊNCIA DE *1100* W, TENSÃO 220 V - MANUTENÇÃO. AF_05/2022</v>
          </cell>
          <cell r="C1294" t="str">
            <v>H</v>
          </cell>
          <cell r="D1294">
            <v>0.11</v>
          </cell>
          <cell r="E1294">
            <v>0.11</v>
          </cell>
          <cell r="F1294" t="str">
            <v>SINAPI SERVIÇOS DEZEMBRO 2023</v>
          </cell>
        </row>
        <row r="1295">
          <cell r="A1295">
            <v>104096</v>
          </cell>
          <cell r="B1295" t="str">
            <v>TERMOFUSORA PARA TUBOS E CONEXÕES EM PPR COM DIÂMETROS DE 75 A 110 MM, POTÊNCIA DE *1100* W, TENSÃO 220 V - MATERIAIS NA OPERAÇÃO. AF_05/2022</v>
          </cell>
          <cell r="C1295" t="str">
            <v>H</v>
          </cell>
          <cell r="D1295">
            <v>0.9</v>
          </cell>
          <cell r="E1295">
            <v>0.9</v>
          </cell>
          <cell r="F1295" t="str">
            <v>SINAPI SERVIÇOS DEZEMBRO 2023</v>
          </cell>
        </row>
        <row r="1296">
          <cell r="A1296">
            <v>104519</v>
          </cell>
          <cell r="B1296" t="str">
            <v>LIXADEIRA DE PAREDE, COM LED, POTÊNCIA 750 W, FREQUÊNCIA 60 HZ, VELOCIDADE 1000 A 2100 RPM, DIÂMETRO DA LIXA 225 MM - MATERIAIS NA OPERAÇÃO. AF_12/2022</v>
          </cell>
          <cell r="C1296" t="str">
            <v>H</v>
          </cell>
          <cell r="D1296">
            <v>0.61</v>
          </cell>
          <cell r="E1296">
            <v>0.61</v>
          </cell>
          <cell r="F1296" t="str">
            <v>SINAPI SERVIÇOS DEZEMBRO 2023</v>
          </cell>
        </row>
        <row r="1297">
          <cell r="A1297">
            <v>104655</v>
          </cell>
          <cell r="B1297" t="str">
            <v>MARTELETE PERFURADOR/ ROMPEDOR ELÉTRICO, POTÊNCIA 800 W, 220 V - MATERIAIS NA OPERAÇÃO. AF_05/2023</v>
          </cell>
          <cell r="C1297" t="str">
            <v>H</v>
          </cell>
          <cell r="D1297">
            <v>0.65</v>
          </cell>
          <cell r="E1297">
            <v>0.65</v>
          </cell>
          <cell r="F1297" t="str">
            <v>SINAPI SERVIÇOS DEZEMBRO 2023</v>
          </cell>
        </row>
        <row r="1298">
          <cell r="A1298">
            <v>104687</v>
          </cell>
          <cell r="B1298" t="str">
            <v>GRUPO GERADOR DIESEL, COM CARENAGEM, POTÊNCIA STANDART ENTRE 400 E 460 KVA, VELOCIDADE DE 1800 RPM, FREQUÊNCIA DE 60 HZ - MATERIAIS NA OPERAÇÃO. AF_05/2023</v>
          </cell>
          <cell r="C1298" t="str">
            <v>H</v>
          </cell>
          <cell r="D1298">
            <v>446.96</v>
          </cell>
          <cell r="E1298">
            <v>446.96</v>
          </cell>
          <cell r="F1298" t="str">
            <v>SINAPI SERVIÇOS DEZEMBRO 2023</v>
          </cell>
        </row>
        <row r="1299">
          <cell r="A1299">
            <v>104694</v>
          </cell>
          <cell r="B1299" t="str">
            <v>PERFURATRIZ DE COROA DIAMANTADA PARA CONCRETO, DIÂMETRO ATÉ 250 MM, MOTOR ELÉTRICO 220 V, POTÊNCIA 2.500 W - MATERIAIS NA OPERAÇÃO. AF_05/2023</v>
          </cell>
          <cell r="C1299" t="str">
            <v>H</v>
          </cell>
          <cell r="D1299">
            <v>2.04</v>
          </cell>
          <cell r="E1299">
            <v>2.04</v>
          </cell>
          <cell r="F1299" t="str">
            <v>SINAPI SERVIÇOS DEZEMBRO 2023</v>
          </cell>
        </row>
        <row r="1300">
          <cell r="A1300">
            <v>104703</v>
          </cell>
          <cell r="B1300" t="str">
            <v>CAMINHÃO TANQUE PARA HIDROSSEMEADURA, COM CAPACIDADE DE 8.000 LITROS, INCLUINDO BOMBA PARA LANÇAMENTO COM MOTOR DIESEL COM POTÊNCIA DE 105 CV - MATERIAIS NA OPERAÇÃO. AF_06/2023</v>
          </cell>
          <cell r="C1300" t="str">
            <v>H</v>
          </cell>
          <cell r="D1300">
            <v>91.98</v>
          </cell>
          <cell r="E1300">
            <v>91.98</v>
          </cell>
          <cell r="F1300" t="str">
            <v>SINAPI SERVIÇOS DEZEMBRO 2023</v>
          </cell>
        </row>
        <row r="1301">
          <cell r="A1301">
            <v>104709</v>
          </cell>
          <cell r="B1301" t="str">
            <v>GUINDASTE HIDRÁULICO AUTOPROPELIDO, COM LANÇA TRELICADA 41 M, CAPACIDADE MÁXIMA DE ELEVAÇÃO 43 T, POTÊNCIA 230 KW, EQUIPADO COM CAÇAMBA DE ARRASTO (DRAGLINE) DE 0,76 M3 - MATERIAIS NA OPERAÇÃO. AF_06/2023</v>
          </cell>
          <cell r="C1301" t="str">
            <v>H</v>
          </cell>
          <cell r="D1301">
            <v>1163.22</v>
          </cell>
          <cell r="E1301">
            <v>1163.22</v>
          </cell>
          <cell r="F1301" t="str">
            <v>SINAPI SERVIÇOS DEZEMBRO 2023</v>
          </cell>
        </row>
        <row r="1302">
          <cell r="A1302">
            <v>104715</v>
          </cell>
          <cell r="B1302" t="str">
            <v>ESCAVADEIRA HIDRÁULICA DE BRAÇO LONGO (LONGO ALCANCE) SOBRE ESTEIRAS, CAÇAMBA 0,52 M3, PESO OPERACIONAL 24 T, POTÊNCIA LÍQUIDA 155 HP  - MATERIAIS NA OPERAÇÃO. AF_06/2023</v>
          </cell>
          <cell r="C1302" t="str">
            <v>H</v>
          </cell>
          <cell r="D1302">
            <v>89.42</v>
          </cell>
          <cell r="E1302">
            <v>89.42</v>
          </cell>
          <cell r="F1302" t="str">
            <v>SINAPI SERVIÇOS DEZEMBRO 2023</v>
          </cell>
        </row>
        <row r="1303">
          <cell r="A1303">
            <v>92259</v>
          </cell>
          <cell r="B1303" t="str">
            <v>INSTALAÇÃO DE TESOURA (INTEIRA OU MEIA), BIAPOIADA, EM MADEIRA NÃO APARELHADA, PARA VÃOS MAIORES OU IGUAIS A 3,0 M E MENORES QUE 6,0 M, INCLUSO IÇAMENTO. AF_07/2019</v>
          </cell>
          <cell r="C1303" t="str">
            <v>UN</v>
          </cell>
          <cell r="D1303">
            <v>483.95</v>
          </cell>
          <cell r="E1303">
            <v>498.37</v>
          </cell>
          <cell r="F1303" t="str">
            <v>SINAPI SERVIÇOS DEZEMBRO 2023</v>
          </cell>
        </row>
        <row r="1304">
          <cell r="A1304">
            <v>92260</v>
          </cell>
          <cell r="B1304" t="str">
            <v>INSTALAÇÃO DE TESOURA (INTEIRA OU MEIA), BIAPOIADA, EM MADEIRA NÃO APARELHADA, PARA VÃOS MAIORES OU IGUAIS A 6,0 M E MENORES QUE 8,0 M, INCLUSO IÇAMENTO. AF_07/2019</v>
          </cell>
          <cell r="C1304" t="str">
            <v>UN</v>
          </cell>
          <cell r="D1304">
            <v>537.19000000000005</v>
          </cell>
          <cell r="E1304">
            <v>558.26</v>
          </cell>
          <cell r="F1304" t="str">
            <v>SINAPI SERVIÇOS DEZEMBRO 2023</v>
          </cell>
        </row>
        <row r="1305">
          <cell r="A1305">
            <v>92261</v>
          </cell>
          <cell r="B1305" t="str">
            <v>INSTALAÇÃO DE TESOURA (INTEIRA OU MEIA), BIAPOIADA, EM MADEIRA NÃO APARELHADA, PARA VÃOS MAIORES OU IGUAIS A 8,0 M E MENORES QUE 10,0 M, INCLUSO IÇAMENTO. AF_07/2019</v>
          </cell>
          <cell r="C1305" t="str">
            <v>UN</v>
          </cell>
          <cell r="D1305">
            <v>588.82000000000005</v>
          </cell>
          <cell r="E1305">
            <v>616.34</v>
          </cell>
          <cell r="F1305" t="str">
            <v>SINAPI SERVIÇOS DEZEMBRO 2023</v>
          </cell>
        </row>
        <row r="1306">
          <cell r="A1306">
            <v>92262</v>
          </cell>
          <cell r="B1306" t="str">
            <v>INSTALAÇÃO DE TESOURA (INTEIRA OU MEIA), BIAPOIADA, EM MADEIRA NÃO APARELHADA, PARA VÃOS MAIORES OU IGUAIS A 10,0 M E MENORES QUE 12,0 M, INCLUSO IÇAMENTO. AF_07/2019</v>
          </cell>
          <cell r="C1306" t="str">
            <v>UN</v>
          </cell>
          <cell r="D1306">
            <v>671.92</v>
          </cell>
          <cell r="E1306">
            <v>709.83</v>
          </cell>
          <cell r="F1306" t="str">
            <v>SINAPI SERVIÇOS DEZEMBRO 2023</v>
          </cell>
        </row>
        <row r="1307">
          <cell r="A1307">
            <v>92539</v>
          </cell>
          <cell r="B1307" t="str">
            <v>TRAMA DE MADEIRA COMPOSTA POR RIPAS, CAIBROS E TERÇAS PARA TELHADOS DE ATÉ 2 ÁGUAS PARA TELHA DE ENCAIXE DE CERÂMICA OU DE CONCRETO, INCLUSO TRANSPORTE VERTICAL. AF_07/2019</v>
          </cell>
          <cell r="C1307" t="str">
            <v>M2</v>
          </cell>
          <cell r="D1307">
            <v>81.599999999999994</v>
          </cell>
          <cell r="E1307">
            <v>83.89</v>
          </cell>
          <cell r="F1307" t="str">
            <v>SINAPI SERVIÇOS DEZEMBRO 2023</v>
          </cell>
        </row>
        <row r="1308">
          <cell r="A1308">
            <v>92540</v>
          </cell>
          <cell r="B1308" t="str">
            <v>TRAMA DE MADEIRA COMPOSTA POR RIPAS, CAIBROS E TERÇAS PARA TELHADOS DE MAIS QUE 2 ÁGUAS PARA TELHA DE ENCAIXE DE CERÂMICA OU DE CONCRETO, INCLUSO TRANSPORTE VERTICAL. AF_07/2019</v>
          </cell>
          <cell r="C1308" t="str">
            <v>M2</v>
          </cell>
          <cell r="D1308">
            <v>89.69</v>
          </cell>
          <cell r="E1308">
            <v>92.94</v>
          </cell>
          <cell r="F1308" t="str">
            <v>SINAPI SERVIÇOS DEZEMBRO 2023</v>
          </cell>
        </row>
        <row r="1309">
          <cell r="A1309">
            <v>92541</v>
          </cell>
          <cell r="B1309" t="str">
            <v>TRAMA DE MADEIRA COMPOSTA POR RIPAS, CAIBROS E TERÇAS PARA TELHADOS DE ATÉ 2 ÁGUAS PARA TELHA CERÂMICA CAPA-CANAL, INCLUSO TRANSPORTE VERTICAL. AF_07/2019</v>
          </cell>
          <cell r="C1309" t="str">
            <v>M2</v>
          </cell>
          <cell r="D1309">
            <v>88.32</v>
          </cell>
          <cell r="E1309">
            <v>90.69</v>
          </cell>
          <cell r="F1309" t="str">
            <v>SINAPI SERVIÇOS DEZEMBRO 2023</v>
          </cell>
        </row>
        <row r="1310">
          <cell r="A1310">
            <v>92542</v>
          </cell>
          <cell r="B1310" t="str">
            <v>TRAMA DE MADEIRA COMPOSTA POR RIPAS, CAIBROS E TERÇAS PARA TELHADOS DE MAIS QUE 2 ÁGUAS PARA TELHA CERÂMICA CAPA-CANAL, INCLUSO TRANSPORTE VERTICAL. AF_07/2019</v>
          </cell>
          <cell r="C1310" t="str">
            <v>M2</v>
          </cell>
          <cell r="D1310">
            <v>105.85</v>
          </cell>
          <cell r="E1310">
            <v>109.2</v>
          </cell>
          <cell r="F1310" t="str">
            <v>SINAPI SERVIÇOS DEZEMBRO 2023</v>
          </cell>
        </row>
        <row r="1311">
          <cell r="A1311">
            <v>92543</v>
          </cell>
          <cell r="B1311" t="str">
            <v>TRAMA DE MADEIRA COMPOSTA POR TERÇAS PARA TELHADOS DE ATÉ 2 ÁGUAS PARA TELHA ONDULADA DE FIBROCIMENTO, METÁLICA, PLÁSTICA OU TERMOACÚSTICA, INCLUSO TRANSPORTE VERTICAL. AF_07/2019</v>
          </cell>
          <cell r="C1311" t="str">
            <v>M2</v>
          </cell>
          <cell r="D1311">
            <v>25.05</v>
          </cell>
          <cell r="E1311">
            <v>25.56</v>
          </cell>
          <cell r="F1311" t="str">
            <v>SINAPI SERVIÇOS DEZEMBRO 2023</v>
          </cell>
        </row>
        <row r="1312">
          <cell r="A1312">
            <v>92544</v>
          </cell>
          <cell r="B1312" t="str">
            <v>TRAMA DE MADEIRA COMPOSTA POR TERÇAS PARA TELHADOS DE ATÉ 2 ÁGUAS PARA TELHA ESTRUTURAL DE FIBROCIMENTO, INCLUSO TRANSPORTE VERTICAL. AF_07/2019</v>
          </cell>
          <cell r="C1312" t="str">
            <v>M2</v>
          </cell>
          <cell r="D1312">
            <v>19.940000000000001</v>
          </cell>
          <cell r="E1312">
            <v>20.350000000000001</v>
          </cell>
          <cell r="F1312" t="str">
            <v>SINAPI SERVIÇOS DEZEMBRO 2023</v>
          </cell>
        </row>
        <row r="1313">
          <cell r="A1313">
            <v>92545</v>
          </cell>
          <cell r="B1313" t="str">
            <v>FABRICAÇÃO E INSTALAÇÃO DE TESOURA INTEIRA EM MADEIRA NÃO APARELHADA, VÃO DE 3 M, PARA TELHA CERÂMICA OU DE CONCRETO, INCLUSO IÇAMENTO. AF_07/2019</v>
          </cell>
          <cell r="C1313" t="str">
            <v>UN</v>
          </cell>
          <cell r="D1313">
            <v>1029.81</v>
          </cell>
          <cell r="E1313">
            <v>1069.17</v>
          </cell>
          <cell r="F1313" t="str">
            <v>SINAPI SERVIÇOS DEZEMBRO 2023</v>
          </cell>
        </row>
        <row r="1314">
          <cell r="A1314">
            <v>92546</v>
          </cell>
          <cell r="B1314" t="str">
            <v>FABRICAÇÃO E INSTALAÇÃO DE TESOURA INTEIRA EM MADEIRA NÃO APARELHADA, VÃO DE 4 M, PARA TELHA CERÂMICA OU DE CONCRETO, INCLUSO IÇAMENTO. AF_07/2019</v>
          </cell>
          <cell r="C1314" t="str">
            <v>UN</v>
          </cell>
          <cell r="D1314">
            <v>1259.24</v>
          </cell>
          <cell r="E1314">
            <v>1311.07</v>
          </cell>
          <cell r="F1314" t="str">
            <v>SINAPI SERVIÇOS DEZEMBRO 2023</v>
          </cell>
        </row>
        <row r="1315">
          <cell r="A1315">
            <v>92547</v>
          </cell>
          <cell r="B1315" t="str">
            <v>FABRICAÇÃO E INSTALAÇÃO DE TESOURA INTEIRA EM MADEIRA NÃO APARELHADA, VÃO DE 5 M, PARA TELHA CERÂMICA OU DE CONCRETO, INCLUSO IÇAMENTO. AF_07/2019</v>
          </cell>
          <cell r="C1315" t="str">
            <v>UN</v>
          </cell>
          <cell r="D1315">
            <v>1340.33</v>
          </cell>
          <cell r="E1315">
            <v>1392.16</v>
          </cell>
          <cell r="F1315" t="str">
            <v>SINAPI SERVIÇOS DEZEMBRO 2023</v>
          </cell>
        </row>
        <row r="1316">
          <cell r="A1316">
            <v>92548</v>
          </cell>
          <cell r="B1316" t="str">
            <v>FABRICAÇÃO E INSTALAÇÃO DE TESOURA INTEIRA EM MADEIRA NÃO APARELHADA, VÃO DE 6 M, PARA TELHA CERÂMICA OU DE CONCRETO, INCLUSO IÇAMENTO. AF_07/2019</v>
          </cell>
          <cell r="C1316" t="str">
            <v>UN</v>
          </cell>
          <cell r="D1316">
            <v>1490.77</v>
          </cell>
          <cell r="E1316">
            <v>1549.25</v>
          </cell>
          <cell r="F1316" t="str">
            <v>SINAPI SERVIÇOS DEZEMBRO 2023</v>
          </cell>
        </row>
        <row r="1317">
          <cell r="A1317">
            <v>92549</v>
          </cell>
          <cell r="B1317" t="str">
            <v>FABRICAÇÃO E INSTALAÇÃO DE TESOURA INTEIRA EM MADEIRA NÃO APARELHADA, VÃO DE 7 M, PARA TELHA CERÂMICA OU DE CONCRETO, INCLUSO IÇAMENTO. AF_07/2019</v>
          </cell>
          <cell r="C1317" t="str">
            <v>UN</v>
          </cell>
          <cell r="D1317">
            <v>1840.16</v>
          </cell>
          <cell r="E1317">
            <v>1923.6</v>
          </cell>
          <cell r="F1317" t="str">
            <v>SINAPI SERVIÇOS DEZEMBRO 2023</v>
          </cell>
        </row>
        <row r="1318">
          <cell r="A1318">
            <v>92550</v>
          </cell>
          <cell r="B1318" t="str">
            <v>FABRICAÇÃO E INSTALAÇÃO DE TESOURA INTEIRA EM MADEIRA NÃO APARELHADA, VÃO DE 8 M, PARA TELHA CERÂMICA OU DE CONCRETO, INCLUSO IÇAMENTO. AF_07/2019</v>
          </cell>
          <cell r="C1318" t="str">
            <v>UN</v>
          </cell>
          <cell r="D1318">
            <v>2294.66</v>
          </cell>
          <cell r="E1318">
            <v>2384.5500000000002</v>
          </cell>
          <cell r="F1318" t="str">
            <v>SINAPI SERVIÇOS DEZEMBRO 2023</v>
          </cell>
        </row>
        <row r="1319">
          <cell r="A1319">
            <v>92551</v>
          </cell>
          <cell r="B1319" t="str">
            <v>FABRICAÇÃO E INSTALAÇÃO DE TESOURA INTEIRA EM MADEIRA NÃO APARELHADA, VÃO DE 9 M, PARA TELHA CERÂMICA OU DE CONCRETO, INCLUSO IÇAMENTO. AF_07/2019</v>
          </cell>
          <cell r="C1319" t="str">
            <v>UN</v>
          </cell>
          <cell r="D1319">
            <v>2399.1999999999998</v>
          </cell>
          <cell r="E1319">
            <v>2489.09</v>
          </cell>
          <cell r="F1319" t="str">
            <v>SINAPI SERVIÇOS DEZEMBRO 2023</v>
          </cell>
        </row>
        <row r="1320">
          <cell r="A1320">
            <v>92552</v>
          </cell>
          <cell r="B1320" t="str">
            <v>FABRICAÇÃO E INSTALAÇÃO DE TESOURA INTEIRA EM MADEIRA NÃO APARELHADA, VÃO DE 10 M, PARA TELHA CERÂMICA OU DE CONCRETO, INCLUSO IÇAMENTO. AF_07/2019</v>
          </cell>
          <cell r="C1320" t="str">
            <v>UN</v>
          </cell>
          <cell r="D1320">
            <v>2602.96</v>
          </cell>
          <cell r="E1320">
            <v>2703.24</v>
          </cell>
          <cell r="F1320" t="str">
            <v>SINAPI SERVIÇOS DEZEMBRO 2023</v>
          </cell>
        </row>
        <row r="1321">
          <cell r="A1321">
            <v>92553</v>
          </cell>
          <cell r="B1321" t="str">
            <v>FABRICAÇÃO E INSTALAÇÃO DE TESOURA INTEIRA EM MADEIRA NÃO APARELHADA, VÃO DE 11 M, PARA TELHA CERÂMICA OU DE CONCRETO, INCLUSO IÇAMENTO. AF_07/2019</v>
          </cell>
          <cell r="C1321" t="str">
            <v>UN</v>
          </cell>
          <cell r="D1321">
            <v>2961.76</v>
          </cell>
          <cell r="E1321">
            <v>3086.99</v>
          </cell>
          <cell r="F1321" t="str">
            <v>SINAPI SERVIÇOS DEZEMBRO 2023</v>
          </cell>
        </row>
        <row r="1322">
          <cell r="A1322">
            <v>92554</v>
          </cell>
          <cell r="B1322" t="str">
            <v>FABRICAÇÃO E INSTALAÇÃO DE TESOURA INTEIRA EM MADEIRA NÃO APARELHADA, VÃO DE 12 M, PARA TELHA CERÂMICA OU DE CONCRETO, INCLUSO IÇAMENTO. AF_07/2019</v>
          </cell>
          <cell r="C1322" t="str">
            <v>UN</v>
          </cell>
          <cell r="D1322">
            <v>3081.71</v>
          </cell>
          <cell r="E1322">
            <v>3206.94</v>
          </cell>
          <cell r="F1322" t="str">
            <v>SINAPI SERVIÇOS DEZEMBRO 2023</v>
          </cell>
        </row>
        <row r="1323">
          <cell r="A1323">
            <v>92555</v>
          </cell>
          <cell r="B1323" t="str">
            <v>FABRICAÇÃO E INSTALAÇÃO DE TESOURA INTEIRA EM MADEIRA NÃO APARELHADA, VÃO DE 3 M, PARA TELHA ONDULADA DE FIBROCIMENTO, METÁLICA, PLÁSTICA OU TERMOACÚSTICA, INCLUSO IÇAMENTO. AF_07/2019</v>
          </cell>
          <cell r="C1323" t="str">
            <v>UN</v>
          </cell>
          <cell r="D1323">
            <v>1013.69</v>
          </cell>
          <cell r="E1323">
            <v>1053.05</v>
          </cell>
          <cell r="F1323" t="str">
            <v>SINAPI SERVIÇOS DEZEMBRO 2023</v>
          </cell>
        </row>
        <row r="1324">
          <cell r="A1324">
            <v>92556</v>
          </cell>
          <cell r="B1324" t="str">
            <v>FABRICAÇÃO E INSTALAÇÃO DE TESOURA INTEIRA EM MADEIRA NÃO APARELHADA, VÃO DE 4 M, PARA TELHA ONDULADA DE FIBROCIMENTO, METÁLICA, PLÁSTICA OU TERMOACÚSTICA, INCLUSO IÇAMENTO. AF_07/2019</v>
          </cell>
          <cell r="C1324" t="str">
            <v>UN</v>
          </cell>
          <cell r="D1324">
            <v>1230.99</v>
          </cell>
          <cell r="E1324">
            <v>1282.82</v>
          </cell>
          <cell r="F1324" t="str">
            <v>SINAPI SERVIÇOS DEZEMBRO 2023</v>
          </cell>
        </row>
        <row r="1325">
          <cell r="A1325">
            <v>92557</v>
          </cell>
          <cell r="B1325" t="str">
            <v>FABRICAÇÃO E INSTALAÇÃO DE TESOURA INTEIRA EM MADEIRA NÃO APARELHADA, VÃO DE 5 M, PARA TELHA ONDULADA DE FIBROCIMENTO, METÁLICA, PLÁSTICA OU TERMOACÚSTICA, INCLUSO IÇAMENTO. AF_07/2019</v>
          </cell>
          <cell r="C1325" t="str">
            <v>UN</v>
          </cell>
          <cell r="D1325">
            <v>1312.07</v>
          </cell>
          <cell r="E1325">
            <v>1363.9</v>
          </cell>
          <cell r="F1325" t="str">
            <v>SINAPI SERVIÇOS DEZEMBRO 2023</v>
          </cell>
        </row>
        <row r="1326">
          <cell r="A1326">
            <v>92558</v>
          </cell>
          <cell r="B1326" t="str">
            <v>FABRICAÇÃO E INSTALAÇÃO DE TESOURA INTEIRA EM MADEIRA NÃO APARELHADA, VÃO DE 6 M, PARA TELHA ONDULADA DE FIBROCIMENTO, METÁLICA, PLÁSTICA OU TERMOACÚSTICA, INCLUSO IÇAMENTO. AF_07/2019</v>
          </cell>
          <cell r="C1326" t="str">
            <v>UN</v>
          </cell>
          <cell r="D1326">
            <v>1474.64</v>
          </cell>
          <cell r="E1326">
            <v>1533.12</v>
          </cell>
          <cell r="F1326" t="str">
            <v>SINAPI SERVIÇOS DEZEMBRO 2023</v>
          </cell>
        </row>
        <row r="1327">
          <cell r="A1327">
            <v>92559</v>
          </cell>
          <cell r="B1327" t="str">
            <v>FABRICAÇÃO E INSTALAÇÃO DE TESOURA INTEIRA EM MADEIRA NÃO APARELHADA, VÃO DE 7 M, PARA TELHA ONDULADA DE FIBROCIMENTO, METÁLICA, PLÁSTICA OU TERMOACÚSTICA, INCLUSO IÇAMENTO. AF_07/2019</v>
          </cell>
          <cell r="C1327" t="str">
            <v>UN</v>
          </cell>
          <cell r="D1327">
            <v>1810.13</v>
          </cell>
          <cell r="E1327">
            <v>1893.57</v>
          </cell>
          <cell r="F1327" t="str">
            <v>SINAPI SERVIÇOS DEZEMBRO 2023</v>
          </cell>
        </row>
        <row r="1328">
          <cell r="A1328">
            <v>92560</v>
          </cell>
          <cell r="B1328" t="str">
            <v>FABRICAÇÃO E INSTALAÇÃO DE TESOURA INTEIRA EM MADEIRA NÃO APARELHADA, VÃO DE 8 M, PARA TELHA ONDULADA DE FIBROCIMENTO, METÁLICA, PLÁSTICA OU TERMOACÚSTICA, INCLUSO IÇAMENTO. AF_07/2019</v>
          </cell>
          <cell r="C1328" t="str">
            <v>UN</v>
          </cell>
          <cell r="D1328">
            <v>2253.77</v>
          </cell>
          <cell r="E1328">
            <v>2343.66</v>
          </cell>
          <cell r="F1328" t="str">
            <v>SINAPI SERVIÇOS DEZEMBRO 2023</v>
          </cell>
        </row>
        <row r="1329">
          <cell r="A1329">
            <v>92561</v>
          </cell>
          <cell r="B1329" t="str">
            <v>FABRICAÇÃO E INSTALAÇÃO DE TESOURA INTEIRA EM MADEIRA NÃO APARELHADA, VÃO DE 9 M, PARA TELHA ONDULADA DE FIBROCIMENTO, METÁLICA, PLÁSTICA OU TERMOACÚSTICA, INCLUSO IÇAMENTO. AF_07/2019</v>
          </cell>
          <cell r="C1329" t="str">
            <v>UN</v>
          </cell>
          <cell r="D1329">
            <v>2359.41</v>
          </cell>
          <cell r="E1329">
            <v>2449.3000000000002</v>
          </cell>
          <cell r="F1329" t="str">
            <v>SINAPI SERVIÇOS DEZEMBRO 2023</v>
          </cell>
        </row>
        <row r="1330">
          <cell r="A1330">
            <v>92562</v>
          </cell>
          <cell r="B1330" t="str">
            <v>FABRICAÇÃO E INSTALAÇÃO DE TESOURA INTEIRA EM MADEIRA NÃO APARELHADA, VÃO DE 10 M, PARA TELHA ONDULADA DE FIBROCIMENTO, METÁLICA, PLÁSTICA OU TERMOACÚSTICA, INCLUSO IÇAMENTO. AF_07/2019</v>
          </cell>
          <cell r="C1330" t="str">
            <v>UN</v>
          </cell>
          <cell r="D1330">
            <v>2534.92</v>
          </cell>
          <cell r="E1330">
            <v>2635.2</v>
          </cell>
          <cell r="F1330" t="str">
            <v>SINAPI SERVIÇOS DEZEMBRO 2023</v>
          </cell>
        </row>
        <row r="1331">
          <cell r="A1331">
            <v>92563</v>
          </cell>
          <cell r="B1331" t="str">
            <v>FABRICAÇÃO E INSTALAÇÃO DE TESOURA INTEIRA EM MADEIRA NÃO APARELHADA, VÃO DE 11 M, PARA TELHA ONDULADA DE FIBROCIMENTO, METÁLICA, PLÁSTICA OU TERMOACÚSTICA, INCLUSO IÇAMENTO. AF_07/2019</v>
          </cell>
          <cell r="C1331" t="str">
            <v>UN</v>
          </cell>
          <cell r="D1331">
            <v>2882.2</v>
          </cell>
          <cell r="E1331">
            <v>3007.43</v>
          </cell>
          <cell r="F1331" t="str">
            <v>SINAPI SERVIÇOS DEZEMBRO 2023</v>
          </cell>
        </row>
        <row r="1332">
          <cell r="A1332">
            <v>92564</v>
          </cell>
          <cell r="B1332" t="str">
            <v>FABRICAÇÃO E INSTALAÇÃO DE TESOURA INTEIRA EM MADEIRA NÃO APARELHADA, VÃO DE 12 M, PARA TELHA ONDULADA DE FIBROCIMENTO, METÁLICA, PLÁSTICA OU TERMOACÚSTICA, INCLUSO IÇAMENTO. AF_07/2019</v>
          </cell>
          <cell r="C1332" t="str">
            <v>UN</v>
          </cell>
          <cell r="D1332">
            <v>2984.26</v>
          </cell>
          <cell r="E1332">
            <v>3109.49</v>
          </cell>
          <cell r="F1332" t="str">
            <v>SINAPI SERVIÇOS DEZEMBRO 2023</v>
          </cell>
        </row>
        <row r="1333">
          <cell r="A1333">
            <v>100379</v>
          </cell>
          <cell r="B1333" t="str">
            <v>FABRICAÇÃO E INSTALAÇÃO DE PONTALETES DE MADEIRA NÃO APARELHADA PARA TELHADOS COM ATÉ 2 ÁGUAS E COM TELHA CERÂMICA OU DE CONCRETO EM EDIFÍCIO RESIDENCIAL TÉRREO, INCLUSO TRANSPORTE VERTICAL. AF_07/2019</v>
          </cell>
          <cell r="C1333" t="str">
            <v>M2</v>
          </cell>
          <cell r="D1333">
            <v>38.29</v>
          </cell>
          <cell r="E1333">
            <v>39.71</v>
          </cell>
          <cell r="F1333" t="str">
            <v>SINAPI SERVIÇOS DEZEMBRO 2023</v>
          </cell>
        </row>
        <row r="1334">
          <cell r="A1334">
            <v>100380</v>
          </cell>
          <cell r="B1334" t="str">
            <v>FABRICAÇÃO E INSTALAÇÃO DE PONTALETES DE MADEIRA NÃO APARELHADA PARA TELHADOS COM ATÉ 2 ÁGUAS E COM TELHA CERÂMICA OU DE CONCRETO EM EDIFÍCIO RESIDENCIAL DE MÚLTIPLOS PAVIMENTOS, INCLUSO TRANSPORTE VERTICAL. AF_07/2019</v>
          </cell>
          <cell r="C1334" t="str">
            <v>M2</v>
          </cell>
          <cell r="D1334">
            <v>49.84</v>
          </cell>
          <cell r="E1334">
            <v>52.07</v>
          </cell>
          <cell r="F1334" t="str">
            <v>SINAPI SERVIÇOS DEZEMBRO 2023</v>
          </cell>
        </row>
        <row r="1335">
          <cell r="A1335">
            <v>100381</v>
          </cell>
          <cell r="B1335" t="str">
            <v>FABRICAÇÃO E INSTALAÇÃO DE PONTALETES DE MADEIRA NÃO APARELHADA PARA TELHADOS COM ATÉ 2 ÁGUAS E COM TELHA CERÂMICA OU DE CONCRETO EM EDIFÍCIO INSTITUCIONAL TÉRREO, INCLUSO TRANSPORTE VERTICAL. AF_07/2019</v>
          </cell>
          <cell r="C1335" t="str">
            <v>M2</v>
          </cell>
          <cell r="D1335">
            <v>55.26</v>
          </cell>
          <cell r="E1335">
            <v>58.05</v>
          </cell>
          <cell r="F1335" t="str">
            <v>SINAPI SERVIÇOS DEZEMBRO 2023</v>
          </cell>
        </row>
        <row r="1336">
          <cell r="A1336">
            <v>100383</v>
          </cell>
          <cell r="B1336" t="str">
            <v>FABRICAÇÃO E INSTALAÇÃO DE PONTALETES DE MADEIRA NÃO APARELHADA PARA TELHADOS COM ATÉ 2 ÁGUAS E COM TELHA ONDULADA DE FIBROCIMENTO, ALUMÍNIO OU PLÁSTICA EM EDIFÍCIO RESIDENCIAL DE MÚLTIPLOS PAVIMENTOS, INCLUSO TRANSPORTE VERTICAL. AF_07/2019</v>
          </cell>
          <cell r="C1336" t="str">
            <v>M2</v>
          </cell>
          <cell r="D1336">
            <v>26.87</v>
          </cell>
          <cell r="E1336">
            <v>27.48</v>
          </cell>
          <cell r="F1336" t="str">
            <v>SINAPI SERVIÇOS DEZEMBRO 2023</v>
          </cell>
        </row>
        <row r="1337">
          <cell r="A1337">
            <v>100384</v>
          </cell>
          <cell r="B1337" t="str">
            <v>FABRICAÇÃO E INSTALAÇÃO DE PONTALETES DE MADEIRA NÃO APARELHADA PARA TELHADOS COM ATÉ 2 ÁGUAS E COM TELHA ONDULADA DE FIBROCIMENTO, ALUMÍNIO OU PLÁSTICA EM EDIFÍCIO INSTITUCIONAL TÉRREO, INCLUSO TRANSPORTE VERTICAL. AF_07/2019</v>
          </cell>
          <cell r="C1337" t="str">
            <v>M2</v>
          </cell>
          <cell r="D1337">
            <v>27.94</v>
          </cell>
          <cell r="E1337">
            <v>28.72</v>
          </cell>
          <cell r="F1337" t="str">
            <v>SINAPI SERVIÇOS DEZEMBRO 2023</v>
          </cell>
        </row>
        <row r="1338">
          <cell r="A1338">
            <v>100385</v>
          </cell>
          <cell r="B1338" t="str">
            <v>FABRICAÇÃO E INSTALAÇÃO DE PONTALETES DE MADEIRA NÃO APARELHADA PARA TELHADOS COM MAIS QUE 2 ÁGUAS E COM TELHA CERÂMICA OU DE CONCRETO EM EDIFÍCIO RESIDENCIAL TÉRREO, INCLUSO TRANSPORTE VERTICAL. AF_07/2019</v>
          </cell>
          <cell r="C1338" t="str">
            <v>M2</v>
          </cell>
          <cell r="D1338">
            <v>34.869999999999997</v>
          </cell>
          <cell r="E1338">
            <v>35.93</v>
          </cell>
          <cell r="F1338" t="str">
            <v>SINAPI SERVIÇOS DEZEMBRO 2023</v>
          </cell>
        </row>
        <row r="1339">
          <cell r="A1339">
            <v>100386</v>
          </cell>
          <cell r="B1339" t="str">
            <v>FABRICAÇÃO E INSTALAÇÃO DE PONTALETES DE MADEIRA NÃO APARELHADA PARA TELHADOS COM MAIS QUE 2 ÁGUAS E COM TELHA CERÂMICA OU DE CONCRETO EM EDIFÍCIO RESIDENCIAL DE MÚLTIPLOS PAVIMENTOS. AF_07/2019</v>
          </cell>
          <cell r="C1339" t="str">
            <v>M2</v>
          </cell>
          <cell r="D1339">
            <v>44.33</v>
          </cell>
          <cell r="E1339">
            <v>45.92</v>
          </cell>
          <cell r="F1339" t="str">
            <v>SINAPI SERVIÇOS DEZEMBRO 2023</v>
          </cell>
        </row>
        <row r="1340">
          <cell r="A1340">
            <v>100387</v>
          </cell>
          <cell r="B1340" t="str">
            <v>FABRICAÇÃO E INSTALAÇÃO DE PONTALETES DE MADEIRA NÃO APARELHADA PARA TELHADOS COM MAIS QUE 2 ÁGUAS E COM TELHA CERÂMICA OU DE CONCRETO EM EDIFÍCIO INSTITUCIONAL TÉRREO, INCLUSO TRANSPORTE VERTICAL. AF_07/2019</v>
          </cell>
          <cell r="C1340" t="str">
            <v>M2</v>
          </cell>
          <cell r="D1340">
            <v>54.34</v>
          </cell>
          <cell r="E1340">
            <v>56.36</v>
          </cell>
          <cell r="F1340" t="str">
            <v>SINAPI SERVIÇOS DEZEMBRO 2023</v>
          </cell>
        </row>
        <row r="1341">
          <cell r="A1341">
            <v>100388</v>
          </cell>
          <cell r="B1341" t="str">
            <v>RETIRADA E RECOLOCAÇÃO DE RIPA EM TELHADOS DE ATÉ 2 ÁGUAS COM TELHA CERÂMICA OU DE CONCRETO DE ENCAIXE, INCLUSO TRANSPORTE VERTICAL. AF_07/2019</v>
          </cell>
          <cell r="C1341" t="str">
            <v>M2</v>
          </cell>
          <cell r="D1341">
            <v>19.16</v>
          </cell>
          <cell r="E1341">
            <v>20.27</v>
          </cell>
          <cell r="F1341" t="str">
            <v>SINAPI SERVIÇOS DEZEMBRO 2023</v>
          </cell>
        </row>
        <row r="1342">
          <cell r="A1342">
            <v>100389</v>
          </cell>
          <cell r="B1342" t="str">
            <v>RETIRADA E RECOLOCAÇÃO DE CAIBRO EM TELHADOS DE ATÉ 2 ÁGUAS COM TELHA CERÂMICA OU DE CONCRETO DE ENCAIXE, INCLUSO TRANSPORTE VERTICAL. AF_07/2019</v>
          </cell>
          <cell r="C1342" t="str">
            <v>M2</v>
          </cell>
          <cell r="D1342">
            <v>16.309999999999999</v>
          </cell>
          <cell r="E1342">
            <v>17.489999999999998</v>
          </cell>
          <cell r="F1342" t="str">
            <v>SINAPI SERVIÇOS DEZEMBRO 2023</v>
          </cell>
        </row>
        <row r="1343">
          <cell r="A1343">
            <v>100390</v>
          </cell>
          <cell r="B1343" t="str">
            <v>RETIRADA E RECOLOCAÇÃO DE RIPA EM TELHADOS DE MAIS DE 2 ÁGUAS COM TELHA CERÂMICA OU DE CONCRETO DE ENCAIXE, INCLUSO TRANSPORTE VERTICAL. AF_07/2019</v>
          </cell>
          <cell r="C1343" t="str">
            <v>M2</v>
          </cell>
          <cell r="D1343">
            <v>22.32</v>
          </cell>
          <cell r="E1343">
            <v>23.84</v>
          </cell>
          <cell r="F1343" t="str">
            <v>SINAPI SERVIÇOS DEZEMBRO 2023</v>
          </cell>
        </row>
        <row r="1344">
          <cell r="A1344">
            <v>100391</v>
          </cell>
          <cell r="B1344" t="str">
            <v>RETIRADA E RECOLOCAÇÃO DE CAIBRO EM TELHADOS DE MAIS DE 2 ÁGUAS COM TELHA CERÂMICA OU DE CONCRETO DE ENCAIXE, INCLUSO TRANSPORTE VERTICAL. AF_07/2019</v>
          </cell>
          <cell r="C1344" t="str">
            <v>M2</v>
          </cell>
          <cell r="D1344">
            <v>18.28</v>
          </cell>
          <cell r="E1344">
            <v>19.7</v>
          </cell>
          <cell r="F1344" t="str">
            <v>SINAPI SERVIÇOS DEZEMBRO 2023</v>
          </cell>
        </row>
        <row r="1345">
          <cell r="A1345">
            <v>100392</v>
          </cell>
          <cell r="B1345" t="str">
            <v>RETIRADA E RECOLOCAÇÃO DE RIPA EM TELHADOS DE ATÉ 2 ÁGUAS COM TELHA CERÂMICA CAPA-CANAL, INCLUSO TRANSPORTE VERTICAL. AF_07/2019</v>
          </cell>
          <cell r="C1345" t="str">
            <v>M2</v>
          </cell>
          <cell r="D1345">
            <v>15.06</v>
          </cell>
          <cell r="E1345">
            <v>15.94</v>
          </cell>
          <cell r="F1345" t="str">
            <v>SINAPI SERVIÇOS DEZEMBRO 2023</v>
          </cell>
        </row>
        <row r="1346">
          <cell r="A1346">
            <v>100393</v>
          </cell>
          <cell r="B1346" t="str">
            <v>RETIRADA E RECOLOCAÇÃO DE CAIBRO EM TELHADOS DE ATÉ 2 ÁGUAS COM TELHA CERÂMICA CAPA-CANAL, INCLUSO TRANSPORTE VERTICAL. AF_07/2019</v>
          </cell>
          <cell r="C1346" t="str">
            <v>M2</v>
          </cell>
          <cell r="D1346">
            <v>18.62</v>
          </cell>
          <cell r="E1346">
            <v>19.95</v>
          </cell>
          <cell r="F1346" t="str">
            <v>SINAPI SERVIÇOS DEZEMBRO 2023</v>
          </cell>
        </row>
        <row r="1347">
          <cell r="A1347">
            <v>100394</v>
          </cell>
          <cell r="B1347" t="str">
            <v>RETIRADA E RECOLOCAÇÃO DE RIPA EM TELHADOS DE MAIS DE 2 ÁGUAS COM TELHA CERÂMICA CAPA-CANAL, INCLUSO TRANSPORTE VERTICAL. AF_07/2019</v>
          </cell>
          <cell r="C1347" t="str">
            <v>M2</v>
          </cell>
          <cell r="D1347">
            <v>17.57</v>
          </cell>
          <cell r="E1347">
            <v>18.739999999999998</v>
          </cell>
          <cell r="F1347" t="str">
            <v>SINAPI SERVIÇOS DEZEMBRO 2023</v>
          </cell>
        </row>
        <row r="1348">
          <cell r="A1348">
            <v>100395</v>
          </cell>
          <cell r="B1348" t="str">
            <v>RETIRADA E RECOLOCAÇÃO DE CAIBRO EM TELHADOS DE MAIS DE 2 ÁGUAS COM TELHA CERÂMICA CAPA-CANAL, INCLUSO TRANSPORTE VERTICAL. AF_07/2019</v>
          </cell>
          <cell r="C1348" t="str">
            <v>M2</v>
          </cell>
          <cell r="D1348">
            <v>21.8</v>
          </cell>
          <cell r="E1348">
            <v>23.5</v>
          </cell>
          <cell r="F1348" t="str">
            <v>SINAPI SERVIÇOS DEZEMBRO 2023</v>
          </cell>
        </row>
        <row r="1349">
          <cell r="A1349">
            <v>94189</v>
          </cell>
          <cell r="B1349" t="str">
            <v>TELHAMENTO COM TELHA DE CONCRETO DE ENCAIXE, COM ATÉ 2 ÁGUAS, INCLUSO TRANSPORTE VERTICAL. AF_07/2019</v>
          </cell>
          <cell r="C1349" t="str">
            <v>M2</v>
          </cell>
          <cell r="D1349">
            <v>34.61</v>
          </cell>
          <cell r="E1349">
            <v>35.18</v>
          </cell>
          <cell r="F1349" t="str">
            <v>SINAPI SERVIÇOS DEZEMBRO 2023</v>
          </cell>
        </row>
        <row r="1350">
          <cell r="A1350">
            <v>94192</v>
          </cell>
          <cell r="B1350" t="str">
            <v>TELHAMENTO COM TELHA DE CONCRETO DE ENCAIXE, COM MAIS DE 2 ÁGUAS, INCLUSO TRANSPORTE VERTICAL. AF_07/2019</v>
          </cell>
          <cell r="C1350" t="str">
            <v>M2</v>
          </cell>
          <cell r="D1350">
            <v>36.78</v>
          </cell>
          <cell r="E1350">
            <v>37.61</v>
          </cell>
          <cell r="F1350" t="str">
            <v>SINAPI SERVIÇOS DEZEMBRO 2023</v>
          </cell>
        </row>
        <row r="1351">
          <cell r="A1351">
            <v>94195</v>
          </cell>
          <cell r="B1351" t="str">
            <v>TELHAMENTO COM TELHA CERÂMICA DE ENCAIXE, TIPO PORTUGUESA, COM ATÉ 2 ÁGUAS, INCLUSO TRANSPORTE VERTICAL. AF_07/2019</v>
          </cell>
          <cell r="C1351" t="str">
            <v>M2</v>
          </cell>
          <cell r="D1351">
            <v>35</v>
          </cell>
          <cell r="E1351">
            <v>35.97</v>
          </cell>
          <cell r="F1351" t="str">
            <v>SINAPI SERVIÇOS DEZEMBRO 2023</v>
          </cell>
        </row>
        <row r="1352">
          <cell r="A1352">
            <v>94198</v>
          </cell>
          <cell r="B1352" t="str">
            <v>TELHAMENTO COM TELHA CERÂMICA DE ENCAIXE, TIPO PORTUGUESA, COM MAIS DE 2 ÁGUAS, INCLUSO TRANSPORTE VERTICAL. AF_07/2019</v>
          </cell>
          <cell r="C1352" t="str">
            <v>M2</v>
          </cell>
          <cell r="D1352">
            <v>37.880000000000003</v>
          </cell>
          <cell r="E1352">
            <v>39.200000000000003</v>
          </cell>
          <cell r="F1352" t="str">
            <v>SINAPI SERVIÇOS DEZEMBRO 2023</v>
          </cell>
        </row>
        <row r="1353">
          <cell r="A1353">
            <v>94201</v>
          </cell>
          <cell r="B1353" t="str">
            <v>TELHAMENTO COM TELHA CERÂMICA CAPA-CANAL, TIPO COLONIAL, COM ATÉ 2 ÁGUAS, INCLUSO TRANSPORTE VERTICAL. AF_07/2019</v>
          </cell>
          <cell r="C1353" t="str">
            <v>M2</v>
          </cell>
          <cell r="D1353">
            <v>49.7</v>
          </cell>
          <cell r="E1353">
            <v>51.24</v>
          </cell>
          <cell r="F1353" t="str">
            <v>SINAPI SERVIÇOS DEZEMBRO 2023</v>
          </cell>
        </row>
        <row r="1354">
          <cell r="A1354">
            <v>94204</v>
          </cell>
          <cell r="B1354" t="str">
            <v>TELHAMENTO COM TELHA CERÂMICA CAPA-CANAL, TIPO COLONIAL, COM MAIS DE 2 ÁGUAS, INCLUSO TRANSPORTE VERTICAL. AF_07/2019</v>
          </cell>
          <cell r="C1354" t="str">
            <v>M2</v>
          </cell>
          <cell r="D1354">
            <v>54.59</v>
          </cell>
          <cell r="E1354">
            <v>56.71</v>
          </cell>
          <cell r="F1354" t="str">
            <v>SINAPI SERVIÇOS DEZEMBRO 2023</v>
          </cell>
        </row>
        <row r="1355">
          <cell r="A1355">
            <v>94224</v>
          </cell>
          <cell r="B1355" t="str">
            <v>EMBOÇAMENTO COM ARGAMASSA TRAÇO 1:2:9 (CIMENTO, CAL E AREIA). AF_07/2019</v>
          </cell>
          <cell r="C1355" t="str">
            <v>M</v>
          </cell>
          <cell r="D1355">
            <v>23.39</v>
          </cell>
          <cell r="E1355">
            <v>25.68</v>
          </cell>
          <cell r="F1355" t="str">
            <v>SINAPI SERVIÇOS DEZEMBRO 2023</v>
          </cell>
        </row>
        <row r="1356">
          <cell r="A1356">
            <v>94226</v>
          </cell>
          <cell r="B1356" t="str">
            <v>SUBCOBERTURA COM MANTA PLÁSTICA REVESTIDA POR PELÍCULA DE ALUMÍNO, INCLUSO TRANSPORTE VERTICAL. AF_07/2019</v>
          </cell>
          <cell r="C1356" t="str">
            <v>M2</v>
          </cell>
          <cell r="D1356">
            <v>19.27</v>
          </cell>
          <cell r="E1356">
            <v>20.18</v>
          </cell>
          <cell r="F1356" t="str">
            <v>SINAPI SERVIÇOS DEZEMBRO 2023</v>
          </cell>
        </row>
        <row r="1357">
          <cell r="A1357">
            <v>94232</v>
          </cell>
          <cell r="B1357" t="str">
            <v>AMARRAÇÃO DE TELHAS CERÂMICAS OU DE CONCRETO. AF_07/2019</v>
          </cell>
          <cell r="C1357" t="str">
            <v>UN</v>
          </cell>
          <cell r="D1357">
            <v>2.41</v>
          </cell>
          <cell r="E1357">
            <v>2.69</v>
          </cell>
          <cell r="F1357" t="str">
            <v>SINAPI SERVIÇOS DEZEMBRO 2023</v>
          </cell>
        </row>
        <row r="1358">
          <cell r="A1358">
            <v>94440</v>
          </cell>
          <cell r="B1358" t="str">
            <v>TELHAMENTO COM TELHA CERÂMICA DE ENCAIXE, TIPO FRANCESA, COM ATÉ 2 ÁGUAS, INCLUSO TRANSPORTE VERTICAL. AF_07/2019</v>
          </cell>
          <cell r="C1358" t="str">
            <v>M2</v>
          </cell>
          <cell r="D1358">
            <v>35</v>
          </cell>
          <cell r="E1358">
            <v>35.97</v>
          </cell>
          <cell r="F1358" t="str">
            <v>SINAPI SERVIÇOS DEZEMBRO 2023</v>
          </cell>
        </row>
        <row r="1359">
          <cell r="A1359">
            <v>94441</v>
          </cell>
          <cell r="B1359" t="str">
            <v>TELHAMENTO COM TELHA CERÂMICA DE ENCAIXE, TIPO FRANCESA, COM MAIS DE 2 ÁGUAS, INCLUSO TRANSPORTE VERTICAL. AF_07/2019</v>
          </cell>
          <cell r="C1359" t="str">
            <v>M2</v>
          </cell>
          <cell r="D1359">
            <v>37.880000000000003</v>
          </cell>
          <cell r="E1359">
            <v>39.200000000000003</v>
          </cell>
          <cell r="F1359" t="str">
            <v>SINAPI SERVIÇOS DEZEMBRO 2023</v>
          </cell>
        </row>
        <row r="1360">
          <cell r="A1360">
            <v>94442</v>
          </cell>
          <cell r="B1360" t="str">
            <v>TELHAMENTO COM TELHA CERÂMICA DE ENCAIXE, TIPO ROMANA, COM ATÉ 2 ÁGUAS, INCLUSO TRANSPORTE VERTICAL. AF_07/2019</v>
          </cell>
          <cell r="C1360" t="str">
            <v>M2</v>
          </cell>
          <cell r="D1360">
            <v>35</v>
          </cell>
          <cell r="E1360">
            <v>35.97</v>
          </cell>
          <cell r="F1360" t="str">
            <v>SINAPI SERVIÇOS DEZEMBRO 2023</v>
          </cell>
        </row>
        <row r="1361">
          <cell r="A1361">
            <v>94443</v>
          </cell>
          <cell r="B1361" t="str">
            <v>TELHAMENTO COM TELHA CERÂMICA DE ENCAIXE, TIPO ROMANA, COM MAIS DE 2 ÁGUAS, INCLUSO TRANSPORTE VERTICAL. AF_07/2019</v>
          </cell>
          <cell r="C1361" t="str">
            <v>M2</v>
          </cell>
          <cell r="D1361">
            <v>37.880000000000003</v>
          </cell>
          <cell r="E1361">
            <v>39.200000000000003</v>
          </cell>
          <cell r="F1361" t="str">
            <v>SINAPI SERVIÇOS DEZEMBRO 2023</v>
          </cell>
        </row>
        <row r="1362">
          <cell r="A1362">
            <v>94445</v>
          </cell>
          <cell r="B1362" t="str">
            <v>TELHAMENTO COM TELHA CERÂMICA CAPA-CANAL, TIPO PLAN, COM ATÉ 2 ÁGUAS, INCLUSO TRANSPORTE VERTICAL. AF_07/2019</v>
          </cell>
          <cell r="C1362" t="str">
            <v>M2</v>
          </cell>
          <cell r="D1362">
            <v>49.7</v>
          </cell>
          <cell r="E1362">
            <v>51.24</v>
          </cell>
          <cell r="F1362" t="str">
            <v>SINAPI SERVIÇOS DEZEMBRO 2023</v>
          </cell>
        </row>
        <row r="1363">
          <cell r="A1363">
            <v>94446</v>
          </cell>
          <cell r="B1363" t="str">
            <v>TELHAMENTO COM TELHA CERÂMICA CAPA-CANAL, TIPO PLAN, COM MAIS DE 2 ÁGUAS, INCLUSO TRANSPORTE VERTICAL. AF_07/2019</v>
          </cell>
          <cell r="C1363" t="str">
            <v>M2</v>
          </cell>
          <cell r="D1363">
            <v>54.59</v>
          </cell>
          <cell r="E1363">
            <v>56.71</v>
          </cell>
          <cell r="F1363" t="str">
            <v>SINAPI SERVIÇOS DEZEMBRO 2023</v>
          </cell>
        </row>
        <row r="1364">
          <cell r="A1364">
            <v>94447</v>
          </cell>
          <cell r="B1364" t="str">
            <v>TELHAMENTO COM TELHA CERÂMICA CAPA-CANAL, TIPO PAULISTA, COM ATÉ 2 ÁGUAS, INCLUSO TRANSPORTE VERTICAL. AF_07/2019</v>
          </cell>
          <cell r="C1364" t="str">
            <v>M2</v>
          </cell>
          <cell r="D1364">
            <v>49.7</v>
          </cell>
          <cell r="E1364">
            <v>51.24</v>
          </cell>
          <cell r="F1364" t="str">
            <v>SINAPI SERVIÇOS DEZEMBRO 2023</v>
          </cell>
        </row>
        <row r="1365">
          <cell r="A1365">
            <v>94448</v>
          </cell>
          <cell r="B1365" t="str">
            <v>TELHAMENTO COM TELHA CERÂMICA CAPA-CANAL, TIPO PAULISTA, COM MAIS DE 2 ÁGUAS, INCLUSO TRANSPORTE VERTICAL. AF_07/2019</v>
          </cell>
          <cell r="C1365" t="str">
            <v>M2</v>
          </cell>
          <cell r="D1365">
            <v>54.59</v>
          </cell>
          <cell r="E1365">
            <v>56.71</v>
          </cell>
          <cell r="F1365" t="str">
            <v>SINAPI SERVIÇOS DEZEMBRO 2023</v>
          </cell>
        </row>
        <row r="1366">
          <cell r="A1366">
            <v>94207</v>
          </cell>
          <cell r="B1366" t="str">
            <v>TELHAMENTO COM TELHA ONDULADA DE FIBROCIMENTO E = 6 MM, COM RECOBRIMENTO LATERAL DE 1/4 DE ONDA PARA TELHADO COM INCLINAÇÃO MAIOR QUE 10°, COM ATÉ 2 ÁGUAS, INCLUSO IÇAMENTO. AF_07/2019</v>
          </cell>
          <cell r="C1366" t="str">
            <v>M2</v>
          </cell>
          <cell r="D1366">
            <v>60.37</v>
          </cell>
          <cell r="E1366">
            <v>61.04</v>
          </cell>
          <cell r="F1366" t="str">
            <v>SINAPI SERVIÇOS DEZEMBRO 2023</v>
          </cell>
        </row>
        <row r="1367">
          <cell r="A1367">
            <v>94210</v>
          </cell>
          <cell r="B1367" t="str">
            <v>TELHAMENTO COM TELHA ONDULADA DE FIBROCIMENTO E = 6 MM, COM RECOBRIMENTO LATERAL DE 1 1/4 DE ONDA PARA TELHADO COM INCLINAÇÃO MÁXIMA DE 10°, COM ATÉ 2 ÁGUAS, INCLUSO IÇAMENTO. AF_07/2019</v>
          </cell>
          <cell r="C1367" t="str">
            <v>M2</v>
          </cell>
          <cell r="D1367">
            <v>64.19</v>
          </cell>
          <cell r="E1367">
            <v>64.92</v>
          </cell>
          <cell r="F1367" t="str">
            <v>SINAPI SERVIÇOS DEZEMBRO 2023</v>
          </cell>
        </row>
        <row r="1368">
          <cell r="A1368">
            <v>94218</v>
          </cell>
          <cell r="B1368" t="str">
            <v>TELHAMENTO COM TELHA ESTRUTURAL DE FIBROCIMENTO E= 8 MM, COM ATÉ 2 ÁGUAS, INCLUSO IÇAMENTO. AF_07/2019_PS</v>
          </cell>
          <cell r="C1368" t="str">
            <v>M2</v>
          </cell>
          <cell r="D1368">
            <v>167.81</v>
          </cell>
          <cell r="E1368">
            <v>168.56</v>
          </cell>
          <cell r="F1368" t="str">
            <v>SINAPI SERVIÇOS DEZEMBRO 2023</v>
          </cell>
        </row>
        <row r="1369">
          <cell r="A1369">
            <v>94213</v>
          </cell>
          <cell r="B1369" t="str">
            <v>TELHAMENTO COM TELHA DE AÇO/ALUMÍNIO E = 0,5 MM, COM ATÉ 2 ÁGUAS, INCLUSO IÇAMENTO. AF_07/2019</v>
          </cell>
          <cell r="C1369" t="str">
            <v>M2</v>
          </cell>
          <cell r="D1369">
            <v>65.58</v>
          </cell>
          <cell r="E1369">
            <v>66.05</v>
          </cell>
          <cell r="F1369" t="str">
            <v>SINAPI SERVIÇOS DEZEMBRO 2023</v>
          </cell>
        </row>
        <row r="1370">
          <cell r="A1370">
            <v>94216</v>
          </cell>
          <cell r="B1370" t="str">
            <v>TELHAMENTO COM TELHA METÁLICA TERMOACÚSTICA E = 30 MM, COM ATÉ 2 ÁGUAS, INCLUSO IÇAMENTO. AF_07/2019</v>
          </cell>
          <cell r="C1370" t="str">
            <v>M2</v>
          </cell>
          <cell r="D1370">
            <v>190.48</v>
          </cell>
          <cell r="E1370">
            <v>190.77</v>
          </cell>
          <cell r="F1370" t="str">
            <v>SINAPI SERVIÇOS DEZEMBRO 2023</v>
          </cell>
        </row>
        <row r="1371">
          <cell r="A1371">
            <v>104807</v>
          </cell>
          <cell r="B1371" t="str">
            <v>COMPOSIÇÃO PARAMÉTRICA PARA EXECUÇÃO DE COBERTURA EM CASAS COM ESTRUTURA DE TESOURA DE MADEIRA, DUAS ÁGUAS, TELHA CERÂMICA DE ENCAIXE E SEM PLATIBANDA. AF_11/2023</v>
          </cell>
          <cell r="C1371" t="str">
            <v>M2</v>
          </cell>
          <cell r="D1371">
            <v>218.84</v>
          </cell>
          <cell r="E1371">
            <v>226.93</v>
          </cell>
          <cell r="F1371" t="str">
            <v>SINAPI SERVIÇOS DEZEMBRO 2023</v>
          </cell>
        </row>
        <row r="1372">
          <cell r="A1372">
            <v>104809</v>
          </cell>
          <cell r="B1372" t="str">
            <v>COMPOSIÇÃO PARAMÉTRICA PARA EXECUÇÃO DE COBERTURA EM CASAS COM ESTRUTURA DE PONTALETES DE MADEIRA, DUAS ÁGUAS, TELHA CERÂMICA DE ENCAIXE E SEM PLATIBANDA. AF_11/2023</v>
          </cell>
          <cell r="C1372" t="str">
            <v>M2</v>
          </cell>
          <cell r="D1372">
            <v>168.79</v>
          </cell>
          <cell r="E1372">
            <v>174.84</v>
          </cell>
          <cell r="F1372" t="str">
            <v>SINAPI SERVIÇOS DEZEMBRO 2023</v>
          </cell>
        </row>
        <row r="1373">
          <cell r="A1373">
            <v>104810</v>
          </cell>
          <cell r="B1373" t="str">
            <v>COMPOSIÇÃO PARAMÉTRICA PARA EXECUÇÃO DE COBERTURA EM CASAS COM ESTRUTURA DE PONTALETES DE MADEIRA, DUAS ÁGUAS, TELHA DE FIBROCIMENTO E SEM PLATIBANDA. AF_11/2023</v>
          </cell>
          <cell r="C1373" t="str">
            <v>M2</v>
          </cell>
          <cell r="D1373">
            <v>124.25</v>
          </cell>
          <cell r="E1373">
            <v>126.01</v>
          </cell>
          <cell r="F1373" t="str">
            <v>SINAPI SERVIÇOS DEZEMBRO 2023</v>
          </cell>
        </row>
        <row r="1374">
          <cell r="A1374">
            <v>104811</v>
          </cell>
          <cell r="B1374" t="str">
            <v>COMPOSIÇÃO PARAMÉTRICA PARA EXECUÇÃO DE COBERTURA EM CASAS COM ESTRUTURA DE TESOURA METÁLICA, DUAS ÁGUAS, TELHA CERÂMICA DE ENCAIXE E SEM PLATIBANDA. AF_11/2023</v>
          </cell>
          <cell r="C1374" t="str">
            <v>M2</v>
          </cell>
          <cell r="D1374">
            <v>314.91000000000003</v>
          </cell>
          <cell r="E1374">
            <v>320.62</v>
          </cell>
          <cell r="F1374" t="str">
            <v>SINAPI SERVIÇOS DEZEMBRO 2023</v>
          </cell>
        </row>
        <row r="1375">
          <cell r="A1375">
            <v>104812</v>
          </cell>
          <cell r="B1375" t="str">
            <v>COMPOSIÇÃO PARAMÉTRICA PARA EXECUÇÃO DE COBERTURA EM CASAS COM ESTRUTURA DE TESOURA METÁLICA, DUAS ÁGUAS, TELHA DE FIBROCIMENTO E SEM PLATIBANDA. AF_11/2023</v>
          </cell>
          <cell r="C1375" t="str">
            <v>M2</v>
          </cell>
          <cell r="D1375">
            <v>231.79</v>
          </cell>
          <cell r="E1375">
            <v>235.27</v>
          </cell>
          <cell r="F1375" t="str">
            <v>SINAPI SERVIÇOS DEZEMBRO 2023</v>
          </cell>
        </row>
        <row r="1376">
          <cell r="A1376">
            <v>104813</v>
          </cell>
          <cell r="B1376" t="str">
            <v>COMPOSIÇÃO PARAMÉTRICA PARA EXECUÇÃO DE COBERTURA EM CASAS SEM ESTRUTURA DE APOIO PARA A TRAMA, COM DUAS ÁGUAS, TELHA CERÂMICA E SEM PLATIBANDA. AF_11/2023</v>
          </cell>
          <cell r="C1376" t="str">
            <v>M2</v>
          </cell>
          <cell r="D1376">
            <v>130.5</v>
          </cell>
          <cell r="E1376">
            <v>135.13</v>
          </cell>
          <cell r="F1376" t="str">
            <v>SINAPI SERVIÇOS DEZEMBRO 2023</v>
          </cell>
        </row>
        <row r="1377">
          <cell r="A1377">
            <v>104814</v>
          </cell>
          <cell r="B1377" t="str">
            <v>COMPOSIÇÃO PARAMÉTRICA PARA EXECUÇÃO DE COBERTURA EM CASAS SEM ESTRUTURA DE APOIO PARA A TRAMA, COM DUAS ÁGUAS, TELHA DE FIBROCIMENTO E SEM PLATIBANDA. AF_11/2023</v>
          </cell>
          <cell r="C1377" t="str">
            <v>M2</v>
          </cell>
          <cell r="D1377">
            <v>99.37</v>
          </cell>
          <cell r="E1377">
            <v>100.59</v>
          </cell>
          <cell r="F1377" t="str">
            <v>SINAPI SERVIÇOS DEZEMBRO 2023</v>
          </cell>
        </row>
        <row r="1378">
          <cell r="A1378">
            <v>104815</v>
          </cell>
          <cell r="B1378" t="str">
            <v>COMPOSIÇÃO PARAMÉTRICA PARA EXECUÇÃO DE COBERTURA EM CASAS COM ESTRUTURA DE PONTALETES DE MADEIRA, UMA ÁGUA, TELHA DE FIBROCIMENTO E COM PLATIBANDA. AF_11/2023</v>
          </cell>
          <cell r="C1378" t="str">
            <v>M2</v>
          </cell>
          <cell r="D1378">
            <v>166.86</v>
          </cell>
          <cell r="E1378">
            <v>169.64</v>
          </cell>
          <cell r="F1378" t="str">
            <v>SINAPI SERVIÇOS DEZEMBRO 2023</v>
          </cell>
        </row>
        <row r="1379">
          <cell r="A1379">
            <v>104808</v>
          </cell>
          <cell r="B1379" t="str">
            <v>COMPOSIÇÃO PARAMÉTRICA PARA EXECUÇÃO DE COBERTURA EM CASAS COM ESTRUTURA DE TESOURA DE MADEIRA, DUAS ÁGUAS, TELHA DE FIBROCIMENTO E SEM PLATIBANDA. AF_11/2023</v>
          </cell>
          <cell r="C1379" t="str">
            <v>M2</v>
          </cell>
          <cell r="D1379">
            <v>186.75</v>
          </cell>
          <cell r="E1379">
            <v>191.44</v>
          </cell>
          <cell r="F1379" t="str">
            <v>SINAPI SERVIÇOS DEZEMBRO 2023</v>
          </cell>
        </row>
        <row r="1380">
          <cell r="A1380">
            <v>104816</v>
          </cell>
          <cell r="B1380" t="str">
            <v>COMPOSIÇÃO PARAMÉTRICA PARA EXECUÇÃO DE COBERTURA DE EDIFICAÇÕES COM ESTRUTURA EM PONTALETES DE MADEIRA, DUAS ÁGUAS, TELHA DE FIBROCIMENTO ONDULADA E COM PLATIBANDA. AF_11/2023</v>
          </cell>
          <cell r="C1380" t="str">
            <v>M2</v>
          </cell>
          <cell r="D1380">
            <v>1457.31</v>
          </cell>
          <cell r="E1380">
            <v>1486.36</v>
          </cell>
          <cell r="F1380" t="str">
            <v>SINAPI SERVIÇOS DEZEMBRO 2023</v>
          </cell>
        </row>
        <row r="1381">
          <cell r="A1381">
            <v>104817</v>
          </cell>
          <cell r="B1381" t="str">
            <v>COMPOSIÇÃO PARAMÉTRICA PARA EXECUÇÃO DE COBERTURA DE EDIFICAÇÕES COM ESTRUTURA EM PONTALETES DE MADEIRA, DUAS ÁGUAS, TELHA CERÂMICA E SEM PLATIBANDA. AF_11/2023</v>
          </cell>
          <cell r="C1381" t="str">
            <v>M2</v>
          </cell>
          <cell r="D1381">
            <v>178.93</v>
          </cell>
          <cell r="E1381">
            <v>185.74</v>
          </cell>
          <cell r="F1381" t="str">
            <v>SINAPI SERVIÇOS DEZEMBRO 2023</v>
          </cell>
        </row>
        <row r="1382">
          <cell r="A1382">
            <v>104819</v>
          </cell>
          <cell r="B1382" t="str">
            <v>COMPOSIÇÃO PARAMÉTRICA PARA EXECUÇÃO DE COBERTURA DE EDIFICAÇÕES COM ESTRUTURA EM TESOURA METÁLICA, DUAS ÁGUAS, TELHA CERÂMICA E SEM PLATIBANDA. AF_11/2023</v>
          </cell>
          <cell r="C1382" t="str">
            <v>M2</v>
          </cell>
          <cell r="D1382">
            <v>247.83</v>
          </cell>
          <cell r="E1382">
            <v>252.59</v>
          </cell>
          <cell r="F1382" t="str">
            <v>SINAPI SERVIÇOS DEZEMBRO 2023</v>
          </cell>
        </row>
        <row r="1383">
          <cell r="A1383">
            <v>104821</v>
          </cell>
          <cell r="B1383" t="str">
            <v>COMPOSIÇÃO PARAMÉTRICA PARA EXECUÇÃO DE COBERTURA DE EDIFICAÇÕES COM ESTRUTURA EM TESOURA DE MADEIRA, DUAS ÁGUAS, TELHA CERÂMICA E SEM PLATIBANDA. AF_11/2023</v>
          </cell>
          <cell r="C1383" t="str">
            <v>M2</v>
          </cell>
          <cell r="D1383">
            <v>194.24</v>
          </cell>
          <cell r="E1383">
            <v>201.58</v>
          </cell>
          <cell r="F1383" t="str">
            <v>SINAPI SERVIÇOS DEZEMBRO 2023</v>
          </cell>
        </row>
        <row r="1384">
          <cell r="A1384">
            <v>104822</v>
          </cell>
          <cell r="B1384" t="str">
            <v>COMPOSIÇÃO PARAMÉTRICA PARA EXECUÇÃO DE COBERTURA DE EDIFICAÇÕES COM ESTRUTURA EM PONTALETES DE MADEIRA, MAIS DE DUAS ÁGUAS, GEOMETRIA RECORTADA EM PLANTA, TELHA CERÂMICA E COM PLATIBANDA. AF_11/2023</v>
          </cell>
          <cell r="C1384" t="str">
            <v>M2</v>
          </cell>
          <cell r="D1384">
            <v>233.19</v>
          </cell>
          <cell r="E1384">
            <v>240.92</v>
          </cell>
          <cell r="F1384" t="str">
            <v>SINAPI SERVIÇOS DEZEMBRO 2023</v>
          </cell>
        </row>
        <row r="1385">
          <cell r="A1385">
            <v>104823</v>
          </cell>
          <cell r="B1385" t="str">
            <v>COMPOSIÇÃO PARAMÉTRICA PARA EXECUÇÃO DE COBERTURA DE EDIFICAÇÕES COM ESTRUTURA EM PONTALETES DE MADEIRA, MAIS DE DUAS ÁGUAS, GEOMETRIA RECORTADA EM PLANTA, TELHA CERÂMICA E SEM PLATIBANDA. AF_11/2023</v>
          </cell>
          <cell r="C1385" t="str">
            <v>M2</v>
          </cell>
          <cell r="D1385">
            <v>207.33</v>
          </cell>
          <cell r="E1385">
            <v>215.59</v>
          </cell>
          <cell r="F1385" t="str">
            <v>SINAPI SERVIÇOS DEZEMBRO 2023</v>
          </cell>
        </row>
        <row r="1386">
          <cell r="A1386">
            <v>94219</v>
          </cell>
          <cell r="B1386" t="str">
            <v>CUMEEIRA E ESPIGÃO PARA TELHA CERÂMICA EMBOÇADA COM ARGAMASSA TRAÇO 1:2:9 (CIMENTO, CAL E AREIA), PARA TELHADOS COM MAIS DE 2 ÁGUAS, INCLUSO TRANSPORTE VERTICAL. AF_07/2019</v>
          </cell>
          <cell r="C1386" t="str">
            <v>M</v>
          </cell>
          <cell r="D1386">
            <v>31.36</v>
          </cell>
          <cell r="E1386">
            <v>33.19</v>
          </cell>
          <cell r="F1386" t="str">
            <v>SINAPI SERVIÇOS DEZEMBRO 2023</v>
          </cell>
        </row>
        <row r="1387">
          <cell r="A1387">
            <v>94220</v>
          </cell>
          <cell r="B1387" t="str">
            <v>CUMEEIRA E ESPIGÃO PARA TELHA DE CONCRETO EMBOÇADA COM ARGAMASSA TRAÇO 1:2:9 (CIMENTO, CAL E AREIA), PARA TELHADOS COM MAIS DE 2 ÁGUAS, INCLUSO TRANSPORTE VERTICAL. AF_07/2019</v>
          </cell>
          <cell r="C1387" t="str">
            <v>M</v>
          </cell>
          <cell r="D1387">
            <v>49.09</v>
          </cell>
          <cell r="E1387">
            <v>50.92</v>
          </cell>
          <cell r="F1387" t="str">
            <v>SINAPI SERVIÇOS DEZEMBRO 2023</v>
          </cell>
        </row>
        <row r="1388">
          <cell r="A1388">
            <v>94221</v>
          </cell>
          <cell r="B1388" t="str">
            <v>CUMEEIRA PARA TELHA CERÂMICA EMBOÇADA COM ARGAMASSA TRAÇO 1:2:9 (CIMENTO, CAL E AREIA) PARA TELHADOS COM ATÉ 2 ÁGUAS, INCLUSO TRANSPORTE VERTICAL. AF_07/2019</v>
          </cell>
          <cell r="C1388" t="str">
            <v>M</v>
          </cell>
          <cell r="D1388">
            <v>25.69</v>
          </cell>
          <cell r="E1388">
            <v>26.83</v>
          </cell>
          <cell r="F1388" t="str">
            <v>SINAPI SERVIÇOS DEZEMBRO 2023</v>
          </cell>
        </row>
        <row r="1389">
          <cell r="A1389">
            <v>94222</v>
          </cell>
          <cell r="B1389" t="str">
            <v>CUMEEIRA PARA TELHA DE CONCRETO EMBOÇADA COM ARGAMASSA TRAÇO 1:2:9 (CIMENTO, CAL E AREIA) PARA TELHADOS COM ATÉ 2 ÁGUAS, INCLUSO TRANSPORTE VERTICAL. AF_07/2019</v>
          </cell>
          <cell r="C1389" t="str">
            <v>M</v>
          </cell>
          <cell r="D1389">
            <v>43.42</v>
          </cell>
          <cell r="E1389">
            <v>44.56</v>
          </cell>
          <cell r="F1389" t="str">
            <v>SINAPI SERVIÇOS DEZEMBRO 2023</v>
          </cell>
        </row>
        <row r="1390">
          <cell r="A1390">
            <v>94223</v>
          </cell>
          <cell r="B1390" t="str">
            <v>CUMEEIRA PARA TELHA DE FIBROCIMENTO ONDULADA E = 6 MM, INCLUSO ACESSÓRIOS DE FIXAÇÃO E IÇAMENTO. AF_07/2019</v>
          </cell>
          <cell r="C1390" t="str">
            <v>M</v>
          </cell>
          <cell r="D1390">
            <v>103.25</v>
          </cell>
          <cell r="E1390">
            <v>103.6</v>
          </cell>
          <cell r="F1390" t="str">
            <v>SINAPI SERVIÇOS DEZEMBRO 2023</v>
          </cell>
        </row>
        <row r="1391">
          <cell r="A1391">
            <v>94451</v>
          </cell>
          <cell r="B1391" t="str">
            <v>CUMEEIRA PARA TELHA DE FIBROCIMENTO ESTRUTURAL E = 6 MM, INCLUSO ACESSÓRIOS DE FIXAÇÃO E IÇAMENTO. AF_07/2019</v>
          </cell>
          <cell r="C1391" t="str">
            <v>M</v>
          </cell>
          <cell r="D1391">
            <v>116.63</v>
          </cell>
          <cell r="E1391">
            <v>116.98</v>
          </cell>
          <cell r="F1391" t="str">
            <v>SINAPI SERVIÇOS DEZEMBRO 2023</v>
          </cell>
        </row>
        <row r="1392">
          <cell r="A1392">
            <v>100325</v>
          </cell>
          <cell r="B1392" t="str">
            <v>CUMEEIRA SHED PARA TELHA ONDULADA DE FIBROCIMENTO, E = 6 MM, INCLUSO ACESSÓRIOS DE FIXAÇÃO E IÇAMENTO. AF_07/2019</v>
          </cell>
          <cell r="C1392" t="str">
            <v>M</v>
          </cell>
          <cell r="D1392">
            <v>113.48</v>
          </cell>
          <cell r="E1392">
            <v>113.73</v>
          </cell>
          <cell r="F1392" t="str">
            <v>SINAPI SERVIÇOS DEZEMBRO 2023</v>
          </cell>
        </row>
        <row r="1393">
          <cell r="A1393">
            <v>100327</v>
          </cell>
          <cell r="B1393" t="str">
            <v>RUFO EXTERNO/INTERNO EM CHAPA DE AÇO GALVANIZADO NÚMERO 26, CORTE DE 33 CM, INCLUSO IÇAMENTO. AF_07/2019</v>
          </cell>
          <cell r="C1393" t="str">
            <v>M</v>
          </cell>
          <cell r="D1393">
            <v>53.07</v>
          </cell>
          <cell r="E1393">
            <v>54.09</v>
          </cell>
          <cell r="F1393" t="str">
            <v>SINAPI SERVIÇOS DEZEMBRO 2023</v>
          </cell>
        </row>
        <row r="1394">
          <cell r="A1394">
            <v>100328</v>
          </cell>
          <cell r="B1394" t="str">
            <v>RETIRADA E RECOLOCAÇÃO DE  TELHA CERÂMICA DE ENCAIXE, COM ATÉ DUAS ÁGUAS, INCLUSO IÇAMENTO. AF_07/2019</v>
          </cell>
          <cell r="C1394" t="str">
            <v>M2</v>
          </cell>
          <cell r="D1394">
            <v>12.59</v>
          </cell>
          <cell r="E1394">
            <v>13.48</v>
          </cell>
          <cell r="F1394" t="str">
            <v>SINAPI SERVIÇOS DEZEMBRO 2023</v>
          </cell>
        </row>
        <row r="1395">
          <cell r="A1395">
            <v>100329</v>
          </cell>
          <cell r="B1395" t="str">
            <v>RETIRADA E RECOLOCAÇÃO DE  TELHA CERÂMICA DE ENCAIXE, COM MAIS DE DUAS ÁGUAS, INCLUSO IÇAMENTO. AF_07/2019</v>
          </cell>
          <cell r="C1395" t="str">
            <v>M2</v>
          </cell>
          <cell r="D1395">
            <v>15.47</v>
          </cell>
          <cell r="E1395">
            <v>16.71</v>
          </cell>
          <cell r="F1395" t="str">
            <v>SINAPI SERVIÇOS DEZEMBRO 2023</v>
          </cell>
        </row>
        <row r="1396">
          <cell r="A1396">
            <v>100330</v>
          </cell>
          <cell r="B1396" t="str">
            <v>RETIRADA E RECOLOCAÇÃO DE  TELHA CERÂMICA CAPA-CANAL, COM ATÉ DUAS ÁGUAS, INCLUSO IÇAMENTO. AF_07/2019</v>
          </cell>
          <cell r="C1396" t="str">
            <v>M2</v>
          </cell>
          <cell r="D1396">
            <v>17.09</v>
          </cell>
          <cell r="E1396">
            <v>18.27</v>
          </cell>
          <cell r="F1396" t="str">
            <v>SINAPI SERVIÇOS DEZEMBRO 2023</v>
          </cell>
        </row>
        <row r="1397">
          <cell r="A1397">
            <v>100331</v>
          </cell>
          <cell r="B1397" t="str">
            <v>RETIRADA E RECOLOCAÇÃO DE  TELHA CERÂMICA CAPA-CANAL, COM MAIS DE DUAS ÁGUAS, INCLUSO IÇAMENTO. AF_07/2019</v>
          </cell>
          <cell r="C1397" t="str">
            <v>M2</v>
          </cell>
          <cell r="D1397">
            <v>22.01</v>
          </cell>
          <cell r="E1397">
            <v>23.78</v>
          </cell>
          <cell r="F1397" t="str">
            <v>SINAPI SERVIÇOS DEZEMBRO 2023</v>
          </cell>
        </row>
        <row r="1398">
          <cell r="A1398">
            <v>100434</v>
          </cell>
          <cell r="B1398" t="str">
            <v>CALHA DE BEIRAL, SEMICIRCULAR DE PVC, DIAMETRO 125 MM, INCLUINDO CABECEIRAS, EMENDAS, BOCAIS, SUPORTES E VEDAÇÕES, EXCLUINDO CONDUTORES, INCLUSO TRANSPORTE VERTICAL. AF_07/2019</v>
          </cell>
          <cell r="C1398" t="str">
            <v>M</v>
          </cell>
          <cell r="D1398">
            <v>175.78</v>
          </cell>
          <cell r="E1398">
            <v>176.86</v>
          </cell>
          <cell r="F1398" t="str">
            <v>SINAPI SERVIÇOS DEZEMBRO 2023</v>
          </cell>
        </row>
        <row r="1399">
          <cell r="A1399">
            <v>100435</v>
          </cell>
          <cell r="B1399" t="str">
            <v>RUFO EM FIBROCIMENTO PARA TELHA ONDULADA E = 6 MM, ABA DE 26 CM, INCLUSO TRANSPORTE VERTICAL, EXCETO CONTRARRUFO. AF_07/2019</v>
          </cell>
          <cell r="C1399" t="str">
            <v>M</v>
          </cell>
          <cell r="D1399">
            <v>84.81</v>
          </cell>
          <cell r="E1399">
            <v>85.55</v>
          </cell>
          <cell r="F1399" t="str">
            <v>SINAPI SERVIÇOS DEZEMBRO 2023</v>
          </cell>
        </row>
        <row r="1400">
          <cell r="A1400">
            <v>94227</v>
          </cell>
          <cell r="B1400" t="str">
            <v>CALHA EM CHAPA DE AÇO GALVANIZADO NÚMERO 24, DESENVOLVIMENTO DE 33 CM, INCLUSO TRANSPORTE VERTICAL. AF_07/2019</v>
          </cell>
          <cell r="C1400" t="str">
            <v>M</v>
          </cell>
          <cell r="D1400">
            <v>55.55</v>
          </cell>
          <cell r="E1400">
            <v>56.78</v>
          </cell>
          <cell r="F1400" t="str">
            <v>SINAPI SERVIÇOS DEZEMBRO 2023</v>
          </cell>
        </row>
        <row r="1401">
          <cell r="A1401">
            <v>94228</v>
          </cell>
          <cell r="B1401" t="str">
            <v>CALHA EM CHAPA DE AÇO GALVANIZADO NÚMERO 24, DESENVOLVIMENTO DE 50 CM, INCLUSO TRANSPORTE VERTICAL. AF_07/2019</v>
          </cell>
          <cell r="C1401" t="str">
            <v>M</v>
          </cell>
          <cell r="D1401">
            <v>75.16</v>
          </cell>
          <cell r="E1401">
            <v>76.84</v>
          </cell>
          <cell r="F1401" t="str">
            <v>SINAPI SERVIÇOS DEZEMBRO 2023</v>
          </cell>
        </row>
        <row r="1402">
          <cell r="A1402">
            <v>94229</v>
          </cell>
          <cell r="B1402" t="str">
            <v>CALHA EM CHAPA DE AÇO GALVANIZADO NÚMERO 24, DESENVOLVIMENTO DE 100 CM, INCLUSO TRANSPORTE VERTICAL. AF_07/2019</v>
          </cell>
          <cell r="C1402" t="str">
            <v>M</v>
          </cell>
          <cell r="D1402">
            <v>145.16999999999999</v>
          </cell>
          <cell r="E1402">
            <v>148.12</v>
          </cell>
          <cell r="F1402" t="str">
            <v>SINAPI SERVIÇOS DEZEMBRO 2023</v>
          </cell>
        </row>
        <row r="1403">
          <cell r="A1403">
            <v>94231</v>
          </cell>
          <cell r="B1403" t="str">
            <v>RUFO EM CHAPA DE AÇO GALVANIZADO NÚMERO 24, CORTE DE 25 CM, INCLUSO TRANSPORTE VERTICAL. AF_07/2019</v>
          </cell>
          <cell r="C1403" t="str">
            <v>M</v>
          </cell>
          <cell r="D1403">
            <v>47.49</v>
          </cell>
          <cell r="E1403">
            <v>48.35</v>
          </cell>
          <cell r="F1403" t="str">
            <v>SINAPI SERVIÇOS DEZEMBRO 2023</v>
          </cell>
        </row>
        <row r="1404">
          <cell r="A1404">
            <v>94449</v>
          </cell>
          <cell r="B1404" t="str">
            <v>TELHAMENTO COM TELHA ONDULADA DE FIBRA DE VIDRO E = 0,6 MM, PARA TELHADO COM INCLINAÇÃO MAIOR QUE 10°, COM ATÉ 2 ÁGUAS, INCLUSO IÇAMENTO. AF_07/2019</v>
          </cell>
          <cell r="C1404" t="str">
            <v>M2</v>
          </cell>
          <cell r="D1404">
            <v>76.849999999999994</v>
          </cell>
          <cell r="E1404">
            <v>77.52</v>
          </cell>
          <cell r="F1404" t="str">
            <v>SINAPI SERVIÇOS DEZEMBRO 2023</v>
          </cell>
        </row>
        <row r="1405">
          <cell r="A1405">
            <v>92255</v>
          </cell>
          <cell r="B1405" t="str">
            <v>INSTALAÇÃO DE TESOURA (INTEIRA OU MEIA), EM AÇO, PARA VÃOS MAIORES OU IGUAIS A 3,0 M E MENORES QUE 6,0 M, INCLUSO IÇAMENTO. AF_07/2019</v>
          </cell>
          <cell r="C1405" t="str">
            <v>UN</v>
          </cell>
          <cell r="D1405">
            <v>201.54</v>
          </cell>
          <cell r="E1405">
            <v>214.53</v>
          </cell>
          <cell r="F1405" t="str">
            <v>SINAPI SERVIÇOS DEZEMBRO 2023</v>
          </cell>
        </row>
        <row r="1406">
          <cell r="A1406">
            <v>92256</v>
          </cell>
          <cell r="B1406" t="str">
            <v>INSTALAÇÃO DE TESOURA (INTEIRA OU MEIA), EM AÇO, PARA VÃOS MAIORES OU IGUAIS A 6,0 M E MENORES QUE 8,0 M, INCLUSO IÇAMENTO. AF_07/2019</v>
          </cell>
          <cell r="C1406" t="str">
            <v>UN</v>
          </cell>
          <cell r="D1406">
            <v>244.51</v>
          </cell>
          <cell r="E1406">
            <v>263.22000000000003</v>
          </cell>
          <cell r="F1406" t="str">
            <v>SINAPI SERVIÇOS DEZEMBRO 2023</v>
          </cell>
        </row>
        <row r="1407">
          <cell r="A1407">
            <v>92257</v>
          </cell>
          <cell r="B1407" t="str">
            <v>INSTALAÇÃO DE TESOURA (INTEIRA OU MEIA), EM AÇO, PARA VÃOS MAIORES OU IGUAIS A 8,0 M E MENORES QUE 10,0 M, INCLUSO IÇAMENTO. AF_07/2019</v>
          </cell>
          <cell r="C1407" t="str">
            <v>UN</v>
          </cell>
          <cell r="D1407">
            <v>286.89</v>
          </cell>
          <cell r="E1407">
            <v>311.23</v>
          </cell>
          <cell r="F1407" t="str">
            <v>SINAPI SERVIÇOS DEZEMBRO 2023</v>
          </cell>
        </row>
        <row r="1408">
          <cell r="A1408">
            <v>92258</v>
          </cell>
          <cell r="B1408" t="str">
            <v>INSTALAÇÃO DE TESOURA (INTEIRA OU MEIA), EM AÇO, PARA VÃOS MAIORES OU IGUAIS A 10,0 M E MENORES QUE 12,0 M, INCLUSO IÇAMENTO. AF_07/2019</v>
          </cell>
          <cell r="C1408" t="str">
            <v>UN</v>
          </cell>
          <cell r="D1408">
            <v>355.07</v>
          </cell>
          <cell r="E1408">
            <v>388.47</v>
          </cell>
          <cell r="F1408" t="str">
            <v>SINAPI SERVIÇOS DEZEMBRO 2023</v>
          </cell>
        </row>
        <row r="1409">
          <cell r="A1409">
            <v>92568</v>
          </cell>
          <cell r="B1409" t="str">
            <v>TRAMA DE AÇO COMPOSTA POR RIPAS, CAIBROS E TERÇAS PARA TELHADOS DE ATÉ 2 ÁGUAS PARA TELHA DE ENCAIXE DE CERÂMICA OU DE CONCRETO, INCLUSO TRANSPORTE VERTICAL. AF_07/2019</v>
          </cell>
          <cell r="C1409" t="str">
            <v>M2</v>
          </cell>
          <cell r="D1409">
            <v>156.04</v>
          </cell>
          <cell r="E1409">
            <v>157.71</v>
          </cell>
          <cell r="F1409" t="str">
            <v>SINAPI SERVIÇOS DEZEMBRO 2023</v>
          </cell>
        </row>
        <row r="1410">
          <cell r="A1410">
            <v>92569</v>
          </cell>
          <cell r="B1410" t="str">
            <v>TRAMA DE AÇO COMPOSTA POR RIPAS E CAIBROS PARA TELHADOS DE ATÉ 2 ÁGUAS PARA TELHA DE ENCAIXE DE CERÂMICA OU DE CONCRETO, INCLUSO TRANSPORTE VERTICAL. AF_07/2019</v>
          </cell>
          <cell r="C1410" t="str">
            <v>M2</v>
          </cell>
          <cell r="D1410">
            <v>88.02</v>
          </cell>
          <cell r="E1410">
            <v>88.73</v>
          </cell>
          <cell r="F1410" t="str">
            <v>SINAPI SERVIÇOS DEZEMBRO 2023</v>
          </cell>
        </row>
        <row r="1411">
          <cell r="A1411">
            <v>92570</v>
          </cell>
          <cell r="B1411" t="str">
            <v>TRAMA DE AÇO COMPOSTA POR RIPAS PARA TELHADOS DE ATÉ 2 ÁGUAS PARA TELHA DE ENCAIXE DE CERÂMICA OU DE CONCRETO, INCLUSO TRANSPORTE VERTICAL. AF_07/2019</v>
          </cell>
          <cell r="C1411" t="str">
            <v>M2</v>
          </cell>
          <cell r="D1411">
            <v>56.59</v>
          </cell>
          <cell r="E1411">
            <v>56.92</v>
          </cell>
          <cell r="F1411" t="str">
            <v>SINAPI SERVIÇOS DEZEMBRO 2023</v>
          </cell>
        </row>
        <row r="1412">
          <cell r="A1412">
            <v>92571</v>
          </cell>
          <cell r="B1412" t="str">
            <v>TRAMA DE AÇO COMPOSTA POR RIPAS, CAIBROS E TERÇAS PARA TELHADOS DE MAIS DE 2 ÁGUAS PARA TELHA DE ENCAIXE DE CERÂMICA OU DE CONCRETO, INCLUSO TRANSPORTE VERTICAL. AF_07/2019</v>
          </cell>
          <cell r="C1412" t="str">
            <v>M2</v>
          </cell>
          <cell r="D1412">
            <v>164.59</v>
          </cell>
          <cell r="E1412">
            <v>167.22</v>
          </cell>
          <cell r="F1412" t="str">
            <v>SINAPI SERVIÇOS DEZEMBRO 2023</v>
          </cell>
        </row>
        <row r="1413">
          <cell r="A1413">
            <v>92572</v>
          </cell>
          <cell r="B1413" t="str">
            <v>TRAMA DE AÇO COMPOSTA POR RIPAS E CAIBROS PARA TELHADOS DE MAIS DE 2 ÁGUAS PARA TELHA DE ENCAIXE DE CERÂMICA OU DE CONCRETO, INCLUSO TRANSPORTE VERTICAL. AF_07/2019</v>
          </cell>
          <cell r="C1413" t="str">
            <v>M2</v>
          </cell>
          <cell r="D1413">
            <v>99.96</v>
          </cell>
          <cell r="E1413">
            <v>101.29</v>
          </cell>
          <cell r="F1413" t="str">
            <v>SINAPI SERVIÇOS DEZEMBRO 2023</v>
          </cell>
        </row>
        <row r="1414">
          <cell r="A1414">
            <v>92573</v>
          </cell>
          <cell r="B1414" t="str">
            <v>TRAMA DE AÇO COMPOSTA POR RIPAS PARA TELHADOS DE MAIS DE 2 ÁGUAS PARA TELHA DE ENCAIXE DE CERÂMICA OU DE CONCRETO, INCLUSO TRANSPORTE VERTICAL, INCLUSO TRANSPORTE VERTICAL. AF_07/2019</v>
          </cell>
          <cell r="C1414" t="str">
            <v>M2</v>
          </cell>
          <cell r="D1414">
            <v>60.18</v>
          </cell>
          <cell r="E1414">
            <v>60.95</v>
          </cell>
          <cell r="F1414" t="str">
            <v>SINAPI SERVIÇOS DEZEMBRO 2023</v>
          </cell>
        </row>
        <row r="1415">
          <cell r="A1415">
            <v>92574</v>
          </cell>
          <cell r="B1415" t="str">
            <v>TRAMA DE AÇO COMPOSTA POR RIPAS, CAIBROS E TERÇAS PARA TELHADOS DE ATÉ 2 ÁGUAS PARA TELHA CERÂMICA CAPA-CANAL, INCLUSO TRANSPORTE VERTICAL. AF_07/2019</v>
          </cell>
          <cell r="C1415" t="str">
            <v>M2</v>
          </cell>
          <cell r="D1415">
            <v>158.41</v>
          </cell>
          <cell r="E1415">
            <v>160.21</v>
          </cell>
          <cell r="F1415" t="str">
            <v>SINAPI SERVIÇOS DEZEMBRO 2023</v>
          </cell>
        </row>
        <row r="1416">
          <cell r="A1416">
            <v>92575</v>
          </cell>
          <cell r="B1416" t="str">
            <v>TRAMA DE AÇO COMPOSTA POR RIPAS E CAIBROS PARA TELHADOS DE ATÉ 2 ÁGUAS PARA TELHA CERÂMICA CAPA-CANAL, INCLUSO TRANSPORTE VERTICAL. AF_07/2019</v>
          </cell>
          <cell r="C1416" t="str">
            <v>M2</v>
          </cell>
          <cell r="D1416">
            <v>80.45</v>
          </cell>
          <cell r="E1416">
            <v>81.17</v>
          </cell>
          <cell r="F1416" t="str">
            <v>SINAPI SERVIÇOS DEZEMBRO 2023</v>
          </cell>
        </row>
        <row r="1417">
          <cell r="A1417">
            <v>92576</v>
          </cell>
          <cell r="B1417" t="str">
            <v>TRAMA DE AÇO COMPOSTA POR RIPAS PARA TELHADOS DE ATÉ 2 ÁGUAS PARA TELHA CERÂMICA CAPA-CANAL, INCLUSO TRANSPORTE VERTICAL. AF_07/2019</v>
          </cell>
          <cell r="C1417" t="str">
            <v>M2</v>
          </cell>
          <cell r="D1417">
            <v>44.8</v>
          </cell>
          <cell r="E1417">
            <v>45.07</v>
          </cell>
          <cell r="F1417" t="str">
            <v>SINAPI SERVIÇOS DEZEMBRO 2023</v>
          </cell>
        </row>
        <row r="1418">
          <cell r="A1418">
            <v>92577</v>
          </cell>
          <cell r="B1418" t="str">
            <v>TRAMA DE AÇO COMPOSTA POR RIPAS, CAIBROS E TERÇAS PARA TELHADOS DE MAIS DE 2 ÁGUAS PARA TELHA CERÂMICA CAPA-CANAL, INCLUSO TRANSPORTE VERTICAL. AF_07/2019</v>
          </cell>
          <cell r="C1418" t="str">
            <v>M2</v>
          </cell>
          <cell r="D1418">
            <v>167.53</v>
          </cell>
          <cell r="E1418">
            <v>170.28</v>
          </cell>
          <cell r="F1418" t="str">
            <v>SINAPI SERVIÇOS DEZEMBRO 2023</v>
          </cell>
        </row>
        <row r="1419">
          <cell r="A1419">
            <v>92578</v>
          </cell>
          <cell r="B1419" t="str">
            <v>TRAMA DE AÇO COMPOSTA POR RIPAS E CAIBROS PARA TELHADOS DE MAIS DE 2 ÁGUAS PARA TELHA CERÂMICA CAPA-CANAL, INCLUSO TRANSPORTE VERTICAL. AF_07/2019</v>
          </cell>
          <cell r="C1419" t="str">
            <v>M2</v>
          </cell>
          <cell r="D1419">
            <v>85.5</v>
          </cell>
          <cell r="E1419">
            <v>86.76</v>
          </cell>
          <cell r="F1419" t="str">
            <v>SINAPI SERVIÇOS DEZEMBRO 2023</v>
          </cell>
        </row>
        <row r="1420">
          <cell r="A1420">
            <v>92579</v>
          </cell>
          <cell r="B1420" t="str">
            <v>TRAMA DE AÇO COMPOSTA POR RIPAS PARA TELHADOS DE MAIS DE 2 ÁGUAS PARA TELHA CERÂMICA CAPA-CANAL, INCLUSO TRANSPORTE VERTICAL. AF_07/2019</v>
          </cell>
          <cell r="C1420" t="str">
            <v>M2</v>
          </cell>
          <cell r="D1420">
            <v>47.67</v>
          </cell>
          <cell r="E1420">
            <v>48.28</v>
          </cell>
          <cell r="F1420" t="str">
            <v>SINAPI SERVIÇOS DEZEMBRO 2023</v>
          </cell>
        </row>
        <row r="1421">
          <cell r="A1421">
            <v>92580</v>
          </cell>
          <cell r="B1421" t="str">
            <v>TRAMA DE AÇO COMPOSTA POR TERÇAS PARA TELHADOS DE ATÉ 2 ÁGUAS PARA TELHA ONDULADA DE FIBROCIMENTO, METÁLICA, PLÁSTICA OU TERMOACÚSTICA, INCLUSO TRANSPORTE VERTICAL. AF_07/2019</v>
          </cell>
          <cell r="C1421" t="str">
            <v>M2</v>
          </cell>
          <cell r="D1421">
            <v>58.85</v>
          </cell>
          <cell r="E1421">
            <v>59.84</v>
          </cell>
          <cell r="F1421" t="str">
            <v>SINAPI SERVIÇOS DEZEMBRO 2023</v>
          </cell>
        </row>
        <row r="1422">
          <cell r="A1422">
            <v>92581</v>
          </cell>
          <cell r="B1422" t="str">
            <v>TRAMA DE AÇO COMPOSTA POR TERÇAS PARA TELHADOS DE ATÉ 2 ÁGUAS PARA TELHA ESTRUTURAL DE FIBROCIMENTO, INCLUSO TRANSPORTE VERTICAL. AF_07/2019</v>
          </cell>
          <cell r="C1422" t="str">
            <v>M2</v>
          </cell>
          <cell r="D1422">
            <v>61.6</v>
          </cell>
          <cell r="E1422">
            <v>62.48</v>
          </cell>
          <cell r="F1422" t="str">
            <v>SINAPI SERVIÇOS DEZEMBRO 2023</v>
          </cell>
        </row>
        <row r="1423">
          <cell r="A1423">
            <v>92582</v>
          </cell>
          <cell r="B1423" t="str">
            <v>FABRICAÇÃO E INSTALAÇÃO DE TESOURA INTEIRA EM AÇO, VÃO DE 3 M, PARA TELHA CERÂMICA OU DE CONCRETO, INCLUSO IÇAMENTO. AF_12/2015</v>
          </cell>
          <cell r="C1423" t="str">
            <v>UN</v>
          </cell>
          <cell r="D1423">
            <v>840.6</v>
          </cell>
          <cell r="E1423">
            <v>859.01</v>
          </cell>
          <cell r="F1423" t="str">
            <v>SINAPI SERVIÇOS DEZEMBRO 2023</v>
          </cell>
        </row>
        <row r="1424">
          <cell r="A1424">
            <v>92584</v>
          </cell>
          <cell r="B1424" t="str">
            <v>FABRICAÇÃO E INSTALAÇÃO DE TESOURA INTEIRA EM AÇO, VÃO DE 4 M, PARA TELHA CERÂMICA OU DE CONCRETO, INCLUSO IÇAMENTO. AF_12/2015</v>
          </cell>
          <cell r="C1424" t="str">
            <v>UN</v>
          </cell>
          <cell r="D1424">
            <v>993.07</v>
          </cell>
          <cell r="E1424">
            <v>1011.48</v>
          </cell>
          <cell r="F1424" t="str">
            <v>SINAPI SERVIÇOS DEZEMBRO 2023</v>
          </cell>
        </row>
        <row r="1425">
          <cell r="A1425">
            <v>92586</v>
          </cell>
          <cell r="B1425" t="str">
            <v>FABRICAÇÃO E INSTALAÇÃO DE TESOURA INTEIRA EM AÇO, VÃO DE 5 M, PARA TELHA CERÂMICA OU DE CONCRETO, INCLUSO IÇAMENTO. AF_12/2015</v>
          </cell>
          <cell r="C1425" t="str">
            <v>UN</v>
          </cell>
          <cell r="D1425">
            <v>1145.53</v>
          </cell>
          <cell r="E1425">
            <v>1163.94</v>
          </cell>
          <cell r="F1425" t="str">
            <v>SINAPI SERVIÇOS DEZEMBRO 2023</v>
          </cell>
        </row>
        <row r="1426">
          <cell r="A1426">
            <v>92588</v>
          </cell>
          <cell r="B1426" t="str">
            <v>FABRICAÇÃO E INSTALAÇÃO DE TESOURA INTEIRA EM AÇO, VÃO DE 6 M, PARA TELHA CERÂMICA OU DE CONCRETO, INCLUSO IÇAMENTO. AF_12/2015</v>
          </cell>
          <cell r="C1426" t="str">
            <v>UN</v>
          </cell>
          <cell r="D1426">
            <v>1442.2</v>
          </cell>
          <cell r="E1426">
            <v>1469.02</v>
          </cell>
          <cell r="F1426" t="str">
            <v>SINAPI SERVIÇOS DEZEMBRO 2023</v>
          </cell>
        </row>
        <row r="1427">
          <cell r="A1427">
            <v>92590</v>
          </cell>
          <cell r="B1427" t="str">
            <v>FABRICAÇÃO E INSTALAÇÃO DE TESOURA INTEIRA EM AÇO, VÃO DE 7 M, PARA TELHA CERÂMICA OU DE CONCRETO, INCLUSO IÇAMENTO. AF_12/2015</v>
          </cell>
          <cell r="C1427" t="str">
            <v>UN</v>
          </cell>
          <cell r="D1427">
            <v>1594.65</v>
          </cell>
          <cell r="E1427">
            <v>1621.47</v>
          </cell>
          <cell r="F1427" t="str">
            <v>SINAPI SERVIÇOS DEZEMBRO 2023</v>
          </cell>
        </row>
        <row r="1428">
          <cell r="A1428">
            <v>92592</v>
          </cell>
          <cell r="B1428" t="str">
            <v>FABRICAÇÃO E INSTALAÇÃO DE TESOURA INTEIRA EM AÇO, VÃO DE 8 M, PARA TELHA CERÂMICA OU DE CONCRETO, INCLUSO IÇAMENTO. AF_12/2015</v>
          </cell>
          <cell r="C1428" t="str">
            <v>UN</v>
          </cell>
          <cell r="D1428">
            <v>1789.5</v>
          </cell>
          <cell r="E1428">
            <v>1821.95</v>
          </cell>
          <cell r="F1428" t="str">
            <v>SINAPI SERVIÇOS DEZEMBRO 2023</v>
          </cell>
        </row>
        <row r="1429">
          <cell r="A1429">
            <v>92594</v>
          </cell>
          <cell r="B1429" t="str">
            <v>FABRICAÇÃO E INSTALAÇÃO DE TESOURA INTEIRA EM AÇO, VÃO DE 9 M, PARA TELHA CERÂMICA OU DE CONCRETO, INCLUSO IÇAMENTO. AF_12/2015</v>
          </cell>
          <cell r="C1429" t="str">
            <v>UN</v>
          </cell>
          <cell r="D1429">
            <v>2081.75</v>
          </cell>
          <cell r="E1429">
            <v>2116.91</v>
          </cell>
          <cell r="F1429" t="str">
            <v>SINAPI SERVIÇOS DEZEMBRO 2023</v>
          </cell>
        </row>
        <row r="1430">
          <cell r="A1430">
            <v>92596</v>
          </cell>
          <cell r="B1430" t="str">
            <v>FABRICAÇÃO E INSTALAÇÃO DE TESOURA INTEIRA EM AÇO, VÃO DE 10 M, PARA TELHA CERÂMICA OU DE CONCRETO, INCLUSO IÇAMENTO. AF_12/2015</v>
          </cell>
          <cell r="C1430" t="str">
            <v>UN</v>
          </cell>
          <cell r="D1430">
            <v>2308.9299999999998</v>
          </cell>
          <cell r="E1430">
            <v>2353.15</v>
          </cell>
          <cell r="F1430" t="str">
            <v>SINAPI SERVIÇOS DEZEMBRO 2023</v>
          </cell>
        </row>
        <row r="1431">
          <cell r="A1431">
            <v>92598</v>
          </cell>
          <cell r="B1431" t="str">
            <v>FABRICAÇÃO E INSTALAÇÃO DE TESOURA INTEIRA EM AÇO, VÃO DE 11 M, PARA TELHA CERÂMICA OU DE CONCRETO, INCLUSO IÇAMENTO. AF_12/2015</v>
          </cell>
          <cell r="C1431" t="str">
            <v>UN</v>
          </cell>
          <cell r="D1431">
            <v>2461.39</v>
          </cell>
          <cell r="E1431">
            <v>2505.61</v>
          </cell>
          <cell r="F1431" t="str">
            <v>SINAPI SERVIÇOS DEZEMBRO 2023</v>
          </cell>
        </row>
        <row r="1432">
          <cell r="A1432">
            <v>92600</v>
          </cell>
          <cell r="B1432" t="str">
            <v>FABRICAÇÃO E INSTALAÇÃO DE TESOURA INTEIRA EM AÇO, VÃO DE 12 M, PARA TELHA CERÂMICA OU DE CONCRETO, INCLUSO IÇAMENTO. AF_12/2015</v>
          </cell>
          <cell r="C1432" t="str">
            <v>UN</v>
          </cell>
          <cell r="D1432">
            <v>2652.43</v>
          </cell>
          <cell r="E1432">
            <v>2696.65</v>
          </cell>
          <cell r="F1432" t="str">
            <v>SINAPI SERVIÇOS DEZEMBRO 2023</v>
          </cell>
        </row>
        <row r="1433">
          <cell r="A1433">
            <v>92602</v>
          </cell>
          <cell r="B1433" t="str">
            <v>FABRICAÇÃO E INSTALAÇÃO DE TESOURA INTEIRA EM AÇO, VÃO DE 3 M, PARA TELHA ONDULADA DE FIBROCIMENTO, METÁLICA, PLÁSTICA OU TERMOACÚSTICA, INCLUSO IÇAMENTO. AF_12/2015</v>
          </cell>
          <cell r="C1433" t="str">
            <v>UN</v>
          </cell>
          <cell r="D1433">
            <v>840.6</v>
          </cell>
          <cell r="E1433">
            <v>859.01</v>
          </cell>
          <cell r="F1433" t="str">
            <v>SINAPI SERVIÇOS DEZEMBRO 2023</v>
          </cell>
        </row>
        <row r="1434">
          <cell r="A1434">
            <v>92604</v>
          </cell>
          <cell r="B1434" t="str">
            <v>FABRICAÇÃO E INSTALAÇÃO DE TESOURA INTEIRA EM AÇO, VÃO DE 4 M, PARA TELHA ONDULADA DE FIBROCIMENTO, METÁLICA, PLÁSTICA OU TERMOACÚSTICA, INCLUSO IÇAMENTO. AF_12/2015</v>
          </cell>
          <cell r="C1434" t="str">
            <v>UN</v>
          </cell>
          <cell r="D1434">
            <v>954.49</v>
          </cell>
          <cell r="E1434">
            <v>972.9</v>
          </cell>
          <cell r="F1434" t="str">
            <v>SINAPI SERVIÇOS DEZEMBRO 2023</v>
          </cell>
        </row>
        <row r="1435">
          <cell r="A1435">
            <v>92606</v>
          </cell>
          <cell r="B1435" t="str">
            <v>FABRICAÇÃO E INSTALAÇÃO DE TESOURA INTEIRA EM AÇO, VÃO DE 5 M, PARA TELHA ONDULADA DE FIBROCIMENTO, METÁLICA, PLÁSTICA OU TERMOACÚSTICA, INCLUSO IÇAMENTO. AF_12/2015</v>
          </cell>
          <cell r="C1435" t="str">
            <v>UN</v>
          </cell>
          <cell r="D1435">
            <v>1106.95</v>
          </cell>
          <cell r="E1435">
            <v>1125.3599999999999</v>
          </cell>
          <cell r="F1435" t="str">
            <v>SINAPI SERVIÇOS DEZEMBRO 2023</v>
          </cell>
        </row>
        <row r="1436">
          <cell r="A1436">
            <v>92608</v>
          </cell>
          <cell r="B1436" t="str">
            <v>FABRICAÇÃO E INSTALAÇÃO DE TESOURA INTEIRA EM AÇO, VÃO DE 6 M, PARA TELHA ONDULADA DE FIBROCIMENTO, METÁLICA, PLÁSTICA OU TERMOACÚSTICA, INCLUSO IÇAMENTO. AF_12/2015</v>
          </cell>
          <cell r="C1436" t="str">
            <v>UN</v>
          </cell>
          <cell r="D1436">
            <v>1365.04</v>
          </cell>
          <cell r="E1436">
            <v>1391.86</v>
          </cell>
          <cell r="F1436" t="str">
            <v>SINAPI SERVIÇOS DEZEMBRO 2023</v>
          </cell>
        </row>
        <row r="1437">
          <cell r="A1437">
            <v>92610</v>
          </cell>
          <cell r="B1437" t="str">
            <v>FABRICAÇÃO E INSTALAÇÃO DE TESOURA INTEIRA EM AÇO, VÃO DE 7 M, PARA TELHA ONDULADA DE FIBROCIMENTO, METÁLICA, PLÁSTICA OU TERMOACÚSTICA, INCLUSO IÇAMENTO. AF_12/2015</v>
          </cell>
          <cell r="C1437" t="str">
            <v>UN</v>
          </cell>
          <cell r="D1437">
            <v>1517.5</v>
          </cell>
          <cell r="E1437">
            <v>1544.32</v>
          </cell>
          <cell r="F1437" t="str">
            <v>SINAPI SERVIÇOS DEZEMBRO 2023</v>
          </cell>
        </row>
        <row r="1438">
          <cell r="A1438">
            <v>92612</v>
          </cell>
          <cell r="B1438" t="str">
            <v>FABRICAÇÃO E INSTALAÇÃO DE TESOURA INTEIRA EM AÇO, VÃO DE 8 M, PARA TELHA ONDULADA DE FIBROCIMENTO, METÁLICA, PLÁSTICA OU TERMOACÚSTICA, INCLUSO IÇAMENTO, INCLUSO IÇAMENTO. AF_12/2015</v>
          </cell>
          <cell r="C1438" t="str">
            <v>UN</v>
          </cell>
          <cell r="D1438">
            <v>1712.35</v>
          </cell>
          <cell r="E1438">
            <v>1744.8</v>
          </cell>
          <cell r="F1438" t="str">
            <v>SINAPI SERVIÇOS DEZEMBRO 2023</v>
          </cell>
        </row>
        <row r="1439">
          <cell r="A1439">
            <v>92614</v>
          </cell>
          <cell r="B1439" t="str">
            <v>FABRICAÇÃO E INSTALAÇÃO DE TESOURA INTEIRA EM AÇO, VÃO DE 9 M, PARA TELHA ONDULADA DE FIBROCIMENTO, METÁLICA, PLÁSTICA OU TERMOACÚSTICA, INCLUSO IÇAMENTO. AF_12/2015</v>
          </cell>
          <cell r="C1439" t="str">
            <v>UN</v>
          </cell>
          <cell r="D1439">
            <v>1927.45</v>
          </cell>
          <cell r="E1439">
            <v>1962.61</v>
          </cell>
          <cell r="F1439" t="str">
            <v>SINAPI SERVIÇOS DEZEMBRO 2023</v>
          </cell>
        </row>
        <row r="1440">
          <cell r="A1440">
            <v>92616</v>
          </cell>
          <cell r="B1440" t="str">
            <v>FABRICAÇÃO E INSTALAÇÃO DE TESOURA INTEIRA EM AÇO, VÃO DE 10 M, PARA TELHA ONDULADA DE FIBROCIMENTO, METÁLICA, PLÁSTICA OU TERMOACÚSTICA, INCLUSO IÇAMENTO. AF_12/2015</v>
          </cell>
          <cell r="C1440" t="str">
            <v>UN</v>
          </cell>
          <cell r="D1440">
            <v>2193.1999999999998</v>
          </cell>
          <cell r="E1440">
            <v>2237.42</v>
          </cell>
          <cell r="F1440" t="str">
            <v>SINAPI SERVIÇOS DEZEMBRO 2023</v>
          </cell>
        </row>
        <row r="1441">
          <cell r="A1441">
            <v>92618</v>
          </cell>
          <cell r="B1441" t="str">
            <v>FABRICAÇÃO E INSTALAÇÃO DE TESOURA INTEIRA EM AÇO, VÃO DE 11 M, PARA TELHA ONDULADA DE FIBROCIMENTO, METÁLICA, PLÁSTICA OU TERMOACÚSTICA, INCLUSO IÇAMENTO. AF_12/2015</v>
          </cell>
          <cell r="C1441" t="str">
            <v>UN</v>
          </cell>
          <cell r="D1441">
            <v>2345.66</v>
          </cell>
          <cell r="E1441">
            <v>2389.88</v>
          </cell>
          <cell r="F1441" t="str">
            <v>SINAPI SERVIÇOS DEZEMBRO 2023</v>
          </cell>
        </row>
        <row r="1442">
          <cell r="A1442">
            <v>92620</v>
          </cell>
          <cell r="B1442" t="str">
            <v>FABRICAÇÃO E INSTALAÇÃO DE TESOURA INTEIRA EM AÇO, VÃO DE 12 M, PARA TELHA ONDULADA DE FIBROCIMENTO, METÁLICA, PLÁSTICA OU TERMOACÚSTICA, INCLUSO IÇAMENTO. AF_12/2015</v>
          </cell>
          <cell r="C1442" t="str">
            <v>UN</v>
          </cell>
          <cell r="D1442">
            <v>2498.12</v>
          </cell>
          <cell r="E1442">
            <v>2542.34</v>
          </cell>
          <cell r="F1442" t="str">
            <v>SINAPI SERVIÇOS DEZEMBRO 2023</v>
          </cell>
        </row>
        <row r="1443">
          <cell r="A1443">
            <v>100357</v>
          </cell>
          <cell r="B1443" t="str">
            <v>FABRICAÇÃO E INSTALAÇÃO DE MEIA TESOURA DE MADEIRA NÃO APARELHADA, COM VÃO DE 3 M, PARA TELHA CERÂMICA OU DE CONCRETO, INCLUSO IÇAMENTO. AF_07/2019</v>
          </cell>
          <cell r="C1443" t="str">
            <v>UN</v>
          </cell>
          <cell r="D1443">
            <v>1075.92</v>
          </cell>
          <cell r="E1443">
            <v>1115.28</v>
          </cell>
          <cell r="F1443" t="str">
            <v>SINAPI SERVIÇOS DEZEMBRO 2023</v>
          </cell>
        </row>
        <row r="1444">
          <cell r="A1444">
            <v>100358</v>
          </cell>
          <cell r="B1444" t="str">
            <v>FABRICAÇÃO E INSTALAÇÃO DE MEIA TESOURA DE MADEIRA NÃO APARELHADA, COM VÃO DE 4 M, PARA TELHA CERÂMICA OU DE CONCRETO, INCLUSO IÇAMENTO. AF_07/2019</v>
          </cell>
          <cell r="C1444" t="str">
            <v>UN</v>
          </cell>
          <cell r="D1444">
            <v>1431.4</v>
          </cell>
          <cell r="E1444">
            <v>1495.72</v>
          </cell>
          <cell r="F1444" t="str">
            <v>SINAPI SERVIÇOS DEZEMBRO 2023</v>
          </cell>
        </row>
        <row r="1445">
          <cell r="A1445">
            <v>100359</v>
          </cell>
          <cell r="B1445" t="str">
            <v>FABRICAÇÃO E INSTALAÇÃO DE MEIA TESOURA DE MADEIRA NÃO APARELHADA, COM VÃO DE 5 M, PARA TELHA CERÂMICA OU DE CONCRETO, INCLUSO IÇAMENTO. AF_07/2019</v>
          </cell>
          <cell r="C1445" t="str">
            <v>UN</v>
          </cell>
          <cell r="D1445">
            <v>1514.55</v>
          </cell>
          <cell r="E1445">
            <v>1578.87</v>
          </cell>
          <cell r="F1445" t="str">
            <v>SINAPI SERVIÇOS DEZEMBRO 2023</v>
          </cell>
        </row>
        <row r="1446">
          <cell r="A1446">
            <v>100360</v>
          </cell>
          <cell r="B1446" t="str">
            <v>FABRICAÇÃO E INSTALAÇÃO DE MEIA TESOURA DE MADEIRA NÃO APARELHADA, COM VÃO DE 6 M, PARA TELHA CERÂMICA OU DE CONCRETO, INCLUSO IÇAMENTO. AF_07/2019</v>
          </cell>
          <cell r="C1446" t="str">
            <v>UN</v>
          </cell>
          <cell r="D1446">
            <v>1682.07</v>
          </cell>
          <cell r="E1446">
            <v>1753.04</v>
          </cell>
          <cell r="F1446" t="str">
            <v>SINAPI SERVIÇOS DEZEMBRO 2023</v>
          </cell>
        </row>
        <row r="1447">
          <cell r="A1447">
            <v>100361</v>
          </cell>
          <cell r="B1447" t="str">
            <v>FABRICAÇÃO E INSTALAÇÃO DE MEIA TESOURA DE MADEIRA NÃO APARELHADA, COM VÃO DE 7 M, PARA TELHA CERÂMICA OU DE CONCRETO, INCLUSO IÇAMENTO. AF_07/2019</v>
          </cell>
          <cell r="C1447" t="str">
            <v>UN</v>
          </cell>
          <cell r="D1447">
            <v>2073.33</v>
          </cell>
          <cell r="E1447">
            <v>2169.2399999999998</v>
          </cell>
          <cell r="F1447" t="str">
            <v>SINAPI SERVIÇOS DEZEMBRO 2023</v>
          </cell>
        </row>
        <row r="1448">
          <cell r="A1448">
            <v>100362</v>
          </cell>
          <cell r="B1448" t="str">
            <v>FABRICAÇÃO E INSTALAÇÃO DE MEIA TESOURA DE MADEIRA NÃO APARELHADA, COM VÃO DE 8 M, PARA TELHA CERÂMICA OU DE CONCRETO, INCLUSO IÇAMENTO. AF_07/2019</v>
          </cell>
          <cell r="C1448" t="str">
            <v>UN</v>
          </cell>
          <cell r="D1448">
            <v>2820.78</v>
          </cell>
          <cell r="E1448">
            <v>2923.14</v>
          </cell>
          <cell r="F1448" t="str">
            <v>SINAPI SERVIÇOS DEZEMBRO 2023</v>
          </cell>
        </row>
        <row r="1449">
          <cell r="A1449">
            <v>100363</v>
          </cell>
          <cell r="B1449" t="str">
            <v>FABRICAÇÃO E INSTALAÇÃO DE MEIA TESOURA DE MADEIRA NÃO APARELHADA, COM VÃO DE 9 M, PARA TELHA CERÂMICA OU DE CONCRETO, INCLUSO IÇAMENTO. AF_07/2019</v>
          </cell>
          <cell r="C1449" t="str">
            <v>UN</v>
          </cell>
          <cell r="D1449">
            <v>2921.42</v>
          </cell>
          <cell r="E1449">
            <v>3023.78</v>
          </cell>
          <cell r="F1449" t="str">
            <v>SINAPI SERVIÇOS DEZEMBRO 2023</v>
          </cell>
        </row>
        <row r="1450">
          <cell r="A1450">
            <v>100364</v>
          </cell>
          <cell r="B1450" t="str">
            <v>FABRICAÇÃO E INSTALAÇÃO DE MEIA TESOURA DE MADEIRA NÃO APARELHADA, COM VÃO DE 10 M, PARA TELHA CERÂMICA OU DE CONCRETO, INCLUSO IÇAMENTO. AF_07/2019</v>
          </cell>
          <cell r="C1450" t="str">
            <v>UN</v>
          </cell>
          <cell r="D1450">
            <v>3167.94</v>
          </cell>
          <cell r="E1450">
            <v>3280.69</v>
          </cell>
          <cell r="F1450" t="str">
            <v>SINAPI SERVIÇOS DEZEMBRO 2023</v>
          </cell>
        </row>
        <row r="1451">
          <cell r="A1451">
            <v>100365</v>
          </cell>
          <cell r="B1451" t="str">
            <v>FABRICAÇÃO E INSTALAÇÃO DE MEIA TESOURA DE MADEIRA NÃO APARELHADA, COM VÃO DE 11 M, PARA TELHA CERÂMICA OU DE CONCRETO, INCLUSO IÇAMENTO. AF_07/2019</v>
          </cell>
          <cell r="C1451" t="str">
            <v>UN</v>
          </cell>
          <cell r="D1451">
            <v>3620</v>
          </cell>
          <cell r="E1451">
            <v>3757.71</v>
          </cell>
          <cell r="F1451" t="str">
            <v>SINAPI SERVIÇOS DEZEMBRO 2023</v>
          </cell>
        </row>
        <row r="1452">
          <cell r="A1452">
            <v>100366</v>
          </cell>
          <cell r="B1452" t="str">
            <v>FABRICAÇÃO E INSTALAÇÃO DE MEIA TESOURA DE MADEIRA NÃO APARELHADA, COM VÃO DE 12 M, PARA TELHA CERÂMICA OU DE CONCRETO, INCLUSO IÇAMENTO. AF_07/2019</v>
          </cell>
          <cell r="C1452" t="str">
            <v>UN</v>
          </cell>
          <cell r="D1452">
            <v>3893.66</v>
          </cell>
          <cell r="E1452">
            <v>4031.37</v>
          </cell>
          <cell r="F1452" t="str">
            <v>SINAPI SERVIÇOS DEZEMBRO 2023</v>
          </cell>
        </row>
        <row r="1453">
          <cell r="A1453">
            <v>100367</v>
          </cell>
          <cell r="B1453" t="str">
            <v>FABRICAÇÃO E INSTALAÇÃO DE MEIA TESOURA DE MADEIRA NÃO APARELHADA, COM VÃO DE 3 M, PARA TELHA ONDULADA DE FIBROCIMENTO, ALUMÍNIO, PLÁSTICA OU TERMOACÚSTICA, INCLUSO IÇAMENTO. AF_07/2019</v>
          </cell>
          <cell r="C1453" t="str">
            <v>UN</v>
          </cell>
          <cell r="D1453">
            <v>1043.67</v>
          </cell>
          <cell r="E1453">
            <v>1083.03</v>
          </cell>
          <cell r="F1453" t="str">
            <v>SINAPI SERVIÇOS DEZEMBRO 2023</v>
          </cell>
        </row>
        <row r="1454">
          <cell r="A1454">
            <v>100368</v>
          </cell>
          <cell r="B1454" t="str">
            <v>FABRICAÇÃO E INSTALAÇÃO DE MEIA TESOURA DE MADEIRA NÃO APARELHADA, COM VÃO DE 4 M, PARA TELHA ONDULADA DE FIBROCIMENTO, ALUMÍNIO, PLÁSTICA OU TERMOACÚSTICA, INCLUSO IÇAMENTO. AF_07/2019</v>
          </cell>
          <cell r="C1454" t="str">
            <v>UN</v>
          </cell>
          <cell r="D1454">
            <v>1391.61</v>
          </cell>
          <cell r="E1454">
            <v>1455.93</v>
          </cell>
          <cell r="F1454" t="str">
            <v>SINAPI SERVIÇOS DEZEMBRO 2023</v>
          </cell>
        </row>
        <row r="1455">
          <cell r="A1455">
            <v>100369</v>
          </cell>
          <cell r="B1455" t="str">
            <v>FABRICAÇÃO E INSTALAÇÃO DE MEIA TESOURA DE MADEIRA NÃO APARELHADA, COM VÃO DE 5 M, PARA TELHA ONDULADA DE FIBROCIMENTO, ALUMÍNIO, PLÁSTICA OU TERMOACÚSTICA, INCLUSO IÇAMENTO. AF_07/2019</v>
          </cell>
          <cell r="C1455" t="str">
            <v>UN</v>
          </cell>
          <cell r="D1455">
            <v>1474.77</v>
          </cell>
          <cell r="E1455">
            <v>1539.09</v>
          </cell>
          <cell r="F1455" t="str">
            <v>SINAPI SERVIÇOS DEZEMBRO 2023</v>
          </cell>
        </row>
        <row r="1456">
          <cell r="A1456">
            <v>100370</v>
          </cell>
          <cell r="B1456" t="str">
            <v>FABRICAÇÃO E INSTALAÇÃO DE MEIA TESOURA DE MADEIRA NÃO APARELHADA, COM VÃO DE 6 M, PARA TELHA ONDULADA DE FIBROCIMENTO, ALUMÍNIO, PLÁSTICA OU TERMOACÚSTICA, INCLUSO IÇAMENTO. AF_07/2019</v>
          </cell>
          <cell r="C1456" t="str">
            <v>UN</v>
          </cell>
          <cell r="D1456">
            <v>1765.54</v>
          </cell>
          <cell r="E1456">
            <v>1836.51</v>
          </cell>
          <cell r="F1456" t="str">
            <v>SINAPI SERVIÇOS DEZEMBRO 2023</v>
          </cell>
        </row>
        <row r="1457">
          <cell r="A1457">
            <v>100371</v>
          </cell>
          <cell r="B1457" t="str">
            <v>FABRICAÇÃO E INSTALAÇÃO DE MEIA TESOURA DE MADEIRA NÃO APARELHADA, COM VÃO DE 7 M, PARA TELHA ONDULADA DE FIBROCIMENTO, ALUMÍNIO, PLÁSTICA OU TERMOACÚSTICA, INCLUSO IÇAMENTO. AF_07/2019</v>
          </cell>
          <cell r="C1457" t="str">
            <v>UN</v>
          </cell>
          <cell r="D1457">
            <v>1967.24</v>
          </cell>
          <cell r="E1457">
            <v>2063.15</v>
          </cell>
          <cell r="F1457" t="str">
            <v>SINAPI SERVIÇOS DEZEMBRO 2023</v>
          </cell>
        </row>
        <row r="1458">
          <cell r="A1458">
            <v>100372</v>
          </cell>
          <cell r="B1458" t="str">
            <v>FABRICAÇÃO E INSTALAÇÃO DE MEIA TESOURA DE MADEIRA NÃO APARELHADA, COM VÃO DE 8 M, PARA TELHA ONDULADA DE FIBROCIMENTO, ALUMÍNIO, PLÁSTICA OU TERMOACÚSTICA, INCLUSO IÇAMENTO. AF_07/2019</v>
          </cell>
          <cell r="C1458" t="str">
            <v>UN</v>
          </cell>
          <cell r="D1458">
            <v>2638.99</v>
          </cell>
          <cell r="E1458">
            <v>2741.35</v>
          </cell>
          <cell r="F1458" t="str">
            <v>SINAPI SERVIÇOS DEZEMBRO 2023</v>
          </cell>
        </row>
        <row r="1459">
          <cell r="A1459">
            <v>100373</v>
          </cell>
          <cell r="B1459" t="str">
            <v>FABRICAÇÃO E INSTALAÇÃO DE MEIA TESOURA DE MADEIRA NÃO APARELHADA, COM VÃO DE 9 M, PARA TELHA ONDULADA DE FIBROCIMENTO, ALUMÍNIO, PLÁSTICA OU TERMOACÚSTICA, INCLUSO IÇAMENTO. AF_07/2019</v>
          </cell>
          <cell r="C1459" t="str">
            <v>UN</v>
          </cell>
          <cell r="D1459">
            <v>2739.84</v>
          </cell>
          <cell r="E1459">
            <v>2842.2</v>
          </cell>
          <cell r="F1459" t="str">
            <v>SINAPI SERVIÇOS DEZEMBRO 2023</v>
          </cell>
        </row>
        <row r="1460">
          <cell r="A1460">
            <v>100374</v>
          </cell>
          <cell r="B1460" t="str">
            <v>FABRICAÇÃO E INSTALAÇÃO DE MEIA TESOURA DE MADEIRA NÃO APARELHADA, COM VÃO DE 10 M, PARA TELHA ONDULADA DE FIBROCIMENTO, ALUMÍNIO, PLÁSTICA OU TERMOACÚSTICA, INCLUSO IÇAMENTO. AF_07/2019</v>
          </cell>
          <cell r="C1460" t="str">
            <v>UN</v>
          </cell>
          <cell r="D1460">
            <v>2929.55</v>
          </cell>
          <cell r="E1460">
            <v>3042.3</v>
          </cell>
          <cell r="F1460" t="str">
            <v>SINAPI SERVIÇOS DEZEMBRO 2023</v>
          </cell>
        </row>
        <row r="1461">
          <cell r="A1461">
            <v>100375</v>
          </cell>
          <cell r="B1461" t="str">
            <v>FABRICAÇÃO E INSTALAÇÃO DE MEIA TESOURA DE MADEIRA NÃO APARELHADA, COM VÃO DE 11 M, PARA TELHA ONDULADA DE FIBROCIMENTO, ALUMÍNIO, PLÁSTICA OU TERMOACÚSTICA, INCLUSO IÇAMENTO. AF_07/2019</v>
          </cell>
          <cell r="C1461" t="str">
            <v>UN</v>
          </cell>
          <cell r="D1461">
            <v>3263.89</v>
          </cell>
          <cell r="E1461">
            <v>3401.6</v>
          </cell>
          <cell r="F1461" t="str">
            <v>SINAPI SERVIÇOS DEZEMBRO 2023</v>
          </cell>
        </row>
        <row r="1462">
          <cell r="A1462">
            <v>100376</v>
          </cell>
          <cell r="B1462" t="str">
            <v>FABRICAÇÃO E INSTALAÇÃO DE MEIA TESOURA DE MADEIRA NÃO APARELHADA, COM VÃO DE 12 M, PARA TELHA ONDULADA DE FIBROCIMENTO, ALUMÍNIO, PLÁSTICA OU TERMOACÚSTICA, INCLUSO IÇAMENTO. AF_07/2019</v>
          </cell>
          <cell r="C1462" t="str">
            <v>UN</v>
          </cell>
          <cell r="D1462">
            <v>3184.56</v>
          </cell>
          <cell r="E1462">
            <v>3322.27</v>
          </cell>
          <cell r="F1462" t="str">
            <v>SINAPI SERVIÇOS DEZEMBRO 2023</v>
          </cell>
        </row>
        <row r="1463">
          <cell r="A1463">
            <v>100377</v>
          </cell>
          <cell r="B1463" t="str">
            <v>FABRICAÇÃO E INSTALAÇÃO DE TESOURA (INTEIRA OU MEIA) EM AÇO, VÃOS MAIORES OU IGUAIS A 3,0 M E MENORES OU IGUAL A 6,0 M, INCLUSO IÇAMENTO. AF_07/2019</v>
          </cell>
          <cell r="C1463" t="str">
            <v>KG</v>
          </cell>
          <cell r="D1463">
            <v>14.17</v>
          </cell>
          <cell r="E1463">
            <v>14.39</v>
          </cell>
          <cell r="F1463" t="str">
            <v>SINAPI SERVIÇOS DEZEMBRO 2023</v>
          </cell>
        </row>
        <row r="1464">
          <cell r="A1464">
            <v>100378</v>
          </cell>
          <cell r="B1464" t="str">
            <v>FABRICAÇÃO E INSTALAÇÃO DE TESOURA (INTEIRA OU MEIA) EM AÇO, VÃOS MAIORES QUE 6,0 M E MENORES QUE 12,0 M, INCLUSO IÇAMENTO. AF_07/2019</v>
          </cell>
          <cell r="C1464" t="str">
            <v>KG</v>
          </cell>
          <cell r="D1464">
            <v>13.21</v>
          </cell>
          <cell r="E1464">
            <v>13.42</v>
          </cell>
          <cell r="F1464" t="str">
            <v>SINAPI SERVIÇOS DEZEMBRO 2023</v>
          </cell>
        </row>
        <row r="1465">
          <cell r="A1465">
            <v>100382</v>
          </cell>
          <cell r="B1465" t="str">
            <v>FABRICAÇÃO E INSTALAÇÃO DE PONTALETES DE MADEIRA NÃO APARELHADA PARA TELHADOS COM ATÉ 2 ÁGUAS E COM TELHA ONDULADA DE FIBROCIMENTO, ALUMÍNIO OU PLÁSTICA EM EDIFÍCIO RESIDENCIAL TÉRREO, INCLUSO TRANSPORTE VERTICAL. AF_07/2019</v>
          </cell>
          <cell r="C1465" t="str">
            <v>M2</v>
          </cell>
          <cell r="D1465">
            <v>24.88</v>
          </cell>
          <cell r="E1465">
            <v>25.42</v>
          </cell>
          <cell r="F1465" t="str">
            <v>SINAPI SERVIÇOS DEZEMBRO 2023</v>
          </cell>
        </row>
        <row r="1466">
          <cell r="A1466">
            <v>104314</v>
          </cell>
          <cell r="B1466" t="str">
            <v>TRAMA DE AÇO COMPOSTA POR TERÇAS PARA TELHADOS DE ATÉ 2 ÁGUAS PARA TELHA ONDULADA DE FIBROCIMENTO, METÁLICA, PLÁSTICA OU TERMOACÚSTICA, INCLUSO TRANSPORTE VERTICAL (EM KG). AF_07/2019</v>
          </cell>
          <cell r="C1466" t="str">
            <v>KG</v>
          </cell>
          <cell r="D1466">
            <v>13.57</v>
          </cell>
          <cell r="E1466">
            <v>13.79</v>
          </cell>
          <cell r="F1466" t="str">
            <v>SINAPI SERVIÇOS DEZEMBRO 2023</v>
          </cell>
        </row>
        <row r="1467">
          <cell r="A1467">
            <v>94444</v>
          </cell>
          <cell r="B1467" t="str">
            <v>TELHAMENTO COM TELHA DE ENCAIXE, TIPO FRANCESA DE VIDRO, COM ATÉ 2 ÁGUAS, INCLUSO TRANSPORTE VERTICAL. AF_07/2019</v>
          </cell>
          <cell r="C1467" t="str">
            <v>M2</v>
          </cell>
          <cell r="D1467">
            <v>719.76</v>
          </cell>
          <cell r="E1467">
            <v>720.73</v>
          </cell>
          <cell r="F1467" t="str">
            <v>SINAPI SERVIÇOS DEZEMBRO 2023</v>
          </cell>
        </row>
        <row r="1468">
          <cell r="A1468">
            <v>104482</v>
          </cell>
          <cell r="B1468" t="str">
            <v>ESGOTAMENTO DE VALA COM BOMBA SUBMERSÍVEL. AF_12/2022</v>
          </cell>
          <cell r="C1468" t="str">
            <v>H</v>
          </cell>
          <cell r="D1468">
            <v>23.75</v>
          </cell>
          <cell r="E1468">
            <v>26.64</v>
          </cell>
          <cell r="F1468" t="str">
            <v>SINAPI SERVIÇOS DEZEMBRO 2023</v>
          </cell>
        </row>
        <row r="1469">
          <cell r="A1469">
            <v>104184</v>
          </cell>
          <cell r="B1469" t="str">
            <v>INSTALAÇÃO E DESINSTALAÇÃO DE REGISTRO DE PVC PARA SISTEMA DE REBAIXAMENTO DE LENÇOL FREÁTICO POR PONTEIRAS FILTRANTES. AF_12/2022</v>
          </cell>
          <cell r="C1469" t="str">
            <v>UN</v>
          </cell>
          <cell r="D1469">
            <v>27.77</v>
          </cell>
          <cell r="E1469">
            <v>30.1</v>
          </cell>
          <cell r="F1469" t="str">
            <v>SINAPI SERVIÇOS DEZEMBRO 2023</v>
          </cell>
        </row>
        <row r="1470">
          <cell r="A1470">
            <v>104185</v>
          </cell>
          <cell r="B1470" t="str">
            <v>INSTALAÇÃO E DESINSTALAÇÃO DE CONJUNTO DE BOMBAS, À VÁCUO E CENTRÍFUGA, PARA SISTEMA DE REBAIXAMENTO DE LENÇOL FREÁTICO POR PONTEIRAS FILTRANTES (EXCLUI O FORNECIMENTO DE BOMBAS). AF_12/2022</v>
          </cell>
          <cell r="C1470" t="str">
            <v>UN</v>
          </cell>
          <cell r="D1470">
            <v>20.09</v>
          </cell>
          <cell r="E1470">
            <v>22.6</v>
          </cell>
          <cell r="F1470" t="str">
            <v>SINAPI SERVIÇOS DEZEMBRO 2023</v>
          </cell>
        </row>
        <row r="1471">
          <cell r="A1471">
            <v>104189</v>
          </cell>
          <cell r="B1471" t="str">
            <v>INSTALAÇÃO DE MATERIAL GRANULAR FILTRANTE PARA SISTEMA DE REBAIXAMENTO DE LENÇOL FREÁTICO POR POÇOS PROFUNDOSA, DIÂMETRO DO POÇO DE 400 MM. AF_12/2022</v>
          </cell>
          <cell r="C1471" t="str">
            <v>M3</v>
          </cell>
          <cell r="D1471">
            <v>176.37</v>
          </cell>
          <cell r="E1471">
            <v>180.43</v>
          </cell>
          <cell r="F1471" t="str">
            <v>SINAPI SERVIÇOS DEZEMBRO 2023</v>
          </cell>
        </row>
        <row r="1472">
          <cell r="A1472">
            <v>104190</v>
          </cell>
          <cell r="B1472" t="str">
            <v>INSTALAÇÃO E DESINSTALAÇÃO DE SISTEMA DE BOMBA PARA SISTEMA DE REBAIXAMENTO DE LENÇOL FREÁTICO POR POÇOS PROFUNDOS (EXCLUI O FORNECIMENTO DE BOMBA). AF_12/2022</v>
          </cell>
          <cell r="C1472" t="str">
            <v>UN</v>
          </cell>
          <cell r="D1472">
            <v>544.23</v>
          </cell>
          <cell r="E1472">
            <v>610.79</v>
          </cell>
          <cell r="F1472" t="str">
            <v>SINAPI SERVIÇOS DEZEMBRO 2023</v>
          </cell>
        </row>
        <row r="1473">
          <cell r="A1473">
            <v>102661</v>
          </cell>
          <cell r="B1473" t="str">
            <v>DRENO SUBSUPERFICIAL (SEÇÃO 0,40 X 0,40 M), COM TUBO DE PEAD CORRUGADO PERFURADO, DN 100 MM, ENCHIMENTO COM AREIA. AF_07/2021</v>
          </cell>
          <cell r="C1473" t="str">
            <v>M</v>
          </cell>
          <cell r="D1473">
            <v>38.840000000000003</v>
          </cell>
          <cell r="E1473">
            <v>39.51</v>
          </cell>
          <cell r="F1473" t="str">
            <v>SINAPI SERVIÇOS DEZEMBRO 2023</v>
          </cell>
        </row>
        <row r="1474">
          <cell r="A1474">
            <v>102662</v>
          </cell>
          <cell r="B1474" t="str">
            <v>DRENO SUBSUPERFICIAL (SEÇÃO 0,40 X 0,40 M), COM TUBO DE PVC CORRUGADO RÍGIDO PERFURADO, DN 100 MM, ENCHIMENTO COM AREIA. AF_07/2021</v>
          </cell>
          <cell r="C1474" t="str">
            <v>M</v>
          </cell>
          <cell r="D1474">
            <v>99.47</v>
          </cell>
          <cell r="E1474">
            <v>100.4</v>
          </cell>
          <cell r="F1474" t="str">
            <v>SINAPI SERVIÇOS DEZEMBRO 2023</v>
          </cell>
        </row>
        <row r="1475">
          <cell r="A1475">
            <v>102663</v>
          </cell>
          <cell r="B1475" t="str">
            <v>DRENO SUBSUPERFICIAL (SEÇÃO 0,40 X 0,40 M), COM TUBO DE CONCRETO SIMPLES POROSO, DN 200 MM, ENCHIMENTO COM AREIA. AF_07/2021</v>
          </cell>
          <cell r="C1475" t="str">
            <v>M</v>
          </cell>
          <cell r="D1475">
            <v>67.849999999999994</v>
          </cell>
          <cell r="E1475">
            <v>68.88</v>
          </cell>
          <cell r="F1475" t="str">
            <v>SINAPI SERVIÇOS DEZEMBRO 2023</v>
          </cell>
        </row>
        <row r="1476">
          <cell r="A1476">
            <v>102664</v>
          </cell>
          <cell r="B1476" t="str">
            <v>DRENO SUBSUPERFICIAL (SEÇÃO 0,40 X 0,40 M), CEGO, ENCHIMENTO DE BRITA, ENVOLVIDO COM MANTA GEOTÊXTIL. AF_07/2021</v>
          </cell>
          <cell r="C1476" t="str">
            <v>M</v>
          </cell>
          <cell r="D1476">
            <v>52.47</v>
          </cell>
          <cell r="E1476">
            <v>53.13</v>
          </cell>
          <cell r="F1476" t="str">
            <v>SINAPI SERVIÇOS DEZEMBRO 2023</v>
          </cell>
        </row>
        <row r="1477">
          <cell r="A1477">
            <v>102665</v>
          </cell>
          <cell r="B1477" t="str">
            <v>DRENO SUBSUPERFICIAL (SEÇÃO 0,40 X 0,40 M), CEGO, ENCHIMENTO DE BRITA. AF_07/2021</v>
          </cell>
          <cell r="C1477" t="str">
            <v>M</v>
          </cell>
          <cell r="D1477">
            <v>24.26</v>
          </cell>
          <cell r="E1477">
            <v>24.88</v>
          </cell>
          <cell r="F1477" t="str">
            <v>SINAPI SERVIÇOS DEZEMBRO 2023</v>
          </cell>
        </row>
        <row r="1478">
          <cell r="A1478">
            <v>102666</v>
          </cell>
          <cell r="B1478" t="str">
            <v>DRENO SUBSUPERFICIAL (SEÇÃO 0,40 X 0,40 M), COM TUBO DE PEAD CORRUGADO PERFURADO, DN 100 MM, ENCHIMENTO COM BRITA, ENVOLVIDO COM MANTA GEOTÊXTIL. AF_07/2021</v>
          </cell>
          <cell r="C1478" t="str">
            <v>M</v>
          </cell>
          <cell r="D1478">
            <v>62.59</v>
          </cell>
          <cell r="E1478">
            <v>63.31</v>
          </cell>
          <cell r="F1478" t="str">
            <v>SINAPI SERVIÇOS DEZEMBRO 2023</v>
          </cell>
        </row>
        <row r="1479">
          <cell r="A1479">
            <v>102668</v>
          </cell>
          <cell r="B1479" t="str">
            <v>DRENO SUBSUPERFICIAL (SEÇÃO 0,40 X 0,40 M), COM TUBO DE PVC CORRUGADO RÍGIDO PERFURADO, DN 100 MM, ENCHIMENTO COM BRITA, ENVOLVIDO COM MANTA GEOTÊXTIL. AF_07/2021</v>
          </cell>
          <cell r="C1479" t="str">
            <v>M</v>
          </cell>
          <cell r="D1479">
            <v>123.22</v>
          </cell>
          <cell r="E1479">
            <v>124.2</v>
          </cell>
          <cell r="F1479" t="str">
            <v>SINAPI SERVIÇOS DEZEMBRO 2023</v>
          </cell>
        </row>
        <row r="1480">
          <cell r="A1480">
            <v>102669</v>
          </cell>
          <cell r="B1480" t="str">
            <v>DRENO SUBSUPERFICIAL (SEÇÃO 0,40 X 0,40 M), COM TUBO DE CONCRETO SIMPLES POROSO, DN 200 MM, ENCHIMENTO COM BRITA, ENVOLVIDO COM MANTA GEOTÊXTIL. AF_07/2021</v>
          </cell>
          <cell r="C1480" t="str">
            <v>M</v>
          </cell>
          <cell r="D1480">
            <v>92.29</v>
          </cell>
          <cell r="E1480">
            <v>93.36</v>
          </cell>
          <cell r="F1480" t="str">
            <v>SINAPI SERVIÇOS DEZEMBRO 2023</v>
          </cell>
        </row>
        <row r="1481">
          <cell r="A1481">
            <v>102670</v>
          </cell>
          <cell r="B1481" t="str">
            <v>DRENO PROFUNDO (SEÇÃO 0,50 X 1,50 M), COM TUBO DE PEAD CORRUGADO PERFURADO, DN 100 MM, ENCHIMENTO COM AREIA, COM SELO DE ARGILA. AF_07/2021</v>
          </cell>
          <cell r="C1481" t="str">
            <v>M</v>
          </cell>
          <cell r="D1481">
            <v>125.25</v>
          </cell>
          <cell r="E1481">
            <v>126.76</v>
          </cell>
          <cell r="F1481" t="str">
            <v>SINAPI SERVIÇOS DEZEMBRO 2023</v>
          </cell>
        </row>
        <row r="1482">
          <cell r="A1482">
            <v>102672</v>
          </cell>
          <cell r="B1482" t="str">
            <v>DRENO PROFUNDO (SEÇÃO 0,50 X 1,50 M), COM TUBO DE PVC CORRUGADO RÍGIDO PERFURADO, DN 100 MM, ENCHIMENTO COM AREIA, COM SELO DE ARGILA. AF_07/2021</v>
          </cell>
          <cell r="C1482" t="str">
            <v>M</v>
          </cell>
          <cell r="D1482">
            <v>198.62</v>
          </cell>
          <cell r="E1482">
            <v>201.28</v>
          </cell>
          <cell r="F1482" t="str">
            <v>SINAPI SERVIÇOS DEZEMBRO 2023</v>
          </cell>
        </row>
        <row r="1483">
          <cell r="A1483">
            <v>102673</v>
          </cell>
          <cell r="B1483" t="str">
            <v>DRENO PROFUNDO (SEÇÃO 0,50 X 1,50 M), COM TUBO DE CONCRETO SIMPLES POROSO, DN 200 MM, ENCHIMENTO COM AREIA, COM SELO DE ARGILA. AF_07/2021</v>
          </cell>
          <cell r="C1483" t="str">
            <v>M</v>
          </cell>
          <cell r="D1483">
            <v>181.14</v>
          </cell>
          <cell r="E1483">
            <v>184.87</v>
          </cell>
          <cell r="F1483" t="str">
            <v>SINAPI SERVIÇOS DEZEMBRO 2023</v>
          </cell>
        </row>
        <row r="1484">
          <cell r="A1484">
            <v>102674</v>
          </cell>
          <cell r="B1484" t="str">
            <v>DRENO PROFUNDO (SEÇÃO 0,50 X 1,50 M), COM TUBO DE PEAD CORRUGADO PERFURADO, DN 100 MM, ENCHIMENTO COM AREIA. AF_07/2021</v>
          </cell>
          <cell r="C1484" t="str">
            <v>M</v>
          </cell>
          <cell r="D1484">
            <v>139.27000000000001</v>
          </cell>
          <cell r="E1484">
            <v>140.66</v>
          </cell>
          <cell r="F1484" t="str">
            <v>SINAPI SERVIÇOS DEZEMBRO 2023</v>
          </cell>
        </row>
        <row r="1485">
          <cell r="A1485">
            <v>102676</v>
          </cell>
          <cell r="B1485" t="str">
            <v>DRENO PROFUNDO (SEÇÃO 0,50 X 1,50 M), COM TUBO DE PVC CORRUGADO RÍGIDO PERFURADO, DN 100 MM, ENCHIMENTO COM AREIA. AF_07/2021</v>
          </cell>
          <cell r="C1485" t="str">
            <v>M</v>
          </cell>
          <cell r="D1485">
            <v>203.7</v>
          </cell>
          <cell r="E1485">
            <v>205.6</v>
          </cell>
          <cell r="F1485" t="str">
            <v>SINAPI SERVIÇOS DEZEMBRO 2023</v>
          </cell>
        </row>
        <row r="1486">
          <cell r="A1486">
            <v>102677</v>
          </cell>
          <cell r="B1486" t="str">
            <v>DRENO PROFUNDO (SEÇÃO 0,50 X 1,50 M), COM TUBO DE CONCRETO SIMPLES POROSO, DN 200 MM, ENCHIMENTO COM AREIA. AF_07/2021</v>
          </cell>
          <cell r="C1486" t="str">
            <v>M</v>
          </cell>
          <cell r="D1486">
            <v>174.66</v>
          </cell>
          <cell r="E1486">
            <v>176.87</v>
          </cell>
          <cell r="F1486" t="str">
            <v>SINAPI SERVIÇOS DEZEMBRO 2023</v>
          </cell>
        </row>
        <row r="1487">
          <cell r="A1487">
            <v>102678</v>
          </cell>
          <cell r="B1487" t="str">
            <v>DRENO PROFUNDO (SEÇÃO 0,50 X 1,50 M), CEGO, ENCHIMENTO DE BRITA, ENVOLVIDO COM MANTA GEOTÊXTIL, COM SELO DE ARGILA. AF_07/2021</v>
          </cell>
          <cell r="C1487" t="str">
            <v>M</v>
          </cell>
          <cell r="D1487">
            <v>148.94</v>
          </cell>
          <cell r="E1487">
            <v>150.43</v>
          </cell>
          <cell r="F1487" t="str">
            <v>SINAPI SERVIÇOS DEZEMBRO 2023</v>
          </cell>
        </row>
        <row r="1488">
          <cell r="A1488">
            <v>102679</v>
          </cell>
          <cell r="B1488" t="str">
            <v>DRENO PROFUNDO (SEÇÃO 0,50 X 1,50 M), CEGO, ENCHIMENTO DE BRITA, ENVOLVIDO COM MANTA GEOTÊXTIL. AF_07/2021</v>
          </cell>
          <cell r="C1488" t="str">
            <v>M</v>
          </cell>
          <cell r="D1488">
            <v>162.81</v>
          </cell>
          <cell r="E1488">
            <v>164.14</v>
          </cell>
          <cell r="F1488" t="str">
            <v>SINAPI SERVIÇOS DEZEMBRO 2023</v>
          </cell>
        </row>
        <row r="1489">
          <cell r="A1489">
            <v>102680</v>
          </cell>
          <cell r="B1489" t="str">
            <v>DRENO PROFUNDO (SEÇÃO 0,50 X 1,50 M), COM TUBO DE PEAD CORRUGADO PERFURADO, DN 100 MM, ENCHIMENTO COM BRITA, ENVOLVIDO COM MANTA GEOTÊXTIL, COM SELO DE ARGILA. AF_07/2021</v>
          </cell>
          <cell r="C1489" t="str">
            <v>M</v>
          </cell>
          <cell r="D1489">
            <v>160.35</v>
          </cell>
          <cell r="E1489">
            <v>161.97999999999999</v>
          </cell>
          <cell r="F1489" t="str">
            <v>SINAPI SERVIÇOS DEZEMBRO 2023</v>
          </cell>
        </row>
        <row r="1490">
          <cell r="A1490">
            <v>102681</v>
          </cell>
          <cell r="B1490" t="str">
            <v>DRENO PROFUNDO (SEÇÃO 0,50 X 1,50 M), COM TUBO DE PVC CORRUGADO RÍGIDO PERFURADO, DN 100 MM, ENCHIMENTO COM BRITA, ENVOLVIDO COM MANTA GEOTÊXTIL, COM SELO DE ARGILA. AF_07/2021</v>
          </cell>
          <cell r="C1490" t="str">
            <v>M</v>
          </cell>
          <cell r="D1490">
            <v>224.77</v>
          </cell>
          <cell r="E1490">
            <v>226.92</v>
          </cell>
          <cell r="F1490" t="str">
            <v>SINAPI SERVIÇOS DEZEMBRO 2023</v>
          </cell>
        </row>
        <row r="1491">
          <cell r="A1491">
            <v>102683</v>
          </cell>
          <cell r="B1491" t="str">
            <v>DRENO PROFUNDO (SEÇÃO 0,50 X 1,50 M), COM TUBO DE CONCRETO SIMPLES POROSO, DN 200 MM, ENCHIMENTO COM BRITA, ENVOLVIDO COM MANTA GEOTÊXTIL, COM SELO DE ARGILA. AF_07/2021</v>
          </cell>
          <cell r="C1491" t="str">
            <v>M</v>
          </cell>
          <cell r="D1491">
            <v>200.93</v>
          </cell>
          <cell r="E1491">
            <v>203.52</v>
          </cell>
          <cell r="F1491" t="str">
            <v>SINAPI SERVIÇOS DEZEMBRO 2023</v>
          </cell>
        </row>
        <row r="1492">
          <cell r="A1492">
            <v>102684</v>
          </cell>
          <cell r="B1492" t="str">
            <v>DRENO PROFUNDO (SEÇÃO 0,50 X 1,50 M), COM TUBO DE PEAD CORRUGADO PERFURADO, DN 100 MM, ENCHIMENTO COM BRITA, ENVOLVIDO COM MANTA GEOTÊXTIL. AF_07/2021</v>
          </cell>
          <cell r="C1492" t="str">
            <v>M</v>
          </cell>
          <cell r="D1492">
            <v>174.21</v>
          </cell>
          <cell r="E1492">
            <v>175.7</v>
          </cell>
          <cell r="F1492" t="str">
            <v>SINAPI SERVIÇOS DEZEMBRO 2023</v>
          </cell>
        </row>
        <row r="1493">
          <cell r="A1493">
            <v>102685</v>
          </cell>
          <cell r="B1493" t="str">
            <v>DRENO PROFUNDO (SEÇÃO 0,50 X 1,50 M), COM TUBO DE PVC CORRUGADO RÍGIDO PERFURADO, DN 100 MM, ENCHIMENTO COM BRITA, ENVOLVIDO COM MANTA GEOTÊXTIL. AF_07/2021</v>
          </cell>
          <cell r="C1493" t="str">
            <v>M</v>
          </cell>
          <cell r="D1493">
            <v>238.64</v>
          </cell>
          <cell r="E1493">
            <v>240.64</v>
          </cell>
          <cell r="F1493" t="str">
            <v>SINAPI SERVIÇOS DEZEMBRO 2023</v>
          </cell>
        </row>
        <row r="1494">
          <cell r="A1494">
            <v>102687</v>
          </cell>
          <cell r="B1494" t="str">
            <v>DRENO PROFUNDO (SEÇÃO 0,50 X 1,50 M), COM TUBO DE CONCRETO SIMPLES POROSO, DN 200 MM, ENCHIMENTO COM BRITA, ENVOLVIDO COM MANTA GEOTÊXTIL. AF_07/2021</v>
          </cell>
          <cell r="C1494" t="str">
            <v>M</v>
          </cell>
          <cell r="D1494">
            <v>210.3</v>
          </cell>
          <cell r="E1494">
            <v>212.6</v>
          </cell>
          <cell r="F1494" t="str">
            <v>SINAPI SERVIÇOS DEZEMBRO 2023</v>
          </cell>
        </row>
        <row r="1495">
          <cell r="A1495">
            <v>102688</v>
          </cell>
          <cell r="B1495" t="str">
            <v>DRENO ESPINHA DE PEIXE (SEÇÃO 0,40 X 0,40 M), COM TUBO DE PEAD CORRUGADO PERFURADO, DN 100 MM, ENCHIMENTO COM AREIA, INCLUSIVE CONEXÕES. AF_07/2021</v>
          </cell>
          <cell r="C1495" t="str">
            <v>M</v>
          </cell>
          <cell r="D1495">
            <v>44.55</v>
          </cell>
          <cell r="E1495">
            <v>45.56</v>
          </cell>
          <cell r="F1495" t="str">
            <v>SINAPI SERVIÇOS DEZEMBRO 2023</v>
          </cell>
        </row>
        <row r="1496">
          <cell r="A1496">
            <v>102689</v>
          </cell>
          <cell r="B1496" t="str">
            <v>DRENO ESPINHA DE PEIXE (SEÇÃO 0,40 X 0,40 M), COM TUBO DE PVC CORRUGADO RÍGIDO PERFURADO, DN 100 MM, ENCHIMENTO COM AREIA, INCLUSIVE CONEXÕES. AF_07/2021</v>
          </cell>
          <cell r="C1496" t="str">
            <v>M</v>
          </cell>
          <cell r="D1496">
            <v>102.84</v>
          </cell>
          <cell r="E1496">
            <v>103.94</v>
          </cell>
          <cell r="F1496" t="str">
            <v>SINAPI SERVIÇOS DEZEMBRO 2023</v>
          </cell>
        </row>
        <row r="1497">
          <cell r="A1497">
            <v>102690</v>
          </cell>
          <cell r="B1497" t="str">
            <v>DRENO ESPINHA DE PEIXE (SEÇÃO (0,40 X 0,40 M), COM TUBO DE PEAD CORRUGADO PERFURADO, DN 100 MM, ENCHIMENTO COM BRITA, ENVOLVIDO COM MANTA GEOTÊXTIL, INCLUSIVE CONEXÕES. AF_07/2021</v>
          </cell>
          <cell r="C1497" t="str">
            <v>M</v>
          </cell>
          <cell r="D1497">
            <v>68.290000000000006</v>
          </cell>
          <cell r="E1497">
            <v>69.36</v>
          </cell>
          <cell r="F1497" t="str">
            <v>SINAPI SERVIÇOS DEZEMBRO 2023</v>
          </cell>
        </row>
        <row r="1498">
          <cell r="A1498">
            <v>102693</v>
          </cell>
          <cell r="B1498" t="str">
            <v>DRENO ESPINHA DE PEIXE (SEÇÃO 0,40 X 0,40 M), COM TUBO DE PVC CORRUGADO RÍGIDO PERFURADO, DN 100 MM, ENCHIMENTO COM BRITA, ENVOLVIDO COM MANTA GEOTÊXTIL, INCLUSIVE CONEXÕES. AF_07/2021</v>
          </cell>
          <cell r="C1498" t="str">
            <v>M</v>
          </cell>
          <cell r="D1498">
            <v>126.59</v>
          </cell>
          <cell r="E1498">
            <v>127.74</v>
          </cell>
          <cell r="F1498" t="str">
            <v>SINAPI SERVIÇOS DEZEMBRO 2023</v>
          </cell>
        </row>
        <row r="1499">
          <cell r="A1499">
            <v>102694</v>
          </cell>
          <cell r="B1499" t="str">
            <v>DRENO ESPINHA DE PEIXE (SEÇÃO 0,50 X 0,80 M), COM TUBO DE PEAD CORRUGADO PERFURADO, DN 100 MM, ENCHIMENTO COM AREIA, INCLUSIVE CONEXÕES. AF_07/2021</v>
          </cell>
          <cell r="C1499" t="str">
            <v>M</v>
          </cell>
          <cell r="D1499">
            <v>90.23</v>
          </cell>
          <cell r="E1499">
            <v>91.71</v>
          </cell>
          <cell r="F1499" t="str">
            <v>SINAPI SERVIÇOS DEZEMBRO 2023</v>
          </cell>
        </row>
        <row r="1500">
          <cell r="A1500">
            <v>102696</v>
          </cell>
          <cell r="B1500" t="str">
            <v>DRENO ESPINHA DE PEIXE (SEÇÃO 0,50 X 0,80 M), COM TUBO DE PVC CORRUGADO RÍGIDO PERFURADO, DN 100 MM, ENCHIMENTO COM AREIA, INCLUSIVE CONEXÕES. AF_07/2021</v>
          </cell>
          <cell r="C1500" t="str">
            <v>M</v>
          </cell>
          <cell r="D1500">
            <v>148.46</v>
          </cell>
          <cell r="E1500">
            <v>150.11000000000001</v>
          </cell>
          <cell r="F1500" t="str">
            <v>SINAPI SERVIÇOS DEZEMBRO 2023</v>
          </cell>
        </row>
        <row r="1501">
          <cell r="A1501">
            <v>102697</v>
          </cell>
          <cell r="B1501" t="str">
            <v>DRENO ESPINHA DE PEIXE (SEÇÃO 0,50 X 0,80 M), COM TUBO DE PEAD CORRUGADO PERFURADO, DN 100 MM, ENCHIMENTO COM BRITA, ENVOLVIDO COM MANTA GEOTÊXTIL, INCLUSIVE CONEXÕES. AF_07/2021</v>
          </cell>
          <cell r="C1501" t="str">
            <v>M</v>
          </cell>
          <cell r="D1501">
            <v>117.4</v>
          </cell>
          <cell r="E1501">
            <v>118.96</v>
          </cell>
          <cell r="F1501" t="str">
            <v>SINAPI SERVIÇOS DEZEMBRO 2023</v>
          </cell>
        </row>
        <row r="1502">
          <cell r="A1502">
            <v>102703</v>
          </cell>
          <cell r="B1502" t="str">
            <v>DRENO ESPINHA DE PEIXE (SEÇÃO 0,50 X 0,80 M), COM TUBO DE PVC CORRUGADO RÍGIDO PERFURADO, DN 100 MM, ENCHIMENTO COM BRITA, ENVOLVIDO COM MANTA GEOTÊXTIL, INCLUSIVE CONEXÕES. AF_07/2021</v>
          </cell>
          <cell r="C1502" t="str">
            <v>M</v>
          </cell>
          <cell r="D1502">
            <v>175.62</v>
          </cell>
          <cell r="E1502">
            <v>177.36</v>
          </cell>
          <cell r="F1502" t="str">
            <v>SINAPI SERVIÇOS DEZEMBRO 2023</v>
          </cell>
        </row>
        <row r="1503">
          <cell r="A1503">
            <v>102704</v>
          </cell>
          <cell r="B1503" t="str">
            <v>TUBO DE PEAD CORRUGADO PERFURADO, DN 100 MM, PARA DRENO - FORNECIMENTO E ASSENTAMENTO. AF_07/2021</v>
          </cell>
          <cell r="C1503" t="str">
            <v>M</v>
          </cell>
          <cell r="D1503">
            <v>10.95</v>
          </cell>
          <cell r="E1503">
            <v>11</v>
          </cell>
          <cell r="F1503" t="str">
            <v>SINAPI SERVIÇOS DEZEMBRO 2023</v>
          </cell>
        </row>
        <row r="1504">
          <cell r="A1504">
            <v>102705</v>
          </cell>
          <cell r="B1504" t="str">
            <v>TUBO DE PVC CORRUGADO RÍGIDO PERFURADO, DN 100 MM, PARA DRENO - FORNECIMENTO E ASSENTAMENTO. AF_07/2021</v>
          </cell>
          <cell r="C1504" t="str">
            <v>M</v>
          </cell>
          <cell r="D1504">
            <v>68.2</v>
          </cell>
          <cell r="E1504">
            <v>68.25</v>
          </cell>
          <cell r="F1504" t="str">
            <v>SINAPI SERVIÇOS DEZEMBRO 2023</v>
          </cell>
        </row>
        <row r="1505">
          <cell r="A1505">
            <v>102707</v>
          </cell>
          <cell r="B1505" t="str">
            <v>TUBO DE CONCRETO SIMPLES POROSO, DN 200 MM, PARA DRENO - FORNECIMENTO E ASSENTAMENTO. AF_07/2021</v>
          </cell>
          <cell r="C1505" t="str">
            <v>M</v>
          </cell>
          <cell r="D1505">
            <v>44.34</v>
          </cell>
          <cell r="E1505">
            <v>44.86</v>
          </cell>
          <cell r="F1505" t="str">
            <v>SINAPI SERVIÇOS DEZEMBRO 2023</v>
          </cell>
        </row>
        <row r="1506">
          <cell r="A1506">
            <v>102708</v>
          </cell>
          <cell r="B1506" t="str">
            <v>LUVA DE PVC, SÉRIE NORMAL, PARA ESGOTO PREDIAL, DN 100 MM, INSTALADA EM DRENO  - FORNECIMENTO E INSTALAÇÃO. AF_07/2021</v>
          </cell>
          <cell r="C1506" t="str">
            <v>UN</v>
          </cell>
          <cell r="D1506">
            <v>21.97</v>
          </cell>
          <cell r="E1506">
            <v>23.74</v>
          </cell>
          <cell r="F1506" t="str">
            <v>SINAPI SERVIÇOS DEZEMBRO 2023</v>
          </cell>
        </row>
        <row r="1507">
          <cell r="A1507">
            <v>102710</v>
          </cell>
          <cell r="B1507" t="str">
            <v>JUNÇÃO SIMPLES DE PVC, 45 GRAUS, SÉRIE NORMAL, PARA ESGOTO PREDIAL, DN 100 MM, INSTALADA EM DRENO - FORNECIMENTO E INSTALAÇÃO. AF_07/2021</v>
          </cell>
          <cell r="C1507" t="str">
            <v>UN</v>
          </cell>
          <cell r="D1507">
            <v>56.02</v>
          </cell>
          <cell r="E1507">
            <v>59.57</v>
          </cell>
          <cell r="F1507" t="str">
            <v>SINAPI SERVIÇOS DEZEMBRO 2023</v>
          </cell>
        </row>
        <row r="1508">
          <cell r="A1508">
            <v>102711</v>
          </cell>
          <cell r="B1508" t="str">
            <v>JUNÇÃO DUPLA DE PVC, SÉRIE NORMAL, PARA ESGOTO PREDIAL, DN 100 X 100 X 100 MM, INSTALADA EM DRENO  - FORNECIMENTO E INSTALAÇÃO. AF_07/2021</v>
          </cell>
          <cell r="C1508" t="str">
            <v>UN</v>
          </cell>
          <cell r="D1508">
            <v>75.8</v>
          </cell>
          <cell r="E1508">
            <v>79.349999999999994</v>
          </cell>
          <cell r="F1508" t="str">
            <v>SINAPI SERVIÇOS DEZEMBRO 2023</v>
          </cell>
        </row>
        <row r="1509">
          <cell r="A1509">
            <v>102712</v>
          </cell>
          <cell r="B1509" t="str">
            <v>GEOTÊXTIL NÃO TECIDO 100% POLIÉSTER, RESISTÊNCIA A TRAÇÃO DE 9 KN/M (RT - 9), INSTALADO EM DRENO - FORNECIMENTO E INSTALAÇÃO. AF_07/2021</v>
          </cell>
          <cell r="C1509" t="str">
            <v>M2</v>
          </cell>
          <cell r="D1509">
            <v>10.88</v>
          </cell>
          <cell r="E1509">
            <v>10.93</v>
          </cell>
          <cell r="F1509" t="str">
            <v>SINAPI SERVIÇOS DEZEMBRO 2023</v>
          </cell>
        </row>
        <row r="1510">
          <cell r="A1510">
            <v>102713</v>
          </cell>
          <cell r="B1510" t="str">
            <v>GEOTÊXTIL NÃO TECIDO 100% POLIÉSTER, RESISTÊNCIA A TRAÇÃO DE 14 KN/M (RT - 14), INSTALADO EM DRENO - FORNECIMENTO E INSTALAÇÃO. AF_07/2021</v>
          </cell>
          <cell r="C1510" t="str">
            <v>M2</v>
          </cell>
          <cell r="D1510">
            <v>15.01</v>
          </cell>
          <cell r="E1510">
            <v>15.06</v>
          </cell>
          <cell r="F1510" t="str">
            <v>SINAPI SERVIÇOS DEZEMBRO 2023</v>
          </cell>
        </row>
        <row r="1511">
          <cell r="A1511">
            <v>102715</v>
          </cell>
          <cell r="B1511" t="str">
            <v>GEOTÊXTIL NÃO TECIDO 100% POLIÉSTER, RESISTÊNCIA A TRAÇÃO DE 26 KN/M (RT - 26), INSTALADO EM DRENO - FORNECIMENTO E INSTALAÇÃO. AF_07/2021</v>
          </cell>
          <cell r="C1511" t="str">
            <v>M2</v>
          </cell>
          <cell r="D1511">
            <v>29.88</v>
          </cell>
          <cell r="E1511">
            <v>29.93</v>
          </cell>
          <cell r="F1511" t="str">
            <v>SINAPI SERVIÇOS DEZEMBRO 2023</v>
          </cell>
        </row>
        <row r="1512">
          <cell r="A1512">
            <v>102716</v>
          </cell>
          <cell r="B1512" t="str">
            <v>ENCHIMENTO DE AREIA PARA DRENO, LANÇAMENTO MECANIZADO. AF_07/2021</v>
          </cell>
          <cell r="C1512" t="str">
            <v>M3</v>
          </cell>
          <cell r="D1512">
            <v>169.76</v>
          </cell>
          <cell r="E1512">
            <v>171.46</v>
          </cell>
          <cell r="F1512" t="str">
            <v>SINAPI SERVIÇOS DEZEMBRO 2023</v>
          </cell>
        </row>
        <row r="1513">
          <cell r="A1513">
            <v>102717</v>
          </cell>
          <cell r="B1513" t="str">
            <v>ENCHIMENTO DE BRITA PARA DRENO, LANÇAMENTO MECANIZADO. AF_07/2021</v>
          </cell>
          <cell r="C1513" t="str">
            <v>M3</v>
          </cell>
          <cell r="D1513">
            <v>140.44</v>
          </cell>
          <cell r="E1513">
            <v>142.13999999999999</v>
          </cell>
          <cell r="F1513" t="str">
            <v>SINAPI SERVIÇOS DEZEMBRO 2023</v>
          </cell>
        </row>
        <row r="1514">
          <cell r="A1514">
            <v>102718</v>
          </cell>
          <cell r="B1514" t="str">
            <v>ENCHIMENTO DE AREIA PARA DRENO, LANÇAMENTO MANUAL. AF_07/2021</v>
          </cell>
          <cell r="C1514" t="str">
            <v>M3</v>
          </cell>
          <cell r="D1514">
            <v>173.43</v>
          </cell>
          <cell r="E1514">
            <v>176.86</v>
          </cell>
          <cell r="F1514" t="str">
            <v>SINAPI SERVIÇOS DEZEMBRO 2023</v>
          </cell>
        </row>
        <row r="1515">
          <cell r="A1515">
            <v>102719</v>
          </cell>
          <cell r="B1515" t="str">
            <v>ENCHIMENTO DE BRITA PARA DRENO, LANÇAMENTO MANUAL. AF_07/2021</v>
          </cell>
          <cell r="C1515" t="str">
            <v>M3</v>
          </cell>
          <cell r="D1515">
            <v>144.11000000000001</v>
          </cell>
          <cell r="E1515">
            <v>147.54</v>
          </cell>
          <cell r="F1515" t="str">
            <v>SINAPI SERVIÇOS DEZEMBRO 2023</v>
          </cell>
        </row>
        <row r="1516">
          <cell r="A1516">
            <v>102722</v>
          </cell>
          <cell r="B1516" t="str">
            <v>DRENO EM MURO DE CONTENÇÃO, EXECUTADO NO PÉ DO MURO, COM TUBO DE PEAD CORRUGADO FLEXÍVEL PERFURADO, ENCHIMENTO COM BRITA, ENVOLVIDO COM MANTA GEOTÊXTIL. AF_07/2021</v>
          </cell>
          <cell r="C1516" t="str">
            <v>M</v>
          </cell>
          <cell r="D1516">
            <v>56.58</v>
          </cell>
          <cell r="E1516">
            <v>57.71</v>
          </cell>
          <cell r="F1516" t="str">
            <v>SINAPI SERVIÇOS DEZEMBRO 2023</v>
          </cell>
        </row>
        <row r="1517">
          <cell r="A1517">
            <v>102723</v>
          </cell>
          <cell r="B1517" t="str">
            <v>DRENO EM MURO DE CONTENÇÃO, EXECUTADO NO PÉ DO MURO, COM TUBO DE PVC CORRUGADO RÍGIDO PERFURADO, ENCHIMENTO COM BRITA, ENVOLVIDO COM MANTA GEOTÊXTIL. AF_07/2021</v>
          </cell>
          <cell r="C1517" t="str">
            <v>M</v>
          </cell>
          <cell r="D1517">
            <v>113.83</v>
          </cell>
          <cell r="E1517">
            <v>114.96</v>
          </cell>
          <cell r="F1517" t="str">
            <v>SINAPI SERVIÇOS DEZEMBRO 2023</v>
          </cell>
        </row>
        <row r="1518">
          <cell r="A1518">
            <v>102724</v>
          </cell>
          <cell r="B1518" t="str">
            <v>DRENO BARBACÃ, DN 100 MM, COM MATERIAL DRENANTE. AF_07/2021</v>
          </cell>
          <cell r="C1518" t="str">
            <v>UN</v>
          </cell>
          <cell r="D1518">
            <v>30.41</v>
          </cell>
          <cell r="E1518">
            <v>31.51</v>
          </cell>
          <cell r="F1518" t="str">
            <v>SINAPI SERVIÇOS DEZEMBRO 2023</v>
          </cell>
        </row>
        <row r="1519">
          <cell r="A1519">
            <v>102725</v>
          </cell>
          <cell r="B1519" t="str">
            <v>DRENO BARBACÃ, DN 75 MM, COM MATERIAL DRENANTE. AF_07/2021</v>
          </cell>
          <cell r="C1519" t="str">
            <v>UN</v>
          </cell>
          <cell r="D1519">
            <v>29.67</v>
          </cell>
          <cell r="E1519">
            <v>30.77</v>
          </cell>
          <cell r="F1519" t="str">
            <v>SINAPI SERVIÇOS DEZEMBRO 2023</v>
          </cell>
        </row>
        <row r="1520">
          <cell r="A1520">
            <v>102726</v>
          </cell>
          <cell r="B1520" t="str">
            <v>DRENO BARBACÃ, DN 50 MM, COM MATERIAL DRENANTE. AF_07/2021</v>
          </cell>
          <cell r="C1520" t="str">
            <v>UN</v>
          </cell>
          <cell r="D1520">
            <v>27.52</v>
          </cell>
          <cell r="E1520">
            <v>28.62</v>
          </cell>
          <cell r="F1520" t="str">
            <v>SINAPI SERVIÇOS DEZEMBRO 2023</v>
          </cell>
        </row>
        <row r="1521">
          <cell r="A1521">
            <v>103653</v>
          </cell>
          <cell r="B1521" t="str">
            <v>GEOTÊXTIL NÃO TECIDO 100% POLIÉSTER, RESISTÊNCIA A TRAÇÃO DE 31 KN/M (RT-31), INSTALADO EM DRENO - FORNECIMENTO E INSTALAÇÃO. AF_07/2021</v>
          </cell>
          <cell r="C1521" t="str">
            <v>M2</v>
          </cell>
          <cell r="D1521">
            <v>35.72</v>
          </cell>
          <cell r="E1521">
            <v>35.770000000000003</v>
          </cell>
          <cell r="F1521" t="str">
            <v>SINAPI SERVIÇOS DEZEMBRO 2023</v>
          </cell>
        </row>
        <row r="1522">
          <cell r="A1522">
            <v>92743</v>
          </cell>
          <cell r="B1522" t="str">
            <v>MURO DE GABIÃO, ENCHIMENTO COM PEDRA DE MÃO TIPO RACHÃO, DE GRAVIDADE, COM GAIOLAS DE COMPRIMENTO IGUAL A 2 M, PARA MUROS COM ALTURA MENOR OU IGUAL A 4 M  FORNECIMENTO E EXECUÇÃO. AF_12/2015</v>
          </cell>
          <cell r="C1522" t="str">
            <v>M3</v>
          </cell>
          <cell r="D1522">
            <v>664.15</v>
          </cell>
          <cell r="E1522">
            <v>680.57</v>
          </cell>
          <cell r="F1522" t="str">
            <v>SINAPI SERVIÇOS DEZEMBRO 2023</v>
          </cell>
        </row>
        <row r="1523">
          <cell r="A1523">
            <v>92744</v>
          </cell>
          <cell r="B1523" t="str">
            <v>MURO DE GABIÃO, ENCHIMENTO COM PEDRA DE MÃO TIPO RACHÃO, DE GRAVIDADE, COM GAIOLAS DE COMPRIMENTO IGUAL A 5 M, PARA MUROS COM ALTURA MENOR OU IGUAL A 4 M  FORNECIMENTO E EXECUÇÃO. AF_12/2015</v>
          </cell>
          <cell r="C1523" t="str">
            <v>M3</v>
          </cell>
          <cell r="D1523">
            <v>639.6</v>
          </cell>
          <cell r="E1523">
            <v>647.54</v>
          </cell>
          <cell r="F1523" t="str">
            <v>SINAPI SERVIÇOS DEZEMBRO 2023</v>
          </cell>
        </row>
        <row r="1524">
          <cell r="A1524">
            <v>92745</v>
          </cell>
          <cell r="B1524" t="str">
            <v>MURO DE GABIÃO, ENCHIMENTO COM PEDRA DE MÃO TIPO RACHÃO, DE GRAVIDADE, COM GAIOLAS DE COMPRIMENTO IGUAL A 2 M, PARA MUROS COM ALTURA MAIOR QUE 4 M E MENOR OU IGUAL A 6 M  FORNECIMENTO E EXECUÇÃO. AF_12/2015</v>
          </cell>
          <cell r="C1524" t="str">
            <v>M3</v>
          </cell>
          <cell r="D1524">
            <v>821.27</v>
          </cell>
          <cell r="E1524">
            <v>841.04</v>
          </cell>
          <cell r="F1524" t="str">
            <v>SINAPI SERVIÇOS DEZEMBRO 2023</v>
          </cell>
        </row>
        <row r="1525">
          <cell r="A1525">
            <v>92746</v>
          </cell>
          <cell r="B1525" t="str">
            <v>MURO DE GABIÃO, ENCHIMENTO COM PEDRA DE MÃO TIPO RACHÃO, DE GRAVIDADE, COM GAIOLAS DE COMPRIMENTO IGUAL A 5 M, PARA MUROS COM ALTURA MAIOR QUE 4 M E MENOR OU IGUAL A 6 M   FORNECIMENTO E EXECUÇÃO. AF_12/2015</v>
          </cell>
          <cell r="C1525" t="str">
            <v>M3</v>
          </cell>
          <cell r="D1525">
            <v>755.58</v>
          </cell>
          <cell r="E1525">
            <v>766.76</v>
          </cell>
          <cell r="F1525" t="str">
            <v>SINAPI SERVIÇOS DEZEMBRO 2023</v>
          </cell>
        </row>
        <row r="1526">
          <cell r="A1526">
            <v>92747</v>
          </cell>
          <cell r="B1526" t="str">
            <v>MURO DE GABIÃO, ENCHIMENTO COM PEDRA DE MÃO TIPO RACHÃO, DE GRAVIDADE, COM GAIOLAS DE COMPRIMENTO IGUAL A 2 M, PARA MUROS COM ALTURA MAIOR QUE 6 M E MENOR OU IGUAL A 10 M   FORNECIMENTO E EXECUÇÃO. AF_12/2015</v>
          </cell>
          <cell r="C1526" t="str">
            <v>M3</v>
          </cell>
          <cell r="D1526">
            <v>910.29</v>
          </cell>
          <cell r="E1526">
            <v>932</v>
          </cell>
          <cell r="F1526" t="str">
            <v>SINAPI SERVIÇOS DEZEMBRO 2023</v>
          </cell>
        </row>
        <row r="1527">
          <cell r="A1527">
            <v>92748</v>
          </cell>
          <cell r="B1527" t="str">
            <v>MURO DE GABIÃO, ENCHIMENTO COM PEDRA DE MÃO TIPO RACHÃO, DE GRAVIDADE, COM GAIOLAS DE COMPRIMENTO IGUAL A 5 M, PARA MUROS COM ALTURA MAIOR QUE 6 M E MENOR OU IGUAL A 10 M FORNECIMENTO E EXECUÇÃO. AF_12/2015</v>
          </cell>
          <cell r="C1527" t="str">
            <v>M3</v>
          </cell>
          <cell r="D1527">
            <v>821.59</v>
          </cell>
          <cell r="E1527">
            <v>834.67</v>
          </cell>
          <cell r="F1527" t="str">
            <v>SINAPI SERVIÇOS DEZEMBRO 2023</v>
          </cell>
        </row>
        <row r="1528">
          <cell r="A1528">
            <v>92749</v>
          </cell>
          <cell r="B1528" t="str">
            <v>MURO DE GABIÃO, ENCHIMENTO COM PEDRA DE MÃO TIPO RACHÃO, COM SOLO REFORÇADO, PARA MUROS COM ALTURA MENOR OU IGUAL A 4 M   FORNECIMENTO E EXECUÇÃO. AF_12/2015</v>
          </cell>
          <cell r="C1528" t="str">
            <v>M3</v>
          </cell>
          <cell r="D1528">
            <v>951.07</v>
          </cell>
          <cell r="E1528">
            <v>967.32</v>
          </cell>
          <cell r="F1528" t="str">
            <v>SINAPI SERVIÇOS DEZEMBRO 2023</v>
          </cell>
        </row>
        <row r="1529">
          <cell r="A1529">
            <v>92750</v>
          </cell>
          <cell r="B1529" t="str">
            <v>MURO DE GABIÃO, ENCHIMENTO COM PEDRA DE MÃO TIPO RACHÃO, COM SOLO REFORÇADO, PARA MUROS COM ALTURA MAIOR QUE 4 M E MENOR OU IGUAL A 12 M   FORNECIMENTO E EXECUÇÃO. AF_12/2015</v>
          </cell>
          <cell r="C1529" t="str">
            <v>M3</v>
          </cell>
          <cell r="D1529">
            <v>1629.42</v>
          </cell>
          <cell r="E1529">
            <v>1651.76</v>
          </cell>
          <cell r="F1529" t="str">
            <v>SINAPI SERVIÇOS DEZEMBRO 2023</v>
          </cell>
        </row>
        <row r="1530">
          <cell r="A1530">
            <v>92751</v>
          </cell>
          <cell r="B1530" t="str">
            <v>MURO DE GABIÃO, ENCHIMENTO COM PEDRA DE MÃO TIPO RACHÃO, COM SOLO REFORÇADO, PARA MUROS COM ALTURA MAIOR QUE 12 M E MENOR OU IGUAL A 20 M    FORNECIMENTO E EXECUÇÃO. AF_12/2015</v>
          </cell>
          <cell r="C1530" t="str">
            <v>M3</v>
          </cell>
          <cell r="D1530">
            <v>2023.12</v>
          </cell>
          <cell r="E1530">
            <v>2048.9</v>
          </cell>
          <cell r="F1530" t="str">
            <v>SINAPI SERVIÇOS DEZEMBRO 2023</v>
          </cell>
        </row>
        <row r="1531">
          <cell r="A1531">
            <v>92752</v>
          </cell>
          <cell r="B1531" t="str">
            <v>MURO DE GABIÃO, ENCHIMENTO COM PEDRA DE MÃO TIPO RACHÃO, COM SOLO REFORÇADO, PARA MUROS COM ALTURA MAIOR QUE 20 M E MENOR OU IGUAL A 28 M   FORNECIMENTO E EXECUÇÃO. AF_12/2015</v>
          </cell>
          <cell r="C1531" t="str">
            <v>M3</v>
          </cell>
          <cell r="D1531">
            <v>2415.3200000000002</v>
          </cell>
          <cell r="E1531">
            <v>2444.39</v>
          </cell>
          <cell r="F1531" t="str">
            <v>SINAPI SERVIÇOS DEZEMBRO 2023</v>
          </cell>
        </row>
        <row r="1532">
          <cell r="A1532">
            <v>92753</v>
          </cell>
          <cell r="B1532" t="str">
            <v>MURO DE GABIÃO, ENCHIMENTO COM RESÍDUO DE CONSTRUÇÃO E DEMOLIÇÃO, DE GRAVIDADE, COM GAIOLA TRAPEZOIDAL DE COMPRIMENTO IGUAL A 2 M, PARA MUROS COM ALTURA MENOR OU IGUAL A 2 M   FORNECIMENTO E EXECUÇÃO. AF_12/2015</v>
          </cell>
          <cell r="C1532" t="str">
            <v>M3</v>
          </cell>
          <cell r="D1532">
            <v>642.30999999999995</v>
          </cell>
          <cell r="E1532">
            <v>653.77</v>
          </cell>
          <cell r="F1532" t="str">
            <v>SINAPI SERVIÇOS DEZEMBRO 2023</v>
          </cell>
        </row>
        <row r="1533">
          <cell r="A1533">
            <v>92754</v>
          </cell>
          <cell r="B1533" t="str">
            <v>MURO DE GABIÃO, ENCHIMENTO COM RESÍDUO DE CONSTRUÇÃO E DEMOLIÇÃO, DE GRAVIDADE, COM GAIOLA TRAPEZOIDAL DE COMPRIMENTO IGUAL A 2 M, PARA MUROS COM ALTURA MAIOR QUE 2 M E MENOR OU IGUAL A 4 M    FORNECIMENTO E EXECUÇÃO. AF_12/2015</v>
          </cell>
          <cell r="C1533" t="str">
            <v>M3</v>
          </cell>
          <cell r="D1533">
            <v>586.78</v>
          </cell>
          <cell r="E1533">
            <v>597.34</v>
          </cell>
          <cell r="F1533" t="str">
            <v>SINAPI SERVIÇOS DEZEMBRO 2023</v>
          </cell>
        </row>
        <row r="1534">
          <cell r="A1534">
            <v>92755</v>
          </cell>
          <cell r="B1534" t="str">
            <v>PROTEÇÃO SUPERFICIAL DE CANAL EM GABIÃO TIPO COLCHÃO, ALTURA DE 17 CENTÍMETROS, ENCHIMENTO COM PEDRA DE MÃO TIPO RACHÃO - FORNECIMENTO E EXECUÇÃO. AF_12/2015</v>
          </cell>
          <cell r="C1534" t="str">
            <v>M2</v>
          </cell>
          <cell r="D1534">
            <v>243.32</v>
          </cell>
          <cell r="E1534">
            <v>248.75</v>
          </cell>
          <cell r="F1534" t="str">
            <v>SINAPI SERVIÇOS DEZEMBRO 2023</v>
          </cell>
        </row>
        <row r="1535">
          <cell r="A1535">
            <v>92756</v>
          </cell>
          <cell r="B1535" t="str">
            <v>PROTEÇÃO SUPERFICIAL DE CANAL EM GABIÃO TIPO COLCHÃO, ALTURA DE 23 CENTÍMETROS, ENCHIMENTO COM PEDRA DE MÃO TIPO RACHÃO - FORNECIMENTO E EXECUÇÃO. AF_12/2015</v>
          </cell>
          <cell r="C1535" t="str">
            <v>M2</v>
          </cell>
          <cell r="D1535">
            <v>276.06</v>
          </cell>
          <cell r="E1535">
            <v>282.49</v>
          </cell>
          <cell r="F1535" t="str">
            <v>SINAPI SERVIÇOS DEZEMBRO 2023</v>
          </cell>
        </row>
        <row r="1536">
          <cell r="A1536">
            <v>92757</v>
          </cell>
          <cell r="B1536" t="str">
            <v>PROTEÇÃO SUPERFICIAL DE CANAL EM GABIÃO TIPO COLCHÃO, ALTURA DE 30 CENTÍMETROS, ENCHIMENTO COM PEDRA DE MÃO TIPO RACHÃO - FORNECIMENTO E EXECUÇÃO. AF_12/2015</v>
          </cell>
          <cell r="C1536" t="str">
            <v>M2</v>
          </cell>
          <cell r="D1536">
            <v>315.85000000000002</v>
          </cell>
          <cell r="E1536">
            <v>323.45</v>
          </cell>
          <cell r="F1536" t="str">
            <v>SINAPI SERVIÇOS DEZEMBRO 2023</v>
          </cell>
        </row>
        <row r="1537">
          <cell r="A1537">
            <v>92758</v>
          </cell>
          <cell r="B1537" t="str">
            <v>PROTEÇÃO SUPERFICIAL DE CANAL EM GABIÃO TIPO SACO, DIÂMETRO DE 65 CENTÍMETROS, ENCHIMENTO MANUAL COM PEDRA DE MÃO TIPO RACHÃO - FORNECIMENTO E EXECUÇÃO. AF_12/2015</v>
          </cell>
          <cell r="C1537" t="str">
            <v>M3</v>
          </cell>
          <cell r="D1537">
            <v>738.95</v>
          </cell>
          <cell r="E1537">
            <v>750.28</v>
          </cell>
          <cell r="F1537" t="str">
            <v>SINAPI SERVIÇOS DEZEMBRO 2023</v>
          </cell>
        </row>
        <row r="1538">
          <cell r="A1538">
            <v>91069</v>
          </cell>
          <cell r="B1538" t="str">
            <v>EXECUÇÃO DE REVESTIMENTO DE CONCRETO PROJETADO COM ESPESSURA DE 7 CM, ARMADO COM TELA, INCLINAÇÃO MENOR QUE 90°, APLICAÇÃO CONTÍNUA, UTILIZANDO EQUIPAMENTO DE PROJEÇÃO COM 6 M³/H DE CAPACIDADE. AF_01/2016</v>
          </cell>
          <cell r="C1538" t="str">
            <v>M2</v>
          </cell>
          <cell r="D1538">
            <v>115.61</v>
          </cell>
          <cell r="E1538">
            <v>119.29</v>
          </cell>
          <cell r="F1538" t="str">
            <v>SINAPI SERVIÇOS DEZEMBRO 2023</v>
          </cell>
        </row>
        <row r="1539">
          <cell r="A1539">
            <v>91070</v>
          </cell>
          <cell r="B1539" t="str">
            <v>EXECUÇÃO DE REVESTIMENTO DE CONCRETO PROJETADO COM ESPESSURA DE 10 CM, ARMADO COM TELA, INCLINAÇÃO MENOR QUE 90°, APLICAÇÃO CONTÍNUA, UTILIZANDO EQUIPAMENTO DE PROJEÇÃO COM 6 M³/H DE CAPACIDADE. AF_01/2016</v>
          </cell>
          <cell r="C1539" t="str">
            <v>M2</v>
          </cell>
          <cell r="D1539">
            <v>128.94</v>
          </cell>
          <cell r="E1539">
            <v>132.84</v>
          </cell>
          <cell r="F1539" t="str">
            <v>SINAPI SERVIÇOS DEZEMBRO 2023</v>
          </cell>
        </row>
        <row r="1540">
          <cell r="A1540">
            <v>91071</v>
          </cell>
          <cell r="B1540" t="str">
            <v>EXECUÇÃO DE REVESTIMENTO DE CONCRETO PROJETADO COM ESPESSURA DE 7 CM, ARMADO COM TELA, INCLINAÇÃO DE 90°, APLICAÇÃO CONTÍNUA, UTILIZANDO EQUIPAMENTO DE PROJEÇÃO COM 6 M³/H DE CAPACIDADE. AF_01/2016</v>
          </cell>
          <cell r="C1540" t="str">
            <v>M2</v>
          </cell>
          <cell r="D1540">
            <v>159.47</v>
          </cell>
          <cell r="E1540">
            <v>167.94</v>
          </cell>
          <cell r="F1540" t="str">
            <v>SINAPI SERVIÇOS DEZEMBRO 2023</v>
          </cell>
        </row>
        <row r="1541">
          <cell r="A1541">
            <v>91072</v>
          </cell>
          <cell r="B1541" t="str">
            <v>EXECUÇÃO DE REVESTIMENTO DE CONCRETO PROJETADO COM ESPESSURA DE 10 CM, ARMADO COM TELA, INCLINAÇÃO DE 90°, APLICAÇÃO CONTÍNUA, UTILIZANDO EQUIPAMENTO DE PROJEÇÃO COM 6 M³/H DE CAPACIDADE. AF_01/2016</v>
          </cell>
          <cell r="C1541" t="str">
            <v>M2</v>
          </cell>
          <cell r="D1541">
            <v>172.73</v>
          </cell>
          <cell r="E1541">
            <v>181.43</v>
          </cell>
          <cell r="F1541" t="str">
            <v>SINAPI SERVIÇOS DEZEMBRO 2023</v>
          </cell>
        </row>
        <row r="1542">
          <cell r="A1542">
            <v>91073</v>
          </cell>
          <cell r="B1542" t="str">
            <v>EXECUÇÃO DE REVESTIMENTO DE CONCRETO PROJETADO COM ESPESSURA DE 7 CM, ARMADO COM TELA, INCLINAÇÃO MENOR QUE 90°, APLICAÇÃO CONTÍNUA, UTILIZANDO EQUIPAMENTO DE PROJEÇÃO COM 3 M³/H DE CAPACIDADE. AF_01/2016</v>
          </cell>
          <cell r="C1542" t="str">
            <v>M2</v>
          </cell>
          <cell r="D1542">
            <v>130.62</v>
          </cell>
          <cell r="E1542">
            <v>136.25</v>
          </cell>
          <cell r="F1542" t="str">
            <v>SINAPI SERVIÇOS DEZEMBRO 2023</v>
          </cell>
        </row>
        <row r="1543">
          <cell r="A1543">
            <v>91074</v>
          </cell>
          <cell r="B1543" t="str">
            <v>EXECUÇÃO DE REVESTIMENTO DE CONCRETO PROJETADO COM ESPESSURA DE 10 CM, ARMADO COM TELA, INCLINAÇÃO MENOR QUE 90°, APLICAÇÃO CONTÍNUA, UTILIZANDO EQUIPAMENTO DE PROJEÇÃO COM 3 M³/H DE CAPACIDADE. AF_01/2016</v>
          </cell>
          <cell r="C1543" t="str">
            <v>M2</v>
          </cell>
          <cell r="D1543">
            <v>145.55000000000001</v>
          </cell>
          <cell r="E1543">
            <v>151.6</v>
          </cell>
          <cell r="F1543" t="str">
            <v>SINAPI SERVIÇOS DEZEMBRO 2023</v>
          </cell>
        </row>
        <row r="1544">
          <cell r="A1544">
            <v>91075</v>
          </cell>
          <cell r="B1544" t="str">
            <v>EXECUÇÃO DE REVESTIMENTO DE CONCRETO PROJETADO COM ESPESSURA DE 7 CM, ARMADO COM TELA, INCLINAÇÃO DE 90°, APLICAÇÃO CONTÍNUA, UTILIZANDO EQUIPAMENTO DE PROJEÇÃO COM 3 M³/H DE CAPACIDADE. AF_01/2016</v>
          </cell>
          <cell r="C1544" t="str">
            <v>M2</v>
          </cell>
          <cell r="D1544">
            <v>175.96</v>
          </cell>
          <cell r="E1544">
            <v>186.86</v>
          </cell>
          <cell r="F1544" t="str">
            <v>SINAPI SERVIÇOS DEZEMBRO 2023</v>
          </cell>
        </row>
        <row r="1545">
          <cell r="A1545">
            <v>91076</v>
          </cell>
          <cell r="B1545" t="str">
            <v>EXECUÇÃO DE REVESTIMENTO DE CONCRETO PROJETADO COM ESPESSURA DE 10 CM, ARMADO COM TELA, INCLINAÇÃO DE 90°, APLICAÇÃO CONTÍNUA, UTILIZANDO EQUIPAMENTO DE PROJEÇÃO COM 3 M³/H DE CAPACIDADE. AF_01/2016</v>
          </cell>
          <cell r="C1545" t="str">
            <v>M2</v>
          </cell>
          <cell r="D1545">
            <v>190.82</v>
          </cell>
          <cell r="E1545">
            <v>202.14</v>
          </cell>
          <cell r="F1545" t="str">
            <v>SINAPI SERVIÇOS DEZEMBRO 2023</v>
          </cell>
        </row>
        <row r="1546">
          <cell r="A1546">
            <v>91077</v>
          </cell>
          <cell r="B1546" t="str">
            <v>EXECUÇÃO DE REVESTIMENTO DE CONCRETO PROJETADO COM ESPESSURA DE 7 CM, ARMADO COM FIBRAS DE AÇO, INCLINAÇÃO MENOR QUE 90°, APLICAÇÃO CONTÍNUA, UTILIZANDO EQUIPAMENTO DE PROJEÇÃO COM 6 M³/H DE CAPACIDADE. AF_01/2016</v>
          </cell>
          <cell r="C1546" t="str">
            <v>M2</v>
          </cell>
          <cell r="D1546">
            <v>154.37</v>
          </cell>
          <cell r="E1546">
            <v>156.88999999999999</v>
          </cell>
          <cell r="F1546" t="str">
            <v>SINAPI SERVIÇOS DEZEMBRO 2023</v>
          </cell>
        </row>
        <row r="1547">
          <cell r="A1547">
            <v>91078</v>
          </cell>
          <cell r="B1547" t="str">
            <v>EXECUÇÃO DE REVESTIMENTO DE CONCRETO PROJETADO COM ESPESSURA DE 10 CM, ARMADO COM FIBRAS DE AÇO, INCLINAÇÃO MENOR QUE 90°, APLICAÇÃO CONTÍNUA, UTILIZANDO EQUIPAMENTO DE PROJEÇÃO COM 6 M³/H DE CAPACIDADE. AF_01/2016</v>
          </cell>
          <cell r="C1547" t="str">
            <v>M2</v>
          </cell>
          <cell r="D1547">
            <v>181.89</v>
          </cell>
          <cell r="E1547">
            <v>184.61</v>
          </cell>
          <cell r="F1547" t="str">
            <v>SINAPI SERVIÇOS DEZEMBRO 2023</v>
          </cell>
        </row>
        <row r="1548">
          <cell r="A1548">
            <v>91079</v>
          </cell>
          <cell r="B1548" t="str">
            <v>EXECUÇÃO DE REVESTIMENTO DE CONCRETO PROJETADO COM ESPESSURA DE 7 CM, ARMADO COM FIBRAS DE AÇO, INCLINAÇÃO DE 90°, APLICAÇÃO CONTÍNUA, UTILIZANDO EQUIPAMENTO DE PROJEÇÃO COM 6 M³/H DE CAPACIDADE. AF_01/2016</v>
          </cell>
          <cell r="C1548" t="str">
            <v>M2</v>
          </cell>
          <cell r="D1548">
            <v>160.19</v>
          </cell>
          <cell r="E1548">
            <v>163.31</v>
          </cell>
          <cell r="F1548" t="str">
            <v>SINAPI SERVIÇOS DEZEMBRO 2023</v>
          </cell>
        </row>
        <row r="1549">
          <cell r="A1549">
            <v>91080</v>
          </cell>
          <cell r="B1549" t="str">
            <v>EXECUÇÃO DE REVESTIMENTO DE CONCRETO PROJETADO COM ESPESSURA DE 10 CM, ARMADO COM FIBRAS DE AÇO, INCLINAÇÃO DE 90°, APLICAÇÃO CONTÍNUA, UTILIZANDO EQUIPAMENTO DE PROJEÇÃO COM 6 M³/H DE CAPACIDADE. AF_01/2016</v>
          </cell>
          <cell r="C1549" t="str">
            <v>M2</v>
          </cell>
          <cell r="D1549">
            <v>187.41</v>
          </cell>
          <cell r="E1549">
            <v>190.72</v>
          </cell>
          <cell r="F1549" t="str">
            <v>SINAPI SERVIÇOS DEZEMBRO 2023</v>
          </cell>
        </row>
        <row r="1550">
          <cell r="A1550">
            <v>91081</v>
          </cell>
          <cell r="B1550" t="str">
            <v>EXECUÇÃO DE REVESTIMENTO DE CONCRETO PROJETADO COM ESPESSURA DE 7 CM, ARMADO COM FIBRAS DE AÇO, INCLINAÇÃO MENOR QUE 90°, APLICAÇÃO CONTÍNUA, UTILIZANDO EQUIPAMENTO DE PROJEÇÃO COM 3 M³/H DE CAPACIDADE. AF_01/2016</v>
          </cell>
          <cell r="C1550" t="str">
            <v>M2</v>
          </cell>
          <cell r="D1550">
            <v>171.48</v>
          </cell>
          <cell r="E1550">
            <v>176.1</v>
          </cell>
          <cell r="F1550" t="str">
            <v>SINAPI SERVIÇOS DEZEMBRO 2023</v>
          </cell>
        </row>
        <row r="1551">
          <cell r="A1551">
            <v>91082</v>
          </cell>
          <cell r="B1551" t="str">
            <v>EXECUÇÃO DE REVESTIMENTO DE CONCRETO PROJETADO COM ESPESSURA DE 10 CM, ARMADO COM FIBRAS DE AÇO, INCLINAÇÃO MENOR QUE 90°, APLICAÇÃO CONTÍNUA, UTILIZANDO EQUIPAMENTO DE PROJEÇÃO COM 3 M³/H DE CAPACIDADE. AF_01/2016</v>
          </cell>
          <cell r="C1551" t="str">
            <v>M2</v>
          </cell>
          <cell r="D1551">
            <v>200.37</v>
          </cell>
          <cell r="E1551">
            <v>205.36</v>
          </cell>
          <cell r="F1551" t="str">
            <v>SINAPI SERVIÇOS DEZEMBRO 2023</v>
          </cell>
        </row>
        <row r="1552">
          <cell r="A1552">
            <v>91083</v>
          </cell>
          <cell r="B1552" t="str">
            <v>EXECUÇÃO DE REVESTIMENTO DE CONCRETO PROJETADO COM ESPESSURA DE 7 CM, ARMADO COM FIBRAS DE AÇO, INCLINAÇÃO DE 90°, APLICAÇÃO CONTÍNUA, UTILIZANDO EQUIPAMENTO DE PROJEÇÃO COM 3 M³/H DE CAPACIDADE. AF_01/2016</v>
          </cell>
          <cell r="C1552" t="str">
            <v>M2</v>
          </cell>
          <cell r="D1552">
            <v>181.51</v>
          </cell>
          <cell r="E1552">
            <v>187.26</v>
          </cell>
          <cell r="F1552" t="str">
            <v>SINAPI SERVIÇOS DEZEMBRO 2023</v>
          </cell>
        </row>
        <row r="1553">
          <cell r="A1553">
            <v>91084</v>
          </cell>
          <cell r="B1553" t="str">
            <v>EXECUÇÃO DE REVESTIMENTO DE CONCRETO PROJETADO COM ESPESSURA DE 10 CM, ARMADO COM FIBRAS DE AÇO, INCLINAÇÃO DE 90°, APLICAÇÃO CONTÍNUA, UTILIZANDO EQUIPAMENTO DE PROJEÇÃO COM 3 M³/H DE CAPACIDADE. AF_01/2016</v>
          </cell>
          <cell r="C1553" t="str">
            <v>M2</v>
          </cell>
          <cell r="D1553">
            <v>210.02</v>
          </cell>
          <cell r="E1553">
            <v>216.11</v>
          </cell>
          <cell r="F1553" t="str">
            <v>SINAPI SERVIÇOS DEZEMBRO 2023</v>
          </cell>
        </row>
        <row r="1554">
          <cell r="A1554">
            <v>91086</v>
          </cell>
          <cell r="B1554" t="str">
            <v>EXECUÇÃO DE REVESTIMENTO DE CONCRETO PROJETADO COM ESPESSURA DE 7 CM, ARMADO COM TELA, INCLINAÇÃO MENOR QUE 90°, APLICAÇÃO DESCONTÍNUA, UTILIZANDO EQUIPAMENTO DE PROJEÇÃO COM 6 M³/H DE CAPACIDADE. AF_01/2016</v>
          </cell>
          <cell r="C1554" t="str">
            <v>M2</v>
          </cell>
          <cell r="D1554">
            <v>127.37</v>
          </cell>
          <cell r="E1554">
            <v>132.32</v>
          </cell>
          <cell r="F1554" t="str">
            <v>SINAPI SERVIÇOS DEZEMBRO 2023</v>
          </cell>
        </row>
        <row r="1555">
          <cell r="A1555">
            <v>91087</v>
          </cell>
          <cell r="B1555" t="str">
            <v>EXECUÇÃO DE REVESTIMENTO DE CONCRETO PROJETADO COM ESPESSURA DE 10 CM, ARMADO COM TELA, INCLINAÇÃO MENOR QUE 90°, APLICAÇÃO DESCONTÍNUA, UTILIZANDO EQUIPAMENTO DE PROJEÇÃO COM 6 M³/H DE CAPACIDADE. AF_01/2016</v>
          </cell>
          <cell r="C1555" t="str">
            <v>M2</v>
          </cell>
          <cell r="D1555">
            <v>141.12</v>
          </cell>
          <cell r="E1555">
            <v>146.32</v>
          </cell>
          <cell r="F1555" t="str">
            <v>SINAPI SERVIÇOS DEZEMBRO 2023</v>
          </cell>
        </row>
        <row r="1556">
          <cell r="A1556">
            <v>91088</v>
          </cell>
          <cell r="B1556" t="str">
            <v>EXECUÇÃO DE REVESTIMENTO DE CONCRETO PROJETADO COM ESPESSURA DE 7 CM, ARMADO COM TELA, INCLINAÇÃO DE 90°, APLICAÇÃO DESCONTÍNUA, UTILIZANDO EQUIPAMENTO DE PROJEÇÃO COM 6 M³/H DE CAPACIDADE. AF_01/2016</v>
          </cell>
          <cell r="C1556" t="str">
            <v>M2</v>
          </cell>
          <cell r="D1556">
            <v>172.5</v>
          </cell>
          <cell r="E1556">
            <v>182.43</v>
          </cell>
          <cell r="F1556" t="str">
            <v>SINAPI SERVIÇOS DEZEMBRO 2023</v>
          </cell>
        </row>
        <row r="1557">
          <cell r="A1557">
            <v>91089</v>
          </cell>
          <cell r="B1557" t="str">
            <v>EXECUÇÃO DE REVESTIMENTO DE CONCRETO PROJETADO COM ESPESSURA DE 10 CM, ARMADO COM TELA, INCLINAÇÃO DE 90°, APLICAÇÃO DESCONTÍNUA, UTILIZANDO EQUIPAMENTO DE PROJEÇÃO COM 6 M³/H DE CAPACIDADE. AF_01/2016</v>
          </cell>
          <cell r="C1557" t="str">
            <v>M2</v>
          </cell>
          <cell r="D1557">
            <v>186.3</v>
          </cell>
          <cell r="E1557">
            <v>196.5</v>
          </cell>
          <cell r="F1557" t="str">
            <v>SINAPI SERVIÇOS DEZEMBRO 2023</v>
          </cell>
        </row>
        <row r="1558">
          <cell r="A1558">
            <v>91090</v>
          </cell>
          <cell r="B1558" t="str">
            <v>EXECUÇÃO DE REVESTIMENTO DE CONCRETO PROJETADO COM ESPESSURA DE 7 CM, ARMADO COM TELA, INCLINAÇÃO MENOR QUE 90°, APLICAÇÃO DESCONTÍNUA, UTILIZANDO EQUIPAMENTO DE PROJEÇÃO COM 3 M³/H DE CAPACIDADE. AF_01/2016</v>
          </cell>
          <cell r="C1558" t="str">
            <v>M2</v>
          </cell>
          <cell r="D1558">
            <v>139.97</v>
          </cell>
          <cell r="E1558">
            <v>146.69999999999999</v>
          </cell>
          <cell r="F1558" t="str">
            <v>SINAPI SERVIÇOS DEZEMBRO 2023</v>
          </cell>
        </row>
        <row r="1559">
          <cell r="A1559">
            <v>91091</v>
          </cell>
          <cell r="B1559" t="str">
            <v>EXECUÇÃO DE REVESTIMENTO DE CONCRETO PROJETADO COM ESPESSURA DE 10 CM, ARMADO COM TELA, INCLINAÇÃO MENOR QUE 90°, APLICAÇÃO DESCONTÍNUA, UTILIZANDO EQUIPAMENTO DE PROJEÇÃO COM 3 M³/H DE CAPACIDADE. AF_01/2016</v>
          </cell>
          <cell r="C1559" t="str">
            <v>M2</v>
          </cell>
          <cell r="D1559">
            <v>155.44</v>
          </cell>
          <cell r="E1559">
            <v>162.65</v>
          </cell>
          <cell r="F1559" t="str">
            <v>SINAPI SERVIÇOS DEZEMBRO 2023</v>
          </cell>
        </row>
        <row r="1560">
          <cell r="A1560">
            <v>91092</v>
          </cell>
          <cell r="B1560" t="str">
            <v>EXECUÇÃO DE REVESTIMENTO DE CONCRETO PROJETADO COM ESPESSURA DE 7 CM, ARMADO COM TELA, INCLINAÇÃO DE 90°, APLICAÇÃO DESCONTÍNUA, UTILIZANDO EQUIPAMENTO DE PROJEÇÃO COM 3 M³/H DE CAPACIDADE. AF_01/2016</v>
          </cell>
          <cell r="C1560" t="str">
            <v>M2</v>
          </cell>
          <cell r="D1560">
            <v>186.04</v>
          </cell>
          <cell r="E1560">
            <v>198.16</v>
          </cell>
          <cell r="F1560" t="str">
            <v>SINAPI SERVIÇOS DEZEMBRO 2023</v>
          </cell>
        </row>
        <row r="1561">
          <cell r="A1561">
            <v>91093</v>
          </cell>
          <cell r="B1561" t="str">
            <v>EXECUÇÃO DE REVESTIMENTO DE CONCRETO PROJETADO COM ESPESSURA DE 10 CM, ARMADO COM TELA, INCLINAÇÃO DE 90°, APLICAÇÃO DESCONTÍNUA, UTILIZANDO EQUIPAMENTO DE PROJEÇÃO COM 3 M³/H DE CAPACIDADE. AF_01/2016</v>
          </cell>
          <cell r="C1561" t="str">
            <v>M2</v>
          </cell>
          <cell r="D1561">
            <v>201.82</v>
          </cell>
          <cell r="E1561">
            <v>214.45</v>
          </cell>
          <cell r="F1561" t="str">
            <v>SINAPI SERVIÇOS DEZEMBRO 2023</v>
          </cell>
        </row>
        <row r="1562">
          <cell r="A1562">
            <v>91094</v>
          </cell>
          <cell r="B1562" t="str">
            <v>EXECUÇÃO DE REVESTIMENTO DE CONCRETO PROJETADO COM ESPESSURA DE 7 CM, ARMADO COM FIBRAS DE AÇO, INCLINAÇÃO MENOR QUE 90°, APLICAÇÃO DESCONTÍNUA, UTILIZANDO EQUIPAMENTO DE PROJEÇÃO COM 6 M³/H DE CAPACIDADE. AF_01/2016</v>
          </cell>
          <cell r="C1562" t="str">
            <v>M2</v>
          </cell>
          <cell r="D1562">
            <v>161.56</v>
          </cell>
          <cell r="E1562">
            <v>164.95</v>
          </cell>
          <cell r="F1562" t="str">
            <v>SINAPI SERVIÇOS DEZEMBRO 2023</v>
          </cell>
        </row>
        <row r="1563">
          <cell r="A1563">
            <v>91095</v>
          </cell>
          <cell r="B1563" t="str">
            <v>EXECUÇÃO DE REVESTIMENTO DE CONCRETO PROJETADO COM ESPESSURA DE 10 CM, ARMADO COM FIBRAS DE AÇO, INCLINAÇÃO MENOR QUE 90°, APLICAÇÃO DESCONTÍNUA, UTILIZANDO EQUIPAMENTO DE PROJEÇÃO COM 6 M³/H DE CAPACIDADE. AF_01/2016</v>
          </cell>
          <cell r="C1563" t="str">
            <v>M2</v>
          </cell>
          <cell r="D1563">
            <v>189.52</v>
          </cell>
          <cell r="E1563">
            <v>193.15</v>
          </cell>
          <cell r="F1563" t="str">
            <v>SINAPI SERVIÇOS DEZEMBRO 2023</v>
          </cell>
        </row>
        <row r="1564">
          <cell r="A1564">
            <v>91096</v>
          </cell>
          <cell r="B1564" t="str">
            <v>EXECUÇÃO DE REVESTIMENTO DE CONCRETO PROJETADO COM ESPESSURA DE 7 CM, ARMADO COM FIBRAS DE AÇO, INCLINAÇÃO DE 90°, APLICAÇÃO DESCONTÍNUA, UTILIZANDO EQUIPAMENTO DE PROJEÇÃO COM 6 M³/H DE CAPACIDADE. AF_01/2016</v>
          </cell>
          <cell r="C1564" t="str">
            <v>M2</v>
          </cell>
          <cell r="D1564">
            <v>163.92</v>
          </cell>
          <cell r="E1564">
            <v>167.58</v>
          </cell>
          <cell r="F1564" t="str">
            <v>SINAPI SERVIÇOS DEZEMBRO 2023</v>
          </cell>
        </row>
        <row r="1565">
          <cell r="A1565">
            <v>91097</v>
          </cell>
          <cell r="B1565" t="str">
            <v>EXECUÇÃO DE REVESTIMENTO DE CONCRETO PROJETADO COM ESPESSURA DE 10 CM, ARMADO COM FIBRAS DE AÇO, INCLINAÇÃO DE 90°, APLICAÇÃO DESCONTÍNUA, UTILIZANDO EQUIPAMENTO DE PROJEÇÃO COM 6 M³/H DE CAPACIDADE. AF_01/2016</v>
          </cell>
          <cell r="C1565" t="str">
            <v>M2</v>
          </cell>
          <cell r="D1565">
            <v>191.61</v>
          </cell>
          <cell r="E1565">
            <v>195.5</v>
          </cell>
          <cell r="F1565" t="str">
            <v>SINAPI SERVIÇOS DEZEMBRO 2023</v>
          </cell>
        </row>
        <row r="1566">
          <cell r="A1566">
            <v>91098</v>
          </cell>
          <cell r="B1566" t="str">
            <v>EXECUÇÃO DE REVESTIMENTO DE CONCRETO PROJETADO COM ESPESSURA DE 7 CM, ARMADO COM FIBRAS DE AÇO, INCLINAÇÃO MENOR QUE 90°, APLICAÇÃO DESCONTÍNUA, UTILIZANDO EQUIPAMENTO DE PROJEÇÃO COM 3 M³/H DE CAPACIDADE. AF_01/2016</v>
          </cell>
          <cell r="C1566" t="str">
            <v>M2</v>
          </cell>
          <cell r="D1566">
            <v>178.3</v>
          </cell>
          <cell r="E1566">
            <v>183.82</v>
          </cell>
          <cell r="F1566" t="str">
            <v>SINAPI SERVIÇOS DEZEMBRO 2023</v>
          </cell>
        </row>
        <row r="1567">
          <cell r="A1567">
            <v>91099</v>
          </cell>
          <cell r="B1567" t="str">
            <v>EXECUÇÃO DE REVESTIMENTO DE CONCRETO PROJETADO COM ESPESSURA DE 10 CM, ARMADO COM FIBRAS DE AÇO, INCLINAÇÃO MENOR QUE 90°, APLICAÇÃO DESCONTÍNUA, UTILIZANDO EQUIPAMENTO DE PROJEÇÃO COM 3 M³/H DE CAPACIDADE. AF_01/2016</v>
          </cell>
          <cell r="C1567" t="str">
            <v>M2</v>
          </cell>
          <cell r="D1567">
            <v>207.76</v>
          </cell>
          <cell r="E1567">
            <v>213.71</v>
          </cell>
          <cell r="F1567" t="str">
            <v>SINAPI SERVIÇOS DEZEMBRO 2023</v>
          </cell>
        </row>
        <row r="1568">
          <cell r="A1568">
            <v>91100</v>
          </cell>
          <cell r="B1568" t="str">
            <v>EXECUÇÃO DE REVESTIMENTO DE CONCRETO PROJETADO COM ESPESSURA DE 7 CM, ARMADO COM FIBRAS DE AÇO, INCLINAÇÃO DE 90°, APLICAÇÃO DESCONTÍNUA, UTILIZANDO EQUIPAMENTO DE PROJEÇÃO COM 3 M³/H DE CAPACIDADE. AF_01/2016</v>
          </cell>
          <cell r="C1568" t="str">
            <v>M2</v>
          </cell>
          <cell r="D1568">
            <v>185.84</v>
          </cell>
          <cell r="E1568">
            <v>192.22</v>
          </cell>
          <cell r="F1568" t="str">
            <v>SINAPI SERVIÇOS DEZEMBRO 2023</v>
          </cell>
        </row>
        <row r="1569">
          <cell r="A1569">
            <v>91101</v>
          </cell>
          <cell r="B1569" t="str">
            <v>EXECUÇÃO DE REVESTIMENTO DE CONCRETO PROJETADO COM ESPESSURA DE 10 CM, ARMADO COM FIBRAS DE AÇO, INCLINAÇÃO DE 90°, APLICAÇÃO DESCONTÍNUA, UTILIZANDO EQUIPAMENTO DE PROJEÇÃO COM 3 M³/H DE CAPACIDADE. AF_01/2016</v>
          </cell>
          <cell r="C1569" t="str">
            <v>M2</v>
          </cell>
          <cell r="D1569">
            <v>215.05</v>
          </cell>
          <cell r="E1569">
            <v>221.84</v>
          </cell>
          <cell r="F1569" t="str">
            <v>SINAPI SERVIÇOS DEZEMBRO 2023</v>
          </cell>
        </row>
        <row r="1570">
          <cell r="A1570">
            <v>93952</v>
          </cell>
          <cell r="B1570" t="str">
            <v>EXECUÇÃO DE GRAMPO PARA SOLO GRAMPEADO COM COMPRIMENTO MENOR OU IGUAL A 4 M, DIÂMETRO DE 10 CM, PERFURAÇÃO COM EQUIPAMENTO MANUAL E ARMADURA COM DIÂMETRO DE 16 MM. AF_05/2016</v>
          </cell>
          <cell r="C1570" t="str">
            <v>M</v>
          </cell>
          <cell r="D1570">
            <v>225.16</v>
          </cell>
          <cell r="E1570">
            <v>239.38</v>
          </cell>
          <cell r="F1570" t="str">
            <v>SINAPI SERVIÇOS DEZEMBRO 2023</v>
          </cell>
        </row>
        <row r="1571">
          <cell r="A1571">
            <v>93953</v>
          </cell>
          <cell r="B1571" t="str">
            <v>EXECUÇÃO DE GRAMPO PARA SOLO GRAMPEADO COM COMPRIMENTO MAIOR QUE 4 M E MENOR OU IGUAL A 6 M, DIÂMETRO DE 10 CM, PERFURAÇÃO COM EQUIPAMENTO MANUAL E ARMADURA COM DIÂMETRO DE 16 MM. AF_05/2016</v>
          </cell>
          <cell r="C1571" t="str">
            <v>M</v>
          </cell>
          <cell r="D1571">
            <v>209.29</v>
          </cell>
          <cell r="E1571">
            <v>221.97</v>
          </cell>
          <cell r="F1571" t="str">
            <v>SINAPI SERVIÇOS DEZEMBRO 2023</v>
          </cell>
        </row>
        <row r="1572">
          <cell r="A1572">
            <v>93954</v>
          </cell>
          <cell r="B1572" t="str">
            <v>EXECUÇÃO DE GRAMPO PARA SOLO GRAMPEADO COM COMPRIMENTO MAIOR QUE 6 M E MENOR OU IGUAL A 8 M, DIÂMETRO DE 10 CM, PERFURAÇÃO COM EQUIPAMENTO MANUAL E ARMADURA COM DIÂMETRO DE 16 MM. AF_05/2016</v>
          </cell>
          <cell r="C1572" t="str">
            <v>M</v>
          </cell>
          <cell r="D1572">
            <v>199.78</v>
          </cell>
          <cell r="E1572">
            <v>211.55</v>
          </cell>
          <cell r="F1572" t="str">
            <v>SINAPI SERVIÇOS DEZEMBRO 2023</v>
          </cell>
        </row>
        <row r="1573">
          <cell r="A1573">
            <v>93955</v>
          </cell>
          <cell r="B1573" t="str">
            <v>EXECUÇÃO DE GRAMPO PARA SOLO GRAMPEADO COM COMPRIMENTO MAIOR QUE 8 M E MENOR OU IGUAL A 10 M, DIÂMETRO DE 10 CM, PERFURAÇÃO COM EQUIPAMENTO MANUAL E ARMADURA COM DIÂMETRO DE 16 MM. AF_05/2016</v>
          </cell>
          <cell r="C1573" t="str">
            <v>M</v>
          </cell>
          <cell r="D1573">
            <v>193.02</v>
          </cell>
          <cell r="E1573">
            <v>204.14</v>
          </cell>
          <cell r="F1573" t="str">
            <v>SINAPI SERVIÇOS DEZEMBRO 2023</v>
          </cell>
        </row>
        <row r="1574">
          <cell r="A1574">
            <v>93956</v>
          </cell>
          <cell r="B1574" t="str">
            <v>EXECUÇÃO DE GRAMPO PARA SOLO GRAMPEADO COM COMPRIMENTO MAIOR QUE 10 M, DIÂMETRO DE 10 CM, PERFURAÇÃO COM EQUIPAMENTO MANUAL E ARMADURA COM DIÂMETRO DE 16 MM. AF_05/2016</v>
          </cell>
          <cell r="C1574" t="str">
            <v>M</v>
          </cell>
          <cell r="D1574">
            <v>187.68</v>
          </cell>
          <cell r="E1574">
            <v>198.31</v>
          </cell>
          <cell r="F1574" t="str">
            <v>SINAPI SERVIÇOS DEZEMBRO 2023</v>
          </cell>
        </row>
        <row r="1575">
          <cell r="A1575">
            <v>93957</v>
          </cell>
          <cell r="B1575" t="str">
            <v>EXECUÇÃO DE GRAMPO PARA SOLO GRAMPEADO COM COMPRIMENTO MENOR OU IGUAL A 4 M, DIÂMETRO DE 10 CM, PERFURAÇÃO COM EQUIPAMENTO MANUAL E ARMADURA COM DIÂMETRO DE 20 MM. AF_05/2016</v>
          </cell>
          <cell r="C1575" t="str">
            <v>M</v>
          </cell>
          <cell r="D1575">
            <v>239.84</v>
          </cell>
          <cell r="E1575">
            <v>254.31</v>
          </cell>
          <cell r="F1575" t="str">
            <v>SINAPI SERVIÇOS DEZEMBRO 2023</v>
          </cell>
        </row>
        <row r="1576">
          <cell r="A1576">
            <v>93958</v>
          </cell>
          <cell r="B1576" t="str">
            <v>EXECUÇÃO DE GRAMPO PARA SOLO GRAMPEADO COM COMPRIMENTO MAIOR QUE 4 M E MENOR OU IGUAL A 6 M, DIÂMETRO DE 10 CM, PERFURAÇÃO COM EQUIPAMENTO MANUAL E ARMADURA COM DIÂMETRO DE 20 MM. AF_05/2016</v>
          </cell>
          <cell r="C1576" t="str">
            <v>M</v>
          </cell>
          <cell r="D1576">
            <v>223.05</v>
          </cell>
          <cell r="E1576">
            <v>235.89</v>
          </cell>
          <cell r="F1576" t="str">
            <v>SINAPI SERVIÇOS DEZEMBRO 2023</v>
          </cell>
        </row>
        <row r="1577">
          <cell r="A1577">
            <v>93959</v>
          </cell>
          <cell r="B1577" t="str">
            <v>EXECUÇÃO DE GRAMPO PARA SOLO GRAMPEADO COM COMPRIMENTO MAIOR QUE 6 M E MENOR OU IGUAL A 8 M, DIÂMETRO DE 10 CM, PERFURAÇÃO COM EQUIPAMENTO MANUAL E ARMADURA COM DIÂMETRO DE 20 MM. AF_05/2016</v>
          </cell>
          <cell r="C1577" t="str">
            <v>M</v>
          </cell>
          <cell r="D1577">
            <v>213.06</v>
          </cell>
          <cell r="E1577">
            <v>224.96</v>
          </cell>
          <cell r="F1577" t="str">
            <v>SINAPI SERVIÇOS DEZEMBRO 2023</v>
          </cell>
        </row>
        <row r="1578">
          <cell r="A1578">
            <v>93960</v>
          </cell>
          <cell r="B1578" t="str">
            <v>EXECUÇÃO DE GRAMPO PARA SOLO GRAMPEADO COM COMPRIMENTO MAIOR QUE 8 M E MENOR OU IGUAL A 10 M, DIÂMETRO DE 10 CM, PERFURAÇÃO COM EQUIPAMENTO MANUAL E ARMADURA COM DIÂMETRO DE 20 MM. AF_05/2016</v>
          </cell>
          <cell r="C1578" t="str">
            <v>M</v>
          </cell>
          <cell r="D1578">
            <v>206.01</v>
          </cell>
          <cell r="E1578">
            <v>217.25</v>
          </cell>
          <cell r="F1578" t="str">
            <v>SINAPI SERVIÇOS DEZEMBRO 2023</v>
          </cell>
        </row>
        <row r="1579">
          <cell r="A1579">
            <v>93961</v>
          </cell>
          <cell r="B1579" t="str">
            <v>EXECUÇÃO DE GRAMPO PARA SOLO GRAMPEADO COM COMPRIMENTO MAIOR QUE 10 M, DIÂMETRO DE 10 CM, PERFURAÇÃO COM EQUIPAMENTO MANUAL E ARMADURA COM DIÂMETRO DE 20 MM. AF_05/2016</v>
          </cell>
          <cell r="C1579" t="str">
            <v>M</v>
          </cell>
          <cell r="D1579">
            <v>200.48</v>
          </cell>
          <cell r="E1579">
            <v>211.2</v>
          </cell>
          <cell r="F1579" t="str">
            <v>SINAPI SERVIÇOS DEZEMBRO 2023</v>
          </cell>
        </row>
        <row r="1580">
          <cell r="A1580">
            <v>93962</v>
          </cell>
          <cell r="B1580" t="str">
            <v>EXECUÇÃO DE GRAMPO PARA SOLO GRAMPEADO COM COMPRIMENTO MENOR OU IGUAL A 4 M, DIÂMETRO DE 7 CM, PERFURAÇÃO COM EQUIPAMENTO MANUAL E ARMADURA COM DIÂMETRO DE 16 MM. AF_05/2016</v>
          </cell>
          <cell r="C1580" t="str">
            <v>M</v>
          </cell>
          <cell r="D1580">
            <v>212.24</v>
          </cell>
          <cell r="E1580">
            <v>225.96</v>
          </cell>
          <cell r="F1580" t="str">
            <v>SINAPI SERVIÇOS DEZEMBRO 2023</v>
          </cell>
        </row>
        <row r="1581">
          <cell r="A1581">
            <v>93963</v>
          </cell>
          <cell r="B1581" t="str">
            <v>EXECUÇÃO DE GRAMPO PARA SOLO GRAMPEADO COM COMPRIMENTO MAIOR QUE 4 E MENOR OU IGUAL A 6 M, DIÂMETRO DE 7 CM, PERFURAÇÃO COM EQUIPAMENTO MANUAL E ARMADURA COM DIÂMETRO DE 16 MM. AF_05/2016</v>
          </cell>
          <cell r="C1581" t="str">
            <v>M</v>
          </cell>
          <cell r="D1581">
            <v>196.42</v>
          </cell>
          <cell r="E1581">
            <v>208.6</v>
          </cell>
          <cell r="F1581" t="str">
            <v>SINAPI SERVIÇOS DEZEMBRO 2023</v>
          </cell>
        </row>
        <row r="1582">
          <cell r="A1582">
            <v>93964</v>
          </cell>
          <cell r="B1582" t="str">
            <v>EXECUÇÃO DE GRAMPO PARA SOLO GRAMPEADO COM COMPRIMENTO MAIOR QUE 6 M E MENOR OU IGUAL A 8 M, DIÂMETRO DE 7 CM, PERFURAÇÃO COM EQUIPAMENTO MANUAL E ARMADURA COM DIÂMETRO DE 16 MM. AF_05/2016</v>
          </cell>
          <cell r="C1582" t="str">
            <v>M</v>
          </cell>
          <cell r="D1582">
            <v>186.9</v>
          </cell>
          <cell r="E1582">
            <v>198.18</v>
          </cell>
          <cell r="F1582" t="str">
            <v>SINAPI SERVIÇOS DEZEMBRO 2023</v>
          </cell>
        </row>
        <row r="1583">
          <cell r="A1583">
            <v>93965</v>
          </cell>
          <cell r="B1583" t="str">
            <v>EXECUÇÃO DE GRAMPO PARA SOLO GRAMPEADO COM COMPRIMENTO MAIOR QUE 8 M E MENOR OU IGUAL A 10 M, DIÂMETRO DE 7 CM, PERFURAÇÃO COM EQUIPAMENTO MANUAL E ARMADURA COM DIÂMETRO DE 16 MM. AF_05/2016</v>
          </cell>
          <cell r="C1583" t="str">
            <v>M</v>
          </cell>
          <cell r="D1583">
            <v>177.37</v>
          </cell>
          <cell r="E1583">
            <v>187.63</v>
          </cell>
          <cell r="F1583" t="str">
            <v>SINAPI SERVIÇOS DEZEMBRO 2023</v>
          </cell>
        </row>
        <row r="1584">
          <cell r="A1584">
            <v>93966</v>
          </cell>
          <cell r="B1584" t="str">
            <v>EXECUÇÃO DE GRAMPO PARA SOLO GRAMPEADO COM COMPRIMENTO MAIOR QUE 10 M, DIÂMETRO DE 7 CM, PERFURAÇÃO COM EQUIPAMENTO MANUAL E ARMADURA COM DIÂMETRO DE 16 MM. AF_05/2016</v>
          </cell>
          <cell r="C1584" t="str">
            <v>M</v>
          </cell>
          <cell r="D1584">
            <v>174.93</v>
          </cell>
          <cell r="E1584">
            <v>185.07</v>
          </cell>
          <cell r="F1584" t="str">
            <v>SINAPI SERVIÇOS DEZEMBRO 2023</v>
          </cell>
        </row>
        <row r="1585">
          <cell r="A1585">
            <v>93967</v>
          </cell>
          <cell r="B1585" t="str">
            <v>EXECUÇÃO DE GRAMPO PARA SOLO GRAMPEADO COM COMPRIMENTO MENOR OU IGUAL A 4 M, DIÂMETRO DE 7 CM, PERFURAÇÃO COM EQUIPAMENTO MANUAL E ARMADURA COM DIÂMETRO DE 20 MM. AF_05/2016</v>
          </cell>
          <cell r="C1585" t="str">
            <v>M</v>
          </cell>
          <cell r="D1585">
            <v>226.92</v>
          </cell>
          <cell r="E1585">
            <v>240.89</v>
          </cell>
          <cell r="F1585" t="str">
            <v>SINAPI SERVIÇOS DEZEMBRO 2023</v>
          </cell>
        </row>
        <row r="1586">
          <cell r="A1586">
            <v>93968</v>
          </cell>
          <cell r="B1586" t="str">
            <v>EXECUÇÃO DE GRAMPO PARA SOLO GRAMPEADO COM COMPRIMENTO MAIOR QUE 4 E MENOR OU IGUAL A 6 M, DIÂMETRO DE 7 CM, PERFURAÇÃO COM EQUIPAMENTO MANUAL E ARMADURA COM DIÂMETRO DE 20 MM. AF_05/2016</v>
          </cell>
          <cell r="C1586" t="str">
            <v>M</v>
          </cell>
          <cell r="D1586">
            <v>210.14</v>
          </cell>
          <cell r="E1586">
            <v>222.5</v>
          </cell>
          <cell r="F1586" t="str">
            <v>SINAPI SERVIÇOS DEZEMBRO 2023</v>
          </cell>
        </row>
        <row r="1587">
          <cell r="A1587">
            <v>93969</v>
          </cell>
          <cell r="B1587" t="str">
            <v>EXECUÇÃO DE GRAMPO PARA SOLO GRAMPEADO COM COMPRIMENTO MAIOR QUE 6 M E MENOR OU IGUAL A 8 M, DIÂMETRO DE 7 CM, PERFURAÇÃO COM EQUIPAMENTO MANUAL E ARMADURA COM DIÂMETRO DE 20 MM. AF_05/2016</v>
          </cell>
          <cell r="C1587" t="str">
            <v>M</v>
          </cell>
          <cell r="D1587">
            <v>200.2</v>
          </cell>
          <cell r="E1587">
            <v>211.61</v>
          </cell>
          <cell r="F1587" t="str">
            <v>SINAPI SERVIÇOS DEZEMBRO 2023</v>
          </cell>
        </row>
        <row r="1588">
          <cell r="A1588">
            <v>93970</v>
          </cell>
          <cell r="B1588" t="str">
            <v>EXECUÇÃO DE GRAMPO PARA SOLO GRAMPEADO COM COMPRIMENTO MAIOR QUE 8 MENOR OU IGUAL A 10 M, DIÂMETRO DE 7 CM, PERFURAÇÃO COM EQUIPAMENTO MANUAL E ARMADURA COM DIÂMETRO DE 20 MM. AF_05/2016</v>
          </cell>
          <cell r="C1588" t="str">
            <v>M</v>
          </cell>
          <cell r="D1588">
            <v>193.21</v>
          </cell>
          <cell r="E1588">
            <v>203.97</v>
          </cell>
          <cell r="F1588" t="str">
            <v>SINAPI SERVIÇOS DEZEMBRO 2023</v>
          </cell>
        </row>
        <row r="1589">
          <cell r="A1589">
            <v>93971</v>
          </cell>
          <cell r="B1589" t="str">
            <v>EXECUÇÃO DE GRAMPO PARA SOLO GRAMPEADO COM COMPRIMENTO MAIOR QUE 10 M, DIÂMETRO DE 7 CM, PERFURAÇÃO COM EQUIPAMENTO MANUAL E ARMADURA COM DIÂMETRO DE 20 MM. AF_05/2016</v>
          </cell>
          <cell r="C1589" t="str">
            <v>M</v>
          </cell>
          <cell r="D1589">
            <v>181.1</v>
          </cell>
          <cell r="E1589">
            <v>191.06</v>
          </cell>
          <cell r="F1589" t="str">
            <v>SINAPI SERVIÇOS DEZEMBRO 2023</v>
          </cell>
        </row>
        <row r="1590">
          <cell r="A1590">
            <v>95108</v>
          </cell>
          <cell r="B1590" t="str">
            <v>EXECUÇÃO DE PROTEÇÃO DA CABEÇA DO TIRANTE COM USO DE FÔRMAS METÁLICAS, 50 UTILIZAÇÕES, E CONCRETO FCK =15 MPA. AF_11/2023</v>
          </cell>
          <cell r="C1590" t="str">
            <v>UN</v>
          </cell>
          <cell r="D1590">
            <v>32.299999999999997</v>
          </cell>
          <cell r="E1590">
            <v>35.1</v>
          </cell>
          <cell r="F1590" t="str">
            <v>SINAPI SERVIÇOS DEZEMBRO 2023</v>
          </cell>
        </row>
        <row r="1591">
          <cell r="A1591">
            <v>100332</v>
          </cell>
          <cell r="B1591" t="str">
            <v>CONTENÇÃO EM PERFIL PRANCHADO COM PRANCHÃO DE MADEIRA, PERFIS ESPAÇADOS A 1,5 M PARA 1 SUBSOLO. AF_07/2019</v>
          </cell>
          <cell r="C1591" t="str">
            <v>M2</v>
          </cell>
          <cell r="D1591">
            <v>1029.0899999999999</v>
          </cell>
          <cell r="E1591">
            <v>1037.5</v>
          </cell>
          <cell r="F1591" t="str">
            <v>SINAPI SERVIÇOS DEZEMBRO 2023</v>
          </cell>
        </row>
        <row r="1592">
          <cell r="A1592">
            <v>100333</v>
          </cell>
          <cell r="B1592" t="str">
            <v>CONTENÇÃO EM PERFIL PRANCHADO COM PRANCHÃO DE MADEIRA, PERFIS ESPAÇADOS A 1,5 M PARA 2 OU MAIS SUBSOLOS. AF_07/2019</v>
          </cell>
          <cell r="C1592" t="str">
            <v>M2</v>
          </cell>
          <cell r="D1592">
            <v>627.75</v>
          </cell>
          <cell r="E1592">
            <v>634.12</v>
          </cell>
          <cell r="F1592" t="str">
            <v>SINAPI SERVIÇOS DEZEMBRO 2023</v>
          </cell>
        </row>
        <row r="1593">
          <cell r="A1593">
            <v>100334</v>
          </cell>
          <cell r="B1593" t="str">
            <v>CONTENÇÃO EM PERFIL PRANCHADO COM PRANCHÃO DE MADEIRA, PERFIS ESPAÇADOS A 2 M PARA 1 SUBSOLO. AF_07/2019</v>
          </cell>
          <cell r="C1593" t="str">
            <v>M2</v>
          </cell>
          <cell r="D1593">
            <v>812.09</v>
          </cell>
          <cell r="E1593">
            <v>819.21</v>
          </cell>
          <cell r="F1593" t="str">
            <v>SINAPI SERVIÇOS DEZEMBRO 2023</v>
          </cell>
        </row>
        <row r="1594">
          <cell r="A1594">
            <v>100335</v>
          </cell>
          <cell r="B1594" t="str">
            <v>CONTENÇÃO EM PERFIL PRANCHADO COM PRANCHÃO DE MADEIRA, PERFIS ESPAÇADOS A 2 M PARA 2 OU MAIS SUBSOLOS. AF_07/2019</v>
          </cell>
          <cell r="C1594" t="str">
            <v>M2</v>
          </cell>
          <cell r="D1594">
            <v>511.09</v>
          </cell>
          <cell r="E1594">
            <v>516.67999999999995</v>
          </cell>
          <cell r="F1594" t="str">
            <v>SINAPI SERVIÇOS DEZEMBRO 2023</v>
          </cell>
        </row>
        <row r="1595">
          <cell r="A1595">
            <v>100341</v>
          </cell>
          <cell r="B1595" t="str">
            <v>FABRICAÇÃO, MONTAGEM E DESMONTAGEM DE FÔRMA PARA CORTINA DE CONTENÇÃO, EM CHAPA DE MADEIRA COMPENSADA PLASTIFICADA, E = 18 MM, 10 UTILIZAÇÕES. AF_07/2019</v>
          </cell>
          <cell r="C1595" t="str">
            <v>M2</v>
          </cell>
          <cell r="D1595">
            <v>35.29</v>
          </cell>
          <cell r="E1595">
            <v>37.22</v>
          </cell>
          <cell r="F1595" t="str">
            <v>SINAPI SERVIÇOS DEZEMBRO 2023</v>
          </cell>
        </row>
        <row r="1596">
          <cell r="A1596">
            <v>100342</v>
          </cell>
          <cell r="B1596" t="str">
            <v>ARMAÇÃO DE CORTINA DE CONTENÇÃO EM CONCRETO ARMADO, COM AÇO CA-50 DE 6,3 MM - MONTAGEM. AF_07/2019</v>
          </cell>
          <cell r="C1596" t="str">
            <v>KG</v>
          </cell>
          <cell r="D1596">
            <v>15.02</v>
          </cell>
          <cell r="E1596">
            <v>15.46</v>
          </cell>
          <cell r="F1596" t="str">
            <v>SINAPI SERVIÇOS DEZEMBRO 2023</v>
          </cell>
        </row>
        <row r="1597">
          <cell r="A1597">
            <v>100343</v>
          </cell>
          <cell r="B1597" t="str">
            <v>ARMAÇÃO DE CORTINA DE CONTENÇÃO EM CONCRETO ARMADO, COM AÇO CA-50 DE 8 MM - MONTAGEM. AF_07/2019</v>
          </cell>
          <cell r="C1597" t="str">
            <v>KG</v>
          </cell>
          <cell r="D1597">
            <v>14.37</v>
          </cell>
          <cell r="E1597">
            <v>14.67</v>
          </cell>
          <cell r="F1597" t="str">
            <v>SINAPI SERVIÇOS DEZEMBRO 2023</v>
          </cell>
        </row>
        <row r="1598">
          <cell r="A1598">
            <v>100344</v>
          </cell>
          <cell r="B1598" t="str">
            <v>ARMAÇÃO DE CORTINA DE CONTENÇÃO EM CONCRETO ARMADO, COM AÇO CA-50 DE 10 MM - MONTAGEM. AF_07/2019</v>
          </cell>
          <cell r="C1598" t="str">
            <v>KG</v>
          </cell>
          <cell r="D1598">
            <v>12.98</v>
          </cell>
          <cell r="E1598">
            <v>13.2</v>
          </cell>
          <cell r="F1598" t="str">
            <v>SINAPI SERVIÇOS DEZEMBRO 2023</v>
          </cell>
        </row>
        <row r="1599">
          <cell r="A1599">
            <v>100345</v>
          </cell>
          <cell r="B1599" t="str">
            <v>ARMAÇÃO DE CORTINA DE CONTENÇÃO EM CONCRETO ARMADO, COM AÇO CA-50 DE 12,5 MM - MONTAGEM. AF_07/2019</v>
          </cell>
          <cell r="C1599" t="str">
            <v>KG</v>
          </cell>
          <cell r="D1599">
            <v>11.05</v>
          </cell>
          <cell r="E1599">
            <v>11.21</v>
          </cell>
          <cell r="F1599" t="str">
            <v>SINAPI SERVIÇOS DEZEMBRO 2023</v>
          </cell>
        </row>
        <row r="1600">
          <cell r="A1600">
            <v>100346</v>
          </cell>
          <cell r="B1600" t="str">
            <v>ARMAÇÃO DE CORTINA DE CONTENÇÃO EM CONCRETO ARMADO, COM AÇO CA-50 DE 16 MM - MONTAGEM. AF_07/2019</v>
          </cell>
          <cell r="C1600" t="str">
            <v>KG</v>
          </cell>
          <cell r="D1600">
            <v>10.59</v>
          </cell>
          <cell r="E1600">
            <v>10.69</v>
          </cell>
          <cell r="F1600" t="str">
            <v>SINAPI SERVIÇOS DEZEMBRO 2023</v>
          </cell>
        </row>
        <row r="1601">
          <cell r="A1601">
            <v>100347</v>
          </cell>
          <cell r="B1601" t="str">
            <v>ARMAÇÃO DE CORTINA DE CONTENÇÃO EM CONCRETO ARMADO, COM AÇO CA-50 DE 20 MM - MONTAGEM. AF_07/2019</v>
          </cell>
          <cell r="C1601" t="str">
            <v>KG</v>
          </cell>
          <cell r="D1601">
            <v>11.97</v>
          </cell>
          <cell r="E1601">
            <v>12.04</v>
          </cell>
          <cell r="F1601" t="str">
            <v>SINAPI SERVIÇOS DEZEMBRO 2023</v>
          </cell>
        </row>
        <row r="1602">
          <cell r="A1602">
            <v>100348</v>
          </cell>
          <cell r="B1602" t="str">
            <v>ARMAÇÃO DE CORTINA DE CONTENÇÃO EM CONCRETO ARMADO, COM AÇO CA-50 DE 25 MM - MONTAGEM. AF_07/2019</v>
          </cell>
          <cell r="C1602" t="str">
            <v>KG</v>
          </cell>
          <cell r="D1602">
            <v>11.75</v>
          </cell>
          <cell r="E1602">
            <v>11.78</v>
          </cell>
          <cell r="F1602" t="str">
            <v>SINAPI SERVIÇOS DEZEMBRO 2023</v>
          </cell>
        </row>
        <row r="1603">
          <cell r="A1603">
            <v>100349</v>
          </cell>
          <cell r="B1603" t="str">
            <v>CONCRETAGEM DE CORTINA DE CONTENÇÃO, ATRAVÉS DE BOMBA   LANÇAMENTO, ADENSAMENTO E ACABAMENTO. AF_07/2019</v>
          </cell>
          <cell r="C1603" t="str">
            <v>M3</v>
          </cell>
          <cell r="D1603">
            <v>569.29999999999995</v>
          </cell>
          <cell r="E1603">
            <v>572.37</v>
          </cell>
          <cell r="F1603" t="str">
            <v>SINAPI SERVIÇOS DEZEMBRO 2023</v>
          </cell>
        </row>
        <row r="1604">
          <cell r="A1604">
            <v>104841</v>
          </cell>
          <cell r="B1604" t="str">
            <v>EXECUÇÃO DE PERFURAÇÃO PARA TIRANTE, COMPRIMENTO MAIOR OU IGUAL A 14 M E MENOR QUE 22 M, COM DIÂMETRO DE FURO DE 100 MM EXECUTADO COM HASTE E TUBOS DE REVESTIMENTO UTILIZANDO PERFURATRIZ SOBRE ESTEIRA. AF_11/2023</v>
          </cell>
          <cell r="C1604" t="str">
            <v>M</v>
          </cell>
          <cell r="D1604">
            <v>80.39</v>
          </cell>
          <cell r="E1604">
            <v>83.23</v>
          </cell>
          <cell r="F1604" t="str">
            <v>SINAPI SERVIÇOS DEZEMBRO 2023</v>
          </cell>
        </row>
        <row r="1605">
          <cell r="A1605">
            <v>104842</v>
          </cell>
          <cell r="B1605" t="str">
            <v>EXECUÇÃO DE PERFURAÇÃO PARA TIRANTE, COMPRIMENTO MAIOR OU IGUAL A 22 M E MENOR QUE 30 M, COM DIÂMETRO DE FURO DE 100 MM EXECUTADO COM HASTE E TUBOS DE REVESTIMENTO UTILIZANDO PERFURATRIZ SOBRE ESTEIRA. AF_11/2023</v>
          </cell>
          <cell r="C1605" t="str">
            <v>M</v>
          </cell>
          <cell r="D1605">
            <v>68.95</v>
          </cell>
          <cell r="E1605">
            <v>71.27</v>
          </cell>
          <cell r="F1605" t="str">
            <v>SINAPI SERVIÇOS DEZEMBRO 2023</v>
          </cell>
        </row>
        <row r="1606">
          <cell r="A1606">
            <v>104843</v>
          </cell>
          <cell r="B1606" t="str">
            <v>EXECUÇÃO DE PERFURAÇÃO PARA TIRANTE, COMPRIMENTO MAIOR OU IGUAL A 6 M E MENOR QUE 14 M, COM DIÂMETRO DE FURO DE 150 MM EXECUTADO COM HASTE E TUBOS DE REVESTIMENTO UTILIZANDO PERFURATRIZ SOBRE ESTEIRA. AF_11/2023</v>
          </cell>
          <cell r="C1606" t="str">
            <v>M</v>
          </cell>
          <cell r="D1606">
            <v>109.64</v>
          </cell>
          <cell r="E1606">
            <v>113.86</v>
          </cell>
          <cell r="F1606" t="str">
            <v>SINAPI SERVIÇOS DEZEMBRO 2023</v>
          </cell>
        </row>
        <row r="1607">
          <cell r="A1607">
            <v>104844</v>
          </cell>
          <cell r="B1607" t="str">
            <v>EXECUÇÃO DE PERFURAÇÃO PARA TIRANTE, COMPRIMENTO MAIOR OU IGUAL A 14 M E MENOR QUE 22 M, COM DIÂMETRO DE FURO DE 150 MM EXECUTADO COM HASTE E TUBOS DE REVESTIMENTO UTILIZANDO PERFURATRIZ SOBRE ESTEIRA. AF_11/2023</v>
          </cell>
          <cell r="C1607" t="str">
            <v>M</v>
          </cell>
          <cell r="D1607">
            <v>88.54</v>
          </cell>
          <cell r="E1607">
            <v>91.78</v>
          </cell>
          <cell r="F1607" t="str">
            <v>SINAPI SERVIÇOS DEZEMBRO 2023</v>
          </cell>
        </row>
        <row r="1608">
          <cell r="A1608">
            <v>104845</v>
          </cell>
          <cell r="B1608" t="str">
            <v>EXECUÇÃO DE PERFURAÇÃO PARA TIRANTE, COMPRIMENTO MAIOR OU IGUAL A 6 M E MENOR QUE 14 M, COM DIÂMETRO DE FURO DE 200 MM EXECUTADO COM HASTE E TUBOS DE REVESTIMENTO UTILIZANDO PERFURATRIZ SOBRE ESTEIRA. AF_11/2023</v>
          </cell>
          <cell r="C1608" t="str">
            <v>M</v>
          </cell>
          <cell r="D1608">
            <v>124.73</v>
          </cell>
          <cell r="E1608">
            <v>129.69</v>
          </cell>
          <cell r="F1608" t="str">
            <v>SINAPI SERVIÇOS DEZEMBRO 2023</v>
          </cell>
        </row>
        <row r="1609">
          <cell r="A1609">
            <v>104846</v>
          </cell>
          <cell r="B1609" t="str">
            <v>EXECUÇÃO DE PERFURAÇÃO PARA TIRANTE, COMPRIMENTO MAIOR OU IGUAL A 14 M E MENOR QUE 22 M, COM DIÂMETRO DE FURO DE 200 MM EXECUTADO COM HASTE E TUBOS DE REVESTIMENTO UTILIZANDO PERFURATRIZ SOBRE ESTEIRA. AF_11/2023</v>
          </cell>
          <cell r="C1609" t="str">
            <v>M</v>
          </cell>
          <cell r="D1609">
            <v>100.66</v>
          </cell>
          <cell r="E1609">
            <v>104.49</v>
          </cell>
          <cell r="F1609" t="str">
            <v>SINAPI SERVIÇOS DEZEMBRO 2023</v>
          </cell>
        </row>
        <row r="1610">
          <cell r="A1610">
            <v>104847</v>
          </cell>
          <cell r="B1610" t="str">
            <v>EXECUÇÃO DE PERFURAÇÃO PARA TIRANTE, COMPRIMENTO MAIOR OU IGUAL A 22 M E MENOR QUE 30 M, COM DIÂMETRO DE FURO DE 200 MM EXECUTADO COM HASTE E TUBOS DE REVESTIMENTO UTILIZANDO PERFURATRIZ SOBRE ESTEIRA. AF_11/2023</v>
          </cell>
          <cell r="C1610" t="str">
            <v>M</v>
          </cell>
          <cell r="D1610">
            <v>85.86</v>
          </cell>
          <cell r="E1610">
            <v>88.97</v>
          </cell>
          <cell r="F1610" t="str">
            <v>SINAPI SERVIÇOS DEZEMBRO 2023</v>
          </cell>
        </row>
        <row r="1611">
          <cell r="A1611">
            <v>104848</v>
          </cell>
          <cell r="B1611" t="str">
            <v>EXECUÇÃO DE PERFURAÇÃO PARA TIRANTE, COMPRIMENTO MAIOR OU IGUAL A 6 M E MENOR QUE 14 M, COM DIÂMETRO DE FURO DE 100 MM EXECUTADO COM HASTE UTILIZANDO PERFURATRIZ MANUAL SOBRE BASE DE MONTAGEM. AF_11/2023</v>
          </cell>
          <cell r="C1611" t="str">
            <v>M</v>
          </cell>
          <cell r="D1611">
            <v>64.45</v>
          </cell>
          <cell r="E1611">
            <v>66.790000000000006</v>
          </cell>
          <cell r="F1611" t="str">
            <v>SINAPI SERVIÇOS DEZEMBRO 2023</v>
          </cell>
        </row>
        <row r="1612">
          <cell r="A1612">
            <v>104849</v>
          </cell>
          <cell r="B1612" t="str">
            <v>EXECUÇÃO DE PERFURAÇÃO PARA TIRANTE, COMPRIMENTO MAIOR OU IGUAL A 14 M E MENOR QUE 22 M, COM DIÂMETRO DE FURO DE 100 MM EXECUTADO COM HASTE UTILIZANDO PERFURATRIZ MANUAL SOBRE BASE DE MONTAGEM. AF_11/2023</v>
          </cell>
          <cell r="C1612" t="str">
            <v>M</v>
          </cell>
          <cell r="D1612">
            <v>55.67</v>
          </cell>
          <cell r="E1612">
            <v>57.56</v>
          </cell>
          <cell r="F1612" t="str">
            <v>SINAPI SERVIÇOS DEZEMBRO 2023</v>
          </cell>
        </row>
        <row r="1613">
          <cell r="A1613">
            <v>104850</v>
          </cell>
          <cell r="B1613" t="str">
            <v>EXECUÇÃO DE PERFURAÇÃO PARA TIRANTE, COMPRIMENTO MAIOR OU IGUAL A 22 M E MENOR QUE 30 M, COM DIÂMETRO DE FURO DE 100 MM EXECUTADO COM HASTE UTILIZANDO PERFURATRIZ MANUAL SOBRE BASE DE MONTAGEM. AF_11/2023</v>
          </cell>
          <cell r="C1613" t="str">
            <v>M</v>
          </cell>
          <cell r="D1613">
            <v>49.79</v>
          </cell>
          <cell r="E1613">
            <v>51.35</v>
          </cell>
          <cell r="F1613" t="str">
            <v>SINAPI SERVIÇOS DEZEMBRO 2023</v>
          </cell>
        </row>
        <row r="1614">
          <cell r="A1614">
            <v>104851</v>
          </cell>
          <cell r="B1614" t="str">
            <v>EXECUÇÃO DE PERFURAÇÃO PARA TIRANTE, COMPRIMENTO MAIOR OU IGUAL A 6 M E MENOR QUE 14 M, COM DIÂMETRO DE FURO DE 150 MM EXECUTADO COM HASTE UTILIZANDO PERFURATRIZ MANUAL SOBRE BASE DE MONTAGEM. AF_11/2023</v>
          </cell>
          <cell r="C1614" t="str">
            <v>M</v>
          </cell>
          <cell r="D1614">
            <v>71.260000000000005</v>
          </cell>
          <cell r="E1614">
            <v>73.95</v>
          </cell>
          <cell r="F1614" t="str">
            <v>SINAPI SERVIÇOS DEZEMBRO 2023</v>
          </cell>
        </row>
        <row r="1615">
          <cell r="A1615">
            <v>104852</v>
          </cell>
          <cell r="B1615" t="str">
            <v>EXECUÇÃO DE PERFURAÇÃO PARA TIRANTE, COMPRIMENTO MAIOR OU IGUAL A 14 M E MENOR QUE 22 M, COM DIÂMETRO DE FURO DE 150 MM EXECUTADO COM HASTE UTILIZANDO PERFURATRIZ MANUAL SOBRE BASE DE MONTAGEM. AF_11/2023</v>
          </cell>
          <cell r="C1615" t="str">
            <v>M</v>
          </cell>
          <cell r="D1615">
            <v>61.12</v>
          </cell>
          <cell r="E1615">
            <v>63.28</v>
          </cell>
          <cell r="F1615" t="str">
            <v>SINAPI SERVIÇOS DEZEMBRO 2023</v>
          </cell>
        </row>
        <row r="1616">
          <cell r="A1616">
            <v>104853</v>
          </cell>
          <cell r="B1616" t="str">
            <v>EXECUÇÃO DE PERFURAÇÃO PARA TIRANTE, COMPRIMENTO MAIOR OU IGUAL A 22 M E MENOR QUE 30 M, COM DIÂMETRO DE FURO DE 150 MM EXECUTADO COM HASTE UTILIZANDO PERFURATRIZ MANUAL SOBRE BASE DE MONTAGEM. AF_11/2023</v>
          </cell>
          <cell r="C1616" t="str">
            <v>M</v>
          </cell>
          <cell r="D1616">
            <v>54.33</v>
          </cell>
          <cell r="E1616">
            <v>56.14</v>
          </cell>
          <cell r="F1616" t="str">
            <v>SINAPI SERVIÇOS DEZEMBRO 2023</v>
          </cell>
        </row>
        <row r="1617">
          <cell r="A1617">
            <v>104854</v>
          </cell>
          <cell r="B1617" t="str">
            <v>EXECUÇÃO DE PERFURAÇÃO PARA TIRANTE, COMPRIMENTO MAIOR OU IGUAL A 14 M E MENOR QUE 22 M, COM DIÂMETRO DE FURO DE 200 MM EXECUTADO COM HASTE UTILIZANDO PERFURATRIZ MANUAL SOBRE BASE DE MONTAGEM. AF_11/2023</v>
          </cell>
          <cell r="C1617" t="str">
            <v>M</v>
          </cell>
          <cell r="D1617">
            <v>69.22</v>
          </cell>
          <cell r="E1617">
            <v>71.8</v>
          </cell>
          <cell r="F1617" t="str">
            <v>SINAPI SERVIÇOS DEZEMBRO 2023</v>
          </cell>
        </row>
        <row r="1618">
          <cell r="A1618">
            <v>104855</v>
          </cell>
          <cell r="B1618" t="str">
            <v>EXECUÇÃO DE PERFURAÇÃO PARA TIRANTE, COMPRIMENTO MAIOR OU IGUAL A 22 M E MENOR QUE 30 M, COM DIÂMETRO DE FURO DE 200 MM EXECUTADO COM HASTE UTILIZANDO PERFURATRIZ MANUAL SOBRE BASE DE MONTAGEM. AF_11/2023</v>
          </cell>
          <cell r="C1618" t="str">
            <v>M</v>
          </cell>
          <cell r="D1618">
            <v>61.08</v>
          </cell>
          <cell r="E1618">
            <v>63.24</v>
          </cell>
          <cell r="F1618" t="str">
            <v>SINAPI SERVIÇOS DEZEMBRO 2023</v>
          </cell>
        </row>
        <row r="1619">
          <cell r="A1619">
            <v>104876</v>
          </cell>
          <cell r="B1619" t="str">
            <v>PERFURAÇÃO DE CORTINA PRÉ-MOLDADA COM MARTELETE ROMPEDOR. AF_11/2023</v>
          </cell>
          <cell r="C1619" t="str">
            <v>UN</v>
          </cell>
          <cell r="D1619">
            <v>21.71</v>
          </cell>
          <cell r="E1619">
            <v>24.42</v>
          </cell>
          <cell r="F1619" t="str">
            <v>SINAPI SERVIÇOS DEZEMBRO 2023</v>
          </cell>
        </row>
        <row r="1620">
          <cell r="A1620">
            <v>104877</v>
          </cell>
          <cell r="B1620" t="str">
            <v>EXECUÇÃO DE LONGARINA, PARA TIRANTES PROVISÓRIOS, COM PERFIL METÁLICO, INCLUINDO CUNHA E SOLIDARIZAÇÃO. AF_11/2023</v>
          </cell>
          <cell r="C1620" t="str">
            <v>UN</v>
          </cell>
          <cell r="D1620">
            <v>755.69</v>
          </cell>
          <cell r="E1620">
            <v>766.07</v>
          </cell>
          <cell r="F1620" t="str">
            <v>SINAPI SERVIÇOS DEZEMBRO 2023</v>
          </cell>
        </row>
        <row r="1621">
          <cell r="A1621">
            <v>104878</v>
          </cell>
          <cell r="B1621" t="str">
            <v>EXECUÇÃO DE LONGARINA, PARA TIRANTES PERMANENTES, COM PERFIL METÁLICO, INCLUINDO CUNHA E SOLIDARIZAÇÃO. AF_11/2023</v>
          </cell>
          <cell r="C1621" t="str">
            <v>UN</v>
          </cell>
          <cell r="D1621">
            <v>3195.23</v>
          </cell>
          <cell r="E1621">
            <v>3205.61</v>
          </cell>
          <cell r="F1621" t="str">
            <v>SINAPI SERVIÇOS DEZEMBRO 2023</v>
          </cell>
        </row>
        <row r="1622">
          <cell r="A1622">
            <v>104879</v>
          </cell>
          <cell r="B1622" t="str">
            <v>EXECUÇÃO DE PERFURAÇÃO PARA TIRANTE, COMPRIMENTO MAIOR OU IGUAL A 22 M E MENOR QUE 30 M, COM DIÂMETRO DE FURO DE 150 MM EXECUTADO COM HASTE E TUBOS DE REVESTIMENTO UTILIZANDO PERFURATRIZ SOBRE ESTEIRA. AF_11/2023</v>
          </cell>
          <cell r="C1622" t="str">
            <v>M</v>
          </cell>
          <cell r="D1622">
            <v>75.77</v>
          </cell>
          <cell r="E1622">
            <v>78.41</v>
          </cell>
          <cell r="F1622" t="str">
            <v>SINAPI SERVIÇOS DEZEMBRO 2023</v>
          </cell>
        </row>
        <row r="1623">
          <cell r="A1623">
            <v>104880</v>
          </cell>
          <cell r="B1623" t="str">
            <v>EXECUÇÃO DE PERFURAÇÃO PARA TIRANTE, COMPRIMENTO MAIOR OU IGUAL A 6 M E MENOR QUE 14 M, COM DIÂMETRO DE FURO DE 200 MM EXECUTADO COM HASTE UTILIZANDO PERFURATRIZ MANUAL SOBRE BASE DE MONTAGEM. AF_11/2023</v>
          </cell>
          <cell r="C1623" t="str">
            <v>M</v>
          </cell>
          <cell r="D1623">
            <v>81.33</v>
          </cell>
          <cell r="E1623">
            <v>84.56</v>
          </cell>
          <cell r="F1623" t="str">
            <v>SINAPI SERVIÇOS DEZEMBRO 2023</v>
          </cell>
        </row>
        <row r="1624">
          <cell r="A1624">
            <v>104886</v>
          </cell>
          <cell r="B1624" t="str">
            <v>EXECUÇÃO DE PERFURAÇÃO PARA TIRANTE, COMPRIMENTO MAIOR OU IGUAL A 6 M E MENOR QUE 14 M, COM DIÂMETRO DE FURO DE 100 MM EXECUTADO COM HASTE UTILIZANDO PERFURATRIZ SOBRE ESTEIRA. AF_11/2023</v>
          </cell>
          <cell r="C1624" t="str">
            <v>M</v>
          </cell>
          <cell r="D1624">
            <v>49.25</v>
          </cell>
          <cell r="E1624">
            <v>50.64</v>
          </cell>
          <cell r="F1624" t="str">
            <v>SINAPI SERVIÇOS DEZEMBRO 2023</v>
          </cell>
        </row>
        <row r="1625">
          <cell r="A1625">
            <v>104887</v>
          </cell>
          <cell r="B1625" t="str">
            <v>EXECUÇÃO DE PERFURAÇÃO PARA TIRANTE, COMPRIMENTO MAIOR OU IGUAL A 14 M E MENOR QUE 22 M, COM DIÂMETRO DE FURO DE 100 MM EXECUTADO COM HASTE UTILIZANDO PERFURATRIZ SOBRE ESTEIRA. AF_11/2023</v>
          </cell>
          <cell r="C1625" t="str">
            <v>M</v>
          </cell>
          <cell r="D1625">
            <v>43.54</v>
          </cell>
          <cell r="E1625">
            <v>44.67</v>
          </cell>
          <cell r="F1625" t="str">
            <v>SINAPI SERVIÇOS DEZEMBRO 2023</v>
          </cell>
        </row>
        <row r="1626">
          <cell r="A1626">
            <v>104888</v>
          </cell>
          <cell r="B1626" t="str">
            <v>EXECUÇÃO DE PERFURAÇÃO PARA TIRANTE, COMPRIMENTO MAIOR OU IGUAL A 22 M E MENOR QUE 30 M, COM DIÂMETRO DE FURO DE 100 MM EXECUTADO COM HASTE UTILIZANDO PERFURATRIZ SOBRE ESTEIRA. AF_11/2023</v>
          </cell>
          <cell r="C1626" t="str">
            <v>M</v>
          </cell>
          <cell r="D1626">
            <v>39.69</v>
          </cell>
          <cell r="E1626">
            <v>40.619999999999997</v>
          </cell>
          <cell r="F1626" t="str">
            <v>SINAPI SERVIÇOS DEZEMBRO 2023</v>
          </cell>
        </row>
        <row r="1627">
          <cell r="A1627">
            <v>104889</v>
          </cell>
          <cell r="B1627" t="str">
            <v>EXECUÇÃO DE PERFURAÇÃO PARA TIRANTE, COMPRIMENTO MAIOR OU IGUAL A 6 M E MENOR QUE 14 M, COM DIÂMETRO DE FURO DE 200 MM EXECUTADO COM HASTE UTILIZANDO PERFURATRIZ SOBRE ESTEIRA. AF_11/2023</v>
          </cell>
          <cell r="C1627" t="str">
            <v>M</v>
          </cell>
          <cell r="D1627">
            <v>56.87</v>
          </cell>
          <cell r="E1627">
            <v>58.6</v>
          </cell>
          <cell r="F1627" t="str">
            <v>SINAPI SERVIÇOS DEZEMBRO 2023</v>
          </cell>
        </row>
        <row r="1628">
          <cell r="A1628">
            <v>104890</v>
          </cell>
          <cell r="B1628" t="str">
            <v>EXECUÇÃO DE PERFURAÇÃO PARA TIRANTE, COMPRIMENTO MAIOR OU IGUAL A 14 M E MENOR QUE 22 M, COM DIÂMETRO DE FURO DE 200 MM EXECUTADO COM HASTE UTILIZANDO PERFURATRIZ SOBRE ESTEIRA. AF_11/2023</v>
          </cell>
          <cell r="C1628" t="str">
            <v>M</v>
          </cell>
          <cell r="D1628">
            <v>49.68</v>
          </cell>
          <cell r="E1628">
            <v>51.1</v>
          </cell>
          <cell r="F1628" t="str">
            <v>SINAPI SERVIÇOS DEZEMBRO 2023</v>
          </cell>
        </row>
        <row r="1629">
          <cell r="A1629">
            <v>104891</v>
          </cell>
          <cell r="B1629" t="str">
            <v>EXECUÇÃO DE PERFURAÇÃO PARA TIRANTE, COMPRIMENTO MAIOR OU IGUAL A 22 M E MENOR QUE 30 M, COM DIÂMETRO DE FURO DE 200 MM EXECUTADO COM HASTE UTILIZANDO PERFURATRIZ SOBRE ESTEIRA. AF_11/2023</v>
          </cell>
          <cell r="C1629" t="str">
            <v>M</v>
          </cell>
          <cell r="D1629">
            <v>44.88</v>
          </cell>
          <cell r="E1629">
            <v>46.06</v>
          </cell>
          <cell r="F1629" t="str">
            <v>SINAPI SERVIÇOS DEZEMBRO 2023</v>
          </cell>
        </row>
        <row r="1630">
          <cell r="A1630">
            <v>104892</v>
          </cell>
          <cell r="B1630" t="str">
            <v>EXECUÇÃO DE PERFURAÇÃO PARA TIRANTE, COMPRIMENTO MAIOR OU IGUAL A 6 M E MENOR QUE 14 M, COM DIÂMETRO DE FURO DE 100 MM EXECUTADO COM HASTE E TUBOS DE REVESTIMENTO UTILIZANDO PERFURATRIZ SOBRE ESTEIRA. AF_11/2023</v>
          </cell>
          <cell r="C1630" t="str">
            <v>M</v>
          </cell>
          <cell r="D1630">
            <v>99.46</v>
          </cell>
          <cell r="E1630">
            <v>103.23</v>
          </cell>
          <cell r="F1630" t="str">
            <v>SINAPI SERVIÇOS DEZEMBRO 2023</v>
          </cell>
        </row>
        <row r="1631">
          <cell r="A1631">
            <v>102989</v>
          </cell>
          <cell r="B1631" t="str">
            <v>CANALETA MEIA CANA PRÉ-MOLDADA DE CONCRETO (D = 20 CM) - FORNECIMENTO E INSTALAÇÃO. AF_08/2021</v>
          </cell>
          <cell r="C1631" t="str">
            <v>M</v>
          </cell>
          <cell r="D1631">
            <v>36.43</v>
          </cell>
          <cell r="E1631">
            <v>37.65</v>
          </cell>
          <cell r="F1631" t="str">
            <v>SINAPI SERVIÇOS DEZEMBRO 2023</v>
          </cell>
        </row>
        <row r="1632">
          <cell r="A1632">
            <v>102990</v>
          </cell>
          <cell r="B1632" t="str">
            <v>CANALETA MEIA CANA PRÉ-MOLDADA DE CONCRETO (D = 30 CM) - FORNECIMENTO E INSTALAÇÃO. AF_08/2021</v>
          </cell>
          <cell r="C1632" t="str">
            <v>M</v>
          </cell>
          <cell r="D1632">
            <v>44.33</v>
          </cell>
          <cell r="E1632">
            <v>45.76</v>
          </cell>
          <cell r="F1632" t="str">
            <v>SINAPI SERVIÇOS DEZEMBRO 2023</v>
          </cell>
        </row>
        <row r="1633">
          <cell r="A1633">
            <v>102991</v>
          </cell>
          <cell r="B1633" t="str">
            <v>CANALETA MEIA CANA PRÉ-MOLDADA DE CONCRETO (D = 40 CM) - FORNECIMENTO E INSTALAÇÃO. AF_08/2021</v>
          </cell>
          <cell r="C1633" t="str">
            <v>M</v>
          </cell>
          <cell r="D1633">
            <v>57.49</v>
          </cell>
          <cell r="E1633">
            <v>59.29</v>
          </cell>
          <cell r="F1633" t="str">
            <v>SINAPI SERVIÇOS DEZEMBRO 2023</v>
          </cell>
        </row>
        <row r="1634">
          <cell r="A1634">
            <v>102992</v>
          </cell>
          <cell r="B1634" t="str">
            <v>CANALETA MEIA CANA PRÉ-MOLDADA DE CONCRETO (D = 50 CM) - FORNECIMENTO E INSTALAÇÃO. AF_08/2021</v>
          </cell>
          <cell r="C1634" t="str">
            <v>M</v>
          </cell>
          <cell r="D1634">
            <v>85.54</v>
          </cell>
          <cell r="E1634">
            <v>87.57</v>
          </cell>
          <cell r="F1634" t="str">
            <v>SINAPI SERVIÇOS DEZEMBRO 2023</v>
          </cell>
        </row>
        <row r="1635">
          <cell r="A1635">
            <v>102993</v>
          </cell>
          <cell r="B1635" t="str">
            <v>CANALETA MEIA CANA PRÉ-MOLDADA DE CONCRETO (D = 60 CM) - FORNECIMENTO E INSTALAÇÃO. AF_08/2021</v>
          </cell>
          <cell r="C1635" t="str">
            <v>M</v>
          </cell>
          <cell r="D1635">
            <v>111.28</v>
          </cell>
          <cell r="E1635">
            <v>114</v>
          </cell>
          <cell r="F1635" t="str">
            <v>SINAPI SERVIÇOS DEZEMBRO 2023</v>
          </cell>
        </row>
        <row r="1636">
          <cell r="A1636">
            <v>102994</v>
          </cell>
          <cell r="B1636" t="str">
            <v>CANALETA MEIA CANA PRÉ-MOLDADA DE CONCRETO (D = 80 CM) - FORNECIMENTO E INSTALAÇÃO. AF_08/2021</v>
          </cell>
          <cell r="C1636" t="str">
            <v>M</v>
          </cell>
          <cell r="D1636">
            <v>191.99</v>
          </cell>
          <cell r="E1636">
            <v>195.2</v>
          </cell>
          <cell r="F1636" t="str">
            <v>SINAPI SERVIÇOS DEZEMBRO 2023</v>
          </cell>
        </row>
        <row r="1637">
          <cell r="A1637">
            <v>102995</v>
          </cell>
          <cell r="B1637" t="str">
            <v>EXECUÇÃO DE CANALETA DE CONCRETO MOLDADO IN LOCO, ESPESSURA DE 0,07 M, GEOMETRIA TRAPEZOIDAL (DIMENSÕES INTERNAS: B=0,6 M; B=0,147 M; H=0,2 M). AF_08/2021</v>
          </cell>
          <cell r="C1637" t="str">
            <v>M</v>
          </cell>
          <cell r="D1637">
            <v>49.8</v>
          </cell>
          <cell r="E1637">
            <v>52.1</v>
          </cell>
          <cell r="F1637" t="str">
            <v>SINAPI SERVIÇOS DEZEMBRO 2023</v>
          </cell>
        </row>
        <row r="1638">
          <cell r="A1638">
            <v>102996</v>
          </cell>
          <cell r="B1638" t="str">
            <v>EXECUÇÃO DE CANALETA DE CONCRETO MOLDADO IN LOCO, ESPESSURA DE 0,07 M, GEOMETRIA TRAPEZOIDAL (DIMENSÕES INTERNAS: B=0,9 M; B=0,246 M; H=0,3 M). AF_08/2021</v>
          </cell>
          <cell r="C1638" t="str">
            <v>M</v>
          </cell>
          <cell r="D1638">
            <v>70.510000000000005</v>
          </cell>
          <cell r="E1638">
            <v>73.73</v>
          </cell>
          <cell r="F1638" t="str">
            <v>SINAPI SERVIÇOS DEZEMBRO 2023</v>
          </cell>
        </row>
        <row r="1639">
          <cell r="A1639">
            <v>102997</v>
          </cell>
          <cell r="B1639" t="str">
            <v>EXECUÇÃO DE CANALETA DE CONCRETO MOLDADO IN LOCO, ESPESSURA DE 0,08 M, GEOMETRIA TRAPEZOIDAL (DIMENSÕES INTERNAS: B=1M; B=0,5 M; H=0,25 M). AF_08/2021</v>
          </cell>
          <cell r="C1639" t="str">
            <v>M</v>
          </cell>
          <cell r="D1639">
            <v>94.78</v>
          </cell>
          <cell r="E1639">
            <v>98.72</v>
          </cell>
          <cell r="F1639" t="str">
            <v>SINAPI SERVIÇOS DEZEMBRO 2023</v>
          </cell>
        </row>
        <row r="1640">
          <cell r="A1640">
            <v>102998</v>
          </cell>
          <cell r="B1640" t="str">
            <v>EXECUÇÃO DE CANALETA DE CONCRETO MOLDADO IN LOCO, ESPESSURA DE 0,08 M, GEOMETRIA TRAPEZOIDAL (DIMENSÕES INTERNAS: B=1,074 M; B=0,534 M; H=0,27 M). AF_08/2021</v>
          </cell>
          <cell r="C1640" t="str">
            <v>M</v>
          </cell>
          <cell r="D1640">
            <v>90.45</v>
          </cell>
          <cell r="E1640">
            <v>94.31</v>
          </cell>
          <cell r="F1640" t="str">
            <v>SINAPI SERVIÇOS DEZEMBRO 2023</v>
          </cell>
        </row>
        <row r="1641">
          <cell r="A1641">
            <v>102999</v>
          </cell>
          <cell r="B1641" t="str">
            <v>EXECUÇÃO DE CANALETA DE CONCRETO MOLDADO IN LOCO, ESPESSURA DE 0,08 M, GEOMETRIA TRAPEZOIDAL (DIMENSÕES INTERNAS: B=1,4 M; B=0,7 M; H=0,35 M). AF_08/2021</v>
          </cell>
          <cell r="C1641" t="str">
            <v>M</v>
          </cell>
          <cell r="D1641">
            <v>114.49</v>
          </cell>
          <cell r="E1641">
            <v>119.35</v>
          </cell>
          <cell r="F1641" t="str">
            <v>SINAPI SERVIÇOS DEZEMBRO 2023</v>
          </cell>
        </row>
        <row r="1642">
          <cell r="A1642">
            <v>103000</v>
          </cell>
          <cell r="B1642" t="str">
            <v>EXECUÇÃO DE CANALETA DE CONCRETO MOLDADO IN LOCO, ESPESSURA DE 0,08 M, GEOMETRIA TRAPEZOIDAL (DIMENSÕES INTERNAS: B=1,474 M; B=0,934 M; H=0,27 M). AF_08/2021</v>
          </cell>
          <cell r="C1642" t="str">
            <v>M</v>
          </cell>
          <cell r="D1642">
            <v>114.97</v>
          </cell>
          <cell r="E1642">
            <v>119.84</v>
          </cell>
          <cell r="F1642" t="str">
            <v>SINAPI SERVIÇOS DEZEMBRO 2023</v>
          </cell>
        </row>
        <row r="1643">
          <cell r="A1643">
            <v>103001</v>
          </cell>
          <cell r="B1643" t="str">
            <v>GRELHA DE FERRO FUNDIDO SIMPLES COM REQUADRO, 150 X 1000 MM, ASSENTADA COM ARGAMASSA 1 : 3 CIMENTO: AREIA - FORNECIMENTO E INSTALAÇÃO. AF_08/2021</v>
          </cell>
          <cell r="C1643" t="str">
            <v>UN</v>
          </cell>
          <cell r="D1643">
            <v>234.47</v>
          </cell>
          <cell r="E1643">
            <v>236.82</v>
          </cell>
          <cell r="F1643" t="str">
            <v>SINAPI SERVIÇOS DEZEMBRO 2023</v>
          </cell>
        </row>
        <row r="1644">
          <cell r="A1644">
            <v>103002</v>
          </cell>
          <cell r="B1644" t="str">
            <v>GRELHA DE FERRO FUNDIDO SIMPLES COM REQUADRO, 200 X 1000 MM, ASSENTADA COM ARGAMASSA 1 : 3 CIMENTO: AREIA - FORNECIMENTO E INSTALAÇÃO. AF_08/2021</v>
          </cell>
          <cell r="C1644" t="str">
            <v>UN</v>
          </cell>
          <cell r="D1644">
            <v>292.95999999999998</v>
          </cell>
          <cell r="E1644">
            <v>295.42</v>
          </cell>
          <cell r="F1644" t="str">
            <v>SINAPI SERVIÇOS DEZEMBRO 2023</v>
          </cell>
        </row>
        <row r="1645">
          <cell r="A1645">
            <v>103003</v>
          </cell>
          <cell r="B1645" t="str">
            <v>GRELHA DE FERRO FUNDIDO SIMPLES COM REQUADRO, 300 X 1000 MM, ASSENTADA COM ARGAMASSA 1 : 3 CIMENTO: AREIA - FORNECIMENTO E INSTALAÇÃO. AF_08/2021</v>
          </cell>
          <cell r="C1645" t="str">
            <v>UN</v>
          </cell>
          <cell r="D1645">
            <v>410.05</v>
          </cell>
          <cell r="E1645">
            <v>412.7</v>
          </cell>
          <cell r="F1645" t="str">
            <v>SINAPI SERVIÇOS DEZEMBRO 2023</v>
          </cell>
        </row>
        <row r="1646">
          <cell r="A1646">
            <v>103005</v>
          </cell>
          <cell r="B1646" t="str">
            <v>CAIXA COM GRELHA RETANGULAR DE FERRO FUNDIDO, EM ALVENARIA COM TIJOLOS CERÂMICOS MACIÇOS, DIMENSÕES INTERNAS: 0,15 X 1,00 X 0,3 M. AF_08/2021</v>
          </cell>
          <cell r="C1646" t="str">
            <v>UN</v>
          </cell>
          <cell r="D1646">
            <v>554.38</v>
          </cell>
          <cell r="E1646">
            <v>574.13</v>
          </cell>
          <cell r="F1646" t="str">
            <v>SINAPI SERVIÇOS DEZEMBRO 2023</v>
          </cell>
        </row>
        <row r="1647">
          <cell r="A1647">
            <v>103006</v>
          </cell>
          <cell r="B1647" t="str">
            <v>CAIXA COM GRELHA RETANGULAR DE FERRO FUNDIDO, EM ALVENARIA COM TIJOLOS CERÂMICOS MACIÇOS, DIMENSÕES INTERNAS: 0,20 X 1,00 X 0,4 M. AF_08/2021</v>
          </cell>
          <cell r="C1647" t="str">
            <v>UN</v>
          </cell>
          <cell r="D1647">
            <v>752.44</v>
          </cell>
          <cell r="E1647">
            <v>779.61</v>
          </cell>
          <cell r="F1647" t="str">
            <v>SINAPI SERVIÇOS DEZEMBRO 2023</v>
          </cell>
        </row>
        <row r="1648">
          <cell r="A1648">
            <v>103007</v>
          </cell>
          <cell r="B1648" t="str">
            <v>CAIXA COM GRELHA RETANGULAR DE FERRO FUNDIDO, EM ALVENARIA COM TIJOLOS CERÂMICOS MACIÇOS, DIMENSÕES INTERNAS: 0,30 X 1,00 X 0,5 M. AF_08/2021</v>
          </cell>
          <cell r="C1648" t="str">
            <v>UN</v>
          </cell>
          <cell r="D1648">
            <v>993.03</v>
          </cell>
          <cell r="E1648">
            <v>1027.6099999999999</v>
          </cell>
          <cell r="F1648" t="str">
            <v>SINAPI SERVIÇOS DEZEMBRO 2023</v>
          </cell>
        </row>
        <row r="1649">
          <cell r="A1649">
            <v>97933</v>
          </cell>
          <cell r="B1649" t="str">
            <v>CAIXA COM GRELHA SIMPLES RETANGULAR, EM CONCRETO PRÉ-MOLDADO, DIMENSÕES INTERNAS: 0,6X1,0X1,0 M. AF_12/2020</v>
          </cell>
          <cell r="C1649" t="str">
            <v>UN</v>
          </cell>
          <cell r="D1649">
            <v>843.91</v>
          </cell>
          <cell r="E1649">
            <v>848.39</v>
          </cell>
          <cell r="F1649" t="str">
            <v>SINAPI SERVIÇOS DEZEMBRO 2023</v>
          </cell>
        </row>
        <row r="1650">
          <cell r="A1650">
            <v>97934</v>
          </cell>
          <cell r="B1650" t="str">
            <v>CAIXA COM GRELHA DUPLA RETANGULAR, EM CONCRETO PRÉ-MOLDADO, DIMENSÕES INTERNAS: 0,5X2,2X1,0 M. AF_12/2020</v>
          </cell>
          <cell r="C1650" t="str">
            <v>UN</v>
          </cell>
          <cell r="D1650">
            <v>2099.91</v>
          </cell>
          <cell r="E1650">
            <v>2161.2600000000002</v>
          </cell>
          <cell r="F1650" t="str">
            <v>SINAPI SERVIÇOS DEZEMBRO 2023</v>
          </cell>
        </row>
        <row r="1651">
          <cell r="A1651">
            <v>97935</v>
          </cell>
          <cell r="B1651" t="str">
            <v>CAIXA PARA BOCA DE LOBO SIMPLES RETANGULAR, EM CONCRETO PRÉ-MOLDADO, DIMENSÕES INTERNAS: 0,6X1,0X1,2 M. AF_12/2020</v>
          </cell>
          <cell r="C1651" t="str">
            <v>UN</v>
          </cell>
          <cell r="D1651">
            <v>724.92</v>
          </cell>
          <cell r="E1651">
            <v>743.13</v>
          </cell>
          <cell r="F1651" t="str">
            <v>SINAPI SERVIÇOS DEZEMBRO 2023</v>
          </cell>
        </row>
        <row r="1652">
          <cell r="A1652">
            <v>97936</v>
          </cell>
          <cell r="B1652" t="str">
            <v>CAIXA PARA BOCA DE LOBO DUPLA RETANGULAR, EM CONCRETO PRÉ-MOLDADO, DIMENSÕES INTERNAS: 0,6X2,2X1,2 M. AF_12/2020</v>
          </cell>
          <cell r="C1652" t="str">
            <v>UN</v>
          </cell>
          <cell r="D1652">
            <v>1892.9</v>
          </cell>
          <cell r="E1652">
            <v>1983.34</v>
          </cell>
          <cell r="F1652" t="str">
            <v>SINAPI SERVIÇOS DEZEMBRO 2023</v>
          </cell>
        </row>
        <row r="1653">
          <cell r="A1653">
            <v>97947</v>
          </cell>
          <cell r="B1653" t="str">
            <v>CAIXA COM GRELHA SIMPLES RETANGULAR, EM ALVENARIA COM TIJOLOS CERÂMICOS MACIÇOS, DIMENSÕES INTERNAS: 0,5X1X1 M. AF_12/2020</v>
          </cell>
          <cell r="C1653" t="str">
            <v>UN</v>
          </cell>
          <cell r="D1653">
            <v>1479.96</v>
          </cell>
          <cell r="E1653">
            <v>1543.83</v>
          </cell>
          <cell r="F1653" t="str">
            <v>SINAPI SERVIÇOS DEZEMBRO 2023</v>
          </cell>
        </row>
        <row r="1654">
          <cell r="A1654">
            <v>97948</v>
          </cell>
          <cell r="B1654" t="str">
            <v>CAIXA COM GRELHA DUPLA RETANGULAR, EM ALVENARIA COM TIJOLOS CERÂMICOS MACIÇOS, DIMENSÕES INTERNAS: 0,5X2,2X1 M. AF_12/2020</v>
          </cell>
          <cell r="C1654" t="str">
            <v>UN</v>
          </cell>
          <cell r="D1654">
            <v>2734.6</v>
          </cell>
          <cell r="E1654">
            <v>2850.71</v>
          </cell>
          <cell r="F1654" t="str">
            <v>SINAPI SERVIÇOS DEZEMBRO 2023</v>
          </cell>
        </row>
        <row r="1655">
          <cell r="A1655">
            <v>97949</v>
          </cell>
          <cell r="B1655" t="str">
            <v>CAIXA PARA BOCA DE LOBO SIMPLES RETANGULAR, EM ALVENARIA COM TIJOLOS CERÂMICOS MACIÇOS, DIMENSÕES INTERNAS: 0,6X1X1,2 M. AF_12/2020</v>
          </cell>
          <cell r="C1655" t="str">
            <v>UN</v>
          </cell>
          <cell r="D1655">
            <v>1533.11</v>
          </cell>
          <cell r="E1655">
            <v>1619.83</v>
          </cell>
          <cell r="F1655" t="str">
            <v>SINAPI SERVIÇOS DEZEMBRO 2023</v>
          </cell>
        </row>
        <row r="1656">
          <cell r="A1656">
            <v>97950</v>
          </cell>
          <cell r="B1656" t="str">
            <v>CAIXA PARA BOCA DE LOBO DUPLA RETANGULAR, EM ALVENARIA COM TIJOLOS CERÂMICOS MACIÇOS, DIMENSÕES INTERNAS: 0,6X2,2X1,2 M. AF_12/2020</v>
          </cell>
          <cell r="C1656" t="str">
            <v>UN</v>
          </cell>
          <cell r="D1656">
            <v>2715.45</v>
          </cell>
          <cell r="E1656">
            <v>2869.95</v>
          </cell>
          <cell r="F1656" t="str">
            <v>SINAPI SERVIÇOS DEZEMBRO 2023</v>
          </cell>
        </row>
        <row r="1657">
          <cell r="A1657">
            <v>97951</v>
          </cell>
          <cell r="B1657" t="str">
            <v>CAIXA PARA BOCA DE LOBO COMBINADA COM GRELHA RETANGULAR, EM ALVENARIA COM TIJOLOS CERÂMICOS MACIÇOS, DIMENSÕES INTERNAS: 1,3X1X1,2 M. AF_12/2020</v>
          </cell>
          <cell r="C1657" t="str">
            <v>UN</v>
          </cell>
          <cell r="D1657">
            <v>2422.79</v>
          </cell>
          <cell r="E1657">
            <v>2540.8000000000002</v>
          </cell>
          <cell r="F1657" t="str">
            <v>SINAPI SERVIÇOS DEZEMBRO 2023</v>
          </cell>
        </row>
        <row r="1658">
          <cell r="A1658">
            <v>97952</v>
          </cell>
          <cell r="B1658" t="str">
            <v>CAIXA PARA BOCA DE LOBO DUPLA COMBINADA COM GRELHA RETANGULAR, EM ALVENARIA COM TIJOLOS CERÂMICOS MACIÇOS, DIMENSÕES INTERNAS: 1,3X2,2X1,2 M. AF_12/2020</v>
          </cell>
          <cell r="C1658" t="str">
            <v>UN</v>
          </cell>
          <cell r="D1658">
            <v>4213.3999999999996</v>
          </cell>
          <cell r="E1658">
            <v>4414.8</v>
          </cell>
          <cell r="F1658" t="str">
            <v>SINAPI SERVIÇOS DEZEMBRO 2023</v>
          </cell>
        </row>
        <row r="1659">
          <cell r="A1659">
            <v>97953</v>
          </cell>
          <cell r="B1659" t="str">
            <v>CAIXA COM GRELHA SIMPLES RETANGULAR, EM ALVENARIA COM BLOCOS DE CONCRETO, DIMENSÕES INTERNAS: 0,5X1X1 M. AF_12/2020</v>
          </cell>
          <cell r="C1659" t="str">
            <v>UN</v>
          </cell>
          <cell r="D1659">
            <v>1161.58</v>
          </cell>
          <cell r="E1659">
            <v>1204.72</v>
          </cell>
          <cell r="F1659" t="str">
            <v>SINAPI SERVIÇOS DEZEMBRO 2023</v>
          </cell>
        </row>
        <row r="1660">
          <cell r="A1660">
            <v>97955</v>
          </cell>
          <cell r="B1660" t="str">
            <v>CAIXA COM GRELHA DUPLA RETANGULAR, EM ALVENARIA COM BLOCOS DE CONCRETO, DIMENSÕES INTERNAS: 0,5X2,2X1 M. AF_12/2020</v>
          </cell>
          <cell r="C1660" t="str">
            <v>UN</v>
          </cell>
          <cell r="D1660">
            <v>2564.9499999999998</v>
          </cell>
          <cell r="E1660">
            <v>2656.05</v>
          </cell>
          <cell r="F1660" t="str">
            <v>SINAPI SERVIÇOS DEZEMBRO 2023</v>
          </cell>
        </row>
        <row r="1661">
          <cell r="A1661">
            <v>97956</v>
          </cell>
          <cell r="B1661" t="str">
            <v>CAIXA PARA BOCA DE LOBO SIMPLES RETANGULAR, EM ALVENARIA COM BLOCOS DE CONCRETO, DIMENSÕES INTERNAS: 0,6X1X1,2 M. AF_12/2020</v>
          </cell>
          <cell r="C1661" t="str">
            <v>UN</v>
          </cell>
          <cell r="D1661">
            <v>1325.18</v>
          </cell>
          <cell r="E1661">
            <v>1391.63</v>
          </cell>
          <cell r="F1661" t="str">
            <v>SINAPI SERVIÇOS DEZEMBRO 2023</v>
          </cell>
        </row>
        <row r="1662">
          <cell r="A1662">
            <v>97957</v>
          </cell>
          <cell r="B1662" t="str">
            <v>CAIXA PARA BOCA DE LOBO DUPLA RETANGULAR, EM ALVENARIA COM BLOCOS DE CONCRETO, DIMENSÕES INTERNAS: 0,6X2,2X1,2 M. AF_12/2020</v>
          </cell>
          <cell r="C1662" t="str">
            <v>UN</v>
          </cell>
          <cell r="D1662">
            <v>2372.9899999999998</v>
          </cell>
          <cell r="E1662">
            <v>2495.34</v>
          </cell>
          <cell r="F1662" t="str">
            <v>SINAPI SERVIÇOS DEZEMBRO 2023</v>
          </cell>
        </row>
        <row r="1663">
          <cell r="A1663">
            <v>97961</v>
          </cell>
          <cell r="B1663" t="str">
            <v>CAIXA PARA BOCA DE LOBO COMBINADA COM GRELHA RETANGULAR, EM ALVENARIA COM BLOCOS DE CONCRETO, DIMENSÕES INTERNAS: 1,3X1X1,2 M. AF_12/2020</v>
          </cell>
          <cell r="C1663" t="str">
            <v>UN</v>
          </cell>
          <cell r="D1663">
            <v>2093.4699999999998</v>
          </cell>
          <cell r="E1663">
            <v>2183.3000000000002</v>
          </cell>
          <cell r="F1663" t="str">
            <v>SINAPI SERVIÇOS DEZEMBRO 2023</v>
          </cell>
        </row>
        <row r="1664">
          <cell r="A1664">
            <v>97973</v>
          </cell>
          <cell r="B1664" t="str">
            <v>CAIXA PARA BOCA DE LOBO DUPLA COMBINADA COM GRELHA RETANGULAR, EM ALVENARIA COM BLOCOS DE CONCRETO, DIMENSÕES INTERNAS: 1,3X2,2X1,2 M. AF_12/2020</v>
          </cell>
          <cell r="C1664" t="str">
            <v>UN</v>
          </cell>
          <cell r="D1664">
            <v>3938.25</v>
          </cell>
          <cell r="E1664">
            <v>4103.25</v>
          </cell>
          <cell r="F1664" t="str">
            <v>SINAPI SERVIÇOS DEZEMBRO 2023</v>
          </cell>
        </row>
        <row r="1665">
          <cell r="A1665">
            <v>97974</v>
          </cell>
          <cell r="B1665" t="str">
            <v>POÇO DE INSPEÇÃO CIRCULAR PARA ESGOTO, EM CONCRETO PRÉ-MOLDADO, DIÂMETRO INTERNO = 0,60 M, PROFUNDIDADE = 0,90 M, EXCLUINDO TAMPÃO. AF_12/2020_PA</v>
          </cell>
          <cell r="C1665" t="str">
            <v>UN</v>
          </cell>
          <cell r="D1665">
            <v>425.79</v>
          </cell>
          <cell r="E1665">
            <v>437.57</v>
          </cell>
          <cell r="F1665" t="str">
            <v>SINAPI SERVIÇOS DEZEMBRO 2023</v>
          </cell>
        </row>
        <row r="1666">
          <cell r="A1666">
            <v>97975</v>
          </cell>
          <cell r="B1666" t="str">
            <v>POÇO DE INSPEÇÃO CIRCULAR PARA ESGOTO, EM CONCRETO PRÉ-MOLDADO, DIÂMETRO INTERNO = 0,60 M, PROFUNDIDADE = 1,40 M, EXCLUINDO TAMPÃO. AF_12/2020_PA</v>
          </cell>
          <cell r="C1666" t="str">
            <v>UN</v>
          </cell>
          <cell r="D1666">
            <v>543.55999999999995</v>
          </cell>
          <cell r="E1666">
            <v>556.73</v>
          </cell>
          <cell r="F1666" t="str">
            <v>SINAPI SERVIÇOS DEZEMBRO 2023</v>
          </cell>
        </row>
        <row r="1667">
          <cell r="A1667">
            <v>97976</v>
          </cell>
          <cell r="B1667" t="str">
            <v>POÇO DE INSPEÇÃO CIRCULAR PARA ESGOTO, EM ALVENARIA COM TIJOLOS CERÂMICOS MACIÇOS, DIÂMETRO INTERNO = 0,60 M, PROFUNDIDADE = 0,95 M, EXCLUINDO TAMPÃO. AF_12/2020_PA</v>
          </cell>
          <cell r="C1667" t="str">
            <v>UN</v>
          </cell>
          <cell r="D1667">
            <v>1045.71</v>
          </cell>
          <cell r="E1667">
            <v>1100.07</v>
          </cell>
          <cell r="F1667" t="str">
            <v>SINAPI SERVIÇOS DEZEMBRO 2023</v>
          </cell>
        </row>
        <row r="1668">
          <cell r="A1668">
            <v>97977</v>
          </cell>
          <cell r="B1668" t="str">
            <v>POÇO DE INSPEÇÃO CIRCULAR PARA ESGOTO, EM ALVENARIA COM TIJOLOS CERÂMICOS MACIÇOS, DIÂMETRO INTERNO = 0,60 M, PROFUNDIDADE = 1,45 M, EXCLUINDO TAMPÃO. AF_12/2020_PA</v>
          </cell>
          <cell r="C1668" t="str">
            <v>UN</v>
          </cell>
          <cell r="D1668">
            <v>1468.55</v>
          </cell>
          <cell r="E1668">
            <v>1548.3</v>
          </cell>
          <cell r="F1668" t="str">
            <v>SINAPI SERVIÇOS DEZEMBRO 2023</v>
          </cell>
        </row>
        <row r="1669">
          <cell r="A1669">
            <v>97978</v>
          </cell>
          <cell r="B1669" t="str">
            <v>BASE PARA POÇO DE VISITA CIRCULAR PARA ESGOTO, EM CONCRETO PRÉ-MOLDADO, DIÂMETRO INTERNO = 0,80 M, PROFUNDIDADE = 1,35 M, EXCLUINDO TAMPÃO. AF_12/2020_PA</v>
          </cell>
          <cell r="C1669" t="str">
            <v>UN</v>
          </cell>
          <cell r="D1669">
            <v>845.76</v>
          </cell>
          <cell r="E1669">
            <v>875.52</v>
          </cell>
          <cell r="F1669" t="str">
            <v>SINAPI SERVIÇOS DEZEMBRO 2023</v>
          </cell>
        </row>
        <row r="1670">
          <cell r="A1670">
            <v>97980</v>
          </cell>
          <cell r="B1670" t="str">
            <v>BASE PARA POÇO DE VISITA CIRCULAR PARA  ESGOTO, EM ALVENARIA COM TIJOLOS CERÂMICOS MACIÇOS, DIÂMETRO INTERNO = 0,80 M, PROFUNDIDADE = 1,40 M, EXCLUINDO TAMPÃO. AF_12/2020_PA</v>
          </cell>
          <cell r="C1670" t="str">
            <v>UN</v>
          </cell>
          <cell r="D1670">
            <v>1904.24</v>
          </cell>
          <cell r="E1670">
            <v>2003.86</v>
          </cell>
          <cell r="F1670" t="str">
            <v>SINAPI SERVIÇOS DEZEMBRO 2023</v>
          </cell>
        </row>
        <row r="1671">
          <cell r="A1671">
            <v>97981</v>
          </cell>
          <cell r="B1671" t="str">
            <v>ACRÉSCIMO PARA POÇO DE VISITA CIRCULAR PARA ESGOTO, EM ALVENARIA COM TIJOLOS CERÂMICOS MACIÇOS, DIÂMETRO INTERNO = 0,8 M. AF_12/2020</v>
          </cell>
          <cell r="C1671" t="str">
            <v>M</v>
          </cell>
          <cell r="D1671">
            <v>1040.4000000000001</v>
          </cell>
          <cell r="E1671">
            <v>1104.57</v>
          </cell>
          <cell r="F1671" t="str">
            <v>SINAPI SERVIÇOS DEZEMBRO 2023</v>
          </cell>
        </row>
        <row r="1672">
          <cell r="A1672">
            <v>97983</v>
          </cell>
          <cell r="B1672" t="str">
            <v>ACRÉSCIMO PARA POÇO DE VISITA CIRCULAR PARA ESGOTO, EM CONCRETO PRÉ-MOLDADO, DIÂMETRO INTERNO = 1 M. AF_12/2020</v>
          </cell>
          <cell r="C1672" t="str">
            <v>M</v>
          </cell>
          <cell r="D1672">
            <v>414.83</v>
          </cell>
          <cell r="E1672">
            <v>419.67</v>
          </cell>
          <cell r="F1672" t="str">
            <v>SINAPI SERVIÇOS DEZEMBRO 2023</v>
          </cell>
        </row>
        <row r="1673">
          <cell r="A1673">
            <v>97985</v>
          </cell>
          <cell r="B1673" t="str">
            <v>ACRÉSCIMO PARA POÇO DE VISITA CIRCULAR PARA  ESGOTO, EM ALVENARIA COM TIJOLOS CERÂMICOS MACIÇOS, DIÂMETRO INTERNO = 1 M. AF_12/2020</v>
          </cell>
          <cell r="C1673" t="str">
            <v>M</v>
          </cell>
          <cell r="D1673">
            <v>1246.33</v>
          </cell>
          <cell r="E1673">
            <v>1324.59</v>
          </cell>
          <cell r="F1673" t="str">
            <v>SINAPI SERVIÇOS DEZEMBRO 2023</v>
          </cell>
        </row>
        <row r="1674">
          <cell r="A1674">
            <v>97987</v>
          </cell>
          <cell r="B1674" t="str">
            <v>ACRÉSCIMO PARA POÇO DE VISITA CIRCULAR PARA ESGOTO, EM CONCRETO PRÉ-MOLDADO, DIÂMETRO INTERNO = 1,2 M. AF_12/2020</v>
          </cell>
          <cell r="C1674" t="str">
            <v>M</v>
          </cell>
          <cell r="D1674">
            <v>549.34</v>
          </cell>
          <cell r="E1674">
            <v>555.01</v>
          </cell>
          <cell r="F1674" t="str">
            <v>SINAPI SERVIÇOS DEZEMBRO 2023</v>
          </cell>
        </row>
        <row r="1675">
          <cell r="A1675">
            <v>97988</v>
          </cell>
          <cell r="B1675" t="str">
            <v>BASE PARA POÇO DE VISITA CIRCULAR PARA  ESGOTO, EM ALVENARIA COM TIJOLOS CERÂMICOS MACIÇOS, DIÂMETRO INTERNO = 1,20 M, PROFUNDIDADE = 1,40 M, EXCLUINDO TAMPÃO. AF_12/2020_PA</v>
          </cell>
          <cell r="C1675" t="str">
            <v>UN</v>
          </cell>
          <cell r="D1675">
            <v>2784.71</v>
          </cell>
          <cell r="E1675">
            <v>2925.07</v>
          </cell>
          <cell r="F1675" t="str">
            <v>SINAPI SERVIÇOS DEZEMBRO 2023</v>
          </cell>
        </row>
        <row r="1676">
          <cell r="A1676">
            <v>97989</v>
          </cell>
          <cell r="B1676" t="str">
            <v>ACRÉSCIMO PARA POÇO DE VISITA CIRCULAR PARA ESGOTO, EM ALVENARIA COM TIJOLOS CERÂMICOS MACIÇOS, DIÂMETRO INTERNO = 1,2 M. AF_12/2020</v>
          </cell>
          <cell r="C1676" t="str">
            <v>M</v>
          </cell>
          <cell r="D1676">
            <v>1452.22</v>
          </cell>
          <cell r="E1676">
            <v>1544.54</v>
          </cell>
          <cell r="F1676" t="str">
            <v>SINAPI SERVIÇOS DEZEMBRO 2023</v>
          </cell>
        </row>
        <row r="1677">
          <cell r="A1677">
            <v>97991</v>
          </cell>
          <cell r="B1677" t="str">
            <v>ACRÉSCIMO PARA POÇO DE VISITA CIRCULAR PARA  ESGOTO, EM CONCRETO PRÉ-MOLDADO, DIÂMETRO INTERNO = 1,5 M. AF_12/2020</v>
          </cell>
          <cell r="C1677" t="str">
            <v>M</v>
          </cell>
          <cell r="D1677">
            <v>751.41</v>
          </cell>
          <cell r="E1677">
            <v>758.65</v>
          </cell>
          <cell r="F1677" t="str">
            <v>SINAPI SERVIÇOS DEZEMBRO 2023</v>
          </cell>
        </row>
        <row r="1678">
          <cell r="A1678">
            <v>97992</v>
          </cell>
          <cell r="B1678" t="str">
            <v>BASE PARA POÇO DE VISITA CIRCULAR PARA ESGOTO, EM ALVENARIA COM TIJOLOS CERÂMICOS MACIÇOS, DIÂMETRO INTERNO = 1,50 M, PROFUNDIDADE = 1,40 M, EXCLUINDO TAMPÃO. AF_12/2020_PA</v>
          </cell>
          <cell r="C1678" t="str">
            <v>UN</v>
          </cell>
          <cell r="D1678">
            <v>3565.53</v>
          </cell>
          <cell r="E1678">
            <v>3739.47</v>
          </cell>
          <cell r="F1678" t="str">
            <v>SINAPI SERVIÇOS DEZEMBRO 2023</v>
          </cell>
        </row>
        <row r="1679">
          <cell r="A1679">
            <v>97993</v>
          </cell>
          <cell r="B1679" t="str">
            <v>ACRÉSCIMO PARA POÇO DE VISITA CIRCULAR PARA  ESGOTO, EM ALVENARIA COM TIJOLOS CERÂMICOS MACIÇOS, DIÂMETRO INTERNO = 1,5 M. AF_12/2020</v>
          </cell>
          <cell r="C1679" t="str">
            <v>M</v>
          </cell>
          <cell r="D1679">
            <v>1761.18</v>
          </cell>
          <cell r="E1679">
            <v>1874.6</v>
          </cell>
          <cell r="F1679" t="str">
            <v>SINAPI SERVIÇOS DEZEMBRO 2023</v>
          </cell>
        </row>
        <row r="1680">
          <cell r="A1680">
            <v>97994</v>
          </cell>
          <cell r="B1680" t="str">
            <v>BASE PARA POÇO DE VISITA RETANGULAR PARA  ESGOTO, EM ALVENARIA COM BLOCOS DE CONCRETO, DIMENSÕES INTERNAS = 1X1 M, PROFUNDIDADE = 1,40 M, EXCLUINDO TAMPÃO. AF_12/2020_PA</v>
          </cell>
          <cell r="C1680" t="str">
            <v>UN</v>
          </cell>
          <cell r="D1680">
            <v>2439.9899999999998</v>
          </cell>
          <cell r="E1680">
            <v>2558.59</v>
          </cell>
          <cell r="F1680" t="str">
            <v>SINAPI SERVIÇOS DEZEMBRO 2023</v>
          </cell>
        </row>
        <row r="1681">
          <cell r="A1681">
            <v>97995</v>
          </cell>
          <cell r="B1681" t="str">
            <v>ACRÉSCIMO PARA POÇO DE VISITA RETANGULAR PARA ESGOTO, EM ALVENARIA COM BLOCOS DE CONCRETO, DIMENSÕES INTERNAS = 1X1 M. AF_12/2020</v>
          </cell>
          <cell r="C1681" t="str">
            <v>M</v>
          </cell>
          <cell r="D1681">
            <v>1179.17</v>
          </cell>
          <cell r="E1681">
            <v>1248.8699999999999</v>
          </cell>
          <cell r="F1681" t="str">
            <v>SINAPI SERVIÇOS DEZEMBRO 2023</v>
          </cell>
        </row>
        <row r="1682">
          <cell r="A1682">
            <v>97996</v>
          </cell>
          <cell r="B1682" t="str">
            <v>BASE PARA POÇO DE VISITA RETANGULAR PARA ESGOTO, EM ALVENARIA COM BLOCOS DE CONCRETO, DIMENSÕES INTERNAS = 1X1,5 M, PROFUNDIDADE = 1,40 M, EXCLUINDO TAMPÃO. AF_12/2020_PA</v>
          </cell>
          <cell r="C1682" t="str">
            <v>UN</v>
          </cell>
          <cell r="D1682">
            <v>3088.16</v>
          </cell>
          <cell r="E1682">
            <v>3236.96</v>
          </cell>
          <cell r="F1682" t="str">
            <v>SINAPI SERVIÇOS DEZEMBRO 2023</v>
          </cell>
        </row>
        <row r="1683">
          <cell r="A1683">
            <v>97997</v>
          </cell>
          <cell r="B1683" t="str">
            <v>ACRÉSCIMO PARA POÇO DE VISITA RETANGULAR PARA ESGOTO, EM ALVENARIA COM BLOCOS DE CONCRETO, DIMENSÕES INTERNAS = 1X1,5 M. AF_12/2020</v>
          </cell>
          <cell r="C1683" t="str">
            <v>M</v>
          </cell>
          <cell r="D1683">
            <v>1408.17</v>
          </cell>
          <cell r="E1683">
            <v>1491.68</v>
          </cell>
          <cell r="F1683" t="str">
            <v>SINAPI SERVIÇOS DEZEMBRO 2023</v>
          </cell>
        </row>
        <row r="1684">
          <cell r="A1684">
            <v>97999</v>
          </cell>
          <cell r="B1684" t="str">
            <v>ACRÉSCIMO PARA POÇO DE VISITA RETANGULAR PARA ESGOTO, EM ALVENARIA COM BLOCOS DE CONCRETO, DIMENSÕES INTERNAS = 1X2 M. AF_12/2020</v>
          </cell>
          <cell r="C1684" t="str">
            <v>M</v>
          </cell>
          <cell r="D1684">
            <v>1637.25</v>
          </cell>
          <cell r="E1684">
            <v>1734.6</v>
          </cell>
          <cell r="F1684" t="str">
            <v>SINAPI SERVIÇOS DEZEMBRO 2023</v>
          </cell>
        </row>
        <row r="1685">
          <cell r="A1685">
            <v>98001</v>
          </cell>
          <cell r="B1685" t="str">
            <v>ACRÉSCIMO PARA POÇO DE VISITA RETANGULAR PARA ESGOTO, EM ALVENARIA COM BLOCOS DE CONCRETO, DIMENSÕES INTERNAS = 1X2,5 M. AF_12/2020</v>
          </cell>
          <cell r="C1685" t="str">
            <v>M</v>
          </cell>
          <cell r="D1685">
            <v>1866.25</v>
          </cell>
          <cell r="E1685">
            <v>1977.4</v>
          </cell>
          <cell r="F1685" t="str">
            <v>SINAPI SERVIÇOS DEZEMBRO 2023</v>
          </cell>
        </row>
        <row r="1686">
          <cell r="A1686">
            <v>98002</v>
          </cell>
          <cell r="B1686" t="str">
            <v>BASE PARA POÇO DE VISITA RETANGULAR PARA ESGOTO, EM ALVENARIA COM BLOCOS DE CONCRETO, DIMENSÕES INTERNAS = 1X3 M, PROFUNDIDADE = 1,40 M, EXCLUINDO TAMPÃO. AF_12/2020_PA</v>
          </cell>
          <cell r="C1686" t="str">
            <v>UN</v>
          </cell>
          <cell r="D1686">
            <v>5064.7299999999996</v>
          </cell>
          <cell r="E1686">
            <v>5304.07</v>
          </cell>
          <cell r="F1686" t="str">
            <v>SINAPI SERVIÇOS DEZEMBRO 2023</v>
          </cell>
        </row>
        <row r="1687">
          <cell r="A1687">
            <v>98003</v>
          </cell>
          <cell r="B1687" t="str">
            <v>ACRÉSCIMO PARA POÇO DE VISITA RETANGULAR PARA ESGOTO, EM ALVENARIA COM BLOCOS DE CONCRETO, DIMENSÕES INTERNAS = 1X3 M. AF_12/2020</v>
          </cell>
          <cell r="C1687" t="str">
            <v>M</v>
          </cell>
          <cell r="D1687">
            <v>2095.3200000000002</v>
          </cell>
          <cell r="E1687">
            <v>2220.3000000000002</v>
          </cell>
          <cell r="F1687" t="str">
            <v>SINAPI SERVIÇOS DEZEMBRO 2023</v>
          </cell>
        </row>
        <row r="1688">
          <cell r="A1688">
            <v>98005</v>
          </cell>
          <cell r="B1688" t="str">
            <v>ACRÉSCIMO PARA POÇO DE VISITA RETANGULAR PARA ESGOTO, EM ALVENARIA COM BLOCOS DE CONCRETO, DIMENSÕES INTERNAS = 1X3,5 M. AF_12/2020</v>
          </cell>
          <cell r="C1688" t="str">
            <v>M</v>
          </cell>
          <cell r="D1688">
            <v>2324.4299999999998</v>
          </cell>
          <cell r="E1688">
            <v>2463.21</v>
          </cell>
          <cell r="F1688" t="str">
            <v>SINAPI SERVIÇOS DEZEMBRO 2023</v>
          </cell>
        </row>
        <row r="1689">
          <cell r="A1689">
            <v>98006</v>
          </cell>
          <cell r="B1689" t="str">
            <v>BASE PARA POÇO DE VISITA RETANGULAR PARA ESGOTO, EM ALVENARIA COM BLOCOS DE CONCRETO, DIMENSÕES INTERNAS = 1X4 M, PROFUNDIDADE = 1,40 M, EXCLUINDO TAMPÃO. AF_12/2020_PA</v>
          </cell>
          <cell r="C1689" t="str">
            <v>UN</v>
          </cell>
          <cell r="D1689">
            <v>6369.14</v>
          </cell>
          <cell r="E1689">
            <v>6668.81</v>
          </cell>
          <cell r="F1689" t="str">
            <v>SINAPI SERVIÇOS DEZEMBRO 2023</v>
          </cell>
        </row>
        <row r="1690">
          <cell r="A1690">
            <v>98007</v>
          </cell>
          <cell r="B1690" t="str">
            <v>ACRÉSCIMO PARA POÇO DE VISITA RETANGULAR PARA ESGOTO, EM ALVENARIA COM BLOCOS DE CONCRETO, DIMENSÕES INTERNAS = 1X4 M. AF_12/2020</v>
          </cell>
          <cell r="C1690" t="str">
            <v>M</v>
          </cell>
          <cell r="D1690">
            <v>2553.4299999999998</v>
          </cell>
          <cell r="E1690">
            <v>2706.01</v>
          </cell>
          <cell r="F1690" t="str">
            <v>SINAPI SERVIÇOS DEZEMBRO 2023</v>
          </cell>
        </row>
        <row r="1691">
          <cell r="A1691">
            <v>98008</v>
          </cell>
          <cell r="B1691" t="str">
            <v>BASE PARA POÇO DE VISITA RETANGULAR PARA ESGOTO, EM ALVENARIA COM BLOCOS DE CONCRETO, DIMENSÕES INTERNAS = 1,5X1,5 M, PROFUNDIDADE = 1,45 M, EXCLUINDO TAMPÃO . AF_12/2020_PA</v>
          </cell>
          <cell r="C1691" t="str">
            <v>UN</v>
          </cell>
          <cell r="D1691">
            <v>3832.56</v>
          </cell>
          <cell r="E1691">
            <v>4010.99</v>
          </cell>
          <cell r="F1691" t="str">
            <v>SINAPI SERVIÇOS DEZEMBRO 2023</v>
          </cell>
        </row>
        <row r="1692">
          <cell r="A1692">
            <v>98009</v>
          </cell>
          <cell r="B1692" t="str">
            <v>ACRÉSCIMO PARA POÇO DE VISITA RETANGULAR PARA ESGOTO, EM ALVENARIA COM BLOCOS DE CONCRETO, DIMENSÕES INTERNAS = 1,5X1,5 M. AF_12/2020</v>
          </cell>
          <cell r="C1692" t="str">
            <v>M</v>
          </cell>
          <cell r="D1692">
            <v>1637.25</v>
          </cell>
          <cell r="E1692">
            <v>1734.6</v>
          </cell>
          <cell r="F1692" t="str">
            <v>SINAPI SERVIÇOS DEZEMBRO 2023</v>
          </cell>
        </row>
        <row r="1693">
          <cell r="A1693">
            <v>98010</v>
          </cell>
          <cell r="B1693" t="str">
            <v>BASE PARA POÇO DE VISITA RETANGULAR PARA ESGOTO, EM ALVENARIA COM BLOCOS DE CONCRETO, DIMENSÕES INTERNAS = 1,5X2 M, PROFUNDIDADE = 1,40 M, EXCLUINDO TAMPÃO. AF_12/2020_PA</v>
          </cell>
          <cell r="C1693" t="str">
            <v>UN</v>
          </cell>
          <cell r="D1693">
            <v>4679.68</v>
          </cell>
          <cell r="E1693">
            <v>4893.8500000000004</v>
          </cell>
          <cell r="F1693" t="str">
            <v>SINAPI SERVIÇOS DEZEMBRO 2023</v>
          </cell>
        </row>
        <row r="1694">
          <cell r="A1694">
            <v>98011</v>
          </cell>
          <cell r="B1694" t="str">
            <v>ACRÉSCIMO PARA POÇO DE VISITA RETANGULAR PARA ESGOTO, EM ALVENARIA COM BLOCOS DE CONCRETO, DIMENSÕES INTERNAS = 1,5X2 M. AF_12/2020</v>
          </cell>
          <cell r="C1694" t="str">
            <v>M</v>
          </cell>
          <cell r="D1694">
            <v>1866.25</v>
          </cell>
          <cell r="E1694">
            <v>1977.4</v>
          </cell>
          <cell r="F1694" t="str">
            <v>SINAPI SERVIÇOS DEZEMBRO 2023</v>
          </cell>
        </row>
        <row r="1695">
          <cell r="A1695">
            <v>98012</v>
          </cell>
          <cell r="B1695" t="str">
            <v>BASE PARA POÇO DE VISITA RETANGULAR PARA ESGOTO, EM ALVENARIA COM BLOCOS DE CONCRETO, DIMENSÕES INTERNAS = 1,5X2,5 M, PROFUNDIDADE = 1,40 M, EXCLUINDO TAMPÃO. AF_12/2020_PA</v>
          </cell>
          <cell r="C1695" t="str">
            <v>UN</v>
          </cell>
          <cell r="D1695">
            <v>5501.23</v>
          </cell>
          <cell r="E1695">
            <v>5751.16</v>
          </cell>
          <cell r="F1695" t="str">
            <v>SINAPI SERVIÇOS DEZEMBRO 2023</v>
          </cell>
        </row>
        <row r="1696">
          <cell r="A1696">
            <v>98013</v>
          </cell>
          <cell r="B1696" t="str">
            <v>ACRÉSCIMO PARA POÇO DE VISITA RETANGULAR PARA ESGOTO, EM ALVENARIA COM BLOCOS DE CONCRETO, DIMENSÕES INTERNAS = 1,5X2,5 M. AF_12/2020</v>
          </cell>
          <cell r="C1696" t="str">
            <v>M</v>
          </cell>
          <cell r="D1696">
            <v>2095.3200000000002</v>
          </cell>
          <cell r="E1696">
            <v>2220.3000000000002</v>
          </cell>
          <cell r="F1696" t="str">
            <v>SINAPI SERVIÇOS DEZEMBRO 2023</v>
          </cell>
        </row>
        <row r="1697">
          <cell r="A1697">
            <v>98014</v>
          </cell>
          <cell r="B1697" t="str">
            <v>BASE PARA POÇO DE VISITA RETANGULAR PARA ESGOTO, EM ALVENARIA COM BLOCOS DE CONCRETO, DIMENSÕES INTERNAS = 1,5X3 M, PROFUNDIDADE = 1,40 M, EXCLUINDO TAMPÃO. AF_12/2020_PA</v>
          </cell>
          <cell r="C1697" t="str">
            <v>UN</v>
          </cell>
          <cell r="D1697">
            <v>6322.74</v>
          </cell>
          <cell r="E1697">
            <v>6608.42</v>
          </cell>
          <cell r="F1697" t="str">
            <v>SINAPI SERVIÇOS DEZEMBRO 2023</v>
          </cell>
        </row>
        <row r="1698">
          <cell r="A1698">
            <v>98015</v>
          </cell>
          <cell r="B1698" t="str">
            <v>ACRÉSCIMO PARA POÇO DE VISITA RETANGULAR PARA ESGOTO, EM ALVENARIA COM BLOCOS DE CONCRETO, DIMENSÕES INTERNAS = 1,5X3 M. AF_12/2020</v>
          </cell>
          <cell r="C1698" t="str">
            <v>M</v>
          </cell>
          <cell r="D1698">
            <v>2324.4299999999998</v>
          </cell>
          <cell r="E1698">
            <v>2463.21</v>
          </cell>
          <cell r="F1698" t="str">
            <v>SINAPI SERVIÇOS DEZEMBRO 2023</v>
          </cell>
        </row>
        <row r="1699">
          <cell r="A1699">
            <v>98016</v>
          </cell>
          <cell r="B1699" t="str">
            <v>BASE PARA POÇO DE VISITA RETANGULAR PARA ESGOTO, EM ALVENARIA COM BLOCOS DE CONCRETO, DIMENSÕES INTERNAS = 1,5X3,5 M, PROFUNDIDADE = 1,40 M, EXCLUINDO TAMPÃO. AF_12/2020_PA</v>
          </cell>
          <cell r="C1699" t="str">
            <v>UN</v>
          </cell>
          <cell r="D1699">
            <v>7144.35</v>
          </cell>
          <cell r="E1699">
            <v>7465.81</v>
          </cell>
          <cell r="F1699" t="str">
            <v>SINAPI SERVIÇOS DEZEMBRO 2023</v>
          </cell>
        </row>
        <row r="1700">
          <cell r="A1700">
            <v>98017</v>
          </cell>
          <cell r="B1700" t="str">
            <v>ACRÉSCIMO PARA POÇO DE VISITA RETANGULAR PARA ESGOTO, EM ALVENARIA COM BLOCOS DE CONCRETO, DIMENSÕES INTERNAS = 1,5X3,5 M. AF_12/2020</v>
          </cell>
          <cell r="C1700" t="str">
            <v>M</v>
          </cell>
          <cell r="D1700">
            <v>2553.4299999999998</v>
          </cell>
          <cell r="E1700">
            <v>2706.01</v>
          </cell>
          <cell r="F1700" t="str">
            <v>SINAPI SERVIÇOS DEZEMBRO 2023</v>
          </cell>
        </row>
        <row r="1701">
          <cell r="A1701">
            <v>98018</v>
          </cell>
          <cell r="B1701" t="str">
            <v>BASE PARA POÇO DE VISITA RETANGULAR PARA ESGOTO, EM ALVENARIA COM BLOCOS DE CONCRETO, DIMENSÕES INTERNAS = 1,5X4 M, PROFUNDIDADE = 1,40 M, EXCLUINDO TAMPÃO. AF_12/2020_PA</v>
          </cell>
          <cell r="C1701" t="str">
            <v>UN</v>
          </cell>
          <cell r="D1701">
            <v>7965.86</v>
          </cell>
          <cell r="E1701">
            <v>8323.09</v>
          </cell>
          <cell r="F1701" t="str">
            <v>SINAPI SERVIÇOS DEZEMBRO 2023</v>
          </cell>
        </row>
        <row r="1702">
          <cell r="A1702">
            <v>98019</v>
          </cell>
          <cell r="B1702" t="str">
            <v>ACRÉSCIMO PARA POÇO DE VISITA RETANGULAR PARA ESGOTO, EM ALVENARIA COM BLOCOS DE CONCRETO, DIMENSÕES INTERNAS = 1,5X4 M. AF_12/2020</v>
          </cell>
          <cell r="C1702" t="str">
            <v>M</v>
          </cell>
          <cell r="D1702">
            <v>2805.5</v>
          </cell>
          <cell r="E1702">
            <v>2973.05</v>
          </cell>
          <cell r="F1702" t="str">
            <v>SINAPI SERVIÇOS DEZEMBRO 2023</v>
          </cell>
        </row>
        <row r="1703">
          <cell r="A1703">
            <v>98020</v>
          </cell>
          <cell r="B1703" t="str">
            <v>BASE PARA POÇO DE VISITA RETANGULAR PARA ESGOTO, EM ALVENARIA COM BLOCOS DE CONCRETO, DIMENSÕES INTERNAS = 2X2 M, PROFUNDIDADE = 1,40 M, EXCLUINDO TAMPÃO. AF_12/2020_PA</v>
          </cell>
          <cell r="C1703" t="str">
            <v>UN</v>
          </cell>
          <cell r="D1703">
            <v>5658.14</v>
          </cell>
          <cell r="E1703">
            <v>5914.24</v>
          </cell>
          <cell r="F1703" t="str">
            <v>SINAPI SERVIÇOS DEZEMBRO 2023</v>
          </cell>
        </row>
        <row r="1704">
          <cell r="A1704">
            <v>98021</v>
          </cell>
          <cell r="B1704" t="str">
            <v>ACRÉSCIMO PARA POÇO DE VISITA RETANGULAR PARA ESGOTO, EM ALVENARIA COM BLOCOS DE CONCRETO, DIMENSÕES INTERNAS = 2X2 M. AF_12/2020</v>
          </cell>
          <cell r="C1704" t="str">
            <v>M</v>
          </cell>
          <cell r="D1704">
            <v>2118.39</v>
          </cell>
          <cell r="E1704">
            <v>2244.5100000000002</v>
          </cell>
          <cell r="F1704" t="str">
            <v>SINAPI SERVIÇOS DEZEMBRO 2023</v>
          </cell>
        </row>
        <row r="1705">
          <cell r="A1705">
            <v>98022</v>
          </cell>
          <cell r="B1705" t="str">
            <v>BASE PARA POÇO DE VISITA RETANGULAR PARA ESGOTO, EM ALVENARIA COM BLOCOS DE CONCRETO, DIMENSÕES INTERNAS = 2X2,5 M, PROFUNDIDADE = 1,40 M, EXCLUINDO TAMPÃO. AF_12/2020_PA</v>
          </cell>
          <cell r="C1705" t="str">
            <v>UN</v>
          </cell>
          <cell r="D1705">
            <v>6636.75</v>
          </cell>
          <cell r="E1705">
            <v>6934.18</v>
          </cell>
          <cell r="F1705" t="str">
            <v>SINAPI SERVIÇOS DEZEMBRO 2023</v>
          </cell>
        </row>
        <row r="1706">
          <cell r="A1706">
            <v>98023</v>
          </cell>
          <cell r="B1706" t="str">
            <v>ACRÉSCIMO PARA POÇO DE VISITA RETANGULAR PARA ESGOTO, EM ALVENARIA COM BLOCOS DE CONCRETO, DIMENSÕES INTERNAS = 2X2,5 M. AF_12/2020</v>
          </cell>
          <cell r="C1706" t="str">
            <v>M</v>
          </cell>
          <cell r="D1706">
            <v>2347.4299999999998</v>
          </cell>
          <cell r="E1706">
            <v>2487.35</v>
          </cell>
          <cell r="F1706" t="str">
            <v>SINAPI SERVIÇOS DEZEMBRO 2023</v>
          </cell>
        </row>
        <row r="1707">
          <cell r="A1707">
            <v>98024</v>
          </cell>
          <cell r="B1707" t="str">
            <v>BASE PARA POÇO DE VISITA RETANGULAR PARA ESGOTO, EM ALVENARIA COM BLOCOS DE CONCRETO, DIMENSÕES INTERNAS = 2X3 M, PROFUNDIDADE = 1,40 M, EXCLUINDO TAMPÃO. AF_12/2020_PA</v>
          </cell>
          <cell r="C1707" t="str">
            <v>UN</v>
          </cell>
          <cell r="D1707">
            <v>7671.95</v>
          </cell>
          <cell r="E1707">
            <v>8010.68</v>
          </cell>
          <cell r="F1707" t="str">
            <v>SINAPI SERVIÇOS DEZEMBRO 2023</v>
          </cell>
        </row>
        <row r="1708">
          <cell r="A1708">
            <v>98025</v>
          </cell>
          <cell r="B1708" t="str">
            <v>ACRÉSCIMO PARA POÇO DE VISITA RETANGULAR PARA ESGOTO, EM ALVENARIA COM BLOCOS DE CONCRETO, DIMENSÕES INTERNAS = 2X3 M. AF_12/2020</v>
          </cell>
          <cell r="C1708" t="str">
            <v>M</v>
          </cell>
          <cell r="D1708">
            <v>2576.5</v>
          </cell>
          <cell r="E1708">
            <v>2730.24</v>
          </cell>
          <cell r="F1708" t="str">
            <v>SINAPI SERVIÇOS DEZEMBRO 2023</v>
          </cell>
        </row>
        <row r="1709">
          <cell r="A1709">
            <v>98026</v>
          </cell>
          <cell r="B1709" t="str">
            <v>BASE PARA POÇO DE VISITA RETANGULAR PARA ESGOTO, EM ALVENARIA COM BLOCOS DE CONCRETO, DIMENSÕES INTERNAS = 2X3,5 M, PROFUNDIDADE = 1,40 M, EXCLUINDO TAMPÃO. AF_12/2020_PA</v>
          </cell>
          <cell r="C1709" t="str">
            <v>UN</v>
          </cell>
          <cell r="D1709">
            <v>8657.7099999999991</v>
          </cell>
          <cell r="E1709">
            <v>9037.76</v>
          </cell>
          <cell r="F1709" t="str">
            <v>SINAPI SERVIÇOS DEZEMBRO 2023</v>
          </cell>
        </row>
        <row r="1710">
          <cell r="A1710">
            <v>98027</v>
          </cell>
          <cell r="B1710" t="str">
            <v>ACRÉSCIMO PARA POÇO DE VISITA RETANGULAR PARA ESGOTO, EM ALVENARIA COM BLOCOS DE CONCRETO, DIMENSÕES INTERNAS = 2X3,5 M. AF_12/2020</v>
          </cell>
          <cell r="C1710" t="str">
            <v>M</v>
          </cell>
          <cell r="D1710">
            <v>2805.5</v>
          </cell>
          <cell r="E1710">
            <v>2973.05</v>
          </cell>
          <cell r="F1710" t="str">
            <v>SINAPI SERVIÇOS DEZEMBRO 2023</v>
          </cell>
        </row>
        <row r="1711">
          <cell r="A1711">
            <v>98028</v>
          </cell>
          <cell r="B1711" t="str">
            <v>BASE PARA POÇO DE VISITA RETANGULAR PARA ESGOTO, EM ALVENARIA COM BLOCOS DE CONCRETO, DIMENSÕES INTERNAS = 2X4 M, PROFUNDIDADE = 1,40 M, EXCLUINDO TAMPÃO. AF_12/2020_PA</v>
          </cell>
          <cell r="C1711" t="str">
            <v>UN</v>
          </cell>
          <cell r="D1711">
            <v>9643.5400000000009</v>
          </cell>
          <cell r="E1711">
            <v>10064.870000000001</v>
          </cell>
          <cell r="F1711" t="str">
            <v>SINAPI SERVIÇOS DEZEMBRO 2023</v>
          </cell>
        </row>
        <row r="1712">
          <cell r="A1712">
            <v>98029</v>
          </cell>
          <cell r="B1712" t="str">
            <v>ACRÉSCIMO PARA POÇO DE VISITA RETANGULAR PARA ESGOTO, EM ALVENARIA COM BLOCOS DE CONCRETO, DIMENSÕES INTERNAS = 2X4 M. AF_12/2020</v>
          </cell>
          <cell r="C1712" t="str">
            <v>M</v>
          </cell>
          <cell r="D1712">
            <v>3039.31</v>
          </cell>
          <cell r="E1712">
            <v>3220.91</v>
          </cell>
          <cell r="F1712" t="str">
            <v>SINAPI SERVIÇOS DEZEMBRO 2023</v>
          </cell>
        </row>
        <row r="1713">
          <cell r="A1713">
            <v>98030</v>
          </cell>
          <cell r="B1713" t="str">
            <v>BASE PARA POÇO DE VISITA RETANGULAR PARA ESGOTO, EM ALVENARIA COM BLOCOS DE CONCRETO, DIMENSÕES INTERNAS = 2,5X2,5 M, PROFUNDIDADE = 1,40 M, EXCLUINDO TAMPÃO. AF_12/2020_PA</v>
          </cell>
          <cell r="C1713" t="str">
            <v>UN</v>
          </cell>
          <cell r="D1713">
            <v>7860.75</v>
          </cell>
          <cell r="E1713">
            <v>8196.9599999999991</v>
          </cell>
          <cell r="F1713" t="str">
            <v>SINAPI SERVIÇOS DEZEMBRO 2023</v>
          </cell>
        </row>
        <row r="1714">
          <cell r="A1714">
            <v>98031</v>
          </cell>
          <cell r="B1714" t="str">
            <v>ACRÉSCIMO PARA POÇO DE VISITA RETANGULAR PARA ESGOTO, EM ALVENARIA COM BLOCOS DE CONCRETO, DIMENSÕES INTERNAS = 2,5X2,5 M. AF_12/2020</v>
          </cell>
          <cell r="C1714" t="str">
            <v>M</v>
          </cell>
          <cell r="D1714">
            <v>2581.3000000000002</v>
          </cell>
          <cell r="E1714">
            <v>2735.28</v>
          </cell>
          <cell r="F1714" t="str">
            <v>SINAPI SERVIÇOS DEZEMBRO 2023</v>
          </cell>
        </row>
        <row r="1715">
          <cell r="A1715">
            <v>98032</v>
          </cell>
          <cell r="B1715" t="str">
            <v>BASE PARA POÇO DE VISITA RETANGULAR PARA ESGOTO, EM ALVENARIA COM BLOCOS DE CONCRETO, DIMENSÕES INTERNAS = 2,5X3 M, PROFUNDIDADE = 1,40 M, EXCLUINDO TAMPÃO. AF_12/2020_PA</v>
          </cell>
          <cell r="C1715" t="str">
            <v>UN</v>
          </cell>
          <cell r="D1715">
            <v>9050.0499999999993</v>
          </cell>
          <cell r="E1715">
            <v>9433.33</v>
          </cell>
          <cell r="F1715" t="str">
            <v>SINAPI SERVIÇOS DEZEMBRO 2023</v>
          </cell>
        </row>
        <row r="1716">
          <cell r="A1716">
            <v>98033</v>
          </cell>
          <cell r="B1716" t="str">
            <v>ACRÉSCIMO PARA POÇO DE VISITA RETANGULAR PARA ESGOTO, EM ALVENARIA COM BLOCOS DE CONCRETO, DIMENSÕES INTERNAS = 2,5X3 M. AF_12/2020</v>
          </cell>
          <cell r="C1716" t="str">
            <v>M</v>
          </cell>
          <cell r="D1716">
            <v>2810.32</v>
          </cell>
          <cell r="E1716">
            <v>2978.1</v>
          </cell>
          <cell r="F1716" t="str">
            <v>SINAPI SERVIÇOS DEZEMBRO 2023</v>
          </cell>
        </row>
        <row r="1717">
          <cell r="A1717">
            <v>98034</v>
          </cell>
          <cell r="B1717" t="str">
            <v>BASE PARA POÇO DE VISITA RETANGULAR PARA ESGOTO, EM ALVENARIA COM BLOCOS DE CONCRETO, DIMENSÕES INTERNAS = 2,5X3,5 M, PROFUNDIDADE = 1,40 M, EXCLUINDO TAMPÃO. AF_12/2020_PA</v>
          </cell>
          <cell r="C1717" t="str">
            <v>UN</v>
          </cell>
          <cell r="D1717">
            <v>10239.36</v>
          </cell>
          <cell r="E1717">
            <v>10669.68</v>
          </cell>
          <cell r="F1717" t="str">
            <v>SINAPI SERVIÇOS DEZEMBRO 2023</v>
          </cell>
        </row>
        <row r="1718">
          <cell r="A1718">
            <v>98035</v>
          </cell>
          <cell r="B1718" t="str">
            <v>ACRÉSCIMO PARA POÇO DE VISITA RETANGULAR PARA ESGOTO, EM ALVENARIA COM BLOCOS DE CONCRETO, DIMENSÕES INTERNAS = 2,5X3,5 M. AF_12/2020</v>
          </cell>
          <cell r="C1718" t="str">
            <v>M</v>
          </cell>
          <cell r="D1718">
            <v>3039.31</v>
          </cell>
          <cell r="E1718">
            <v>3220.91</v>
          </cell>
          <cell r="F1718" t="str">
            <v>SINAPI SERVIÇOS DEZEMBRO 2023</v>
          </cell>
        </row>
        <row r="1719">
          <cell r="A1719">
            <v>98036</v>
          </cell>
          <cell r="B1719" t="str">
            <v>BASE PARA POÇO DE VISITA RETANGULAR PARA ESGOTO, EM ALVENARIA COM BLOCOS DE CONCRETO, DIMENSÕES INTERNAS = 2,5X4 M, PROFUNDIDADE = 1,40 M, EXCLUINDO TAMPÃO. AF_12/2020_PA</v>
          </cell>
          <cell r="C1719" t="str">
            <v>UN</v>
          </cell>
          <cell r="D1719">
            <v>11428.65</v>
          </cell>
          <cell r="E1719">
            <v>11906</v>
          </cell>
          <cell r="F1719" t="str">
            <v>SINAPI SERVIÇOS DEZEMBRO 2023</v>
          </cell>
        </row>
        <row r="1720">
          <cell r="A1720">
            <v>98037</v>
          </cell>
          <cell r="B1720" t="str">
            <v>ACRÉSCIMO PARA POÇO DE VISITA RETANGULAR PARA ESGOTO, EM ALVENARIA COM BLOCOS DE CONCRETO, DIMENSÕES INTERNAS = 2,5X4 M. AF_12/2020</v>
          </cell>
          <cell r="C1720" t="str">
            <v>M</v>
          </cell>
          <cell r="D1720">
            <v>3273.11</v>
          </cell>
          <cell r="E1720">
            <v>3468.77</v>
          </cell>
          <cell r="F1720" t="str">
            <v>SINAPI SERVIÇOS DEZEMBRO 2023</v>
          </cell>
        </row>
        <row r="1721">
          <cell r="A1721">
            <v>98038</v>
          </cell>
          <cell r="B1721" t="str">
            <v>BASE PARA POÇO DE VISITA RETANGULAR PARA ESGOTO, EM ALVENARIA COM BLOCOS DE CONCRETO, DIMENSÕES INTERNAS = 3X3 M, PROFUNDIDADE = 1,40 M, EXCLUINDO TAMPÃO. AF_12/2020_PA</v>
          </cell>
          <cell r="C1721" t="str">
            <v>UN</v>
          </cell>
          <cell r="D1721">
            <v>10457.01</v>
          </cell>
          <cell r="E1721">
            <v>10893.04</v>
          </cell>
          <cell r="F1721" t="str">
            <v>SINAPI SERVIÇOS DEZEMBRO 2023</v>
          </cell>
        </row>
        <row r="1722">
          <cell r="A1722">
            <v>98039</v>
          </cell>
          <cell r="B1722" t="str">
            <v>ACRÉSCIMO PARA POÇO DE VISITA RETANGULAR PARA ESGOTO, EM ALVENARIA COM BLOCOS DE CONCRETO, DIMENSÕES INTERNAS = 3X3 M. AF_12/2020</v>
          </cell>
          <cell r="C1722" t="str">
            <v>M</v>
          </cell>
          <cell r="D1722">
            <v>3044.12</v>
          </cell>
          <cell r="E1722">
            <v>3225.95</v>
          </cell>
          <cell r="F1722" t="str">
            <v>SINAPI SERVIÇOS DEZEMBRO 2023</v>
          </cell>
        </row>
        <row r="1723">
          <cell r="A1723">
            <v>98040</v>
          </cell>
          <cell r="B1723" t="str">
            <v>BASE PARA POÇO DE VISITA RETANGULAR PARA ESGOTO, EM ALVENARIA COM BLOCOS DE CONCRETO, DIMENSÕES INTERNAS = 3X3,5 M, PROFUNDIDADE = 1,40 M, EXCLUINDO TAMPÃO. AF_12/2020_PA</v>
          </cell>
          <cell r="C1723" t="str">
            <v>UN</v>
          </cell>
          <cell r="D1723">
            <v>11825.28</v>
          </cell>
          <cell r="E1723">
            <v>12313.95</v>
          </cell>
          <cell r="F1723" t="str">
            <v>SINAPI SERVIÇOS DEZEMBRO 2023</v>
          </cell>
        </row>
        <row r="1724">
          <cell r="A1724">
            <v>98041</v>
          </cell>
          <cell r="B1724" t="str">
            <v>ACRÉSCIMO PARA POÇO DE VISITA RETANGULAR PARA ESGOTO, EM ALVENARIA COM BLOCOS DE CONCRETO, DIMENSÕES INTERNAS = 3X3,5 M. AF_12/2020</v>
          </cell>
          <cell r="C1724" t="str">
            <v>M</v>
          </cell>
          <cell r="D1724">
            <v>3273.11</v>
          </cell>
          <cell r="E1724">
            <v>3468.77</v>
          </cell>
          <cell r="F1724" t="str">
            <v>SINAPI SERVIÇOS DEZEMBRO 2023</v>
          </cell>
        </row>
        <row r="1725">
          <cell r="A1725">
            <v>98042</v>
          </cell>
          <cell r="B1725" t="str">
            <v>BASE PARA POÇO DE VISITA RETANGULAR PARA ESGOTO, EM ALVENARIA COM BLOCOS DE CONCRETO, DIMENSÕES INTERNAS = 3X4 M, PROFUNDIDADE = 1,40 M, EXCLUINDO TAMPÃO. AF_12/2020_PA</v>
          </cell>
          <cell r="C1725" t="str">
            <v>UN</v>
          </cell>
          <cell r="D1725">
            <v>13193.63</v>
          </cell>
          <cell r="E1725">
            <v>13734.95</v>
          </cell>
          <cell r="F1725" t="str">
            <v>SINAPI SERVIÇOS DEZEMBRO 2023</v>
          </cell>
        </row>
        <row r="1726">
          <cell r="A1726">
            <v>98043</v>
          </cell>
          <cell r="B1726" t="str">
            <v>ACRÉSCIMO PARA POÇO DE VISITA RETANGULAR PARA ESGOTO, EM ALVENARIA COM BLOCOS DE CONCRETO, DIMENSÕES INTERNAS = 3X4 M. AF_12/2020</v>
          </cell>
          <cell r="C1726" t="str">
            <v>M</v>
          </cell>
          <cell r="D1726">
            <v>3507.02</v>
          </cell>
          <cell r="E1726">
            <v>3716.71</v>
          </cell>
          <cell r="F1726" t="str">
            <v>SINAPI SERVIÇOS DEZEMBRO 2023</v>
          </cell>
        </row>
        <row r="1727">
          <cell r="A1727">
            <v>98044</v>
          </cell>
          <cell r="B1727" t="str">
            <v>BASE PARA POÇO DE VISITA RETANGULAR PARA ESGOTO, EM ALVENARIA COM BLOCOS DE CONCRETO, DIMENSÕES INTERNAS = 3,5X3,5 M, PROFUNDIDADE = 1,40 M, EXCLUINDO TAMPÃO. AF_12/2020_PA</v>
          </cell>
          <cell r="C1727" t="str">
            <v>UN</v>
          </cell>
          <cell r="D1727">
            <v>13411.35</v>
          </cell>
          <cell r="E1727">
            <v>13958.37</v>
          </cell>
          <cell r="F1727" t="str">
            <v>SINAPI SERVIÇOS DEZEMBRO 2023</v>
          </cell>
        </row>
        <row r="1728">
          <cell r="A1728">
            <v>98045</v>
          </cell>
          <cell r="B1728" t="str">
            <v>ACRÉSCIMO PARA POÇO DE VISITA RETANGULAR PARA ESGOTO, EM ALVENARIA COM BLOCOS DE CONCRETO, DIMENSÕES INTERNAS = 3,5X3,5 M. AF_12/2020</v>
          </cell>
          <cell r="C1728" t="str">
            <v>M</v>
          </cell>
          <cell r="D1728">
            <v>3507.02</v>
          </cell>
          <cell r="E1728">
            <v>3716.71</v>
          </cell>
          <cell r="F1728" t="str">
            <v>SINAPI SERVIÇOS DEZEMBRO 2023</v>
          </cell>
        </row>
        <row r="1729">
          <cell r="A1729">
            <v>98046</v>
          </cell>
          <cell r="B1729" t="str">
            <v>BASE PARA POÇO DE VISITA RETANGULAR PARA ESGOTO, EM ALVENARIA COM BLOCOS DE CONCRETO, DIMENSÕES INTERNAS = 3,5X4 M, PROFUNDIDADE = 1,40 M, EXCLUINDO TAMPÃO. AF_12/2020_PA</v>
          </cell>
          <cell r="C1729" t="str">
            <v>UN</v>
          </cell>
          <cell r="D1729">
            <v>14958.47</v>
          </cell>
          <cell r="E1729">
            <v>15563.78</v>
          </cell>
          <cell r="F1729" t="str">
            <v>SINAPI SERVIÇOS DEZEMBRO 2023</v>
          </cell>
        </row>
        <row r="1730">
          <cell r="A1730">
            <v>98047</v>
          </cell>
          <cell r="B1730" t="str">
            <v>ACRÉSCIMO PARA POÇO DE VISITA RETANGULAR PARA ESGOTO, EM ALVENARIA COM BLOCOS DE CONCRETO, DIMENSÕES INTERNAS = 3,5X4 M. AF_12/2020</v>
          </cell>
          <cell r="C1730" t="str">
            <v>M</v>
          </cell>
          <cell r="D1730">
            <v>3740.83</v>
          </cell>
          <cell r="E1730">
            <v>3964.57</v>
          </cell>
          <cell r="F1730" t="str">
            <v>SINAPI SERVIÇOS DEZEMBRO 2023</v>
          </cell>
        </row>
        <row r="1731">
          <cell r="A1731">
            <v>98048</v>
          </cell>
          <cell r="B1731" t="str">
            <v>BASE PARA POÇO DE VISITA RETANGULAR PARA ESGOTO, EM ALVENARIA COM BLOCOS DE CONCRETO, DIMENSÕES INTERNAS = 4X4 M, PROFUNDIDADE = 1,45 M, EXCLUINDO TAMPÃO. AF_12/2020_PA</v>
          </cell>
          <cell r="C1731" t="str">
            <v>UN</v>
          </cell>
          <cell r="D1731">
            <v>16723.41</v>
          </cell>
          <cell r="E1731">
            <v>17392.689999999999</v>
          </cell>
          <cell r="F1731" t="str">
            <v>SINAPI SERVIÇOS DEZEMBRO 2023</v>
          </cell>
        </row>
        <row r="1732">
          <cell r="A1732">
            <v>98049</v>
          </cell>
          <cell r="B1732" t="str">
            <v>ACRÉSCIMO PARA POÇO DE VISITA RETANGULAR PARA ESGOTO, EM ALVENARIA COM BLOCOS DE CONCRETO, DIMENSÕES INTERNAS = 4X4 M. AF_12/2020</v>
          </cell>
          <cell r="C1732" t="str">
            <v>M</v>
          </cell>
          <cell r="D1732">
            <v>3927.67</v>
          </cell>
          <cell r="E1732">
            <v>4163.13</v>
          </cell>
          <cell r="F1732" t="str">
            <v>SINAPI SERVIÇOS DEZEMBRO 2023</v>
          </cell>
        </row>
        <row r="1733">
          <cell r="A1733">
            <v>98050</v>
          </cell>
          <cell r="B1733" t="str">
            <v>CHAMINÉ CIRCULAR PARA POÇO DE VISITA PARA ESGOTO, EM CONCRETO PRÉ-MOLDADO, DIÂMETRO INTERNO = 0,6 M. AF_12/2020</v>
          </cell>
          <cell r="C1733" t="str">
            <v>M</v>
          </cell>
          <cell r="D1733">
            <v>227.88</v>
          </cell>
          <cell r="E1733">
            <v>230.34</v>
          </cell>
          <cell r="F1733" t="str">
            <v>SINAPI SERVIÇOS DEZEMBRO 2023</v>
          </cell>
        </row>
        <row r="1734">
          <cell r="A1734">
            <v>98051</v>
          </cell>
          <cell r="B1734" t="str">
            <v>CHAMINÉ CIRCULAR PARA POÇO DE VISITA PARA ESGOTO, EM ALVENARIA COM TIJOLOS CERÂMICOS MACIÇOS, DIÂMETRO INTERNO = 0,6 M. AF_12/2020</v>
          </cell>
          <cell r="C1734" t="str">
            <v>M</v>
          </cell>
          <cell r="D1734">
            <v>844.56</v>
          </cell>
          <cell r="E1734">
            <v>895.05</v>
          </cell>
          <cell r="F1734" t="str">
            <v>SINAPI SERVIÇOS DEZEMBRO 2023</v>
          </cell>
        </row>
        <row r="1735">
          <cell r="A1735">
            <v>98405</v>
          </cell>
          <cell r="B1735" t="str">
            <v>BASE PARA POÇO DE VISITA CIRCULAR PARA  ESGOTO, EM ALVENARIA COM TIJOLOS CERÂMICOS MACIÇOS, DIÂMETRO INTERNO = 1,0 M, PROFUNDIDADE = 1,40 M, EXCLUINDO TAMPÃO. AF_12/2020_PA</v>
          </cell>
          <cell r="C1735" t="str">
            <v>UN</v>
          </cell>
          <cell r="D1735">
            <v>2342.33</v>
          </cell>
          <cell r="E1735">
            <v>2462.9</v>
          </cell>
          <cell r="F1735" t="str">
            <v>SINAPI SERVIÇOS DEZEMBRO 2023</v>
          </cell>
        </row>
        <row r="1736">
          <cell r="A1736">
            <v>98406</v>
          </cell>
          <cell r="B1736" t="str">
            <v>BASE PARA POÇO DE VISITA RETANGULAR PARA ESGOTO, EM ALVENARIA COM BLOCOS DE CONCRETO, DIMENSÕES INTERNAS = 1X3,5 M, PROFUNDIDADE = 1,40 M, EXCLUINDO TAMPÃO. AF_12/2020_PA</v>
          </cell>
          <cell r="C1736" t="str">
            <v>UN</v>
          </cell>
          <cell r="D1736">
            <v>5716.91</v>
          </cell>
          <cell r="E1736">
            <v>5986.39</v>
          </cell>
          <cell r="F1736" t="str">
            <v>SINAPI SERVIÇOS DEZEMBRO 2023</v>
          </cell>
        </row>
        <row r="1737">
          <cell r="A1737">
            <v>98407</v>
          </cell>
          <cell r="B1737" t="str">
            <v>BASE PARA POÇO DE VISITA RETANGULAR PARA ESGOTO, EM ALVENARIA COM BLOCOS DE CONCRETO, DIMENSÕES INTERNAS = 1X2 M, PROFUNDIDADE = 1,40 M, EXCLUINDO TAMPÃO. AF_12/2020_PA</v>
          </cell>
          <cell r="C1737" t="str">
            <v>UN</v>
          </cell>
          <cell r="D1737">
            <v>3736.22</v>
          </cell>
          <cell r="E1737">
            <v>3915.2</v>
          </cell>
          <cell r="F1737" t="str">
            <v>SINAPI SERVIÇOS DEZEMBRO 2023</v>
          </cell>
        </row>
        <row r="1738">
          <cell r="A1738">
            <v>98408</v>
          </cell>
          <cell r="B1738" t="str">
            <v>BASE PARA POÇO DE VISITA RETANGULAR PARA ESGOTO, EM ALVENARIA COM BLOCOS DE CONCRETO, DIMENSÕES INTERNAS = 1X2,5 M, PROFUNDIDADE = 1,40 M, EXCLUINDO TAMPÃO. AF_12/2020_PA</v>
          </cell>
          <cell r="C1738" t="str">
            <v>UN</v>
          </cell>
          <cell r="D1738">
            <v>4384.3999999999996</v>
          </cell>
          <cell r="E1738">
            <v>4593.5200000000004</v>
          </cell>
          <cell r="F1738" t="str">
            <v>SINAPI SERVIÇOS DEZEMBRO 2023</v>
          </cell>
        </row>
        <row r="1739">
          <cell r="A1739">
            <v>98409</v>
          </cell>
          <cell r="B1739" t="str">
            <v>ACRÉSCIMO PARA POÇO DE VISITA CIRCULAR PARA ESGOTO, EM CONCRETO PRÉ-MOLDADO, DIÂMETRO INTERNO = 0,8 M. AF_12/2020</v>
          </cell>
          <cell r="C1739" t="str">
            <v>M</v>
          </cell>
          <cell r="D1739">
            <v>315.66000000000003</v>
          </cell>
          <cell r="E1739">
            <v>319.73</v>
          </cell>
          <cell r="F1739" t="str">
            <v>SINAPI SERVIÇOS DEZEMBRO 2023</v>
          </cell>
        </row>
        <row r="1740">
          <cell r="A1740">
            <v>98410</v>
          </cell>
          <cell r="B1740" t="str">
            <v>BASE PARA POÇO DE VISITA CIRCULAR PARA ESGOTO, EM CONCRETO PRÉ-MOLDADO, DIÂMETRO INTERNO = 1,0 M, PROFUNDIDADE = 1,35 M, EXCLUINDO TAMPÃO. AF_12/2020_PA</v>
          </cell>
          <cell r="C1740" t="str">
            <v>UN</v>
          </cell>
          <cell r="D1740">
            <v>1091.32</v>
          </cell>
          <cell r="E1740">
            <v>1122.52</v>
          </cell>
          <cell r="F1740" t="str">
            <v>SINAPI SERVIÇOS DEZEMBRO 2023</v>
          </cell>
        </row>
        <row r="1741">
          <cell r="A1741">
            <v>99240</v>
          </cell>
          <cell r="B1741" t="str">
            <v>ACRÉSCIMO PARA POÇO DE VISITA CIRCULAR PARA DRENAGEM, EM CONCRETO PRÉ-MOLDADO, DIÂMETRO INTERNO = 1,2 M. AF_12/2020</v>
          </cell>
          <cell r="C1741" t="str">
            <v>M</v>
          </cell>
          <cell r="D1741">
            <v>544.89</v>
          </cell>
          <cell r="E1741">
            <v>550.54</v>
          </cell>
          <cell r="F1741" t="str">
            <v>SINAPI SERVIÇOS DEZEMBRO 2023</v>
          </cell>
        </row>
        <row r="1742">
          <cell r="A1742">
            <v>99241</v>
          </cell>
          <cell r="B1742" t="str">
            <v>ACRÉSCIMO PARA POÇO DE VISITA RETANGULAR PARA DRENAGEM, EM ALVENARIA COM BLOCOS DE CONCRETO, DIMENSÕES INTERNAS = 1,5X1,5 M. AF_12/2020</v>
          </cell>
          <cell r="C1742" t="str">
            <v>M</v>
          </cell>
          <cell r="D1742">
            <v>1543.81</v>
          </cell>
          <cell r="E1742">
            <v>1640.64</v>
          </cell>
          <cell r="F1742" t="str">
            <v>SINAPI SERVIÇOS DEZEMBRO 2023</v>
          </cell>
        </row>
        <row r="1743">
          <cell r="A1743">
            <v>99242</v>
          </cell>
          <cell r="B1743" t="str">
            <v>BASE PARA POÇO DE VISITA CIRCULAR PARA DRENAGEM, EM ALVENARIA COM TIJOLOS CERÂMICOS MACIÇOS, DIÂMETRO INTERNO = 1,2 M, PROFUNDIDADE = 1,40 M, EXCLUINDO TAMPÃO. AF_12/2020_PA</v>
          </cell>
          <cell r="C1743" t="str">
            <v>UN</v>
          </cell>
          <cell r="D1743">
            <v>2657.65</v>
          </cell>
          <cell r="E1743">
            <v>2797.31</v>
          </cell>
          <cell r="F1743" t="str">
            <v>SINAPI SERVIÇOS DEZEMBRO 2023</v>
          </cell>
        </row>
        <row r="1744">
          <cell r="A1744">
            <v>99243</v>
          </cell>
          <cell r="B1744" t="str">
            <v>ACRÉSCIMO PARA POÇO DE VISITA CIRCULAR PARA DRENAGEM, EM ALVENARIA COM TIJOLOS CERÂMICOS MACIÇOS, DIÂMETRO INTERNO = 1,2 M. AF_12/2020</v>
          </cell>
          <cell r="C1744" t="str">
            <v>M</v>
          </cell>
          <cell r="D1744">
            <v>1331.89</v>
          </cell>
          <cell r="E1744">
            <v>1423.54</v>
          </cell>
          <cell r="F1744" t="str">
            <v>SINAPI SERVIÇOS DEZEMBRO 2023</v>
          </cell>
        </row>
        <row r="1745">
          <cell r="A1745">
            <v>99244</v>
          </cell>
          <cell r="B1745" t="str">
            <v>BASE PARA POÇO DE VISITA RETANGULAR PARA DRENAGEM, EM ALVENARIA COM BLOCOS DE CONCRETO, DIMENSÕES INTERNAS = 1,5X2 M, PROFUNDIDADE = 1,40 M, EXCLUINDO TAMPÃO. AF_12/2020_PA</v>
          </cell>
          <cell r="C1745" t="str">
            <v>UN</v>
          </cell>
          <cell r="D1745">
            <v>4527.03</v>
          </cell>
          <cell r="E1745">
            <v>4740.3500000000004</v>
          </cell>
          <cell r="F1745" t="str">
            <v>SINAPI SERVIÇOS DEZEMBRO 2023</v>
          </cell>
        </row>
        <row r="1746">
          <cell r="A1746">
            <v>99246</v>
          </cell>
          <cell r="B1746" t="str">
            <v>ACRÉSCIMO PARA POÇO DE VISITA CIRCULAR PARA DRENAGEM, EM CONCRETO PRÉ-MOLDADO, DIÂMETRO INTERNO = 1,5 M. AF_12/2020</v>
          </cell>
          <cell r="C1746" t="str">
            <v>M</v>
          </cell>
          <cell r="D1746">
            <v>745.33</v>
          </cell>
          <cell r="E1746">
            <v>752.54</v>
          </cell>
          <cell r="F1746" t="str">
            <v>SINAPI SERVIÇOS DEZEMBRO 2023</v>
          </cell>
        </row>
        <row r="1747">
          <cell r="A1747">
            <v>99247</v>
          </cell>
          <cell r="B1747" t="str">
            <v>ACRÉSCIMO PARA POÇO DE VISITA RETANGULAR PARA DRENAGEM, EM ALVENARIA COM BLOCOS DE CONCRETO, DIMENSÕES INTERNAS = 1,5X2 M. AF_12/2020</v>
          </cell>
          <cell r="C1747" t="str">
            <v>M</v>
          </cell>
          <cell r="D1747">
            <v>1759.09</v>
          </cell>
          <cell r="E1747">
            <v>1869.64</v>
          </cell>
          <cell r="F1747" t="str">
            <v>SINAPI SERVIÇOS DEZEMBRO 2023</v>
          </cell>
        </row>
        <row r="1748">
          <cell r="A1748">
            <v>99248</v>
          </cell>
          <cell r="B1748" t="str">
            <v>BASE PARA POÇO DE VISITA CIRCULAR PARA DRENAGEM, EM ALVENARIA COM TIJOLOS CERÂMICOS MACIÇOS, DIÂMETRO INTERNO = 1,50 M, PROFUNDIDADE = 1,40 M, EXCLUINDO TAMPÃO. AF_12/2020_PA</v>
          </cell>
          <cell r="C1748" t="str">
            <v>UN</v>
          </cell>
          <cell r="D1748">
            <v>3412.19</v>
          </cell>
          <cell r="E1748">
            <v>3585.27</v>
          </cell>
          <cell r="F1748" t="str">
            <v>SINAPI SERVIÇOS DEZEMBRO 2023</v>
          </cell>
        </row>
        <row r="1749">
          <cell r="A1749">
            <v>99249</v>
          </cell>
          <cell r="B1749" t="str">
            <v>ACRÉSCIMO PARA POÇO DE VISITA CIRCULAR PARA DRENAGEM, EM ALVENARIA COM TIJOLOS CERÂMICOS MACIÇOS, DIÂMETRO INTERNO = 1,5 M. AF_12/2020</v>
          </cell>
          <cell r="C1749" t="str">
            <v>M</v>
          </cell>
          <cell r="D1749">
            <v>1622.12</v>
          </cell>
          <cell r="E1749">
            <v>1734.76</v>
          </cell>
          <cell r="F1749" t="str">
            <v>SINAPI SERVIÇOS DEZEMBRO 2023</v>
          </cell>
        </row>
        <row r="1750">
          <cell r="A1750">
            <v>99252</v>
          </cell>
          <cell r="B1750" t="str">
            <v>BASE PARA POÇO DE VISITA RETANGULAR PARA DRENAGEM, EM ALVENARIA COM BLOCOS DE CONCRETO, DIMENSÕES INTERNAS = 1X1 M, PROFUNDIDADE = 1,40 M, EXCLUINDO TAMPÃO. AF_12/2020_PA</v>
          </cell>
          <cell r="C1750" t="str">
            <v>UN</v>
          </cell>
          <cell r="D1750">
            <v>2360.4299999999998</v>
          </cell>
          <cell r="E1750">
            <v>2478.5700000000002</v>
          </cell>
          <cell r="F1750" t="str">
            <v>SINAPI SERVIÇOS DEZEMBRO 2023</v>
          </cell>
        </row>
        <row r="1751">
          <cell r="A1751">
            <v>99254</v>
          </cell>
          <cell r="B1751" t="str">
            <v>ACRÉSCIMO PARA POÇO DE VISITA RETANGULAR PARA DRENAGEM, EM ALVENARIA COM BLOCOS DE CONCRETO, DIMENSÕES INTERNAS = 1X1 M. AF_12/2020</v>
          </cell>
          <cell r="C1751" t="str">
            <v>M</v>
          </cell>
          <cell r="D1751">
            <v>1113.21</v>
          </cell>
          <cell r="E1751">
            <v>1182.55</v>
          </cell>
          <cell r="F1751" t="str">
            <v>SINAPI SERVIÇOS DEZEMBRO 2023</v>
          </cell>
        </row>
        <row r="1752">
          <cell r="A1752">
            <v>99256</v>
          </cell>
          <cell r="B1752" t="str">
            <v>BASE PARA POÇO DE VISITA RETANGULAR PARA DRENAGEM, EM ALVENARIA COM BLOCOS DE CONCRETO, DIMENSÕES INTERNAS = 1,5X2,5 M, PROFUNDIDADE = 1,40 M, EXCLUINDO TAMPÃO. AF_12/2020_PA</v>
          </cell>
          <cell r="C1752" t="str">
            <v>UN</v>
          </cell>
          <cell r="D1752">
            <v>5321.06</v>
          </cell>
          <cell r="E1752">
            <v>5569.99</v>
          </cell>
          <cell r="F1752" t="str">
            <v>SINAPI SERVIÇOS DEZEMBRO 2023</v>
          </cell>
        </row>
        <row r="1753">
          <cell r="A1753">
            <v>99259</v>
          </cell>
          <cell r="B1753" t="str">
            <v>BASE PARA POÇO DE VISITA RETANGULAR PARA DRENAGEM, EM ALVENARIA COM BLOCOS DE CONCRETO, DIMENSÕES INTERNAS = 1X1,5 M, PROFUNDIDADE = 1,40 M, EXCLUINDO TAMPÃO. AF_12/2020_PA</v>
          </cell>
          <cell r="C1753" t="str">
            <v>UN</v>
          </cell>
          <cell r="D1753">
            <v>2986.63</v>
          </cell>
          <cell r="E1753">
            <v>3134.86</v>
          </cell>
          <cell r="F1753" t="str">
            <v>SINAPI SERVIÇOS DEZEMBRO 2023</v>
          </cell>
        </row>
        <row r="1754">
          <cell r="A1754">
            <v>99261</v>
          </cell>
          <cell r="B1754" t="str">
            <v>ACRÉSCIMO PARA POÇO DE VISITA RETANGULAR PARA DRENAGEM, EM ALVENARIA COM BLOCOS DE CONCRETO, DIMENSÕES INTERNAS = 1X1,5 M. AF_12/2020</v>
          </cell>
          <cell r="C1754" t="str">
            <v>M</v>
          </cell>
          <cell r="D1754">
            <v>1328.48</v>
          </cell>
          <cell r="E1754">
            <v>1411.54</v>
          </cell>
          <cell r="F1754" t="str">
            <v>SINAPI SERVIÇOS DEZEMBRO 2023</v>
          </cell>
        </row>
        <row r="1755">
          <cell r="A1755">
            <v>99263</v>
          </cell>
          <cell r="B1755" t="str">
            <v>ACRÉSCIMO PARA POÇO DE VISITA RETANGULAR PARA DRENAGEM, EM ALVENARIA COM BLOCOS DE CONCRETO, DIMENSÕES INTERNAS = 1,5X2,5 M. AF_12/2020</v>
          </cell>
          <cell r="C1755" t="str">
            <v>M</v>
          </cell>
          <cell r="D1755">
            <v>1974.41</v>
          </cell>
          <cell r="E1755">
            <v>2098.6999999999998</v>
          </cell>
          <cell r="F1755" t="str">
            <v>SINAPI SERVIÇOS DEZEMBRO 2023</v>
          </cell>
        </row>
        <row r="1756">
          <cell r="A1756">
            <v>99265</v>
          </cell>
          <cell r="B1756" t="str">
            <v>BASE PARA POÇO DE VISITA RETANGULAR PARA DRENAGEM, EM ALVENARIA COM BLOCOS DE CONCRETO, DIMENSÕES INTERNAS = 1X2 M, PROFUNDIDADE = 1,40 M, EXCLUINDO TAMPÃO. AF_12/2020_PA</v>
          </cell>
          <cell r="C1756" t="str">
            <v>UN</v>
          </cell>
          <cell r="D1756">
            <v>3612.74</v>
          </cell>
          <cell r="E1756">
            <v>3791.02</v>
          </cell>
          <cell r="F1756" t="str">
            <v>SINAPI SERVIÇOS DEZEMBRO 2023</v>
          </cell>
        </row>
        <row r="1757">
          <cell r="A1757">
            <v>99266</v>
          </cell>
          <cell r="B1757" t="str">
            <v>ACRÉSCIMO PARA POÇO DE VISITA RETANGULAR PARA DRENAGEM, EM ALVENARIA COM BLOCOS DE CONCRETO, DIMENSÕES INTERNAS = 1X2 M. AF_12/2020</v>
          </cell>
          <cell r="C1757" t="str">
            <v>M</v>
          </cell>
          <cell r="D1757">
            <v>1543.81</v>
          </cell>
          <cell r="E1757">
            <v>1640.64</v>
          </cell>
          <cell r="F1757" t="str">
            <v>SINAPI SERVIÇOS DEZEMBRO 2023</v>
          </cell>
        </row>
        <row r="1758">
          <cell r="A1758">
            <v>99267</v>
          </cell>
          <cell r="B1758" t="str">
            <v>BASE PARA POÇO DE VISITA RETANGULAR PARA DRENAGEM, EM ALVENARIA COM BLOCOS DE CONCRETO, DIMENSÕES INTERNAS = 1X2,5 M, PROFUNDIDADE = 1,40 M, EXCLUINDO TAMPÃO. AF_12/2020_PA</v>
          </cell>
          <cell r="C1758" t="str">
            <v>UN</v>
          </cell>
          <cell r="D1758">
            <v>4238.95</v>
          </cell>
          <cell r="E1758">
            <v>4447.26</v>
          </cell>
          <cell r="F1758" t="str">
            <v>SINAPI SERVIÇOS DEZEMBRO 2023</v>
          </cell>
        </row>
        <row r="1759">
          <cell r="A1759">
            <v>99268</v>
          </cell>
          <cell r="B1759" t="str">
            <v>POÇO DE INSPEÇÃO CIRCULAR PARA DRENAGEM, EM CONCRETO PRÉ-MOLDADO, DIÂMETRO INTERNO = 0,60 M, PROFUNDIDADE = 0,90 M, EXCLUINDO TAMPÃO. AF_12/2020_PA</v>
          </cell>
          <cell r="C1759" t="str">
            <v>UN</v>
          </cell>
          <cell r="D1759">
            <v>420.1</v>
          </cell>
          <cell r="E1759">
            <v>431.85</v>
          </cell>
          <cell r="F1759" t="str">
            <v>SINAPI SERVIÇOS DEZEMBRO 2023</v>
          </cell>
        </row>
        <row r="1760">
          <cell r="A1760">
            <v>99269</v>
          </cell>
          <cell r="B1760" t="str">
            <v>ACRÉSCIMO PARA POÇO DE VISITA RETANGULAR PARA DRENAGEM, EM ALVENARIA COM BLOCOS DE CONCRETO, DIMENSÕES INTERNAS = 1X2,5 M. AF_12/2020</v>
          </cell>
          <cell r="C1760" t="str">
            <v>M</v>
          </cell>
          <cell r="D1760">
            <v>1759.09</v>
          </cell>
          <cell r="E1760">
            <v>1869.64</v>
          </cell>
          <cell r="F1760" t="str">
            <v>SINAPI SERVIÇOS DEZEMBRO 2023</v>
          </cell>
        </row>
        <row r="1761">
          <cell r="A1761">
            <v>99270</v>
          </cell>
          <cell r="B1761" t="str">
            <v>POÇO DE INSPEÇÃO CIRCULAR PARA DRENAGEM, EM CONCRETO PRÉ-MOLDADO, DIÂMETRO INTERNO = 0,60 M, PROFUNDIDADE = 1,40 M, EXCLUINDO TAMPÃO. AF_12/2020_PA</v>
          </cell>
          <cell r="C1761" t="str">
            <v>UN</v>
          </cell>
          <cell r="D1761">
            <v>536.91</v>
          </cell>
          <cell r="E1761">
            <v>550.04</v>
          </cell>
          <cell r="F1761" t="str">
            <v>SINAPI SERVIÇOS DEZEMBRO 2023</v>
          </cell>
        </row>
        <row r="1762">
          <cell r="A1762">
            <v>99271</v>
          </cell>
          <cell r="B1762" t="str">
            <v>BASE PARA POÇO DE VISITA RETANGULAR PARA DRENAGEM, EM ALVENARIA COM BLOCOS DE CONCRETO, DIMENSÕES INTERNAS = 1,5X3 M, PROFUNDIDADE = 1,40 M, EXCLUINDO TAMPÃO. AF_12/2020_PA</v>
          </cell>
          <cell r="C1762" t="str">
            <v>UN</v>
          </cell>
          <cell r="D1762">
            <v>6115.04</v>
          </cell>
          <cell r="E1762">
            <v>6399.55</v>
          </cell>
          <cell r="F1762" t="str">
            <v>SINAPI SERVIÇOS DEZEMBRO 2023</v>
          </cell>
        </row>
        <row r="1763">
          <cell r="A1763">
            <v>99272</v>
          </cell>
          <cell r="B1763" t="str">
            <v>POÇO DE INSPEÇÃO CIRCULAR PARA DRENAGEM, EM ALVENARIA COM TIJOLOS CERÂMICOS MACIÇOS, DIÂMETRO INTERNO = 0,60 M, PROFUNDIDADE = 0,95 M, EXCLUINDO TAMPÃO. AF_12/2020_PA</v>
          </cell>
          <cell r="C1763" t="str">
            <v>UN</v>
          </cell>
          <cell r="D1763">
            <v>988.52</v>
          </cell>
          <cell r="E1763">
            <v>1042.56</v>
          </cell>
          <cell r="F1763" t="str">
            <v>SINAPI SERVIÇOS DEZEMBRO 2023</v>
          </cell>
        </row>
        <row r="1764">
          <cell r="A1764">
            <v>99273</v>
          </cell>
          <cell r="B1764" t="str">
            <v>POÇO DE INSPEÇÃO CIRCULAR PARA DRENAGEM, EM ALVENARIA COM TIJOLOS CERÂMICOS MACIÇOS, DIÂMETRO INTERNO = 0,60 M, PROFUNDIDADE = 1,45 M, EXCLUINDO TAMPÃO. AF_12/2020_PA</v>
          </cell>
          <cell r="C1764" t="str">
            <v>UN</v>
          </cell>
          <cell r="D1764">
            <v>1367.17</v>
          </cell>
          <cell r="E1764">
            <v>1446.35</v>
          </cell>
          <cell r="F1764" t="str">
            <v>SINAPI SERVIÇOS DEZEMBRO 2023</v>
          </cell>
        </row>
        <row r="1765">
          <cell r="A1765">
            <v>99274</v>
          </cell>
          <cell r="B1765" t="str">
            <v>BASE PARA POÇO DE VISITA RETANGULAR PARA DRENAGEM, EM ALVENARIA COM BLOCOS DE CONCRETO, DIMENSÕES INTERNAS = 1X3 M, PROFUNDIDADE = 1,40 M, EXCLUINDO TAMPÃO. AF_12/2020_PA</v>
          </cell>
          <cell r="C1765" t="str">
            <v>UN</v>
          </cell>
          <cell r="D1765">
            <v>4897.33</v>
          </cell>
          <cell r="E1765">
            <v>5135.74</v>
          </cell>
          <cell r="F1765" t="str">
            <v>SINAPI SERVIÇOS DEZEMBRO 2023</v>
          </cell>
        </row>
        <row r="1766">
          <cell r="A1766">
            <v>99275</v>
          </cell>
          <cell r="B1766" t="str">
            <v>BASE PARA POÇO DE VISITA CIRCULAR PARA DRENAGEM, EM CONCRETO PRÉ-MOLDADO, DIÂMETRO INTERNO = 0,80 M, PROFUNDIDADE = 1,35 M, EXCLUINDO TAMPÃO. AF_12/2020_PA</v>
          </cell>
          <cell r="C1766" t="str">
            <v>UN</v>
          </cell>
          <cell r="D1766">
            <v>834.6</v>
          </cell>
          <cell r="E1766">
            <v>864.3</v>
          </cell>
          <cell r="F1766" t="str">
            <v>SINAPI SERVIÇOS DEZEMBRO 2023</v>
          </cell>
        </row>
        <row r="1767">
          <cell r="A1767">
            <v>99276</v>
          </cell>
          <cell r="B1767" t="str">
            <v>ACRÉSCIMO PARA POÇO DE VISITA RETANGULAR PARA DRENAGEM, EM ALVENARIA COM BLOCOS DE CONCRETO, DIMENSÕES INTERNAS = 1,5X3 M. AF_12/2020</v>
          </cell>
          <cell r="C1767" t="str">
            <v>M</v>
          </cell>
          <cell r="D1767">
            <v>2189.77</v>
          </cell>
          <cell r="E1767">
            <v>2327.79</v>
          </cell>
          <cell r="F1767" t="str">
            <v>SINAPI SERVIÇOS DEZEMBRO 2023</v>
          </cell>
        </row>
        <row r="1768">
          <cell r="A1768">
            <v>99277</v>
          </cell>
          <cell r="B1768" t="str">
            <v>ACRÉSCIMO PARA POÇO DE VISITA RETANGULAR PARA DRENAGEM, EM ALVENARIA COM BLOCOS DE CONCRETO, DIMENSÕES INTERNAS = 1X3 M. AF_12/2020</v>
          </cell>
          <cell r="C1768" t="str">
            <v>M</v>
          </cell>
          <cell r="D1768">
            <v>1974.41</v>
          </cell>
          <cell r="E1768">
            <v>2098.6999999999998</v>
          </cell>
          <cell r="F1768" t="str">
            <v>SINAPI SERVIÇOS DEZEMBRO 2023</v>
          </cell>
        </row>
        <row r="1769">
          <cell r="A1769">
            <v>99278</v>
          </cell>
          <cell r="B1769" t="str">
            <v>ACRÉSCIMO PARA POÇO DE VISITA CIRCULAR PARA DRENAGEM, EM CONCRETO PRÉ-MOLDADO, DIÂMETRO INTERNO = 0,8 M. AF_12/2020</v>
          </cell>
          <cell r="C1769" t="str">
            <v>M</v>
          </cell>
          <cell r="D1769">
            <v>312.95999999999998</v>
          </cell>
          <cell r="E1769">
            <v>317</v>
          </cell>
          <cell r="F1769" t="str">
            <v>SINAPI SERVIÇOS DEZEMBRO 2023</v>
          </cell>
        </row>
        <row r="1770">
          <cell r="A1770">
            <v>99279</v>
          </cell>
          <cell r="B1770" t="str">
            <v>BASE PARA POÇO DE VISITA RETANGULAR PARA DRENAGEM, EM ALVENARIA COM BLOCOS DE CONCRETO, DIMENSÕES INTERNAS = 1X3,5 M, PROFUNDIDADE = 1,40 M, EXCLUINDO TAMPÃO. AF_12/2020_PA</v>
          </cell>
          <cell r="C1770" t="str">
            <v>UN</v>
          </cell>
          <cell r="D1770">
            <v>5527.54</v>
          </cell>
          <cell r="E1770">
            <v>5795.97</v>
          </cell>
          <cell r="F1770" t="str">
            <v>SINAPI SERVIÇOS DEZEMBRO 2023</v>
          </cell>
        </row>
        <row r="1771">
          <cell r="A1771">
            <v>99280</v>
          </cell>
          <cell r="B1771" t="str">
            <v>BASE PARA POÇO DE VISITA CIRCULAR PARA DRENAGEM, EM ALVENARIA COM TIJOLOS CERÂMICOS MACIÇOS, DIÂMETRO INTERNO = 0,80 M, PROFUNDIDADE = 1,40 M, EXCLUINDO TAMPÃO. AF_12/2020_PA</v>
          </cell>
          <cell r="C1771" t="str">
            <v>UN</v>
          </cell>
          <cell r="D1771">
            <v>1804.04</v>
          </cell>
          <cell r="E1771">
            <v>1903.1</v>
          </cell>
          <cell r="F1771" t="str">
            <v>SINAPI SERVIÇOS DEZEMBRO 2023</v>
          </cell>
        </row>
        <row r="1772">
          <cell r="A1772">
            <v>99281</v>
          </cell>
          <cell r="B1772" t="str">
            <v>ACRÉSCIMO PARA POÇO DE VISITA RETANGULAR PARA DRENAGEM, EM ALVENARIA COM BLOCOS DE CONCRETO, DIMENSÕES INTERNAS = 1X3,5 M. AF_12/2020</v>
          </cell>
          <cell r="C1772" t="str">
            <v>M</v>
          </cell>
          <cell r="D1772">
            <v>2189.77</v>
          </cell>
          <cell r="E1772">
            <v>2327.79</v>
          </cell>
          <cell r="F1772" t="str">
            <v>SINAPI SERVIÇOS DEZEMBRO 2023</v>
          </cell>
        </row>
        <row r="1773">
          <cell r="A1773">
            <v>99282</v>
          </cell>
          <cell r="B1773" t="str">
            <v>ACRÉSCIMO PARA POÇO DE VISITA RETANGULAR PARA DRENAGEM, EM ALVENARIA COM BLOCOS DE CONCRETO, DIMENSÕES INTERNAS = 2,5X2,5 M. AF_12/2020</v>
          </cell>
          <cell r="C1773" t="str">
            <v>M</v>
          </cell>
          <cell r="D1773">
            <v>2427.91</v>
          </cell>
          <cell r="E1773">
            <v>2581.02</v>
          </cell>
          <cell r="F1773" t="str">
            <v>SINAPI SERVIÇOS DEZEMBRO 2023</v>
          </cell>
        </row>
        <row r="1774">
          <cell r="A1774">
            <v>99283</v>
          </cell>
          <cell r="B1774" t="str">
            <v>ACRÉSCIMO PARA POÇO DE VISITA CIRCULAR PARA DRENAGEM, EM ALVENARIA COM TIJOLOS CERÂMICOS MACIÇOS, DIÂMETRO INTERNO = 0,8 M. AF_12/2020</v>
          </cell>
          <cell r="C1774" t="str">
            <v>M</v>
          </cell>
          <cell r="D1774">
            <v>945.03</v>
          </cell>
          <cell r="E1774">
            <v>1008.66</v>
          </cell>
          <cell r="F1774" t="str">
            <v>SINAPI SERVIÇOS DEZEMBRO 2023</v>
          </cell>
        </row>
        <row r="1775">
          <cell r="A1775">
            <v>99284</v>
          </cell>
          <cell r="B1775" t="str">
            <v>BASE PARA POÇO DE VISITA RETANGULAR PARA DRENAGEM, EM ALVENARIA COM BLOCOS DE CONCRETO, DIMENSÕES INTERNAS = 1,5X3,5 M, PROFUNDIDADE = 1,40 M, EXCLUINDO TAMPÃO. AF_12/2020_PA</v>
          </cell>
          <cell r="C1775" t="str">
            <v>UN</v>
          </cell>
          <cell r="D1775">
            <v>6909.11</v>
          </cell>
          <cell r="E1775">
            <v>7229.26</v>
          </cell>
          <cell r="F1775" t="str">
            <v>SINAPI SERVIÇOS DEZEMBRO 2023</v>
          </cell>
        </row>
        <row r="1776">
          <cell r="A1776">
            <v>99285</v>
          </cell>
          <cell r="B1776" t="str">
            <v>BASE PARA POÇO DE VISITA CIRCULAR PARA DRENAGEM, EM CONCRETO PRÉ-MOLDADO, DIÂMETRO INTERNO = 1,0 M, PROFUNDIDADE = 1,35 M, EXCLUINDO TAMPÃO. AF_05/2018_PA</v>
          </cell>
          <cell r="C1776" t="str">
            <v>UN</v>
          </cell>
          <cell r="D1776">
            <v>1158.21</v>
          </cell>
          <cell r="E1776">
            <v>1194.42</v>
          </cell>
          <cell r="F1776" t="str">
            <v>SINAPI SERVIÇOS DEZEMBRO 2023</v>
          </cell>
        </row>
        <row r="1777">
          <cell r="A1777">
            <v>99286</v>
          </cell>
          <cell r="B1777" t="str">
            <v>BASE PARA POÇO DE VISITA RETANGULAR PARA DRENAGEM, EM ALVENARIA COM BLOCOS DE CONCRETO, DIMENSÕES INTERNAS = 1X4 M, PROFUNDIDADE = 1,40 M, EXCLUINDO TAMPÃO. AF_12/2020_PA</v>
          </cell>
          <cell r="C1777" t="str">
            <v>UN</v>
          </cell>
          <cell r="D1777">
            <v>6157.83</v>
          </cell>
          <cell r="E1777">
            <v>6456.32</v>
          </cell>
          <cell r="F1777" t="str">
            <v>SINAPI SERVIÇOS DEZEMBRO 2023</v>
          </cell>
        </row>
        <row r="1778">
          <cell r="A1778">
            <v>99287</v>
          </cell>
          <cell r="B1778" t="str">
            <v>BASE PARA POÇO DE VISITA RETANGULAR PARA DRENAGEM, EM ALVENARIA COM BLOCOS DE CONCRETO, DIMENSÕES INTERNAS = 2,5X3 M, PROFUNDIDADE = 1,40 M, EXCLUINDO TAMPÃO. AF_12/2020_PA</v>
          </cell>
          <cell r="C1778" t="str">
            <v>UN</v>
          </cell>
          <cell r="D1778">
            <v>8750.66</v>
          </cell>
          <cell r="E1778">
            <v>9132.25</v>
          </cell>
          <cell r="F1778" t="str">
            <v>SINAPI SERVIÇOS DEZEMBRO 2023</v>
          </cell>
        </row>
        <row r="1779">
          <cell r="A1779">
            <v>99288</v>
          </cell>
          <cell r="B1779" t="str">
            <v>ACRÉSCIMO PARA POÇO DE VISITA CIRCULAR PARA DRENAGEM, EM CONCRETO PRÉ-MOLDADO, DIÂMETRO INTERNO = 1 M. AF_12/2020</v>
          </cell>
          <cell r="C1779" t="str">
            <v>M</v>
          </cell>
          <cell r="D1779">
            <v>411.28</v>
          </cell>
          <cell r="E1779">
            <v>416.1</v>
          </cell>
          <cell r="F1779" t="str">
            <v>SINAPI SERVIÇOS DEZEMBRO 2023</v>
          </cell>
        </row>
        <row r="1780">
          <cell r="A1780">
            <v>99289</v>
          </cell>
          <cell r="B1780" t="str">
            <v>ACRÉSCIMO PARA POÇO DE VISITA RETANGULAR PARA DRENAGEM, EM ALVENARIA COM BLOCOS DE CONCRETO, DIMENSÕES INTERNAS = 1X4 M. AF_12/2020</v>
          </cell>
          <cell r="C1780" t="str">
            <v>M</v>
          </cell>
          <cell r="D1780">
            <v>2405.04</v>
          </cell>
          <cell r="E1780">
            <v>2556.79</v>
          </cell>
          <cell r="F1780" t="str">
            <v>SINAPI SERVIÇOS DEZEMBRO 2023</v>
          </cell>
        </row>
        <row r="1781">
          <cell r="A1781">
            <v>99290</v>
          </cell>
          <cell r="B1781" t="str">
            <v>BASE PARA POÇO DE VISITA RETANGULAR PARA DRENAGEM, EM ALVENARIA COM BLOCOS DE CONCRETO, DIMENSÕES INTERNAS = 1,5X1,5 M, PROFUNDIDADE = 1,40 M, EXCLUINDO TAMPÃO. AF_12/2020_PA</v>
          </cell>
          <cell r="C1781" t="str">
            <v>UN</v>
          </cell>
          <cell r="D1781">
            <v>3707.45</v>
          </cell>
          <cell r="E1781">
            <v>3885.18</v>
          </cell>
          <cell r="F1781" t="str">
            <v>SINAPI SERVIÇOS DEZEMBRO 2023</v>
          </cell>
        </row>
        <row r="1782">
          <cell r="A1782">
            <v>99291</v>
          </cell>
          <cell r="B1782" t="str">
            <v>ACRÉSCIMO PARA POÇO DE VISITA RETANGULAR PARA DRENAGEM, EM ALVENARIA COM BLOCOS DE CONCRETO, DIMENSÕES INTERNAS = 1,5X3,5 M. AF_12/2020</v>
          </cell>
          <cell r="C1782" t="str">
            <v>M</v>
          </cell>
          <cell r="D1782">
            <v>2405.04</v>
          </cell>
          <cell r="E1782">
            <v>2556.79</v>
          </cell>
          <cell r="F1782" t="str">
            <v>SINAPI SERVIÇOS DEZEMBRO 2023</v>
          </cell>
        </row>
        <row r="1783">
          <cell r="A1783">
            <v>99292</v>
          </cell>
          <cell r="B1783" t="str">
            <v>BASE PARA POÇO DE VISITA CIRCULAR PARA DRENAGEM, EM ALVENARIA COM TIJOLOS CERÂMICOS MACIÇOS, DIÂMETRO INTERNO = 1,0 M, PROFUNDIDADE = 1,40 M, EXCLUINDO TAMPÃO. AF_12/2020_PA</v>
          </cell>
          <cell r="C1783" t="str">
            <v>UN</v>
          </cell>
          <cell r="D1783">
            <v>2228.08</v>
          </cell>
          <cell r="E1783">
            <v>2348.0100000000002</v>
          </cell>
          <cell r="F1783" t="str">
            <v>SINAPI SERVIÇOS DEZEMBRO 2023</v>
          </cell>
        </row>
        <row r="1784">
          <cell r="A1784">
            <v>99293</v>
          </cell>
          <cell r="B1784" t="str">
            <v>ACRÉSCIMO PARA POÇO DE VISITA CIRCULAR PARA DRENAGEM, EM ALVENARIA COM TIJOLOS CERÂMICOS MACIÇOS, DIÂMETRO INTERNO = 1 M. AF_12/2020</v>
          </cell>
          <cell r="C1784" t="str">
            <v>M</v>
          </cell>
          <cell r="D1784">
            <v>1138.48</v>
          </cell>
          <cell r="E1784">
            <v>1216.1300000000001</v>
          </cell>
          <cell r="F1784" t="str">
            <v>SINAPI SERVIÇOS DEZEMBRO 2023</v>
          </cell>
        </row>
        <row r="1785">
          <cell r="A1785">
            <v>99294</v>
          </cell>
          <cell r="B1785" t="str">
            <v>BASE PARA POÇO DE VISITA RETANGULAR PARA DRENAGEM, EM ALVENARIA COM BLOCOS DE CONCRETO, DIMENSÕES INTERNAS = 1,5X4 M, PROFUNDIDADE = 1,40 M, EXCLUINDO TAMPÃO. AF_12/2020_PA</v>
          </cell>
          <cell r="C1785" t="str">
            <v>UN</v>
          </cell>
          <cell r="D1785">
            <v>7703.11</v>
          </cell>
          <cell r="E1785">
            <v>8058.86</v>
          </cell>
          <cell r="F1785" t="str">
            <v>SINAPI SERVIÇOS DEZEMBRO 2023</v>
          </cell>
        </row>
        <row r="1786">
          <cell r="A1786">
            <v>99296</v>
          </cell>
          <cell r="B1786" t="str">
            <v>ACRÉSCIMO PARA POÇO DE VISITA RETANGULAR PARA DRENAGEM, EM ALVENARIA COM BLOCOS DE CONCRETO, DIMENSÕES INTERNAS = 2,5X3 M. AF_12/2020</v>
          </cell>
          <cell r="C1786" t="str">
            <v>M</v>
          </cell>
          <cell r="D1786">
            <v>2643.2</v>
          </cell>
          <cell r="E1786">
            <v>2810.04</v>
          </cell>
          <cell r="F1786" t="str">
            <v>SINAPI SERVIÇOS DEZEMBRO 2023</v>
          </cell>
        </row>
        <row r="1787">
          <cell r="A1787">
            <v>99297</v>
          </cell>
          <cell r="B1787" t="str">
            <v>ACRÉSCIMO PARA POÇO DE VISITA RETANGULAR PARA DRENAGEM, EM ALVENARIA COM BLOCOS DE CONCRETO, DIMENSÕES INTERNAS = 1,5X4 M. AF_12/2020</v>
          </cell>
          <cell r="C1787" t="str">
            <v>M</v>
          </cell>
          <cell r="D1787">
            <v>2639.24</v>
          </cell>
          <cell r="E1787">
            <v>2805.86</v>
          </cell>
          <cell r="F1787" t="str">
            <v>SINAPI SERVIÇOS DEZEMBRO 2023</v>
          </cell>
        </row>
        <row r="1788">
          <cell r="A1788">
            <v>99298</v>
          </cell>
          <cell r="B1788" t="str">
            <v>BASE PARA POÇO DE VISITA RETANGULAR PARA DRENAGEM, EM ALVENARIA COM BLOCOS DE CONCRETO, DIMENSÕES INTERNAS = 2,5X3,5 M, PROFUNDIDADE = 1,40 M, EXCLUINDO TAMPÃO. AF_12/2020_PA</v>
          </cell>
          <cell r="C1788" t="str">
            <v>UN</v>
          </cell>
          <cell r="D1788">
            <v>9899.74</v>
          </cell>
          <cell r="E1788">
            <v>10328.15</v>
          </cell>
          <cell r="F1788" t="str">
            <v>SINAPI SERVIÇOS DEZEMBRO 2023</v>
          </cell>
        </row>
        <row r="1789">
          <cell r="A1789">
            <v>99299</v>
          </cell>
          <cell r="B1789" t="str">
            <v>ACRÉSCIMO PARA POÇO DE VISITA RETANGULAR PARA DRENAGEM, EM ALVENARIA COM BLOCOS DE CONCRETO, DIMENSÕES INTERNAS = 2,5X3,5 M. AF_12/2020</v>
          </cell>
          <cell r="C1789" t="str">
            <v>M</v>
          </cell>
          <cell r="D1789">
            <v>2858.44</v>
          </cell>
          <cell r="E1789">
            <v>3039.03</v>
          </cell>
          <cell r="F1789" t="str">
            <v>SINAPI SERVIÇOS DEZEMBRO 2023</v>
          </cell>
        </row>
        <row r="1790">
          <cell r="A1790">
            <v>99300</v>
          </cell>
          <cell r="B1790" t="str">
            <v>BASE PARA POÇO DE VISITA RETANGULAR PARA DRENAGEM, EM ALVENARIA COM BLOCOS DE CONCRETO, DIMENSÕES INTERNAS = 2,5X4 M, PROFUNDIDADE = 1,40 M, EXCLUINDO TAMPÃO. AF_12/2020_PA</v>
          </cell>
          <cell r="C1790" t="str">
            <v>UN</v>
          </cell>
          <cell r="D1790">
            <v>11048.81</v>
          </cell>
          <cell r="E1790">
            <v>11524.02</v>
          </cell>
          <cell r="F1790" t="str">
            <v>SINAPI SERVIÇOS DEZEMBRO 2023</v>
          </cell>
        </row>
        <row r="1791">
          <cell r="A1791">
            <v>99301</v>
          </cell>
          <cell r="B1791" t="str">
            <v>BASE PARA POÇO DE VISITA RETANGULAR PARA DRENAGEM, EM ALVENARIA COM BLOCOS DE CONCRETO, DIMENSÕES INTERNAS = 2X2 M, PROFUNDIDADE = 1,40 M, EXCLUINDO TAMPÃO. AF_12/2020_PA</v>
          </cell>
          <cell r="C1791" t="str">
            <v>UN</v>
          </cell>
          <cell r="D1791">
            <v>5472.19</v>
          </cell>
          <cell r="E1791">
            <v>5727.25</v>
          </cell>
          <cell r="F1791" t="str">
            <v>SINAPI SERVIÇOS DEZEMBRO 2023</v>
          </cell>
        </row>
        <row r="1792">
          <cell r="A1792">
            <v>99302</v>
          </cell>
          <cell r="B1792" t="str">
            <v>ACRÉSCIMO PARA POÇO DE VISITA RETANGULAR PARA DRENAGEM, EM ALVENARIA COM BLOCOS DE CONCRETO, DIMENSÕES INTERNAS = 2,5X4 M. AF_12/2020</v>
          </cell>
          <cell r="C1792" t="str">
            <v>M</v>
          </cell>
          <cell r="D1792">
            <v>3077.65</v>
          </cell>
          <cell r="E1792">
            <v>3272.21</v>
          </cell>
          <cell r="F1792" t="str">
            <v>SINAPI SERVIÇOS DEZEMBRO 2023</v>
          </cell>
        </row>
        <row r="1793">
          <cell r="A1793">
            <v>99303</v>
          </cell>
          <cell r="B1793" t="str">
            <v>BASE PARA POÇO DE VISITA RETANGULAR PARA DRENAGEM, EM ALVENARIA COM BLOCOS DE CONCRETO, DIMENSÕES INTERNAS = 3X3 M, PROFUNDIDADE = 1,40 M, EXCLUINDO TAMPÃO. AF_12/2020_PA</v>
          </cell>
          <cell r="C1793" t="str">
            <v>UN</v>
          </cell>
          <cell r="D1793">
            <v>10109.700000000001</v>
          </cell>
          <cell r="E1793">
            <v>10543.78</v>
          </cell>
          <cell r="F1793" t="str">
            <v>SINAPI SERVIÇOS DEZEMBRO 2023</v>
          </cell>
        </row>
        <row r="1794">
          <cell r="A1794">
            <v>99304</v>
          </cell>
          <cell r="B1794" t="str">
            <v>ACRÉSCIMO PARA POÇO DE VISITA RETANGULAR PARA DRENAGEM, EM ALVENARIA COM BLOCOS DE CONCRETO, DIMENSÕES INTERNAS = 3X3 M. AF_12/2020</v>
          </cell>
          <cell r="C1794" t="str">
            <v>M</v>
          </cell>
          <cell r="D1794">
            <v>2862.38</v>
          </cell>
          <cell r="E1794">
            <v>3043.2</v>
          </cell>
          <cell r="F1794" t="str">
            <v>SINAPI SERVIÇOS DEZEMBRO 2023</v>
          </cell>
        </row>
        <row r="1795">
          <cell r="A1795">
            <v>99305</v>
          </cell>
          <cell r="B1795" t="str">
            <v>BASE PARA POÇO DE VISITA RETANGULAR PARA DRENAGEM, EM ALVENARIA COM BLOCOS DE CONCRETO, DIMENSÕES INTERNAS = 3X3,5 M, PROFUNDIDADE = 1,40 M, EXCLUINDO TAMPÃO. AF_12/2020_PA</v>
          </cell>
          <cell r="C1795" t="str">
            <v>UN</v>
          </cell>
          <cell r="D1795">
            <v>11431.88</v>
          </cell>
          <cell r="E1795">
            <v>11918.35</v>
          </cell>
          <cell r="F1795" t="str">
            <v>SINAPI SERVIÇOS DEZEMBRO 2023</v>
          </cell>
        </row>
        <row r="1796">
          <cell r="A1796">
            <v>99306</v>
          </cell>
          <cell r="B1796" t="str">
            <v>ACRÉSCIMO PARA POÇO DE VISITA RETANGULAR PARA DRENAGEM, EM ALVENARIA COM BLOCOS DE CONCRETO, DIMENSÕES INTERNAS = 3X3,5 M. AF_12/2020</v>
          </cell>
          <cell r="C1796" t="str">
            <v>M</v>
          </cell>
          <cell r="D1796">
            <v>3077.65</v>
          </cell>
          <cell r="E1796">
            <v>3272.21</v>
          </cell>
          <cell r="F1796" t="str">
            <v>SINAPI SERVIÇOS DEZEMBRO 2023</v>
          </cell>
        </row>
        <row r="1797">
          <cell r="A1797">
            <v>99307</v>
          </cell>
          <cell r="B1797" t="str">
            <v>ACRÉSCIMO PARA POÇO DE VISITA RETANGULAR PARA DRENAGEM, EM ALVENARIA COM BLOCOS DE CONCRETO, DIMENSÕES INTERNAS = 2X2 M. AF_12/2020</v>
          </cell>
          <cell r="C1797" t="str">
            <v>M</v>
          </cell>
          <cell r="D1797">
            <v>1993.34</v>
          </cell>
          <cell r="E1797">
            <v>2118.7600000000002</v>
          </cell>
          <cell r="F1797" t="str">
            <v>SINAPI SERVIÇOS DEZEMBRO 2023</v>
          </cell>
        </row>
        <row r="1798">
          <cell r="A1798">
            <v>99308</v>
          </cell>
          <cell r="B1798" t="str">
            <v>BASE PARA POÇO DE VISITA RETANGULAR PARA DRENAGEM, EM ALVENARIA COM BLOCOS DE CONCRETO, DIMENSÕES INTERNAS = 3X4 M, PROFUNDIDADE = 1,40 M, EXCLUINDO TAMPÃO. AF_12/2020_PA</v>
          </cell>
          <cell r="C1798" t="str">
            <v>UN</v>
          </cell>
          <cell r="D1798">
            <v>12754.14</v>
          </cell>
          <cell r="E1798">
            <v>13293</v>
          </cell>
          <cell r="F1798" t="str">
            <v>SINAPI SERVIÇOS DEZEMBRO 2023</v>
          </cell>
        </row>
        <row r="1799">
          <cell r="A1799">
            <v>99309</v>
          </cell>
          <cell r="B1799" t="str">
            <v>ACRÉSCIMO PARA POÇO DE VISITA RETANGULAR PARA DRENAGEM, EM ALVENARIA COM BLOCOS DE CONCRETO, DIMENSÕES INTERNAS = 3X4 M. AF_12/2020</v>
          </cell>
          <cell r="C1799" t="str">
            <v>M</v>
          </cell>
          <cell r="D1799">
            <v>3296.94</v>
          </cell>
          <cell r="E1799">
            <v>3505.46</v>
          </cell>
          <cell r="F1799" t="str">
            <v>SINAPI SERVIÇOS DEZEMBRO 2023</v>
          </cell>
        </row>
        <row r="1800">
          <cell r="A1800">
            <v>99310</v>
          </cell>
          <cell r="B1800" t="str">
            <v>BASE PARA POÇO DE VISITA RETANGULAR PARA DRENAGEM, EM ALVENARIA COM BLOCOS DE CONCRETO, DIMENSÕES INTERNAS = 3,5X3,5 M, PROFUNDIDADE = 1,40 M, EXCLUINDO TAMPÃO. AF_12/2020_PA</v>
          </cell>
          <cell r="C1800" t="str">
            <v>UN</v>
          </cell>
          <cell r="D1800">
            <v>12964.16</v>
          </cell>
          <cell r="E1800">
            <v>13508.67</v>
          </cell>
          <cell r="F1800" t="str">
            <v>SINAPI SERVIÇOS DEZEMBRO 2023</v>
          </cell>
        </row>
        <row r="1801">
          <cell r="A1801">
            <v>99311</v>
          </cell>
          <cell r="B1801" t="str">
            <v>ACRÉSCIMO PARA POÇO DE VISITA RETANGULAR PARA DRENAGEM, EM ALVENARIA COM BLOCOS DE CONCRETO, DIMENSÕES INTERNAS = 3,5X3,5 M. AF_12/2020</v>
          </cell>
          <cell r="C1801" t="str">
            <v>M</v>
          </cell>
          <cell r="D1801">
            <v>3296.94</v>
          </cell>
          <cell r="E1801">
            <v>3505.46</v>
          </cell>
          <cell r="F1801" t="str">
            <v>SINAPI SERVIÇOS DEZEMBRO 2023</v>
          </cell>
        </row>
        <row r="1802">
          <cell r="A1802">
            <v>99312</v>
          </cell>
          <cell r="B1802" t="str">
            <v>BASE PARA POÇO DE VISITA RETANGULAR PARA DRENAGEM, EM ALVENARIA COM BLOCOS DE CONCRETO, DIMENSÕES INTERNAS = 2X2,5 M, PROFUNDIDADE = 1,40 M, EXCLUINDO TAMPÃO. AF_12/2020_PA</v>
          </cell>
          <cell r="C1802" t="str">
            <v>UN</v>
          </cell>
          <cell r="D1802">
            <v>6418.38</v>
          </cell>
          <cell r="E1802">
            <v>6714.58</v>
          </cell>
          <cell r="F1802" t="str">
            <v>SINAPI SERVIÇOS DEZEMBRO 2023</v>
          </cell>
        </row>
        <row r="1803">
          <cell r="A1803">
            <v>99313</v>
          </cell>
          <cell r="B1803" t="str">
            <v>BASE PARA POÇO DE VISITA RETANGULAR PARA DRENAGEM, EM ALVENARIA COM BLOCOS DE CONCRETO, DIMENSÕES INTERNAS = 3,5X4 M, PROFUNDIDADE = 1,40 M, EXCLUINDO TAMPÃO. AF_12/2020_PA</v>
          </cell>
          <cell r="C1803" t="str">
            <v>UN</v>
          </cell>
          <cell r="D1803">
            <v>14459.34</v>
          </cell>
          <cell r="E1803">
            <v>15061.85</v>
          </cell>
          <cell r="F1803" t="str">
            <v>SINAPI SERVIÇOS DEZEMBRO 2023</v>
          </cell>
        </row>
        <row r="1804">
          <cell r="A1804">
            <v>99314</v>
          </cell>
          <cell r="B1804" t="str">
            <v>ACRÉSCIMO PARA POÇO DE VISITA RETANGULAR PARA DRENAGEM, EM ALVENARIA COM BLOCOS DE CONCRETO, DIMENSÕES INTERNAS = 3,5X4 M. AF_12/2020</v>
          </cell>
          <cell r="C1804" t="str">
            <v>M</v>
          </cell>
          <cell r="D1804">
            <v>3516.16</v>
          </cell>
          <cell r="E1804">
            <v>3738.65</v>
          </cell>
          <cell r="F1804" t="str">
            <v>SINAPI SERVIÇOS DEZEMBRO 2023</v>
          </cell>
        </row>
        <row r="1805">
          <cell r="A1805">
            <v>99315</v>
          </cell>
          <cell r="B1805" t="str">
            <v>BASE PARA POÇO DE VISITA RETANGULAR PARA DRENAGEM, EM ALVENARIA COM BLOCOS DE CONCRETO, DIMENSÕES INTERNAS = 4X4 M, PROFUNDIDADE = 1,40 M, EXCLUINDO TAMPÃO. AF_12/2020_PA</v>
          </cell>
          <cell r="C1805" t="str">
            <v>UN</v>
          </cell>
          <cell r="D1805">
            <v>16164.64</v>
          </cell>
          <cell r="E1805">
            <v>16830.79</v>
          </cell>
          <cell r="F1805" t="str">
            <v>SINAPI SERVIÇOS DEZEMBRO 2023</v>
          </cell>
        </row>
        <row r="1806">
          <cell r="A1806">
            <v>99317</v>
          </cell>
          <cell r="B1806" t="str">
            <v>ACRÉSCIMO PARA POÇO DE VISITA RETANGULAR PARA DRENAGEM, EM ALVENARIA COM BLOCOS DE CONCRETO, DIMENSÕES INTERNAS = 2X2,5 M. AF_12/2020</v>
          </cell>
          <cell r="C1806" t="str">
            <v>M</v>
          </cell>
          <cell r="D1806">
            <v>2208.65</v>
          </cell>
          <cell r="E1806">
            <v>2347.79</v>
          </cell>
          <cell r="F1806" t="str">
            <v>SINAPI SERVIÇOS DEZEMBRO 2023</v>
          </cell>
        </row>
        <row r="1807">
          <cell r="A1807">
            <v>99318</v>
          </cell>
          <cell r="B1807" t="str">
            <v>CHAMINÉ CIRCULAR PARA POÇO DE VISITA PARA DRENAGEM, EM CONCRETO PRÉ-MOLDADO, DIÂMETRO INTERNO = 0,6 M. AF_12/2020</v>
          </cell>
          <cell r="C1807" t="str">
            <v>M</v>
          </cell>
          <cell r="D1807">
            <v>226.67</v>
          </cell>
          <cell r="E1807">
            <v>229.12</v>
          </cell>
          <cell r="F1807" t="str">
            <v>SINAPI SERVIÇOS DEZEMBRO 2023</v>
          </cell>
        </row>
        <row r="1808">
          <cell r="A1808">
            <v>99319</v>
          </cell>
          <cell r="B1808" t="str">
            <v>CHAMINÉ CIRCULAR PARA POÇO DE VISITA PARA DRENAGEM, EM ALVENARIA COM TIJOLOS CERÂMICOS MACIÇOS, DIÂMETRO INTERNO = 0,6 M. AF_12/2020</v>
          </cell>
          <cell r="C1808" t="str">
            <v>M</v>
          </cell>
          <cell r="D1808">
            <v>764.78</v>
          </cell>
          <cell r="E1808">
            <v>814.82</v>
          </cell>
          <cell r="F1808" t="str">
            <v>SINAPI SERVIÇOS DEZEMBRO 2023</v>
          </cell>
        </row>
        <row r="1809">
          <cell r="A1809">
            <v>99320</v>
          </cell>
          <cell r="B1809" t="str">
            <v>BASE PARA POÇO DE VISITA RETANGULAR PARA DRENAGEM, EM ALVENARIA COM BLOCOS DE CONCRETO, DIMENSÕES INTERNAS = 2X3 M, PROFUNDIDADE = 1,40 M, EXCLUINDO TAMPÃO. AF_12/2020_PA</v>
          </cell>
          <cell r="C1809" t="str">
            <v>UN</v>
          </cell>
          <cell r="D1809">
            <v>7421.13</v>
          </cell>
          <cell r="E1809">
            <v>7758.46</v>
          </cell>
          <cell r="F1809" t="str">
            <v>SINAPI SERVIÇOS DEZEMBRO 2023</v>
          </cell>
        </row>
        <row r="1810">
          <cell r="A1810">
            <v>99321</v>
          </cell>
          <cell r="B1810" t="str">
            <v>ACRÉSCIMO PARA POÇO DE VISITA RETANGULAR PARA DRENAGEM, EM ALVENARIA COM BLOCOS DE CONCRETO, DIMENSÕES INTERNAS = 2X3 M. AF_12/2020</v>
          </cell>
          <cell r="C1810" t="str">
            <v>M</v>
          </cell>
          <cell r="D1810">
            <v>2423.9699999999998</v>
          </cell>
          <cell r="E1810">
            <v>2576.85</v>
          </cell>
          <cell r="F1810" t="str">
            <v>SINAPI SERVIÇOS DEZEMBRO 2023</v>
          </cell>
        </row>
        <row r="1811">
          <cell r="A1811">
            <v>99322</v>
          </cell>
          <cell r="B1811" t="str">
            <v>BASE PARA POÇO DE VISITA RETANGULAR PARA DRENAGEM, EM ALVENARIA COM BLOCOS DE CONCRETO, DIMENSÕES INTERNAS = 2X3,5 M, PROFUNDIDADE = 1,40 M, EXCLUINDO TAMPÃO. AF_12/2020_PA</v>
          </cell>
          <cell r="C1811" t="str">
            <v>UN</v>
          </cell>
          <cell r="D1811">
            <v>8374.48</v>
          </cell>
          <cell r="E1811">
            <v>8752.94</v>
          </cell>
          <cell r="F1811" t="str">
            <v>SINAPI SERVIÇOS DEZEMBRO 2023</v>
          </cell>
        </row>
        <row r="1812">
          <cell r="A1812">
            <v>99323</v>
          </cell>
          <cell r="B1812" t="str">
            <v>ACRÉSCIMO PARA POÇO DE VISITA RETANGULAR PARA DRENAGEM, EM ALVENARIA COM BLOCOS DE CONCRETO, DIMENSÕES INTERNAS = 2X3,5 M. AF_12/2020</v>
          </cell>
          <cell r="C1812" t="str">
            <v>M</v>
          </cell>
          <cell r="D1812">
            <v>2639.24</v>
          </cell>
          <cell r="E1812">
            <v>2805.86</v>
          </cell>
          <cell r="F1812" t="str">
            <v>SINAPI SERVIÇOS DEZEMBRO 2023</v>
          </cell>
        </row>
        <row r="1813">
          <cell r="A1813">
            <v>99324</v>
          </cell>
          <cell r="B1813" t="str">
            <v>BASE PARA POÇO DE VISITA RETANGULAR PARA DRENAGEM, EM ALVENARIA COM BLOCOS DE CONCRETO, DIMENSÕES INTERNAS = 2X4 M, PROFUNDIDADE = 1,40 M, EXCLUINDO TAMPÃO. AF_12/2020_PA</v>
          </cell>
          <cell r="C1813" t="str">
            <v>UN</v>
          </cell>
          <cell r="D1813">
            <v>9327.8700000000008</v>
          </cell>
          <cell r="E1813">
            <v>9747.43</v>
          </cell>
          <cell r="F1813" t="str">
            <v>SINAPI SERVIÇOS DEZEMBRO 2023</v>
          </cell>
        </row>
        <row r="1814">
          <cell r="A1814">
            <v>99325</v>
          </cell>
          <cell r="B1814" t="str">
            <v>ACRÉSCIMO PARA POÇO DE VISITA RETANGULAR PARA DRENAGEM, EM ALVENARIA COM BLOCOS DE CONCRETO, DIMENSÕES INTERNAS = 2X4 M. AF_12/2020</v>
          </cell>
          <cell r="C1814" t="str">
            <v>M</v>
          </cell>
          <cell r="D1814">
            <v>2858.44</v>
          </cell>
          <cell r="E1814">
            <v>3039.03</v>
          </cell>
          <cell r="F1814" t="str">
            <v>SINAPI SERVIÇOS DEZEMBRO 2023</v>
          </cell>
        </row>
        <row r="1815">
          <cell r="A1815">
            <v>99326</v>
          </cell>
          <cell r="B1815" t="str">
            <v>BASE PARA POÇO DE VISITA RETANGULAR PARA DRENAGEM, EM ALVENARIA COM BLOCOS DE CONCRETO, DIMENSÕES INTERNAS = 2,5X2,5 M, PROFUNDIDADE = 1,40 M, EXCLUINDO TAMPÃO. AF_12/2020_PA</v>
          </cell>
          <cell r="C1815" t="str">
            <v>UN</v>
          </cell>
          <cell r="D1815">
            <v>7601.58</v>
          </cell>
          <cell r="E1815">
            <v>7936.34</v>
          </cell>
          <cell r="F1815" t="str">
            <v>SINAPI SERVIÇOS DEZEMBRO 2023</v>
          </cell>
        </row>
        <row r="1816">
          <cell r="A1816">
            <v>99327</v>
          </cell>
          <cell r="B1816" t="str">
            <v>ACRÉSCIMO PARA POÇO DE VISITA RETANGULAR PARA DRENAGEM, EM ALVENARIA COM BLOCOS DE CONCRETO, DIMENSÕES INTERNAS = 4X4 M. AF_12/2020</v>
          </cell>
          <cell r="C1816" t="str">
            <v>M</v>
          </cell>
          <cell r="D1816">
            <v>3696.83</v>
          </cell>
          <cell r="E1816">
            <v>3930.99</v>
          </cell>
          <cell r="F1816" t="str">
            <v>SINAPI SERVIÇOS DEZEMBRO 2023</v>
          </cell>
        </row>
        <row r="1817">
          <cell r="A1817">
            <v>101800</v>
          </cell>
          <cell r="B1817" t="str">
            <v>CAIXA COM GRELHA RETANGULAR DE FERRO FUNDIDO, EM ALVENARIA COM TIJOLOS CERÂMICOS MACIÇOS, DIMENSÕES INTERNAS: 0,30 X 1,00 X 1,00. AF_12/2020</v>
          </cell>
          <cell r="C1817" t="str">
            <v>UN</v>
          </cell>
          <cell r="D1817">
            <v>1327.67</v>
          </cell>
          <cell r="E1817">
            <v>1381.31</v>
          </cell>
          <cell r="F1817" t="str">
            <v>SINAPI SERVIÇOS DEZEMBRO 2023</v>
          </cell>
        </row>
        <row r="1818">
          <cell r="A1818">
            <v>101801</v>
          </cell>
          <cell r="B1818" t="str">
            <v>CAIXA COM GRELHA RETANGULAR DE FERRO FUNDIDO, EM ALVENARIA COM BLOCOS DE CONCRETO, DIMENSÕES INTERNAS: 0,30 X 1,00 X 1,00. AF_12/2020</v>
          </cell>
          <cell r="C1818" t="str">
            <v>UN</v>
          </cell>
          <cell r="D1818">
            <v>1000.38</v>
          </cell>
          <cell r="E1818">
            <v>1033.58</v>
          </cell>
          <cell r="F1818" t="str">
            <v>SINAPI SERVIÇOS DEZEMBRO 2023</v>
          </cell>
        </row>
        <row r="1819">
          <cell r="A1819">
            <v>101806</v>
          </cell>
          <cell r="B1819" t="str">
            <v>CAIXA ENTERRADA DISTRIBUIDORA DE VAZÃO (SUMIDOUROS MÚLTIPLOS), RETANGULAR, EM ALVENARIA COM TIJOLOS MACIÇOS, DIMENSÕES INTERNAS: 0,60 X 0,60 X H=0,50 M. AF_12/2020</v>
          </cell>
          <cell r="C1819" t="str">
            <v>UN</v>
          </cell>
          <cell r="D1819">
            <v>466.19</v>
          </cell>
          <cell r="E1819">
            <v>499.67</v>
          </cell>
          <cell r="F1819" t="str">
            <v>SINAPI SERVIÇOS DEZEMBRO 2023</v>
          </cell>
        </row>
        <row r="1820">
          <cell r="A1820">
            <v>101807</v>
          </cell>
          <cell r="B1820" t="str">
            <v>CAIXA ENTERRADA DISTRIBUIDORA DE VAZÃO (SUMIDOUROS MÚLTIPLOS), RETANGULAR, EM ALVENARIA COM BLOCOS DE CONCRETO, DIMENSÕES INTERNAS: 0,60 X 0,60 X H=0,50 M. AF_12/2020</v>
          </cell>
          <cell r="C1820" t="str">
            <v>UN</v>
          </cell>
          <cell r="D1820">
            <v>439.01</v>
          </cell>
          <cell r="E1820">
            <v>469.39</v>
          </cell>
          <cell r="F1820" t="str">
            <v>SINAPI SERVIÇOS DEZEMBRO 2023</v>
          </cell>
        </row>
        <row r="1821">
          <cell r="A1821">
            <v>101808</v>
          </cell>
          <cell r="B1821" t="str">
            <v>CAIXA ENTERRADA DISTRIBUIDORA DE VAZÃO (SUMIDOUROS MÚLTIPLOS), RETANGULAR, EM CONCRETO PRÉ-MOLDADO, DIMENSÕES INTERNAS: 0,60 X 0,60 X H=0,50 M. AF_12/2020</v>
          </cell>
          <cell r="C1821" t="str">
            <v>UN</v>
          </cell>
          <cell r="D1821">
            <v>429.58</v>
          </cell>
          <cell r="E1821">
            <v>437.2</v>
          </cell>
          <cell r="F1821" t="str">
            <v>SINAPI SERVIÇOS DEZEMBRO 2023</v>
          </cell>
        </row>
        <row r="1822">
          <cell r="A1822">
            <v>101809</v>
          </cell>
          <cell r="B1822" t="str">
            <v>BASE PARA POCO DE VISITA RETANGULAR PARA ESGOTO E DRENAGEM, EM CONCRETO ESTRUTURAL, DIMENSÕES INTERNAS DE 90X150 M, PROFUNDIDADE DE 1,25 M, EXCLUINDO TAMPÃO. AF_12/2020_PA</v>
          </cell>
          <cell r="C1822" t="str">
            <v>UN</v>
          </cell>
          <cell r="D1822">
            <v>2829.34</v>
          </cell>
          <cell r="E1822">
            <v>2951.39</v>
          </cell>
          <cell r="F1822" t="str">
            <v>SINAPI SERVIÇOS DEZEMBRO 2023</v>
          </cell>
        </row>
        <row r="1823">
          <cell r="A1823">
            <v>102139</v>
          </cell>
          <cell r="B1823" t="str">
            <v>BASE PARA POÇO DE VISITA CIRCULAR PARA  ESGOTO, EM CONCRETO PRÉ-MOLDADO, DIÂMETRO INTERNO = 1,20 M, PROFUNDIDADE = 1,60 M, EXCLUINDO TAMPÃO. AF_12/2020_PA</v>
          </cell>
          <cell r="C1823" t="str">
            <v>UN</v>
          </cell>
          <cell r="D1823">
            <v>1492.94</v>
          </cell>
          <cell r="E1823">
            <v>1533.66</v>
          </cell>
          <cell r="F1823" t="str">
            <v>SINAPI SERVIÇOS DEZEMBRO 2023</v>
          </cell>
        </row>
        <row r="1824">
          <cell r="A1824">
            <v>102141</v>
          </cell>
          <cell r="B1824" t="str">
            <v>BASE PARA POÇO DE VISITA CIRCULAR PARA  ESGOTO, EM CONCRETO PRÉ-MOLDADO, DIÂMETRO INTERNO = 1,50 M, PROFUNDIDADE = 1,35 M, EXCLUINDO TAMPÃO. AF_12/2020_PA</v>
          </cell>
          <cell r="C1824" t="str">
            <v>UN</v>
          </cell>
          <cell r="D1824">
            <v>2287.34</v>
          </cell>
          <cell r="E1824">
            <v>2345.87</v>
          </cell>
          <cell r="F1824" t="str">
            <v>SINAPI SERVIÇOS DEZEMBRO 2023</v>
          </cell>
        </row>
        <row r="1825">
          <cell r="A1825">
            <v>102142</v>
          </cell>
          <cell r="B1825" t="str">
            <v>BASE PARA POÇO DE VISITA CIRCULAR PARA DRENAGEM, EM CONCRETO PRÉ-MOLDADO, DIÂMETRO INTERNO = 1,50 M, PROFUNDIDADE = 1,35 M, EXCLUINDO TAMPÃO. AF_12/2020_PA</v>
          </cell>
          <cell r="C1825" t="str">
            <v>UN</v>
          </cell>
          <cell r="D1825">
            <v>2236.9299999999998</v>
          </cell>
          <cell r="E1825">
            <v>2295.1799999999998</v>
          </cell>
          <cell r="F1825" t="str">
            <v>SINAPI SERVIÇOS DEZEMBRO 2023</v>
          </cell>
        </row>
        <row r="1826">
          <cell r="A1826">
            <v>102457</v>
          </cell>
          <cell r="B1826" t="str">
            <v>BASE PARA POÇO DE VISITA CIRCULAR PARA DRENAGEM, EM CONCRETO PRÉ-MOLDADO, DIÂMETRO INTERNO = 1,20 M, PROFUNDIDADE = 1,60 M, EXCLUINDO TAMPÃO. AF_05/2021_PA</v>
          </cell>
          <cell r="C1826" t="str">
            <v>UN</v>
          </cell>
          <cell r="D1826">
            <v>1438.79</v>
          </cell>
          <cell r="E1826">
            <v>1476.85</v>
          </cell>
          <cell r="F1826" t="str">
            <v>SINAPI SERVIÇOS DEZEMBRO 2023</v>
          </cell>
        </row>
        <row r="1827">
          <cell r="A1827">
            <v>94263</v>
          </cell>
          <cell r="B1827" t="str">
            <v>GUIA (MEIO-FIO) CONCRETO, MOLDADA  IN LOCO  EM TRECHO RETO COM EXTRUSORA, 13 CM BASE X 22 CM ALTURA. AF_06/2016</v>
          </cell>
          <cell r="C1827" t="str">
            <v>M</v>
          </cell>
          <cell r="D1827">
            <v>30.22</v>
          </cell>
          <cell r="E1827">
            <v>32.03</v>
          </cell>
          <cell r="F1827" t="str">
            <v>SINAPI SERVIÇOS DEZEMBRO 2023</v>
          </cell>
        </row>
        <row r="1828">
          <cell r="A1828">
            <v>94264</v>
          </cell>
          <cell r="B1828" t="str">
            <v>GUIA (MEIO-FIO) CONCRETO, MOLDADA  IN LOCO  EM TRECHO CURVO COM EXTRUSORA, 13 CM BASE X 22 CM ALTURA. AF_06/2016</v>
          </cell>
          <cell r="C1828" t="str">
            <v>M</v>
          </cell>
          <cell r="D1828">
            <v>33.4</v>
          </cell>
          <cell r="E1828">
            <v>35.549999999999997</v>
          </cell>
          <cell r="F1828" t="str">
            <v>SINAPI SERVIÇOS DEZEMBRO 2023</v>
          </cell>
        </row>
        <row r="1829">
          <cell r="A1829">
            <v>94265</v>
          </cell>
          <cell r="B1829" t="str">
            <v>GUIA (MEIO-FIO) CONCRETO, MOLDADA  IN LOCO  EM TRECHO RETO COM EXTRUSORA, 15 CM BASE X 30 CM ALTURA. AF_06/2016</v>
          </cell>
          <cell r="C1829" t="str">
            <v>M</v>
          </cell>
          <cell r="D1829">
            <v>39.909999999999997</v>
          </cell>
          <cell r="E1829">
            <v>41.83</v>
          </cell>
          <cell r="F1829" t="str">
            <v>SINAPI SERVIÇOS DEZEMBRO 2023</v>
          </cell>
        </row>
        <row r="1830">
          <cell r="A1830">
            <v>94266</v>
          </cell>
          <cell r="B1830" t="str">
            <v>GUIA (MEIO-FIO) CONCRETO, MOLDADA  IN LOCO  EM TRECHO CURVO COM EXTRUSORA, 15 CM BASE X 30 CM ALTURA. AF_06/2016</v>
          </cell>
          <cell r="C1830" t="str">
            <v>M</v>
          </cell>
          <cell r="D1830">
            <v>43.54</v>
          </cell>
          <cell r="E1830">
            <v>45.86</v>
          </cell>
          <cell r="F1830" t="str">
            <v>SINAPI SERVIÇOS DEZEMBRO 2023</v>
          </cell>
        </row>
        <row r="1831">
          <cell r="A1831">
            <v>94267</v>
          </cell>
          <cell r="B1831" t="str">
            <v>GUIA (MEIO-FIO) E SARJETA CONJUGADOS DE CONCRETO, MOLDADA  IN LOCO  EM TRECHO RETO COM EXTRUSORA, 45 CM BASE (15 CM BASE DA GUIA + 30 CM BASE DA SARJETA) X 22 CM ALTURA. AF_06/2016</v>
          </cell>
          <cell r="C1831" t="str">
            <v>M</v>
          </cell>
          <cell r="D1831">
            <v>47.96</v>
          </cell>
          <cell r="E1831">
            <v>49.98</v>
          </cell>
          <cell r="F1831" t="str">
            <v>SINAPI SERVIÇOS DEZEMBRO 2023</v>
          </cell>
        </row>
        <row r="1832">
          <cell r="A1832">
            <v>94268</v>
          </cell>
          <cell r="B1832" t="str">
            <v>GUIA (MEIO-FIO) E SARJETA CONJUGADOS DE CONCRETO, MOLDADA  IN LOCO  EM TRECHO CURVO COM EXTRUSORA, 45 CM BASE (15 CM BASE DA GUIA + 30 CM BASE DA SARJETA) X 22 CM ALTURA. AF_06/2016</v>
          </cell>
          <cell r="C1832" t="str">
            <v>M</v>
          </cell>
          <cell r="D1832">
            <v>51.94</v>
          </cell>
          <cell r="E1832">
            <v>54.41</v>
          </cell>
          <cell r="F1832" t="str">
            <v>SINAPI SERVIÇOS DEZEMBRO 2023</v>
          </cell>
        </row>
        <row r="1833">
          <cell r="A1833">
            <v>94269</v>
          </cell>
          <cell r="B1833" t="str">
            <v>GUIA (MEIO-FIO) E SARJETA CONJUGADOS DE CONCRETO, MOLDADA  IN LOCO  EM TRECHO RETO COM EXTRUSORA, 60 CM BASE (15 CM BASE DA GUIA + 45 CM BASE DA SARJETA) X 26 CM ALTURA. AF_06/2016</v>
          </cell>
          <cell r="C1833" t="str">
            <v>M</v>
          </cell>
          <cell r="D1833">
            <v>68.73</v>
          </cell>
          <cell r="E1833">
            <v>71.19</v>
          </cell>
          <cell r="F1833" t="str">
            <v>SINAPI SERVIÇOS DEZEMBRO 2023</v>
          </cell>
        </row>
        <row r="1834">
          <cell r="A1834">
            <v>94270</v>
          </cell>
          <cell r="B1834" t="str">
            <v>GUIA (MEIO-FIO) E SARJETA CONJUGADOS DE CONCRETO, MOLDADA IN LOCO  EM TRECHO CURVO COM EXTRUSORA, 60 CM BASE (15 CM BASE DA GUIA + 45 CM BASE DA SARJETA) X 26 CM ALTURA. AF_06/2016</v>
          </cell>
          <cell r="C1834" t="str">
            <v>M</v>
          </cell>
          <cell r="D1834">
            <v>74.3</v>
          </cell>
          <cell r="E1834">
            <v>77.37</v>
          </cell>
          <cell r="F1834" t="str">
            <v>SINAPI SERVIÇOS DEZEMBRO 2023</v>
          </cell>
        </row>
        <row r="1835">
          <cell r="A1835">
            <v>94271</v>
          </cell>
          <cell r="B1835" t="str">
            <v>GUIA (MEIO-FIO) E SARJETA CONJUGADOS DE CONCRETO, MOLDADA  IN LOCO  EM TRECHO RETO COM EXTRUSORA, 65 CM BASE (15 CM BASE DA GUIA + 50 CM BASE DA SARJETA) X 30 CM ALTURA. AF_06/2016</v>
          </cell>
          <cell r="C1835" t="str">
            <v>M</v>
          </cell>
          <cell r="D1835">
            <v>83.68</v>
          </cell>
          <cell r="E1835">
            <v>86.62</v>
          </cell>
          <cell r="F1835" t="str">
            <v>SINAPI SERVIÇOS DEZEMBRO 2023</v>
          </cell>
        </row>
        <row r="1836">
          <cell r="A1836">
            <v>94272</v>
          </cell>
          <cell r="B1836" t="str">
            <v>GUIA (MEIO-FIO) E SARJETA CONJUGADOS DE CONCRETO, MOLDADA  IN LOCO  EM TRECHO CURVO COM EXTRUSORA, 65 CM BASE (15 CM BASE DA GUIA + 50 CM BASE DA SARJETA) X 26 CM ALTURA. AF_06/2016</v>
          </cell>
          <cell r="C1836" t="str">
            <v>M</v>
          </cell>
          <cell r="D1836">
            <v>91.11</v>
          </cell>
          <cell r="E1836">
            <v>94.87</v>
          </cell>
          <cell r="F1836" t="str">
            <v>SINAPI SERVIÇOS DEZEMBRO 2023</v>
          </cell>
        </row>
        <row r="1837">
          <cell r="A1837">
            <v>94273</v>
          </cell>
          <cell r="B1837" t="str">
            <v>ASSENTAMENTO DE GUIA (MEIO-FIO) EM TRECHO RETO, CONFECCIONADA EM CONCRETO PRÉ-FABRICADO, DIMENSÕES 100X15X13X30 CM (COMPRIMENTO X BASE INFERIOR X BASE SUPERIOR X ALTURA), PARA VIAS URBANAS (USO VIÁRIO). AF_06/2016</v>
          </cell>
          <cell r="C1837" t="str">
            <v>M</v>
          </cell>
          <cell r="D1837">
            <v>55.34</v>
          </cell>
          <cell r="E1837">
            <v>57.35</v>
          </cell>
          <cell r="F1837" t="str">
            <v>SINAPI SERVIÇOS DEZEMBRO 2023</v>
          </cell>
        </row>
        <row r="1838">
          <cell r="A1838">
            <v>94274</v>
          </cell>
          <cell r="B1838" t="str">
            <v>ASSENTAMENTO DE GUIA (MEIO-FIO) EM TRECHO CURVO, CONFECCIONADA EM CONCRETO PRÉ-FABRICADO, DIMENSÕES 100X15X13X30 CM (COMPRIMENTO X BASE INFERIOR X BASE SUPERIOR X ALTURA), PARA VIAS URBANAS (USO VIÁRIO). AF_06/2016</v>
          </cell>
          <cell r="C1838" t="str">
            <v>M</v>
          </cell>
          <cell r="D1838">
            <v>58.98</v>
          </cell>
          <cell r="E1838">
            <v>61.41</v>
          </cell>
          <cell r="F1838" t="str">
            <v>SINAPI SERVIÇOS DEZEMBRO 2023</v>
          </cell>
        </row>
        <row r="1839">
          <cell r="A1839">
            <v>94275</v>
          </cell>
          <cell r="B1839" t="str">
            <v>ASSENTAMENTO DE GUIA (MEIO-FIO) EM TRECHO RETO, CONFECCIONADA EM CONCRETO PRÉ-FABRICADO, DIMENSÕES 100X15X13X20 CM (COMPRIMENTO X BASE INFERIOR X BASE SUPERIOR X ALTURA), PARA URBANIZAÇÃO INTERNA DE EMPREENDIMENTOS. AF_06/2016</v>
          </cell>
          <cell r="C1839" t="str">
            <v>M</v>
          </cell>
          <cell r="D1839">
            <v>49.82</v>
          </cell>
          <cell r="E1839">
            <v>51.63</v>
          </cell>
          <cell r="F1839" t="str">
            <v>SINAPI SERVIÇOS DEZEMBRO 2023</v>
          </cell>
        </row>
        <row r="1840">
          <cell r="A1840">
            <v>94276</v>
          </cell>
          <cell r="B1840" t="str">
            <v>ASSENTAMENTO DE GUIA (MEIO-FIO) EM TRECHO CURVO, CONFECCIONADA EM CONCRETO PRÉ-FABRICADO, DIMENSÕES 100X15X13X20 CM (COMPRIMENTO X BASE INFERIOR X BASE SUPERIOR X ALTURA), PARA URBANIZAÇÃO INTERNA DE EMPREENDIMENTOS. AF_06/2016</v>
          </cell>
          <cell r="C1840" t="str">
            <v>M</v>
          </cell>
          <cell r="D1840">
            <v>53.45</v>
          </cell>
          <cell r="E1840">
            <v>55.7</v>
          </cell>
          <cell r="F1840" t="str">
            <v>SINAPI SERVIÇOS DEZEMBRO 2023</v>
          </cell>
        </row>
        <row r="1841">
          <cell r="A1841">
            <v>94277</v>
          </cell>
          <cell r="B1841" t="str">
            <v>ASSENTAMENTO DE GUIA (MEIO-FIO) EM TRECHO RETO, CONFECCIONADA EM CONCRETO PRÉ-FABRICADO, DIMENSÕES 80X08X08X25 CM (COMPRIMENTO X BASE INFERIOR X BASE SUPERIOR X ALTURA), PARA URBANIZAÇÃO INTERNA DE EMPREENDIMENTOS. AF_06/2016</v>
          </cell>
          <cell r="C1841" t="str">
            <v>M</v>
          </cell>
          <cell r="D1841">
            <v>43.82</v>
          </cell>
          <cell r="E1841">
            <v>45.49</v>
          </cell>
          <cell r="F1841" t="str">
            <v>SINAPI SERVIÇOS DEZEMBRO 2023</v>
          </cell>
        </row>
        <row r="1842">
          <cell r="A1842">
            <v>94278</v>
          </cell>
          <cell r="B1842" t="str">
            <v>ASSENTAMENTO DE GUIA (MEIO-FIO) EM TRECHO CURVO, CONFECCIONADA EM CONCRETO PRÉ-FABRICADO, DIMENSÕES 80X08X08X25 CM (COMPRIMENTO X BASE INFERIOR X BASE SUPERIOR X ALTURA), PARA URBANIZAÇÃO INTERNA DE EMPREENDIMENTOS. AF_06/2016</v>
          </cell>
          <cell r="C1842" t="str">
            <v>M</v>
          </cell>
          <cell r="D1842">
            <v>47.44</v>
          </cell>
          <cell r="E1842">
            <v>49.55</v>
          </cell>
          <cell r="F1842" t="str">
            <v>SINAPI SERVIÇOS DEZEMBRO 2023</v>
          </cell>
        </row>
        <row r="1843">
          <cell r="A1843">
            <v>94279</v>
          </cell>
          <cell r="B1843" t="str">
            <v>ASSENTAMENTO DE GUIA (MEIO-FIO) EM TRECHO RETO, CONFECCIONADA EM CONCRETO PRÉ-FABRICADO, DIMENSÕES 39X6,5X6,5X19 CM (COMPRIMENTO X BASE INFERIOR X BASE SUPERIOR X ALTURA), PARA DELIMITAÇÃO DE JARDINS, PRAÇAS OU PASSEIOS. AF_05/2016</v>
          </cell>
          <cell r="C1843" t="str">
            <v>M</v>
          </cell>
          <cell r="D1843">
            <v>51.68</v>
          </cell>
          <cell r="E1843">
            <v>53.21</v>
          </cell>
          <cell r="F1843" t="str">
            <v>SINAPI SERVIÇOS DEZEMBRO 2023</v>
          </cell>
        </row>
        <row r="1844">
          <cell r="A1844">
            <v>94280</v>
          </cell>
          <cell r="B1844" t="str">
            <v>ASSENTAMENTO DE GUIA (MEIO-FIO) EM TRECHO CURVO, CONFECCIONADA EM CONCRETO PRÉ-FABRICADO, DIMENSÕES 39X6,5X6,5X19 CM (COMPRIMENTO X BASE INFERIOR X BASE SUPERIOR X ALTURA), PARA DELIMITAÇÃO DE JARDINS, PRAÇAS OU PASSEIOS. AF_05/2016</v>
          </cell>
          <cell r="C1844" t="str">
            <v>M</v>
          </cell>
          <cell r="D1844">
            <v>55.3</v>
          </cell>
          <cell r="E1844">
            <v>57.29</v>
          </cell>
          <cell r="F1844" t="str">
            <v>SINAPI SERVIÇOS DEZEMBRO 2023</v>
          </cell>
        </row>
        <row r="1845">
          <cell r="A1845">
            <v>94281</v>
          </cell>
          <cell r="B1845" t="str">
            <v>EXECUÇÃO DE SARJETA DE CONCRETO USINADO, MOLDADA  IN LOCO  EM TRECHO RETO, 30 CM BASE X 15 CM ALTURA. AF_06/2016</v>
          </cell>
          <cell r="C1845" t="str">
            <v>M</v>
          </cell>
          <cell r="D1845">
            <v>50.29</v>
          </cell>
          <cell r="E1845">
            <v>52.76</v>
          </cell>
          <cell r="F1845" t="str">
            <v>SINAPI SERVIÇOS DEZEMBRO 2023</v>
          </cell>
        </row>
        <row r="1846">
          <cell r="A1846">
            <v>94282</v>
          </cell>
          <cell r="B1846" t="str">
            <v>EXECUÇÃO DE SARJETA DE CONCRETO USINADO, MOLDADA  IN LOCO  EM TRECHO CURVO, 30 CM BASE X 15 CM ALTURA. AF_06/2016</v>
          </cell>
          <cell r="C1846" t="str">
            <v>M</v>
          </cell>
          <cell r="D1846">
            <v>61.34</v>
          </cell>
          <cell r="E1846">
            <v>65.16</v>
          </cell>
          <cell r="F1846" t="str">
            <v>SINAPI SERVIÇOS DEZEMBRO 2023</v>
          </cell>
        </row>
        <row r="1847">
          <cell r="A1847">
            <v>94283</v>
          </cell>
          <cell r="B1847" t="str">
            <v>EXECUÇÃO DE SARJETA DE CONCRETO USINADO, MOLDADA  IN LOCO  EM TRECHO RETO, 45 CM BASE X 15 CM ALTURA. AF_06/2016</v>
          </cell>
          <cell r="C1847" t="str">
            <v>M</v>
          </cell>
          <cell r="D1847">
            <v>64.819999999999993</v>
          </cell>
          <cell r="E1847">
            <v>67.52</v>
          </cell>
          <cell r="F1847" t="str">
            <v>SINAPI SERVIÇOS DEZEMBRO 2023</v>
          </cell>
        </row>
        <row r="1848">
          <cell r="A1848">
            <v>94284</v>
          </cell>
          <cell r="B1848" t="str">
            <v>EXECUÇÃO DE SARJETA DE CONCRETO USINADO, MOLDADA  IN LOCO  EM TRECHO CURVO, 45 CM BASE X 15 CM ALTURA. AF_06/2016</v>
          </cell>
          <cell r="C1848" t="str">
            <v>M</v>
          </cell>
          <cell r="D1848">
            <v>75.87</v>
          </cell>
          <cell r="E1848">
            <v>79.91</v>
          </cell>
          <cell r="F1848" t="str">
            <v>SINAPI SERVIÇOS DEZEMBRO 2023</v>
          </cell>
        </row>
        <row r="1849">
          <cell r="A1849">
            <v>94285</v>
          </cell>
          <cell r="B1849" t="str">
            <v>EXECUÇÃO DE SARJETA DE CONCRETO USINADO, MOLDADA  IN LOCO  EM TRECHO RETO, 60 CM BASE X 15 CM ALTURA. AF_06/2016</v>
          </cell>
          <cell r="C1849" t="str">
            <v>M</v>
          </cell>
          <cell r="D1849">
            <v>78.819999999999993</v>
          </cell>
          <cell r="E1849">
            <v>81.67</v>
          </cell>
          <cell r="F1849" t="str">
            <v>SINAPI SERVIÇOS DEZEMBRO 2023</v>
          </cell>
        </row>
        <row r="1850">
          <cell r="A1850">
            <v>94286</v>
          </cell>
          <cell r="B1850" t="str">
            <v>EXECUÇÃO DE SARJETA DE CONCRETO USINADO, MOLDADA  IN LOCO  EM TRECHO CURVO, 60 CM BASE X 15 CM ALTURA. AF_06/2016</v>
          </cell>
          <cell r="C1850" t="str">
            <v>M</v>
          </cell>
          <cell r="D1850">
            <v>89.86</v>
          </cell>
          <cell r="E1850">
            <v>94.06</v>
          </cell>
          <cell r="F1850" t="str">
            <v>SINAPI SERVIÇOS DEZEMBRO 2023</v>
          </cell>
        </row>
        <row r="1851">
          <cell r="A1851">
            <v>94287</v>
          </cell>
          <cell r="B1851" t="str">
            <v>EXECUÇÃO DE SARJETA DE CONCRETO USINADO, MOLDADA  IN LOCO  EM TRECHO RETO, 30 CM BASE X 10 CM ALTURA. AF_06/2016</v>
          </cell>
          <cell r="C1851" t="str">
            <v>M</v>
          </cell>
          <cell r="D1851">
            <v>39.01</v>
          </cell>
          <cell r="E1851">
            <v>41.26</v>
          </cell>
          <cell r="F1851" t="str">
            <v>SINAPI SERVIÇOS DEZEMBRO 2023</v>
          </cell>
        </row>
        <row r="1852">
          <cell r="A1852">
            <v>94288</v>
          </cell>
          <cell r="B1852" t="str">
            <v>EXECUÇÃO DE SARJETA DE CONCRETO USINADO, MOLDADA  IN LOCO  EM TRECHO CURVO, 30 CM BASE X 10 CM ALTURA. AF_06/2016</v>
          </cell>
          <cell r="C1852" t="str">
            <v>M</v>
          </cell>
          <cell r="D1852">
            <v>48.67</v>
          </cell>
          <cell r="E1852">
            <v>52.11</v>
          </cell>
          <cell r="F1852" t="str">
            <v>SINAPI SERVIÇOS DEZEMBRO 2023</v>
          </cell>
        </row>
        <row r="1853">
          <cell r="A1853">
            <v>94289</v>
          </cell>
          <cell r="B1853" t="str">
            <v>EXECUÇÃO DE SARJETA DE CONCRETO USINADO, MOLDADA  IN LOCO  EM TRECHO RETO, 45 CM BASE X 10 CM ALTURA. AF_06/2016</v>
          </cell>
          <cell r="C1853" t="str">
            <v>M</v>
          </cell>
          <cell r="D1853">
            <v>49.46</v>
          </cell>
          <cell r="E1853">
            <v>51.91</v>
          </cell>
          <cell r="F1853" t="str">
            <v>SINAPI SERVIÇOS DEZEMBRO 2023</v>
          </cell>
        </row>
        <row r="1854">
          <cell r="A1854">
            <v>94290</v>
          </cell>
          <cell r="B1854" t="str">
            <v>EXECUÇÃO DE SARJETA DE CONCRETO USINADO, MOLDADA  IN LOCO  EM TRECHO CURVO, 45 CM BASE X 10 CM ALTURA. AF_06/2016</v>
          </cell>
          <cell r="C1854" t="str">
            <v>M</v>
          </cell>
          <cell r="D1854">
            <v>59.13</v>
          </cell>
          <cell r="E1854">
            <v>62.76</v>
          </cell>
          <cell r="F1854" t="str">
            <v>SINAPI SERVIÇOS DEZEMBRO 2023</v>
          </cell>
        </row>
        <row r="1855">
          <cell r="A1855">
            <v>94291</v>
          </cell>
          <cell r="B1855" t="str">
            <v>EXECUÇÃO DE SARJETA DE CONCRETO USINADO, MOLDADA  IN LOCO  EM TRECHO RETO, 60 CM BASE X 10 CM ALTURA. AF_06/2016</v>
          </cell>
          <cell r="C1855" t="str">
            <v>M</v>
          </cell>
          <cell r="D1855">
            <v>59.42</v>
          </cell>
          <cell r="E1855">
            <v>62.02</v>
          </cell>
          <cell r="F1855" t="str">
            <v>SINAPI SERVIÇOS DEZEMBRO 2023</v>
          </cell>
        </row>
        <row r="1856">
          <cell r="A1856">
            <v>94292</v>
          </cell>
          <cell r="B1856" t="str">
            <v>EXECUÇÃO DE SARJETA DE CONCRETO USINADO, MOLDADA  IN LOCO  EM TRECHO CURVO, 60 CM BASE X 10 CM ALTURA. AF_06/2016</v>
          </cell>
          <cell r="C1856" t="str">
            <v>M</v>
          </cell>
          <cell r="D1856">
            <v>69.08</v>
          </cell>
          <cell r="E1856">
            <v>72.86</v>
          </cell>
          <cell r="F1856" t="str">
            <v>SINAPI SERVIÇOS DEZEMBRO 2023</v>
          </cell>
        </row>
        <row r="1857">
          <cell r="A1857">
            <v>94293</v>
          </cell>
          <cell r="B1857" t="str">
            <v>EXECUÇÃO DE SARJETÃO DE CONCRETO USINADO, MOLDADA  IN LOCO  EM TRECHO RETO, 100 CM BASE X 20 CM ALTURA. AF_06/2016</v>
          </cell>
          <cell r="C1857" t="str">
            <v>M</v>
          </cell>
          <cell r="D1857">
            <v>158.02000000000001</v>
          </cell>
          <cell r="E1857">
            <v>162.16</v>
          </cell>
          <cell r="F1857" t="str">
            <v>SINAPI SERVIÇOS DEZEMBRO 2023</v>
          </cell>
        </row>
        <row r="1858">
          <cell r="A1858">
            <v>94294</v>
          </cell>
          <cell r="B1858" t="str">
            <v>EXECUÇÃO DE ESCORAS DE CONCRETO PARA CONTENÇÃO DE GUIAS PRÉ-FABRICADAS. AF_06/2016</v>
          </cell>
          <cell r="C1858" t="str">
            <v>M</v>
          </cell>
          <cell r="D1858">
            <v>8.75</v>
          </cell>
          <cell r="E1858">
            <v>9.1300000000000008</v>
          </cell>
          <cell r="F1858" t="str">
            <v>SINAPI SERVIÇOS DEZEMBRO 2023</v>
          </cell>
        </row>
        <row r="1859">
          <cell r="A1859">
            <v>104491</v>
          </cell>
          <cell r="B1859" t="str">
            <v>ADUELA/ GALERIA FECHADA PRE-MOLDADA DE CONCRETO ARMADO, SECAO QUADRANGULAR INTERNA DE 1,50 X 1,50 M (L X A), MISULA DE 20 X 20 CM, C = 1,00 M, ESPESSURA MIN = 15 CM, TB-45 E FCK DO CONCRETO = 30 MPA   FORNECIMENTO E ASSENTAMENTO. AF_01/2023</v>
          </cell>
          <cell r="C1859" t="str">
            <v>M</v>
          </cell>
          <cell r="D1859">
            <v>3024.1</v>
          </cell>
          <cell r="E1859">
            <v>3031.63</v>
          </cell>
          <cell r="F1859" t="str">
            <v>SINAPI SERVIÇOS DEZEMBRO 2023</v>
          </cell>
        </row>
        <row r="1860">
          <cell r="A1860">
            <v>104492</v>
          </cell>
          <cell r="B1860" t="str">
            <v>ADUELA/ GALERIA FECHADA PRE-MOLDADA DE CONCRETO ARMADO, SECAO QUADRANGULAR INTERNA DE 2,00 X 2,00 M (L X A), MISULA DE 20 X 20 CM, C = 1,00 M, ESPESSURA MIN = 15 CM, TB-45 E FCK DO CONCRETO = 30 MPA   FORNECIMENTO E ASSENTAMENTO. AF_01/2023</v>
          </cell>
          <cell r="C1860" t="str">
            <v>M</v>
          </cell>
          <cell r="D1860">
            <v>3778.77</v>
          </cell>
          <cell r="E1860">
            <v>3787.94</v>
          </cell>
          <cell r="F1860" t="str">
            <v>SINAPI SERVIÇOS DEZEMBRO 2023</v>
          </cell>
        </row>
        <row r="1861">
          <cell r="A1861">
            <v>104494</v>
          </cell>
          <cell r="B1861" t="str">
            <v>ADUELA/ GALERIA FECHADA PRE-MOLDADA DE CONCRETO ARMADO, SECAO QUADRANGULAR INTERNA DE 2,50 X 2,50 M (L X A), MISULA DE 20 X 20 CM, C = 1,00 M, ESPESSURA MIN = 15 CM, TB-45 E FCK DO CONCRETO = 30 MPA   FORNECIMENTO E ASSENTAMENTO. AF_01/2023</v>
          </cell>
          <cell r="C1861" t="str">
            <v>M</v>
          </cell>
          <cell r="D1861">
            <v>5100.17</v>
          </cell>
          <cell r="E1861">
            <v>5110.8900000000003</v>
          </cell>
          <cell r="F1861" t="str">
            <v>SINAPI SERVIÇOS DEZEMBRO 2023</v>
          </cell>
        </row>
        <row r="1862">
          <cell r="A1862">
            <v>104497</v>
          </cell>
          <cell r="B1862" t="str">
            <v>ADUELA/ GALERIA FECHADA PRE-MOLDADA DE CONCRETO ARMADO, SECAO QUADRANGULAR INTERNA DE 3,00 X 3,00 M (L X A), MISULA DE 20 X 20 CM, C = 1,00 M, ESPESSURA MIN = 20 CM, TB-45 E FCK DO CONCRETO = 30 MPA   FORNECIMENTO E ASSENTAMENTO. AF_01/2023</v>
          </cell>
          <cell r="C1862" t="str">
            <v>M</v>
          </cell>
          <cell r="D1862">
            <v>6137.47</v>
          </cell>
          <cell r="E1862">
            <v>6152.27</v>
          </cell>
          <cell r="F1862" t="str">
            <v>SINAPI SERVIÇOS DEZEMBRO 2023</v>
          </cell>
        </row>
        <row r="1863">
          <cell r="A1863">
            <v>104515</v>
          </cell>
          <cell r="B1863" t="str">
            <v>APLICAÇÃO DE MANTA GEOTÊXTIL NAS JUNTAS RÍGIDAS DE ADUELAS PRÉ-MOLDADAS DE CONCRETO ARMADO. AF_01/2023</v>
          </cell>
          <cell r="C1863" t="str">
            <v>M2</v>
          </cell>
          <cell r="D1863">
            <v>30.85</v>
          </cell>
          <cell r="E1863">
            <v>30.89</v>
          </cell>
          <cell r="F1863" t="str">
            <v>SINAPI SERVIÇOS DEZEMBRO 2023</v>
          </cell>
        </row>
        <row r="1864">
          <cell r="A1864">
            <v>102727</v>
          </cell>
          <cell r="B1864" t="str">
            <v>FABRICAÇÃO, MONTAGEM E DESMONTAGEM DE FÔRMA PARA BOCA PARA BUEIRO, EM CHAPA DE MADEIRA COMPENSADA RESINADA, E = 17 MM, 2 UTILIZAÇÕES. AF_07/2021</v>
          </cell>
          <cell r="C1864" t="str">
            <v>M2</v>
          </cell>
          <cell r="D1864">
            <v>90.09</v>
          </cell>
          <cell r="E1864">
            <v>94.75</v>
          </cell>
          <cell r="F1864" t="str">
            <v>SINAPI SERVIÇOS DEZEMBRO 2023</v>
          </cell>
        </row>
        <row r="1865">
          <cell r="A1865">
            <v>102728</v>
          </cell>
          <cell r="B1865" t="str">
            <v>ARMAÇÃO DE MURO ALA E MURO TESTA UTILIZANDO AÇO CA-50 DE 6,3 MM - MONTAGEM. AF_07/2021</v>
          </cell>
          <cell r="C1865" t="str">
            <v>KG</v>
          </cell>
          <cell r="D1865">
            <v>15.37</v>
          </cell>
          <cell r="E1865">
            <v>15.85</v>
          </cell>
          <cell r="F1865" t="str">
            <v>SINAPI SERVIÇOS DEZEMBRO 2023</v>
          </cell>
        </row>
        <row r="1866">
          <cell r="A1866">
            <v>102729</v>
          </cell>
          <cell r="B1866" t="str">
            <v>ARMAÇÃO DE MURO ALA E MURO TESTA UTILIZANDO AÇO CA-50 DE 8 MM - MONTAGEM. AF_07/2021</v>
          </cell>
          <cell r="C1866" t="str">
            <v>KG</v>
          </cell>
          <cell r="D1866">
            <v>14.62</v>
          </cell>
          <cell r="E1866">
            <v>14.97</v>
          </cell>
          <cell r="F1866" t="str">
            <v>SINAPI SERVIÇOS DEZEMBRO 2023</v>
          </cell>
        </row>
        <row r="1867">
          <cell r="A1867">
            <v>102730</v>
          </cell>
          <cell r="B1867" t="str">
            <v>ARMAÇÃO DE MURO ALA E MURO TESTA UTILIZANDO AÇO CA-50 DE 10 MM - MONTAGEM. AF_07/2021</v>
          </cell>
          <cell r="C1867" t="str">
            <v>KG</v>
          </cell>
          <cell r="D1867">
            <v>13.17</v>
          </cell>
          <cell r="E1867">
            <v>13.42</v>
          </cell>
          <cell r="F1867" t="str">
            <v>SINAPI SERVIÇOS DEZEMBRO 2023</v>
          </cell>
        </row>
        <row r="1868">
          <cell r="A1868">
            <v>102731</v>
          </cell>
          <cell r="B1868" t="str">
            <v>ARMAÇÃO DE MURO ALA E MURO TESTA UTILIZANDO AÇO CA-50 DE 12,5 MM - MONTAGEM. AF_07/2021</v>
          </cell>
          <cell r="C1868" t="str">
            <v>KG</v>
          </cell>
          <cell r="D1868">
            <v>11.18</v>
          </cell>
          <cell r="E1868">
            <v>11.35</v>
          </cell>
          <cell r="F1868" t="str">
            <v>SINAPI SERVIÇOS DEZEMBRO 2023</v>
          </cell>
        </row>
        <row r="1869">
          <cell r="A1869">
            <v>102732</v>
          </cell>
          <cell r="B1869" t="str">
            <v>ARMAÇÃO DE MURO ALA E MURO TESTA UTILIZANDO AÇO CA-50 DE 16 MM - MONTAGEM. AF_07/2021</v>
          </cell>
          <cell r="C1869" t="str">
            <v>KG</v>
          </cell>
          <cell r="D1869">
            <v>10.68</v>
          </cell>
          <cell r="E1869">
            <v>10.8</v>
          </cell>
          <cell r="F1869" t="str">
            <v>SINAPI SERVIÇOS DEZEMBRO 2023</v>
          </cell>
        </row>
        <row r="1870">
          <cell r="A1870">
            <v>102733</v>
          </cell>
          <cell r="B1870" t="str">
            <v>ARMAÇÃO DE MURO ALA E MURO TESTA UTILIZANDO AÇO CA-50 DE 20 MM - MONTAGEM. AF_07/2021</v>
          </cell>
          <cell r="C1870" t="str">
            <v>KG</v>
          </cell>
          <cell r="D1870">
            <v>12.03</v>
          </cell>
          <cell r="E1870">
            <v>12.11</v>
          </cell>
          <cell r="F1870" t="str">
            <v>SINAPI SERVIÇOS DEZEMBRO 2023</v>
          </cell>
        </row>
        <row r="1871">
          <cell r="A1871">
            <v>102734</v>
          </cell>
          <cell r="B1871" t="str">
            <v>ARMAÇÃO DE SOLEIRA UTILIZANDO AÇO CA-50 DE 6,3 MM - MONTAGEM. AF_07/2021</v>
          </cell>
          <cell r="C1871" t="str">
            <v>KG</v>
          </cell>
          <cell r="D1871">
            <v>14.6</v>
          </cell>
          <cell r="E1871">
            <v>14.96</v>
          </cell>
          <cell r="F1871" t="str">
            <v>SINAPI SERVIÇOS DEZEMBRO 2023</v>
          </cell>
        </row>
        <row r="1872">
          <cell r="A1872">
            <v>102735</v>
          </cell>
          <cell r="B1872" t="str">
            <v>ARMAÇÃO DE SOLEIRA UTILIZANDO AÇO CA-50 DE 8 MM - MONTAGEM. AF_07/2021</v>
          </cell>
          <cell r="C1872" t="str">
            <v>KG</v>
          </cell>
          <cell r="D1872">
            <v>13.95</v>
          </cell>
          <cell r="E1872">
            <v>14.19</v>
          </cell>
          <cell r="F1872" t="str">
            <v>SINAPI SERVIÇOS DEZEMBRO 2023</v>
          </cell>
        </row>
        <row r="1873">
          <cell r="A1873">
            <v>102736</v>
          </cell>
          <cell r="B1873" t="str">
            <v>CONCRETAGEM DE BOCA PARA BUEIRO, FCK = 20 MPA, COM USO DE BOMBA - LANÇAMENTO, ADENSAMENTO E ACABAMENTO. AF_07/2021</v>
          </cell>
          <cell r="C1873" t="str">
            <v>M3</v>
          </cell>
          <cell r="D1873">
            <v>550.29999999999995</v>
          </cell>
          <cell r="E1873">
            <v>554.95000000000005</v>
          </cell>
          <cell r="F1873" t="str">
            <v>SINAPI SERVIÇOS DEZEMBRO 2023</v>
          </cell>
        </row>
        <row r="1874">
          <cell r="A1874">
            <v>102737</v>
          </cell>
          <cell r="B1874" t="str">
            <v>BOCA PARA BUEIRO SIMPLES TUBULAR D = 40 CM EM CONCRETO, ALAS COM ESCONSIDADE DE 0°, INCLUINDO FÔRMAS E MATERIAIS. AF_07/2021</v>
          </cell>
          <cell r="C1874" t="str">
            <v>UN</v>
          </cell>
          <cell r="D1874">
            <v>1031.52</v>
          </cell>
          <cell r="E1874">
            <v>1063.6400000000001</v>
          </cell>
          <cell r="F1874" t="str">
            <v>SINAPI SERVIÇOS DEZEMBRO 2023</v>
          </cell>
        </row>
        <row r="1875">
          <cell r="A1875">
            <v>102738</v>
          </cell>
          <cell r="B1875" t="str">
            <v>BOCA PARA BUEIRO SIMPLES TUBULAR D = 60 CM EM CONCRETO, ALAS COM ESCONSIDADE DE 0°, INCLUINDO FÔRMAS E MATERIAIS. AF_07/2021</v>
          </cell>
          <cell r="C1875" t="str">
            <v>UN</v>
          </cell>
          <cell r="D1875">
            <v>2118.56</v>
          </cell>
          <cell r="E1875">
            <v>2181.4499999999998</v>
          </cell>
          <cell r="F1875" t="str">
            <v>SINAPI SERVIÇOS DEZEMBRO 2023</v>
          </cell>
        </row>
        <row r="1876">
          <cell r="A1876">
            <v>102739</v>
          </cell>
          <cell r="B1876" t="str">
            <v>BOCA PARA BUEIRO SIMPLES TUBULAR D = 80 CM EM CONCRETO, ALAS COM ESCONSIDADE DE 0°, INCLUINDO FÔRMAS E MATERIAIS. AF_07/2021</v>
          </cell>
          <cell r="C1876" t="str">
            <v>UN</v>
          </cell>
          <cell r="D1876">
            <v>3554.33</v>
          </cell>
          <cell r="E1876">
            <v>3657.11</v>
          </cell>
          <cell r="F1876" t="str">
            <v>SINAPI SERVIÇOS DEZEMBRO 2023</v>
          </cell>
        </row>
        <row r="1877">
          <cell r="A1877">
            <v>102740</v>
          </cell>
          <cell r="B1877" t="str">
            <v>BOCA PARA BUEIRO SIMPLES TUBULAR D = 100 CM EM CONCRETO, ALAS COM ESCONSIDADE DE 0°, INCLUINDO FÔRMAS E MATERIAIS. AF_07/2021</v>
          </cell>
          <cell r="C1877" t="str">
            <v>UN</v>
          </cell>
          <cell r="D1877">
            <v>5335.91</v>
          </cell>
          <cell r="E1877">
            <v>5486.38</v>
          </cell>
          <cell r="F1877" t="str">
            <v>SINAPI SERVIÇOS DEZEMBRO 2023</v>
          </cell>
        </row>
        <row r="1878">
          <cell r="A1878">
            <v>102741</v>
          </cell>
          <cell r="B1878" t="str">
            <v>BOCA PARA BUEIRO SIMPLES TUBULAR D = 120 CM EM CONCRETO, ALAS COM ESCONSIDADE DE 0°, INCLUINDO FÔRMAS E MATERIAIS. AF_07/2021</v>
          </cell>
          <cell r="C1878" t="str">
            <v>UN</v>
          </cell>
          <cell r="D1878">
            <v>7500.03</v>
          </cell>
          <cell r="E1878">
            <v>7706.34</v>
          </cell>
          <cell r="F1878" t="str">
            <v>SINAPI SERVIÇOS DEZEMBRO 2023</v>
          </cell>
        </row>
        <row r="1879">
          <cell r="A1879">
            <v>102742</v>
          </cell>
          <cell r="B1879" t="str">
            <v>BOCA PARA BUEIRO SIMPLES TUBULAR D = 150 CM EM CONCRETO, ALAS COM ESCONSIDADE DE 0°, INCLUINDO FÔRMAS E MATERIAIS. AF_07/2021</v>
          </cell>
          <cell r="C1879" t="str">
            <v>UN</v>
          </cell>
          <cell r="D1879">
            <v>13004.86</v>
          </cell>
          <cell r="E1879">
            <v>13353.46</v>
          </cell>
          <cell r="F1879" t="str">
            <v>SINAPI SERVIÇOS DEZEMBRO 2023</v>
          </cell>
        </row>
        <row r="1880">
          <cell r="A1880">
            <v>102743</v>
          </cell>
          <cell r="B1880" t="str">
            <v>BOCA PARA BUEIRO DUPLO TUBULAR D = 80 CM EM CONCRETO, ALAS COM ESCONSIDADE DE 0°, INCLUINDO FÔRMAS E MATERIAIS. AF_07/2021</v>
          </cell>
          <cell r="C1880" t="str">
            <v>UN</v>
          </cell>
          <cell r="D1880">
            <v>4305.7299999999996</v>
          </cell>
          <cell r="E1880">
            <v>4429.78</v>
          </cell>
          <cell r="F1880" t="str">
            <v>SINAPI SERVIÇOS DEZEMBRO 2023</v>
          </cell>
        </row>
        <row r="1881">
          <cell r="A1881">
            <v>102744</v>
          </cell>
          <cell r="B1881" t="str">
            <v>BOCA PARA BUEIRO DUPLO TUBULAR D = 100 CM EM CONCRETO, ALAS COM ESCONSIDADE DE 0°, INCLUINDO FÔRMAS E MATERIAIS. AF_07/2021</v>
          </cell>
          <cell r="C1881" t="str">
            <v>UN</v>
          </cell>
          <cell r="D1881">
            <v>6461.03</v>
          </cell>
          <cell r="E1881">
            <v>6642.23</v>
          </cell>
          <cell r="F1881" t="str">
            <v>SINAPI SERVIÇOS DEZEMBRO 2023</v>
          </cell>
        </row>
        <row r="1882">
          <cell r="A1882">
            <v>102745</v>
          </cell>
          <cell r="B1882" t="str">
            <v>BOCA PARA BUEIRO DUPLO TUBULAR D = 120 CM EM CONCRETO, ALAS COM ESCONSIDADE DE 0°, INCLUINDO FÔRMAS E MATERIAIS. AF_07/2021</v>
          </cell>
          <cell r="C1882" t="str">
            <v>UN</v>
          </cell>
          <cell r="D1882">
            <v>9094.73</v>
          </cell>
          <cell r="E1882">
            <v>9343.2999999999993</v>
          </cell>
          <cell r="F1882" t="str">
            <v>SINAPI SERVIÇOS DEZEMBRO 2023</v>
          </cell>
        </row>
        <row r="1883">
          <cell r="A1883">
            <v>102746</v>
          </cell>
          <cell r="B1883" t="str">
            <v>BOCA PARA BUEIRO DUPLO TUBULAR D = 150 CM EM CONCRETO, ALAS COM ESCONSIDADE DE 0°, INCLUINDO FÔRMAS E MATERIAIS. AF_07/2021</v>
          </cell>
          <cell r="C1883" t="str">
            <v>UN</v>
          </cell>
          <cell r="D1883">
            <v>15790.19</v>
          </cell>
          <cell r="E1883">
            <v>16210.04</v>
          </cell>
          <cell r="F1883" t="str">
            <v>SINAPI SERVIÇOS DEZEMBRO 2023</v>
          </cell>
        </row>
        <row r="1884">
          <cell r="A1884">
            <v>102747</v>
          </cell>
          <cell r="B1884" t="str">
            <v>BOCA PARA BUEIRO TRIPLO TUBULAR D = 100 CM EM CONCRETO, ALAS COM ESCONSIDADE DE 0°, INCLUINDO FÔRMAS E MATERIAIS. AF_07/2021</v>
          </cell>
          <cell r="C1884" t="str">
            <v>UN</v>
          </cell>
          <cell r="D1884">
            <v>8025.7</v>
          </cell>
          <cell r="E1884">
            <v>8247.9</v>
          </cell>
          <cell r="F1884" t="str">
            <v>SINAPI SERVIÇOS DEZEMBRO 2023</v>
          </cell>
        </row>
        <row r="1885">
          <cell r="A1885">
            <v>102748</v>
          </cell>
          <cell r="B1885" t="str">
            <v>BOCA PARA BUEIRO TRIPLO TUBULAR D = 120 CM EM CONCRETO, ALAS COM ESCONSIDADE DE 0°, INCLUINDO FÔRMAS E MATERIAIS. AF_07/2021</v>
          </cell>
          <cell r="C1885" t="str">
            <v>UN</v>
          </cell>
          <cell r="D1885">
            <v>11247.54</v>
          </cell>
          <cell r="E1885">
            <v>11551.34</v>
          </cell>
          <cell r="F1885" t="str">
            <v>SINAPI SERVIÇOS DEZEMBRO 2023</v>
          </cell>
        </row>
        <row r="1886">
          <cell r="A1886">
            <v>102749</v>
          </cell>
          <cell r="B1886" t="str">
            <v>BOCA PARA BUEIRO TRIPLO TUBULAR D = 150 CM EM CONCRETO, ALAS COM ESCONSIDADE DE 0°, INCLUINDO FÔRMAS E MATERIAIS. AF_07/2021</v>
          </cell>
          <cell r="C1886" t="str">
            <v>UN</v>
          </cell>
          <cell r="D1886">
            <v>19339.28</v>
          </cell>
          <cell r="E1886">
            <v>19847.34</v>
          </cell>
          <cell r="F1886" t="str">
            <v>SINAPI SERVIÇOS DEZEMBRO 2023</v>
          </cell>
        </row>
        <row r="1887">
          <cell r="A1887">
            <v>102750</v>
          </cell>
          <cell r="B1887" t="str">
            <v>BOCA PARA BUEIRO SIMPLES TUBULAR D = 60 CM EM CONCRETO, ALAS COM ESCONSIDADE DE 30°, INCLUINDO FÔRMAS E MATERIAIS. AF_07/2021</v>
          </cell>
          <cell r="C1887" t="str">
            <v>UN</v>
          </cell>
          <cell r="D1887">
            <v>2586.19</v>
          </cell>
          <cell r="E1887">
            <v>2661.6</v>
          </cell>
          <cell r="F1887" t="str">
            <v>SINAPI SERVIÇOS DEZEMBRO 2023</v>
          </cell>
        </row>
        <row r="1888">
          <cell r="A1888">
            <v>102751</v>
          </cell>
          <cell r="B1888" t="str">
            <v>BOCA PARA BUEIRO SIMPLES TUBULAR D = 80 CM EM CONCRETO, ALAS COM ESCONSIDADE DE 30°, INCLUINDO FÔRMAS E MATERIAIS. AF_07/2021</v>
          </cell>
          <cell r="C1888" t="str">
            <v>UN</v>
          </cell>
          <cell r="D1888">
            <v>4507.96</v>
          </cell>
          <cell r="E1888">
            <v>4633.26</v>
          </cell>
          <cell r="F1888" t="str">
            <v>SINAPI SERVIÇOS DEZEMBRO 2023</v>
          </cell>
        </row>
        <row r="1889">
          <cell r="A1889">
            <v>102752</v>
          </cell>
          <cell r="B1889" t="str">
            <v>BOCA PARA BUEIRO SIMPLES TUBULAR D = 100 CM EM CONCRETO, ALAS COM ESCONSIDADE DE 30°, INCLUINDO FÔRMAS E MATERIAIS. AF_07/2021</v>
          </cell>
          <cell r="C1889" t="str">
            <v>UN</v>
          </cell>
          <cell r="D1889">
            <v>7199</v>
          </cell>
          <cell r="E1889">
            <v>7391.93</v>
          </cell>
          <cell r="F1889" t="str">
            <v>SINAPI SERVIÇOS DEZEMBRO 2023</v>
          </cell>
        </row>
        <row r="1890">
          <cell r="A1890">
            <v>102753</v>
          </cell>
          <cell r="B1890" t="str">
            <v>BOCA PARA BUEIRO SIMPLES TUBULAR D = 120 CM EM CONCRETO, ALAS COM ESCONSIDADE DE 30°, INCLUINDO FÔRMAS E MATERIAIS. AF_07/2021</v>
          </cell>
          <cell r="C1890" t="str">
            <v>UN</v>
          </cell>
          <cell r="D1890">
            <v>10678.92</v>
          </cell>
          <cell r="E1890">
            <v>10956.04</v>
          </cell>
          <cell r="F1890" t="str">
            <v>SINAPI SERVIÇOS DEZEMBRO 2023</v>
          </cell>
        </row>
        <row r="1891">
          <cell r="A1891">
            <v>102754</v>
          </cell>
          <cell r="B1891" t="str">
            <v>BOCA PARA BUEIRO SIMPLES TUBULAR D = 150 CM EM CONCRETO, ALAS COM ESCONSIDADE DE 30°, INCLUINDO FÔRMAS E MATERIAIS. AF_07/2021</v>
          </cell>
          <cell r="C1891" t="str">
            <v>UN</v>
          </cell>
          <cell r="D1891">
            <v>20333.41</v>
          </cell>
          <cell r="E1891">
            <v>20844.27</v>
          </cell>
          <cell r="F1891" t="str">
            <v>SINAPI SERVIÇOS DEZEMBRO 2023</v>
          </cell>
        </row>
        <row r="1892">
          <cell r="A1892">
            <v>102755</v>
          </cell>
          <cell r="B1892" t="str">
            <v>BOCA PARA BUEIRO DUPLO TUBULAR D = 100 CM EM CONCRETO, ALAS COM ESCONSIDADE DE 30°, INCLUINDO FÔRMAS E MATERIAIS. AF_07/2021</v>
          </cell>
          <cell r="C1892" t="str">
            <v>UN</v>
          </cell>
          <cell r="D1892">
            <v>10069.34</v>
          </cell>
          <cell r="E1892">
            <v>10332.34</v>
          </cell>
          <cell r="F1892" t="str">
            <v>SINAPI SERVIÇOS DEZEMBRO 2023</v>
          </cell>
        </row>
        <row r="1893">
          <cell r="A1893">
            <v>102756</v>
          </cell>
          <cell r="B1893" t="str">
            <v>BOCA PARA BUEIRO DUPLO TUBULAR D = 120 CM EM CONCRETO, ALAS COM ESCONSIDADE DE 30°, INCLUINDO FÔRMAS E MATERIAIS. AF_07/2021</v>
          </cell>
          <cell r="C1893" t="str">
            <v>UN</v>
          </cell>
          <cell r="D1893">
            <v>14984.9</v>
          </cell>
          <cell r="E1893">
            <v>15363.43</v>
          </cell>
          <cell r="F1893" t="str">
            <v>SINAPI SERVIÇOS DEZEMBRO 2023</v>
          </cell>
        </row>
        <row r="1894">
          <cell r="A1894">
            <v>102757</v>
          </cell>
          <cell r="B1894" t="str">
            <v>BOCA PARA BUEIRO DUPLO TUBULAR D = 150 CM EM CONCRETO, ALAS COM ESCONSIDADE DE 30°, INCLUINDO FÔRMAS E MATERIAIS. AF_07/2021</v>
          </cell>
          <cell r="C1894" t="str">
            <v>UN</v>
          </cell>
          <cell r="D1894">
            <v>27919.72</v>
          </cell>
          <cell r="E1894">
            <v>28602.23</v>
          </cell>
          <cell r="F1894" t="str">
            <v>SINAPI SERVIÇOS DEZEMBRO 2023</v>
          </cell>
        </row>
        <row r="1895">
          <cell r="A1895">
            <v>102758</v>
          </cell>
          <cell r="B1895" t="str">
            <v>BOCA PARA BUEIRO TRIPLO TUBULAR D = 100 CM EM CONCRETO, ALAS COM ESCONSIDADE DE 30°, INCLUINDO FÔRMAS E MATERIAIS. AF_07/2021</v>
          </cell>
          <cell r="C1895" t="str">
            <v>UN</v>
          </cell>
          <cell r="D1895">
            <v>12953.46</v>
          </cell>
          <cell r="E1895">
            <v>13287.04</v>
          </cell>
          <cell r="F1895" t="str">
            <v>SINAPI SERVIÇOS DEZEMBRO 2023</v>
          </cell>
        </row>
        <row r="1896">
          <cell r="A1896">
            <v>102759</v>
          </cell>
          <cell r="B1896" t="str">
            <v>BOCA PARA BUEIRO TRIPLO TUBULAR D = 120 CM EM CONCRETO, ALAS COM ESCONSIDADE DE 30°, INCLUINDO FÔRMAS E MATERIAIS. AF_07/2021</v>
          </cell>
          <cell r="C1896" t="str">
            <v>UN</v>
          </cell>
          <cell r="D1896">
            <v>19311.830000000002</v>
          </cell>
          <cell r="E1896">
            <v>19792.61</v>
          </cell>
          <cell r="F1896" t="str">
            <v>SINAPI SERVIÇOS DEZEMBRO 2023</v>
          </cell>
        </row>
        <row r="1897">
          <cell r="A1897">
            <v>102760</v>
          </cell>
          <cell r="B1897" t="str">
            <v>BOCA PARA BUEIRO TRIPLO TUBULAR D = 150 CM EM CONCRETO, ALAS COM ESCONSIDADE DE 30°, INCLUINDO FÔRMAS E MATERIAIS. AF_07/2021</v>
          </cell>
          <cell r="C1897" t="str">
            <v>UN</v>
          </cell>
          <cell r="D1897">
            <v>35649.360000000001</v>
          </cell>
          <cell r="E1897">
            <v>36508.14</v>
          </cell>
          <cell r="F1897" t="str">
            <v>SINAPI SERVIÇOS DEZEMBRO 2023</v>
          </cell>
        </row>
        <row r="1898">
          <cell r="A1898">
            <v>102761</v>
          </cell>
          <cell r="B1898" t="str">
            <v>BOCA PARA BUEIRO SIMPLES CELULAR 150 X 150 CM EM CONCRETO, ALAS COM ESCONSIDADE DE 30°, INCLUINDO FÔRMAS E MATERIAIS. AF_07/2021</v>
          </cell>
          <cell r="C1898" t="str">
            <v>UN</v>
          </cell>
          <cell r="D1898">
            <v>12287.63</v>
          </cell>
          <cell r="E1898">
            <v>12665.89</v>
          </cell>
          <cell r="F1898" t="str">
            <v>SINAPI SERVIÇOS DEZEMBRO 2023</v>
          </cell>
        </row>
        <row r="1899">
          <cell r="A1899">
            <v>102762</v>
          </cell>
          <cell r="B1899" t="str">
            <v>BOCA PARA BUEIRO SIMPLES CELULAR 200 X 200 CM EM CONCRETO, ALAS COM ESCONSIDADE DE 30°, INCLUINDO FÔRMAS E MATERIAIS. AF_07/2021</v>
          </cell>
          <cell r="C1899" t="str">
            <v>UN</v>
          </cell>
          <cell r="D1899">
            <v>19061.689999999999</v>
          </cell>
          <cell r="E1899">
            <v>19606</v>
          </cell>
          <cell r="F1899" t="str">
            <v>SINAPI SERVIÇOS DEZEMBRO 2023</v>
          </cell>
        </row>
        <row r="1900">
          <cell r="A1900">
            <v>102763</v>
          </cell>
          <cell r="B1900" t="str">
            <v>BOCA PARA BUEIRO SIMPLES CELULAR 250 X 250 CM EM CONCRETO, ALAS COM ESCONSIDADE DE 30°, INCLUINDO FÔRMAS E MATERIAIS. AF_07/2021</v>
          </cell>
          <cell r="C1900" t="str">
            <v>UN</v>
          </cell>
          <cell r="D1900">
            <v>26586.66</v>
          </cell>
          <cell r="E1900">
            <v>27321.69</v>
          </cell>
          <cell r="F1900" t="str">
            <v>SINAPI SERVIÇOS DEZEMBRO 2023</v>
          </cell>
        </row>
        <row r="1901">
          <cell r="A1901">
            <v>102764</v>
          </cell>
          <cell r="B1901" t="str">
            <v>BOCA PARA BUEIRO SIMPLES CELULAR 300 X 300 CM EM CONCRETO, ALAS COM ESCONSIDADE DE 30°, INCLUINDO FÔRMAS E MATERIAIS. AF_07/2021</v>
          </cell>
          <cell r="C1901" t="str">
            <v>UN</v>
          </cell>
          <cell r="D1901">
            <v>37686.370000000003</v>
          </cell>
          <cell r="E1901">
            <v>38648.89</v>
          </cell>
          <cell r="F1901" t="str">
            <v>SINAPI SERVIÇOS DEZEMBRO 2023</v>
          </cell>
        </row>
        <row r="1902">
          <cell r="A1902">
            <v>102765</v>
          </cell>
          <cell r="B1902" t="str">
            <v>BOCA PARA BUEIRO DUPLO CELULAR 150 X 150 CM EM CONCRETO, ALAS COM ESCONSIDADE DE 30°, INCLUINDO FÔRMAS E MATERIAIS. AF_07/2021</v>
          </cell>
          <cell r="C1902" t="str">
            <v>UN</v>
          </cell>
          <cell r="D1902">
            <v>15268.34</v>
          </cell>
          <cell r="E1902">
            <v>15737.15</v>
          </cell>
          <cell r="F1902" t="str">
            <v>SINAPI SERVIÇOS DEZEMBRO 2023</v>
          </cell>
        </row>
        <row r="1903">
          <cell r="A1903">
            <v>102766</v>
          </cell>
          <cell r="B1903" t="str">
            <v>BOCA PARA BUEIRO DUPLO CELULAR 200 X 200 CM EM CONCRETO, ALAS COM ESCONSIDADE DE 30°, INCLUINDO FÔRMAS E MATERIAIS. AF_07/2021</v>
          </cell>
          <cell r="C1903" t="str">
            <v>UN</v>
          </cell>
          <cell r="D1903">
            <v>23104.09</v>
          </cell>
          <cell r="E1903">
            <v>23761.74</v>
          </cell>
          <cell r="F1903" t="str">
            <v>SINAPI SERVIÇOS DEZEMBRO 2023</v>
          </cell>
        </row>
        <row r="1904">
          <cell r="A1904">
            <v>102767</v>
          </cell>
          <cell r="B1904" t="str">
            <v>BOCA PARA BUEIRO DUPLO CELULAR 250 X 250 CM EM CONCRETO, ALAS COM ESCONSIDADE DE 30°, INCLUINDO FÔRMAS E MATERIAIS. AF_07/2021</v>
          </cell>
          <cell r="C1904" t="str">
            <v>UN</v>
          </cell>
          <cell r="D1904">
            <v>32486.080000000002</v>
          </cell>
          <cell r="E1904">
            <v>33377.800000000003</v>
          </cell>
          <cell r="F1904" t="str">
            <v>SINAPI SERVIÇOS DEZEMBRO 2023</v>
          </cell>
        </row>
        <row r="1905">
          <cell r="A1905">
            <v>102768</v>
          </cell>
          <cell r="B1905" t="str">
            <v>BOCA PARA BUEIRO DUPLO CELULAR 300 X 300 CM EM CONCRETO, ALAS COM ESCONSIDADE DE 30°, INCLUINDO FÔRMAS E MATERIAIS. AF_07/2021</v>
          </cell>
          <cell r="C1905" t="str">
            <v>UN</v>
          </cell>
          <cell r="D1905">
            <v>45661.86</v>
          </cell>
          <cell r="E1905">
            <v>46815.839999999997</v>
          </cell>
          <cell r="F1905" t="str">
            <v>SINAPI SERVIÇOS DEZEMBRO 2023</v>
          </cell>
        </row>
        <row r="1906">
          <cell r="A1906">
            <v>102769</v>
          </cell>
          <cell r="B1906" t="str">
            <v>BOCA PARA BUEIRO TRIPLO CELULAR 150 X 150 CM EM CONCRETO, ALAS COM ESCONSIDADE DE 30°, INCLUINDO FÔRMAS E MATERIAIS. AF_07/2021</v>
          </cell>
          <cell r="C1906" t="str">
            <v>UN</v>
          </cell>
          <cell r="D1906">
            <v>17652.62</v>
          </cell>
          <cell r="E1906">
            <v>18183.349999999999</v>
          </cell>
          <cell r="F1906" t="str">
            <v>SINAPI SERVIÇOS DEZEMBRO 2023</v>
          </cell>
        </row>
        <row r="1907">
          <cell r="A1907">
            <v>102770</v>
          </cell>
          <cell r="B1907" t="str">
            <v>BOCA PARA BUEIRO TRIPLO CELULAR 200 X 200 CM EM CONCRETO, ALAS COM ESCONSIDADE DE 30°, INCLUINDO FÔRMAS E MATERIAIS. AF_07/2021</v>
          </cell>
          <cell r="C1907" t="str">
            <v>UN</v>
          </cell>
          <cell r="D1907">
            <v>27205.46</v>
          </cell>
          <cell r="E1907">
            <v>27976.97</v>
          </cell>
          <cell r="F1907" t="str">
            <v>SINAPI SERVIÇOS DEZEMBRO 2023</v>
          </cell>
        </row>
        <row r="1908">
          <cell r="A1908">
            <v>102771</v>
          </cell>
          <cell r="B1908" t="str">
            <v>BOCA PARA BUEIRO TRIPLO CELULAR 250 X 250 CM EM CONCRETO, ALAS COM ESCONSIDADE DE 30°, INCLUINDO FÔRMAS E MATERIAIS. AF_07/2021</v>
          </cell>
          <cell r="C1908" t="str">
            <v>UN</v>
          </cell>
          <cell r="D1908">
            <v>38231.25</v>
          </cell>
          <cell r="E1908">
            <v>39277.089999999997</v>
          </cell>
          <cell r="F1908" t="str">
            <v>SINAPI SERVIÇOS DEZEMBRO 2023</v>
          </cell>
        </row>
        <row r="1909">
          <cell r="A1909">
            <v>102772</v>
          </cell>
          <cell r="B1909" t="str">
            <v>BOCA PARA BUEIRO TRIPLO CELULAR 300 X 300 CM EM CONCRETO, ALAS COM ESCONSIDADE DE 30°, INCLUINDO FÔRMAS E MATERIAIS. AF_07/2021</v>
          </cell>
          <cell r="C1909" t="str">
            <v>UN</v>
          </cell>
          <cell r="D1909">
            <v>54214.400000000001</v>
          </cell>
          <cell r="E1909">
            <v>55568.49</v>
          </cell>
          <cell r="F1909" t="str">
            <v>SINAPI SERVIÇOS DEZEMBRO 2023</v>
          </cell>
        </row>
        <row r="1910">
          <cell r="A1910">
            <v>102773</v>
          </cell>
          <cell r="B1910" t="str">
            <v>BOCA PARA BUEIRO SIMPLES TUBULAR D = 40 CM EM GABIÃO, ALAS COM ESCONSIDADE DE 45°, INCLUINDO FÔRMAS E MATERIAIS. AF_07/2021</v>
          </cell>
          <cell r="C1910" t="str">
            <v>UN</v>
          </cell>
          <cell r="D1910">
            <v>8073.8</v>
          </cell>
          <cell r="E1910">
            <v>8269.4599999999991</v>
          </cell>
          <cell r="F1910" t="str">
            <v>SINAPI SERVIÇOS DEZEMBRO 2023</v>
          </cell>
        </row>
        <row r="1911">
          <cell r="A1911">
            <v>102774</v>
          </cell>
          <cell r="B1911" t="str">
            <v>BOCA PARA BUEIRO SIMPLES TUBULAR D = 60 CM EM GABIÃO, ALAS COM ESCONSIDADE DE 45°, INCLUINDO FÔRMAS E MATERIAIS. AF_07/2021</v>
          </cell>
          <cell r="C1911" t="str">
            <v>UN</v>
          </cell>
          <cell r="D1911">
            <v>8073.8</v>
          </cell>
          <cell r="E1911">
            <v>8269.4599999999991</v>
          </cell>
          <cell r="F1911" t="str">
            <v>SINAPI SERVIÇOS DEZEMBRO 2023</v>
          </cell>
        </row>
        <row r="1912">
          <cell r="A1912">
            <v>102775</v>
          </cell>
          <cell r="B1912" t="str">
            <v>BOCA PARA BUEIRO SIMPLES TUBULAR D = 80 CM EM GABIÃO, ALAS COM ESCONSIDADE DE 45°, INCLUINDO FÔRMAS E MATERIAIS. AF_07/2021</v>
          </cell>
          <cell r="C1912" t="str">
            <v>UN</v>
          </cell>
          <cell r="D1912">
            <v>12058.7</v>
          </cell>
          <cell r="E1912">
            <v>12352.88</v>
          </cell>
          <cell r="F1912" t="str">
            <v>SINAPI SERVIÇOS DEZEMBRO 2023</v>
          </cell>
        </row>
        <row r="1913">
          <cell r="A1913">
            <v>102776</v>
          </cell>
          <cell r="B1913" t="str">
            <v>BOCA PARA BUEIRO SIMPLES TUBULAR D = 100 CM EM GABIÃO, ALAS COM ESCONSIDADE DE 45°, INCLUINDO FÔRMAS E MATERIAIS. AF_07/2021</v>
          </cell>
          <cell r="C1913" t="str">
            <v>UN</v>
          </cell>
          <cell r="D1913">
            <v>12058.7</v>
          </cell>
          <cell r="E1913">
            <v>12352.88</v>
          </cell>
          <cell r="F1913" t="str">
            <v>SINAPI SERVIÇOS DEZEMBRO 2023</v>
          </cell>
        </row>
        <row r="1914">
          <cell r="A1914">
            <v>102777</v>
          </cell>
          <cell r="B1914" t="str">
            <v>BOCA PARA BUEIRO SIMPLES TUBULAR D = 120 CM EM GABIÃO, ALAS COM ESCONSIDADE DE 45°, INCLUINDO FÔRMAS E MATERIAIS. AF_07/2021</v>
          </cell>
          <cell r="C1914" t="str">
            <v>UN</v>
          </cell>
          <cell r="D1914">
            <v>18256.09</v>
          </cell>
          <cell r="E1914">
            <v>18702.7</v>
          </cell>
          <cell r="F1914" t="str">
            <v>SINAPI SERVIÇOS DEZEMBRO 2023</v>
          </cell>
        </row>
        <row r="1915">
          <cell r="A1915">
            <v>102778</v>
          </cell>
          <cell r="B1915" t="str">
            <v>BOCA PARA BUEIRO SIMPLES TUBULAR D = 150 CM EM GABIÃO, ALAS COM ESCONSIDADE DE 45°, INCLUINDO FÔRMAS E MATERIAIS. AF_07/2021</v>
          </cell>
          <cell r="C1915" t="str">
            <v>UN</v>
          </cell>
          <cell r="D1915">
            <v>27596.560000000001</v>
          </cell>
          <cell r="E1915">
            <v>28072.53</v>
          </cell>
          <cell r="F1915" t="str">
            <v>SINAPI SERVIÇOS DEZEMBRO 2023</v>
          </cell>
        </row>
        <row r="1916">
          <cell r="A1916">
            <v>102779</v>
          </cell>
          <cell r="B1916" t="str">
            <v>BOCA PARA BUEIRO DUPLO TUBULAR D = 40 CM EM GABIÃO, ALAS COM ESCONSIDADE DE 45°, INCLUINDO FÔRMAS E MATERIAIS. AF_07/2021</v>
          </cell>
          <cell r="C1916" t="str">
            <v>UN</v>
          </cell>
          <cell r="D1916">
            <v>8073.8</v>
          </cell>
          <cell r="E1916">
            <v>8269.4599999999991</v>
          </cell>
          <cell r="F1916" t="str">
            <v>SINAPI SERVIÇOS DEZEMBRO 2023</v>
          </cell>
        </row>
        <row r="1917">
          <cell r="A1917">
            <v>102780</v>
          </cell>
          <cell r="B1917" t="str">
            <v>BOCA PARA BUEIRO DUPLO TUBULAR D = 60 CM EM GABIÃO, ALAS COM ESCONSIDADE DE 45°, INCLUINDO FÔRMAS E MATERIAIS. AF_07/2021</v>
          </cell>
          <cell r="C1917" t="str">
            <v>UN</v>
          </cell>
          <cell r="D1917">
            <v>9290.07</v>
          </cell>
          <cell r="E1917">
            <v>9515.01</v>
          </cell>
          <cell r="F1917" t="str">
            <v>SINAPI SERVIÇOS DEZEMBRO 2023</v>
          </cell>
        </row>
        <row r="1918">
          <cell r="A1918">
            <v>102781</v>
          </cell>
          <cell r="B1918" t="str">
            <v>BOCA PARA BUEIRO DUPLO TUBULAR D = 80 CM EM GABIÃO, ALAS COM ESCONSIDADE DE 45°, INCLUINDO FÔRMAS E MATERIAIS. AF_07/2021</v>
          </cell>
          <cell r="C1918" t="str">
            <v>UN</v>
          </cell>
          <cell r="D1918">
            <v>13773.08</v>
          </cell>
          <cell r="E1918">
            <v>14108.85</v>
          </cell>
          <cell r="F1918" t="str">
            <v>SINAPI SERVIÇOS DEZEMBRO 2023</v>
          </cell>
        </row>
        <row r="1919">
          <cell r="A1919">
            <v>102782</v>
          </cell>
          <cell r="B1919" t="str">
            <v>BOCA PARA BUEIRO DUPLO TUBULAR D = 100 CM EM GABIÃO, ALAS COM ESCONSIDADE DE 45°, INCLUINDO FÔRMAS E MATERIAIS. AF_07/2021</v>
          </cell>
          <cell r="C1919" t="str">
            <v>UN</v>
          </cell>
          <cell r="D1919">
            <v>15389.26</v>
          </cell>
          <cell r="E1919">
            <v>15732.71</v>
          </cell>
          <cell r="F1919" t="str">
            <v>SINAPI SERVIÇOS DEZEMBRO 2023</v>
          </cell>
        </row>
        <row r="1920">
          <cell r="A1920">
            <v>102783</v>
          </cell>
          <cell r="B1920" t="str">
            <v>BOCA PARA BUEIRO DUPLO TUBULAR D = 120 CM EM GABIÃO, ALAS COM ESCONSIDADE DE 45°, INCLUINDO FÔRMAS E MATERIAIS. AF_07/2021</v>
          </cell>
          <cell r="C1920" t="str">
            <v>UN</v>
          </cell>
          <cell r="D1920">
            <v>20370.39</v>
          </cell>
          <cell r="E1920">
            <v>20836.990000000002</v>
          </cell>
          <cell r="F1920" t="str">
            <v>SINAPI SERVIÇOS DEZEMBRO 2023</v>
          </cell>
        </row>
        <row r="1921">
          <cell r="A1921">
            <v>102784</v>
          </cell>
          <cell r="B1921" t="str">
            <v>BOCA PARA BUEIRO DUPLO TUBULAR D = 150 CM EM GABIÃO, ALAS COM ESCONSIDADE DE 45°, INCLUINDO FÔRMAS E MATERIAIS. AF_07/2021</v>
          </cell>
          <cell r="C1921" t="str">
            <v>UN</v>
          </cell>
          <cell r="D1921">
            <v>32266.799999999999</v>
          </cell>
          <cell r="E1921">
            <v>32757.45</v>
          </cell>
          <cell r="F1921" t="str">
            <v>SINAPI SERVIÇOS DEZEMBRO 2023</v>
          </cell>
        </row>
        <row r="1922">
          <cell r="A1922">
            <v>102785</v>
          </cell>
          <cell r="B1922" t="str">
            <v>BOCA PARA BUEIRO TRIPLO TUBULAR D = 40 CM EM GABIÃO, ALAS COM ESCONSIDADE DE 45°, INCLUINDO FÔRMAS E MATERIAIS. AF_07/2021</v>
          </cell>
          <cell r="C1922" t="str">
            <v>UN</v>
          </cell>
          <cell r="D1922">
            <v>9290.07</v>
          </cell>
          <cell r="E1922">
            <v>9515.01</v>
          </cell>
          <cell r="F1922" t="str">
            <v>SINAPI SERVIÇOS DEZEMBRO 2023</v>
          </cell>
        </row>
        <row r="1923">
          <cell r="A1923">
            <v>102786</v>
          </cell>
          <cell r="B1923" t="str">
            <v>BOCA PARA BUEIRO TRIPLO TUBULAR D = 60 CM EM GABIÃO, ALAS COM ESCONSIDADE DE 45°, INCLUINDO FÔRMAS E MATERIAIS. AF_07/2021</v>
          </cell>
          <cell r="C1923" t="str">
            <v>UN</v>
          </cell>
          <cell r="D1923">
            <v>10408.14</v>
          </cell>
          <cell r="E1923">
            <v>10628.44</v>
          </cell>
          <cell r="F1923" t="str">
            <v>SINAPI SERVIÇOS DEZEMBRO 2023</v>
          </cell>
        </row>
        <row r="1924">
          <cell r="A1924">
            <v>102787</v>
          </cell>
          <cell r="B1924" t="str">
            <v>BOCA PARA BUEIRO TRIPLO TUBULAR D = 80 CM EM GABIÃO, ALAS COM ESCONSIDADE DE 45°, INCLUINDO FÔRMAS E MATERIAIS. AF_07/2021</v>
          </cell>
          <cell r="C1924" t="str">
            <v>UN</v>
          </cell>
          <cell r="D1924">
            <v>15389.26</v>
          </cell>
          <cell r="E1924">
            <v>15732.71</v>
          </cell>
          <cell r="F1924" t="str">
            <v>SINAPI SERVIÇOS DEZEMBRO 2023</v>
          </cell>
        </row>
        <row r="1925">
          <cell r="A1925">
            <v>102788</v>
          </cell>
          <cell r="B1925" t="str">
            <v>BOCA PARA BUEIRO TRIPLO TUBULAR D = 100 CM EM GABIÃO, ALAS COM ESCONSIDADE DE 45°, INCLUINDO FÔRMAS E MATERIAIS. AF_07/2021</v>
          </cell>
          <cell r="C1925" t="str">
            <v>UN</v>
          </cell>
          <cell r="D1925">
            <v>16987.03</v>
          </cell>
          <cell r="E1925">
            <v>17331.79</v>
          </cell>
          <cell r="F1925" t="str">
            <v>SINAPI SERVIÇOS DEZEMBRO 2023</v>
          </cell>
        </row>
        <row r="1926">
          <cell r="A1926">
            <v>102789</v>
          </cell>
          <cell r="B1926" t="str">
            <v>BOCA PARA BUEIRO TRIPLO TUBULAR D = 120 CM EM GABIÃO, ALAS COM ESCONSIDADE DE 45°, INCLUINDO FÔRMAS E MATERIAIS. AF_07/2021</v>
          </cell>
          <cell r="C1926" t="str">
            <v>UN</v>
          </cell>
          <cell r="D1926">
            <v>22374.21</v>
          </cell>
          <cell r="E1926">
            <v>22822.639999999999</v>
          </cell>
          <cell r="F1926" t="str">
            <v>SINAPI SERVIÇOS DEZEMBRO 2023</v>
          </cell>
        </row>
        <row r="1927">
          <cell r="A1927">
            <v>102790</v>
          </cell>
          <cell r="B1927" t="str">
            <v>BOCA PARA BUEIRO TRIPLO TUBULAR D = 150 CM EM GABIÃO, ALAS COM ESCONSIDADE DE 45°, INCLUINDO FÔRMAS E MATERIAIS. AF_07/2021</v>
          </cell>
          <cell r="C1927" t="str">
            <v>UN</v>
          </cell>
          <cell r="D1927">
            <v>37243.910000000003</v>
          </cell>
          <cell r="E1927">
            <v>37855.24</v>
          </cell>
          <cell r="F1927" t="str">
            <v>SINAPI SERVIÇOS DEZEMBRO 2023</v>
          </cell>
        </row>
        <row r="1928">
          <cell r="A1928">
            <v>102791</v>
          </cell>
          <cell r="B1928" t="str">
            <v>BOCA PARA BUEIRO SIMPLES CELULAR 150 X 150 CM EM GABIÃO, ALAS COM ESCONSIDADE DE 45°, INCLUINDO FÔRMAS E MATERIAIS. AF_07/2021</v>
          </cell>
          <cell r="C1928" t="str">
            <v>UN</v>
          </cell>
          <cell r="D1928">
            <v>29625.19</v>
          </cell>
          <cell r="E1928">
            <v>30269.41</v>
          </cell>
          <cell r="F1928" t="str">
            <v>SINAPI SERVIÇOS DEZEMBRO 2023</v>
          </cell>
        </row>
        <row r="1929">
          <cell r="A1929">
            <v>102792</v>
          </cell>
          <cell r="B1929" t="str">
            <v>BOCA PARA BUEIRO SIMPLES CELULAR 200 X 200 CM EM GABIÃO, ALAS COM ESCONSIDADE DE 45°, INCLUINDO FÔRMAS E MATERIAIS. AF_07/2021</v>
          </cell>
          <cell r="C1929" t="str">
            <v>UN</v>
          </cell>
          <cell r="D1929">
            <v>48343.22</v>
          </cell>
          <cell r="E1929">
            <v>49327.37</v>
          </cell>
          <cell r="F1929" t="str">
            <v>SINAPI SERVIÇOS DEZEMBRO 2023</v>
          </cell>
        </row>
        <row r="1930">
          <cell r="A1930">
            <v>102793</v>
          </cell>
          <cell r="B1930" t="str">
            <v>BOCA PARA BUEIRO SIMPLES CELULAR 250 X 250 CM EM GABIÃO, ALAS COM ESCONSIDADE DE 45°, INCLUINDO FÔRMAS E MATERIAIS. AF_07/2021</v>
          </cell>
          <cell r="C1930" t="str">
            <v>UN</v>
          </cell>
          <cell r="D1930">
            <v>65324.77</v>
          </cell>
          <cell r="E1930">
            <v>66545.3</v>
          </cell>
          <cell r="F1930" t="str">
            <v>SINAPI SERVIÇOS DEZEMBRO 2023</v>
          </cell>
        </row>
        <row r="1931">
          <cell r="A1931">
            <v>102794</v>
          </cell>
          <cell r="B1931" t="str">
            <v>BOCA PARA BUEIRO SIMPLES CELULAR 300 X 300 CM EM GABIÃO, ALAS COM ESCONSIDADE DE 45°, INCLUINDO FÔRMAS E MATERIAIS. AF_07/2021</v>
          </cell>
          <cell r="C1931" t="str">
            <v>UN</v>
          </cell>
          <cell r="D1931">
            <v>93714.46</v>
          </cell>
          <cell r="E1931">
            <v>95421.94</v>
          </cell>
          <cell r="F1931" t="str">
            <v>SINAPI SERVIÇOS DEZEMBRO 2023</v>
          </cell>
        </row>
        <row r="1932">
          <cell r="A1932">
            <v>102795</v>
          </cell>
          <cell r="B1932" t="str">
            <v>BOCA PARA BUEIRO DUPLO CELULAR 150 X 150 CM EM GABIÃO, ALAS COM ESCONSIDADE DE 45°, INCLUINDO FÔRMAS E MATERIAIS. AF_07/2021</v>
          </cell>
          <cell r="C1932" t="str">
            <v>UN</v>
          </cell>
          <cell r="D1932">
            <v>31601.35</v>
          </cell>
          <cell r="E1932">
            <v>32288.12</v>
          </cell>
          <cell r="F1932" t="str">
            <v>SINAPI SERVIÇOS DEZEMBRO 2023</v>
          </cell>
        </row>
        <row r="1933">
          <cell r="A1933">
            <v>102796</v>
          </cell>
          <cell r="B1933" t="str">
            <v>BOCA PARA BUEIRO DUPLO CELULAR 200 X 200 CM EM GABIÃO, ALAS COM ESCONSIDADE DE 45°, INCLUINDO FÔRMAS E MATERIAIS. AF_07/2021</v>
          </cell>
          <cell r="C1933" t="str">
            <v>UN</v>
          </cell>
          <cell r="D1933">
            <v>51154.47</v>
          </cell>
          <cell r="E1933">
            <v>52185.29</v>
          </cell>
          <cell r="F1933" t="str">
            <v>SINAPI SERVIÇOS DEZEMBRO 2023</v>
          </cell>
        </row>
        <row r="1934">
          <cell r="A1934">
            <v>102797</v>
          </cell>
          <cell r="B1934" t="str">
            <v>BOCA PARA BUEIRO DUPLO CELULAR 250 X 250 CM EM GABIÃO, ALAS COM ESCONSIDADE DE 45°, INCLUINDO FÔRMAS E MATERIAIS. AF_07/2021</v>
          </cell>
          <cell r="C1934" t="str">
            <v>UN</v>
          </cell>
          <cell r="D1934">
            <v>72625.740000000005</v>
          </cell>
          <cell r="E1934">
            <v>74040.13</v>
          </cell>
          <cell r="F1934" t="str">
            <v>SINAPI SERVIÇOS DEZEMBRO 2023</v>
          </cell>
        </row>
        <row r="1935">
          <cell r="A1935">
            <v>102798</v>
          </cell>
          <cell r="B1935" t="str">
            <v>BOCA PARA BUEIRO DUPLO CELULAR 300 X 300 CM EM GABIÃO, ALAS COM ESCONSIDADE DE 45°, INCLUINDO FÔRMAS E MATERIAIS. AF_07/2021</v>
          </cell>
          <cell r="C1935" t="str">
            <v>UN</v>
          </cell>
          <cell r="D1935">
            <v>88981.53</v>
          </cell>
          <cell r="E1935">
            <v>90684.55</v>
          </cell>
          <cell r="F1935" t="str">
            <v>SINAPI SERVIÇOS DEZEMBRO 2023</v>
          </cell>
        </row>
        <row r="1936">
          <cell r="A1936">
            <v>102799</v>
          </cell>
          <cell r="B1936" t="str">
            <v>BOCA PARA BUEIRO TRIPLO CELULAR 150 X 150 CM EM GABIÃO, ALAS COM ESCONSIDADE DE 45°, INCLUINDO FÔRMAS E MATERIAIS. AF_07/2021</v>
          </cell>
          <cell r="C1936" t="str">
            <v>UN</v>
          </cell>
          <cell r="D1936">
            <v>32265.5</v>
          </cell>
          <cell r="E1936">
            <v>32968.69</v>
          </cell>
          <cell r="F1936" t="str">
            <v>SINAPI SERVIÇOS DEZEMBRO 2023</v>
          </cell>
        </row>
        <row r="1937">
          <cell r="A1937">
            <v>102800</v>
          </cell>
          <cell r="B1937" t="str">
            <v>BOCA PARA BUEIRO TRIPLO CELULAR 200 X 200 CM EM GABIÃO, ALAS COM ESCONSIDADE DE 45°, INCLUINDO FÔRMAS E MATERIAIS. AF_07/2021</v>
          </cell>
          <cell r="C1937" t="str">
            <v>UN</v>
          </cell>
          <cell r="D1937">
            <v>56136.49</v>
          </cell>
          <cell r="E1937">
            <v>57271.57</v>
          </cell>
          <cell r="F1937" t="str">
            <v>SINAPI SERVIÇOS DEZEMBRO 2023</v>
          </cell>
        </row>
        <row r="1938">
          <cell r="A1938">
            <v>102801</v>
          </cell>
          <cell r="B1938" t="str">
            <v>BOCA PARA BUEIRO TRIPLO CELULAR 250 X 250 CM EM GABIÃO, ALAS COM ESCONSIDADE DE 45°, INCLUINDO FÔRMAS E MATERIAIS. AF_07/2021</v>
          </cell>
          <cell r="C1938" t="str">
            <v>UN</v>
          </cell>
          <cell r="D1938">
            <v>78750.38</v>
          </cell>
          <cell r="E1938">
            <v>80272.88</v>
          </cell>
          <cell r="F1938" t="str">
            <v>SINAPI SERVIÇOS DEZEMBRO 2023</v>
          </cell>
        </row>
        <row r="1939">
          <cell r="A1939">
            <v>102802</v>
          </cell>
          <cell r="B1939" t="str">
            <v>BOCA PARA BUEIRO TRIPLO CELULAR 300 X 300 CM EM GABIÃO, ALAS COM ESCONSIDADE DE 45°, INCLUINDO FÔRMAS E MATERIAIS. AF_07/2021</v>
          </cell>
          <cell r="C1939" t="str">
            <v>UN</v>
          </cell>
          <cell r="D1939">
            <v>94487.1</v>
          </cell>
          <cell r="E1939">
            <v>96296.3</v>
          </cell>
          <cell r="F1939" t="str">
            <v>SINAPI SERVIÇOS DEZEMBRO 2023</v>
          </cell>
        </row>
        <row r="1940">
          <cell r="A1940">
            <v>101570</v>
          </cell>
          <cell r="B1940" t="str">
            <v>ESCORAMENTO DE VALA, TIPO PONTALETEAMENTO, COM PROFUNDIDADE DE 0 A 1,5 M, LARGURA MENOR QUE 1,5 M. AF_08/2020</v>
          </cell>
          <cell r="C1940" t="str">
            <v>M2</v>
          </cell>
          <cell r="D1940">
            <v>21.34</v>
          </cell>
          <cell r="E1940">
            <v>23.05</v>
          </cell>
          <cell r="F1940" t="str">
            <v>SINAPI SERVIÇOS DEZEMBRO 2023</v>
          </cell>
        </row>
        <row r="1941">
          <cell r="A1941">
            <v>101571</v>
          </cell>
          <cell r="B1941" t="str">
            <v>ESCORAMENTO DE VALA, TIPO PONTALETEAMENTO, COM PROFUNDIDADE DE 0 A 1,5 M, LARGURA MAIOR OU IGUAL A 1,5 M E MENOR QUE 2,5 M. AF_08/2020</v>
          </cell>
          <cell r="C1941" t="str">
            <v>M2</v>
          </cell>
          <cell r="D1941">
            <v>28.55</v>
          </cell>
          <cell r="E1941">
            <v>31.08</v>
          </cell>
          <cell r="F1941" t="str">
            <v>SINAPI SERVIÇOS DEZEMBRO 2023</v>
          </cell>
        </row>
        <row r="1942">
          <cell r="A1942">
            <v>101572</v>
          </cell>
          <cell r="B1942" t="str">
            <v>ESCORAMENTO DE VALA, TIPO PONTALETEAMENTO, COM PROFUNDIDADE DE 1,5 A 3,0 M, LARGURA MENOR QUE 1,5 M. AF_08/2020</v>
          </cell>
          <cell r="C1942" t="str">
            <v>M2</v>
          </cell>
          <cell r="D1942">
            <v>16.940000000000001</v>
          </cell>
          <cell r="E1942">
            <v>18.2</v>
          </cell>
          <cell r="F1942" t="str">
            <v>SINAPI SERVIÇOS DEZEMBRO 2023</v>
          </cell>
        </row>
        <row r="1943">
          <cell r="A1943">
            <v>101573</v>
          </cell>
          <cell r="B1943" t="str">
            <v>ESCORAMENTO DE VALA, TIPO PONTALETEAMENTO, COM PROFUNDIDADE DE 1,5 A 3,0 M, LARGURA MAIOR OU IGUAL A 1,5 M E MENOR QUE 2,5 M. AF_08/2020</v>
          </cell>
          <cell r="C1943" t="str">
            <v>M2</v>
          </cell>
          <cell r="D1943">
            <v>24.14</v>
          </cell>
          <cell r="E1943">
            <v>26.22</v>
          </cell>
          <cell r="F1943" t="str">
            <v>SINAPI SERVIÇOS DEZEMBRO 2023</v>
          </cell>
        </row>
        <row r="1944">
          <cell r="A1944">
            <v>101574</v>
          </cell>
          <cell r="B1944" t="str">
            <v>ESCORAMENTO DE VALA, TIPO PONTALETEAMENTO, COM PROFUNDIDADE DE 3,0 A 4,5 M, LARGURA MENOR QUE 1,5 M. AF_08/2020</v>
          </cell>
          <cell r="C1944" t="str">
            <v>M2</v>
          </cell>
          <cell r="D1944">
            <v>13.35</v>
          </cell>
          <cell r="E1944">
            <v>14.18</v>
          </cell>
          <cell r="F1944" t="str">
            <v>SINAPI SERVIÇOS DEZEMBRO 2023</v>
          </cell>
        </row>
        <row r="1945">
          <cell r="A1945">
            <v>101575</v>
          </cell>
          <cell r="B1945" t="str">
            <v>ESCORAMENTO DE VALA, TIPO PONTALETEAMENTO, COM PROFUNDIDADE DE 3,0 A 4,5 M, LARGURA MAIOR OU IGUAL A 1,5 M E MENOR QUE 2,5 M. AF_08/2020</v>
          </cell>
          <cell r="C1945" t="str">
            <v>M2</v>
          </cell>
          <cell r="D1945">
            <v>20.74</v>
          </cell>
          <cell r="E1945">
            <v>22.4</v>
          </cell>
          <cell r="F1945" t="str">
            <v>SINAPI SERVIÇOS DEZEMBRO 2023</v>
          </cell>
        </row>
        <row r="1946">
          <cell r="A1946">
            <v>101576</v>
          </cell>
          <cell r="B1946" t="str">
            <v>ESCORAMENTO DE VALA, TIPO DESCONTÍNUO, COM PROFUNDIDADE DE 0 A 1,5 M, LARGURA MENOR QUE 1,5 M. AF_08/2020</v>
          </cell>
          <cell r="C1946" t="str">
            <v>M2</v>
          </cell>
          <cell r="D1946">
            <v>40.15</v>
          </cell>
          <cell r="E1946">
            <v>42.37</v>
          </cell>
          <cell r="F1946" t="str">
            <v>SINAPI SERVIÇOS DEZEMBRO 2023</v>
          </cell>
        </row>
        <row r="1947">
          <cell r="A1947">
            <v>101577</v>
          </cell>
          <cell r="B1947" t="str">
            <v>ESCORAMENTO DE VALA, TIPO DESCONTÍNUO, COM PROFUNDIDADE DE 0 A 1,5 M, LARGURA MAIOR OU IGUAL A 1,5 M E MENOR QUE 2,5 M. AF_08/2020</v>
          </cell>
          <cell r="C1947" t="str">
            <v>M2</v>
          </cell>
          <cell r="D1947">
            <v>49.33</v>
          </cell>
          <cell r="E1947">
            <v>52.61</v>
          </cell>
          <cell r="F1947" t="str">
            <v>SINAPI SERVIÇOS DEZEMBRO 2023</v>
          </cell>
        </row>
        <row r="1948">
          <cell r="A1948">
            <v>101578</v>
          </cell>
          <cell r="B1948" t="str">
            <v>ESCORAMENTO DE VALA, TIPO DESCONTÍNUO, COM PROFUNDIDADE DE 1,5 M A 3,0 M, LARGURA MENOR QUE 1,5 M. AF_08/2020</v>
          </cell>
          <cell r="C1948" t="str">
            <v>M2</v>
          </cell>
          <cell r="D1948">
            <v>33.619999999999997</v>
          </cell>
          <cell r="E1948">
            <v>35.28</v>
          </cell>
          <cell r="F1948" t="str">
            <v>SINAPI SERVIÇOS DEZEMBRO 2023</v>
          </cell>
        </row>
        <row r="1949">
          <cell r="A1949">
            <v>101579</v>
          </cell>
          <cell r="B1949" t="str">
            <v>ESCORAMENTO DE VALA, TIPO DESCONTÍNUO, COM PROFUNDIDADE DE 1,5 A 3,0 M, LARGURA MAIOR OU IGUAL A 1,5 M E MENOR QUE 2,5 M. AF_08/2020</v>
          </cell>
          <cell r="C1949" t="str">
            <v>M2</v>
          </cell>
          <cell r="D1949">
            <v>42.8</v>
          </cell>
          <cell r="E1949">
            <v>45.51</v>
          </cell>
          <cell r="F1949" t="str">
            <v>SINAPI SERVIÇOS DEZEMBRO 2023</v>
          </cell>
        </row>
        <row r="1950">
          <cell r="A1950">
            <v>101580</v>
          </cell>
          <cell r="B1950" t="str">
            <v>ESCORAMENTO DE VALA, TIPO DESCONTÍNUO, COM PROFUNDIDADE DE 3,0 A 4,5 M, LARGURA MENOR QUE 1,5 M. AF_08/2020</v>
          </cell>
          <cell r="C1950" t="str">
            <v>M2</v>
          </cell>
          <cell r="D1950">
            <v>30.68</v>
          </cell>
          <cell r="E1950">
            <v>31.76</v>
          </cell>
          <cell r="F1950" t="str">
            <v>SINAPI SERVIÇOS DEZEMBRO 2023</v>
          </cell>
        </row>
        <row r="1951">
          <cell r="A1951">
            <v>101581</v>
          </cell>
          <cell r="B1951" t="str">
            <v>ESCORAMENTO DE VALA, TIPO DESCONTÍNUO, COM PROFUNDIDADE DE 3,0 A 4,5 M, LARGURA MAIOR OU IGUAL A 1,5 E MENOR QUE 2,5 M. AF_08/2020</v>
          </cell>
          <cell r="C1951" t="str">
            <v>M2</v>
          </cell>
          <cell r="D1951">
            <v>40.04</v>
          </cell>
          <cell r="E1951">
            <v>42.18</v>
          </cell>
          <cell r="F1951" t="str">
            <v>SINAPI SERVIÇOS DEZEMBRO 2023</v>
          </cell>
        </row>
        <row r="1952">
          <cell r="A1952">
            <v>101582</v>
          </cell>
          <cell r="B1952" t="str">
            <v>ESCORAMENTO DE VALA, TIPO CONTÍNUO, COM PROFUNDIDADE DE 0 A 1,5 M, LARGURA MENOR QUE 1,5 M. AF_08/2020</v>
          </cell>
          <cell r="C1952" t="str">
            <v>M2</v>
          </cell>
          <cell r="D1952">
            <v>66.23</v>
          </cell>
          <cell r="E1952">
            <v>69.739999999999995</v>
          </cell>
          <cell r="F1952" t="str">
            <v>SINAPI SERVIÇOS DEZEMBRO 2023</v>
          </cell>
        </row>
        <row r="1953">
          <cell r="A1953">
            <v>101583</v>
          </cell>
          <cell r="B1953" t="str">
            <v>ESCORAMENTO DE VALA, TIPO CONTÍNUO, COM PROFUNDIDADE DE 0 A 1,5 M, LARGURA MAIOR OU IGUAL A 1,5 M E MENOR QUE 2,5 M. AF_08/2020</v>
          </cell>
          <cell r="C1953" t="str">
            <v>M2</v>
          </cell>
          <cell r="D1953">
            <v>80.41</v>
          </cell>
          <cell r="E1953">
            <v>85.61</v>
          </cell>
          <cell r="F1953" t="str">
            <v>SINAPI SERVIÇOS DEZEMBRO 2023</v>
          </cell>
        </row>
        <row r="1954">
          <cell r="A1954">
            <v>101584</v>
          </cell>
          <cell r="B1954" t="str">
            <v>ESCORAMENTO DE VALA, TIPO CONTÍNUO, COM PROFUNDIDADE DE 1,5 M A 3,0 M, LARGURA MENOR QUE 1,5 M. AF_08/2020</v>
          </cell>
          <cell r="C1954" t="str">
            <v>M2</v>
          </cell>
          <cell r="D1954">
            <v>55.08</v>
          </cell>
          <cell r="E1954">
            <v>57.69</v>
          </cell>
          <cell r="F1954" t="str">
            <v>SINAPI SERVIÇOS DEZEMBRO 2023</v>
          </cell>
        </row>
        <row r="1955">
          <cell r="A1955">
            <v>101585</v>
          </cell>
          <cell r="B1955" t="str">
            <v>ESCORAMENTO DE VALA, TIPO CONTÍNUO, COM PROFUNDIDADE DE 1,5 A 3,0 M, LARGURA MAIOR OU IGUAL A 1,5 M E MENOR QUE 2,5 M. AF_08/2020</v>
          </cell>
          <cell r="C1955" t="str">
            <v>M2</v>
          </cell>
          <cell r="D1955">
            <v>69.27</v>
          </cell>
          <cell r="E1955">
            <v>73.56</v>
          </cell>
          <cell r="F1955" t="str">
            <v>SINAPI SERVIÇOS DEZEMBRO 2023</v>
          </cell>
        </row>
        <row r="1956">
          <cell r="A1956">
            <v>101586</v>
          </cell>
          <cell r="B1956" t="str">
            <v>ESCORAMENTO DE VALA, TIPO CONTÍNUO, COM PROFUNDIDADE DE 3,0 A 4,5 M, LARGURA MENOR QUE 1,5 M. AF_08/2020</v>
          </cell>
          <cell r="C1956" t="str">
            <v>M2</v>
          </cell>
          <cell r="D1956">
            <v>48.9</v>
          </cell>
          <cell r="E1956">
            <v>50.6</v>
          </cell>
          <cell r="F1956" t="str">
            <v>SINAPI SERVIÇOS DEZEMBRO 2023</v>
          </cell>
        </row>
        <row r="1957">
          <cell r="A1957">
            <v>101587</v>
          </cell>
          <cell r="B1957" t="str">
            <v>ESCORAMENTO DE VALA, TIPO CONTÍNUO, COM PROFUNDIDADE DE 3,0 A 4,5 M, LARGURA MAIOR OU IGUAL A 1,5 E MENOR QUE 2,5 M. AF_08/2020</v>
          </cell>
          <cell r="C1957" t="str">
            <v>M2</v>
          </cell>
          <cell r="D1957">
            <v>63.27</v>
          </cell>
          <cell r="E1957">
            <v>66.67</v>
          </cell>
          <cell r="F1957" t="str">
            <v>SINAPI SERVIÇOS DEZEMBRO 2023</v>
          </cell>
        </row>
        <row r="1958">
          <cell r="A1958">
            <v>101588</v>
          </cell>
          <cell r="B1958" t="str">
            <v>ESCORAMENTO DE VALA, TIPO CONTÍNUO COM PERFIL METÁLICO "U", COM PROFUNDIDADE DE 0 A 1,5 M, LARGURA MENOR QUE 1,5 M. AF_08/2020</v>
          </cell>
          <cell r="C1958" t="str">
            <v>M2</v>
          </cell>
          <cell r="D1958">
            <v>89.51</v>
          </cell>
          <cell r="E1958">
            <v>94.33</v>
          </cell>
          <cell r="F1958" t="str">
            <v>SINAPI SERVIÇOS DEZEMBRO 2023</v>
          </cell>
        </row>
        <row r="1959">
          <cell r="A1959">
            <v>101589</v>
          </cell>
          <cell r="B1959" t="str">
            <v>ESCORAMENTO DE VALA,TIPO CONTÍNUO COM PERFIL METÁLICO "U", COM PROFUNDIDADE DE 0 A 1,5 M, LARGURA MAIOR OU IGUAL A 1,5 E MENOR QUE 2,5 M. AF_08/2020</v>
          </cell>
          <cell r="C1959" t="str">
            <v>M2</v>
          </cell>
          <cell r="D1959">
            <v>130.13999999999999</v>
          </cell>
          <cell r="E1959">
            <v>137.26</v>
          </cell>
          <cell r="F1959" t="str">
            <v>SINAPI SERVIÇOS DEZEMBRO 2023</v>
          </cell>
        </row>
        <row r="1960">
          <cell r="A1960">
            <v>101590</v>
          </cell>
          <cell r="B1960" t="str">
            <v>ESCORAMENTO DE VALA, TIPO CONTÍNUO COM PERFIL METÁLICO "U", COM PROFUNDIDADE DE 1,5 A 3,0 M, LARGURA MENOR QUE 1,5 M. AF_08/2020</v>
          </cell>
          <cell r="C1960" t="str">
            <v>M2</v>
          </cell>
          <cell r="D1960">
            <v>67.97</v>
          </cell>
          <cell r="E1960">
            <v>71.55</v>
          </cell>
          <cell r="F1960" t="str">
            <v>SINAPI SERVIÇOS DEZEMBRO 2023</v>
          </cell>
        </row>
        <row r="1961">
          <cell r="A1961">
            <v>101591</v>
          </cell>
          <cell r="B1961" t="str">
            <v>ESCORAMENTO DE VALA, TIPO CONTÍNUO COM PERFIL METÁLICO "U", COM PROFUNDIDADE DE 1,5 A 3,0 M, LARGURA MAIOR OU IGUAL 1,5 M E MENOR QUE 2,5 M. AF_08/2020</v>
          </cell>
          <cell r="C1961" t="str">
            <v>M2</v>
          </cell>
          <cell r="D1961">
            <v>108.59</v>
          </cell>
          <cell r="E1961">
            <v>114.49</v>
          </cell>
          <cell r="F1961" t="str">
            <v>SINAPI SERVIÇOS DEZEMBRO 2023</v>
          </cell>
        </row>
        <row r="1962">
          <cell r="A1962">
            <v>101592</v>
          </cell>
          <cell r="B1962" t="str">
            <v>ESCORAMENTO DE VALA, TIPO CONTÍNUO COM PERFIL METÁLICO "U", COM PROFUNDIDADE DE 3,0 A 4,5 M, LARGURA MENOR QUE 1,5 M. AF_08/2020</v>
          </cell>
          <cell r="C1962" t="str">
            <v>M2</v>
          </cell>
          <cell r="D1962">
            <v>48.28</v>
          </cell>
          <cell r="E1962">
            <v>50.63</v>
          </cell>
          <cell r="F1962" t="str">
            <v>SINAPI SERVIÇOS DEZEMBRO 2023</v>
          </cell>
        </row>
        <row r="1963">
          <cell r="A1963">
            <v>101593</v>
          </cell>
          <cell r="B1963" t="str">
            <v>ESCORAMENTO DE VALA, TIPO CONTÍNUO COM PERFIL METÁLICO "U", COM PROFUNDIDADE DE 3,0 A 4,5 M, LARGURA MAIOR OU IGUAL A 1,5 M E MENOR QUE 2,5 M. AF_08/2020</v>
          </cell>
          <cell r="C1963" t="str">
            <v>M2</v>
          </cell>
          <cell r="D1963">
            <v>89.06</v>
          </cell>
          <cell r="E1963">
            <v>93.72</v>
          </cell>
          <cell r="F1963" t="str">
            <v>SINAPI SERVIÇOS DEZEMBRO 2023</v>
          </cell>
        </row>
        <row r="1964">
          <cell r="A1964">
            <v>101600</v>
          </cell>
          <cell r="B1964" t="str">
            <v>ESCORAMENTO DE VALA, TIPO BLINDAGEM, COM PROFUNDIDADE DE 0 A 1,5 M, LARGURA MENOR QUE 1,5 M - EXECUÇÃO, NÃO INCLUI MATERIAL. AF_08/2020</v>
          </cell>
          <cell r="C1964" t="str">
            <v>M2</v>
          </cell>
          <cell r="D1964">
            <v>16.600000000000001</v>
          </cell>
          <cell r="E1964">
            <v>17.57</v>
          </cell>
          <cell r="F1964" t="str">
            <v>SINAPI SERVIÇOS DEZEMBRO 2023</v>
          </cell>
        </row>
        <row r="1965">
          <cell r="A1965">
            <v>101601</v>
          </cell>
          <cell r="B1965" t="str">
            <v>ESCORAMENTO DE VALA, TIPO BLINDAGEM COM PROFUNDIDADE DE 0 A 1,5 M, LARGURA MAIOR OU IGUAL A 1,5 M E MENOR QUE 2,5 M - EXECUÇÃO, NÃO INCLUI MATERIAL. AF_08/2020</v>
          </cell>
          <cell r="C1965" t="str">
            <v>M2</v>
          </cell>
          <cell r="D1965">
            <v>24.58</v>
          </cell>
          <cell r="E1965">
            <v>26</v>
          </cell>
          <cell r="F1965" t="str">
            <v>SINAPI SERVIÇOS DEZEMBRO 2023</v>
          </cell>
        </row>
        <row r="1966">
          <cell r="A1966">
            <v>101602</v>
          </cell>
          <cell r="B1966" t="str">
            <v>ESCORAMENTO DE VALA, TIPO BLINDAGEM, COM PROFUNDIDADE DE 1,5 A 3,0 M, LARGURA MENOR QUE 1,5 M - EXECUÇÃO, NÃO INCLUI MATERIAL. AF_08/2020</v>
          </cell>
          <cell r="C1966" t="str">
            <v>M2</v>
          </cell>
          <cell r="D1966">
            <v>12.31</v>
          </cell>
          <cell r="E1966">
            <v>13.02</v>
          </cell>
          <cell r="F1966" t="str">
            <v>SINAPI SERVIÇOS DEZEMBRO 2023</v>
          </cell>
        </row>
        <row r="1967">
          <cell r="A1967">
            <v>101603</v>
          </cell>
          <cell r="B1967" t="str">
            <v>ESCORAMENTO DE VALA, TIPO BLINDAGEM, COM PROFUNDIDADE DE 1,5 A 3,0 M, LARGURA MAIOR OU IGUAL A 1,5 M E MENOR QUE 2,5 M - EXECUÇÃO, NÃO INCLUI MATERIAL. AF_08/2020</v>
          </cell>
          <cell r="C1967" t="str">
            <v>M2</v>
          </cell>
          <cell r="D1967">
            <v>20.28</v>
          </cell>
          <cell r="E1967">
            <v>21.46</v>
          </cell>
          <cell r="F1967" t="str">
            <v>SINAPI SERVIÇOS DEZEMBRO 2023</v>
          </cell>
        </row>
        <row r="1968">
          <cell r="A1968">
            <v>101604</v>
          </cell>
          <cell r="B1968" t="str">
            <v>ESCORAMENTO DE VALA, TIPO BLINDAGEM, COM PROFUNDIDADE DE 3,0 A 4,5 M, LARGURA MENOR QUE 1,5 M - EXECUÇÃO, NÃO INCLUI MATERIAL. AF_08/2020</v>
          </cell>
          <cell r="C1968" t="str">
            <v>M2</v>
          </cell>
          <cell r="D1968">
            <v>8.0500000000000007</v>
          </cell>
          <cell r="E1968">
            <v>8.52</v>
          </cell>
          <cell r="F1968" t="str">
            <v>SINAPI SERVIÇOS DEZEMBRO 2023</v>
          </cell>
        </row>
        <row r="1969">
          <cell r="A1969">
            <v>101605</v>
          </cell>
          <cell r="B1969" t="str">
            <v>ESCORAMENTO DE VALA, TIPO BLINDAGEM, COM PROFUNDIDADE DE 3,0 A 4,5 M, LARGURA MAIOR OU IGUAL A 1,5 M E MENOR QUE 2,5 M - EXECUÇÃO, NÃO INCLUI MATERIAL. AF_08/2020</v>
          </cell>
          <cell r="C1969" t="str">
            <v>M2</v>
          </cell>
          <cell r="D1969">
            <v>16.02</v>
          </cell>
          <cell r="E1969">
            <v>16.95</v>
          </cell>
          <cell r="F1969" t="str">
            <v>SINAPI SERVIÇOS DEZEMBRO 2023</v>
          </cell>
        </row>
        <row r="1970">
          <cell r="A1970">
            <v>90788</v>
          </cell>
          <cell r="B1970" t="str">
            <v>KIT DE PORTA-PRONTA DE MADEIRA EM ACABAMENTO MELAMÍNICO BRANCO, FOLHA LEVE OU MÉDIA, 60X210CM, EXCLUSIVE FECHADURA, FIXAÇÃO COM PREENCHIMENTO PARCIAL DE ESPUMA EXPANSIVA - FORNECIMENTO E INSTALAÇÃO. AF_12/2019</v>
          </cell>
          <cell r="C1970" t="str">
            <v>UN</v>
          </cell>
          <cell r="D1970">
            <v>571.87</v>
          </cell>
          <cell r="E1970">
            <v>573.6</v>
          </cell>
          <cell r="F1970" t="str">
            <v>SINAPI SERVIÇOS DEZEMBRO 2023</v>
          </cell>
        </row>
        <row r="1971">
          <cell r="A1971">
            <v>90789</v>
          </cell>
          <cell r="B1971" t="str">
            <v>KIT DE PORTA-PRONTA DE MADEIRA EM ACABAMENTO MELAMÍNICO BRANCO, FOLHA LEVE OU MÉDIA, 70X210CM, EXCLUSIVE FECHADURA, FIXAÇÃO COM PREENCHIMENTO PARCIAL DE ESPUMA EXPANSIVA - FORNECIMENTO E INSTALAÇÃO. AF_12/2019</v>
          </cell>
          <cell r="C1971" t="str">
            <v>UN</v>
          </cell>
          <cell r="D1971">
            <v>573.33000000000004</v>
          </cell>
          <cell r="E1971">
            <v>575.25</v>
          </cell>
          <cell r="F1971" t="str">
            <v>SINAPI SERVIÇOS DEZEMBRO 2023</v>
          </cell>
        </row>
        <row r="1972">
          <cell r="A1972">
            <v>90790</v>
          </cell>
          <cell r="B1972" t="str">
            <v>KIT DE PORTA-PRONTA DE MADEIRA EM ACABAMENTO MELAMÍNICO BRANCO, FOLHA LEVE OU MÉDIA, 80X210CM, EXCLUSIVE FECHADURA, FIXAÇÃO COM PREENCHIMENTO PARCIAL DE ESPUMA EXPANSIVA - FORNECIMENTO E INSTALAÇÃO. AF_12/2019</v>
          </cell>
          <cell r="C1972" t="str">
            <v>UN</v>
          </cell>
          <cell r="D1972">
            <v>591.29999999999995</v>
          </cell>
          <cell r="E1972">
            <v>593.39</v>
          </cell>
          <cell r="F1972" t="str">
            <v>SINAPI SERVIÇOS DEZEMBRO 2023</v>
          </cell>
        </row>
        <row r="1973">
          <cell r="A1973">
            <v>90791</v>
          </cell>
          <cell r="B1973" t="str">
            <v>KIT DE PORTA-PRONTA DE MADEIRA EM ACABAMENTO MELAMÍNICO BRANCO, FOLHA PESADA OU SUPERPESADA, 80X210CM, FIXAÇÃO COM PREENCHIMENTO PARCIAL DE ESPUMA EXPANSIVA - FORNECIMENTO E INSTALAÇÃO. AF_12/2019</v>
          </cell>
          <cell r="C1973" t="str">
            <v>UN</v>
          </cell>
          <cell r="D1973">
            <v>692.36</v>
          </cell>
          <cell r="E1973">
            <v>695.18</v>
          </cell>
          <cell r="F1973" t="str">
            <v>SINAPI SERVIÇOS DEZEMBRO 2023</v>
          </cell>
        </row>
        <row r="1974">
          <cell r="A1974">
            <v>90793</v>
          </cell>
          <cell r="B1974" t="str">
            <v>KIT DE PORTA-PRONTA DE MADEIRA EM ACABAMENTO MELAMÍNICO BRANCO, FOLHA PESADA OU SUPERPESADA, 90X210CM, FIXAÇÃO COM PREENCHIMENTO TOTAL DE ESPUMA EXPANSIVA - FORNECIMENTO E INSTALAÇÃO. AF_12/2019</v>
          </cell>
          <cell r="C1974" t="str">
            <v>UN</v>
          </cell>
          <cell r="D1974">
            <v>747.78</v>
          </cell>
          <cell r="E1974">
            <v>751.28</v>
          </cell>
          <cell r="F1974" t="str">
            <v>SINAPI SERVIÇOS DEZEMBRO 2023</v>
          </cell>
        </row>
        <row r="1975">
          <cell r="A1975">
            <v>90794</v>
          </cell>
          <cell r="B1975" t="str">
            <v>KIT DE PORTA-PRONTA DE MADEIRA EM ACABAMENTO MELAMÍNICO BRANCO, FOLHA LEVE OU MÉDIA, E BATENTE METÁLICO, 60X210CM, FIXAÇÃO COM ARGAMASSA - FORNECIMENTO E INSTALAÇÃO. AF_12/2019</v>
          </cell>
          <cell r="C1975" t="str">
            <v>UN</v>
          </cell>
          <cell r="D1975">
            <v>500.65</v>
          </cell>
          <cell r="E1975">
            <v>507.93</v>
          </cell>
          <cell r="F1975" t="str">
            <v>SINAPI SERVIÇOS DEZEMBRO 2023</v>
          </cell>
        </row>
        <row r="1976">
          <cell r="A1976">
            <v>90795</v>
          </cell>
          <cell r="B1976" t="str">
            <v>KIT DE PORTA-PRONTA DE MADEIRA EM ACABAMENTO MELAMÍNICO BRANCO, FOLHA LEVE OU MÉDIA, E BATENTE METÁLICO, 70X210CM, FIXAÇÃO COM ARGAMASSA - FORNECIMENTO E INSTALAÇÃO. AF_12/2019</v>
          </cell>
          <cell r="C1976" t="str">
            <v>UN</v>
          </cell>
          <cell r="D1976">
            <v>506.91</v>
          </cell>
          <cell r="E1976">
            <v>514.95000000000005</v>
          </cell>
          <cell r="F1976" t="str">
            <v>SINAPI SERVIÇOS DEZEMBRO 2023</v>
          </cell>
        </row>
        <row r="1977">
          <cell r="A1977">
            <v>90796</v>
          </cell>
          <cell r="B1977" t="str">
            <v>KIT DE PORTA-PRONTA DE MADEIRA EM ACABAMENTO MELAMÍNICO BRANCO, FOLHA LEVE OU MÉDIA, E BATENTE METÁLICO, 80X210CM, FIXAÇÃO COM ARGAMASSA - FORNECIMENTO E INSTALAÇÃO. AF_12/2019</v>
          </cell>
          <cell r="C1977" t="str">
            <v>UN</v>
          </cell>
          <cell r="D1977">
            <v>513.16</v>
          </cell>
          <cell r="E1977">
            <v>521.96</v>
          </cell>
          <cell r="F1977" t="str">
            <v>SINAPI SERVIÇOS DEZEMBRO 2023</v>
          </cell>
        </row>
        <row r="1978">
          <cell r="A1978">
            <v>90797</v>
          </cell>
          <cell r="B1978" t="str">
            <v>KIT DE PORTA-PRONTA DE MADEIRA EM ACABAMENTO MELAMÍNICO BRANCO, FOLHA LEVE OU MÉDIA, E BATENTE METÁLICO, 90X210CM, FIXAÇÃO COM ARGAMASSA - FORNECIMENTO E INSTALAÇÃO. AF_12/2019</v>
          </cell>
          <cell r="C1978" t="str">
            <v>UN</v>
          </cell>
          <cell r="D1978">
            <v>519.41999999999996</v>
          </cell>
          <cell r="E1978">
            <v>528.96</v>
          </cell>
          <cell r="F1978" t="str">
            <v>SINAPI SERVIÇOS DEZEMBRO 2023</v>
          </cell>
        </row>
        <row r="1979">
          <cell r="A1979">
            <v>90798</v>
          </cell>
          <cell r="B1979" t="str">
            <v>KIT DE PORTA-PRONTA DE MADEIRA EM ACABAMENTO MELAMÍNICO BRANCO, FOLHA PESADA OU SUPERPESADA, E BATENTE METÁLICO, 80X210CM, FIXAÇÃO COM ARGAMASSA - FORNECIMENTO E INSTALAÇÃO. AF_12/2019_PS</v>
          </cell>
          <cell r="C1979" t="str">
            <v>UN</v>
          </cell>
          <cell r="D1979">
            <v>744.51</v>
          </cell>
          <cell r="E1979">
            <v>754.41</v>
          </cell>
          <cell r="F1979" t="str">
            <v>SINAPI SERVIÇOS DEZEMBRO 2023</v>
          </cell>
        </row>
        <row r="1980">
          <cell r="A1980">
            <v>90799</v>
          </cell>
          <cell r="B1980" t="str">
            <v>KIT DE PORTA-PRONTA DE MADEIRA EM ACABAMENTO MELAMÍNICO BRANCO, FOLHA PESADA OU SUPERPESADA, E BATENTE METÁLICO, 90X210CM, FIXAÇÃO COM ARGAMASSA - FORNECIMENTO E INSTALAÇÃO. AF_12/2019_PS</v>
          </cell>
          <cell r="C1980" t="str">
            <v>UN</v>
          </cell>
          <cell r="D1980">
            <v>769.22</v>
          </cell>
          <cell r="E1980">
            <v>779.96</v>
          </cell>
          <cell r="F1980" t="str">
            <v>SINAPI SERVIÇOS DEZEMBRO 2023</v>
          </cell>
        </row>
        <row r="1981">
          <cell r="A1981">
            <v>90801</v>
          </cell>
          <cell r="B1981" t="str">
            <v>BATENTE PARA PORTA DE MADEIRA, PADRÃO MÉDIO - FORNECIMENTO E MONTAGEM. AF_12/2019</v>
          </cell>
          <cell r="C1981" t="str">
            <v>UN</v>
          </cell>
          <cell r="D1981">
            <v>285.17</v>
          </cell>
          <cell r="E1981">
            <v>295.45</v>
          </cell>
          <cell r="F1981" t="str">
            <v>SINAPI SERVIÇOS DEZEMBRO 2023</v>
          </cell>
        </row>
        <row r="1982">
          <cell r="A1982">
            <v>90806</v>
          </cell>
          <cell r="B1982" t="str">
            <v>BATENTE PARA PORTA DE MADEIRA, FIXAÇÃO COM ARGAMASSA, PADRÃO MÉDIO - FORNECIMENTO E INSTALAÇÃO. AF_12/2019</v>
          </cell>
          <cell r="C1982" t="str">
            <v>UN</v>
          </cell>
          <cell r="D1982">
            <v>364.44</v>
          </cell>
          <cell r="E1982">
            <v>382.51</v>
          </cell>
          <cell r="F1982" t="str">
            <v>SINAPI SERVIÇOS DEZEMBRO 2023</v>
          </cell>
        </row>
        <row r="1983">
          <cell r="A1983">
            <v>90820</v>
          </cell>
          <cell r="B1983" t="str">
            <v>PORTA DE MADEIRA PARA PINTURA, SEMI-OCA (LEVE OU MÉDIA), 60X210CM, ESPESSURA DE 3,5CM, INCLUSO DOBRADIÇAS - FORNECIMENTO E INSTALAÇÃO. AF_12/2019</v>
          </cell>
          <cell r="C1983" t="str">
            <v>UN</v>
          </cell>
          <cell r="D1983">
            <v>288.66000000000003</v>
          </cell>
          <cell r="E1983">
            <v>293.48</v>
          </cell>
          <cell r="F1983" t="str">
            <v>SINAPI SERVIÇOS DEZEMBRO 2023</v>
          </cell>
        </row>
        <row r="1984">
          <cell r="A1984">
            <v>90821</v>
          </cell>
          <cell r="B1984" t="str">
            <v>PORTA DE MADEIRA PARA PINTURA, SEMI-OCA (LEVE OU MÉDIA), 70X210CM, ESPESSURA DE 3,5CM, INCLUSO DOBRADIÇAS - FORNECIMENTO E INSTALAÇÃO. AF_12/2019</v>
          </cell>
          <cell r="C1984" t="str">
            <v>UN</v>
          </cell>
          <cell r="D1984">
            <v>293.95</v>
          </cell>
          <cell r="E1984">
            <v>299.26</v>
          </cell>
          <cell r="F1984" t="str">
            <v>SINAPI SERVIÇOS DEZEMBRO 2023</v>
          </cell>
        </row>
        <row r="1985">
          <cell r="A1985">
            <v>90822</v>
          </cell>
          <cell r="B1985" t="str">
            <v>PORTA DE MADEIRA PARA PINTURA, SEMI-OCA (LEVE OU MÉDIA), 80X210CM, ESPESSURA DE 3,5CM, INCLUSO DOBRADIÇAS - FORNECIMENTO E INSTALAÇÃO. AF_12/2019</v>
          </cell>
          <cell r="C1985" t="str">
            <v>UN</v>
          </cell>
          <cell r="D1985">
            <v>310.85000000000002</v>
          </cell>
          <cell r="E1985">
            <v>316.66000000000003</v>
          </cell>
          <cell r="F1985" t="str">
            <v>SINAPI SERVIÇOS DEZEMBRO 2023</v>
          </cell>
        </row>
        <row r="1986">
          <cell r="A1986">
            <v>90823</v>
          </cell>
          <cell r="B1986" t="str">
            <v>PORTA DE MADEIRA PARA PINTURA, SEMI-OCA (LEVE OU MÉDIA), 90X210CM, ESPESSURA DE 3,5CM, INCLUSO DOBRADIÇAS - FORNECIMENTO E INSTALAÇÃO. AF_12/2019</v>
          </cell>
          <cell r="C1986" t="str">
            <v>UN</v>
          </cell>
          <cell r="D1986">
            <v>365.92</v>
          </cell>
          <cell r="E1986">
            <v>372.23</v>
          </cell>
          <cell r="F1986" t="str">
            <v>SINAPI SERVIÇOS DEZEMBRO 2023</v>
          </cell>
        </row>
        <row r="1987">
          <cell r="A1987">
            <v>90824</v>
          </cell>
          <cell r="B1987" t="str">
            <v>PORTA DE MADEIRA PARA PINTURA, SEMI-OCA (PESADA OU SUPERPESADA), 80X210CM, ESPESSURA DE 3,5CM, INCLUSO DOBRADIÇAS - FORNECIMENTO E INSTALAÇÃO. AF_12/2019</v>
          </cell>
          <cell r="C1987" t="str">
            <v>UN</v>
          </cell>
          <cell r="D1987">
            <v>494.03</v>
          </cell>
          <cell r="E1987">
            <v>502.1</v>
          </cell>
          <cell r="F1987" t="str">
            <v>SINAPI SERVIÇOS DEZEMBRO 2023</v>
          </cell>
        </row>
        <row r="1988">
          <cell r="A1988">
            <v>90825</v>
          </cell>
          <cell r="B1988" t="str">
            <v>PORTA DE MADEIRA, MACIÇA (PESADA OU SUPERPESADA), 90X210CM, ESPESSURA DE 3,5CM, INCLUSO DOBRADIÇAS - FORNECIMENTO E INSTALAÇÃO. AF_12/2019</v>
          </cell>
          <cell r="C1988" t="str">
            <v>UN</v>
          </cell>
          <cell r="D1988">
            <v>542.51</v>
          </cell>
          <cell r="E1988">
            <v>551.26</v>
          </cell>
          <cell r="F1988" t="str">
            <v>SINAPI SERVIÇOS DEZEMBRO 2023</v>
          </cell>
        </row>
        <row r="1989">
          <cell r="A1989">
            <v>90830</v>
          </cell>
          <cell r="B1989" t="str">
            <v>FECHADURA DE EMBUTIR COM CILINDRO, EXTERNA, COMPLETA, ACABAMENTO PADRÃO MÉDIO, INCLUSO EXECUÇÃO DE FURO - FORNECIMENTO E INSTALAÇÃO. AF_12/2019</v>
          </cell>
          <cell r="C1989" t="str">
            <v>UN</v>
          </cell>
          <cell r="D1989">
            <v>176.74</v>
          </cell>
          <cell r="E1989">
            <v>180.51</v>
          </cell>
          <cell r="F1989" t="str">
            <v>SINAPI SERVIÇOS DEZEMBRO 2023</v>
          </cell>
        </row>
        <row r="1990">
          <cell r="A1990">
            <v>90831</v>
          </cell>
          <cell r="B1990" t="str">
            <v>FECHADURA DE EMBUTIR PARA PORTA DE BANHEIRO, COMPLETA, ACABAMENTO PADRÃO MÉDIO, INCLUSO EXECUÇÃO DE FURO - FORNECIMENTO E INSTALAÇÃO. AF_12/2019</v>
          </cell>
          <cell r="C1990" t="str">
            <v>UN</v>
          </cell>
          <cell r="D1990">
            <v>155.85</v>
          </cell>
          <cell r="E1990">
            <v>158.74</v>
          </cell>
          <cell r="F1990" t="str">
            <v>SINAPI SERVIÇOS DEZEMBRO 2023</v>
          </cell>
        </row>
        <row r="1991">
          <cell r="A1991">
            <v>90841</v>
          </cell>
          <cell r="B1991" t="str">
            <v>KIT DE PORTA DE MADEIRA PARA PINTURA, SEMI-OCA (LEVE OU MÉDIA), PADRÃO MÉDIO, 60X210CM, ESPESSURA DE 3,5CM, ITENS INCLUSOS: DOBRADIÇAS, MONTAGEM E INSTALAÇÃO DO BATENTE, FECHADURA COM EXECUÇÃO DO FURO - FORNECIMENTO E INSTALAÇÃO. AF_12/2019</v>
          </cell>
          <cell r="C1991" t="str">
            <v>UN</v>
          </cell>
          <cell r="D1991">
            <v>911.38</v>
          </cell>
          <cell r="E1991">
            <v>939.56</v>
          </cell>
          <cell r="F1991" t="str">
            <v>SINAPI SERVIÇOS DEZEMBRO 2023</v>
          </cell>
        </row>
        <row r="1992">
          <cell r="A1992">
            <v>90842</v>
          </cell>
          <cell r="B1992" t="str">
            <v>KIT DE PORTA DE MADEIRA PARA PINTURA, SEMI-OCA (LEVE OU MÉDIA), PADRÃO MÉDIO, 70X210CM, ESPESSURA DE 3,5CM, ITENS INCLUSOS: DOBRADIÇAS, MONTAGEM E INSTALAÇÃO DO BATENTE, FECHADURA COM EXECUÇÃO DO FURO - FORNECIMENTO E INSTALAÇÃO. AF_12/2019</v>
          </cell>
          <cell r="C1992" t="str">
            <v>UN</v>
          </cell>
          <cell r="D1992">
            <v>918.8</v>
          </cell>
          <cell r="E1992">
            <v>947.52</v>
          </cell>
          <cell r="F1992" t="str">
            <v>SINAPI SERVIÇOS DEZEMBRO 2023</v>
          </cell>
        </row>
        <row r="1993">
          <cell r="A1993">
            <v>90843</v>
          </cell>
          <cell r="B1993" t="str">
            <v>KIT DE PORTA DE MADEIRA PARA PINTURA, SEMI-OCA (LEVE OU MÉDIA), PADRÃO MÉDIO, 80X210CM, ESPESSURA DE 3,5CM, ITENS INCLUSOS: DOBRADIÇAS, MONTAGEM E INSTALAÇÃO DO BATENTE, FECHADURA COM EXECUÇÃO DO FURO - FORNECIMENTO E INSTALAÇÃO. AF_12/2019</v>
          </cell>
          <cell r="C1993" t="str">
            <v>UN</v>
          </cell>
          <cell r="D1993">
            <v>958.73</v>
          </cell>
          <cell r="E1993">
            <v>988.88</v>
          </cell>
          <cell r="F1993" t="str">
            <v>SINAPI SERVIÇOS DEZEMBRO 2023</v>
          </cell>
        </row>
        <row r="1994">
          <cell r="A1994">
            <v>90844</v>
          </cell>
          <cell r="B1994" t="str">
            <v>KIT DE PORTA DE MADEIRA PARA PINTURA, SEMI-OCA (LEVE OU MÉDIA), PADRÃO MÉDIO, 90X210CM, ESPESSURA DE 3,5CM, ITENS INCLUSOS: DOBRADIÇAS, MONTAGEM E INSTALAÇÃO DO BATENTE, FECHADURA COM EXECUÇÃO DO FURO - FORNECIMENTO E INSTALAÇÃO. AF_12/2019</v>
          </cell>
          <cell r="C1994" t="str">
            <v>UN</v>
          </cell>
          <cell r="D1994">
            <v>1015.93</v>
          </cell>
          <cell r="E1994">
            <v>1046.6300000000001</v>
          </cell>
          <cell r="F1994" t="str">
            <v>SINAPI SERVIÇOS DEZEMBRO 2023</v>
          </cell>
        </row>
        <row r="1995">
          <cell r="A1995">
            <v>90845</v>
          </cell>
          <cell r="B1995" t="str">
            <v>KIT DE PORTA DE MADEIRA PARA PINTURA, SEMI-OCA (PESADA OU SUPERPESADA), PADRÃO MÉDIO, 80X210CM, ESPESSURA DE 3,5CM, ITENS INCLUSOS: DOBRADIÇAS, MONTAGEM E INSTALAÇÃO DO BATENTE, FECHADURA COM EXECUÇÃO DO FURO - FORNECIMENTO E INSTALAÇÃO. AF_12/2019</v>
          </cell>
          <cell r="C1995" t="str">
            <v>UN</v>
          </cell>
          <cell r="D1995">
            <v>1141.9100000000001</v>
          </cell>
          <cell r="E1995">
            <v>1174.32</v>
          </cell>
          <cell r="F1995" t="str">
            <v>SINAPI SERVIÇOS DEZEMBRO 2023</v>
          </cell>
        </row>
        <row r="1996">
          <cell r="A1996">
            <v>90846</v>
          </cell>
          <cell r="B1996" t="str">
            <v>KIT DE PORTA DE MADEIRA PARA PINTURA, SEMI-OCA (PESADA OU SUPERPESADA), PADRÃO MÉDIO, 90X210CM, ESPESSURA DE 3,5CM, ITENS INCLUSOS: DOBRADIÇAS, MONTAGEM E INSTALAÇÃO DO BATENTE, FECHADURA COM EXECUÇÃO DO FURO - FORNECIMENTO E INSTALAÇÃO. AF_12/2019</v>
          </cell>
          <cell r="C1996" t="str">
            <v>UN</v>
          </cell>
          <cell r="D1996">
            <v>1192.52</v>
          </cell>
          <cell r="E1996">
            <v>1225.6600000000001</v>
          </cell>
          <cell r="F1996" t="str">
            <v>SINAPI SERVIÇOS DEZEMBRO 2023</v>
          </cell>
        </row>
        <row r="1997">
          <cell r="A1997">
            <v>90847</v>
          </cell>
          <cell r="B1997" t="str">
            <v>KIT DE PORTA DE MADEIRA PARA PINTURA, SEMI-OCA (LEVE OU MÉDIA), PADRÃO MÉDIO, 60X210CM, ESPESSURA DE 3,5CM, ITENS INCLUSOS: DOBRADIÇAS, MONTAGEM E INSTALAÇÃO DO BATENTE, SEM FECHADURA - FORNECIMENTO E INSTALAÇÃO. AF_12/2019</v>
          </cell>
          <cell r="C1997" t="str">
            <v>UN</v>
          </cell>
          <cell r="D1997">
            <v>755.53</v>
          </cell>
          <cell r="E1997">
            <v>780.82</v>
          </cell>
          <cell r="F1997" t="str">
            <v>SINAPI SERVIÇOS DEZEMBRO 2023</v>
          </cell>
        </row>
        <row r="1998">
          <cell r="A1998">
            <v>90848</v>
          </cell>
          <cell r="B1998" t="str">
            <v>KIT DE PORTA DE MADEIRA PARA PINTURA, SEMI-OCA (LEVE OU MÉDIA), PADRÃO MÉDIO, 70X210CM, ESPESSURA DE 3,5CM, ITENS INCLUSOS: DOBRADIÇAS, MONTAGEM E INSTALAÇÃO DO BATENTE, SEM FECHADURA - FORNECIMENTO E INSTALAÇÃO. AF_12/2019</v>
          </cell>
          <cell r="C1998" t="str">
            <v>UN</v>
          </cell>
          <cell r="D1998">
            <v>762.95</v>
          </cell>
          <cell r="E1998">
            <v>788.78</v>
          </cell>
          <cell r="F1998" t="str">
            <v>SINAPI SERVIÇOS DEZEMBRO 2023</v>
          </cell>
        </row>
        <row r="1999">
          <cell r="A1999">
            <v>90849</v>
          </cell>
          <cell r="B1999" t="str">
            <v>KIT DE PORTA DE MADEIRA PARA PINTURA, SEMI-OCA (LEVE OU MÉDIA), PADRÃO MÉDIO, 80X210CM, ESPESSURA DE 3,5CM, ITENS INCLUSOS: DOBRADIÇAS, MONTAGEM E INSTALAÇÃO DO BATENTE, SEM FECHADURA - FORNECIMENTO E INSTALAÇÃO. AF_12/2019</v>
          </cell>
          <cell r="C1999" t="str">
            <v>UN</v>
          </cell>
          <cell r="D1999">
            <v>781.99</v>
          </cell>
          <cell r="E1999">
            <v>808.37</v>
          </cell>
          <cell r="F1999" t="str">
            <v>SINAPI SERVIÇOS DEZEMBRO 2023</v>
          </cell>
        </row>
        <row r="2000">
          <cell r="A2000">
            <v>90850</v>
          </cell>
          <cell r="B2000" t="str">
            <v>KIT DE PORTA DE MADEIRA PARA PINTURA, SEMI-OCA (LEVE OU MÉDIA), PADRÃO MÉDIO, 90X210CM, ESPESSURA DE 3,5CM, ITENS INCLUSOS: DOBRADIÇAS, MONTAGEM E INSTALAÇÃO DO BATENTE, SEM FECHADURA - FORNECIMENTO E INSTALAÇÃO. AF_12/2019</v>
          </cell>
          <cell r="C2000" t="str">
            <v>UN</v>
          </cell>
          <cell r="D2000">
            <v>839.19</v>
          </cell>
          <cell r="E2000">
            <v>866.12</v>
          </cell>
          <cell r="F2000" t="str">
            <v>SINAPI SERVIÇOS DEZEMBRO 2023</v>
          </cell>
        </row>
        <row r="2001">
          <cell r="A2001">
            <v>90851</v>
          </cell>
          <cell r="B2001" t="str">
            <v>KIT DE PORTA DE MADEIRA PARA PINTURA, SEMI-OCA (PESADA OU SUPERPESADA), PADRÃO MÉDIO, 80X210CM, ESPESSURA DE 3,5CM, ITENS INCLUSOS: DOBRADIÇAS, MONTAGEM E INSTALAÇÃO DO BATENTE, SEM FECHADURA - FORNECIMENTO E INSTALAÇÃO. AF_12/2019</v>
          </cell>
          <cell r="C2001" t="str">
            <v>UN</v>
          </cell>
          <cell r="D2001">
            <v>965.17</v>
          </cell>
          <cell r="E2001">
            <v>993.81</v>
          </cell>
          <cell r="F2001" t="str">
            <v>SINAPI SERVIÇOS DEZEMBRO 2023</v>
          </cell>
        </row>
        <row r="2002">
          <cell r="A2002">
            <v>90852</v>
          </cell>
          <cell r="B2002" t="str">
            <v>KIT DE PORTA DE MADEIRA PARA PINTURA, SEMI-OCA (PESADA OU SUPERPESADA), PADRÃO MÉDIO, 90X210CM, ESPESSURA DE 3,5CM, ITENS INCLUSOS: DOBRADIÇAS, MONTAGEM E INSTALAÇÃO DO BATENTE, SEM FECHADURA - FORNECIMENTO E INSTALAÇÃO. AF_12/2019</v>
          </cell>
          <cell r="C2002" t="str">
            <v>UN</v>
          </cell>
          <cell r="D2002">
            <v>1015.78</v>
          </cell>
          <cell r="E2002">
            <v>1045.1500000000001</v>
          </cell>
          <cell r="F2002" t="str">
            <v>SINAPI SERVIÇOS DEZEMBRO 2023</v>
          </cell>
        </row>
        <row r="2003">
          <cell r="A2003">
            <v>91009</v>
          </cell>
          <cell r="B2003" t="str">
            <v>PORTA DE MADEIRA PARA VERNIZ, SEMI-OCA (LEVE OU MÉDIA), 60X210CM, ESPESSURA DE 3,5CM, INCLUSO DOBRADIÇAS - FORNECIMENTO E INSTALAÇÃO. AF_12/2019</v>
          </cell>
          <cell r="C2003" t="str">
            <v>UN</v>
          </cell>
          <cell r="D2003">
            <v>296.31</v>
          </cell>
          <cell r="E2003">
            <v>301.13</v>
          </cell>
          <cell r="F2003" t="str">
            <v>SINAPI SERVIÇOS DEZEMBRO 2023</v>
          </cell>
        </row>
        <row r="2004">
          <cell r="A2004">
            <v>91010</v>
          </cell>
          <cell r="B2004" t="str">
            <v>PORTA DE MADEIRA PARA VERNIZ, SEMI-OCA (LEVE OU MÉDIA), 70X210CM, ESPESSURA DE 3,5CM, INCLUSO DOBRADIÇAS - FORNECIMENTO E INSTALAÇÃO. AF_12/2019</v>
          </cell>
          <cell r="C2004" t="str">
            <v>UN</v>
          </cell>
          <cell r="D2004">
            <v>301.95999999999998</v>
          </cell>
          <cell r="E2004">
            <v>307.27</v>
          </cell>
          <cell r="F2004" t="str">
            <v>SINAPI SERVIÇOS DEZEMBRO 2023</v>
          </cell>
        </row>
        <row r="2005">
          <cell r="A2005">
            <v>91011</v>
          </cell>
          <cell r="B2005" t="str">
            <v>PORTA DE MADEIRA PARA VERNIZ, SEMI-OCA (LEVE OU MÉDIA), 80X210CM, ESPESSURA DE 3,5CM, INCLUSO DOBRADIÇAS - FORNECIMENTO E INSTALAÇÃO. AF_12/2019</v>
          </cell>
          <cell r="C2005" t="str">
            <v>UN</v>
          </cell>
          <cell r="D2005">
            <v>341.88</v>
          </cell>
          <cell r="E2005">
            <v>347.69</v>
          </cell>
          <cell r="F2005" t="str">
            <v>SINAPI SERVIÇOS DEZEMBRO 2023</v>
          </cell>
        </row>
        <row r="2006">
          <cell r="A2006">
            <v>91012</v>
          </cell>
          <cell r="B2006" t="str">
            <v>PORTA DE MADEIRA PARA VERNIZ, SEMI-OCA (LEVE OU MÉDIA), 90X210CM, ESPESSURA DE 3,5CM, INCLUSO DOBRADIÇAS - FORNECIMENTO E INSTALAÇÃO. AF_12/2019</v>
          </cell>
          <cell r="C2006" t="str">
            <v>UN</v>
          </cell>
          <cell r="D2006">
            <v>372.69</v>
          </cell>
          <cell r="E2006">
            <v>379</v>
          </cell>
          <cell r="F2006" t="str">
            <v>SINAPI SERVIÇOS DEZEMBRO 2023</v>
          </cell>
        </row>
        <row r="2007">
          <cell r="A2007">
            <v>91013</v>
          </cell>
          <cell r="B2007" t="str">
            <v>KIT DE PORTA DE MADEIRA PARA VERNIZ, SEMI-OCA (LEVE OU MÉDIA), PADRÃO MÉDIO, 60X210CM, ESPESSURA DE 3,5CM, ITENS INCLUSOS: DOBRADIÇAS, MONTAGEM E INSTALAÇÃO DO BATENTE, SEM FECHADURA - FORNECIMENTO E INSTALAÇÃO. AF_12/2019</v>
          </cell>
          <cell r="C2007" t="str">
            <v>UN</v>
          </cell>
          <cell r="D2007">
            <v>763.18</v>
          </cell>
          <cell r="E2007">
            <v>788.47</v>
          </cell>
          <cell r="F2007" t="str">
            <v>SINAPI SERVIÇOS DEZEMBRO 2023</v>
          </cell>
        </row>
        <row r="2008">
          <cell r="A2008">
            <v>91014</v>
          </cell>
          <cell r="B2008" t="str">
            <v>KIT DE PORTA DE MADEIRA PARA VERNIZ, SEMI-OCA (LEVE OU MÉDIA), PADRÃO MÉDIO, 70X210CM, ESPESSURA DE 3,5CM, ITENS INCLUSOS: DOBRADIÇAS, MONTAGEM E INSTALAÇÃO DO BATENTE, SEM FECHADURA - FORNECIMENTO E INSTALAÇÃO. AF_12/2019</v>
          </cell>
          <cell r="C2008" t="str">
            <v>UN</v>
          </cell>
          <cell r="D2008">
            <v>770.96</v>
          </cell>
          <cell r="E2008">
            <v>796.79</v>
          </cell>
          <cell r="F2008" t="str">
            <v>SINAPI SERVIÇOS DEZEMBRO 2023</v>
          </cell>
        </row>
        <row r="2009">
          <cell r="A2009">
            <v>91015</v>
          </cell>
          <cell r="B2009" t="str">
            <v>KIT DE PORTA DE MADEIRA PARA VERNIZ, SEMI-OCA (LEVE OU MÉDIA), PADRÃO MÉDIO, 80X210CM, ESPESSURA DE 3,5CM, ITENS INCLUSOS: DOBRADIÇAS, MONTAGEM E INSTALAÇÃO DO BATENTE, SEM FECHADURA - FORNECIMENTO E INSTALAÇÃO. AF_12/2019</v>
          </cell>
          <cell r="C2009" t="str">
            <v>UN</v>
          </cell>
          <cell r="D2009">
            <v>813.02</v>
          </cell>
          <cell r="E2009">
            <v>839.4</v>
          </cell>
          <cell r="F2009" t="str">
            <v>SINAPI SERVIÇOS DEZEMBRO 2023</v>
          </cell>
        </row>
        <row r="2010">
          <cell r="A2010">
            <v>91016</v>
          </cell>
          <cell r="B2010" t="str">
            <v>KIT DE PORTA DE MADEIRA PARA VERNIZ, SEMI-OCA (LEVE OU MÉDIA), PADRÃO MÉDIO, 90X210CM, ESPESSURA DE 3,5CM, ITENS INCLUSOS: DOBRADIÇAS, MONTAGEM E INSTALAÇÃO DO BATENTE, SEM FECHADURA - FORNECIMENTO E INSTALAÇÃO. AF_12/2019</v>
          </cell>
          <cell r="C2010" t="str">
            <v>UN</v>
          </cell>
          <cell r="D2010">
            <v>845.96</v>
          </cell>
          <cell r="E2010">
            <v>872.89</v>
          </cell>
          <cell r="F2010" t="str">
            <v>SINAPI SERVIÇOS DEZEMBRO 2023</v>
          </cell>
        </row>
        <row r="2011">
          <cell r="A2011">
            <v>91287</v>
          </cell>
          <cell r="B2011" t="str">
            <v>BATENTE PARA PORTA DE MADEIRA, PADRÃO POPULAR - FORNECIMENTO E MONTAGEM. AF_12/2019</v>
          </cell>
          <cell r="C2011" t="str">
            <v>UN</v>
          </cell>
          <cell r="D2011">
            <v>208.99</v>
          </cell>
          <cell r="E2011">
            <v>219.31</v>
          </cell>
          <cell r="F2011" t="str">
            <v>SINAPI SERVIÇOS DEZEMBRO 2023</v>
          </cell>
        </row>
        <row r="2012">
          <cell r="A2012">
            <v>91292</v>
          </cell>
          <cell r="B2012" t="str">
            <v>BATENTE PARA PORTA DE MADEIRA, FIXAÇÃO COM ARGAMASSA, PADRÃO POPULAR. FORNECIMENTO E INSTALAÇÃO. AF_12/2019</v>
          </cell>
          <cell r="C2012" t="str">
            <v>UN</v>
          </cell>
          <cell r="D2012">
            <v>288.26</v>
          </cell>
          <cell r="E2012">
            <v>306.37</v>
          </cell>
          <cell r="F2012" t="str">
            <v>SINAPI SERVIÇOS DEZEMBRO 2023</v>
          </cell>
        </row>
        <row r="2013">
          <cell r="A2013">
            <v>91295</v>
          </cell>
          <cell r="B2013" t="str">
            <v>PORTA DE MADEIRA FRISADA, SEMI-OCA (LEVE OU MÉDIA), 60X210CM, ESPESSURA DE 3CM, INCLUSO DOBRADIÇAS - FORNECIMENTO E INSTALAÇÃO. AF_12/2019</v>
          </cell>
          <cell r="C2013" t="str">
            <v>UN</v>
          </cell>
          <cell r="D2013">
            <v>302.92</v>
          </cell>
          <cell r="E2013">
            <v>307.74</v>
          </cell>
          <cell r="F2013" t="str">
            <v>SINAPI SERVIÇOS DEZEMBRO 2023</v>
          </cell>
        </row>
        <row r="2014">
          <cell r="A2014">
            <v>91296</v>
          </cell>
          <cell r="B2014" t="str">
            <v>PORTA DE MADEIRA FRISADA, SEMI-OCA (LEVE OU MÉDIA), 70X210CM, ESPESSURA DE 3CM, INCLUSO DOBRADIÇAS - FORNECIMENTO E INSTALAÇÃO. AF_12/2019</v>
          </cell>
          <cell r="C2014" t="str">
            <v>UN</v>
          </cell>
          <cell r="D2014">
            <v>320.45</v>
          </cell>
          <cell r="E2014">
            <v>325.76</v>
          </cell>
          <cell r="F2014" t="str">
            <v>SINAPI SERVIÇOS DEZEMBRO 2023</v>
          </cell>
        </row>
        <row r="2015">
          <cell r="A2015">
            <v>91297</v>
          </cell>
          <cell r="B2015" t="str">
            <v>PORTA DE MADEIRA FRISADA, SEMI-OCA (LEVE OU MÉDIA), 80X210CM, ESPESSURA DE 3,5CM, INCLUSO DOBRADIÇAS - FORNECIMENTO E INSTALAÇÃO. AF_12/2019</v>
          </cell>
          <cell r="C2015" t="str">
            <v>UN</v>
          </cell>
          <cell r="D2015">
            <v>346.29</v>
          </cell>
          <cell r="E2015">
            <v>352.1</v>
          </cell>
          <cell r="F2015" t="str">
            <v>SINAPI SERVIÇOS DEZEMBRO 2023</v>
          </cell>
        </row>
        <row r="2016">
          <cell r="A2016">
            <v>91298</v>
          </cell>
          <cell r="B2016" t="str">
            <v>PORTA DE MADEIRA TIPO VENEZIANA, 80X210CM, ESPESSURA DE 3CM, INCLUSO DOBRADIÇAS - FORNECIMENTO E INSTALAÇÃO. AF_12/2019</v>
          </cell>
          <cell r="C2016" t="str">
            <v>UN</v>
          </cell>
          <cell r="D2016">
            <v>1169.3900000000001</v>
          </cell>
          <cell r="E2016">
            <v>1175.2</v>
          </cell>
          <cell r="F2016" t="str">
            <v>SINAPI SERVIÇOS DEZEMBRO 2023</v>
          </cell>
        </row>
        <row r="2017">
          <cell r="A2017">
            <v>91299</v>
          </cell>
          <cell r="B2017" t="str">
            <v>PORTA DE MADEIRA, TIPO MEXICANA, MACIÇA (PESADA OU SUPERPESADA), 80X210CM, ESPESSURA DE 3,5CM, INCLUSO DOBRADIÇAS - FORNECIMENTO E INSTALAÇÃO. AF_12/2019</v>
          </cell>
          <cell r="C2017" t="str">
            <v>UN</v>
          </cell>
          <cell r="D2017">
            <v>1630.42</v>
          </cell>
          <cell r="E2017">
            <v>1638.49</v>
          </cell>
          <cell r="F2017" t="str">
            <v>SINAPI SERVIÇOS DEZEMBRO 2023</v>
          </cell>
        </row>
        <row r="2018">
          <cell r="A2018">
            <v>91304</v>
          </cell>
          <cell r="B2018" t="str">
            <v>FECHADURA DE EMBUTIR COM CILINDRO, EXTERNA, COMPLETA, ACABAMENTO PADRÃO POPULAR, INCLUSO EXECUÇÃO DE FURO - FORNECIMENTO E INSTALAÇÃO. AF_12/2019</v>
          </cell>
          <cell r="C2018" t="str">
            <v>UN</v>
          </cell>
          <cell r="D2018">
            <v>104.48</v>
          </cell>
          <cell r="E2018">
            <v>108.25</v>
          </cell>
          <cell r="F2018" t="str">
            <v>SINAPI SERVIÇOS DEZEMBRO 2023</v>
          </cell>
        </row>
        <row r="2019">
          <cell r="A2019">
            <v>91305</v>
          </cell>
          <cell r="B2019" t="str">
            <v>FECHADURA DE EMBUTIR PARA PORTA DE BANHEIRO, COMPLETA, ACABAMENTO PADRÃO POPULAR, INCLUSO EXECUÇÃO DE FURO - FORNECIMENTO E INSTALAÇÃO. AF_12/2019</v>
          </cell>
          <cell r="C2019" t="str">
            <v>UN</v>
          </cell>
          <cell r="D2019">
            <v>106.13</v>
          </cell>
          <cell r="E2019">
            <v>109.02</v>
          </cell>
          <cell r="F2019" t="str">
            <v>SINAPI SERVIÇOS DEZEMBRO 2023</v>
          </cell>
        </row>
        <row r="2020">
          <cell r="A2020">
            <v>91306</v>
          </cell>
          <cell r="B2020" t="str">
            <v>FECHADURA DE EMBUTIR PARA PORTAS INTERNAS, COMPLETA, ACABAMENTO PADRÃO MÉDIO, COM EXECUÇÃO DE FURO - FORNECIMENTO E INSTALAÇÃO. AF_12/2019</v>
          </cell>
          <cell r="C2020" t="str">
            <v>UN</v>
          </cell>
          <cell r="D2020">
            <v>155.85</v>
          </cell>
          <cell r="E2020">
            <v>158.74</v>
          </cell>
          <cell r="F2020" t="str">
            <v>SINAPI SERVIÇOS DEZEMBRO 2023</v>
          </cell>
        </row>
        <row r="2021">
          <cell r="A2021">
            <v>91307</v>
          </cell>
          <cell r="B2021" t="str">
            <v>FECHADURA DE EMBUTIR PARA PORTAS INTERNAS, COMPLETA, ACABAMENTO PADRÃO POPULAR, COM EXECUÇÃO DE FURO - FORNECIMENTO E INSTALAÇÃO. AF_12/2019</v>
          </cell>
          <cell r="C2021" t="str">
            <v>UN</v>
          </cell>
          <cell r="D2021">
            <v>89.36</v>
          </cell>
          <cell r="E2021">
            <v>92.25</v>
          </cell>
          <cell r="F2021" t="str">
            <v>SINAPI SERVIÇOS DEZEMBRO 2023</v>
          </cell>
        </row>
        <row r="2022">
          <cell r="A2022">
            <v>91312</v>
          </cell>
          <cell r="B2022" t="str">
            <v>KIT DE PORTA DE MADEIRA PARA PINTURA, SEMI-OCA (LEVE OU MÉDIA), PADRÃO POPULAR, 60X210CM, ESPESSURA DE 3,5CM, ITENS INCLUSOS: DOBRADIÇAS, MONTAGEM E INSTALAÇÃO DO BATENTE, FECHADURA COM EXECUÇÃO DO FURO - FORNECIMENTO E INSTALAÇÃO. AF_12/2019</v>
          </cell>
          <cell r="C2022" t="str">
            <v>UN</v>
          </cell>
          <cell r="D2022">
            <v>752.55</v>
          </cell>
          <cell r="E2022">
            <v>780.77</v>
          </cell>
          <cell r="F2022" t="str">
            <v>SINAPI SERVIÇOS DEZEMBRO 2023</v>
          </cell>
        </row>
        <row r="2023">
          <cell r="A2023">
            <v>91313</v>
          </cell>
          <cell r="B2023" t="str">
            <v>KIT DE PORTA DE MADEIRA PARA PINTURA, SEMI-OCA (LEVE OU MÉDIA), PADRÃO POPULAR, 70X210CM, ESPESSURA DE 3,5CM, ITENS INCLUSOS: DOBRADIÇAS, MONTAGEM E INSTALAÇÃO DO BATENTE, FECHADURA COM EXECUÇÃO DO FURO - FORNECIMENTO E INSTALAÇÃO. AF_12/2019</v>
          </cell>
          <cell r="C2023" t="str">
            <v>UN</v>
          </cell>
          <cell r="D2023">
            <v>742.52</v>
          </cell>
          <cell r="E2023">
            <v>771.28</v>
          </cell>
          <cell r="F2023" t="str">
            <v>SINAPI SERVIÇOS DEZEMBRO 2023</v>
          </cell>
        </row>
        <row r="2024">
          <cell r="A2024">
            <v>91314</v>
          </cell>
          <cell r="B2024" t="str">
            <v>KIT DE PORTA DE MADEIRA PARA PINTURA, SEMI-OCA (LEVE OU MÉDIA), PADRÃO POPULAR, 80X210CM, ESPESSURA DE 3,5CM, ITENS INCLUSOS: DOBRADIÇAS, MONTAGEM E INSTALAÇÃO DO BATENTE, FECHADURA COM EXECUÇÃO DO FURO - FORNECIMENTO E INSTALAÇÃO. AF_12/2019</v>
          </cell>
          <cell r="C2024" t="str">
            <v>UN</v>
          </cell>
          <cell r="D2024">
            <v>775.99</v>
          </cell>
          <cell r="E2024">
            <v>806.18</v>
          </cell>
          <cell r="F2024" t="str">
            <v>SINAPI SERVIÇOS DEZEMBRO 2023</v>
          </cell>
        </row>
        <row r="2025">
          <cell r="A2025">
            <v>91315</v>
          </cell>
          <cell r="B2025" t="str">
            <v>KIT DE PORTA DE MADEIRA PARA PINTURA, SEMI-OCA (LEVE OU MÉDIA), PADRÃO POPULAR, 90X210CM, ESPESSURA DE 3,5CM, ITENS INCLUSOS: DOBRADIÇAS, MONTAGEM E INSTALAÇÃO DO BATENTE, FECHADURA COM EXECUÇÃO DO FURO - FORNECIMENTO E INSTALAÇÃO. AF_12/2019</v>
          </cell>
          <cell r="C2025" t="str">
            <v>UN</v>
          </cell>
          <cell r="D2025">
            <v>832.5</v>
          </cell>
          <cell r="E2025">
            <v>863.24</v>
          </cell>
          <cell r="F2025" t="str">
            <v>SINAPI SERVIÇOS DEZEMBRO 2023</v>
          </cell>
        </row>
        <row r="2026">
          <cell r="A2026">
            <v>91316</v>
          </cell>
          <cell r="B2026" t="str">
            <v>KIT DE PORTA DE MADEIRA PARA PINTURA, SEMI-OCA (PESADA OU SUPERPESADA), PADRÃO POPULAR, 80X210CM, ESPESSURA DE 3,5CM, ITENS INCLUSOS: DOBRADIÇAS, MONTAGEM E INSTALAÇÃO DO BATENTE, FECHADURA COM EXECUÇÃO DO FURO - FORNECIMENTO E INSTALAÇÃO. AF_12/2019</v>
          </cell>
          <cell r="C2026" t="str">
            <v>UN</v>
          </cell>
          <cell r="D2026">
            <v>959.17</v>
          </cell>
          <cell r="E2026">
            <v>991.62</v>
          </cell>
          <cell r="F2026" t="str">
            <v>SINAPI SERVIÇOS DEZEMBRO 2023</v>
          </cell>
        </row>
        <row r="2027">
          <cell r="A2027">
            <v>91317</v>
          </cell>
          <cell r="B2027" t="str">
            <v>KIT DE PORTA DE MADEIRA PARA PINTURA, SEMI-OCA (PESADA OU SUPERPESADA), PADRÃO POPULAR, 90X210CM, ESPESSURA DE 3,5CM, ITENS INCLUSOS: DOBRADIÇAS, MONTAGEM E INSTALAÇÃO DO BATENTE, FECHADURA COM EXECUÇÃO DO FURO - FORNECIMENTO E INSTALAÇÃO. AF_12/2019</v>
          </cell>
          <cell r="C2027" t="str">
            <v>UN</v>
          </cell>
          <cell r="D2027">
            <v>1009.09</v>
          </cell>
          <cell r="E2027">
            <v>1042.27</v>
          </cell>
          <cell r="F2027" t="str">
            <v>SINAPI SERVIÇOS DEZEMBRO 2023</v>
          </cell>
        </row>
        <row r="2028">
          <cell r="A2028">
            <v>91318</v>
          </cell>
          <cell r="B2028" t="str">
            <v>KIT DE PORTA DE MADEIRA PARA PINTURA, SEMI-OCA (LEVE OU MÉDIA), PADRÃO POPULAR, 60X210CM, ESPESSURA DE 3,5CM, ITENS INCLUSOS: DOBRADIÇAS, MONTAGEM E INSTALAÇÃO DO BATENTE, SEM FECHADURA - FORNECIMENTO E INSTALAÇÃO. AF_12/2019</v>
          </cell>
          <cell r="C2028" t="str">
            <v>UN</v>
          </cell>
          <cell r="D2028">
            <v>646.41999999999996</v>
          </cell>
          <cell r="E2028">
            <v>671.75</v>
          </cell>
          <cell r="F2028" t="str">
            <v>SINAPI SERVIÇOS DEZEMBRO 2023</v>
          </cell>
        </row>
        <row r="2029">
          <cell r="A2029">
            <v>91319</v>
          </cell>
          <cell r="B2029" t="str">
            <v>KIT DE PORTA DE MADEIRA PARA PINTURA, SEMI-OCA (LEVE OU MÉDIA), PADRÃO POPULAR, 70X210CM, ESPESSURA DE 3,5CM, ITENS INCLUSOS: DOBRADIÇAS, MONTAGEM E INSTALAÇÃO DO BATENTE, SEM FECHADURA - FORNECIMENTO E INSTALAÇÃO. AF_12/2019</v>
          </cell>
          <cell r="C2029" t="str">
            <v>UN</v>
          </cell>
          <cell r="D2029">
            <v>653.16</v>
          </cell>
          <cell r="E2029">
            <v>679.03</v>
          </cell>
          <cell r="F2029" t="str">
            <v>SINAPI SERVIÇOS DEZEMBRO 2023</v>
          </cell>
        </row>
        <row r="2030">
          <cell r="A2030">
            <v>91320</v>
          </cell>
          <cell r="B2030" t="str">
            <v>KIT DE PORTA DE MADEIRA PARA PINTURA, SEMI-OCA (LEVE OU MÉDIA), PADRÃO POPULAR, 80X210CM, ESPESSURA DE 3,5CM, ITENS INCLUSOS: DOBRADIÇAS, MONTAGEM E INSTALAÇÃO DO BATENTE, SEM FECHADURA - FORNECIMENTO E INSTALAÇÃO. AF_12/2019</v>
          </cell>
          <cell r="C2030" t="str">
            <v>UN</v>
          </cell>
          <cell r="D2030">
            <v>671.51</v>
          </cell>
          <cell r="E2030">
            <v>697.93</v>
          </cell>
          <cell r="F2030" t="str">
            <v>SINAPI SERVIÇOS DEZEMBRO 2023</v>
          </cell>
        </row>
        <row r="2031">
          <cell r="A2031">
            <v>91321</v>
          </cell>
          <cell r="B2031" t="str">
            <v>KIT DE PORTA DE MADEIRA PARA PINTURA, SEMI-OCA (LEVE OU MÉDIA), PADRÃO POPULAR, 90X210CM, ESPESSURA DE 3,5CM, ITENS INCLUSOS: DOBRADIÇAS, MONTAGEM E INSTALAÇÃO DO BATENTE, SEM FECHADURA - FORNECIMENTO E INSTALAÇÃO. AF_12/2019</v>
          </cell>
          <cell r="C2031" t="str">
            <v>UN</v>
          </cell>
          <cell r="D2031">
            <v>728.02</v>
          </cell>
          <cell r="E2031">
            <v>754.99</v>
          </cell>
          <cell r="F2031" t="str">
            <v>SINAPI SERVIÇOS DEZEMBRO 2023</v>
          </cell>
        </row>
        <row r="2032">
          <cell r="A2032">
            <v>91322</v>
          </cell>
          <cell r="B2032" t="str">
            <v>KIT DE PORTA DE MADEIRA PARA PINTURA, SEMI-OCA (PESADA OU SUPERPESADA), PADRÃO POPULAR, 80X210CM, ESPESSURA DE 3,5CM, ITENS INCLUSOS: DOBRADIÇAS, MONTAGEM E INSTALAÇÃO DO BATENTE, SEM FECHADURA - FORNECIMENTO E INSTALAÇÃO. AF_12/2019</v>
          </cell>
          <cell r="C2032" t="str">
            <v>UN</v>
          </cell>
          <cell r="D2032">
            <v>854.69</v>
          </cell>
          <cell r="E2032">
            <v>883.37</v>
          </cell>
          <cell r="F2032" t="str">
            <v>SINAPI SERVIÇOS DEZEMBRO 2023</v>
          </cell>
        </row>
        <row r="2033">
          <cell r="A2033">
            <v>91323</v>
          </cell>
          <cell r="B2033" t="str">
            <v>KIT DE PORTA DE MADEIRA PARA PINTURA, SEMI-OCA (PESADA OU SUPERPESADA), PADRÃO POPULAR, 90X210CM, ESPESSURA DE 3,5CM, ITENS INCLUSOS: DOBRADIÇAS, MONTAGEM E INSTALAÇÃO DO BATENTE, SEM FECHADURA - FORNECIMENTO E INSTALAÇÃO. AF_12/2019</v>
          </cell>
          <cell r="C2033" t="str">
            <v>UN</v>
          </cell>
          <cell r="D2033">
            <v>904.61</v>
          </cell>
          <cell r="E2033">
            <v>934.02</v>
          </cell>
          <cell r="F2033" t="str">
            <v>SINAPI SERVIÇOS DEZEMBRO 2023</v>
          </cell>
        </row>
        <row r="2034">
          <cell r="A2034">
            <v>91324</v>
          </cell>
          <cell r="B2034" t="str">
            <v>KIT DE PORTA DE MADEIRA PARA VERNIZ, SEMI-OCA (LEVE OU MÉDIA), PADRÃO POPULAR, 60X210CM, ESPESSURA DE 3,5CM, ITENS INCLUSOS: DOBRADIÇAS, MONTAGEM E INSTALAÇÃO DO BATENTE, SEM FECHADURA - FORNECIMENTO E INSTALAÇÃO. AF_12/2019</v>
          </cell>
          <cell r="C2034" t="str">
            <v>UN</v>
          </cell>
          <cell r="D2034">
            <v>654.07000000000005</v>
          </cell>
          <cell r="E2034">
            <v>679.4</v>
          </cell>
          <cell r="F2034" t="str">
            <v>SINAPI SERVIÇOS DEZEMBRO 2023</v>
          </cell>
        </row>
        <row r="2035">
          <cell r="A2035">
            <v>91325</v>
          </cell>
          <cell r="B2035" t="str">
            <v>KIT DE PORTA DE MADEIRA PARA VERNIZ, SEMI-OCA (LEVE OU MÉDIA), PADRÃO POPULAR, 70X210CM, ESPESSURA DE 3,5CM, ITENS INCLUSOS: DOBRADIÇAS, MONTAGEM E INSTALAÇÃO DO BATENTE, SEM FECHADURA - FORNECIMENTO E INSTALAÇÃO. AF_12/2019</v>
          </cell>
          <cell r="C2035" t="str">
            <v>UN</v>
          </cell>
          <cell r="D2035">
            <v>661.17</v>
          </cell>
          <cell r="E2035">
            <v>687.04</v>
          </cell>
          <cell r="F2035" t="str">
            <v>SINAPI SERVIÇOS DEZEMBRO 2023</v>
          </cell>
        </row>
        <row r="2036">
          <cell r="A2036">
            <v>91326</v>
          </cell>
          <cell r="B2036" t="str">
            <v>KIT DE PORTA DE MADEIRA PARA VERNIZ, SEMI-OCA (LEVE OU MÉDIA), PADRÃO POPULAR, 80X210CM, ESPESSURA DE 3,5CM, ITENS INCLUSOS: DOBRADIÇAS, MONTAGEM E INSTALAÇÃO DO BATENTE, SEM FECHADURA - FORNECIMENTO E INSTALAÇÃO. AF_12/2019</v>
          </cell>
          <cell r="C2036" t="str">
            <v>UN</v>
          </cell>
          <cell r="D2036">
            <v>702.54</v>
          </cell>
          <cell r="E2036">
            <v>728.96</v>
          </cell>
          <cell r="F2036" t="str">
            <v>SINAPI SERVIÇOS DEZEMBRO 2023</v>
          </cell>
        </row>
        <row r="2037">
          <cell r="A2037">
            <v>91327</v>
          </cell>
          <cell r="B2037" t="str">
            <v>KIT DE PORTA DE MADEIRA PARA VERNIZ, SEMI-OCA (LEVE OU MÉDIA), PADRÃO POPULAR, 90X210CM, ESPESSURA DE 3,5CM, ITENS INCLUSOS: DOBRADIÇAS, MONTAGEM E INSTALAÇÃO DO BATENTE, SEM FECHADURA - FORNECIMENTO E INSTALAÇÃO. AF_12/2019</v>
          </cell>
          <cell r="C2037" t="str">
            <v>UN</v>
          </cell>
          <cell r="D2037">
            <v>734.79</v>
          </cell>
          <cell r="E2037">
            <v>761.76</v>
          </cell>
          <cell r="F2037" t="str">
            <v>SINAPI SERVIÇOS DEZEMBRO 2023</v>
          </cell>
        </row>
        <row r="2038">
          <cell r="A2038">
            <v>91328</v>
          </cell>
          <cell r="B2038" t="str">
            <v>KIT DE PORTA DE MADEIRA FRISADA, SEMI-OCA (LEVE OU MÉDIA), PADRÃO MÉDIO 60X210CM, ESPESSURA DE 3CM, ITENS INCLUSOS: DOBRADIÇAS, MONTAGEM E INSTALAÇÃO DO BATENTE, SEM FECHADURA - FORNECIMENTO E INSTALAÇÃO. AF_12/2019</v>
          </cell>
          <cell r="C2038" t="str">
            <v>UN</v>
          </cell>
          <cell r="D2038">
            <v>769.79</v>
          </cell>
          <cell r="E2038">
            <v>795.08</v>
          </cell>
          <cell r="F2038" t="str">
            <v>SINAPI SERVIÇOS DEZEMBRO 2023</v>
          </cell>
        </row>
        <row r="2039">
          <cell r="A2039">
            <v>91329</v>
          </cell>
          <cell r="B2039" t="str">
            <v>KIT DE PORTA DE MADEIRA FRISADA, SEMI-OCA (LEVE OU MÉDIA), PADRÃO POPULAR, 60X210CM, ESPESSURA DE 3CM, ITENS INCLUSOS: DOBRADIÇAS, MONTAGEM E INSTALAÇÃO DO BATENTE, SEM FECHADURA - FORNECIMENTO E INSTALAÇÃO. AF_12/2019</v>
          </cell>
          <cell r="C2039" t="str">
            <v>UN</v>
          </cell>
          <cell r="D2039">
            <v>660.68</v>
          </cell>
          <cell r="E2039">
            <v>686.01</v>
          </cell>
          <cell r="F2039" t="str">
            <v>SINAPI SERVIÇOS DEZEMBRO 2023</v>
          </cell>
        </row>
        <row r="2040">
          <cell r="A2040">
            <v>91330</v>
          </cell>
          <cell r="B2040" t="str">
            <v>KIT DE PORTA DE MADEIRA FRISADA, SEMI-OCA (LEVE OU MÉDIA), PADRÃO MÉDIO, 70X210CM, ESPESSURA DE 3CM, ITENS INCLUSOS: DOBRADIÇAS, MONTAGEM E INSTALAÇÃO DO BATENTE, SEM FECHADURA - FORNECIMENTO E INSTALAÇÃO. AF_12/2019</v>
          </cell>
          <cell r="C2040" t="str">
            <v>UN</v>
          </cell>
          <cell r="D2040">
            <v>789.45</v>
          </cell>
          <cell r="E2040">
            <v>815.28</v>
          </cell>
          <cell r="F2040" t="str">
            <v>SINAPI SERVIÇOS DEZEMBRO 2023</v>
          </cell>
        </row>
        <row r="2041">
          <cell r="A2041">
            <v>91331</v>
          </cell>
          <cell r="B2041" t="str">
            <v>KIT DE PORTA DE MADEIRA FRISADA, SEMI-OCA (LEVE OU MÉDIA), PADRÃO POPULAR, 70X210CM, ESPESSURA DE 3CM, ITENS INCLUSOS: DOBRADIÇAS, MONTAGEM E INSTALAÇÃO DO BATENTE, SEM FECHADURA - FORNECIMENTO E INSTALAÇÃO. AF_12/2019</v>
          </cell>
          <cell r="C2041" t="str">
            <v>UN</v>
          </cell>
          <cell r="D2041">
            <v>679.66</v>
          </cell>
          <cell r="E2041">
            <v>705.53</v>
          </cell>
          <cell r="F2041" t="str">
            <v>SINAPI SERVIÇOS DEZEMBRO 2023</v>
          </cell>
        </row>
        <row r="2042">
          <cell r="A2042">
            <v>91332</v>
          </cell>
          <cell r="B2042" t="str">
            <v>KIT DE PORTA DE MADEIRA FRISADA, SEMI-OCA (LEVE OU MÉDIA), PADRÃO MÉDIO, 80X210CM, ESPESSURA DE 3,5CM, ITENS INCLUSOS: DOBRADIÇAS, MONTAGEM E INSTALAÇÃO DO BATENTE, SEM FECHADURA - FORNECIMENTO E INSTALAÇÃO. AF_12/2019</v>
          </cell>
          <cell r="C2042" t="str">
            <v>UN</v>
          </cell>
          <cell r="D2042">
            <v>817.43</v>
          </cell>
          <cell r="E2042">
            <v>843.81</v>
          </cell>
          <cell r="F2042" t="str">
            <v>SINAPI SERVIÇOS DEZEMBRO 2023</v>
          </cell>
        </row>
        <row r="2043">
          <cell r="A2043">
            <v>91333</v>
          </cell>
          <cell r="B2043" t="str">
            <v>KIT DE PORTA DE MADEIRA FRISADA, SEMI-OCA (LEVE OU MÉDIA), PADRÃO POPULAR, 80X210CM, ESPESSURA DE 3,5CM, ITENS INCLUSOS: DOBRADIÇAS, MONTAGEM E INSTALAÇÃO DO BATENTE, SEM FECHADURA - FORNECIMENTO E INSTALAÇÃO. AF_12/2019</v>
          </cell>
          <cell r="C2043" t="str">
            <v>UN</v>
          </cell>
          <cell r="D2043">
            <v>706.95</v>
          </cell>
          <cell r="E2043">
            <v>733.37</v>
          </cell>
          <cell r="F2043" t="str">
            <v>SINAPI SERVIÇOS DEZEMBRO 2023</v>
          </cell>
        </row>
        <row r="2044">
          <cell r="A2044">
            <v>91334</v>
          </cell>
          <cell r="B2044" t="str">
            <v>KIT DE PORTA DE MADEIRA TIPO VENEZIANA, PADRÃO MÉDIO, 80X210CM, ESPESSURA DE 3CM, ITENS INCLUSOS: DOBRADIÇAS, MONTAGEM E INSTALAÇÃO DO BATENTE, SEM FECHADURA - FORNECIMENTO E INSTALAÇÃO. AF_12/2019</v>
          </cell>
          <cell r="C2044" t="str">
            <v>UN</v>
          </cell>
          <cell r="D2044">
            <v>1640.53</v>
          </cell>
          <cell r="E2044">
            <v>1666.91</v>
          </cell>
          <cell r="F2044" t="str">
            <v>SINAPI SERVIÇOS DEZEMBRO 2023</v>
          </cell>
        </row>
        <row r="2045">
          <cell r="A2045">
            <v>91335</v>
          </cell>
          <cell r="B2045" t="str">
            <v>KIT DE PORTA DE MADEIRA TIPO VENEZIANA, PADRÃO POPULAR, 80X210CM, ESPESSURA DE 3CM, ITENS INCLUSOS: DOBRADIÇAS, MONTAGEM E INSTALAÇÃO DO BATENTE, SEM FECHADURA - FORNECIMENTO E INSTALAÇÃO. AF_12/2019</v>
          </cell>
          <cell r="C2045" t="str">
            <v>UN</v>
          </cell>
          <cell r="D2045">
            <v>1530.05</v>
          </cell>
          <cell r="E2045">
            <v>1556.47</v>
          </cell>
          <cell r="F2045" t="str">
            <v>SINAPI SERVIÇOS DEZEMBRO 2023</v>
          </cell>
        </row>
        <row r="2046">
          <cell r="A2046">
            <v>91336</v>
          </cell>
          <cell r="B2046" t="str">
            <v>KIT DE PORTA DE MADEIRA TIPO MEXICANA, MACIÇA (PESADA OU SUPERPESADA), PADRÃO MÉDIO, 80X210CM, ESPESSURA DE 3CM, ITENS INCLUSOS: DOBRADIÇAS, MONTAGEM E INSTALAÇÃO DO BATENTE, SEM FECHADURA - FORNECIMENTO E INSTALAÇÃO. AF_12/2019</v>
          </cell>
          <cell r="C2046" t="str">
            <v>UN</v>
          </cell>
          <cell r="D2046">
            <v>2101.56</v>
          </cell>
          <cell r="E2046">
            <v>2130.1999999999998</v>
          </cell>
          <cell r="F2046" t="str">
            <v>SINAPI SERVIÇOS DEZEMBRO 2023</v>
          </cell>
        </row>
        <row r="2047">
          <cell r="A2047">
            <v>91337</v>
          </cell>
          <cell r="B2047" t="str">
            <v>KIT DE PORTA DE MADEIRA TIPO MEXICANA, MACIÇA (PESADA OU SUPERPESADA), PADRÃO POPULAR, 80X210CM, ESPESSURA DE 3CM, ITENS INCLUSOS: DOBRADIÇAS, MONTAGEM E INSTALAÇÃO DO BATENTE, SEM FECHADURA - FORNECIMENTO E INSTALAÇÃO. AF_12/2019</v>
          </cell>
          <cell r="C2047" t="str">
            <v>UN</v>
          </cell>
          <cell r="D2047">
            <v>1991.08</v>
          </cell>
          <cell r="E2047">
            <v>2019.76</v>
          </cell>
          <cell r="F2047" t="str">
            <v>SINAPI SERVIÇOS DEZEMBRO 2023</v>
          </cell>
        </row>
        <row r="2048">
          <cell r="A2048">
            <v>100659</v>
          </cell>
          <cell r="B2048" t="str">
            <v>ALIZAR DE 5X1,5CM PARA PORTA FIXADO COM PREGOS, PADRÃO MÉDIO - FORNECIMENTO E INSTALAÇÃO. AF_12/2019</v>
          </cell>
          <cell r="C2048" t="str">
            <v>M</v>
          </cell>
          <cell r="D2048">
            <v>10.67</v>
          </cell>
          <cell r="E2048">
            <v>10.92</v>
          </cell>
          <cell r="F2048" t="str">
            <v>SINAPI SERVIÇOS DEZEMBRO 2023</v>
          </cell>
        </row>
        <row r="2049">
          <cell r="A2049">
            <v>100660</v>
          </cell>
          <cell r="B2049" t="str">
            <v>ALIZAR DE 5X1,5CM PARA PORTA FIXADO COM PREGOS, PADRÃO POPULAR - FORNECIMENTO E INSTALAÇÃO. AF_12/2019</v>
          </cell>
          <cell r="C2049" t="str">
            <v>M</v>
          </cell>
          <cell r="D2049">
            <v>7.24</v>
          </cell>
          <cell r="E2049">
            <v>7.49</v>
          </cell>
          <cell r="F2049" t="str">
            <v>SINAPI SERVIÇOS DEZEMBRO 2023</v>
          </cell>
        </row>
        <row r="2050">
          <cell r="A2050">
            <v>100675</v>
          </cell>
          <cell r="B2050" t="str">
            <v>KIT DE PORTA-PRONTA DE MADEIRA EM ACABAMENTO MELAMÍNICO BRANCO, FOLHA LEVE OU MÉDIA, 90X210, EXCLUSIVE FECHADURA, FIXAÇÃO COM PREENCHIMENTO TOTAL DE ESPUMA EXPANSIVA - FORNECIMENTO E INSTALAÇÃO. AF_12/2019</v>
          </cell>
          <cell r="C2050" t="str">
            <v>UN</v>
          </cell>
          <cell r="D2050">
            <v>667.95</v>
          </cell>
          <cell r="E2050">
            <v>670.52</v>
          </cell>
          <cell r="F2050" t="str">
            <v>SINAPI SERVIÇOS DEZEMBRO 2023</v>
          </cell>
        </row>
        <row r="2051">
          <cell r="A2051">
            <v>100676</v>
          </cell>
          <cell r="B2051" t="str">
            <v>BATENTE PARA PORTA COM BANDEIRA, FIXAÇÃO COM PARAFUSO E BUCHA. AF_12/2019</v>
          </cell>
          <cell r="C2051" t="str">
            <v>UN</v>
          </cell>
          <cell r="D2051">
            <v>177.76</v>
          </cell>
          <cell r="E2051">
            <v>185.95</v>
          </cell>
          <cell r="F2051" t="str">
            <v>SINAPI SERVIÇOS DEZEMBRO 2023</v>
          </cell>
        </row>
        <row r="2052">
          <cell r="A2052">
            <v>100678</v>
          </cell>
          <cell r="B2052" t="str">
            <v>KIT DE PORTA DE MADEIRA PARA VERNIZ, SEMI-OCA (LEVE OU MÉDIA), PADRÃO MÉDIO, 60X210CM, ESPESSURA DE 3,5CM, ITENS INCLUSOS: DOBRADIÇAS, MONTAGEM E INSTALAÇÃO DE BATENTE, FECHADURA COM EXECUÇÃO DO FURO - FORNECIMENTO E INSTALAÇÃO. AF_12/2019</v>
          </cell>
          <cell r="C2052" t="str">
            <v>UN</v>
          </cell>
          <cell r="D2052">
            <v>919.03</v>
          </cell>
          <cell r="E2052">
            <v>947.21</v>
          </cell>
          <cell r="F2052" t="str">
            <v>SINAPI SERVIÇOS DEZEMBRO 2023</v>
          </cell>
        </row>
        <row r="2053">
          <cell r="A2053">
            <v>100679</v>
          </cell>
          <cell r="B2053" t="str">
            <v>KIT DE PORTA DE MADEIRA PARA VERNIZ, SEMI-OCA (LEVE OU MÉDIA), PADRÃO POPULAR, 60X210CM, ESPESSURA DE 3,5CM, ITENS INCLUSOS: DOBRADIÇAS, MONTAGEM E INSTALAÇÃO DE BATENTE, FECHADURA COM EXECUÇÃO DO FURO - FORNECIMENTO E INSTALAÇÃO. AF_12/2019</v>
          </cell>
          <cell r="C2053" t="str">
            <v>UN</v>
          </cell>
          <cell r="D2053">
            <v>760.2</v>
          </cell>
          <cell r="E2053">
            <v>788.42</v>
          </cell>
          <cell r="F2053" t="str">
            <v>SINAPI SERVIÇOS DEZEMBRO 2023</v>
          </cell>
        </row>
        <row r="2054">
          <cell r="A2054">
            <v>100680</v>
          </cell>
          <cell r="B2054" t="str">
            <v>KIT DE PORTA DE MADEIRA PARA VERNIZ, SEMI-OCA (LEVE OU MÉDIA), PADRÃO MÉDIO, 70X210CM, ESPESSURA DE 3,5CM, ITENS INCLUSOS: DOBRADIÇAS, MONTAGEM E INSTALAÇÃO DE BATENTE, FECHADURA COM EXECUÇÃO DO FURO - FORNECIMENTO E INSTALAÇÃO. AF_12/2019</v>
          </cell>
          <cell r="C2054" t="str">
            <v>UN</v>
          </cell>
          <cell r="D2054">
            <v>926.81</v>
          </cell>
          <cell r="E2054">
            <v>955.53</v>
          </cell>
          <cell r="F2054" t="str">
            <v>SINAPI SERVIÇOS DEZEMBRO 2023</v>
          </cell>
        </row>
        <row r="2055">
          <cell r="A2055">
            <v>100681</v>
          </cell>
          <cell r="B2055" t="str">
            <v>KIT DE PORTA DE MADEIRA FRISADA, SEMI-OCA (LEVE OU MÉDIA), PADRÃO MÉDIO, 70X210CM, ESPESSURA DE 3CM, ITENS INCLUSOS: DOBRADIÇAS, MONTAGEM E INSTALAÇÃO DE BATENTE, FECHADURA COM EXECUÇÃO DO FURO - FORNECIMENTO E INSTALAÇÃO. AF_12/2019</v>
          </cell>
          <cell r="C2055" t="str">
            <v>UN</v>
          </cell>
          <cell r="D2055">
            <v>945.3</v>
          </cell>
          <cell r="E2055">
            <v>974.02</v>
          </cell>
          <cell r="F2055" t="str">
            <v>SINAPI SERVIÇOS DEZEMBRO 2023</v>
          </cell>
        </row>
        <row r="2056">
          <cell r="A2056">
            <v>100682</v>
          </cell>
          <cell r="B2056" t="str">
            <v>KIT DE PORTA DE MADEIRA FRISADA, SEMI-OCA (LEVE OU MÉDIA), PADRÃO POPULAR, 70X210CM, ESPESSURA DE 3CM, ITENS INCLUSOS: DOBRADIÇAS, MONTAGEM E INSTALAÇÃO DE BATENTE, FECHADURA COM EXECUÇÃO DO FURO - FORNECIMENTO E INSTALAÇÃO. AF_12/2019</v>
          </cell>
          <cell r="C2056" t="str">
            <v>UN</v>
          </cell>
          <cell r="D2056">
            <v>769.02</v>
          </cell>
          <cell r="E2056">
            <v>797.78</v>
          </cell>
          <cell r="F2056" t="str">
            <v>SINAPI SERVIÇOS DEZEMBRO 2023</v>
          </cell>
        </row>
        <row r="2057">
          <cell r="A2057">
            <v>100683</v>
          </cell>
          <cell r="B2057" t="str">
            <v>KIT DE PORTA DE MADEIRA PARA VERNIZ, SEMI-OCA (LEVE OU MÉDIA), PADRÃO MÉDIO, 80X210CM, ESPESSURA DE 3,5CM, ITENS INCLUSOS: DOBRADIÇAS, MONTAGEM E INSTALAÇÃO DE BATENTE, FECHADURA COM EXECUÇÃO DO FURO - FORNECIMENTO E INSTALAÇÃO. AF_12/2019</v>
          </cell>
          <cell r="C2057" t="str">
            <v>UN</v>
          </cell>
          <cell r="D2057">
            <v>989.76</v>
          </cell>
          <cell r="E2057">
            <v>1019.91</v>
          </cell>
          <cell r="F2057" t="str">
            <v>SINAPI SERVIÇOS DEZEMBRO 2023</v>
          </cell>
        </row>
        <row r="2058">
          <cell r="A2058">
            <v>100684</v>
          </cell>
          <cell r="B2058" t="str">
            <v>KIT DE PORTA DE MADEIRA PARA VERNIZ, SEMI-OCA (LEVE OU MÉDIA), PADRÃO POPULAR, 80X210CM, ESPESSURA DE 3,5CM, ITENS INCLUSOS: DOBRADIÇAS, MONTAGEM E INSTALAÇÃO DE BATENTE, FECHADURA COM EXECUÇÃO DO FURO - FORNECIMENTO E INSTALAÇÃO. AF_12/2019</v>
          </cell>
          <cell r="C2058" t="str">
            <v>UN</v>
          </cell>
          <cell r="D2058">
            <v>807.02</v>
          </cell>
          <cell r="E2058">
            <v>837.21</v>
          </cell>
          <cell r="F2058" t="str">
            <v>SINAPI SERVIÇOS DEZEMBRO 2023</v>
          </cell>
        </row>
        <row r="2059">
          <cell r="A2059">
            <v>100685</v>
          </cell>
          <cell r="B2059" t="str">
            <v>KIT DE PORTA DE MADEIRA PARA VERNIZ, SEMI-OCA (LEVE OU MÉDIA), PADRÃO MÉDIO, 90X210CM, ESPESSURA DE 3,5CM, ITENS INCLUSOS: DOBRADIÇAS, MONTAGEM E INSTALAÇÃO DE BATENTE, FECHADURA COM EXECUÇÃO DO FURO - FORNECIMENTO E INSTALAÇÃO. AF_12/2019</v>
          </cell>
          <cell r="C2059" t="str">
            <v>UN</v>
          </cell>
          <cell r="D2059">
            <v>1022.7</v>
          </cell>
          <cell r="E2059">
            <v>1053.4000000000001</v>
          </cell>
          <cell r="F2059" t="str">
            <v>SINAPI SERVIÇOS DEZEMBRO 2023</v>
          </cell>
        </row>
        <row r="2060">
          <cell r="A2060">
            <v>100686</v>
          </cell>
          <cell r="B2060" t="str">
            <v>KIT DE PORTA DE MADEIRA PARA VERNIZ, SEMI-OCA (LEVE OU MÉDIA), PADRÃO POPULAR, 90X210CM, ESPESSURA DE 3CM, ITENS INCLUSOS: DOBRADIÇAS, MONTAGEM E INSTALAÇÃO DE BATENTE, FECHADURA COM EXECUÇÃO DO FURO - FORNECIMENTO E INSTALAÇÃO. AF_12/2019</v>
          </cell>
          <cell r="C2060" t="str">
            <v>UN</v>
          </cell>
          <cell r="D2060">
            <v>839.27</v>
          </cell>
          <cell r="E2060">
            <v>870.01</v>
          </cell>
          <cell r="F2060" t="str">
            <v>SINAPI SERVIÇOS DEZEMBRO 2023</v>
          </cell>
        </row>
        <row r="2061">
          <cell r="A2061">
            <v>100687</v>
          </cell>
          <cell r="B2061" t="str">
            <v>KIT DE PORTA DE MADEIRA FRISADA, SEMI-OCA (LEVE OU MÉDIA), PADRÃO MÉDIO, 60X210CM, ESPESSURA DE 3,5CM, ITENS INCLUSOS: DOBRADIÇAS, MONTAGEM E INSTALAÇÃO DE BATENTE, FECHADURA COM EXECUÇÃO DO FURO - FORNECIMENTO E INSTALAÇÃO. AF_12/2019</v>
          </cell>
          <cell r="C2061" t="str">
            <v>UN</v>
          </cell>
          <cell r="D2061">
            <v>925.64</v>
          </cell>
          <cell r="E2061">
            <v>953.82</v>
          </cell>
          <cell r="F2061" t="str">
            <v>SINAPI SERVIÇOS DEZEMBRO 2023</v>
          </cell>
        </row>
        <row r="2062">
          <cell r="A2062">
            <v>100688</v>
          </cell>
          <cell r="B2062" t="str">
            <v>KIT DE PORTA DE MADEIRA FRISADA, SEMI-OCA (LEVE OU MÉDIA), PADRÃO POPULAR, 60X210CM, ESPESSURA DE 3CM, ITENS INCLUSOS: DOBRADIÇAS, MONTAGEM E INSTALAÇÃO DE BATENTE, FECHADURA COM EXECUÇÃO DO FURO - FORNECIMENTO E INSTALAÇÃO. AF_12/2019</v>
          </cell>
          <cell r="C2062" t="str">
            <v>UN</v>
          </cell>
          <cell r="D2062">
            <v>766.81</v>
          </cell>
          <cell r="E2062">
            <v>795.03</v>
          </cell>
          <cell r="F2062" t="str">
            <v>SINAPI SERVIÇOS DEZEMBRO 2023</v>
          </cell>
        </row>
        <row r="2063">
          <cell r="A2063">
            <v>100689</v>
          </cell>
          <cell r="B2063" t="str">
            <v>KIT DE PORTA DE MADEIRA FRISADA, SEMI-OCA (LEVE OU MÉDIA), PADRÃO MÉDIO, 80X210CM, ESPESSURA DE 3,5CM, ITENS INCLUSOS: DOBRADIÇAS, MONTAGEM E INSTALAÇÃO DE BATENTE, FECHADURA COM EXECUÇÃO DO FURO - FORNECIMENTO E INSTALAÇÃO. AF_12/2019</v>
          </cell>
          <cell r="C2063" t="str">
            <v>UN</v>
          </cell>
          <cell r="D2063">
            <v>994.17</v>
          </cell>
          <cell r="E2063">
            <v>1024.32</v>
          </cell>
          <cell r="F2063" t="str">
            <v>SINAPI SERVIÇOS DEZEMBRO 2023</v>
          </cell>
        </row>
        <row r="2064">
          <cell r="A2064">
            <v>100690</v>
          </cell>
          <cell r="B2064" t="str">
            <v>KIT DE PORTA DE MADEIRA FRISADA, SEMI-OCA (LEVE OU MÉDIA), PADRÃO POPULAR, 80X210CM, ESPESSURA DE 3,5CM, ITENS INCLUSOS: DOBRADIÇAS, MONTAGEM E INSTALAÇÃO DE BATENTE, FECHADURA COM EXECUÇÃO DO FURO - FORNECIMENTO E INSTALAÇÃO. AF_12/2019</v>
          </cell>
          <cell r="C2064" t="str">
            <v>UN</v>
          </cell>
          <cell r="D2064">
            <v>811.43</v>
          </cell>
          <cell r="E2064">
            <v>841.62</v>
          </cell>
          <cell r="F2064" t="str">
            <v>SINAPI SERVIÇOS DEZEMBRO 2023</v>
          </cell>
        </row>
        <row r="2065">
          <cell r="A2065">
            <v>100691</v>
          </cell>
          <cell r="B2065" t="str">
            <v>KIT DE PORTA DE MADEIRA TIPO VENEZIANA, 80X210CM (ESPESSURA DE 3CM), PADRÃO MÉDIO, ITENS INCLUSOS: DOBRADIÇAS, MONTAGEM E INSTALAÇÃO DE BATENTE, FECHADURA COM EXECUÇÃO DO FURO - FORNECIMENTO E INSTALAÇÃO. AF_12/2019</v>
          </cell>
          <cell r="C2065" t="str">
            <v>UN</v>
          </cell>
          <cell r="D2065">
            <v>1817.27</v>
          </cell>
          <cell r="E2065">
            <v>1847.42</v>
          </cell>
          <cell r="F2065" t="str">
            <v>SINAPI SERVIÇOS DEZEMBRO 2023</v>
          </cell>
        </row>
        <row r="2066">
          <cell r="A2066">
            <v>100692</v>
          </cell>
          <cell r="B2066" t="str">
            <v>KIT DE PORTA DE MADEIRA TIPO VENEZIANA, 80X210CM (ESPESSURA DE 3CM), PADRÃO POPULAR, ITENS INCLUSOS: DOBRADIÇAS, MONTAGEM E INSTALAÇÃO DE BATENTE, FECHADURA COM EXECUÇÃO DO FURO - FORNECIMENTO E INSTALAÇÃO. AF_12/2019</v>
          </cell>
          <cell r="C2066" t="str">
            <v>UN</v>
          </cell>
          <cell r="D2066">
            <v>1634.53</v>
          </cell>
          <cell r="E2066">
            <v>1664.72</v>
          </cell>
          <cell r="F2066" t="str">
            <v>SINAPI SERVIÇOS DEZEMBRO 2023</v>
          </cell>
        </row>
        <row r="2067">
          <cell r="A2067">
            <v>100693</v>
          </cell>
          <cell r="B2067" t="str">
            <v>KIT DE PORTA DE MADEIRA TIPO MEXICANA, MACIÇA (PESADA OU SUPERPESADA), PADRÃO MÉDIO, 80X210CM, ESPESSURA DE 3,5CM, ITENS INCLUSOS: DOBRADIÇAS, MONTAGEM E INSTALAÇÃO DE BATENTE, FECHADURA COM EXECUÇÃO DO FURO - FORNECIMENTO E INSTALAÇÃO. AF_12/2019</v>
          </cell>
          <cell r="C2067" t="str">
            <v>UN</v>
          </cell>
          <cell r="D2067">
            <v>2278.3000000000002</v>
          </cell>
          <cell r="E2067">
            <v>2310.71</v>
          </cell>
          <cell r="F2067" t="str">
            <v>SINAPI SERVIÇOS DEZEMBRO 2023</v>
          </cell>
        </row>
        <row r="2068">
          <cell r="A2068">
            <v>100694</v>
          </cell>
          <cell r="B2068" t="str">
            <v>KIT DE PORTA DE MADEIRA TIPO MEXICANA, MACIÇA (PESADA OU SUPERPESADA), PADRÃO POPULAR, 80X210CM, ESPESSURA DE 3,5CM, ITENS INCLUSOS: DOBRADIÇAS, MONTAGEM E INSTALAÇÃO DE BATENTE, FECHADURA COM EXECUÇÃO DO FURO - FORNECIMENTO E INSTALAÇÃO. AF_12/2019</v>
          </cell>
          <cell r="C2068" t="str">
            <v>UN</v>
          </cell>
          <cell r="D2068">
            <v>2095.56</v>
          </cell>
          <cell r="E2068">
            <v>2128.0100000000002</v>
          </cell>
          <cell r="F2068" t="str">
            <v>SINAPI SERVIÇOS DEZEMBRO 2023</v>
          </cell>
        </row>
        <row r="2069">
          <cell r="A2069">
            <v>100695</v>
          </cell>
          <cell r="B2069" t="str">
            <v>RECOLOCAÇÃO DE FOLHAS DE PORTA DE MADEIRA LEVE OU MÉDIA DE 60CM DE LARGURA, CONSIDERANDO REAPROVEITAMENTO DO MATERIAL. AF_12/2019</v>
          </cell>
          <cell r="C2069" t="str">
            <v>UN</v>
          </cell>
          <cell r="D2069">
            <v>50.02</v>
          </cell>
          <cell r="E2069">
            <v>56.01</v>
          </cell>
          <cell r="F2069" t="str">
            <v>SINAPI SERVIÇOS DEZEMBRO 2023</v>
          </cell>
        </row>
        <row r="2070">
          <cell r="A2070">
            <v>100696</v>
          </cell>
          <cell r="B2070" t="str">
            <v>RECOLOCAÇÃO DE FOLHAS DE PORTA DE MADEIRA LEVE OU MÉDIA DE 70CM DE LARGURA, CONSIDERANDO REAPROVEITAMENTO DO MATERIAL. AF_12/2019</v>
          </cell>
          <cell r="C2070" t="str">
            <v>UN</v>
          </cell>
          <cell r="D2070">
            <v>55.65</v>
          </cell>
          <cell r="E2070">
            <v>62.32</v>
          </cell>
          <cell r="F2070" t="str">
            <v>SINAPI SERVIÇOS DEZEMBRO 2023</v>
          </cell>
        </row>
        <row r="2071">
          <cell r="A2071">
            <v>100697</v>
          </cell>
          <cell r="B2071" t="str">
            <v>RECOLOCAÇÃO DE FOLHAS DE PORTA DE MADEIRA LEVE OU MÉDIA DE 80CM DE LARGURA, CONSIDERANDO REAPROVEITAMENTO DO MATERIAL. AF_12/2019</v>
          </cell>
          <cell r="C2071" t="str">
            <v>UN</v>
          </cell>
          <cell r="D2071">
            <v>61.32</v>
          </cell>
          <cell r="E2071">
            <v>68.680000000000007</v>
          </cell>
          <cell r="F2071" t="str">
            <v>SINAPI SERVIÇOS DEZEMBRO 2023</v>
          </cell>
        </row>
        <row r="2072">
          <cell r="A2072">
            <v>100698</v>
          </cell>
          <cell r="B2072" t="str">
            <v>RECOLOCAÇÃO DE FOLHAS DE PORTA DE MADEIRA LEVE OU MÉDIA DE 90CM DE LARGURA, CONSIDERANDO REAPROVEITAMENTO DO MATERIAL. AF_12/2019</v>
          </cell>
          <cell r="C2072" t="str">
            <v>UN</v>
          </cell>
          <cell r="D2072">
            <v>66.97</v>
          </cell>
          <cell r="E2072">
            <v>75.02</v>
          </cell>
          <cell r="F2072" t="str">
            <v>SINAPI SERVIÇOS DEZEMBRO 2023</v>
          </cell>
        </row>
        <row r="2073">
          <cell r="A2073">
            <v>100699</v>
          </cell>
          <cell r="B2073" t="str">
            <v>RECOLOCAÇÃO DE FOLHAS DE PORTA DE MADEIRA PESADA OU SUPERPESADA DE 80CM DE LARGURA, CONSIDERANDO REAPROVEITAMENTO DO MATERIAL. AF_12/2019</v>
          </cell>
          <cell r="C2073" t="str">
            <v>UN</v>
          </cell>
          <cell r="D2073">
            <v>79.62</v>
          </cell>
          <cell r="E2073">
            <v>89.24</v>
          </cell>
          <cell r="F2073" t="str">
            <v>SINAPI SERVIÇOS DEZEMBRO 2023</v>
          </cell>
        </row>
        <row r="2074">
          <cell r="A2074">
            <v>100700</v>
          </cell>
          <cell r="B2074" t="str">
            <v>PORTA DE MADEIRA COMPENSADA LISA PARA PINTURA, 120X210X3,5CM, 2 FOLHAS, INCLUSO ADUELA 2A, ALIZAR 2A E DOBRADIÇAS. AF_12/2019</v>
          </cell>
          <cell r="C2074" t="str">
            <v>UN</v>
          </cell>
          <cell r="D2074">
            <v>697.45</v>
          </cell>
          <cell r="E2074">
            <v>716.33</v>
          </cell>
          <cell r="F2074" t="str">
            <v>SINAPI SERVIÇOS DEZEMBRO 2023</v>
          </cell>
        </row>
        <row r="2075">
          <cell r="A2075">
            <v>100712</v>
          </cell>
          <cell r="B2075" t="str">
            <v>KIT DE PORTA DE MADEIRA PARA VERNIZ, SEMI-OCA (LEVE OU MÉDIA), PADRÃO POPULAR, 70X210CM, ESPESSURA DE 3,5CM, ITENS INCLUSOS: DOBRADIÇAS, MONTAGEM E INSTALAÇÃO DE BATENTE, FECHADURA COM EXECUÇÃO DO FURO - FORNECIMENTO E INSTALAÇÃO. AF_12/2019</v>
          </cell>
          <cell r="C2075" t="str">
            <v>UN</v>
          </cell>
          <cell r="D2075">
            <v>750.53</v>
          </cell>
          <cell r="E2075">
            <v>779.29</v>
          </cell>
          <cell r="F2075" t="str">
            <v>SINAPI SERVIÇOS DEZEMBRO 2023</v>
          </cell>
        </row>
        <row r="2076">
          <cell r="A2076">
            <v>100665</v>
          </cell>
          <cell r="B2076" t="str">
            <v>JANELA DE MADEIRA - CEDRINHO/ANGELIM OU EQUIVALENTE DA REGIÃO - DE ABRIR COM 4 FOLHAS (2 VENEZIANAS E 2 GUILHOTINAS PARA VIDRO), COM BATENTE, ALIZAR E FERRAGENS. EXCLUSIVE VIDROS, ACABAMENTO E CONTRAMARCO. FORNECIMENTO E INSTALAÇÃO. AF_12/2019</v>
          </cell>
          <cell r="C2076" t="str">
            <v>M2</v>
          </cell>
          <cell r="D2076">
            <v>1194.44</v>
          </cell>
          <cell r="E2076">
            <v>1200.96</v>
          </cell>
          <cell r="F2076" t="str">
            <v>SINAPI SERVIÇOS DEZEMBRO 2023</v>
          </cell>
        </row>
        <row r="2077">
          <cell r="A2077">
            <v>100666</v>
          </cell>
          <cell r="B2077" t="str">
            <v>JANELA DE MADEIRA (PINUS/EUCALIPTO OU EQUIV.) DE ABRIR COM 4 FOLHAS (2 VENEZIANAS E 2 GUILHOTINAS PARA VIDRO), COM BATENTE, ALIZAR E FERRAGENS. EXCLUSIVE VIDROS, ACABAMENTO E CONTRAMARCO. FORNECIMENTO E INSTALAÇÃO. AF_12/2019</v>
          </cell>
          <cell r="C2077" t="str">
            <v>M2</v>
          </cell>
          <cell r="D2077">
            <v>939.21</v>
          </cell>
          <cell r="E2077">
            <v>945.73</v>
          </cell>
          <cell r="F2077" t="str">
            <v>SINAPI SERVIÇOS DEZEMBRO 2023</v>
          </cell>
        </row>
        <row r="2078">
          <cell r="A2078">
            <v>100667</v>
          </cell>
          <cell r="B2078" t="str">
            <v>JANELA DE MADEIRA (IMBUIA/CEDRO OU EQUIV.) DE ABRIR COM 4 FOLHAS (2 VENEZIANAS E 2 GUILHOTINAS PARA VIDRO), COM BATENTE, ALIZAR E FERRAGENS. EXCLUSIVE VIDROS, ACABAMENTO E CONTRAMARCO. FORNECIMENTO E INSTALAÇÃO. AF_12/2019</v>
          </cell>
          <cell r="C2078" t="str">
            <v>M2</v>
          </cell>
          <cell r="D2078">
            <v>1555.26</v>
          </cell>
          <cell r="E2078">
            <v>1561.78</v>
          </cell>
          <cell r="F2078" t="str">
            <v>SINAPI SERVIÇOS DEZEMBRO 2023</v>
          </cell>
        </row>
        <row r="2079">
          <cell r="A2079">
            <v>100668</v>
          </cell>
          <cell r="B2079" t="str">
            <v>JANELA DE MADEIRA (CEDRINHO/ANGELIM OU EQUIV.) TIPO MAXIM-AR, PARA VIDRO, COM BATENTE, ALIZAR E FERRAGENS. EXCLUSIVE VIDRO, ACABAMENTO E CONTRAMARCO. FORNECIMENTO E INSTALAÇÃO. AF_12/2019</v>
          </cell>
          <cell r="C2079" t="str">
            <v>M2</v>
          </cell>
          <cell r="D2079">
            <v>1851.92</v>
          </cell>
          <cell r="E2079">
            <v>1866.57</v>
          </cell>
          <cell r="F2079" t="str">
            <v>SINAPI SERVIÇOS DEZEMBRO 2023</v>
          </cell>
        </row>
        <row r="2080">
          <cell r="A2080">
            <v>100669</v>
          </cell>
          <cell r="B2080" t="str">
            <v>JANELA DE MADEIRA (PINUS/EUCALIPTO OU EQUIV.) TIPO BASCULANTE COM 2 FOLHAS PARA VIDRO, COM BATENTE, ALIZAR E FERRAGENS. EXCLUSIVE VIDROS, ACABAMENTO E CONTRAMARCO. FORNECIMENTO E INSTALAÇÃO. AF_12/2019</v>
          </cell>
          <cell r="C2080" t="str">
            <v>M2</v>
          </cell>
          <cell r="D2080">
            <v>1096.47</v>
          </cell>
          <cell r="E2080">
            <v>1105.8599999999999</v>
          </cell>
          <cell r="F2080" t="str">
            <v>SINAPI SERVIÇOS DEZEMBRO 2023</v>
          </cell>
        </row>
        <row r="2081">
          <cell r="A2081">
            <v>100670</v>
          </cell>
          <cell r="B2081" t="str">
            <v>JANELA DE MADEIRA (CEDRINHO/ANGELIM OU EQUIV.) DE CORRER COM 6 FOLHAS (2 VENEZ. FIXAS, 2 VENEZ. DE CORRER E 2 DE CORRER PARA VIDRO), COM BATENTE, ALIZAR E FERRAGENS. EXCLUSIVE VIDROS, ACABAMENTO E CONTRAMARCO. FORNECIMENTO E INSTALAÇÃO. AF_12/2019</v>
          </cell>
          <cell r="C2081" t="str">
            <v>M2</v>
          </cell>
          <cell r="D2081">
            <v>1491.27</v>
          </cell>
          <cell r="E2081">
            <v>1498.51</v>
          </cell>
          <cell r="F2081" t="str">
            <v>SINAPI SERVIÇOS DEZEMBRO 2023</v>
          </cell>
        </row>
        <row r="2082">
          <cell r="A2082">
            <v>100671</v>
          </cell>
          <cell r="B2082" t="str">
            <v>JANELA DE MADEIRA (IMBUIA/CEDRO OU EQUIV) DE CORRER COM 6 FOLHAS (2 VENEZIANAS FIXAS, 2 VENEZIANAS DE CORRER E 2 DE CORRER PARA VIDRO), COM BATENTE, ALIZAR E FERRAGENS. EXCLUSIVE VIDROS, ACABAMENTO E CONTRAMARCO. FORNECIMENTO E INSTALAÇÃO. AF_12/2019</v>
          </cell>
          <cell r="C2082" t="str">
            <v>M2</v>
          </cell>
          <cell r="D2082">
            <v>1858.07</v>
          </cell>
          <cell r="E2082">
            <v>1865.31</v>
          </cell>
          <cell r="F2082" t="str">
            <v>SINAPI SERVIÇOS DEZEMBRO 2023</v>
          </cell>
        </row>
        <row r="2083">
          <cell r="A2083">
            <v>100672</v>
          </cell>
          <cell r="B2083" t="str">
            <v>JANELA DE MADEIRA (PINUS/EUCALIPTO OU EQUIV.) DE CORRER COM 6 FOLHAS (2 VENEZ. FIXAS, 2 VENEZ. DE CORRER E 2 DE CORRER PARA VIDRO), COM BATENTE, ALIZAR E FERRAGENS. EXCLUSIVE VIDROS, ACABAMENTO E CONTRAMARCO. FORNECIMENTO EINSTALAÇÃO. AF_12/2019</v>
          </cell>
          <cell r="C2083" t="str">
            <v>M2</v>
          </cell>
          <cell r="D2083">
            <v>1188.8900000000001</v>
          </cell>
          <cell r="E2083">
            <v>1196.1300000000001</v>
          </cell>
          <cell r="F2083" t="str">
            <v>SINAPI SERVIÇOS DEZEMBRO 2023</v>
          </cell>
        </row>
        <row r="2084">
          <cell r="A2084">
            <v>100701</v>
          </cell>
          <cell r="B2084" t="str">
            <v>PORTA DE FERRO, DE ABRIR, TIPO GRADE COM CHAPA, COM GUARNIÇÕES. AF_12/2019</v>
          </cell>
          <cell r="C2084" t="str">
            <v>M2</v>
          </cell>
          <cell r="D2084">
            <v>602.30999999999995</v>
          </cell>
          <cell r="E2084">
            <v>604.30999999999995</v>
          </cell>
          <cell r="F2084" t="str">
            <v>SINAPI SERVIÇOS DEZEMBRO 2023</v>
          </cell>
        </row>
        <row r="2085">
          <cell r="A2085">
            <v>94559</v>
          </cell>
          <cell r="B2085" t="str">
            <v>JANELA DE AÇO TIPO BASCULANTE PARA VIDROS, COM BATENTE, FERRAGENS E PINTURA ANTICORROSIVA. EXCLUSIVE VIDROS, ACABAMENTO, ALIZAR E CONTRAMARCO. FORNECIMENTO E INSTALAÇÃO. AF_12/2019</v>
          </cell>
          <cell r="C2085" t="str">
            <v>M2</v>
          </cell>
          <cell r="D2085">
            <v>634.02</v>
          </cell>
          <cell r="E2085">
            <v>652.28</v>
          </cell>
          <cell r="F2085" t="str">
            <v>SINAPI SERVIÇOS DEZEMBRO 2023</v>
          </cell>
        </row>
        <row r="2086">
          <cell r="A2086">
            <v>94562</v>
          </cell>
          <cell r="B2086" t="str">
            <v>JANELA DE AÇO DE CORRER COM 4 FOLHAS PARA VIDRO, COM BATENTE, FERRAGENS E PINTURA ANTICORROSIVA. EXCLUSIVE VIDROS, ALIZAR E CONTRAMARCO. FORNECIMENTO E INSTALAÇÃO. AF_12/2019</v>
          </cell>
          <cell r="C2086" t="str">
            <v>M2</v>
          </cell>
          <cell r="D2086">
            <v>597.16</v>
          </cell>
          <cell r="E2086">
            <v>605.5</v>
          </cell>
          <cell r="F2086" t="str">
            <v>SINAPI SERVIÇOS DEZEMBRO 2023</v>
          </cell>
        </row>
        <row r="2087">
          <cell r="A2087">
            <v>94587</v>
          </cell>
          <cell r="B2087" t="str">
            <v>CONTRAMARCO DE AÇO, FIXAÇÃO COM ARGAMASSA - FORNECIMENTO E INSTALAÇÃO. AF_12/2019</v>
          </cell>
          <cell r="C2087" t="str">
            <v>M</v>
          </cell>
          <cell r="D2087">
            <v>70.290000000000006</v>
          </cell>
          <cell r="E2087">
            <v>72.900000000000006</v>
          </cell>
          <cell r="F2087" t="str">
            <v>SINAPI SERVIÇOS DEZEMBRO 2023</v>
          </cell>
        </row>
        <row r="2088">
          <cell r="A2088">
            <v>94588</v>
          </cell>
          <cell r="B2088" t="str">
            <v>CONTRAMARCO DE AÇO, FIXAÇÃO COM PARAFUSO - FORNECIMENTO E INSTALAÇÃO. AF_12/2019</v>
          </cell>
          <cell r="C2088" t="str">
            <v>M</v>
          </cell>
          <cell r="D2088">
            <v>66.06</v>
          </cell>
          <cell r="E2088">
            <v>67.41</v>
          </cell>
          <cell r="F2088" t="str">
            <v>SINAPI SERVIÇOS DEZEMBRO 2023</v>
          </cell>
        </row>
        <row r="2089">
          <cell r="A2089">
            <v>99837</v>
          </cell>
          <cell r="B2089" t="str">
            <v>GUARDA-CORPO DE AÇO GALVANIZADO DE 1,10M, MONTANTES TUBULARES DE 1.1/4 ESPAÇADOS DE 1,20M, TRAVESSA SUPERIOR DE 1.1/2, GRADIL FORMADO POR TUBOS HORIZONTAIS DE 1 E VERTICAIS DE 3/4, FIXADO COM CHUMBADOR MECÂNICO. AF_04/2019_PS</v>
          </cell>
          <cell r="C2089" t="str">
            <v>M</v>
          </cell>
          <cell r="D2089">
            <v>496.47</v>
          </cell>
          <cell r="E2089">
            <v>522.1</v>
          </cell>
          <cell r="F2089" t="str">
            <v>SINAPI SERVIÇOS DEZEMBRO 2023</v>
          </cell>
        </row>
        <row r="2090">
          <cell r="A2090">
            <v>99839</v>
          </cell>
          <cell r="B2090" t="str">
            <v>GUARDA-CORPO DE AÇO GALVANIZADO DE 1,10M DE ALTURA, MONTANTES TUBULARES DE 1.1/2  ESPAÇADOS DE 1,20M, TRAVESSA SUPERIOR DE 2 , GRADIL FORMADO POR BARRAS CHATAS EM FERRO DE 32X4,8MM, FIXADO COM CHUMBADOR MECÂNICO. AF_04/2019_PS</v>
          </cell>
          <cell r="C2090" t="str">
            <v>M</v>
          </cell>
          <cell r="D2090">
            <v>418.58</v>
          </cell>
          <cell r="E2090">
            <v>445.46</v>
          </cell>
          <cell r="F2090" t="str">
            <v>SINAPI SERVIÇOS DEZEMBRO 2023</v>
          </cell>
        </row>
        <row r="2091">
          <cell r="A2091">
            <v>99841</v>
          </cell>
          <cell r="B2091" t="str">
            <v>GUARDA-CORPO PANORÂMICO COM PERFIS DE ALUMÍNIO E VIDRO LAMINADO 8 MM, FIXADO COM CHUMBADOR MECÂNICO. AF_04/2019_PS</v>
          </cell>
          <cell r="C2091" t="str">
            <v>M</v>
          </cell>
          <cell r="D2091">
            <v>897.88</v>
          </cell>
          <cell r="E2091">
            <v>913.47</v>
          </cell>
          <cell r="F2091" t="str">
            <v>SINAPI SERVIÇOS DEZEMBRO 2023</v>
          </cell>
        </row>
        <row r="2092">
          <cell r="A2092">
            <v>99855</v>
          </cell>
          <cell r="B2092" t="str">
            <v>CORRIMÃO SIMPLES, DIÂMETRO EXTERNO = 1 1/2, EM AÇO GALVANIZADO. AF_04/2019_PS</v>
          </cell>
          <cell r="C2092" t="str">
            <v>M</v>
          </cell>
          <cell r="D2092">
            <v>91.08</v>
          </cell>
          <cell r="E2092">
            <v>95.49</v>
          </cell>
          <cell r="F2092" t="str">
            <v>SINAPI SERVIÇOS DEZEMBRO 2023</v>
          </cell>
        </row>
        <row r="2093">
          <cell r="A2093">
            <v>99857</v>
          </cell>
          <cell r="B2093" t="str">
            <v>CORRIMÃO SIMPLES, DIÂMETRO EXTERNO = 1 1/2, EM ALUMÍNIO. AF_04/2019_PS</v>
          </cell>
          <cell r="C2093" t="str">
            <v>M</v>
          </cell>
          <cell r="D2093">
            <v>76.87</v>
          </cell>
          <cell r="E2093">
            <v>83.04</v>
          </cell>
          <cell r="F2093" t="str">
            <v>SINAPI SERVIÇOS DEZEMBRO 2023</v>
          </cell>
        </row>
        <row r="2094">
          <cell r="A2094">
            <v>99861</v>
          </cell>
          <cell r="B2094" t="str">
            <v>GRADIL EM FERRO FIXADO EM VÃOS DE JANELAS, FORMADO POR BARRAS CHATAS DE 25X4,8 MM. AF_04/2019</v>
          </cell>
          <cell r="C2094" t="str">
            <v>M2</v>
          </cell>
          <cell r="D2094">
            <v>543.69000000000005</v>
          </cell>
          <cell r="E2094">
            <v>583.26</v>
          </cell>
          <cell r="F2094" t="str">
            <v>SINAPI SERVIÇOS DEZEMBRO 2023</v>
          </cell>
        </row>
        <row r="2095">
          <cell r="A2095">
            <v>99862</v>
          </cell>
          <cell r="B2095" t="str">
            <v>GRADIL EM ALUMÍNIO FIXADO EM VÃOS DE JANELAS, FORMADO POR TUBOS DE 3/4". AF_04/2019</v>
          </cell>
          <cell r="C2095" t="str">
            <v>M2</v>
          </cell>
          <cell r="D2095">
            <v>504.34</v>
          </cell>
          <cell r="E2095">
            <v>545.42999999999995</v>
          </cell>
          <cell r="F2095" t="str">
            <v>SINAPI SERVIÇOS DEZEMBRO 2023</v>
          </cell>
        </row>
        <row r="2096">
          <cell r="A2096">
            <v>90838</v>
          </cell>
          <cell r="B2096" t="str">
            <v>PORTA CORTA-FOGO 90X210X4CM - FORNECIMENTO E INSTALAÇÃO. AF_12/2019</v>
          </cell>
          <cell r="C2096" t="str">
            <v>UN</v>
          </cell>
          <cell r="D2096">
            <v>1505.45</v>
          </cell>
          <cell r="E2096">
            <v>1519.74</v>
          </cell>
          <cell r="F2096" t="str">
            <v>SINAPI SERVIÇOS DEZEMBRO 2023</v>
          </cell>
        </row>
        <row r="2097">
          <cell r="A2097">
            <v>91338</v>
          </cell>
          <cell r="B2097" t="str">
            <v>PORTA DE ALUMÍNIO DE ABRIR COM LAMBRI, COM GUARNIÇÃO, FIXAÇÃO COM PARAFUSOS - FORNECIMENTO E INSTALAÇÃO. AF_12/2019</v>
          </cell>
          <cell r="C2097" t="str">
            <v>M2</v>
          </cell>
          <cell r="D2097">
            <v>578.45000000000005</v>
          </cell>
          <cell r="E2097">
            <v>579.84</v>
          </cell>
          <cell r="F2097" t="str">
            <v>SINAPI SERVIÇOS DEZEMBRO 2023</v>
          </cell>
        </row>
        <row r="2098">
          <cell r="A2098">
            <v>91341</v>
          </cell>
          <cell r="B2098" t="str">
            <v>PORTA EM ALUMÍNIO DE ABRIR TIPO VENEZIANA COM GUARNIÇÃO, FIXAÇÃO COM PARAFUSOS - FORNECIMENTO E INSTALAÇÃO. AF_12/2019</v>
          </cell>
          <cell r="C2098" t="str">
            <v>M2</v>
          </cell>
          <cell r="D2098">
            <v>455.46</v>
          </cell>
          <cell r="E2098">
            <v>456.96</v>
          </cell>
          <cell r="F2098" t="str">
            <v>SINAPI SERVIÇOS DEZEMBRO 2023</v>
          </cell>
        </row>
        <row r="2099">
          <cell r="A2099">
            <v>94805</v>
          </cell>
          <cell r="B2099" t="str">
            <v>PORTA DE ALUMÍNIO DE ABRIR PARA VIDRO SEM GUARNIÇÃO, 87X210CM, FIXAÇÃO COM PARAFUSOS, INCLUSIVE VIDROS - FORNECIMENTO E INSTALAÇÃO. AF_12/2019</v>
          </cell>
          <cell r="C2099" t="str">
            <v>UN</v>
          </cell>
          <cell r="D2099">
            <v>598.80999999999995</v>
          </cell>
          <cell r="E2099">
            <v>601.35</v>
          </cell>
          <cell r="F2099" t="str">
            <v>SINAPI SERVIÇOS DEZEMBRO 2023</v>
          </cell>
        </row>
        <row r="2100">
          <cell r="A2100">
            <v>94806</v>
          </cell>
          <cell r="B2100" t="str">
            <v>PORTA EM AÇO DE ABRIR PARA VIDRO SEM GUARNIÇÃO, 87X210CM, FIXAÇÃO COM PARAFUSOS, EXCLUSIVE VIDROS - FORNECIMENTO E INSTALAÇÃO. AF_12/2019</v>
          </cell>
          <cell r="C2100" t="str">
            <v>UN</v>
          </cell>
          <cell r="D2100">
            <v>728.01</v>
          </cell>
          <cell r="E2100">
            <v>731.59</v>
          </cell>
          <cell r="F2100" t="str">
            <v>SINAPI SERVIÇOS DEZEMBRO 2023</v>
          </cell>
        </row>
        <row r="2101">
          <cell r="A2101">
            <v>94807</v>
          </cell>
          <cell r="B2101" t="str">
            <v>PORTA EM AÇO DE ABRIR TIPO VENEZIANA SEM GUARNIÇÃO, 87X210CM, FIXAÇÃO COM PARAFUSOS - FORNECIMENTO E INSTALAÇÃO. AF_12/2019</v>
          </cell>
          <cell r="C2101" t="str">
            <v>UN</v>
          </cell>
          <cell r="D2101">
            <v>665.25</v>
          </cell>
          <cell r="E2101">
            <v>669.03</v>
          </cell>
          <cell r="F2101" t="str">
            <v>SINAPI SERVIÇOS DEZEMBRO 2023</v>
          </cell>
        </row>
        <row r="2102">
          <cell r="A2102">
            <v>100702</v>
          </cell>
          <cell r="B2102" t="str">
            <v>PORTA DE CORRER DE ALUMÍNIO, COM DUAS FOLHAS PARA VIDRO, INCLUSO VIDRO LISO INCOLOR, FECHADURA E PUXADOR, SEM ALIZAR. AF_12/2019</v>
          </cell>
          <cell r="C2102" t="str">
            <v>M2</v>
          </cell>
          <cell r="D2102">
            <v>312.66000000000003</v>
          </cell>
          <cell r="E2102">
            <v>313.75</v>
          </cell>
          <cell r="F2102" t="str">
            <v>SINAPI SERVIÇOS DEZEMBRO 2023</v>
          </cell>
        </row>
        <row r="2103">
          <cell r="A2103">
            <v>102188</v>
          </cell>
          <cell r="B2103" t="str">
            <v>MOLA HIDRAULICA DE PISO PARA PORTA DE VIDRO TEMPERADO. AF_01/2021</v>
          </cell>
          <cell r="C2103" t="str">
            <v>UN</v>
          </cell>
          <cell r="D2103">
            <v>982.6</v>
          </cell>
          <cell r="E2103">
            <v>990.27</v>
          </cell>
          <cell r="F2103" t="str">
            <v>SINAPI SERVIÇOS DEZEMBRO 2023</v>
          </cell>
        </row>
        <row r="2104">
          <cell r="A2104">
            <v>102189</v>
          </cell>
          <cell r="B2104" t="str">
            <v>JOGO DE FERRAGENS CROMADAS PARA PORTA DE VIDRO TEMPERADO, UMA FOLHA COMPOSTO DE DOBRADICAS SUPERIOR E INFERIOR, TRINCO, FECHADURA, CONTRA FECHADURA COM CAPUCHINHO SEM MOLA E PUXADOR. AF_01/2021</v>
          </cell>
          <cell r="C2104" t="str">
            <v>UN</v>
          </cell>
          <cell r="D2104">
            <v>242.88</v>
          </cell>
          <cell r="E2104">
            <v>251.41</v>
          </cell>
          <cell r="F2104" t="str">
            <v>SINAPI SERVIÇOS DEZEMBRO 2023</v>
          </cell>
        </row>
        <row r="2105">
          <cell r="A2105">
            <v>100703</v>
          </cell>
          <cell r="B2105" t="str">
            <v>PUXADOR CENTRAL PARA ESQUADRIA DE MADEIRA. AF_12/2019</v>
          </cell>
          <cell r="C2105" t="str">
            <v>UN</v>
          </cell>
          <cell r="D2105">
            <v>31.7</v>
          </cell>
          <cell r="E2105">
            <v>32.94</v>
          </cell>
          <cell r="F2105" t="str">
            <v>SINAPI SERVIÇOS DEZEMBRO 2023</v>
          </cell>
        </row>
        <row r="2106">
          <cell r="A2106">
            <v>100704</v>
          </cell>
          <cell r="B2106" t="str">
            <v>PORTA CADEADO ZINCADO OXIDADO PRETO COM CADEADO DE AÇO INOX, LARGURA DE *50* MM. AF_12/2019</v>
          </cell>
          <cell r="C2106" t="str">
            <v>UN</v>
          </cell>
          <cell r="D2106">
            <v>68.53</v>
          </cell>
          <cell r="E2106">
            <v>70.53</v>
          </cell>
          <cell r="F2106" t="str">
            <v>SINAPI SERVIÇOS DEZEMBRO 2023</v>
          </cell>
        </row>
        <row r="2107">
          <cell r="A2107">
            <v>100705</v>
          </cell>
          <cell r="B2107" t="str">
            <v>TARJETA TIPO LIVRE/OCUPADO PARA PORTA DE BANHEIRO. AF_12/2019</v>
          </cell>
          <cell r="C2107" t="str">
            <v>UN</v>
          </cell>
          <cell r="D2107">
            <v>76.599999999999994</v>
          </cell>
          <cell r="E2107">
            <v>80.03</v>
          </cell>
          <cell r="F2107" t="str">
            <v>SINAPI SERVIÇOS DEZEMBRO 2023</v>
          </cell>
        </row>
        <row r="2108">
          <cell r="A2108">
            <v>100706</v>
          </cell>
          <cell r="B2108" t="str">
            <v>CREMONA EM LATÃO CROMADO OU POLIDO, COMPLETA. AF_12/2019</v>
          </cell>
          <cell r="C2108" t="str">
            <v>UN</v>
          </cell>
          <cell r="D2108">
            <v>65.47</v>
          </cell>
          <cell r="E2108">
            <v>69.930000000000007</v>
          </cell>
          <cell r="F2108" t="str">
            <v>SINAPI SERVIÇOS DEZEMBRO 2023</v>
          </cell>
        </row>
        <row r="2109">
          <cell r="A2109">
            <v>100707</v>
          </cell>
          <cell r="B2109" t="str">
            <v>FECHO DE EMBUTIR TIPO UNHA 22CM. AF_12/2019</v>
          </cell>
          <cell r="C2109" t="str">
            <v>UN</v>
          </cell>
          <cell r="D2109">
            <v>144.94</v>
          </cell>
          <cell r="E2109">
            <v>149.16</v>
          </cell>
          <cell r="F2109" t="str">
            <v>SINAPI SERVIÇOS DEZEMBRO 2023</v>
          </cell>
        </row>
        <row r="2110">
          <cell r="A2110">
            <v>100708</v>
          </cell>
          <cell r="B2110" t="str">
            <v>FECHO DE EMBUTIR TIPO UNHA 40CM. AF_12/2019</v>
          </cell>
          <cell r="C2110" t="str">
            <v>UN</v>
          </cell>
          <cell r="D2110">
            <v>182.72</v>
          </cell>
          <cell r="E2110">
            <v>187.42</v>
          </cell>
          <cell r="F2110" t="str">
            <v>SINAPI SERVIÇOS DEZEMBRO 2023</v>
          </cell>
        </row>
        <row r="2111">
          <cell r="A2111">
            <v>100709</v>
          </cell>
          <cell r="B2111" t="str">
            <v>DOBRADIÇA EM AÇO/FERRO, 3" X 21/2", E=1,9 A 2MM, SEN ANEL, CROMADO OU ZINCADO, TAMPA BOLA, COM PARAFUSOS. AF_12/2019</v>
          </cell>
          <cell r="C2111" t="str">
            <v>UN</v>
          </cell>
          <cell r="D2111">
            <v>48.86</v>
          </cell>
          <cell r="E2111">
            <v>52.3</v>
          </cell>
          <cell r="F2111" t="str">
            <v>SINAPI SERVIÇOS DEZEMBRO 2023</v>
          </cell>
        </row>
        <row r="2112">
          <cell r="A2112">
            <v>100710</v>
          </cell>
          <cell r="B2112" t="str">
            <v>DOBRADIÇA TIPO VAI E VEM EM LATÃO POLIDO 3". AF_12/2019</v>
          </cell>
          <cell r="C2112" t="str">
            <v>UN</v>
          </cell>
          <cell r="D2112">
            <v>147.86000000000001</v>
          </cell>
          <cell r="E2112">
            <v>152.46</v>
          </cell>
          <cell r="F2112" t="str">
            <v>SINAPI SERVIÇOS DEZEMBRO 2023</v>
          </cell>
        </row>
        <row r="2113">
          <cell r="A2113">
            <v>102151</v>
          </cell>
          <cell r="B2113" t="str">
            <v>INSTALAÇÃO DE VIDRO LISO INCOLOR, E = 3 MM, EM ESQUADRIA DE MADEIRA, FIXADO COM BAGUETE. AF_01/2021</v>
          </cell>
          <cell r="C2113" t="str">
            <v>M2</v>
          </cell>
          <cell r="D2113">
            <v>141.44999999999999</v>
          </cell>
          <cell r="E2113">
            <v>144.16999999999999</v>
          </cell>
          <cell r="F2113" t="str">
            <v>SINAPI SERVIÇOS DEZEMBRO 2023</v>
          </cell>
        </row>
        <row r="2114">
          <cell r="A2114">
            <v>102152</v>
          </cell>
          <cell r="B2114" t="str">
            <v>INSTALAÇÃO DE VIDRO LISO, E = 4 MM, EM ESQUADRIA DE MADEIRA, FIXADO COM BAGUETE. AF_01/2021</v>
          </cell>
          <cell r="C2114" t="str">
            <v>M2</v>
          </cell>
          <cell r="D2114">
            <v>155.83000000000001</v>
          </cell>
          <cell r="E2114">
            <v>158.55000000000001</v>
          </cell>
          <cell r="F2114" t="str">
            <v>SINAPI SERVIÇOS DEZEMBRO 2023</v>
          </cell>
        </row>
        <row r="2115">
          <cell r="A2115">
            <v>102153</v>
          </cell>
          <cell r="B2115" t="str">
            <v>INSTALAÇÃO DE VIDRO LISO FUME, E = 4 MM, EM ESQUADRIA DE MADEIRA, FIXADO COM BAGUETE. AF_01/2021</v>
          </cell>
          <cell r="C2115" t="str">
            <v>M2</v>
          </cell>
          <cell r="D2115">
            <v>194.16</v>
          </cell>
          <cell r="E2115">
            <v>196.88</v>
          </cell>
          <cell r="F2115" t="str">
            <v>SINAPI SERVIÇOS DEZEMBRO 2023</v>
          </cell>
        </row>
        <row r="2116">
          <cell r="A2116">
            <v>102154</v>
          </cell>
          <cell r="B2116" t="str">
            <v>INSTALAÇÃO DE VIDRO LISO INCOLOR, E = 5 MM, EM ESQUADRIA DE MADEIRA, FIXADO COM BAGUETE. AF_01/2021</v>
          </cell>
          <cell r="C2116" t="str">
            <v>M2</v>
          </cell>
          <cell r="D2116">
            <v>167.08</v>
          </cell>
          <cell r="E2116">
            <v>169.26</v>
          </cell>
          <cell r="F2116" t="str">
            <v>SINAPI SERVIÇOS DEZEMBRO 2023</v>
          </cell>
        </row>
        <row r="2117">
          <cell r="A2117">
            <v>102155</v>
          </cell>
          <cell r="B2117" t="str">
            <v>INSTALAÇÃO DE VIDRO LISO FUME, E = 5 MM, EM ESQUADRIA DE MADEIRA, FIXADO COM BAGUETE. AF_01/2021</v>
          </cell>
          <cell r="C2117" t="str">
            <v>M2</v>
          </cell>
          <cell r="D2117">
            <v>198.44</v>
          </cell>
          <cell r="E2117">
            <v>200.62</v>
          </cell>
          <cell r="F2117" t="str">
            <v>SINAPI SERVIÇOS DEZEMBRO 2023</v>
          </cell>
        </row>
        <row r="2118">
          <cell r="A2118">
            <v>102156</v>
          </cell>
          <cell r="B2118" t="str">
            <v>INSTALAÇÃO DE VIDRO LISO INCOLOR, E = 6 MM, EM ESQUADRIA DE MADEIRA, FIXADO COM BAGUETE. AF_01/2021</v>
          </cell>
          <cell r="C2118" t="str">
            <v>M2</v>
          </cell>
          <cell r="D2118">
            <v>188.19</v>
          </cell>
          <cell r="E2118">
            <v>189.85</v>
          </cell>
          <cell r="F2118" t="str">
            <v>SINAPI SERVIÇOS DEZEMBRO 2023</v>
          </cell>
        </row>
        <row r="2119">
          <cell r="A2119">
            <v>102157</v>
          </cell>
          <cell r="B2119" t="str">
            <v>INSTALAÇÃO DE VIDRO LISO FUME, E = 6 MM, EM ESQUADRIA DE MADEIRA, FIXADO COM BAGUETE. AF_01/2021</v>
          </cell>
          <cell r="C2119" t="str">
            <v>M2</v>
          </cell>
          <cell r="D2119">
            <v>255.28</v>
          </cell>
          <cell r="E2119">
            <v>256.94</v>
          </cell>
          <cell r="F2119" t="str">
            <v>SINAPI SERVIÇOS DEZEMBRO 2023</v>
          </cell>
        </row>
        <row r="2120">
          <cell r="A2120">
            <v>102158</v>
          </cell>
          <cell r="B2120" t="str">
            <v>INSTALAÇÃO DE VIDRO LISO INCOLOR, E = 8 MM, EM ESQUADRIA DE MADEIRA, FIXADO COM BAGUETE. AF_01/2021</v>
          </cell>
          <cell r="C2120" t="str">
            <v>M2</v>
          </cell>
          <cell r="D2120">
            <v>256.43</v>
          </cell>
          <cell r="E2120">
            <v>257.66000000000003</v>
          </cell>
          <cell r="F2120" t="str">
            <v>SINAPI SERVIÇOS DEZEMBRO 2023</v>
          </cell>
        </row>
        <row r="2121">
          <cell r="A2121">
            <v>102159</v>
          </cell>
          <cell r="B2121" t="str">
            <v>INSTALAÇÃO DE VIDRO LISO INCOLOR, E = 10 MM, EM ESQUADRIA DE MADEIRA, FIXADO COM BAGUETE. AF_01/2021</v>
          </cell>
          <cell r="C2121" t="str">
            <v>M2</v>
          </cell>
          <cell r="D2121">
            <v>303.92</v>
          </cell>
          <cell r="E2121">
            <v>305.01</v>
          </cell>
          <cell r="F2121" t="str">
            <v>SINAPI SERVIÇOS DEZEMBRO 2023</v>
          </cell>
        </row>
        <row r="2122">
          <cell r="A2122">
            <v>102160</v>
          </cell>
          <cell r="B2122" t="str">
            <v>INSTALAÇÃO DE VIDRO IMPRESSO, E = 4 MM, EM ESQUADRIA DE MADEIRA, FIXADO COM BAGUETE. AF_01/2021</v>
          </cell>
          <cell r="C2122" t="str">
            <v>M2</v>
          </cell>
          <cell r="D2122">
            <v>136.66</v>
          </cell>
          <cell r="E2122">
            <v>139.38</v>
          </cell>
          <cell r="F2122" t="str">
            <v>SINAPI SERVIÇOS DEZEMBRO 2023</v>
          </cell>
        </row>
        <row r="2123">
          <cell r="A2123">
            <v>102161</v>
          </cell>
          <cell r="B2123" t="str">
            <v>INSTALAÇÃO DE VIDRO LISO INCOLOR, E = 3 MM, EM ESQUADRIA DE ALUMÍNIO OU PVC, FIXADO COM BAGUETE. AF_01/2021_PS</v>
          </cell>
          <cell r="C2123" t="str">
            <v>M2</v>
          </cell>
          <cell r="D2123">
            <v>238.37</v>
          </cell>
          <cell r="E2123">
            <v>241.68</v>
          </cell>
          <cell r="F2123" t="str">
            <v>SINAPI SERVIÇOS DEZEMBRO 2023</v>
          </cell>
        </row>
        <row r="2124">
          <cell r="A2124">
            <v>102162</v>
          </cell>
          <cell r="B2124" t="str">
            <v>INSTALAÇÃO DE VIDRO LISO INCOLOR, E = 4 MM, EM ESQUADRIA DE ALUMÍNIO OU PVC, FIXADO COM BAGUETE. AF_01/2021_PS</v>
          </cell>
          <cell r="C2124" t="str">
            <v>M2</v>
          </cell>
          <cell r="D2124">
            <v>252.75</v>
          </cell>
          <cell r="E2124">
            <v>256.06</v>
          </cell>
          <cell r="F2124" t="str">
            <v>SINAPI SERVIÇOS DEZEMBRO 2023</v>
          </cell>
        </row>
        <row r="2125">
          <cell r="A2125">
            <v>102163</v>
          </cell>
          <cell r="B2125" t="str">
            <v>INSTALAÇÃO DE VIDRO LISO FUME, E = 4 MM, EM ESQUADRIA DE ALUMÍNIO OU PVC, FIXADO COM BAGUETE. AF_01/2021_PS</v>
          </cell>
          <cell r="C2125" t="str">
            <v>M2</v>
          </cell>
          <cell r="D2125">
            <v>291.08</v>
          </cell>
          <cell r="E2125">
            <v>294.39</v>
          </cell>
          <cell r="F2125" t="str">
            <v>SINAPI SERVIÇOS DEZEMBRO 2023</v>
          </cell>
        </row>
        <row r="2126">
          <cell r="A2126">
            <v>102164</v>
          </cell>
          <cell r="B2126" t="str">
            <v>INSTALAÇÃO DE VIDRO LISO INCOLOR, E = 5 MM, EM ESQUADRIA DE ALUMÍNIO OU PVC, FIXADO COM BAGUETE. AF_01/2021_PS</v>
          </cell>
          <cell r="C2126" t="str">
            <v>M2</v>
          </cell>
          <cell r="D2126">
            <v>246.18</v>
          </cell>
          <cell r="E2126">
            <v>248.83</v>
          </cell>
          <cell r="F2126" t="str">
            <v>SINAPI SERVIÇOS DEZEMBRO 2023</v>
          </cell>
        </row>
        <row r="2127">
          <cell r="A2127">
            <v>102165</v>
          </cell>
          <cell r="B2127" t="str">
            <v>INSTALAÇÃO DE VIDRO LISO FUME, E = 5 MM, EM ESQUADRIA DE ALUMÍNIO OU PVC, FIXADO COM BAGUETE. AF_01/2021_PS</v>
          </cell>
          <cell r="C2127" t="str">
            <v>M2</v>
          </cell>
          <cell r="D2127">
            <v>277.54000000000002</v>
          </cell>
          <cell r="E2127">
            <v>280.19</v>
          </cell>
          <cell r="F2127" t="str">
            <v>SINAPI SERVIÇOS DEZEMBRO 2023</v>
          </cell>
        </row>
        <row r="2128">
          <cell r="A2128">
            <v>102166</v>
          </cell>
          <cell r="B2128" t="str">
            <v>INSTALAÇÃO DE VIDRO LISO INCOLOR, E = 6 MM, EM ESQUADRIA DE ALUMÍNIO OU PVC, FIXADO COM BAGUETE. AF_01/2021_PS</v>
          </cell>
          <cell r="C2128" t="str">
            <v>M2</v>
          </cell>
          <cell r="D2128">
            <v>249.45</v>
          </cell>
          <cell r="E2128">
            <v>251.48</v>
          </cell>
          <cell r="F2128" t="str">
            <v>SINAPI SERVIÇOS DEZEMBRO 2023</v>
          </cell>
        </row>
        <row r="2129">
          <cell r="A2129">
            <v>102167</v>
          </cell>
          <cell r="B2129" t="str">
            <v>INSTALAÇÃO DE VIDRO LISO FUME, E = 6 MM, EM ESQUADRIA DE ALUMÍNIO OU PVC, FIXADO COM BAGUETE. AF_01/2021_PS</v>
          </cell>
          <cell r="C2129" t="str">
            <v>M2</v>
          </cell>
          <cell r="D2129">
            <v>316.54000000000002</v>
          </cell>
          <cell r="E2129">
            <v>318.57</v>
          </cell>
          <cell r="F2129" t="str">
            <v>SINAPI SERVIÇOS DEZEMBRO 2023</v>
          </cell>
        </row>
        <row r="2130">
          <cell r="A2130">
            <v>102168</v>
          </cell>
          <cell r="B2130" t="str">
            <v>INSTALAÇÃO DE VIDRO LISO INCOLOR, E = 8 MM, EM ESQUADRIA DE ALUMÍNIO OU PVC, FIXADO COM BAGUETE. AF_01/2021_PS</v>
          </cell>
          <cell r="C2130" t="str">
            <v>M2</v>
          </cell>
          <cell r="D2130">
            <v>301.83</v>
          </cell>
          <cell r="E2130">
            <v>303.33</v>
          </cell>
          <cell r="F2130" t="str">
            <v>SINAPI SERVIÇOS DEZEMBRO 2023</v>
          </cell>
        </row>
        <row r="2131">
          <cell r="A2131">
            <v>102169</v>
          </cell>
          <cell r="B2131" t="str">
            <v>INSTALAÇÃO DE VIDRO LISO INCOLOR, E = 10 MM, EM ESQUADRIA DE ALUMÍNIO OU PVC, FIXADO COM BAGUETE. AF_01/2021_PS</v>
          </cell>
          <cell r="C2131" t="str">
            <v>M2</v>
          </cell>
          <cell r="D2131">
            <v>343.44</v>
          </cell>
          <cell r="E2131">
            <v>344.76</v>
          </cell>
          <cell r="F2131" t="str">
            <v>SINAPI SERVIÇOS DEZEMBRO 2023</v>
          </cell>
        </row>
        <row r="2132">
          <cell r="A2132">
            <v>102170</v>
          </cell>
          <cell r="B2132" t="str">
            <v>INSTALAÇÃO DE VIDRO IMPRESSO, E = 4 MM, EM ESQUADRIA DE ALUMÍNIO OU PVC, FIXADO COM BAGUETE. AF_01/2021_PS</v>
          </cell>
          <cell r="C2132" t="str">
            <v>M2</v>
          </cell>
          <cell r="D2132">
            <v>233.58</v>
          </cell>
          <cell r="E2132">
            <v>236.89</v>
          </cell>
          <cell r="F2132" t="str">
            <v>SINAPI SERVIÇOS DEZEMBRO 2023</v>
          </cell>
        </row>
        <row r="2133">
          <cell r="A2133">
            <v>102171</v>
          </cell>
          <cell r="B2133" t="str">
            <v>INSTALAÇÃO DE VIDRO ARAMADO, E = 6 MM, EM ESQUADRIA DE ALUMÍNIO OU PVC, FIXADO COM BAGUETE. AF_01/2021_PS</v>
          </cell>
          <cell r="C2133" t="str">
            <v>M2</v>
          </cell>
          <cell r="D2133">
            <v>399.52</v>
          </cell>
          <cell r="E2133">
            <v>402.17</v>
          </cell>
          <cell r="F2133" t="str">
            <v>SINAPI SERVIÇOS DEZEMBRO 2023</v>
          </cell>
        </row>
        <row r="2134">
          <cell r="A2134">
            <v>102172</v>
          </cell>
          <cell r="B2134" t="str">
            <v>INSTALAÇÃO DE VIDRO ARAMADO, E = 7 MM, EM ESQUADRIA DE ALUMÍNIO OU PVC, FIXADO COM BAGUETE. AF_01/2021_PS</v>
          </cell>
          <cell r="C2134" t="str">
            <v>M2</v>
          </cell>
          <cell r="D2134">
            <v>383.62</v>
          </cell>
          <cell r="E2134">
            <v>385.65</v>
          </cell>
          <cell r="F2134" t="str">
            <v>SINAPI SERVIÇOS DEZEMBRO 2023</v>
          </cell>
        </row>
        <row r="2135">
          <cell r="A2135">
            <v>102176</v>
          </cell>
          <cell r="B2135" t="str">
            <v>INSTALAÇÃO DE VIDRO LAMINADO, E = 8 MM (4+4), ENCAIXADO EM PERFIL U. AF_01/2021_PS</v>
          </cell>
          <cell r="C2135" t="str">
            <v>M2</v>
          </cell>
          <cell r="D2135">
            <v>698.3</v>
          </cell>
          <cell r="E2135">
            <v>705.34</v>
          </cell>
          <cell r="F2135" t="str">
            <v>SINAPI SERVIÇOS DEZEMBRO 2023</v>
          </cell>
        </row>
        <row r="2136">
          <cell r="A2136">
            <v>102177</v>
          </cell>
          <cell r="B2136" t="str">
            <v>INSTALAÇÃO DE VIDRO LAMINADO, E = 12 MM (4+4+4), ENCAIXADO EM PERFIL U. AF_01/2021_PS</v>
          </cell>
          <cell r="C2136" t="str">
            <v>M2</v>
          </cell>
          <cell r="D2136">
            <v>1376.8</v>
          </cell>
          <cell r="E2136">
            <v>1383.19</v>
          </cell>
          <cell r="F2136" t="str">
            <v>SINAPI SERVIÇOS DEZEMBRO 2023</v>
          </cell>
        </row>
        <row r="2137">
          <cell r="A2137">
            <v>102178</v>
          </cell>
          <cell r="B2137" t="str">
            <v>INSTALAÇÃO DE VIDRO LAMINADO, E = 15 MM (5+5+5), ENCAIXADO EM PERFIL U. AF_01/2021_PS</v>
          </cell>
          <cell r="C2137" t="str">
            <v>M2</v>
          </cell>
          <cell r="D2137">
            <v>1574.75</v>
          </cell>
          <cell r="E2137">
            <v>1580.6</v>
          </cell>
          <cell r="F2137" t="str">
            <v>SINAPI SERVIÇOS DEZEMBRO 2023</v>
          </cell>
        </row>
        <row r="2138">
          <cell r="A2138">
            <v>102179</v>
          </cell>
          <cell r="B2138" t="str">
            <v>INSTALAÇÃO DE VIDRO TEMPERADO, E = 6 MM, ENCAIXADO EM PERFIL U. AF_01/2021_PS</v>
          </cell>
          <cell r="C2138" t="str">
            <v>M2</v>
          </cell>
          <cell r="D2138">
            <v>336.46</v>
          </cell>
          <cell r="E2138">
            <v>343.15</v>
          </cell>
          <cell r="F2138" t="str">
            <v>SINAPI SERVIÇOS DEZEMBRO 2023</v>
          </cell>
        </row>
        <row r="2139">
          <cell r="A2139">
            <v>102180</v>
          </cell>
          <cell r="B2139" t="str">
            <v>INSTALAÇÃO DE VIDRO TEMPERADO, E = 8 MM, ENCAIXADO EM PERFIL U. AF_01/2021_PS</v>
          </cell>
          <cell r="C2139" t="str">
            <v>M2</v>
          </cell>
          <cell r="D2139">
            <v>394.86</v>
          </cell>
          <cell r="E2139">
            <v>401.24</v>
          </cell>
          <cell r="F2139" t="str">
            <v>SINAPI SERVIÇOS DEZEMBRO 2023</v>
          </cell>
        </row>
        <row r="2140">
          <cell r="A2140">
            <v>102181</v>
          </cell>
          <cell r="B2140" t="str">
            <v>INSTALAÇÃO DE VIDRO TEMPERADO, E = 10 MM, ENCAIXADO EM PERFIL U. AF_01/2021_PS</v>
          </cell>
          <cell r="C2140" t="str">
            <v>M2</v>
          </cell>
          <cell r="D2140">
            <v>473.31</v>
          </cell>
          <cell r="E2140">
            <v>479.3</v>
          </cell>
          <cell r="F2140" t="str">
            <v>SINAPI SERVIÇOS DEZEMBRO 2023</v>
          </cell>
        </row>
        <row r="2141">
          <cell r="A2141">
            <v>102182</v>
          </cell>
          <cell r="B2141" t="str">
            <v>PORTA PIVOTANTE DE VIDRO TEMPERADO, 90X210 CM, ESPESSURA 10 MM, INCLUSIVE ACESSÓRIOS. AF_01/2021</v>
          </cell>
          <cell r="C2141" t="str">
            <v>UN</v>
          </cell>
          <cell r="D2141">
            <v>1014.1</v>
          </cell>
          <cell r="E2141">
            <v>1022.21</v>
          </cell>
          <cell r="F2141" t="str">
            <v>SINAPI SERVIÇOS DEZEMBRO 2023</v>
          </cell>
        </row>
        <row r="2142">
          <cell r="A2142">
            <v>102183</v>
          </cell>
          <cell r="B2142" t="str">
            <v>PORTA PIVOTANTE DE VIDRO TEMPERADO, 2 FOLHAS DE 90X210 CM, ESPESSURA DE 10MM, INCLUSIVE ACESSÓRIOS. AF_01/2021</v>
          </cell>
          <cell r="C2142" t="str">
            <v>UN</v>
          </cell>
          <cell r="D2142">
            <v>2037.59</v>
          </cell>
          <cell r="E2142">
            <v>2054.89</v>
          </cell>
          <cell r="F2142" t="str">
            <v>SINAPI SERVIÇOS DEZEMBRO 2023</v>
          </cell>
        </row>
        <row r="2143">
          <cell r="A2143">
            <v>102184</v>
          </cell>
          <cell r="B2143" t="str">
            <v>PORTA DE ABRIR COM MOLA HIDRÁULICA, EM VIDRO TEMPERADO, 90X210 CM, ESPESSURA 10 MM, INCLUSIVE ACESSÓRIOS. AF_01/2021</v>
          </cell>
          <cell r="C2143" t="str">
            <v>UN</v>
          </cell>
          <cell r="D2143">
            <v>1979.27</v>
          </cell>
          <cell r="E2143">
            <v>1993.01</v>
          </cell>
          <cell r="F2143" t="str">
            <v>SINAPI SERVIÇOS DEZEMBRO 2023</v>
          </cell>
        </row>
        <row r="2144">
          <cell r="A2144">
            <v>102185</v>
          </cell>
          <cell r="B2144" t="str">
            <v>PORTA DE ABRIR COM MOLA HIDRÁULICA, EM VIDRO TEMPERADO, 2 FOLHAS DE 90X210 CM, ESPESSURA DD 10MM, INCLUSIVE ACESSÓRIOS. AF_01/2021</v>
          </cell>
          <cell r="C2144" t="str">
            <v>UN</v>
          </cell>
          <cell r="D2144">
            <v>3967.67</v>
          </cell>
          <cell r="E2144">
            <v>3996.2</v>
          </cell>
          <cell r="F2144" t="str">
            <v>SINAPI SERVIÇOS DEZEMBRO 2023</v>
          </cell>
        </row>
        <row r="2145">
          <cell r="A2145">
            <v>102190</v>
          </cell>
          <cell r="B2145" t="str">
            <v>REMOÇÃO DE VIDRO LISO COMUM DE ESQUADRIA COM BAGUETE DE MADEIRA. AF_01/2021</v>
          </cell>
          <cell r="C2145" t="str">
            <v>M2</v>
          </cell>
          <cell r="D2145">
            <v>14.4</v>
          </cell>
          <cell r="E2145">
            <v>16.09</v>
          </cell>
          <cell r="F2145" t="str">
            <v>SINAPI SERVIÇOS DEZEMBRO 2023</v>
          </cell>
        </row>
        <row r="2146">
          <cell r="A2146">
            <v>102191</v>
          </cell>
          <cell r="B2146" t="str">
            <v>REMOÇÃO DE VIDRO LISO COMUM DE ESQUADRIA COM BAGUETE DE ALUMÍNIO OU PVC. AF_01/2021</v>
          </cell>
          <cell r="C2146" t="str">
            <v>M2</v>
          </cell>
          <cell r="D2146">
            <v>17.5</v>
          </cell>
          <cell r="E2146">
            <v>19.559999999999999</v>
          </cell>
          <cell r="F2146" t="str">
            <v>SINAPI SERVIÇOS DEZEMBRO 2023</v>
          </cell>
        </row>
        <row r="2147">
          <cell r="A2147">
            <v>102192</v>
          </cell>
          <cell r="B2147" t="str">
            <v>REMOÇÃO DE VIDRO TEMPERADO FIXADO EM PERFIL U. AF_01/2021</v>
          </cell>
          <cell r="C2147" t="str">
            <v>M2</v>
          </cell>
          <cell r="D2147">
            <v>12.49</v>
          </cell>
          <cell r="E2147">
            <v>13.96</v>
          </cell>
          <cell r="F2147" t="str">
            <v>SINAPI SERVIÇOS DEZEMBRO 2023</v>
          </cell>
        </row>
        <row r="2148">
          <cell r="A2148">
            <v>94569</v>
          </cell>
          <cell r="B2148" t="str">
            <v>JANELA DE ALUMÍNIO TIPO MAXIM-AR, COM VIDROS, BATENTE E FERRAGENS. EXCLUSIVE ALIZAR, ACABAMENTO E CONTRAMARCO. FORNECIMENTO E INSTALAÇÃO. AF_12/2019</v>
          </cell>
          <cell r="C2148" t="str">
            <v>M2</v>
          </cell>
          <cell r="D2148">
            <v>465.39</v>
          </cell>
          <cell r="E2148">
            <v>472.05</v>
          </cell>
          <cell r="F2148" t="str">
            <v>SINAPI SERVIÇOS DEZEMBRO 2023</v>
          </cell>
        </row>
        <row r="2149">
          <cell r="A2149">
            <v>94570</v>
          </cell>
          <cell r="B2149" t="str">
            <v>JANELA DE ALUMÍNIO DE CORRER COM 2 FOLHAS PARA VIDROS, COM VIDROS, BATENTE, ACABAMENTO COM ACETATO OU BRILHANTE E FERRAGENS. EXCLUSIVE ALIZAR E CONTRAMARCO. FORNECIMENTO E INSTALAÇÃO. AF_12/2019</v>
          </cell>
          <cell r="C2149" t="str">
            <v>M2</v>
          </cell>
          <cell r="D2149">
            <v>237.02</v>
          </cell>
          <cell r="E2149">
            <v>239.05</v>
          </cell>
          <cell r="F2149" t="str">
            <v>SINAPI SERVIÇOS DEZEMBRO 2023</v>
          </cell>
        </row>
        <row r="2150">
          <cell r="A2150">
            <v>94572</v>
          </cell>
          <cell r="B2150" t="str">
            <v>JANELA DE ALUMÍNIO DE CORRER COM 3 FOLHAS (2 VENEZIANAS E 1 PARA VIDRO), COM VIDROS, BATENTE E FERRAGENS. EXCLUSIVE ACABAMENTO, ALIZAR E CONTRAMARCO. FORNECIMENTO E INSTALAÇÃO. AF_12/2019</v>
          </cell>
          <cell r="C2150" t="str">
            <v>M2</v>
          </cell>
          <cell r="D2150">
            <v>332.55</v>
          </cell>
          <cell r="E2150">
            <v>335.26</v>
          </cell>
          <cell r="F2150" t="str">
            <v>SINAPI SERVIÇOS DEZEMBRO 2023</v>
          </cell>
        </row>
        <row r="2151">
          <cell r="A2151">
            <v>94573</v>
          </cell>
          <cell r="B2151" t="str">
            <v>JANELA DE ALUMÍNIO DE CORRER COM 4 FOLHAS PARA VIDROS, COM VIDROS, BATENTE, ACABAMENTO COM ACETATO OU BRILHANTE E FERRAGENS. EXCLUSIVE ALIZAR E CONTRAMARCO. FORNECIMENTO E INSTALAÇÃO. AF_12/2019</v>
          </cell>
          <cell r="C2151" t="str">
            <v>M2</v>
          </cell>
          <cell r="D2151">
            <v>274.52</v>
          </cell>
          <cell r="E2151">
            <v>278.27</v>
          </cell>
          <cell r="F2151" t="str">
            <v>SINAPI SERVIÇOS DEZEMBRO 2023</v>
          </cell>
        </row>
        <row r="2152">
          <cell r="A2152">
            <v>94580</v>
          </cell>
          <cell r="B2152" t="str">
            <v>JANELA DE ALUMÍNIO DE CORRER COM 6 FOLHAS (2 VENEZIANAS FIXAS, 2 VENEZIANAS DE CORRER E 2 PARA VIDRO), COM VIDROS, BATENTE, ACABAMENTO COM ACETATO OU BRILHANTE E FERRAGENS. EXCLUSIVE ALIZAR E CONTRAMARCO. FORNECIMENTO E INSTALAÇÃO. AF_12/2019</v>
          </cell>
          <cell r="C2152" t="str">
            <v>M2</v>
          </cell>
          <cell r="D2152">
            <v>371.14</v>
          </cell>
          <cell r="E2152">
            <v>375.51</v>
          </cell>
          <cell r="F2152" t="str">
            <v>SINAPI SERVIÇOS DEZEMBRO 2023</v>
          </cell>
        </row>
        <row r="2153">
          <cell r="A2153">
            <v>94589</v>
          </cell>
          <cell r="B2153" t="str">
            <v>CONTRAMARCO DE ALUMÍNIO, FIXAÇÃO COM ARGAMASSA - FORNECIMENTO E INSTALAÇÃO. AF_12/2019</v>
          </cell>
          <cell r="C2153" t="str">
            <v>M</v>
          </cell>
          <cell r="D2153">
            <v>16.829999999999998</v>
          </cell>
          <cell r="E2153">
            <v>18.22</v>
          </cell>
          <cell r="F2153" t="str">
            <v>SINAPI SERVIÇOS DEZEMBRO 2023</v>
          </cell>
        </row>
        <row r="2154">
          <cell r="A2154">
            <v>94590</v>
          </cell>
          <cell r="B2154" t="str">
            <v>CONTRAMARCO DE ALUMÍNIO, FIXAÇÃO COM PARAFUSO - FORNECIMENTO E INSTALAÇÃO. AF_12/2019</v>
          </cell>
          <cell r="C2154" t="str">
            <v>M</v>
          </cell>
          <cell r="D2154">
            <v>16.29</v>
          </cell>
          <cell r="E2154">
            <v>16.89</v>
          </cell>
          <cell r="F2154" t="str">
            <v>SINAPI SERVIÇOS DEZEMBRO 2023</v>
          </cell>
        </row>
        <row r="2155">
          <cell r="A2155">
            <v>100674</v>
          </cell>
          <cell r="B2155" t="str">
            <v>JANELA FIXA DE ALUMÍNIO PARA VIDRO, COM VIDRO, BATENTE E FERRAGENS. EXCLUSIVE ACABAMENTO, ALIZAR E CONTRAMARCO. FORNECIMENTO E INSTALAÇÃO. AF_12/2019</v>
          </cell>
          <cell r="C2155" t="str">
            <v>M2</v>
          </cell>
          <cell r="D2155">
            <v>476.51</v>
          </cell>
          <cell r="E2155">
            <v>479.32</v>
          </cell>
          <cell r="F2155" t="str">
            <v>SINAPI SERVIÇOS DEZEMBRO 2023</v>
          </cell>
        </row>
        <row r="2156">
          <cell r="A2156">
            <v>101096</v>
          </cell>
          <cell r="B2156" t="str">
            <v>TUBULÃO A CÉU ABERTO, DIÂMETRO DO FUSTE DE 70CM, ESCAVAÇÃO MANUAL, SEM ALARGAMENTO DE BASE, CONCRETO FEITO EM OBRA E LANÇADO COM JERICA. AF_05/2020_PA</v>
          </cell>
          <cell r="C2156" t="str">
            <v>M3</v>
          </cell>
          <cell r="D2156">
            <v>1199.1099999999999</v>
          </cell>
          <cell r="E2156">
            <v>1272.1099999999999</v>
          </cell>
          <cell r="F2156" t="str">
            <v>SINAPI SERVIÇOS DEZEMBRO 2023</v>
          </cell>
        </row>
        <row r="2157">
          <cell r="A2157">
            <v>101097</v>
          </cell>
          <cell r="B2157" t="str">
            <v>TUBULÃO A CÉU ABERTO, DIÂMETRO DO FUSTE DE 80CM, ESCAVAÇÃO MANUAL, SEM ALARGAMENTO DE BASE, CONCRETO FEITO EM OBRA E LANÇADO COM JERICA. AF_05/2020_PA</v>
          </cell>
          <cell r="C2157" t="str">
            <v>M3</v>
          </cell>
          <cell r="D2157">
            <v>1140.53</v>
          </cell>
          <cell r="E2157">
            <v>1205.9100000000001</v>
          </cell>
          <cell r="F2157" t="str">
            <v>SINAPI SERVIÇOS DEZEMBRO 2023</v>
          </cell>
        </row>
        <row r="2158">
          <cell r="A2158">
            <v>101098</v>
          </cell>
          <cell r="B2158" t="str">
            <v>TUBULÃO A CÉU ABERTO, DIÂMETRO DO FUSTE DE 100CM, ESCAVAÇÃO MANUAL, SEM ALARGAMENTO DE BASE, CONCRETO FEITO EM OBRA E LANÇADO COM JERICA. AF_05/2020_PA</v>
          </cell>
          <cell r="C2158" t="str">
            <v>M3</v>
          </cell>
          <cell r="D2158">
            <v>1068.52</v>
          </cell>
          <cell r="E2158">
            <v>1123.19</v>
          </cell>
          <cell r="F2158" t="str">
            <v>SINAPI SERVIÇOS DEZEMBRO 2023</v>
          </cell>
        </row>
        <row r="2159">
          <cell r="A2159">
            <v>101099</v>
          </cell>
          <cell r="B2159" t="str">
            <v>TUBULÃO A CÉU ABERTO, DIÂMETRO DO FUSTE DE 120CM, ESCAVAÇÃO MANUAL, SEM ALARGAMENTO DE BASE, CONCRETO FEITO EM OBRA E LANÇADO COM JERICA. AF_05/2020_PA</v>
          </cell>
          <cell r="C2159" t="str">
            <v>M3</v>
          </cell>
          <cell r="D2159">
            <v>981.49</v>
          </cell>
          <cell r="E2159">
            <v>1029.1400000000001</v>
          </cell>
          <cell r="F2159" t="str">
            <v>SINAPI SERVIÇOS DEZEMBRO 2023</v>
          </cell>
        </row>
        <row r="2160">
          <cell r="A2160">
            <v>101100</v>
          </cell>
          <cell r="B2160" t="str">
            <v>TUBULÃO A CÉU ABERTO, DIÂMETRO DO FUSTE DE 70CM, ESCAVAÇÃO MECÂNICA, SEM ALARGAMENTO DE BASE, CONCRETO FEITO EM OBRA E LANÇADO COM JERICA. AF_05/2020_PA</v>
          </cell>
          <cell r="C2160" t="str">
            <v>M3</v>
          </cell>
          <cell r="D2160">
            <v>931.7</v>
          </cell>
          <cell r="E2160">
            <v>955.06</v>
          </cell>
          <cell r="F2160" t="str">
            <v>SINAPI SERVIÇOS DEZEMBRO 2023</v>
          </cell>
        </row>
        <row r="2161">
          <cell r="A2161">
            <v>101101</v>
          </cell>
          <cell r="B2161" t="str">
            <v>TUBULÃO A CÉU ABERTO, DIÂMETRO DO FUSTE DE 80CM, ESCAVAÇÃO MECÂNICA, SEM ALARGAMENTO DE BASE, CONCRETO FEITO EM OBRA E LANÇADO COM JERICA (EXCLUSIVE MOBILIZAÇÃO E DESMOBILIZAÇÃO). AF_05/2020_PA</v>
          </cell>
          <cell r="C2161" t="str">
            <v>M3</v>
          </cell>
          <cell r="D2161">
            <v>911.05</v>
          </cell>
          <cell r="E2161">
            <v>933.24</v>
          </cell>
          <cell r="F2161" t="str">
            <v>SINAPI SERVIÇOS DEZEMBRO 2023</v>
          </cell>
        </row>
        <row r="2162">
          <cell r="A2162">
            <v>101102</v>
          </cell>
          <cell r="B2162" t="str">
            <v>TUBULÃO A CÉU ABERTO, DIÂMETRO DO FUSTE DE 100CM, ESCAVAÇÃO MECÂNICA, SEM ALARGAMENTO DE BASE, CONCRETO FEITO EM OBRA E LANÇADO COM JERICA (EXCLUSIVE MOBILIZAÇÃO E DESMOBILIZAÇÃO). AF_05/2020_PA</v>
          </cell>
          <cell r="C2162" t="str">
            <v>M3</v>
          </cell>
          <cell r="D2162">
            <v>891.54</v>
          </cell>
          <cell r="E2162">
            <v>911.79</v>
          </cell>
          <cell r="F2162" t="str">
            <v>SINAPI SERVIÇOS DEZEMBRO 2023</v>
          </cell>
        </row>
        <row r="2163">
          <cell r="A2163">
            <v>101103</v>
          </cell>
          <cell r="B2163" t="str">
            <v>TUBULÃO A CÉU ABERTO, DIÂMETRO DO FUSTE DE 120CM, ESCAVAÇÃO MECÂNICA, SEM ALARGAMENTO DE BASE, CONCRETO FEITO EM OBRA E LANÇADO COM JERICA (EXCLUSIVE MOBILIZAÇÃO E DESMOBILIZAÇÃO). AF_05/2020_PA</v>
          </cell>
          <cell r="C2163" t="str">
            <v>M3</v>
          </cell>
          <cell r="D2163">
            <v>838.59</v>
          </cell>
          <cell r="E2163">
            <v>857.55</v>
          </cell>
          <cell r="F2163" t="str">
            <v>SINAPI SERVIÇOS DEZEMBRO 2023</v>
          </cell>
        </row>
        <row r="2164">
          <cell r="A2164">
            <v>101104</v>
          </cell>
          <cell r="B2164" t="str">
            <v>TUBULÃO A CÉU ABERTO, DIÂMETRO DO FUSTE DE 70CM, ESCAVAÇÃO MANUAL, SEM ALARGAMENTO DE BASE, CONCRETO USINADO E LANÇADO COM BOMBA OU DIRETAMENTE DO CAMINHÃO (EXCLUSIVE BOMBEAMENTO). AF_05/2020_PA</v>
          </cell>
          <cell r="C2164" t="str">
            <v>M3</v>
          </cell>
          <cell r="D2164">
            <v>1151.18</v>
          </cell>
          <cell r="E2164">
            <v>1210.73</v>
          </cell>
          <cell r="F2164" t="str">
            <v>SINAPI SERVIÇOS DEZEMBRO 2023</v>
          </cell>
        </row>
        <row r="2165">
          <cell r="A2165">
            <v>101105</v>
          </cell>
          <cell r="B2165" t="str">
            <v>TUBULÃO A CÉU ABERTO, DIÂMETRO DO FUSTE DE 80CM, ESCAVAÇÃO MANUAL, SEM ALARGAMENTO DE BASE, CONCRETO USINADO E LANÇADO COM BOMBA OU DIRETAMENTE DO CAMINHÃO (EXCLUSIVE BOMBEAMENTO). AF_05/2020_PA</v>
          </cell>
          <cell r="C2165" t="str">
            <v>M3</v>
          </cell>
          <cell r="D2165">
            <v>1093.56</v>
          </cell>
          <cell r="E2165">
            <v>1145.73</v>
          </cell>
          <cell r="F2165" t="str">
            <v>SINAPI SERVIÇOS DEZEMBRO 2023</v>
          </cell>
        </row>
        <row r="2166">
          <cell r="A2166">
            <v>101106</v>
          </cell>
          <cell r="B2166" t="str">
            <v>TUBULÃO A CÉU ABERTO, DIÂMETRO DO FUSTE DE 100CM, ESCAVAÇÃO MANUAL, SEM ALARGAMENTO DE BASE, CONCRETO USINADO E LANÇADO COM BOMBA OU DIRETAMENTE DO CAMINHÃO (EXCLUSIVE BOMBEAMENTO). AF_05/2020_PA</v>
          </cell>
          <cell r="C2166" t="str">
            <v>M3</v>
          </cell>
          <cell r="D2166">
            <v>1023.37</v>
          </cell>
          <cell r="E2166">
            <v>1065.23</v>
          </cell>
          <cell r="F2166" t="str">
            <v>SINAPI SERVIÇOS DEZEMBRO 2023</v>
          </cell>
        </row>
        <row r="2167">
          <cell r="A2167">
            <v>101107</v>
          </cell>
          <cell r="B2167" t="str">
            <v>TUBULÃO A CÉU ABERTO, DIÂMETRO DO FUSTE DE 120CM, ESCAVAÇÃO MANUAL, SEM ALARGAMENTO DE BASE, CONCRETO USINADO E LANÇADO COM BOMBA OU DIRETAMENTE DO CAMINHÃO (EXCLUSIVE BOMBEAMENTO). AF_05/2020_PA</v>
          </cell>
          <cell r="C2167" t="str">
            <v>M3</v>
          </cell>
          <cell r="D2167">
            <v>938.25</v>
          </cell>
          <cell r="E2167">
            <v>973.57</v>
          </cell>
          <cell r="F2167" t="str">
            <v>SINAPI SERVIÇOS DEZEMBRO 2023</v>
          </cell>
        </row>
        <row r="2168">
          <cell r="A2168">
            <v>101108</v>
          </cell>
          <cell r="B2168" t="str">
            <v>TUBULÃO A CÉU ABERTO, DIÂMETRO DO FUSTE DE 70CM, ESCAVAÇÃO MECÂNICA, SEM ALARGAMENTO DE BASE, CONCRETO USINADO E LANÇADO COM BOMBA OU DIRETAMENTE DO CAMINHÃO (EXCLUSIVE BOMBEAMENTO, MOBILIZAÇÃO E DESMOBILIZAÇÃO). AF_05/2020_PA</v>
          </cell>
          <cell r="C2168" t="str">
            <v>M3</v>
          </cell>
          <cell r="D2168">
            <v>878.65</v>
          </cell>
          <cell r="E2168">
            <v>887.77</v>
          </cell>
          <cell r="F2168" t="str">
            <v>SINAPI SERVIÇOS DEZEMBRO 2023</v>
          </cell>
        </row>
        <row r="2169">
          <cell r="A2169">
            <v>101109</v>
          </cell>
          <cell r="B2169" t="str">
            <v>TUBULÃO A CÉU ABERTO, DIÂMETRO DO FUSTE DE 80CM, ESCAVAÇÃO MECÂNICA, SEM ALARGAMENTO DE BASE, CONCRETO USINADO E LANÇADO COM BOMBA OU DIRETAMENTE DO CAMINHÃO (EXCLUSIVE BOMBEAMENTO, MOBILIZAÇÃO E DESMOBILIZAÇÃO). AF_05/2020_PA</v>
          </cell>
          <cell r="C2169" t="str">
            <v>M3</v>
          </cell>
          <cell r="D2169">
            <v>859.22</v>
          </cell>
          <cell r="E2169">
            <v>867.46</v>
          </cell>
          <cell r="F2169" t="str">
            <v>SINAPI SERVIÇOS DEZEMBRO 2023</v>
          </cell>
        </row>
        <row r="2170">
          <cell r="A2170">
            <v>101110</v>
          </cell>
          <cell r="B2170" t="str">
            <v>TUBULÃO A CÉU ABERTO, DIÂMETRO DO FUSTE DE 100CM, ESCAVAÇÃO MECÂNICA, SEM ALARGAMENTO DE BASE, CONCRETO USINADO E LANÇADO COM BOMBA OU DIRETAMENTE DO CAMINHÃO (EXCLUSIVE BOMBEAMENTO, MOBILIZAÇÃO E DESMOBILIZAÇÃO). AF_05/2020_PA</v>
          </cell>
          <cell r="C2170" t="str">
            <v>M3</v>
          </cell>
          <cell r="D2170">
            <v>842.1</v>
          </cell>
          <cell r="E2170">
            <v>848.9</v>
          </cell>
          <cell r="F2170" t="str">
            <v>SINAPI SERVIÇOS DEZEMBRO 2023</v>
          </cell>
        </row>
        <row r="2171">
          <cell r="A2171">
            <v>101111</v>
          </cell>
          <cell r="B2171" t="str">
            <v>TUBULÃO A CÉU ABERTO, DIÂMETRO DO FUSTE DE 120CM, ESCAVAÇÃO MECÂNICA, SEM ALARGAMENTO DE BASE, CONCRETO USINADO E LANÇADO COM BOMBA OU DIRETAMENTE DO CAMINHÃO (EXCLUSIVE BOMBEAMENTO, MOBILIZAÇÃO E DESMOBILIZAÇÃO). AF_05/2020_PA</v>
          </cell>
          <cell r="C2171" t="str">
            <v>M3</v>
          </cell>
          <cell r="D2171">
            <v>791.66</v>
          </cell>
          <cell r="E2171">
            <v>797.73</v>
          </cell>
          <cell r="F2171" t="str">
            <v>SINAPI SERVIÇOS DEZEMBRO 2023</v>
          </cell>
        </row>
        <row r="2172">
          <cell r="A2172">
            <v>101112</v>
          </cell>
          <cell r="B2172" t="str">
            <v>ALARGAMENTO DE BASE DE TUBULÃO A CÉU ABERTO, ESCAVAÇÃO MANUAL, CONCRETO FEITO EM OBRA E LANÇADO COM JERICA. AF_05/2020</v>
          </cell>
          <cell r="C2172" t="str">
            <v>M3</v>
          </cell>
          <cell r="D2172">
            <v>854.04</v>
          </cell>
          <cell r="E2172">
            <v>898.43</v>
          </cell>
          <cell r="F2172" t="str">
            <v>SINAPI SERVIÇOS DEZEMBRO 2023</v>
          </cell>
        </row>
        <row r="2173">
          <cell r="A2173">
            <v>101113</v>
          </cell>
          <cell r="B2173" t="str">
            <v>ALARGAMENTO DE BASE DE TUBULÃO A CÉU ABERTO, ESCAVAÇÃO MANUAL, CONCRETO USINADO E LANÇADO COM BOMBA OU DIRETAMENTE DO CAMINHÃO (EXCLUSIVE BOMBEAMENTO). AF_05/2020</v>
          </cell>
          <cell r="C2173" t="str">
            <v>M3</v>
          </cell>
          <cell r="D2173">
            <v>809.13</v>
          </cell>
          <cell r="E2173">
            <v>840.31</v>
          </cell>
          <cell r="F2173" t="str">
            <v>SINAPI SERVIÇOS DEZEMBRO 2023</v>
          </cell>
        </row>
        <row r="2174">
          <cell r="A2174">
            <v>95601</v>
          </cell>
          <cell r="B2174" t="str">
            <v>ARRASAMENTO MECANICO DE ESTACA DE CONCRETO ARMADO, DIAMETROS DE ATÉ 40 CM. AF_05/2021</v>
          </cell>
          <cell r="C2174" t="str">
            <v>UN</v>
          </cell>
          <cell r="D2174">
            <v>16.170000000000002</v>
          </cell>
          <cell r="E2174">
            <v>18.170000000000002</v>
          </cell>
          <cell r="F2174" t="str">
            <v>SINAPI SERVIÇOS DEZEMBRO 2023</v>
          </cell>
        </row>
        <row r="2175">
          <cell r="A2175">
            <v>95602</v>
          </cell>
          <cell r="B2175" t="str">
            <v>ARRASAMENTO MECANICO DE ESTACA DE CONCRETO ARMADO, DIAMETROS DE 41 CM A 60 CM. AF_05/2021</v>
          </cell>
          <cell r="C2175" t="str">
            <v>UN</v>
          </cell>
          <cell r="D2175">
            <v>25.88</v>
          </cell>
          <cell r="E2175">
            <v>29.08</v>
          </cell>
          <cell r="F2175" t="str">
            <v>SINAPI SERVIÇOS DEZEMBRO 2023</v>
          </cell>
        </row>
        <row r="2176">
          <cell r="A2176">
            <v>95603</v>
          </cell>
          <cell r="B2176" t="str">
            <v>ARRASAMENTO MECANICO DE ESTACA DE CONCRETO ARMADO, DIAMETROS DE 61 CM A 80 CM. AF_05/2021</v>
          </cell>
          <cell r="C2176" t="str">
            <v>UN</v>
          </cell>
          <cell r="D2176">
            <v>44.17</v>
          </cell>
          <cell r="E2176">
            <v>49.61</v>
          </cell>
          <cell r="F2176" t="str">
            <v>SINAPI SERVIÇOS DEZEMBRO 2023</v>
          </cell>
        </row>
        <row r="2177">
          <cell r="A2177">
            <v>95604</v>
          </cell>
          <cell r="B2177" t="str">
            <v>ARRASAMENTO MECANICO DE ESTACA DE CONCRETO ARMADO, DIAMETROS DE 81 CM A 100 CM. AF_05/2021</v>
          </cell>
          <cell r="C2177" t="str">
            <v>UN</v>
          </cell>
          <cell r="D2177">
            <v>68.55</v>
          </cell>
          <cell r="E2177">
            <v>76.989999999999995</v>
          </cell>
          <cell r="F2177" t="str">
            <v>SINAPI SERVIÇOS DEZEMBRO 2023</v>
          </cell>
        </row>
        <row r="2178">
          <cell r="A2178">
            <v>95605</v>
          </cell>
          <cell r="B2178" t="str">
            <v>ARRASAMENTO MECANICO DE ESTACA DE CONCRETO ARMADO, DIAMETROS DE 101 CM A 150 CM. AF_05/2021</v>
          </cell>
          <cell r="C2178" t="str">
            <v>UN</v>
          </cell>
          <cell r="D2178">
            <v>125.87</v>
          </cell>
          <cell r="E2178">
            <v>141.37</v>
          </cell>
          <cell r="F2178" t="str">
            <v>SINAPI SERVIÇOS DEZEMBRO 2023</v>
          </cell>
        </row>
        <row r="2179">
          <cell r="A2179">
            <v>95607</v>
          </cell>
          <cell r="B2179" t="str">
            <v>ARRASAMENTO DE ESTACA METÁLICA, PERFIL LAMINADO TIPO  I  FAMÍLIA 250. AF_05/2021</v>
          </cell>
          <cell r="C2179" t="str">
            <v>UN</v>
          </cell>
          <cell r="D2179">
            <v>19.579999999999998</v>
          </cell>
          <cell r="E2179">
            <v>20.79</v>
          </cell>
          <cell r="F2179" t="str">
            <v>SINAPI SERVIÇOS DEZEMBRO 2023</v>
          </cell>
        </row>
        <row r="2180">
          <cell r="A2180">
            <v>95608</v>
          </cell>
          <cell r="B2180" t="str">
            <v>ARRASAMENTO MECÂNICO DE ESTACA METÁLICA, PERFIL LAMINADO TIPO  H - FAMÍLIA 250. AF_05/2021</v>
          </cell>
          <cell r="C2180" t="str">
            <v>UN</v>
          </cell>
          <cell r="D2180">
            <v>28.4</v>
          </cell>
          <cell r="E2180">
            <v>30.15</v>
          </cell>
          <cell r="F2180" t="str">
            <v>SINAPI SERVIÇOS DEZEMBRO 2023</v>
          </cell>
        </row>
        <row r="2181">
          <cell r="A2181">
            <v>95609</v>
          </cell>
          <cell r="B2181" t="str">
            <v>ARRASAMENTO MECÂNICO DE ESTACA METÁLICA, PERFIL LAMINADO TIPO  H - FAMÍLIA 310. AF_05/2021</v>
          </cell>
          <cell r="C2181" t="str">
            <v>UN</v>
          </cell>
          <cell r="D2181">
            <v>36.01</v>
          </cell>
          <cell r="E2181">
            <v>38.22</v>
          </cell>
          <cell r="F2181" t="str">
            <v>SINAPI SERVIÇOS DEZEMBRO 2023</v>
          </cell>
        </row>
        <row r="2182">
          <cell r="A2182">
            <v>100651</v>
          </cell>
          <cell r="B2182" t="str">
            <v>ESTACA HÉLICE CONTÍNUA, DIÂMETRO DE 30 CM, INCLUSO CONCRETO FCK=30MPA E ARMADURA MÍNIMA (EXCLUSIVE BOMBEAMENTO, MOBILIZAÇÃO E DESMOBILIZAÇÃO). AF_12/2019_PA</v>
          </cell>
          <cell r="C2182" t="str">
            <v>M</v>
          </cell>
          <cell r="D2182">
            <v>131.09</v>
          </cell>
          <cell r="E2182">
            <v>132.86000000000001</v>
          </cell>
          <cell r="F2182" t="str">
            <v>SINAPI SERVIÇOS DEZEMBRO 2023</v>
          </cell>
        </row>
        <row r="2183">
          <cell r="A2183">
            <v>100652</v>
          </cell>
          <cell r="B2183" t="str">
            <v>ESTACA HÉLICE CONTÍNUA , DIÂMETRO DE 50 CM, INCLUSO CONCRETO FCK=30MPA E ARMADURA MÍNIMA (EXCLUSIVE BOMBEAMENTO, MOBILIZAÇÃO E DESMOBILIZAÇÃO). AF_12/2019_PA</v>
          </cell>
          <cell r="C2183" t="str">
            <v>M</v>
          </cell>
          <cell r="D2183">
            <v>245.41</v>
          </cell>
          <cell r="E2183">
            <v>247.74</v>
          </cell>
          <cell r="F2183" t="str">
            <v>SINAPI SERVIÇOS DEZEMBRO 2023</v>
          </cell>
        </row>
        <row r="2184">
          <cell r="A2184">
            <v>100653</v>
          </cell>
          <cell r="B2184" t="str">
            <v>ESTACA HÉLICE CONTÍNUA, DIÂMETRO DE 70 CM, INCLUSO CONCRETO FCK=30MPA E ARMADURA MÍNIMA (EXCLUSIVE BOMBEAMENTO, MOBILIZAÇÃO E DESMOBILIZAÇÃO). AF_12/2019_PA</v>
          </cell>
          <cell r="C2184" t="str">
            <v>M</v>
          </cell>
          <cell r="D2184">
            <v>405.08</v>
          </cell>
          <cell r="E2184">
            <v>408.02</v>
          </cell>
          <cell r="F2184" t="str">
            <v>SINAPI SERVIÇOS DEZEMBRO 2023</v>
          </cell>
        </row>
        <row r="2185">
          <cell r="A2185">
            <v>100654</v>
          </cell>
          <cell r="B2185" t="str">
            <v>ESTACA HÉLICE CONTÍNUA, DIÂMETRO DE 80 CM, INCLUSO CONCRETO FCK=30MPA E ARMADURA MÍNIMA (EXCLUSIVE BOMBEAMENTO, MOBILIZAÇÃO E DESMOBILIZAÇÃO). AF_12/2019_PA</v>
          </cell>
          <cell r="C2185" t="str">
            <v>M</v>
          </cell>
          <cell r="D2185">
            <v>551.39</v>
          </cell>
          <cell r="E2185">
            <v>554.66</v>
          </cell>
          <cell r="F2185" t="str">
            <v>SINAPI SERVIÇOS DEZEMBRO 2023</v>
          </cell>
        </row>
        <row r="2186">
          <cell r="A2186">
            <v>100655</v>
          </cell>
          <cell r="B2186" t="str">
            <v>ESTACA HÉLICE CONTÍNUA, DIÂMETRO DE 90 CM, INCLUSO CONCRETO FCK=30MPA E ARMADURA MÍNIMA (EXCLUSIVE BOMBEAMENTO, MOBILIZAÇÃO E DESMOBILIZAÇÃO). AF_12/2019_PA</v>
          </cell>
          <cell r="C2186" t="str">
            <v>M</v>
          </cell>
          <cell r="D2186">
            <v>636.32000000000005</v>
          </cell>
          <cell r="E2186">
            <v>639.13</v>
          </cell>
          <cell r="F2186" t="str">
            <v>SINAPI SERVIÇOS DEZEMBRO 2023</v>
          </cell>
        </row>
        <row r="2187">
          <cell r="A2187">
            <v>100656</v>
          </cell>
          <cell r="B2187" t="str">
            <v>ESTACA PRÉ-MOLDADA DE CONCRETO, SEÇÃO QUADRADA, CAPACIDADE DE 25 TONELADAS, INCLUSO EMENDA (EXCLUSIVE MOBILIZAÇÃO E DESMOBILIZAÇÃO). AF_12/2019</v>
          </cell>
          <cell r="C2187" t="str">
            <v>M</v>
          </cell>
          <cell r="D2187">
            <v>114.88</v>
          </cell>
          <cell r="E2187">
            <v>116.67</v>
          </cell>
          <cell r="F2187" t="str">
            <v>SINAPI SERVIÇOS DEZEMBRO 2023</v>
          </cell>
        </row>
        <row r="2188">
          <cell r="A2188">
            <v>100657</v>
          </cell>
          <cell r="B2188" t="str">
            <v>ESTACA PRÉ-MOLDADA DE CONCRETO SEÇÃO QUADRADA, CAPACIDADE DE 50 TONELADAS, INCLUSO EMENDA (EXCLUSIVE MOBILIZAÇÃO E DESMOBILIZAÇÃO). AF_12/2019</v>
          </cell>
          <cell r="C2188" t="str">
            <v>M</v>
          </cell>
          <cell r="D2188">
            <v>148.97999999999999</v>
          </cell>
          <cell r="E2188">
            <v>150.86000000000001</v>
          </cell>
          <cell r="F2188" t="str">
            <v>SINAPI SERVIÇOS DEZEMBRO 2023</v>
          </cell>
        </row>
        <row r="2189">
          <cell r="A2189">
            <v>100658</v>
          </cell>
          <cell r="B2189" t="str">
            <v>ESTACA PRÉ-MOLDADA DE CONCRETO CENTRIFUGADO, SEÇÃO CIRCULAR, CAPACIDADE DE 100 TONELADAS, INCLUSO EMENDA (EXCLUSIVE MOBILIZAÇÃO E DESMOBILIZAÇÃO). AF_12/2019</v>
          </cell>
          <cell r="C2189" t="str">
            <v>M</v>
          </cell>
          <cell r="D2189">
            <v>347.7</v>
          </cell>
          <cell r="E2189">
            <v>350.24</v>
          </cell>
          <cell r="F2189" t="str">
            <v>SINAPI SERVIÇOS DEZEMBRO 2023</v>
          </cell>
        </row>
        <row r="2190">
          <cell r="A2190">
            <v>100889</v>
          </cell>
          <cell r="B2190" t="str">
            <v>ESTACA METÁLICA PARA FUNDAÇÃO, UTILIZANDO PERFIL LAMINADO HP250X62 (EXCLUSIVE MOBILIZAÇÃO E DESMOBILIZAÇÃO). AF_01/2020</v>
          </cell>
          <cell r="C2190" t="str">
            <v>KG</v>
          </cell>
          <cell r="D2190">
            <v>16.7</v>
          </cell>
          <cell r="E2190">
            <v>16.760000000000002</v>
          </cell>
          <cell r="F2190" t="str">
            <v>SINAPI SERVIÇOS DEZEMBRO 2023</v>
          </cell>
        </row>
        <row r="2191">
          <cell r="A2191">
            <v>100890</v>
          </cell>
          <cell r="B2191" t="str">
            <v>ESTACA METÁLICA PARA FUNDAÇÃO, UTILIZANDO PERFIL LAMINADO HP310X79 (EXCLUSIVE MOBILIZAÇÃO E DESMOBILIZAÇÃO). AF_01/2020</v>
          </cell>
          <cell r="C2191" t="str">
            <v>KG</v>
          </cell>
          <cell r="D2191">
            <v>16.559999999999999</v>
          </cell>
          <cell r="E2191">
            <v>16.600000000000001</v>
          </cell>
          <cell r="F2191" t="str">
            <v>SINAPI SERVIÇOS DEZEMBRO 2023</v>
          </cell>
        </row>
        <row r="2192">
          <cell r="A2192">
            <v>100892</v>
          </cell>
          <cell r="B2192" t="str">
            <v>ESTACA METÁLICA PARA CONTENÇÃO, UTILIZANDO PERFIL LAMINADO W250X32,7 (EXCLUSIVE MOBILIZAÇÃO E DESMOBILIZAÇÃO). AF_01/2020</v>
          </cell>
          <cell r="C2192" t="str">
            <v>KG</v>
          </cell>
          <cell r="D2192">
            <v>15.78</v>
          </cell>
          <cell r="E2192">
            <v>15.86</v>
          </cell>
          <cell r="F2192" t="str">
            <v>SINAPI SERVIÇOS DEZEMBRO 2023</v>
          </cell>
        </row>
        <row r="2193">
          <cell r="A2193">
            <v>100893</v>
          </cell>
          <cell r="B2193" t="str">
            <v>ESTACA METÁLICA PARA CONTENÇÃO, UTILIZANDO PERFIL LAMINADO W250X38,5 (EXCLUSIVE MOBILIZAÇÃO E DESMOBILIZAÇÃO). AF_01/2020</v>
          </cell>
          <cell r="C2193" t="str">
            <v>KG</v>
          </cell>
          <cell r="D2193">
            <v>15.61</v>
          </cell>
          <cell r="E2193">
            <v>15.69</v>
          </cell>
          <cell r="F2193" t="str">
            <v>SINAPI SERVIÇOS DEZEMBRO 2023</v>
          </cell>
        </row>
        <row r="2194">
          <cell r="A2194">
            <v>100894</v>
          </cell>
          <cell r="B2194" t="str">
            <v>ESTACA METÁLICA PARA CONTENÇÃO, UTILIZANDO PERFIL LAMINADO W250X44,8 (EXCLUSIVE MOBILIZAÇÃO E DESMOBILIZAÇÃO). AF_01/2020</v>
          </cell>
          <cell r="C2194" t="str">
            <v>KG</v>
          </cell>
          <cell r="D2194">
            <v>15.5</v>
          </cell>
          <cell r="E2194">
            <v>15.56</v>
          </cell>
          <cell r="F2194" t="str">
            <v>SINAPI SERVIÇOS DEZEMBRO 2023</v>
          </cell>
        </row>
        <row r="2195">
          <cell r="A2195">
            <v>100896</v>
          </cell>
          <cell r="B2195" t="str">
            <v>ESTACA ESCAVADA MECANICAMENTE, SEM FLUIDO ESTABILIZANTE, COM 25CM DE DIÂMETRO, CONCRETO LANÇADO POR CAMINHÃO BETONEIRA (EXCLUSIVE MOBILIZAÇÃO E DESMOBILIZAÇÃO). AF_01/2020_PA</v>
          </cell>
          <cell r="C2195" t="str">
            <v>M</v>
          </cell>
          <cell r="D2195">
            <v>58.72</v>
          </cell>
          <cell r="E2195">
            <v>59.66</v>
          </cell>
          <cell r="F2195" t="str">
            <v>SINAPI SERVIÇOS DEZEMBRO 2023</v>
          </cell>
        </row>
        <row r="2196">
          <cell r="A2196">
            <v>100897</v>
          </cell>
          <cell r="B2196" t="str">
            <v>ESTACA ESCAVADA MECANICAMENTE, SEM FLUIDO ESTABILIZANTE, COM 40CM DE DIÂMETRO, CONCRETO LANÇADO POR CAMINHÃO BETONEIRA (EXCLUSIVE MOBILIZAÇÃO E DESMOBILIZAÇÃO). AF_01/2020_PA</v>
          </cell>
          <cell r="C2196" t="str">
            <v>M</v>
          </cell>
          <cell r="D2196">
            <v>112.07</v>
          </cell>
          <cell r="E2196">
            <v>113.25</v>
          </cell>
          <cell r="F2196" t="str">
            <v>SINAPI SERVIÇOS DEZEMBRO 2023</v>
          </cell>
        </row>
        <row r="2197">
          <cell r="A2197">
            <v>100898</v>
          </cell>
          <cell r="B2197" t="str">
            <v>ESTACA ESCAVADA MECANICAMENTE, SEM FLUIDO ESTABILIZANTE, COM 60CM DE DIÂMETRO, CONCRETO LANÇADO POR CAMINHÃO BETONEIRA (EXCLUSIVE MOBILIZAÇÃO E DESMOBILIZAÇÃO). AF_01/2020_PA</v>
          </cell>
          <cell r="C2197" t="str">
            <v>M</v>
          </cell>
          <cell r="D2197">
            <v>212.91</v>
          </cell>
          <cell r="E2197">
            <v>214.37</v>
          </cell>
          <cell r="F2197" t="str">
            <v>SINAPI SERVIÇOS DEZEMBRO 2023</v>
          </cell>
        </row>
        <row r="2198">
          <cell r="A2198">
            <v>100899</v>
          </cell>
          <cell r="B2198" t="str">
            <v>ESTACA ESCAVADA MECANICAMENTE, SEM FLUIDO ESTABILIZANTE, COM 25CM DE DIÂMETRO, CONCRETO LANÇADO MANUALMENTE (EXCLUSIVE MOBILIZAÇÃO E DESMOBILIZAÇÃO). AF_01/2020_PA</v>
          </cell>
          <cell r="C2198" t="str">
            <v>M</v>
          </cell>
          <cell r="D2198">
            <v>79.47</v>
          </cell>
          <cell r="E2198">
            <v>82.9</v>
          </cell>
          <cell r="F2198" t="str">
            <v>SINAPI SERVIÇOS DEZEMBRO 2023</v>
          </cell>
        </row>
        <row r="2199">
          <cell r="A2199">
            <v>100900</v>
          </cell>
          <cell r="B2199" t="str">
            <v>ESTACA ESCAVADA MECANICAMENTE, SEM FLUIDO ESTABILIZANTE, COM 60CM DE DIÂMETRO, CONCRETO LANÇADO POR BOMBA LANÇA (EXCLUSIVE BOMBEAMENTO, MOBILIZAÇÃO E DESMOBILIZAÇÃO). AF_01/2020_PA</v>
          </cell>
          <cell r="C2199" t="str">
            <v>M</v>
          </cell>
          <cell r="D2199">
            <v>242.94</v>
          </cell>
          <cell r="E2199">
            <v>244.85</v>
          </cell>
          <cell r="F2199" t="str">
            <v>SINAPI SERVIÇOS DEZEMBRO 2023</v>
          </cell>
        </row>
        <row r="2200">
          <cell r="A2200">
            <v>101173</v>
          </cell>
          <cell r="B2200" t="str">
            <v>ESTACA BROCA DE CONCRETO, DIÂMETRO DE 20CM, ESCAVAÇÃO MANUAL COM TRADO CONCHA, COM ARMADURA DE ARRANQUE. AF_05/2020</v>
          </cell>
          <cell r="C2200" t="str">
            <v>M</v>
          </cell>
          <cell r="D2200">
            <v>57.21</v>
          </cell>
          <cell r="E2200">
            <v>60.42</v>
          </cell>
          <cell r="F2200" t="str">
            <v>SINAPI SERVIÇOS DEZEMBRO 2023</v>
          </cell>
        </row>
        <row r="2201">
          <cell r="A2201">
            <v>101174</v>
          </cell>
          <cell r="B2201" t="str">
            <v>ESTACA BROCA DE CONCRETO, DIÂMETRO DE 25CM, ESCAVAÇÃO MANUAL COM TRADO CONCHA, COM ARMADURA DE ARRANQUE. AF_05/2020</v>
          </cell>
          <cell r="C2201" t="str">
            <v>M</v>
          </cell>
          <cell r="D2201">
            <v>78.89</v>
          </cell>
          <cell r="E2201">
            <v>83.85</v>
          </cell>
          <cell r="F2201" t="str">
            <v>SINAPI SERVIÇOS DEZEMBRO 2023</v>
          </cell>
        </row>
        <row r="2202">
          <cell r="A2202">
            <v>101175</v>
          </cell>
          <cell r="B2202" t="str">
            <v>ESTACA BROCA DE CONCRETO, DIÂMETRO DE 30CM, ESCAVAÇÃO MANUAL COM TRADO CONCHA, COM ARMADURA DE ARRANQUE. AF_05/2020</v>
          </cell>
          <cell r="C2202" t="str">
            <v>M</v>
          </cell>
          <cell r="D2202">
            <v>107.79</v>
          </cell>
          <cell r="E2202">
            <v>114.54</v>
          </cell>
          <cell r="F2202" t="str">
            <v>SINAPI SERVIÇOS DEZEMBRO 2023</v>
          </cell>
        </row>
        <row r="2203">
          <cell r="A2203">
            <v>101176</v>
          </cell>
          <cell r="B2203" t="str">
            <v>ESTACA BROCA DE CONCRETO, DIÂMETRO DE 30CM, ESCAVAÇÃO MANUAL COM TRADO CONCHA, INTEIRAMENTE ARMADA. AF_05/2020_PA</v>
          </cell>
          <cell r="C2203" t="str">
            <v>M</v>
          </cell>
          <cell r="D2203">
            <v>137.79</v>
          </cell>
          <cell r="E2203">
            <v>145.22999999999999</v>
          </cell>
          <cell r="F2203" t="str">
            <v>SINAPI SERVIÇOS DEZEMBRO 2023</v>
          </cell>
        </row>
        <row r="2204">
          <cell r="A2204">
            <v>102521</v>
          </cell>
          <cell r="B2204" t="str">
            <v>ARRASAMENTO MECÂNICO DE ESTACA BARRETE DE CONCRETO ARMADO, SEÇÃO DE 0,40 X 2,50 M. AF_05/2021</v>
          </cell>
          <cell r="C2204" t="str">
            <v>UN</v>
          </cell>
          <cell r="D2204">
            <v>103.84</v>
          </cell>
          <cell r="E2204">
            <v>116.62</v>
          </cell>
          <cell r="F2204" t="str">
            <v>SINAPI SERVIÇOS DEZEMBRO 2023</v>
          </cell>
        </row>
        <row r="2205">
          <cell r="A2205">
            <v>102522</v>
          </cell>
          <cell r="B2205" t="str">
            <v>ARRASAMENTO MECÂNICO DE ESTACA BARRETE DE CONCRETO ARMADO, SEÇÃO DE 0,60 X 2,50 M. AF_05/2021</v>
          </cell>
          <cell r="C2205" t="str">
            <v>UN</v>
          </cell>
          <cell r="D2205">
            <v>152.33000000000001</v>
          </cell>
          <cell r="E2205">
            <v>171.1</v>
          </cell>
          <cell r="F2205" t="str">
            <v>SINAPI SERVIÇOS DEZEMBRO 2023</v>
          </cell>
        </row>
        <row r="2206">
          <cell r="A2206">
            <v>102523</v>
          </cell>
          <cell r="B2206" t="str">
            <v>ARRASAMENTO MECÂNICO DE ESTACA BARRETE DE CONCRETO ARMADO, SEÇÃO DE 0,80 X 2,50 M. AF_05/2021</v>
          </cell>
          <cell r="C2206" t="str">
            <v>UN</v>
          </cell>
          <cell r="D2206">
            <v>200.83</v>
          </cell>
          <cell r="E2206">
            <v>225.56</v>
          </cell>
          <cell r="F2206" t="str">
            <v>SINAPI SERVIÇOS DEZEMBRO 2023</v>
          </cell>
        </row>
        <row r="2207">
          <cell r="A2207">
            <v>95240</v>
          </cell>
          <cell r="B2207" t="str">
            <v>LASTRO DE CONCRETO MAGRO, APLICADO EM PISOS, LAJES SOBRE SOLO OU RADIERS, ESPESSURA DE 3 CM. AF_07/2016</v>
          </cell>
          <cell r="C2207" t="str">
            <v>M2</v>
          </cell>
          <cell r="D2207">
            <v>17.72</v>
          </cell>
          <cell r="E2207">
            <v>18.579999999999998</v>
          </cell>
          <cell r="F2207" t="str">
            <v>SINAPI SERVIÇOS DEZEMBRO 2023</v>
          </cell>
        </row>
        <row r="2208">
          <cell r="A2208">
            <v>95241</v>
          </cell>
          <cell r="B2208" t="str">
            <v>LASTRO DE CONCRETO MAGRO, APLICADO EM PISOS, LAJES SOBRE SOLO OU RADIERS, ESPESSURA DE 5 CM. AF_07/2016</v>
          </cell>
          <cell r="C2208" t="str">
            <v>M2</v>
          </cell>
          <cell r="D2208">
            <v>29.54</v>
          </cell>
          <cell r="E2208">
            <v>30.98</v>
          </cell>
          <cell r="F2208" t="str">
            <v>SINAPI SERVIÇOS DEZEMBRO 2023</v>
          </cell>
        </row>
        <row r="2209">
          <cell r="A2209">
            <v>96616</v>
          </cell>
          <cell r="B2209" t="str">
            <v>LASTRO DE CONCRETO MAGRO, APLICADO EM BLOCOS DE COROAMENTO OU SAPATAS. AF_08/2017</v>
          </cell>
          <cell r="C2209" t="str">
            <v>M3</v>
          </cell>
          <cell r="D2209">
            <v>612.37</v>
          </cell>
          <cell r="E2209">
            <v>643.72</v>
          </cell>
          <cell r="F2209" t="str">
            <v>SINAPI SERVIÇOS DEZEMBRO 2023</v>
          </cell>
        </row>
        <row r="2210">
          <cell r="A2210">
            <v>96617</v>
          </cell>
          <cell r="B2210" t="str">
            <v>LASTRO DE CONCRETO MAGRO, APLICADO EM BLOCOS DE COROAMENTO OU SAPATAS, ESPESSURA DE 3 CM. AF_08/2017</v>
          </cell>
          <cell r="C2210" t="str">
            <v>M2</v>
          </cell>
          <cell r="D2210">
            <v>18.36</v>
          </cell>
          <cell r="E2210">
            <v>19.3</v>
          </cell>
          <cell r="F2210" t="str">
            <v>SINAPI SERVIÇOS DEZEMBRO 2023</v>
          </cell>
        </row>
        <row r="2211">
          <cell r="A2211">
            <v>96619</v>
          </cell>
          <cell r="B2211" t="str">
            <v>LASTRO DE CONCRETO MAGRO, APLICADO EM BLOCOS DE COROAMENTO OU SAPATAS, ESPESSURA DE 5 CM. AF_08/2017</v>
          </cell>
          <cell r="C2211" t="str">
            <v>M2</v>
          </cell>
          <cell r="D2211">
            <v>30.6</v>
          </cell>
          <cell r="E2211">
            <v>32.17</v>
          </cell>
          <cell r="F2211" t="str">
            <v>SINAPI SERVIÇOS DEZEMBRO 2023</v>
          </cell>
        </row>
        <row r="2212">
          <cell r="A2212">
            <v>96620</v>
          </cell>
          <cell r="B2212" t="str">
            <v>LASTRO DE CONCRETO MAGRO, APLICADO EM PISOS, LAJES SOBRE SOLO OU RADIERS. AF_08/2017</v>
          </cell>
          <cell r="C2212" t="str">
            <v>M3</v>
          </cell>
          <cell r="D2212">
            <v>591.01</v>
          </cell>
          <cell r="E2212">
            <v>619.71</v>
          </cell>
          <cell r="F2212" t="str">
            <v>SINAPI SERVIÇOS DEZEMBRO 2023</v>
          </cell>
        </row>
        <row r="2213">
          <cell r="A2213">
            <v>96621</v>
          </cell>
          <cell r="B2213" t="str">
            <v>LASTRO COM MATERIAL GRANULAR, APLICAÇÃO EM BLOCOS DE COROAMENTO, ESPESSURA DE *5 CM*. AF_08/2017</v>
          </cell>
          <cell r="C2213" t="str">
            <v>M3</v>
          </cell>
          <cell r="D2213">
            <v>216.56</v>
          </cell>
          <cell r="E2213">
            <v>228.58</v>
          </cell>
          <cell r="F2213" t="str">
            <v>SINAPI SERVIÇOS DEZEMBRO 2023</v>
          </cell>
        </row>
        <row r="2214">
          <cell r="A2214">
            <v>96622</v>
          </cell>
          <cell r="B2214" t="str">
            <v>LASTRO COM MATERIAL GRANULAR, APLICADO EM PISOS OU LAJES SOBRE SOLO, ESPESSURA DE *5 CM*. AF_08/2017</v>
          </cell>
          <cell r="C2214" t="str">
            <v>M3</v>
          </cell>
          <cell r="D2214">
            <v>153.66</v>
          </cell>
          <cell r="E2214">
            <v>157.94999999999999</v>
          </cell>
          <cell r="F2214" t="str">
            <v>SINAPI SERVIÇOS DEZEMBRO 2023</v>
          </cell>
        </row>
        <row r="2215">
          <cell r="A2215">
            <v>96623</v>
          </cell>
          <cell r="B2215" t="str">
            <v>LASTRO COM MATERIAL GRANULAR, APLICADO EM BLOCOS DE COROAMENTO, ESPESSURA DE *10 CM*. AF_08/2017</v>
          </cell>
          <cell r="C2215" t="str">
            <v>M3</v>
          </cell>
          <cell r="D2215">
            <v>201.93</v>
          </cell>
          <cell r="E2215">
            <v>212.14</v>
          </cell>
          <cell r="F2215" t="str">
            <v>SINAPI SERVIÇOS DEZEMBRO 2023</v>
          </cell>
        </row>
        <row r="2216">
          <cell r="A2216">
            <v>96624</v>
          </cell>
          <cell r="B2216" t="str">
            <v>LASTRO COM MATERIAL GRANULAR (PEDRA BRITADA N.2), APLICADO EM PISOS OU LAJES SOBRE SOLO, ESPESSURA DE *10 CM*. AF_08/2017</v>
          </cell>
          <cell r="C2216" t="str">
            <v>M3</v>
          </cell>
          <cell r="D2216">
            <v>148.5</v>
          </cell>
          <cell r="E2216">
            <v>152.15</v>
          </cell>
          <cell r="F2216" t="str">
            <v>SINAPI SERVIÇOS DEZEMBRO 2023</v>
          </cell>
        </row>
        <row r="2217">
          <cell r="A2217">
            <v>97082</v>
          </cell>
          <cell r="B2217" t="str">
            <v>ESCAVAÇÃO MANUAL DE VIGA DE BORDA PARA RADIER. AF_09/2021</v>
          </cell>
          <cell r="C2217" t="str">
            <v>M3</v>
          </cell>
          <cell r="D2217">
            <v>52.67</v>
          </cell>
          <cell r="E2217">
            <v>58.89</v>
          </cell>
          <cell r="F2217" t="str">
            <v>SINAPI SERVIÇOS DEZEMBRO 2023</v>
          </cell>
        </row>
        <row r="2218">
          <cell r="A2218">
            <v>97083</v>
          </cell>
          <cell r="B2218" t="str">
            <v>COMPACTAÇÃO MECÂNICA DE SOLO PARA EXECUÇÃO DE RADIER, PISO DE CONCRETO OU LAJE SOBRE SOLO, COM COMPACTADOR DE SOLOS A PERCUSSÃO. AF_09/2021</v>
          </cell>
          <cell r="C2218" t="str">
            <v>M2</v>
          </cell>
          <cell r="D2218">
            <v>2.8</v>
          </cell>
          <cell r="E2218">
            <v>3.12</v>
          </cell>
          <cell r="F2218" t="str">
            <v>SINAPI SERVIÇOS DEZEMBRO 2023</v>
          </cell>
        </row>
        <row r="2219">
          <cell r="A2219">
            <v>97084</v>
          </cell>
          <cell r="B2219" t="str">
            <v>COMPACTAÇÃO MECÂNICA DE SOLO PARA EXECUÇÃO DE RADIER, PISO DE CONCRETO OU LAJE SOBRE SOLO, COM COMPACTADOR DE SOLOS TIPO PLACA VIBRATÓRIA. AF_09/2021</v>
          </cell>
          <cell r="C2219" t="str">
            <v>M2</v>
          </cell>
          <cell r="D2219">
            <v>0.57999999999999996</v>
          </cell>
          <cell r="E2219">
            <v>0.64</v>
          </cell>
          <cell r="F2219" t="str">
            <v>SINAPI SERVIÇOS DEZEMBRO 2023</v>
          </cell>
        </row>
        <row r="2220">
          <cell r="A2220">
            <v>97086</v>
          </cell>
          <cell r="B2220" t="str">
            <v>FABRICAÇÃO, MONTAGEM E DESMONTAGEM DE FORMA PARA RADIER, PISO DE CONCRETO OU LAJE SOBRE SOLO, EM MADEIRA SERRADA, 4 UTILIZAÇÕES. AF_09/2021</v>
          </cell>
          <cell r="C2220" t="str">
            <v>M2</v>
          </cell>
          <cell r="D2220">
            <v>116.35</v>
          </cell>
          <cell r="E2220">
            <v>126.23</v>
          </cell>
          <cell r="F2220" t="str">
            <v>SINAPI SERVIÇOS DEZEMBRO 2023</v>
          </cell>
        </row>
        <row r="2221">
          <cell r="A2221">
            <v>97087</v>
          </cell>
          <cell r="B2221" t="str">
            <v>CAMADA SEPARADORA PARA EXECUÇÃO DE RADIER, PISO DE CONCRETO OU LAJE SOBRE SOLO, EM LONA PLÁSTICA. AF_09/2021</v>
          </cell>
          <cell r="C2221" t="str">
            <v>M2</v>
          </cell>
          <cell r="D2221">
            <v>2.2999999999999998</v>
          </cell>
          <cell r="E2221">
            <v>2.35</v>
          </cell>
          <cell r="F2221" t="str">
            <v>SINAPI SERVIÇOS DEZEMBRO 2023</v>
          </cell>
        </row>
        <row r="2222">
          <cell r="A2222">
            <v>97088</v>
          </cell>
          <cell r="B2222" t="str">
            <v>ARMAÇÃO PARA EXECUÇÃO DE RADIER, PISO DE CONCRETO OU LAJE SOBRE SOLO, COM USO DE TELA Q-92. AF_09/2021</v>
          </cell>
          <cell r="C2222" t="str">
            <v>KG</v>
          </cell>
          <cell r="D2222">
            <v>15.15</v>
          </cell>
          <cell r="E2222">
            <v>15.3</v>
          </cell>
          <cell r="F2222" t="str">
            <v>SINAPI SERVIÇOS DEZEMBRO 2023</v>
          </cell>
        </row>
        <row r="2223">
          <cell r="A2223">
            <v>97089</v>
          </cell>
          <cell r="B2223" t="str">
            <v>ARMAÇÃO PARA EXECUÇÃO DE RADIER, PISO DE CONCRETO OU LAJE SOBRE SOLO, COM USO DE TELA Q-113. AF_09/2021</v>
          </cell>
          <cell r="C2223" t="str">
            <v>KG</v>
          </cell>
          <cell r="D2223">
            <v>13.85</v>
          </cell>
          <cell r="E2223">
            <v>13.98</v>
          </cell>
          <cell r="F2223" t="str">
            <v>SINAPI SERVIÇOS DEZEMBRO 2023</v>
          </cell>
        </row>
        <row r="2224">
          <cell r="A2224">
            <v>97090</v>
          </cell>
          <cell r="B2224" t="str">
            <v>ARMAÇÃO PARA EXECUÇÃO DE RADIER, PISO DE CONCRETO OU LAJE SOBRE SOLO, COM USO DE TELA Q-138. AF_09/2021</v>
          </cell>
          <cell r="C2224" t="str">
            <v>KG</v>
          </cell>
          <cell r="D2224">
            <v>13.58</v>
          </cell>
          <cell r="E2224">
            <v>13.7</v>
          </cell>
          <cell r="F2224" t="str">
            <v>SINAPI SERVIÇOS DEZEMBRO 2023</v>
          </cell>
        </row>
        <row r="2225">
          <cell r="A2225">
            <v>97091</v>
          </cell>
          <cell r="B2225" t="str">
            <v>ARMAÇÃO PARA EXECUÇÃO DE RADIER, PISO DE CONCRETO OU LAJE SOBRE SOLO, COM USO DE TELA Q-159. AF_09/2021</v>
          </cell>
          <cell r="C2225" t="str">
            <v>KG</v>
          </cell>
          <cell r="D2225">
            <v>13.16</v>
          </cell>
          <cell r="E2225">
            <v>13.27</v>
          </cell>
          <cell r="F2225" t="str">
            <v>SINAPI SERVIÇOS DEZEMBRO 2023</v>
          </cell>
        </row>
        <row r="2226">
          <cell r="A2226">
            <v>97092</v>
          </cell>
          <cell r="B2226" t="str">
            <v>ARMAÇÃO PARA EXECUÇÃO DE RADIER, PISO DE CONCRETO OU LAJE SOBRE SOLO, COM USO DE TELA Q-196. AF_09/2021</v>
          </cell>
          <cell r="C2226" t="str">
            <v>KG</v>
          </cell>
          <cell r="D2226">
            <v>12.74</v>
          </cell>
          <cell r="E2226">
            <v>12.82</v>
          </cell>
          <cell r="F2226" t="str">
            <v>SINAPI SERVIÇOS DEZEMBRO 2023</v>
          </cell>
        </row>
        <row r="2227">
          <cell r="A2227">
            <v>97093</v>
          </cell>
          <cell r="B2227" t="str">
            <v>ARMAÇÃO PARA EXECUÇÃO DE RADIER, PISO DE CONCRETO OU LAJE SOBRE SOLO, COM USO DE TELA Q-283. AF_09/2021</v>
          </cell>
          <cell r="C2227" t="str">
            <v>KG</v>
          </cell>
          <cell r="D2227">
            <v>11.95</v>
          </cell>
          <cell r="E2227">
            <v>12.01</v>
          </cell>
          <cell r="F2227" t="str">
            <v>SINAPI SERVIÇOS DEZEMBRO 2023</v>
          </cell>
        </row>
        <row r="2228">
          <cell r="A2228">
            <v>97096</v>
          </cell>
          <cell r="B2228" t="str">
            <v>CONCRETAGEM DE RADIER, PISO DE CONCRETO OU LAJE SOBRE SOLO, FCK 30 MPA - LANÇAMENTO, ADENSAMENTO E ACABAMENTO. AF_09/2021</v>
          </cell>
          <cell r="C2228" t="str">
            <v>M3</v>
          </cell>
          <cell r="D2228">
            <v>540.15</v>
          </cell>
          <cell r="E2228">
            <v>542.19000000000005</v>
          </cell>
          <cell r="F2228" t="str">
            <v>SINAPI SERVIÇOS DEZEMBRO 2023</v>
          </cell>
        </row>
        <row r="2229">
          <cell r="A2229">
            <v>97097</v>
          </cell>
          <cell r="B2229" t="str">
            <v>ACABAMENTO POLIDO PARA PISO DE CONCRETO ARMADO OU LAJE SOBRE SOLO DE ALTA RESISTÊNCIA. AF_09/2021</v>
          </cell>
          <cell r="C2229" t="str">
            <v>M2</v>
          </cell>
          <cell r="D2229">
            <v>48.85</v>
          </cell>
          <cell r="E2229">
            <v>49.1</v>
          </cell>
          <cell r="F2229" t="str">
            <v>SINAPI SERVIÇOS DEZEMBRO 2023</v>
          </cell>
        </row>
        <row r="2230">
          <cell r="A2230">
            <v>97101</v>
          </cell>
          <cell r="B2230" t="str">
            <v>EXECUÇÃO DE RADIER, ESPESSURA DE 10 CM, FCK = 30 MPA, COM USO DE FORMAS EM MADEIRA SERRADA. AF_09/2021</v>
          </cell>
          <cell r="C2230" t="str">
            <v>M2</v>
          </cell>
          <cell r="D2230">
            <v>154.41999999999999</v>
          </cell>
          <cell r="E2230">
            <v>156.9</v>
          </cell>
          <cell r="F2230" t="str">
            <v>SINAPI SERVIÇOS DEZEMBRO 2023</v>
          </cell>
        </row>
        <row r="2231">
          <cell r="A2231">
            <v>97102</v>
          </cell>
          <cell r="B2231" t="str">
            <v>EXECUÇÃO DE RADIER, ESPESSURA DE 15 CM, FCK = 30 MPA, COM USO DE FORMAS EM MADEIRA SERRADA. AF_09/2021</v>
          </cell>
          <cell r="C2231" t="str">
            <v>M2</v>
          </cell>
          <cell r="D2231">
            <v>193.64</v>
          </cell>
          <cell r="E2231">
            <v>196.5</v>
          </cell>
          <cell r="F2231" t="str">
            <v>SINAPI SERVIÇOS DEZEMBRO 2023</v>
          </cell>
        </row>
        <row r="2232">
          <cell r="A2232">
            <v>97103</v>
          </cell>
          <cell r="B2232" t="str">
            <v>EXECUÇÃO DE RADIER, ESPESSURA DE 20 CM, FCK = 30 MPA, COM USO DE FORMAS EM MADEIRA SERRADA. AF_09/2021</v>
          </cell>
          <cell r="C2232" t="str">
            <v>M2</v>
          </cell>
          <cell r="D2232">
            <v>229.55</v>
          </cell>
          <cell r="E2232">
            <v>232.73</v>
          </cell>
          <cell r="F2232" t="str">
            <v>SINAPI SERVIÇOS DEZEMBRO 2023</v>
          </cell>
        </row>
        <row r="2233">
          <cell r="A2233">
            <v>100322</v>
          </cell>
          <cell r="B2233" t="str">
            <v>LASTRO COM MATERIAL GRANULAR (PEDRA BRITADA N.3), APLICADO EM PISOS OU LAJES SOBRE SOLO, ESPESSURA DE *10 CM*. AF_07/2019</v>
          </cell>
          <cell r="C2233" t="str">
            <v>M3</v>
          </cell>
          <cell r="D2233">
            <v>141.33000000000001</v>
          </cell>
          <cell r="E2233">
            <v>144.97999999999999</v>
          </cell>
          <cell r="F2233" t="str">
            <v>SINAPI SERVIÇOS DEZEMBRO 2023</v>
          </cell>
        </row>
        <row r="2234">
          <cell r="A2234">
            <v>100323</v>
          </cell>
          <cell r="B2234" t="str">
            <v>LASTRO COM MATERIAL GRANULAR (AREIA MÉDIA), APLICADO EM PISOS OU LAJES SOBRE SOLO, ESPESSURA DE *10 CM*. AF_07/2019</v>
          </cell>
          <cell r="C2234" t="str">
            <v>M3</v>
          </cell>
          <cell r="D2234">
            <v>176.72</v>
          </cell>
          <cell r="E2234">
            <v>180.37</v>
          </cell>
          <cell r="F2234" t="str">
            <v>SINAPI SERVIÇOS DEZEMBRO 2023</v>
          </cell>
        </row>
        <row r="2235">
          <cell r="A2235">
            <v>100324</v>
          </cell>
          <cell r="B2235" t="str">
            <v>LASTRO COM MATERIAL GRANULAR (PEDRA BRITADA N.1 E PEDRA BRITADA N.2), APLICADO EM PISOS OU LAJES SOBRE SOLO, ESPESSURA DE *10 CM*. AF_07/2019</v>
          </cell>
          <cell r="C2235" t="str">
            <v>M3</v>
          </cell>
          <cell r="D2235">
            <v>148.19</v>
          </cell>
          <cell r="E2235">
            <v>151.84</v>
          </cell>
          <cell r="F2235" t="str">
            <v>SINAPI SERVIÇOS DEZEMBRO 2023</v>
          </cell>
        </row>
        <row r="2236">
          <cell r="A2236">
            <v>103072</v>
          </cell>
          <cell r="B2236" t="str">
            <v>EXECUÇÃO DE RADIER, ESPESSURA DE 25 CM, FCK = 30 MPA, COM USO DE FORMAS EM MADEIRA SERRADA. AF_09/2021</v>
          </cell>
          <cell r="C2236" t="str">
            <v>M2</v>
          </cell>
          <cell r="D2236">
            <v>271.8</v>
          </cell>
          <cell r="E2236">
            <v>275.23</v>
          </cell>
          <cell r="F2236" t="str">
            <v>SINAPI SERVIÇOS DEZEMBRO 2023</v>
          </cell>
        </row>
        <row r="2237">
          <cell r="A2237">
            <v>103073</v>
          </cell>
          <cell r="B2237" t="str">
            <v>EXECUÇÃO DE RADIER, ESPESSURA DE 30 CM, FCK = 30 MPA, COM USO DE FORMAS EM MADEIRA SERRADA. AF_09/2021</v>
          </cell>
          <cell r="C2237" t="str">
            <v>M2</v>
          </cell>
          <cell r="D2237">
            <v>328.97</v>
          </cell>
          <cell r="E2237">
            <v>332.72</v>
          </cell>
          <cell r="F2237" t="str">
            <v>SINAPI SERVIÇOS DEZEMBRO 2023</v>
          </cell>
        </row>
        <row r="2238">
          <cell r="A2238">
            <v>103074</v>
          </cell>
          <cell r="B2238" t="str">
            <v>EXECUÇÃO DE PISO DE CONCRETO, SEM ACABAMENTO SUPERFICIAL, ESPESSURA DE 15 CM, FCK = 30 MPA, COM USO DE FORMAS EM MADEIRA SERRADA. AF_09/2021</v>
          </cell>
          <cell r="C2238" t="str">
            <v>M2</v>
          </cell>
          <cell r="D2238">
            <v>152.22</v>
          </cell>
          <cell r="E2238">
            <v>154.49</v>
          </cell>
          <cell r="F2238" t="str">
            <v>SINAPI SERVIÇOS DEZEMBRO 2023</v>
          </cell>
        </row>
        <row r="2239">
          <cell r="A2239">
            <v>103075</v>
          </cell>
          <cell r="B2239" t="str">
            <v>EXECUÇÃO DE PISO DE CONCRETO, COM ACABAMENTO SUPERFICIAL, ESPESSURA DE 15 CM, FCK = 30 MPA, COM USO DE FORMAS EM MADEIRA SERRADA. AF_09/2021</v>
          </cell>
          <cell r="C2239" t="str">
            <v>M2</v>
          </cell>
          <cell r="D2239">
            <v>201.07</v>
          </cell>
          <cell r="E2239">
            <v>203.59</v>
          </cell>
          <cell r="F2239" t="str">
            <v>SINAPI SERVIÇOS DEZEMBRO 2023</v>
          </cell>
        </row>
        <row r="2240">
          <cell r="A2240">
            <v>103076</v>
          </cell>
          <cell r="B2240" t="str">
            <v>EXECUÇÃO DE LAJE SOBRE SOLO, ESPESSURA DE 10 CM, FCK = 30 MPA, COM USO DE FORMAS EM MADEIRA SERRADA. AF_09/2021</v>
          </cell>
          <cell r="C2240" t="str">
            <v>M2</v>
          </cell>
          <cell r="D2240">
            <v>133.12</v>
          </cell>
          <cell r="E2240">
            <v>135.30000000000001</v>
          </cell>
          <cell r="F2240" t="str">
            <v>SINAPI SERVIÇOS DEZEMBRO 2023</v>
          </cell>
        </row>
        <row r="2241">
          <cell r="A2241">
            <v>103077</v>
          </cell>
          <cell r="B2241" t="str">
            <v>EXECUÇÃO DE LAJE SOBRE SOLO, ESPESSURA DE 15 CM, FCK = 30 MPA, COM USO DE FORMAS EM MADEIRA SERRADA. AF_09/2021</v>
          </cell>
          <cell r="C2241" t="str">
            <v>M2</v>
          </cell>
          <cell r="D2241">
            <v>172.35</v>
          </cell>
          <cell r="E2241">
            <v>174.9</v>
          </cell>
          <cell r="F2241" t="str">
            <v>SINAPI SERVIÇOS DEZEMBRO 2023</v>
          </cell>
        </row>
        <row r="2242">
          <cell r="A2242">
            <v>103078</v>
          </cell>
          <cell r="B2242" t="str">
            <v>EXECUÇÃO DE LAJE SOBRE SOLO, ESPESSURA DE 20 CM, FCK = 30 MPA, COM USO DE FORMAS EM MADEIRA SERRADA. AF_09/2021</v>
          </cell>
          <cell r="C2242" t="str">
            <v>M2</v>
          </cell>
          <cell r="D2242">
            <v>208.26</v>
          </cell>
          <cell r="E2242">
            <v>211.13</v>
          </cell>
          <cell r="F2242" t="str">
            <v>SINAPI SERVIÇOS DEZEMBRO 2023</v>
          </cell>
        </row>
        <row r="2243">
          <cell r="A2243">
            <v>103079</v>
          </cell>
          <cell r="B2243" t="str">
            <v>EXECUÇÃO DE LAJE SOBRE SOLO, ESPESSURA DE 25 CM, FCK = 30 MPA, COM USO DE FORMAS EM MADEIRA SERRADA. AF_09/2021</v>
          </cell>
          <cell r="C2243" t="str">
            <v>M2</v>
          </cell>
          <cell r="D2243">
            <v>250.5</v>
          </cell>
          <cell r="E2243">
            <v>253.63</v>
          </cell>
          <cell r="F2243" t="str">
            <v>SINAPI SERVIÇOS DEZEMBRO 2023</v>
          </cell>
        </row>
        <row r="2244">
          <cell r="A2244">
            <v>103080</v>
          </cell>
          <cell r="B2244" t="str">
            <v>EXECUÇÃO DE LAJE SOBRE SOLO, ESPESSURA DE 30 CM, FCK = 30 MPA, COM USO DE FORMAS EM MADEIRA SERRADA. AF_09/2021</v>
          </cell>
          <cell r="C2244" t="str">
            <v>M2</v>
          </cell>
          <cell r="D2244">
            <v>307.67</v>
          </cell>
          <cell r="E2244">
            <v>311.12</v>
          </cell>
          <cell r="F2244" t="str">
            <v>SINAPI SERVIÇOS DEZEMBRO 2023</v>
          </cell>
        </row>
        <row r="2245">
          <cell r="A2245">
            <v>92263</v>
          </cell>
          <cell r="B2245" t="str">
            <v>FABRICAÇÃO DE FÔRMA PARA PILARES E ESTRUTURAS SIMILARES, EM CHAPA DE MADEIRA COMPENSADA RESINADA, E = 17 MM. AF_09/2020</v>
          </cell>
          <cell r="C2245" t="str">
            <v>M2</v>
          </cell>
          <cell r="D2245">
            <v>163.07</v>
          </cell>
          <cell r="E2245">
            <v>168.2</v>
          </cell>
          <cell r="F2245" t="str">
            <v>SINAPI SERVIÇOS DEZEMBRO 2023</v>
          </cell>
        </row>
        <row r="2246">
          <cell r="A2246">
            <v>92264</v>
          </cell>
          <cell r="B2246" t="str">
            <v>FABRICAÇÃO DE FÔRMA PARA PILARES E ESTRUTURAS SIMILARES, EM CHAPA DE MADEIRA COMPENSADA PLASTIFICADA, E = 18 MM. AF_09/2020</v>
          </cell>
          <cell r="C2246" t="str">
            <v>M2</v>
          </cell>
          <cell r="D2246">
            <v>207.67</v>
          </cell>
          <cell r="E2246">
            <v>212.8</v>
          </cell>
          <cell r="F2246" t="str">
            <v>SINAPI SERVIÇOS DEZEMBRO 2023</v>
          </cell>
        </row>
        <row r="2247">
          <cell r="A2247">
            <v>92265</v>
          </cell>
          <cell r="B2247" t="str">
            <v>FABRICAÇÃO DE FÔRMA PARA VIGAS, EM CHAPA DE MADEIRA COMPENSADA RESINADA, E = 17 MM. AF_09/2020</v>
          </cell>
          <cell r="C2247" t="str">
            <v>M2</v>
          </cell>
          <cell r="D2247">
            <v>115.99</v>
          </cell>
          <cell r="E2247">
            <v>120.15</v>
          </cell>
          <cell r="F2247" t="str">
            <v>SINAPI SERVIÇOS DEZEMBRO 2023</v>
          </cell>
        </row>
        <row r="2248">
          <cell r="A2248">
            <v>92266</v>
          </cell>
          <cell r="B2248" t="str">
            <v>FABRICAÇÃO DE FÔRMA PARA VIGAS, EM CHAPA DE MADEIRA COMPENSADA PLASTIFICADA, E = 18 MM. AF_09/2020</v>
          </cell>
          <cell r="C2248" t="str">
            <v>M2</v>
          </cell>
          <cell r="D2248">
            <v>154.25</v>
          </cell>
          <cell r="E2248">
            <v>158.41</v>
          </cell>
          <cell r="F2248" t="str">
            <v>SINAPI SERVIÇOS DEZEMBRO 2023</v>
          </cell>
        </row>
        <row r="2249">
          <cell r="A2249">
            <v>92267</v>
          </cell>
          <cell r="B2249" t="str">
            <v>FABRICAÇÃO DE FÔRMA PARA LAJES, EM CHAPA DE MADEIRA COMPENSADA RESINADA, E = 17 MM. AF_09/2020</v>
          </cell>
          <cell r="C2249" t="str">
            <v>M2</v>
          </cell>
          <cell r="D2249">
            <v>51.5</v>
          </cell>
          <cell r="E2249">
            <v>51.63</v>
          </cell>
          <cell r="F2249" t="str">
            <v>SINAPI SERVIÇOS DEZEMBRO 2023</v>
          </cell>
        </row>
        <row r="2250">
          <cell r="A2250">
            <v>92268</v>
          </cell>
          <cell r="B2250" t="str">
            <v>FABRICAÇÃO DE FÔRMA PARA LAJES, EM CHAPA DE MADEIRA COMPENSADA PLASTIFICADA, E = 18 MM. AF_09/2020</v>
          </cell>
          <cell r="C2250" t="str">
            <v>M2</v>
          </cell>
          <cell r="D2250">
            <v>86.55</v>
          </cell>
          <cell r="E2250">
            <v>86.68</v>
          </cell>
          <cell r="F2250" t="str">
            <v>SINAPI SERVIÇOS DEZEMBRO 2023</v>
          </cell>
        </row>
        <row r="2251">
          <cell r="A2251">
            <v>92269</v>
          </cell>
          <cell r="B2251" t="str">
            <v>FABRICAÇÃO DE FÔRMA PARA PILARES E ESTRUTURAS SIMILARES, EM MADEIRA SERRADA, E=25 MM. AF_09/2020</v>
          </cell>
          <cell r="C2251" t="str">
            <v>M2</v>
          </cell>
          <cell r="D2251">
            <v>148.29</v>
          </cell>
          <cell r="E2251">
            <v>151.31</v>
          </cell>
          <cell r="F2251" t="str">
            <v>SINAPI SERVIÇOS DEZEMBRO 2023</v>
          </cell>
        </row>
        <row r="2252">
          <cell r="A2252">
            <v>92270</v>
          </cell>
          <cell r="B2252" t="str">
            <v>FABRICAÇÃO DE FÔRMA PARA VIGAS, COM MADEIRA SERRADA, E = 25 MM. AF_09/2020</v>
          </cell>
          <cell r="C2252" t="str">
            <v>M2</v>
          </cell>
          <cell r="D2252">
            <v>185.77</v>
          </cell>
          <cell r="E2252">
            <v>189.5</v>
          </cell>
          <cell r="F2252" t="str">
            <v>SINAPI SERVIÇOS DEZEMBRO 2023</v>
          </cell>
        </row>
        <row r="2253">
          <cell r="A2253">
            <v>92271</v>
          </cell>
          <cell r="B2253" t="str">
            <v>FABRICAÇÃO DE FÔRMA PARA LAJES, EM MADEIRA SERRADA, E=25 MM. AF_09/2020</v>
          </cell>
          <cell r="C2253" t="str">
            <v>M2</v>
          </cell>
          <cell r="D2253">
            <v>121.71</v>
          </cell>
          <cell r="E2253">
            <v>121.79</v>
          </cell>
          <cell r="F2253" t="str">
            <v>SINAPI SERVIÇOS DEZEMBRO 2023</v>
          </cell>
        </row>
        <row r="2254">
          <cell r="A2254">
            <v>92272</v>
          </cell>
          <cell r="B2254" t="str">
            <v>FABRICAÇÃO DE ESCORAS DE VIGA DO TIPO GARFO, EM MADEIRA. AF_09/2020</v>
          </cell>
          <cell r="C2254" t="str">
            <v>M</v>
          </cell>
          <cell r="D2254">
            <v>40.22</v>
          </cell>
          <cell r="E2254">
            <v>40.96</v>
          </cell>
          <cell r="F2254" t="str">
            <v>SINAPI SERVIÇOS DEZEMBRO 2023</v>
          </cell>
        </row>
        <row r="2255">
          <cell r="A2255">
            <v>92273</v>
          </cell>
          <cell r="B2255" t="str">
            <v>FABRICAÇÃO DE ESCORAS DO TIPO PONTALETE, EM MADEIRA, PARA PÉ-DIREITO SIMPLES. AF_09/2020</v>
          </cell>
          <cell r="C2255" t="str">
            <v>M</v>
          </cell>
          <cell r="D2255">
            <v>16.89</v>
          </cell>
          <cell r="E2255">
            <v>17.350000000000001</v>
          </cell>
          <cell r="F2255" t="str">
            <v>SINAPI SERVIÇOS DEZEMBRO 2023</v>
          </cell>
        </row>
        <row r="2256">
          <cell r="A2256">
            <v>92409</v>
          </cell>
          <cell r="B2256" t="str">
            <v>MONTAGEM E DESMONTAGEM DE FÔRMA DE PILARES RETANGULARES E ESTRUTURAS SIMILARES, PÉ-DIREITO SIMPLES, EM MADEIRA SERRADA, 1 UTILIZAÇÃO. AF_09/2020</v>
          </cell>
          <cell r="C2256" t="str">
            <v>M2</v>
          </cell>
          <cell r="D2256">
            <v>229.74</v>
          </cell>
          <cell r="E2256">
            <v>242.56</v>
          </cell>
          <cell r="F2256" t="str">
            <v>SINAPI SERVIÇOS DEZEMBRO 2023</v>
          </cell>
        </row>
        <row r="2257">
          <cell r="A2257">
            <v>92411</v>
          </cell>
          <cell r="B2257" t="str">
            <v>MONTAGEM E DESMONTAGEM DE FÔRMA DE PILARES RETANGULARES E ESTRUTURAS SIMILARES, PÉ-DIREITO SIMPLES, EM MADEIRA SERRADA, 2 UTILIZAÇÕES. AF_09/2020</v>
          </cell>
          <cell r="C2257" t="str">
            <v>M2</v>
          </cell>
          <cell r="D2257">
            <v>147.94</v>
          </cell>
          <cell r="E2257">
            <v>158.13999999999999</v>
          </cell>
          <cell r="F2257" t="str">
            <v>SINAPI SERVIÇOS DEZEMBRO 2023</v>
          </cell>
        </row>
        <row r="2258">
          <cell r="A2258">
            <v>92413</v>
          </cell>
          <cell r="B2258" t="str">
            <v>MONTAGEM E DESMONTAGEM DE FÔRMA DE PILARES RETANGULARES E ESTRUTURAS SIMILARES, PÉ-DIREITO SIMPLES, EM MADEIRA SERRADA, 4 UTILIZAÇÕES. AF_09/2020</v>
          </cell>
          <cell r="C2258" t="str">
            <v>M2</v>
          </cell>
          <cell r="D2258">
            <v>94.26</v>
          </cell>
          <cell r="E2258">
            <v>101.71</v>
          </cell>
          <cell r="F2258" t="str">
            <v>SINAPI SERVIÇOS DEZEMBRO 2023</v>
          </cell>
        </row>
        <row r="2259">
          <cell r="A2259">
            <v>92415</v>
          </cell>
          <cell r="B2259" t="str">
            <v>MONTAGEM E DESMONTAGEM DE FÔRMA DE PILARES RETANGULARES E ESTRUTURAS SIMILARES, PÉ-DIREITO SIMPLES, EM CHAPA DE MADEIRA COMPENSADA RESINADA, 2 UTILIZAÇÕES. AF_09/2020</v>
          </cell>
          <cell r="C2259" t="str">
            <v>M2</v>
          </cell>
          <cell r="D2259">
            <v>131.69999999999999</v>
          </cell>
          <cell r="E2259">
            <v>138.01</v>
          </cell>
          <cell r="F2259" t="str">
            <v>SINAPI SERVIÇOS DEZEMBRO 2023</v>
          </cell>
        </row>
        <row r="2260">
          <cell r="A2260">
            <v>92417</v>
          </cell>
          <cell r="B2260" t="str">
            <v>MONTAGEM E DESMONTAGEM DE FÔRMA DE PILARES RETANGULARES E ESTRUTURAS SIMILARES, PÉ-DIREITO DUPLO, EM CHAPA DE MADEIRA COMPENSADA RESINADA, 2 UTILIZAÇÕES. AF_09/2020</v>
          </cell>
          <cell r="C2260" t="str">
            <v>M2</v>
          </cell>
          <cell r="D2260">
            <v>150.43</v>
          </cell>
          <cell r="E2260">
            <v>159.09</v>
          </cell>
          <cell r="F2260" t="str">
            <v>SINAPI SERVIÇOS DEZEMBRO 2023</v>
          </cell>
        </row>
        <row r="2261">
          <cell r="A2261">
            <v>92419</v>
          </cell>
          <cell r="B2261" t="str">
            <v>MONTAGEM E DESMONTAGEM DE FÔRMA DE PILARES RETANGULARES E ESTRUTURAS SIMILARES, PÉ-DIREITO SIMPLES, EM CHAPA DE MADEIRA COMPENSADA RESINADA, 4 UTILIZAÇÕES. AF_09/2020</v>
          </cell>
          <cell r="C2261" t="str">
            <v>M2</v>
          </cell>
          <cell r="D2261">
            <v>82.31</v>
          </cell>
          <cell r="E2261">
            <v>86.45</v>
          </cell>
          <cell r="F2261" t="str">
            <v>SINAPI SERVIÇOS DEZEMBRO 2023</v>
          </cell>
        </row>
        <row r="2262">
          <cell r="A2262">
            <v>92421</v>
          </cell>
          <cell r="B2262" t="str">
            <v>MONTAGEM E DESMONTAGEM DE FÔRMA DE PILARES RETANGULARES E ESTRUTURAS SIMILARES, PÉ-DIREITO DUPLO, EM CHAPA DE MADEIRA COMPENSADA RESINADA, 4 UTILIZAÇÕES. AF_09/2020</v>
          </cell>
          <cell r="C2262" t="str">
            <v>M2</v>
          </cell>
          <cell r="D2262">
            <v>96.67</v>
          </cell>
          <cell r="E2262">
            <v>102.61</v>
          </cell>
          <cell r="F2262" t="str">
            <v>SINAPI SERVIÇOS DEZEMBRO 2023</v>
          </cell>
        </row>
        <row r="2263">
          <cell r="A2263">
            <v>92423</v>
          </cell>
          <cell r="B2263" t="str">
            <v>MONTAGEM E DESMONTAGEM DE FÔRMA DE PILARES RETANGULARES E ESTRUTURAS SIMILARES, PÉ-DIREITO SIMPLES, EM CHAPA DE MADEIRA COMPENSADA RESINADA, 6 UTILIZAÇÕES. AF_09/2020</v>
          </cell>
          <cell r="C2263" t="str">
            <v>M2</v>
          </cell>
          <cell r="D2263">
            <v>67.14</v>
          </cell>
          <cell r="E2263">
            <v>70.540000000000006</v>
          </cell>
          <cell r="F2263" t="str">
            <v>SINAPI SERVIÇOS DEZEMBRO 2023</v>
          </cell>
        </row>
        <row r="2264">
          <cell r="A2264">
            <v>92425</v>
          </cell>
          <cell r="B2264" t="str">
            <v>MONTAGEM E DESMONTAGEM DE FÔRMA DE PILARES RETANGULARES E ESTRUTURAS SIMILARES, PÉ-DIREITO DUPLO, EM CHAPA DE MADEIRA COMPENSADA RESINADA, 6 UTILIZAÇÕES. AF_09/2020</v>
          </cell>
          <cell r="C2264" t="str">
            <v>M2</v>
          </cell>
          <cell r="D2264">
            <v>79.63</v>
          </cell>
          <cell r="E2264">
            <v>84.58</v>
          </cell>
          <cell r="F2264" t="str">
            <v>SINAPI SERVIÇOS DEZEMBRO 2023</v>
          </cell>
        </row>
        <row r="2265">
          <cell r="A2265">
            <v>92427</v>
          </cell>
          <cell r="B2265" t="str">
            <v>MONTAGEM E DESMONTAGEM DE FÔRMA DE PILARES RETANGULARES E ESTRUTURAS SIMILARES, PÉ-DIREITO SIMPLES, EM CHAPA DE MADEIRA COMPENSADA RESINADA, 8 UTILIZAÇÕES. AF_09/2020</v>
          </cell>
          <cell r="C2265" t="str">
            <v>M2</v>
          </cell>
          <cell r="D2265">
            <v>59.48</v>
          </cell>
          <cell r="E2265">
            <v>62.48</v>
          </cell>
          <cell r="F2265" t="str">
            <v>SINAPI SERVIÇOS DEZEMBRO 2023</v>
          </cell>
        </row>
        <row r="2266">
          <cell r="A2266">
            <v>92429</v>
          </cell>
          <cell r="B2266" t="str">
            <v>MONTAGEM E DESMONTAGEM DE FÔRMA DE PILARES RETANGULARES E ESTRUTURAS SIMILARES, PÉ-DIREITO DUPLO, EM CHAPA DE MADEIRA COMPENSADA RESINADA, 8 UTILIZAÇÕES. AF_09/2020</v>
          </cell>
          <cell r="C2266" t="str">
            <v>M2</v>
          </cell>
          <cell r="D2266">
            <v>71.040000000000006</v>
          </cell>
          <cell r="E2266">
            <v>75.5</v>
          </cell>
          <cell r="F2266" t="str">
            <v>SINAPI SERVIÇOS DEZEMBRO 2023</v>
          </cell>
        </row>
        <row r="2267">
          <cell r="A2267">
            <v>92431</v>
          </cell>
          <cell r="B2267" t="str">
            <v>MONTAGEM E DESMONTAGEM DE FÔRMA DE PILARES RETANGULARES E ESTRUTURAS SIMILARES, PÉ-DIREITO SIMPLES, EM CHAPA DE MADEIRA COMPENSADA PLASTIFICADA, 10 UTILIZAÇÕES. AF_09/2020</v>
          </cell>
          <cell r="C2267" t="str">
            <v>M2</v>
          </cell>
          <cell r="D2267">
            <v>55.88</v>
          </cell>
          <cell r="E2267">
            <v>58.56</v>
          </cell>
          <cell r="F2267" t="str">
            <v>SINAPI SERVIÇOS DEZEMBRO 2023</v>
          </cell>
        </row>
        <row r="2268">
          <cell r="A2268">
            <v>92433</v>
          </cell>
          <cell r="B2268" t="str">
            <v>MONTAGEM E DESMONTAGEM DE FÔRMA DE PILARES RETANGULARES E ESTRUTURAS SIMILARES, PÉ-DIREITO DUPLO, EM CHAPA DE MADEIRA COMPENSADA PLASTIFICADA, 10 UTILIZAÇÕES. AF_09/2020</v>
          </cell>
          <cell r="C2268" t="str">
            <v>M2</v>
          </cell>
          <cell r="D2268">
            <v>66.87</v>
          </cell>
          <cell r="E2268">
            <v>70.91</v>
          </cell>
          <cell r="F2268" t="str">
            <v>SINAPI SERVIÇOS DEZEMBRO 2023</v>
          </cell>
        </row>
        <row r="2269">
          <cell r="A2269">
            <v>92435</v>
          </cell>
          <cell r="B2269" t="str">
            <v>MONTAGEM E DESMONTAGEM DE FÔRMA DE PILARES RETANGULARES E ESTRUTURAS SIMILARES, PÉ-DIREITO SIMPLES, EM CHAPA DE MADEIRA COMPENSADA PLASTIFICADA, 12 UTILIZAÇÕES. AF_09/2020</v>
          </cell>
          <cell r="C2269" t="str">
            <v>M2</v>
          </cell>
          <cell r="D2269">
            <v>53.02</v>
          </cell>
          <cell r="E2269">
            <v>55.55</v>
          </cell>
          <cell r="F2269" t="str">
            <v>SINAPI SERVIÇOS DEZEMBRO 2023</v>
          </cell>
        </row>
        <row r="2270">
          <cell r="A2270">
            <v>92437</v>
          </cell>
          <cell r="B2270" t="str">
            <v>MONTAGEM E DESMONTAGEM DE FÔRMA DE PILARES RETANGULARES E ESTRUTURAS SIMILARES, PÉ-DIREITO DUPLO, EM CHAPA DE MADEIRA COMPENSADA PLASTIFICADA, 12 UTILIZAÇÕES. AF_09/2020</v>
          </cell>
          <cell r="C2270" t="str">
            <v>M2</v>
          </cell>
          <cell r="D2270">
            <v>63.63</v>
          </cell>
          <cell r="E2270">
            <v>67.5</v>
          </cell>
          <cell r="F2270" t="str">
            <v>SINAPI SERVIÇOS DEZEMBRO 2023</v>
          </cell>
        </row>
        <row r="2271">
          <cell r="A2271">
            <v>92439</v>
          </cell>
          <cell r="B2271" t="str">
            <v>MONTAGEM E DESMONTAGEM DE FÔRMA DE PILARES RETANGULARES E ESTRUTURAS SIMILARES, PÉ-DIREITO SIMPLES, EM CHAPA DE MADEIRA COMPENSADA PLASTIFICADA, 14 UTILIZAÇÕES. AF_09/2020</v>
          </cell>
          <cell r="C2271" t="str">
            <v>M2</v>
          </cell>
          <cell r="D2271">
            <v>50.93</v>
          </cell>
          <cell r="E2271">
            <v>53.39</v>
          </cell>
          <cell r="F2271" t="str">
            <v>SINAPI SERVIÇOS DEZEMBRO 2023</v>
          </cell>
        </row>
        <row r="2272">
          <cell r="A2272">
            <v>92441</v>
          </cell>
          <cell r="B2272" t="str">
            <v>MONTAGEM E DESMONTAGEM DE FÔRMA DE PILARES RETANGULARES E ESTRUTURAS SIMILARES, PÉ-DIREITO DUPLO, EM CHAPA DE MADEIRA COMPENSADA PLASTIFICADA, 14 UTILIZAÇÕES. AF_09/2020</v>
          </cell>
          <cell r="C2272" t="str">
            <v>M2</v>
          </cell>
          <cell r="D2272">
            <v>61.29</v>
          </cell>
          <cell r="E2272">
            <v>65.040000000000006</v>
          </cell>
          <cell r="F2272" t="str">
            <v>SINAPI SERVIÇOS DEZEMBRO 2023</v>
          </cell>
        </row>
        <row r="2273">
          <cell r="A2273">
            <v>92443</v>
          </cell>
          <cell r="B2273" t="str">
            <v>MONTAGEM E DESMONTAGEM DE FÔRMA DE PILARES RETANGULARES E ESTRUTURAS SIMILARES, PÉ-DIREITO SIMPLES, EM CHAPA DE MADEIRA COMPENSADA PLASTIFICADA, 18 UTILIZAÇÕES. AF_09/2020</v>
          </cell>
          <cell r="C2273" t="str">
            <v>M2</v>
          </cell>
          <cell r="D2273">
            <v>46.43</v>
          </cell>
          <cell r="E2273">
            <v>48.7</v>
          </cell>
          <cell r="F2273" t="str">
            <v>SINAPI SERVIÇOS DEZEMBRO 2023</v>
          </cell>
        </row>
        <row r="2274">
          <cell r="A2274">
            <v>92445</v>
          </cell>
          <cell r="B2274" t="str">
            <v>MONTAGEM E DESMONTAGEM DE FÔRMA DE PILARES RETANGULARES E ESTRUTURAS SIMILARES, PÉ-DIREITO DUPLO, EM CHAPA DE MADEIRA COMPENSADA PLASTIFICADA, 18 UTILIZAÇÕES. AF_09/2020</v>
          </cell>
          <cell r="C2274" t="str">
            <v>M2</v>
          </cell>
          <cell r="D2274">
            <v>56.42</v>
          </cell>
          <cell r="E2274">
            <v>59.93</v>
          </cell>
          <cell r="F2274" t="str">
            <v>SINAPI SERVIÇOS DEZEMBRO 2023</v>
          </cell>
        </row>
        <row r="2275">
          <cell r="A2275">
            <v>92446</v>
          </cell>
          <cell r="B2275" t="str">
            <v>MONTAGEM E DESMONTAGEM DE FÔRMA DE VIGA, ESCORAMENTO COM PONTALETE DE MADEIRA, PÉ-DIREITO SIMPLES, EM MADEIRA SERRADA, 1 UTILIZAÇÃO. AF_09/2020</v>
          </cell>
          <cell r="C2275" t="str">
            <v>M2</v>
          </cell>
          <cell r="D2275">
            <v>302.87</v>
          </cell>
          <cell r="E2275">
            <v>315.44</v>
          </cell>
          <cell r="F2275" t="str">
            <v>SINAPI SERVIÇOS DEZEMBRO 2023</v>
          </cell>
        </row>
        <row r="2276">
          <cell r="A2276">
            <v>92447</v>
          </cell>
          <cell r="B2276" t="str">
            <v>MONTAGEM E DESMONTAGEM DE FÔRMA DE VIGA, ESCORAMENTO COM PONTALETE DE MADEIRA, PÉ-DIREITO SIMPLES, EM MADEIRA SERRADA, 2 UTILIZAÇÕES. AF_09/2020</v>
          </cell>
          <cell r="C2276" t="str">
            <v>M2</v>
          </cell>
          <cell r="D2276">
            <v>207.53</v>
          </cell>
          <cell r="E2276">
            <v>217.19</v>
          </cell>
          <cell r="F2276" t="str">
            <v>SINAPI SERVIÇOS DEZEMBRO 2023</v>
          </cell>
        </row>
        <row r="2277">
          <cell r="A2277">
            <v>92448</v>
          </cell>
          <cell r="B2277" t="str">
            <v>MONTAGEM E DESMONTAGEM DE FÔRMA DE VIGA, ESCORAMENTO COM PONTALETE DE MADEIRA, PÉ-DIREITO SIMPLES, EM MADEIRA SERRADA, 4 UTILIZAÇÕES. AF_09/2020</v>
          </cell>
          <cell r="C2277" t="str">
            <v>M2</v>
          </cell>
          <cell r="D2277">
            <v>161.47999999999999</v>
          </cell>
          <cell r="E2277">
            <v>169.34</v>
          </cell>
          <cell r="F2277" t="str">
            <v>SINAPI SERVIÇOS DEZEMBRO 2023</v>
          </cell>
        </row>
        <row r="2278">
          <cell r="A2278">
            <v>92449</v>
          </cell>
          <cell r="B2278" t="str">
            <v>MONTAGEM E DESMONTAGEM DE FÔRMA DE VIGA, ESCORAMENTO COM GARFO DE MADEIRA, PÉ-DIREITO DUPLO, EM CHAPA DE MADEIRA RESINADA, 2 UTILIZAÇÕES. AF_09/2020</v>
          </cell>
          <cell r="C2278" t="str">
            <v>M2</v>
          </cell>
          <cell r="D2278">
            <v>277.42</v>
          </cell>
          <cell r="E2278">
            <v>288.06</v>
          </cell>
          <cell r="F2278" t="str">
            <v>SINAPI SERVIÇOS DEZEMBRO 2023</v>
          </cell>
        </row>
        <row r="2279">
          <cell r="A2279">
            <v>92450</v>
          </cell>
          <cell r="B2279" t="str">
            <v>MONTAGEM E DESMONTAGEM DE FÔRMA DE VIGA, ESCORAMENTO METÁLICO, PÉ-DIREITO DUPLO, EM CHAPA DE MADEIRA RESINADA, 2 UTILIZAÇÕES. AF_09/2020</v>
          </cell>
          <cell r="C2279" t="str">
            <v>M2</v>
          </cell>
          <cell r="D2279">
            <v>289.52999999999997</v>
          </cell>
          <cell r="E2279">
            <v>299.75</v>
          </cell>
          <cell r="F2279" t="str">
            <v>SINAPI SERVIÇOS DEZEMBRO 2023</v>
          </cell>
        </row>
        <row r="2280">
          <cell r="A2280">
            <v>92451</v>
          </cell>
          <cell r="B2280" t="str">
            <v>MONTAGEM E DESMONTAGEM DE FÔRMA DE VIGA, ESCORAMENTO COM GARFO DE MADEIRA, PÉ-DIREITO SIMPLES, EM CHAPA DE MADEIRA RESINADA, 2 UTILIZAÇÕES. AF_09/2020</v>
          </cell>
          <cell r="C2280" t="str">
            <v>M2</v>
          </cell>
          <cell r="D2280">
            <v>185.72</v>
          </cell>
          <cell r="E2280">
            <v>193.29</v>
          </cell>
          <cell r="F2280" t="str">
            <v>SINAPI SERVIÇOS DEZEMBRO 2023</v>
          </cell>
        </row>
        <row r="2281">
          <cell r="A2281">
            <v>92452</v>
          </cell>
          <cell r="B2281" t="str">
            <v>MONTAGEM E DESMONTAGEM DE FÔRMA DE VIGA, ESCORAMENTO METÁLICO, PÉ-DIREITO SIMPLES, EM CHAPA DE MADEIRA RESINADA, 2 UTILIZAÇÕES. AF_09/2020</v>
          </cell>
          <cell r="C2281" t="str">
            <v>M2</v>
          </cell>
          <cell r="D2281">
            <v>169.17</v>
          </cell>
          <cell r="E2281">
            <v>177.48</v>
          </cell>
          <cell r="F2281" t="str">
            <v>SINAPI SERVIÇOS DEZEMBRO 2023</v>
          </cell>
        </row>
        <row r="2282">
          <cell r="A2282">
            <v>92453</v>
          </cell>
          <cell r="B2282" t="str">
            <v>MONTAGEM E DESMONTAGEM DE FÔRMA DE VIGA, ESCORAMENTO COM GARFO DE MADEIRA, PÉ-DIREITO DUPLO, EM CHAPA DE MADEIRA RESINADA, 4 UTILIZAÇÕES. AF_09/2020</v>
          </cell>
          <cell r="C2282" t="str">
            <v>M2</v>
          </cell>
          <cell r="D2282">
            <v>238.01</v>
          </cell>
          <cell r="E2282">
            <v>247.22</v>
          </cell>
          <cell r="F2282" t="str">
            <v>SINAPI SERVIÇOS DEZEMBRO 2023</v>
          </cell>
        </row>
        <row r="2283">
          <cell r="A2283">
            <v>92454</v>
          </cell>
          <cell r="B2283" t="str">
            <v>MONTAGEM E DESMONTAGEM DE FÔRMA DE VIGA, ESCORAMENTO METÁLICO, PÉ-DIREITO DUPLO, EM CHAPA DE MADEIRA RESINADA, 4 UTILIZAÇÕES. AF_09/2020</v>
          </cell>
          <cell r="C2283" t="str">
            <v>M2</v>
          </cell>
          <cell r="D2283">
            <v>260.37</v>
          </cell>
          <cell r="E2283">
            <v>269.13</v>
          </cell>
          <cell r="F2283" t="str">
            <v>SINAPI SERVIÇOS DEZEMBRO 2023</v>
          </cell>
        </row>
        <row r="2284">
          <cell r="A2284">
            <v>92455</v>
          </cell>
          <cell r="B2284" t="str">
            <v>MONTAGEM E DESMONTAGEM DE FÔRMA DE VIGA, ESCORAMENTO COM GARFO DE MADEIRA, PÉ-DIREITO SIMPLES, EM CHAPA DE MADEIRA RESINADA, 4 UTILIZAÇÕES. AF_09/2020</v>
          </cell>
          <cell r="C2284" t="str">
            <v>M2</v>
          </cell>
          <cell r="D2284">
            <v>152.31</v>
          </cell>
          <cell r="E2284">
            <v>158.63999999999999</v>
          </cell>
          <cell r="F2284" t="str">
            <v>SINAPI SERVIÇOS DEZEMBRO 2023</v>
          </cell>
        </row>
        <row r="2285">
          <cell r="A2285">
            <v>92456</v>
          </cell>
          <cell r="B2285" t="str">
            <v>MONTAGEM E DESMONTAGEM DE FÔRMA DE VIGA, ESCORAMENTO METÁLICO, PÉ-DIREITO SIMPLES, EM CHAPA DE MADEIRA RESINADA, 4 UTILIZAÇÕES. AF_09/2020</v>
          </cell>
          <cell r="C2285" t="str">
            <v>M2</v>
          </cell>
          <cell r="D2285">
            <v>139.08000000000001</v>
          </cell>
          <cell r="E2285">
            <v>146.07</v>
          </cell>
          <cell r="F2285" t="str">
            <v>SINAPI SERVIÇOS DEZEMBRO 2023</v>
          </cell>
        </row>
        <row r="2286">
          <cell r="A2286">
            <v>92457</v>
          </cell>
          <cell r="B2286" t="str">
            <v>MONTAGEM E DESMONTAGEM DE FÔRMA DE VIGA, ESCORAMENTO COM GARFO DE MADEIRA, PÉ-DIREITO DUPLO, EM CHAPA DE MADEIRA RESINADA, 6 UTILIZAÇÕES. AF_09/2020</v>
          </cell>
          <cell r="C2286" t="str">
            <v>M2</v>
          </cell>
          <cell r="D2286">
            <v>207.12</v>
          </cell>
          <cell r="E2286">
            <v>215.21</v>
          </cell>
          <cell r="F2286" t="str">
            <v>SINAPI SERVIÇOS DEZEMBRO 2023</v>
          </cell>
        </row>
        <row r="2287">
          <cell r="A2287">
            <v>92458</v>
          </cell>
          <cell r="B2287" t="str">
            <v>MONTAGEM E DESMONTAGEM DE FÔRMA DE VIGA, ESCORAMENTO METÁLICO, PÉ-DIREITO DUPLO, EM CHAPA DE MADEIRA RESINADA, 6 UTILIZAÇÕES. AF_12/2015</v>
          </cell>
          <cell r="C2287" t="str">
            <v>M2</v>
          </cell>
          <cell r="D2287">
            <v>242.55</v>
          </cell>
          <cell r="E2287">
            <v>250.28</v>
          </cell>
          <cell r="F2287" t="str">
            <v>SINAPI SERVIÇOS DEZEMBRO 2023</v>
          </cell>
        </row>
        <row r="2288">
          <cell r="A2288">
            <v>92459</v>
          </cell>
          <cell r="B2288" t="str">
            <v>MONTAGEM E DESMONTAGEM DE FÔRMA DE VIGA, ESCORAMENTO COM GARFO DE MADEIRA, PÉ-DIREITO SIMPLES, EM CHAPA DE MADEIRA RESINADA, 6 UTILIZAÇÕES. AF_09/2020</v>
          </cell>
          <cell r="C2288" t="str">
            <v>M2</v>
          </cell>
          <cell r="D2288">
            <v>129.56</v>
          </cell>
          <cell r="E2288">
            <v>135.03</v>
          </cell>
          <cell r="F2288" t="str">
            <v>SINAPI SERVIÇOS DEZEMBRO 2023</v>
          </cell>
        </row>
        <row r="2289">
          <cell r="A2289">
            <v>92460</v>
          </cell>
          <cell r="B2289" t="str">
            <v>MONTAGEM E DESMONTAGEM DE FÔRMA DE VIGA, ESCORAMENTO METÁLICO, PÉ-DIREITO SIMPLES, EM CHAPA DE MADEIRA RESINADA, 6 UTILIZAÇÕES. AF_09/2020</v>
          </cell>
          <cell r="C2289" t="str">
            <v>M2</v>
          </cell>
          <cell r="D2289">
            <v>115.74</v>
          </cell>
          <cell r="E2289">
            <v>121.85</v>
          </cell>
          <cell r="F2289" t="str">
            <v>SINAPI SERVIÇOS DEZEMBRO 2023</v>
          </cell>
        </row>
        <row r="2290">
          <cell r="A2290">
            <v>92461</v>
          </cell>
          <cell r="B2290" t="str">
            <v>MONTAGEM E DESMONTAGEM DE FÔRMA DE VIGA, ESCORAMENTO COM GARFO DE MADEIRA, PÉ-DIREITO DUPLO, EM CHAPA DE MADEIRA RESINADA, 8 UTILIZAÇÕES. AF_09/2020</v>
          </cell>
          <cell r="C2290" t="str">
            <v>M2</v>
          </cell>
          <cell r="D2290">
            <v>191.76</v>
          </cell>
          <cell r="E2290">
            <v>199.15</v>
          </cell>
          <cell r="F2290" t="str">
            <v>SINAPI SERVIÇOS DEZEMBRO 2023</v>
          </cell>
        </row>
        <row r="2291">
          <cell r="A2291">
            <v>92462</v>
          </cell>
          <cell r="B2291" t="str">
            <v>MONTAGEM E DESMONTAGEM DE FÔRMA DE VIGA, ESCORAMENTO METÁLICO, PÉ-DIREITO DUPLO, EM CHAPA DE MADEIRA RESINADA, 8 UTILIZAÇÕES. AF_09/2020</v>
          </cell>
          <cell r="C2291" t="str">
            <v>M2</v>
          </cell>
          <cell r="D2291">
            <v>231.54</v>
          </cell>
          <cell r="E2291">
            <v>238.52</v>
          </cell>
          <cell r="F2291" t="str">
            <v>SINAPI SERVIÇOS DEZEMBRO 2023</v>
          </cell>
        </row>
        <row r="2292">
          <cell r="A2292">
            <v>92463</v>
          </cell>
          <cell r="B2292" t="str">
            <v>MONTAGEM E DESMONTAGEM DE FÔRMA DE VIGA, ESCORAMENTO COM GARFO DE MADEIRA, PÉ-DIREITO SIMPLES, EM CHAPA DE MADEIRA RESINADA, 8 UTILIZAÇÕES. AF_09/2020</v>
          </cell>
          <cell r="C2292" t="str">
            <v>M2</v>
          </cell>
          <cell r="D2292">
            <v>117.84</v>
          </cell>
          <cell r="E2292">
            <v>122.76</v>
          </cell>
          <cell r="F2292" t="str">
            <v>SINAPI SERVIÇOS DEZEMBRO 2023</v>
          </cell>
        </row>
        <row r="2293">
          <cell r="A2293">
            <v>92464</v>
          </cell>
          <cell r="B2293" t="str">
            <v>MONTAGEM E DESMONTAGEM DE FÔRMA DE VIGA, ESCORAMENTO METÁLICO, PÉ-DIREITO SIMPLES, EM CHAPA DE MADEIRA RESINADA, 8 UTILIZAÇÕES. AF_09/2020</v>
          </cell>
          <cell r="C2293" t="str">
            <v>M2</v>
          </cell>
          <cell r="D2293">
            <v>110.08</v>
          </cell>
          <cell r="E2293">
            <v>115.56</v>
          </cell>
          <cell r="F2293" t="str">
            <v>SINAPI SERVIÇOS DEZEMBRO 2023</v>
          </cell>
        </row>
        <row r="2294">
          <cell r="A2294">
            <v>92465</v>
          </cell>
          <cell r="B2294" t="str">
            <v>MONTAGEM E DESMONTAGEM DE FÔRMA DE VIGA, ESCORAMENTO COM GARFO DE MADEIRA, PÉ-DIREITO DUPLO, EM CHAPA DE MADEIRA PLASTIFICADA, 10 UTILIZAÇÕES. AF_09/2020</v>
          </cell>
          <cell r="C2294" t="str">
            <v>M2</v>
          </cell>
          <cell r="D2294">
            <v>151.47</v>
          </cell>
          <cell r="E2294">
            <v>157.59</v>
          </cell>
          <cell r="F2294" t="str">
            <v>SINAPI SERVIÇOS DEZEMBRO 2023</v>
          </cell>
        </row>
        <row r="2295">
          <cell r="A2295">
            <v>92466</v>
          </cell>
          <cell r="B2295" t="str">
            <v>MONTAGEM E DESMONTAGEM DE FÔRMA DE VIGA, ESCORAMENTO METÁLICO, PÉ-DIREITO DUPLO, EM CHAPA DE MADEIRA PLASTIFICADA, 10 UTILIZAÇÕES. AF_09/2020</v>
          </cell>
          <cell r="C2295" t="str">
            <v>M2</v>
          </cell>
          <cell r="D2295">
            <v>225.94</v>
          </cell>
          <cell r="E2295">
            <v>232.17</v>
          </cell>
          <cell r="F2295" t="str">
            <v>SINAPI SERVIÇOS DEZEMBRO 2023</v>
          </cell>
        </row>
        <row r="2296">
          <cell r="A2296">
            <v>92467</v>
          </cell>
          <cell r="B2296" t="str">
            <v>MONTAGEM E DESMONTAGEM DE FÔRMA DE VIGA, ESCORAMENTO COM GARFO DE MADEIRA, PÉ-DIREITO SIMPLES, EM CHAPA DE MADEIRA PLASTIFICADA, 10 UTILIZAÇÕES. AF_09/2020</v>
          </cell>
          <cell r="C2296" t="str">
            <v>M2</v>
          </cell>
          <cell r="D2296">
            <v>96.28</v>
          </cell>
          <cell r="E2296">
            <v>100.36</v>
          </cell>
          <cell r="F2296" t="str">
            <v>SINAPI SERVIÇOS DEZEMBRO 2023</v>
          </cell>
        </row>
        <row r="2297">
          <cell r="A2297">
            <v>92468</v>
          </cell>
          <cell r="B2297" t="str">
            <v>MONTAGEM E DESMONTAGEM DE FÔRMA DE VIGA, ESCORAMENTO METÁLICO, PÉ-DIREITO SIMPLES, EM CHAPA DE MADEIRA PLASTIFICADA, 10 UTILIZAÇÕES. AF_09/2020</v>
          </cell>
          <cell r="C2297" t="str">
            <v>M2</v>
          </cell>
          <cell r="D2297">
            <v>104.5</v>
          </cell>
          <cell r="E2297">
            <v>109.34</v>
          </cell>
          <cell r="F2297" t="str">
            <v>SINAPI SERVIÇOS DEZEMBRO 2023</v>
          </cell>
        </row>
        <row r="2298">
          <cell r="A2298">
            <v>92469</v>
          </cell>
          <cell r="B2298" t="str">
            <v>MONTAGEM E DESMONTAGEM DE FÔRMA DE VIGA, ESCORAMENTO COM GARFO DE MADEIRA, PÉ-DIREITO DUPLO, EM CHAPA DE MADEIRA PLASTIFICADA, 12 UTILIZAÇÕES. AF_09/2020</v>
          </cell>
          <cell r="C2298" t="str">
            <v>M2</v>
          </cell>
          <cell r="D2298">
            <v>137.86000000000001</v>
          </cell>
          <cell r="E2298">
            <v>143.46</v>
          </cell>
          <cell r="F2298" t="str">
            <v>SINAPI SERVIÇOS DEZEMBRO 2023</v>
          </cell>
        </row>
        <row r="2299">
          <cell r="A2299">
            <v>92470</v>
          </cell>
          <cell r="B2299" t="str">
            <v>MONTAGEM E DESMONTAGEM DE FÔRMA DE VIGA, ESCORAMENTO METÁLICO, PÉ-DIREITO DUPLO, EM CHAPA DE MADEIRA PLASTIFICADA, 12 UTILIZAÇÕES. AF_09/2020</v>
          </cell>
          <cell r="C2299" t="str">
            <v>M2</v>
          </cell>
          <cell r="D2299">
            <v>219.97</v>
          </cell>
          <cell r="E2299">
            <v>225.7</v>
          </cell>
          <cell r="F2299" t="str">
            <v>SINAPI SERVIÇOS DEZEMBRO 2023</v>
          </cell>
        </row>
        <row r="2300">
          <cell r="A2300">
            <v>92471</v>
          </cell>
          <cell r="B2300" t="str">
            <v>MONTAGEM E DESMONTAGEM DE FÔRMA DE VIGA, ESCORAMENTO COM GARFO DE MADEIRA, PÉ-DIREITO SIMPLES, EM CHAPA DE MADEIRA PLASTIFICADA, 12 UTILIZAÇÕES. AF_09/2020</v>
          </cell>
          <cell r="C2300" t="str">
            <v>M2</v>
          </cell>
          <cell r="D2300">
            <v>87.75</v>
          </cell>
          <cell r="E2300">
            <v>91.51</v>
          </cell>
          <cell r="F2300" t="str">
            <v>SINAPI SERVIÇOS DEZEMBRO 2023</v>
          </cell>
        </row>
        <row r="2301">
          <cell r="A2301">
            <v>92472</v>
          </cell>
          <cell r="B2301" t="str">
            <v>MONTAGEM E DESMONTAGEM DE FÔRMA DE VIGA, ESCORAMENTO METÁLICO, PÉ-DIREITO SIMPLES, EM CHAPA DE MADEIRA PLASTIFICADA, 12 UTILIZAÇÕES. AF_09/2020</v>
          </cell>
          <cell r="C2301" t="str">
            <v>M2</v>
          </cell>
          <cell r="D2301">
            <v>99.13</v>
          </cell>
          <cell r="E2301">
            <v>103.59</v>
          </cell>
          <cell r="F2301" t="str">
            <v>SINAPI SERVIÇOS DEZEMBRO 2023</v>
          </cell>
        </row>
        <row r="2302">
          <cell r="A2302">
            <v>92473</v>
          </cell>
          <cell r="B2302" t="str">
            <v>MONTAGEM E DESMONTAGEM DE FÔRMA DE VIGA, ESCORAMENTO COM GARFO DE MADEIRA, PÉ-DIREITO DUPLO, EM CHAPA DE MADEIRA PLASTIFICADA, 14 UTILIZAÇÕES. AF_09/2020</v>
          </cell>
          <cell r="C2302" t="str">
            <v>M2</v>
          </cell>
          <cell r="D2302">
            <v>126.96</v>
          </cell>
          <cell r="E2302">
            <v>132.09</v>
          </cell>
          <cell r="F2302" t="str">
            <v>SINAPI SERVIÇOS DEZEMBRO 2023</v>
          </cell>
        </row>
        <row r="2303">
          <cell r="A2303">
            <v>92474</v>
          </cell>
          <cell r="B2303" t="str">
            <v>MONTAGEM E DESMONTAGEM DE FÔRMA DE VIGA, ESCORAMENTO METÁLICO, PÉ-DIREITO DUPLO, EM CHAPA DE MADEIRA PLASTIFICADA, 14 UTILIZAÇÕES. AF_09/2020</v>
          </cell>
          <cell r="C2303" t="str">
            <v>M2</v>
          </cell>
          <cell r="D2303">
            <v>214.87</v>
          </cell>
          <cell r="E2303">
            <v>220.17</v>
          </cell>
          <cell r="F2303" t="str">
            <v>SINAPI SERVIÇOS DEZEMBRO 2023</v>
          </cell>
        </row>
        <row r="2304">
          <cell r="A2304">
            <v>92475</v>
          </cell>
          <cell r="B2304" t="str">
            <v>MONTAGEM E DESMONTAGEM DE FÔRMA DE VIGA, ESCORAMENTO COM GARFO DE MADEIRA, PÉ-DIREITO SIMPLES, EM CHAPA DE MADEIRA PLASTIFICADA, 14 UTILIZAÇÕES. AF_09/2020</v>
          </cell>
          <cell r="C2304" t="str">
            <v>M2</v>
          </cell>
          <cell r="D2304">
            <v>80.900000000000006</v>
          </cell>
          <cell r="E2304">
            <v>84.33</v>
          </cell>
          <cell r="F2304" t="str">
            <v>SINAPI SERVIÇOS DEZEMBRO 2023</v>
          </cell>
        </row>
        <row r="2305">
          <cell r="A2305">
            <v>92476</v>
          </cell>
          <cell r="B2305" t="str">
            <v>MONTAGEM E DESMONTAGEM DE FÔRMA DE VIGA, ESCORAMENTO METÁLICO, PÉ-DIREITO SIMPLES, EM CHAPA DE MADEIRA PLASTIFICADA, 14 UTILIZAÇÕES. AF_09/2020</v>
          </cell>
          <cell r="C2305" t="str">
            <v>M2</v>
          </cell>
          <cell r="D2305">
            <v>94.63</v>
          </cell>
          <cell r="E2305">
            <v>98.75</v>
          </cell>
          <cell r="F2305" t="str">
            <v>SINAPI SERVIÇOS DEZEMBRO 2023</v>
          </cell>
        </row>
        <row r="2306">
          <cell r="A2306">
            <v>92477</v>
          </cell>
          <cell r="B2306" t="str">
            <v>MONTAGEM E DESMONTAGEM DE FÔRMA DE VIGA, ESCORAMENTO COM GARFO DE MADEIRA, PÉ-DIREITO DUPLO, EM CHAPA DE MADEIRA PLASTIFICADA, 18 UTILIZAÇÕES. AF_09/2020</v>
          </cell>
          <cell r="C2306" t="str">
            <v>M2</v>
          </cell>
          <cell r="D2306">
            <v>103.34</v>
          </cell>
          <cell r="E2306">
            <v>107.6</v>
          </cell>
          <cell r="F2306" t="str">
            <v>SINAPI SERVIÇOS DEZEMBRO 2023</v>
          </cell>
        </row>
        <row r="2307">
          <cell r="A2307">
            <v>92478</v>
          </cell>
          <cell r="B2307" t="str">
            <v>MONTAGEM E DESMONTAGEM DE FÔRMA DE VIGA, ESCORAMENTO METÁLICO, PÉ-DIREITO DUPLO, EM CHAPA DE MADEIRA PLASTIFICADA, 18 UTILIZAÇÕES. AF_09/2020</v>
          </cell>
          <cell r="C2307" t="str">
            <v>M2</v>
          </cell>
          <cell r="D2307">
            <v>204.7</v>
          </cell>
          <cell r="E2307">
            <v>209.19</v>
          </cell>
          <cell r="F2307" t="str">
            <v>SINAPI SERVIÇOS DEZEMBRO 2023</v>
          </cell>
        </row>
        <row r="2308">
          <cell r="A2308">
            <v>92479</v>
          </cell>
          <cell r="B2308" t="str">
            <v>MONTAGEM E DESMONTAGEM DE FÔRMA DE VIGA, ESCORAMENTO COM GARFO DE MADEIRA, PÉ-DIREITO SIMPLES, EM CHAPA DE MADEIRA PLASTIFICADA, 18 UTILIZAÇÕES. AF_09/2020</v>
          </cell>
          <cell r="C2308" t="str">
            <v>M2</v>
          </cell>
          <cell r="D2308">
            <v>66.08</v>
          </cell>
          <cell r="E2308">
            <v>68.92</v>
          </cell>
          <cell r="F2308" t="str">
            <v>SINAPI SERVIÇOS DEZEMBRO 2023</v>
          </cell>
        </row>
        <row r="2309">
          <cell r="A2309">
            <v>92480</v>
          </cell>
          <cell r="B2309" t="str">
            <v>MONTAGEM E DESMONTAGEM DE FÔRMA DE VIGA, ESCORAMENTO METÁLICO, PÉ-DIREITO SIMPLES, EM CHAPA DE MADEIRA PLASTIFICADA, 18 UTILIZAÇÕES. AF_09/2020</v>
          </cell>
          <cell r="C2309" t="str">
            <v>M2</v>
          </cell>
          <cell r="D2309">
            <v>85.49</v>
          </cell>
          <cell r="E2309">
            <v>88.97</v>
          </cell>
          <cell r="F2309" t="str">
            <v>SINAPI SERVIÇOS DEZEMBRO 2023</v>
          </cell>
        </row>
        <row r="2310">
          <cell r="A2310">
            <v>92482</v>
          </cell>
          <cell r="B2310" t="str">
            <v>MONTAGEM E DESMONTAGEM DE FÔRMA DE LAJE MACIÇA, PÉ-DIREITO SIMPLES, EM MADEIRA SERRADA, 1 UTILIZAÇÃO. AF_09/2020</v>
          </cell>
          <cell r="C2310" t="str">
            <v>M2</v>
          </cell>
          <cell r="D2310">
            <v>333.55</v>
          </cell>
          <cell r="E2310">
            <v>347.07</v>
          </cell>
          <cell r="F2310" t="str">
            <v>SINAPI SERVIÇOS DEZEMBRO 2023</v>
          </cell>
        </row>
        <row r="2311">
          <cell r="A2311">
            <v>92484</v>
          </cell>
          <cell r="B2311" t="str">
            <v>MONTAGEM E DESMONTAGEM DE FÔRMA DE LAJE MACIÇA, PÉ-DIREITO SIMPLES, EM MADEIRA SERRADA, 2 UTILIZAÇÕES. AF_09/2020</v>
          </cell>
          <cell r="C2311" t="str">
            <v>M2</v>
          </cell>
          <cell r="D2311">
            <v>224.91</v>
          </cell>
          <cell r="E2311">
            <v>236.1</v>
          </cell>
          <cell r="F2311" t="str">
            <v>SINAPI SERVIÇOS DEZEMBRO 2023</v>
          </cell>
        </row>
        <row r="2312">
          <cell r="A2312">
            <v>92486</v>
          </cell>
          <cell r="B2312" t="str">
            <v>MONTAGEM E DESMONTAGEM DE FÔRMA DE LAJE MACIÇA, PÉ-DIREITO SIMPLES, EM MADEIRA SERRADA, 4 UTILIZAÇÕES. AF_09/2020</v>
          </cell>
          <cell r="C2312" t="str">
            <v>M2</v>
          </cell>
          <cell r="D2312">
            <v>156.87</v>
          </cell>
          <cell r="E2312">
            <v>166.12</v>
          </cell>
          <cell r="F2312" t="str">
            <v>SINAPI SERVIÇOS DEZEMBRO 2023</v>
          </cell>
        </row>
        <row r="2313">
          <cell r="A2313">
            <v>92488</v>
          </cell>
          <cell r="B2313" t="str">
            <v>MONTAGEM E DESMONTAGEM DE FÔRMA DE LAJE NERVURADA COM CUBETA E ASSOALHO, PÉ-DIREITO DUPLO, EM CHAPA DE MADEIRA COMPENSADA RESINADA, 8 UTILIZAÇÕES. AF_09/2020</v>
          </cell>
          <cell r="C2313" t="str">
            <v>M2</v>
          </cell>
          <cell r="D2313">
            <v>95.83</v>
          </cell>
          <cell r="E2313">
            <v>100.81</v>
          </cell>
          <cell r="F2313" t="str">
            <v>SINAPI SERVIÇOS DEZEMBRO 2023</v>
          </cell>
        </row>
        <row r="2314">
          <cell r="A2314">
            <v>92490</v>
          </cell>
          <cell r="B2314" t="str">
            <v>MONTAGEM E DESMONTAGEM DE FÔRMA DE LAJE NERVURADA COM CUBETA E ASSOALHO, PÉ-DIREITO SIMPLES, EM CHAPA DE MADEIRA COMPENSADA RESINADA, 8 UTILIZAÇÕES. AF_09/2020</v>
          </cell>
          <cell r="C2314" t="str">
            <v>M2</v>
          </cell>
          <cell r="D2314">
            <v>62.92</v>
          </cell>
          <cell r="E2314">
            <v>66.489999999999995</v>
          </cell>
          <cell r="F2314" t="str">
            <v>SINAPI SERVIÇOS DEZEMBRO 2023</v>
          </cell>
        </row>
        <row r="2315">
          <cell r="A2315">
            <v>92492</v>
          </cell>
          <cell r="B2315" t="str">
            <v>MONTAGEM E DESMONTAGEM DE FÔRMA DE LAJE NERVURADA COM CUBETA E ASSOALHO, PÉ-DIREITO DUPLO, EM CHAPA DE MADEIRA COMPENSADA RESINADA, 10 UTILIZAÇÕES. AF_09/2020</v>
          </cell>
          <cell r="C2315" t="str">
            <v>M2</v>
          </cell>
          <cell r="D2315">
            <v>90.95</v>
          </cell>
          <cell r="E2315">
            <v>95.55</v>
          </cell>
          <cell r="F2315" t="str">
            <v>SINAPI SERVIÇOS DEZEMBRO 2023</v>
          </cell>
        </row>
        <row r="2316">
          <cell r="A2316">
            <v>92494</v>
          </cell>
          <cell r="B2316" t="str">
            <v>MONTAGEM E DESMONTAGEM DE FÔRMA DE LAJE NERVURADA COM CUBETA E ASSOALHO, PÉ-DIREITO SIMPLES, EM CHAPA DE MADEIRA COMPENSADA RESINADA, 10 UTILIZAÇÕES. AF_09/2020</v>
          </cell>
          <cell r="C2316" t="str">
            <v>M2</v>
          </cell>
          <cell r="D2316">
            <v>58.94</v>
          </cell>
          <cell r="E2316">
            <v>62.23</v>
          </cell>
          <cell r="F2316" t="str">
            <v>SINAPI SERVIÇOS DEZEMBRO 2023</v>
          </cell>
        </row>
        <row r="2317">
          <cell r="A2317">
            <v>92496</v>
          </cell>
          <cell r="B2317" t="str">
            <v>MONTAGEM E DESMONTAGEM DE FÔRMA DE LAJE NERVURADA COM CUBETA E ASSOALHO, PÉ-DIREITO DUPLO, EM CHAPA DE MADEIRA COMPENSADA RESINADA, 12 UTILIZAÇÕES. AF_09/2020</v>
          </cell>
          <cell r="C2317" t="str">
            <v>M2</v>
          </cell>
          <cell r="D2317">
            <v>86.91</v>
          </cell>
          <cell r="E2317">
            <v>91.18</v>
          </cell>
          <cell r="F2317" t="str">
            <v>SINAPI SERVIÇOS DEZEMBRO 2023</v>
          </cell>
        </row>
        <row r="2318">
          <cell r="A2318">
            <v>92498</v>
          </cell>
          <cell r="B2318" t="str">
            <v>MONTAGEM E DESMONTAGEM DE FÔRMA DE LAJE NERVURADA COM CUBETA E ASSOALHO, PÉ-DIREITO SIMPLES, EM CHAPA DE MADEIRA COMPENSADA RESINADA, 12 UTILIZAÇÕES. AF_09/2020</v>
          </cell>
          <cell r="C2318" t="str">
            <v>M2</v>
          </cell>
          <cell r="D2318">
            <v>55.66</v>
          </cell>
          <cell r="E2318">
            <v>58.7</v>
          </cell>
          <cell r="F2318" t="str">
            <v>SINAPI SERVIÇOS DEZEMBRO 2023</v>
          </cell>
        </row>
        <row r="2319">
          <cell r="A2319">
            <v>92500</v>
          </cell>
          <cell r="B2319" t="str">
            <v>MONTAGEM E DESMONTAGEM DE FÔRMA DE LAJE NERVURADA COM CUBETA E ASSOALHO, PÉ-DIREITO DUPLO, EM CHAPA DE MADEIRA COMPENSADA RESINADA, 14 UTILIZAÇÕES. AF_09/2020</v>
          </cell>
          <cell r="C2319" t="str">
            <v>M2</v>
          </cell>
          <cell r="D2319">
            <v>83.76</v>
          </cell>
          <cell r="E2319">
            <v>87.71</v>
          </cell>
          <cell r="F2319" t="str">
            <v>SINAPI SERVIÇOS DEZEMBRO 2023</v>
          </cell>
        </row>
        <row r="2320">
          <cell r="A2320">
            <v>92502</v>
          </cell>
          <cell r="B2320" t="str">
            <v>MONTAGEM E DESMONTAGEM DE FÔRMA DE LAJE NERVURADA COM CUBETA E ASSOALHO, PÉ-DIREITO SIMPLES, EM CHAPA DE MADEIRA COMPENSADA RESINADA, 14 UTILIZAÇÕES. AF_09/2020</v>
          </cell>
          <cell r="C2320" t="str">
            <v>M2</v>
          </cell>
          <cell r="D2320">
            <v>53.25</v>
          </cell>
          <cell r="E2320">
            <v>56.07</v>
          </cell>
          <cell r="F2320" t="str">
            <v>SINAPI SERVIÇOS DEZEMBRO 2023</v>
          </cell>
        </row>
        <row r="2321">
          <cell r="A2321">
            <v>92504</v>
          </cell>
          <cell r="B2321" t="str">
            <v>MONTAGEM E DESMONTAGEM DE FÔRMA DE LAJE NERVURADA COM CUBETA E ASSOALHO, PÉ-DIREITO DUPLO, EM CHAPA DE MADEIRA COMPENSADA RESINADA, 18 UTILIZAÇÕES. AF_09/2020</v>
          </cell>
          <cell r="C2321" t="str">
            <v>M2</v>
          </cell>
          <cell r="D2321">
            <v>77.98</v>
          </cell>
          <cell r="E2321">
            <v>81.34</v>
          </cell>
          <cell r="F2321" t="str">
            <v>SINAPI SERVIÇOS DEZEMBRO 2023</v>
          </cell>
        </row>
        <row r="2322">
          <cell r="A2322">
            <v>92506</v>
          </cell>
          <cell r="B2322" t="str">
            <v>MONTAGEM E DESMONTAGEM DE FÔRMA DE LAJE NERVURADA COM CUBETA E ASSOALHO, PÉ-DIREITO SIMPLES, EM CHAPA DE MADEIRA COMPENSADA RESINADA, 18 UTILIZAÇÕES. AF_09/2020</v>
          </cell>
          <cell r="C2322" t="str">
            <v>M2</v>
          </cell>
          <cell r="D2322">
            <v>48.76</v>
          </cell>
          <cell r="E2322">
            <v>51.15</v>
          </cell>
          <cell r="F2322" t="str">
            <v>SINAPI SERVIÇOS DEZEMBRO 2023</v>
          </cell>
        </row>
        <row r="2323">
          <cell r="A2323">
            <v>92508</v>
          </cell>
          <cell r="B2323" t="str">
            <v>MONTAGEM E DESMONTAGEM DE FÔRMA DE LAJE MACIÇA, PÉ-DIREITO DUPLO, EM CHAPA DE MADEIRA COMPENSADA RESINADA, 2 UTILIZAÇÕES. AF_09/2020</v>
          </cell>
          <cell r="C2323" t="str">
            <v>M2</v>
          </cell>
          <cell r="D2323">
            <v>95.16</v>
          </cell>
          <cell r="E2323">
            <v>99.06</v>
          </cell>
          <cell r="F2323" t="str">
            <v>SINAPI SERVIÇOS DEZEMBRO 2023</v>
          </cell>
        </row>
        <row r="2324">
          <cell r="A2324">
            <v>92510</v>
          </cell>
          <cell r="B2324" t="str">
            <v>MONTAGEM E DESMONTAGEM DE FÔRMA DE LAJE MACIÇA, PÉ-DIREITO SIMPLES, EM CHAPA DE MADEIRA COMPENSADA RESINADA, 2 UTILIZAÇÕES. AF_09/2020</v>
          </cell>
          <cell r="C2324" t="str">
            <v>M2</v>
          </cell>
          <cell r="D2324">
            <v>60.71</v>
          </cell>
          <cell r="E2324">
            <v>63</v>
          </cell>
          <cell r="F2324" t="str">
            <v>SINAPI SERVIÇOS DEZEMBRO 2023</v>
          </cell>
        </row>
        <row r="2325">
          <cell r="A2325">
            <v>92512</v>
          </cell>
          <cell r="B2325" t="str">
            <v>MONTAGEM E DESMONTAGEM DE FÔRMA DE LAJE MACIÇA, PÉ-DIREITO DUPLO, EM CHAPA DE MADEIRA COMPENSADA RESINADA, 4 UTILIZAÇÕES. AF_09/2020</v>
          </cell>
          <cell r="C2325" t="str">
            <v>M2</v>
          </cell>
          <cell r="D2325">
            <v>80.7</v>
          </cell>
          <cell r="E2325">
            <v>84.28</v>
          </cell>
          <cell r="F2325" t="str">
            <v>SINAPI SERVIÇOS DEZEMBRO 2023</v>
          </cell>
        </row>
        <row r="2326">
          <cell r="A2326">
            <v>92514</v>
          </cell>
          <cell r="B2326" t="str">
            <v>MONTAGEM E DESMONTAGEM DE FÔRMA DE LAJE MACIÇA, PÉ-DIREITO SIMPLES, EM CHAPA DE MADEIRA COMPENSADA RESINADA, 4 UTILIZAÇÕES. AF_09/2020</v>
          </cell>
          <cell r="C2326" t="str">
            <v>M2</v>
          </cell>
          <cell r="D2326">
            <v>47.21</v>
          </cell>
          <cell r="E2326">
            <v>49.29</v>
          </cell>
          <cell r="F2326" t="str">
            <v>SINAPI SERVIÇOS DEZEMBRO 2023</v>
          </cell>
        </row>
        <row r="2327">
          <cell r="A2327">
            <v>92515</v>
          </cell>
          <cell r="B2327" t="str">
            <v>MONTAGEM E DESMONTAGEM DE FÔRMA DE LAJE MACIÇA, PÉ-DIREITO DUPLO, EM CHAPA DE MADEIRA COMPENSADA RESINADA, 6 UTILIZAÇÕES. AF_09/2020</v>
          </cell>
          <cell r="C2327" t="str">
            <v>M2</v>
          </cell>
          <cell r="D2327">
            <v>73.62</v>
          </cell>
          <cell r="E2327">
            <v>76.930000000000007</v>
          </cell>
          <cell r="F2327" t="str">
            <v>SINAPI SERVIÇOS DEZEMBRO 2023</v>
          </cell>
        </row>
        <row r="2328">
          <cell r="A2328">
            <v>92518</v>
          </cell>
          <cell r="B2328" t="str">
            <v>MONTAGEM E DESMONTAGEM DE FÔRMA DE LAJE MACIÇA, PÉ-DIREITO SIMPLES, EM CHAPA DE MADEIRA COMPENSADA RESINADA, 6 UTILIZAÇÕES. AF_09/2020</v>
          </cell>
          <cell r="C2328" t="str">
            <v>M2</v>
          </cell>
          <cell r="D2328">
            <v>41.04</v>
          </cell>
          <cell r="E2328">
            <v>42.96</v>
          </cell>
          <cell r="F2328" t="str">
            <v>SINAPI SERVIÇOS DEZEMBRO 2023</v>
          </cell>
        </row>
        <row r="2329">
          <cell r="A2329">
            <v>92520</v>
          </cell>
          <cell r="B2329" t="str">
            <v>MONTAGEM E DESMONTAGEM DE FÔRMA DE LAJE MACIÇA, PÉ-DIREITO DUPLO, EM CHAPA DE MADEIRA COMPENSADA RESINADA, 8 UTILIZAÇÕES. AF_09/2020</v>
          </cell>
          <cell r="C2329" t="str">
            <v>M2</v>
          </cell>
          <cell r="D2329">
            <v>69.08</v>
          </cell>
          <cell r="E2329">
            <v>72.11</v>
          </cell>
          <cell r="F2329" t="str">
            <v>SINAPI SERVIÇOS DEZEMBRO 2023</v>
          </cell>
        </row>
        <row r="2330">
          <cell r="A2330">
            <v>92522</v>
          </cell>
          <cell r="B2330" t="str">
            <v>MONTAGEM E DESMONTAGEM DE FÔRMA DE LAJE MACIÇA, PÉ-DIREITO SIMPLES, EM CHAPA DE MADEIRA COMPENSADA RESINADA, 8 UTILIZAÇÕES. AF_09/2020</v>
          </cell>
          <cell r="C2330" t="str">
            <v>M2</v>
          </cell>
          <cell r="D2330">
            <v>37.32</v>
          </cell>
          <cell r="E2330">
            <v>39.08</v>
          </cell>
          <cell r="F2330" t="str">
            <v>SINAPI SERVIÇOS DEZEMBRO 2023</v>
          </cell>
        </row>
        <row r="2331">
          <cell r="A2331">
            <v>92524</v>
          </cell>
          <cell r="B2331" t="str">
            <v>MONTAGEM E DESMONTAGEM DE FÔRMA DE LAJE MACIÇA, PÉ-DIREITO DUPLO, EM CHAPA DE MADEIRA COMPENSADA PLASTIFICADA, 10 UTILIZAÇÕES. AF_09/2020</v>
          </cell>
          <cell r="C2331" t="str">
            <v>M2</v>
          </cell>
          <cell r="D2331">
            <v>68.91</v>
          </cell>
          <cell r="E2331">
            <v>71.72</v>
          </cell>
          <cell r="F2331" t="str">
            <v>SINAPI SERVIÇOS DEZEMBRO 2023</v>
          </cell>
        </row>
        <row r="2332">
          <cell r="A2332">
            <v>92526</v>
          </cell>
          <cell r="B2332" t="str">
            <v>MONTAGEM E DESMONTAGEM DE FÔRMA DE LAJE MACIÇA, PÉ-DIREITO SIMPLES, EM CHAPA DE MADEIRA COMPENSADA PLASTIFICADA, 10 UTILIZAÇÕES. AF_09/2020</v>
          </cell>
          <cell r="C2332" t="str">
            <v>M2</v>
          </cell>
          <cell r="D2332">
            <v>37.94</v>
          </cell>
          <cell r="E2332">
            <v>39.58</v>
          </cell>
          <cell r="F2332" t="str">
            <v>SINAPI SERVIÇOS DEZEMBRO 2023</v>
          </cell>
        </row>
        <row r="2333">
          <cell r="A2333">
            <v>92528</v>
          </cell>
          <cell r="B2333" t="str">
            <v>MONTAGEM E DESMONTAGEM DE FÔRMA DE LAJE MACIÇA, PÉ-DIREITO DUPLO, EM CHAPA DE MADEIRA COMPENSADA PLASTIFICADA, 12 UTILIZAÇÕES. AF_09/2020</v>
          </cell>
          <cell r="C2333" t="str">
            <v>M2</v>
          </cell>
          <cell r="D2333">
            <v>65.989999999999995</v>
          </cell>
          <cell r="E2333">
            <v>68.61</v>
          </cell>
          <cell r="F2333" t="str">
            <v>SINAPI SERVIÇOS DEZEMBRO 2023</v>
          </cell>
        </row>
        <row r="2334">
          <cell r="A2334">
            <v>92530</v>
          </cell>
          <cell r="B2334" t="str">
            <v>MONTAGEM E DESMONTAGEM DE FÔRMA DE LAJE MACIÇA, PÉ-DIREITO SIMPLES, EM CHAPA DE MADEIRA COMPENSADA PLASTIFICADA, 12 UTILIZAÇÕES. AF_09/2020</v>
          </cell>
          <cell r="C2334" t="str">
            <v>M2</v>
          </cell>
          <cell r="D2334">
            <v>35.75</v>
          </cell>
          <cell r="E2334">
            <v>37.26</v>
          </cell>
          <cell r="F2334" t="str">
            <v>SINAPI SERVIÇOS DEZEMBRO 2023</v>
          </cell>
        </row>
        <row r="2335">
          <cell r="A2335">
            <v>92532</v>
          </cell>
          <cell r="B2335" t="str">
            <v>MONTAGEM E DESMONTAGEM DE FÔRMA DE LAJE MACIÇA, PÉ-DIREITO DUPLO, EM CHAPA DE MADEIRA COMPENSADA PLASTIFICADA, 14 UTILIZAÇÕES. AF_09/2020</v>
          </cell>
          <cell r="C2335" t="str">
            <v>M2</v>
          </cell>
          <cell r="D2335">
            <v>63.5</v>
          </cell>
          <cell r="E2335">
            <v>65.91</v>
          </cell>
          <cell r="F2335" t="str">
            <v>SINAPI SERVIÇOS DEZEMBRO 2023</v>
          </cell>
        </row>
        <row r="2336">
          <cell r="A2336">
            <v>92534</v>
          </cell>
          <cell r="B2336" t="str">
            <v>MONTAGEM E DESMONTAGEM DE FÔRMA DE LAJE MACIÇA, PÉ-DIREITO SIMPLES, EM CHAPA DE MADEIRA COMPENSADA PLASTIFICADA, 14 UTILIZAÇÕES. AF_09/2020</v>
          </cell>
          <cell r="C2336" t="str">
            <v>M2</v>
          </cell>
          <cell r="D2336">
            <v>33.9</v>
          </cell>
          <cell r="E2336">
            <v>35.299999999999997</v>
          </cell>
          <cell r="F2336" t="str">
            <v>SINAPI SERVIÇOS DEZEMBRO 2023</v>
          </cell>
        </row>
        <row r="2337">
          <cell r="A2337">
            <v>92536</v>
          </cell>
          <cell r="B2337" t="str">
            <v>MONTAGEM E DESMONTAGEM DE FÔRMA DE LAJE MACIÇA, PÉ-DIREITO DUPLO, EM CHAPA DE MADEIRA COMPENSADA PLASTIFICADA, 18 UTILIZAÇÕES. AF_09/2020</v>
          </cell>
          <cell r="C2337" t="str">
            <v>M2</v>
          </cell>
          <cell r="D2337">
            <v>58.64</v>
          </cell>
          <cell r="E2337">
            <v>60.7</v>
          </cell>
          <cell r="F2337" t="str">
            <v>SINAPI SERVIÇOS DEZEMBRO 2023</v>
          </cell>
        </row>
        <row r="2338">
          <cell r="A2338">
            <v>92538</v>
          </cell>
          <cell r="B2338" t="str">
            <v>MONTAGEM E DESMONTAGEM DE FÔRMA DE LAJE MACIÇA, PÉ-DIREITO SIMPLES, EM CHAPA DE MADEIRA COMPENSADA PLASTIFICADA, 18 UTILIZAÇÕES. AF_09/2020</v>
          </cell>
          <cell r="C2338" t="str">
            <v>M2</v>
          </cell>
          <cell r="D2338">
            <v>30.19</v>
          </cell>
          <cell r="E2338">
            <v>31.39</v>
          </cell>
          <cell r="F2338" t="str">
            <v>SINAPI SERVIÇOS DEZEMBRO 2023</v>
          </cell>
        </row>
        <row r="2339">
          <cell r="A2339">
            <v>96252</v>
          </cell>
          <cell r="B2339" t="str">
            <v>FABRICAÇÃO DE FÔRMA PARA PILARES CIRCULARES, EM CHAPA DE MADEIRA COMPENSADA RESINADA. AF_06/2017</v>
          </cell>
          <cell r="C2339" t="str">
            <v>M2</v>
          </cell>
          <cell r="D2339">
            <v>251.83</v>
          </cell>
          <cell r="E2339">
            <v>259.79000000000002</v>
          </cell>
          <cell r="F2339" t="str">
            <v>SINAPI SERVIÇOS DEZEMBRO 2023</v>
          </cell>
        </row>
        <row r="2340">
          <cell r="A2340">
            <v>96257</v>
          </cell>
          <cell r="B2340" t="str">
            <v>MONTAGEM E DESMONTAGEM DE FÔRMA DE PILARES CIRCULARES, COM ÁREA MÉDIA DAS SEÇÕES MENOR OU IGUAL A 0,28 M², PÉ-DIREITO SIMPLES, EM MADEIRA, 2 UTILIZAÇÕES. AF_06/2017</v>
          </cell>
          <cell r="C2340" t="str">
            <v>M2</v>
          </cell>
          <cell r="D2340">
            <v>194.49</v>
          </cell>
          <cell r="E2340">
            <v>205.31</v>
          </cell>
          <cell r="F2340" t="str">
            <v>SINAPI SERVIÇOS DEZEMBRO 2023</v>
          </cell>
        </row>
        <row r="2341">
          <cell r="A2341">
            <v>96258</v>
          </cell>
          <cell r="B2341" t="str">
            <v>MONTAGEM E DESMONTAGEM DE FÔRMA DE PILARES CIRCULARES, COM ÁREA MÉDIA DAS SEÇÕES MAIOR QUE 0,28 M², PÉ-DIREITO SIMPLES, EM MADEIRA, 2 UTILIZAÇÕES. AF_06/2017</v>
          </cell>
          <cell r="C2341" t="str">
            <v>M2</v>
          </cell>
          <cell r="D2341">
            <v>183.38</v>
          </cell>
          <cell r="E2341">
            <v>193.2</v>
          </cell>
          <cell r="F2341" t="str">
            <v>SINAPI SERVIÇOS DEZEMBRO 2023</v>
          </cell>
        </row>
        <row r="2342">
          <cell r="A2342">
            <v>96259</v>
          </cell>
          <cell r="B2342" t="str">
            <v>MONTAGEM E DESMONTAGEM DE FÔRMA DE PILARES CIRCULARES, COM ÁREA MÉDIA DAS SEÇÕES MENOR OU IGUAL A 0,28 M², PÉ-DIREITO DUPLO, EM MADEIRA, 2 UTILIZAÇÕES. AF_06/2017</v>
          </cell>
          <cell r="C2342" t="str">
            <v>M2</v>
          </cell>
          <cell r="D2342">
            <v>213.06</v>
          </cell>
          <cell r="E2342">
            <v>226.62</v>
          </cell>
          <cell r="F2342" t="str">
            <v>SINAPI SERVIÇOS DEZEMBRO 2023</v>
          </cell>
        </row>
        <row r="2343">
          <cell r="A2343">
            <v>96529</v>
          </cell>
          <cell r="B2343" t="str">
            <v>FABRICAÇÃO, MONTAGEM E DESMONTAGEM DE FÔRMA PARA SAPATA, EM MADEIRA SERRADA, E=25 MM, 1 UTILIZAÇÃO. AF_06/2017</v>
          </cell>
          <cell r="C2343" t="str">
            <v>M2</v>
          </cell>
          <cell r="D2343">
            <v>349.9</v>
          </cell>
          <cell r="E2343">
            <v>367.1</v>
          </cell>
          <cell r="F2343" t="str">
            <v>SINAPI SERVIÇOS DEZEMBRO 2023</v>
          </cell>
        </row>
        <row r="2344">
          <cell r="A2344">
            <v>96530</v>
          </cell>
          <cell r="B2344" t="str">
            <v>FABRICAÇÃO, MONTAGEM E DESMONTAGEM DE FÔRMA PARA VIGA BALDRAME, EM MADEIRA SERRADA, E=25 MM, 1 UTILIZAÇÃO. AF_06/2017</v>
          </cell>
          <cell r="C2344" t="str">
            <v>M2</v>
          </cell>
          <cell r="D2344">
            <v>198.42</v>
          </cell>
          <cell r="E2344">
            <v>204.52</v>
          </cell>
          <cell r="F2344" t="str">
            <v>SINAPI SERVIÇOS DEZEMBRO 2023</v>
          </cell>
        </row>
        <row r="2345">
          <cell r="A2345">
            <v>96531</v>
          </cell>
          <cell r="B2345" t="str">
            <v>FABRICAÇÃO, MONTAGEM E DESMONTAGEM DE FÔRMA PARA BLOCO DE COROAMENTO, EM MADEIRA SERRADA, E=25 MM, 2 UTILIZAÇÕES. AF_06/2017</v>
          </cell>
          <cell r="C2345" t="str">
            <v>M2</v>
          </cell>
          <cell r="D2345">
            <v>132.13</v>
          </cell>
          <cell r="E2345">
            <v>138.18</v>
          </cell>
          <cell r="F2345" t="str">
            <v>SINAPI SERVIÇOS DEZEMBRO 2023</v>
          </cell>
        </row>
        <row r="2346">
          <cell r="A2346">
            <v>96532</v>
          </cell>
          <cell r="B2346" t="str">
            <v>FABRICAÇÃO, MONTAGEM E DESMONTAGEM DE FÔRMA PARA SAPATA, EM MADEIRA SERRADA, E=25 MM, 2 UTILIZAÇÕES. AF_06/2017</v>
          </cell>
          <cell r="C2346" t="str">
            <v>M2</v>
          </cell>
          <cell r="D2346">
            <v>214.05</v>
          </cell>
          <cell r="E2346">
            <v>226.97</v>
          </cell>
          <cell r="F2346" t="str">
            <v>SINAPI SERVIÇOS DEZEMBRO 2023</v>
          </cell>
        </row>
        <row r="2347">
          <cell r="A2347">
            <v>96533</v>
          </cell>
          <cell r="B2347" t="str">
            <v>FABRICAÇÃO, MONTAGEM E DESMONTAGEM DE FÔRMA PARA VIGA BALDRAME, EM MADEIRA SERRADA, E=25 MM, 2 UTILIZAÇÕES. AF_06/2017</v>
          </cell>
          <cell r="C2347" t="str">
            <v>M2</v>
          </cell>
          <cell r="D2347">
            <v>118.04</v>
          </cell>
          <cell r="E2347">
            <v>123.03</v>
          </cell>
          <cell r="F2347" t="str">
            <v>SINAPI SERVIÇOS DEZEMBRO 2023</v>
          </cell>
        </row>
        <row r="2348">
          <cell r="A2348">
            <v>96534</v>
          </cell>
          <cell r="B2348" t="str">
            <v>FABRICAÇÃO, MONTAGEM E DESMONTAGEM DE FÔRMA PARA BLOCO DE COROAMENTO, EM MADEIRA SERRADA, E=25 MM, 4 UTILIZAÇÕES. AF_06/2017</v>
          </cell>
          <cell r="C2348" t="str">
            <v>M2</v>
          </cell>
          <cell r="D2348">
            <v>87.46</v>
          </cell>
          <cell r="E2348">
            <v>92.89</v>
          </cell>
          <cell r="F2348" t="str">
            <v>SINAPI SERVIÇOS DEZEMBRO 2023</v>
          </cell>
        </row>
        <row r="2349">
          <cell r="A2349">
            <v>96535</v>
          </cell>
          <cell r="B2349" t="str">
            <v>FABRICAÇÃO, MONTAGEM E DESMONTAGEM DE FÔRMA PARA SAPATA, EM MADEIRA SERRADA, E=25 MM, 4 UTILIZAÇÕES. AF_06/2017</v>
          </cell>
          <cell r="C2349" t="str">
            <v>M2</v>
          </cell>
          <cell r="D2349">
            <v>143.32</v>
          </cell>
          <cell r="E2349">
            <v>154</v>
          </cell>
          <cell r="F2349" t="str">
            <v>SINAPI SERVIÇOS DEZEMBRO 2023</v>
          </cell>
        </row>
        <row r="2350">
          <cell r="A2350">
            <v>96536</v>
          </cell>
          <cell r="B2350" t="str">
            <v>FABRICAÇÃO, MONTAGEM E DESMONTAGEM DE FÔRMA PARA VIGA BALDRAME, EM MADEIRA SERRADA, E=25 MM, 4 UTILIZAÇÕES. AF_06/2017</v>
          </cell>
          <cell r="C2350" t="str">
            <v>M2</v>
          </cell>
          <cell r="D2350">
            <v>76.22</v>
          </cell>
          <cell r="E2350">
            <v>80.62</v>
          </cell>
          <cell r="F2350" t="str">
            <v>SINAPI SERVIÇOS DEZEMBRO 2023</v>
          </cell>
        </row>
        <row r="2351">
          <cell r="A2351">
            <v>96537</v>
          </cell>
          <cell r="B2351" t="str">
            <v>FABRICAÇÃO, MONTAGEM E DESMONTAGEM DE FÔRMA PARA BLOCO DE COROAMENTO, EM CHAPA DE MADEIRA COMPENSADA RESINADA, E=17 MM, 2 UTILIZAÇÕES. AF_06/2017</v>
          </cell>
          <cell r="C2351" t="str">
            <v>M2</v>
          </cell>
          <cell r="D2351">
            <v>188.26</v>
          </cell>
          <cell r="E2351">
            <v>198.25</v>
          </cell>
          <cell r="F2351" t="str">
            <v>SINAPI SERVIÇOS DEZEMBRO 2023</v>
          </cell>
        </row>
        <row r="2352">
          <cell r="A2352">
            <v>96538</v>
          </cell>
          <cell r="B2352" t="str">
            <v>FABRICAÇÃO, MONTAGEM E DESMONTAGEM DE FÔRMA PARA SAPATA, EM CHAPA DE MADEIRA COMPENSADA RESINADA, E=17 MM, 2 UTILIZAÇÕES. AF_06/2017</v>
          </cell>
          <cell r="C2352" t="str">
            <v>M2</v>
          </cell>
          <cell r="D2352">
            <v>256.42</v>
          </cell>
          <cell r="E2352">
            <v>274.91000000000003</v>
          </cell>
          <cell r="F2352" t="str">
            <v>SINAPI SERVIÇOS DEZEMBRO 2023</v>
          </cell>
        </row>
        <row r="2353">
          <cell r="A2353">
            <v>96539</v>
          </cell>
          <cell r="B2353" t="str">
            <v>FABRICAÇÃO, MONTAGEM E DESMONTAGEM DE FÔRMA PARA VIGA BALDRAME, EM CHAPA DE MADEIRA COMPENSADA RESINADA, E=17 MM, 2 UTILIZAÇÕES. AF_06/2017</v>
          </cell>
          <cell r="C2353" t="str">
            <v>M2</v>
          </cell>
          <cell r="D2353">
            <v>117.01</v>
          </cell>
          <cell r="E2353">
            <v>124.51</v>
          </cell>
          <cell r="F2353" t="str">
            <v>SINAPI SERVIÇOS DEZEMBRO 2023</v>
          </cell>
        </row>
        <row r="2354">
          <cell r="A2354">
            <v>96540</v>
          </cell>
          <cell r="B2354" t="str">
            <v>FABRICAÇÃO, MONTAGEM E DESMONTAGEM DE FÔRMA PARA BLOCO DE COROAMENTO, EM CHAPA DE MADEIRA COMPENSADA RESINADA, E=17 MM, 4 UTILIZAÇÕES. AF_06/2017</v>
          </cell>
          <cell r="C2354" t="str">
            <v>M2</v>
          </cell>
          <cell r="D2354">
            <v>126.02</v>
          </cell>
          <cell r="E2354">
            <v>134.54</v>
          </cell>
          <cell r="F2354" t="str">
            <v>SINAPI SERVIÇOS DEZEMBRO 2023</v>
          </cell>
        </row>
        <row r="2355">
          <cell r="A2355">
            <v>96541</v>
          </cell>
          <cell r="B2355" t="str">
            <v>FABRICAÇÃO, MONTAGEM E DESMONTAGEM DE FÔRMA PARA SAPATA, EM CHAPA DE MADEIRA COMPENSADA RESINADA, E=17 MM, 4 UTILIZAÇÕES. AF_06/2017</v>
          </cell>
          <cell r="C2355" t="str">
            <v>M2</v>
          </cell>
          <cell r="D2355">
            <v>175.57</v>
          </cell>
          <cell r="E2355">
            <v>190.26</v>
          </cell>
          <cell r="F2355" t="str">
            <v>SINAPI SERVIÇOS DEZEMBRO 2023</v>
          </cell>
        </row>
        <row r="2356">
          <cell r="A2356">
            <v>96542</v>
          </cell>
          <cell r="B2356" t="str">
            <v>FABRICAÇÃO, MONTAGEM E DESMONTAGEM DE FÔRMA PARA VIGA BALDRAME, EM CHAPA DE MADEIRA COMPENSADA RESINADA, E=17 MM, 4 UTILIZAÇÕES. AF_06/2017</v>
          </cell>
          <cell r="C2356" t="str">
            <v>M2</v>
          </cell>
          <cell r="D2356">
            <v>84.33</v>
          </cell>
          <cell r="E2356">
            <v>91.06</v>
          </cell>
          <cell r="F2356" t="str">
            <v>SINAPI SERVIÇOS DEZEMBRO 2023</v>
          </cell>
        </row>
        <row r="2357">
          <cell r="A2357">
            <v>96543</v>
          </cell>
          <cell r="B2357" t="str">
            <v>ARMAÇÃO DE BLOCO, VIGA BALDRAME E SAPATA UTILIZANDO AÇO CA-60 DE 5 MM - MONTAGEM. AF_06/2017</v>
          </cell>
          <cell r="C2357" t="str">
            <v>KG</v>
          </cell>
          <cell r="D2357">
            <v>17.62</v>
          </cell>
          <cell r="E2357">
            <v>18.489999999999998</v>
          </cell>
          <cell r="F2357" t="str">
            <v>SINAPI SERVIÇOS DEZEMBRO 2023</v>
          </cell>
        </row>
        <row r="2358">
          <cell r="A2358">
            <v>97747</v>
          </cell>
          <cell r="B2358" t="str">
            <v>MONTAGEM E DESMONTAGEM DE FÔRMA DE PILARES CIRCULARES, COM ÁREA MÉDIA DAS SEÇÕES MAIOR QUE 0,28 M², PÉ-DIREITO DUPLO, EM MADEIRA, 2 UTILIZAÇÕES.  AF_06/2017</v>
          </cell>
          <cell r="C2358" t="str">
            <v>M2</v>
          </cell>
          <cell r="D2358">
            <v>199.64</v>
          </cell>
          <cell r="E2358">
            <v>211.75</v>
          </cell>
          <cell r="F2358" t="str">
            <v>SINAPI SERVIÇOS DEZEMBRO 2023</v>
          </cell>
        </row>
        <row r="2359">
          <cell r="A2359">
            <v>101791</v>
          </cell>
          <cell r="B2359" t="str">
            <v>FABRICAÇÃO DE ESCORAS DO TIPO PONTALETE, EM MADEIRA, PARA PÉ-DIREITO DUPLO. AF_09/2020</v>
          </cell>
          <cell r="C2359" t="str">
            <v>M</v>
          </cell>
          <cell r="D2359">
            <v>30.67</v>
          </cell>
          <cell r="E2359">
            <v>30.93</v>
          </cell>
          <cell r="F2359" t="str">
            <v>SINAPI SERVIÇOS DEZEMBRO 2023</v>
          </cell>
        </row>
        <row r="2360">
          <cell r="A2360">
            <v>101792</v>
          </cell>
          <cell r="B2360" t="str">
            <v>ESCORAMENTO DE FÔRMAS DE LAJE EM MADEIRA NÃO APARELHADA, PÉ-DIREITO SIMPLES, INCLUSO TRAVAMENTO, 4 UTILIZAÇÕES. AF_09/2020</v>
          </cell>
          <cell r="C2360" t="str">
            <v>M3</v>
          </cell>
          <cell r="D2360">
            <v>17.010000000000002</v>
          </cell>
          <cell r="E2360">
            <v>17.809999999999999</v>
          </cell>
          <cell r="F2360" t="str">
            <v>SINAPI SERVIÇOS DEZEMBRO 2023</v>
          </cell>
        </row>
        <row r="2361">
          <cell r="A2361">
            <v>101793</v>
          </cell>
          <cell r="B2361" t="str">
            <v>ESCORAMENTO DE FÔRMAS DE LAJE EM MADEIRA NÃO APARELHADA, PÉ-DIREITO DUPLO, INCLUSO TRAVAMENTO, 4 UTILIZAÇÕES. AF_09/2020</v>
          </cell>
          <cell r="C2361" t="str">
            <v>M3</v>
          </cell>
          <cell r="D2361">
            <v>26.74</v>
          </cell>
          <cell r="E2361">
            <v>27.82</v>
          </cell>
          <cell r="F2361" t="str">
            <v>SINAPI SERVIÇOS DEZEMBRO 2023</v>
          </cell>
        </row>
        <row r="2362">
          <cell r="A2362">
            <v>101969</v>
          </cell>
          <cell r="B2362" t="str">
            <v>FABRICAÇÃO DE FÔRMA PARA ESCADAS, COM 2 LANCES EM "U" E LAJE PLANA, EM CHAPA DE MADEIRA COMPENSADA PLASTIFICADA, E=18 MM. AF_11/2020</v>
          </cell>
          <cell r="C2362" t="str">
            <v>M2</v>
          </cell>
          <cell r="D2362">
            <v>194.26</v>
          </cell>
          <cell r="E2362">
            <v>197.43</v>
          </cell>
          <cell r="F2362" t="str">
            <v>SINAPI SERVIÇOS DEZEMBRO 2023</v>
          </cell>
        </row>
        <row r="2363">
          <cell r="A2363">
            <v>101971</v>
          </cell>
          <cell r="B2363" t="str">
            <v>FABRICAÇÃO DE FÔRMA PARA ESCADAS, COM 2 LANCES EM "U" E LAJE PLANA, EM CHAPA DE MADEIRA COMPENSADA RESINADA, E= 17 MM. AF_11/2020</v>
          </cell>
          <cell r="C2363" t="str">
            <v>M2</v>
          </cell>
          <cell r="D2363">
            <v>154.27000000000001</v>
          </cell>
          <cell r="E2363">
            <v>157.44</v>
          </cell>
          <cell r="F2363" t="str">
            <v>SINAPI SERVIÇOS DEZEMBRO 2023</v>
          </cell>
        </row>
        <row r="2364">
          <cell r="A2364">
            <v>101973</v>
          </cell>
          <cell r="B2364" t="str">
            <v>FABRICAÇÃO DE FÔRMA PARA ESCADAS, COM 2 LANCES EM "U" E LAJE PLANA, EM MADEIRA SERRADA, E=25 MM. AF_11/2020</v>
          </cell>
          <cell r="C2364" t="str">
            <v>M2</v>
          </cell>
          <cell r="D2364">
            <v>229.01</v>
          </cell>
          <cell r="E2364">
            <v>232.44</v>
          </cell>
          <cell r="F2364" t="str">
            <v>SINAPI SERVIÇOS DEZEMBRO 2023</v>
          </cell>
        </row>
        <row r="2365">
          <cell r="A2365">
            <v>101974</v>
          </cell>
          <cell r="B2365" t="str">
            <v>MONTAGEM E DESMONTAGEM DE FÔRMA PARA ESCADAS, COM 2 LANCES EM "U" E LAJE PLANA, EM MADEIRA SERRADA, 1 UTILIZAÇÃO. AF_11/2020</v>
          </cell>
          <cell r="C2365" t="str">
            <v>M2</v>
          </cell>
          <cell r="D2365">
            <v>476.94</v>
          </cell>
          <cell r="E2365">
            <v>502.35</v>
          </cell>
          <cell r="F2365" t="str">
            <v>SINAPI SERVIÇOS DEZEMBRO 2023</v>
          </cell>
        </row>
        <row r="2366">
          <cell r="A2366">
            <v>101975</v>
          </cell>
          <cell r="B2366" t="str">
            <v>MONTAGEM E DESMONTAGEM DE FÔRMA PARA ESCADAS, COM 2 LANCES EM "U"  E LAJE PLANA, EM MADEIRA SERRADA, 2 UTILIZAÇÕES. AF_11/2020</v>
          </cell>
          <cell r="C2366" t="str">
            <v>M2</v>
          </cell>
          <cell r="D2366">
            <v>409.61</v>
          </cell>
          <cell r="E2366">
            <v>429.9</v>
          </cell>
          <cell r="F2366" t="str">
            <v>SINAPI SERVIÇOS DEZEMBRO 2023</v>
          </cell>
        </row>
        <row r="2367">
          <cell r="A2367">
            <v>101977</v>
          </cell>
          <cell r="B2367" t="str">
            <v>MONTAGEM E DESMONTAGEM DE FÔRMA PARA ESCADAS, COM 2 LANCES EM "U" E LAJE PLANA, EM CHAPA DE MADEIRA COMPENSADA RESINADA, 2 UTILIZAÇÕES. AF_11/2020</v>
          </cell>
          <cell r="C2367" t="str">
            <v>M2</v>
          </cell>
          <cell r="D2367">
            <v>285.14999999999998</v>
          </cell>
          <cell r="E2367">
            <v>302.5</v>
          </cell>
          <cell r="F2367" t="str">
            <v>SINAPI SERVIÇOS DEZEMBRO 2023</v>
          </cell>
        </row>
        <row r="2368">
          <cell r="A2368">
            <v>101980</v>
          </cell>
          <cell r="B2368" t="str">
            <v>MONTAGEM E DESMONTAGEM DE FÔRMA PARA ESCADAS, COM 2 LANCES EM "U" E LAJE PLANA, EM CHAPA DE MADEIRA COMPENSADA RESINADA, 4 UTILIZAÇÕES. AF_11/2020</v>
          </cell>
          <cell r="C2368" t="str">
            <v>M2</v>
          </cell>
          <cell r="D2368">
            <v>268.7</v>
          </cell>
          <cell r="E2368">
            <v>282.66000000000003</v>
          </cell>
          <cell r="F2368" t="str">
            <v>SINAPI SERVIÇOS DEZEMBRO 2023</v>
          </cell>
        </row>
        <row r="2369">
          <cell r="A2369">
            <v>101981</v>
          </cell>
          <cell r="B2369" t="str">
            <v>MONTAGEM E DESMONTAGEM DE FÔRMA PARA ESCADAS, COM 2 LANCES EM "U" E LAJE PLANA, EM CHAPA DE MADEIRA COMPENSADA PLASTIFICADA, 6 UTILIZAÇÕES. AF_11/2020</v>
          </cell>
          <cell r="C2369" t="str">
            <v>M2</v>
          </cell>
          <cell r="D2369">
            <v>229.65</v>
          </cell>
          <cell r="E2369">
            <v>241.42</v>
          </cell>
          <cell r="F2369" t="str">
            <v>SINAPI SERVIÇOS DEZEMBRO 2023</v>
          </cell>
        </row>
        <row r="2370">
          <cell r="A2370">
            <v>101982</v>
          </cell>
          <cell r="B2370" t="str">
            <v>MONTAGEM E DESMONTAGEM DE FÔRMA PARA ESCADAS, COM 2 LANCES EM "U" E LAJE PLANA, EM CHAPA DE MADEIRA COMPENSADA PLASTIFICADA, 8 UTILIZAÇÕES. AF_11/2020</v>
          </cell>
          <cell r="C2370" t="str">
            <v>M2</v>
          </cell>
          <cell r="D2370">
            <v>203.81</v>
          </cell>
          <cell r="E2370">
            <v>214.67</v>
          </cell>
          <cell r="F2370" t="str">
            <v>SINAPI SERVIÇOS DEZEMBRO 2023</v>
          </cell>
        </row>
        <row r="2371">
          <cell r="A2371">
            <v>101983</v>
          </cell>
          <cell r="B2371" t="str">
            <v>MONTAGEM E DESMONTAGEM DE FÔRMA PARA ESCADAS, COM 2 LANCES EM "U" E LAJE PLANA, EM CHAPA DE MADEIRA COMPENSADA PLASTIFICADA, 10 UTILIZAÇÕES. AF_11/2020</v>
          </cell>
          <cell r="C2371" t="str">
            <v>M2</v>
          </cell>
          <cell r="D2371">
            <v>187.52</v>
          </cell>
          <cell r="E2371">
            <v>197.83</v>
          </cell>
          <cell r="F2371" t="str">
            <v>SINAPI SERVIÇOS DEZEMBRO 2023</v>
          </cell>
        </row>
        <row r="2372">
          <cell r="A2372">
            <v>101985</v>
          </cell>
          <cell r="B2372" t="str">
            <v>FABRICAÇÃO DE FÔRMA PARA ESCADAS, COM 2 LANCES EM "U" E LAJE CASCATA, EM CHAPA DE MADEIRA COMPENSADA PLASTIFICADA, E=18 MM. AF_11/2020</v>
          </cell>
          <cell r="C2372" t="str">
            <v>M2</v>
          </cell>
          <cell r="D2372">
            <v>196.03</v>
          </cell>
          <cell r="E2372">
            <v>199.74</v>
          </cell>
          <cell r="F2372" t="str">
            <v>SINAPI SERVIÇOS DEZEMBRO 2023</v>
          </cell>
        </row>
        <row r="2373">
          <cell r="A2373">
            <v>101986</v>
          </cell>
          <cell r="B2373" t="str">
            <v>FABRICAÇÃO DE FÔRMA PARA ESCADAS, COM 2 LANCES EM "U" E LAJE CASCATA, EM CHAPA DE MADEIRA COMPENSADA RESINADA, E= 17 MM. AF_11/2020</v>
          </cell>
          <cell r="C2373" t="str">
            <v>M2</v>
          </cell>
          <cell r="D2373">
            <v>145.19</v>
          </cell>
          <cell r="E2373">
            <v>148.9</v>
          </cell>
          <cell r="F2373" t="str">
            <v>SINAPI SERVIÇOS DEZEMBRO 2023</v>
          </cell>
        </row>
        <row r="2374">
          <cell r="A2374">
            <v>101987</v>
          </cell>
          <cell r="B2374" t="str">
            <v>FABRICAÇÃO DE FÔRMA PARA ESCADAS, COM 2 LANCES EM "U" E LAJE CASCATA, EM MADEIRA SERRADA, E=25 MM. AF_11/2020</v>
          </cell>
          <cell r="C2374" t="str">
            <v>M2</v>
          </cell>
          <cell r="D2374">
            <v>269.33999999999997</v>
          </cell>
          <cell r="E2374">
            <v>272.94</v>
          </cell>
          <cell r="F2374" t="str">
            <v>SINAPI SERVIÇOS DEZEMBRO 2023</v>
          </cell>
        </row>
        <row r="2375">
          <cell r="A2375">
            <v>101988</v>
          </cell>
          <cell r="B2375" t="str">
            <v>FABRICAÇÃO DE FÔRMA PARA ESCADAS, COM 2 LANCES EM "L" E LAJE PLANA, EM CHAPA DE MADEIRA COMPENSADA PLASTIFICADA, E=18 MM. AF_11/2020</v>
          </cell>
          <cell r="C2375" t="str">
            <v>M2</v>
          </cell>
          <cell r="D2375">
            <v>201.5</v>
          </cell>
          <cell r="E2375">
            <v>205.29</v>
          </cell>
          <cell r="F2375" t="str">
            <v>SINAPI SERVIÇOS DEZEMBRO 2023</v>
          </cell>
        </row>
        <row r="2376">
          <cell r="A2376">
            <v>101989</v>
          </cell>
          <cell r="B2376" t="str">
            <v>FABRICAÇÃO DE FÔRMA PARA ESCADAS, COM 2 LANCES EM "L" E LAJE PLANA, EM CHAPA DE MADEIRA COMPENSADA RESINADA, E= 17 MM. AF_11/2020</v>
          </cell>
          <cell r="C2376" t="str">
            <v>M2</v>
          </cell>
          <cell r="D2376">
            <v>162.01</v>
          </cell>
          <cell r="E2376">
            <v>165.8</v>
          </cell>
          <cell r="F2376" t="str">
            <v>SINAPI SERVIÇOS DEZEMBRO 2023</v>
          </cell>
        </row>
        <row r="2377">
          <cell r="A2377">
            <v>101990</v>
          </cell>
          <cell r="B2377" t="str">
            <v>FABRICAÇÃO DE FÔRMA PARA ESCADAS, COM 2 LANCES EM "L" E LAJE PLANA, EM MADEIRA SERRADA, E=25 MM. AF_11/2020</v>
          </cell>
          <cell r="C2377" t="str">
            <v>M2</v>
          </cell>
          <cell r="D2377">
            <v>246.26</v>
          </cell>
          <cell r="E2377">
            <v>250</v>
          </cell>
          <cell r="F2377" t="str">
            <v>SINAPI SERVIÇOS DEZEMBRO 2023</v>
          </cell>
        </row>
        <row r="2378">
          <cell r="A2378">
            <v>101991</v>
          </cell>
          <cell r="B2378" t="str">
            <v>FABRICAÇÃO DE FÔRMA PARA ESCADAS, COM 2 LANCES EM "L" E LAJE CASCATA, EM CHAPA DE MADEIRA COMPENSADA PLASTIFICADA, E=18 MM. AF_11/2020</v>
          </cell>
          <cell r="C2378" t="str">
            <v>M2</v>
          </cell>
          <cell r="D2378">
            <v>196.08</v>
          </cell>
          <cell r="E2378">
            <v>200.33</v>
          </cell>
          <cell r="F2378" t="str">
            <v>SINAPI SERVIÇOS DEZEMBRO 2023</v>
          </cell>
        </row>
        <row r="2379">
          <cell r="A2379">
            <v>101992</v>
          </cell>
          <cell r="B2379" t="str">
            <v>FABRICAÇÃO DE FÔRMA PARA ESCADAS, COM 2 LANCES EM "L" E LAJE CASCATA, EM CHAPA DE MADEIRA COMPENSADA RESINADA, E= 17 MM. AF_11/2020</v>
          </cell>
          <cell r="C2379" t="str">
            <v>M2</v>
          </cell>
          <cell r="D2379">
            <v>147.47999999999999</v>
          </cell>
          <cell r="E2379">
            <v>151.72999999999999</v>
          </cell>
          <cell r="F2379" t="str">
            <v>SINAPI SERVIÇOS DEZEMBRO 2023</v>
          </cell>
        </row>
        <row r="2380">
          <cell r="A2380">
            <v>101993</v>
          </cell>
          <cell r="B2380" t="str">
            <v>FABRICAÇÃO DE FÔRMA PARA ESCADAS, COM 2 LANCES EM "L" E LAJE CASCATA, EM MADEIRA SERRADA, E=25 MM. AF_11/2020</v>
          </cell>
          <cell r="C2380" t="str">
            <v>M2</v>
          </cell>
          <cell r="D2380">
            <v>316.64</v>
          </cell>
          <cell r="E2380">
            <v>320.55</v>
          </cell>
          <cell r="F2380" t="str">
            <v>SINAPI SERVIÇOS DEZEMBRO 2023</v>
          </cell>
        </row>
        <row r="2381">
          <cell r="A2381">
            <v>101994</v>
          </cell>
          <cell r="B2381" t="str">
            <v>FABRICAÇÃO DE FÔRMA PARA ESCADAS, COM 1 LANCE E LAJE PLANA, EM CHAPA DE MADEIRA COMPENSADA PLASTIFICADA, E=18 MM. AF_11/2020</v>
          </cell>
          <cell r="C2381" t="str">
            <v>M2</v>
          </cell>
          <cell r="D2381">
            <v>213.78</v>
          </cell>
          <cell r="E2381">
            <v>217.31</v>
          </cell>
          <cell r="F2381" t="str">
            <v>SINAPI SERVIÇOS DEZEMBRO 2023</v>
          </cell>
        </row>
        <row r="2382">
          <cell r="A2382">
            <v>101995</v>
          </cell>
          <cell r="B2382" t="str">
            <v>FABRICAÇÃO DE FÔRMA PARA ESCADAS, COM 1 LANCE E LAJE PLANA, EM CHAPA DE MADEIRA COMPENSADA RESINADA, E= 17 MM. AF_11/2020</v>
          </cell>
          <cell r="C2382" t="str">
            <v>M2</v>
          </cell>
          <cell r="D2382">
            <v>169.45</v>
          </cell>
          <cell r="E2382">
            <v>172.98</v>
          </cell>
          <cell r="F2382" t="str">
            <v>SINAPI SERVIÇOS DEZEMBRO 2023</v>
          </cell>
        </row>
        <row r="2383">
          <cell r="A2383">
            <v>101996</v>
          </cell>
          <cell r="B2383" t="str">
            <v>FABRICAÇÃO DE FÔRMA PARA ESCADAS, COM 1 LANCE E LAJE PLANA, EM MADEIRA SERRADA, E=25 MM. AF_11/2020</v>
          </cell>
          <cell r="C2383" t="str">
            <v>M2</v>
          </cell>
          <cell r="D2383">
            <v>265.27999999999997</v>
          </cell>
          <cell r="E2383">
            <v>269</v>
          </cell>
          <cell r="F2383" t="str">
            <v>SINAPI SERVIÇOS DEZEMBRO 2023</v>
          </cell>
        </row>
        <row r="2384">
          <cell r="A2384">
            <v>101997</v>
          </cell>
          <cell r="B2384" t="str">
            <v>FABRICAÇÃO DE FÔRMA PARA ESCADAS, COM 1 LANCE E LAJE CASCATA, EM CHAPA DE MADEIRA COMPENSADA PLASTIFICADA, E=18 MM. AF_11/2020</v>
          </cell>
          <cell r="C2384" t="str">
            <v>M2</v>
          </cell>
          <cell r="D2384">
            <v>195.14</v>
          </cell>
          <cell r="E2384">
            <v>199.35</v>
          </cell>
          <cell r="F2384" t="str">
            <v>SINAPI SERVIÇOS DEZEMBRO 2023</v>
          </cell>
        </row>
        <row r="2385">
          <cell r="A2385">
            <v>101998</v>
          </cell>
          <cell r="B2385" t="str">
            <v>FABRICAÇÃO DE FÔRMA PARA ESCADAS, COM 1 LANCE E LAJE CASCATA, EM CHAPA DE MADEIRA COMPENSADA RESINADA, E= 17 MM. AF_11/2020</v>
          </cell>
          <cell r="C2385" t="str">
            <v>M2</v>
          </cell>
          <cell r="D2385">
            <v>145.44</v>
          </cell>
          <cell r="E2385">
            <v>149.65</v>
          </cell>
          <cell r="F2385" t="str">
            <v>SINAPI SERVIÇOS DEZEMBRO 2023</v>
          </cell>
        </row>
        <row r="2386">
          <cell r="A2386">
            <v>101999</v>
          </cell>
          <cell r="B2386" t="str">
            <v>FABRICAÇÃO DE FÔRMA PARA ESCADAS, COM 1 LANCE E LAJE CASCATA, EM MADEIRA SERRADA, E=25 MM. AF_11/2020</v>
          </cell>
          <cell r="C2386" t="str">
            <v>M2</v>
          </cell>
          <cell r="D2386">
            <v>339.58</v>
          </cell>
          <cell r="E2386">
            <v>343.58</v>
          </cell>
          <cell r="F2386" t="str">
            <v>SINAPI SERVIÇOS DEZEMBRO 2023</v>
          </cell>
        </row>
        <row r="2387">
          <cell r="A2387">
            <v>102000</v>
          </cell>
          <cell r="B2387" t="str">
            <v>MONTAGEM E DESMONTAGEM DE FÔRMA PARA ESCADAS, COM 2 LANCES EM "U" E LAJE CASCATA, EM MADEIRA SERRADA, 1 UTILIZAÇÃO. AF_11/2020</v>
          </cell>
          <cell r="C2387" t="str">
            <v>M2</v>
          </cell>
          <cell r="D2387">
            <v>488.18</v>
          </cell>
          <cell r="E2387">
            <v>512.89</v>
          </cell>
          <cell r="F2387" t="str">
            <v>SINAPI SERVIÇOS DEZEMBRO 2023</v>
          </cell>
        </row>
        <row r="2388">
          <cell r="A2388">
            <v>102001</v>
          </cell>
          <cell r="B2388" t="str">
            <v>MONTAGEM E DESMONTAGEM DE FÔRMA PARA ESCADAS, COM 2 LANCES EM "U" E LAJE CASCATA, EM MADEIRA SERRADA, 2 UTILIZAÇÕES. AF_11/2020</v>
          </cell>
          <cell r="C2388" t="str">
            <v>M2</v>
          </cell>
          <cell r="D2388">
            <v>424.95</v>
          </cell>
          <cell r="E2388">
            <v>444.67</v>
          </cell>
          <cell r="F2388" t="str">
            <v>SINAPI SERVIÇOS DEZEMBRO 2023</v>
          </cell>
        </row>
        <row r="2389">
          <cell r="A2389">
            <v>102002</v>
          </cell>
          <cell r="B2389" t="str">
            <v>MONTAGEM E DESMONTAGEM DE FÔRMA PARA ESCADAS, COM 2 LANCES EM "U" E LAJE CASCATA, EM CHAPA DE MADEIRA COMPENSADA RESINADA, 2 UTILIZAÇÕES. AF_11/2020</v>
          </cell>
          <cell r="C2389" t="str">
            <v>M2</v>
          </cell>
          <cell r="D2389">
            <v>270.60000000000002</v>
          </cell>
          <cell r="E2389">
            <v>288.51</v>
          </cell>
          <cell r="F2389" t="str">
            <v>SINAPI SERVIÇOS DEZEMBRO 2023</v>
          </cell>
        </row>
        <row r="2390">
          <cell r="A2390">
            <v>102003</v>
          </cell>
          <cell r="B2390" t="str">
            <v>MONTAGEM E DESMONTAGEM DE FÔRMA PARA ESCADAS, COM 2 LANCES EM "U" E LAJE CASCATA, EM CHAPA DE MADEIRA COMPENSADA RESINADA, 4 UTILIZAÇÕES. AF_11/2020</v>
          </cell>
          <cell r="C2390" t="str">
            <v>M2</v>
          </cell>
          <cell r="D2390">
            <v>253.09</v>
          </cell>
          <cell r="E2390">
            <v>267.69</v>
          </cell>
          <cell r="F2390" t="str">
            <v>SINAPI SERVIÇOS DEZEMBRO 2023</v>
          </cell>
        </row>
        <row r="2391">
          <cell r="A2391">
            <v>102004</v>
          </cell>
          <cell r="B2391" t="str">
            <v>MONTAGEM E DESMONTAGEM DE FÔRMA PARA ESCADAS, COM 2 LANCES EM "U" E LAJE CASCATA, EM CHAPA DE MADEIRA COMPENSADA PLASTIFICADA, 6 UTILIZAÇÕES. AF_11/2020</v>
          </cell>
          <cell r="C2391" t="str">
            <v>M2</v>
          </cell>
          <cell r="D2391">
            <v>221.32</v>
          </cell>
          <cell r="E2391">
            <v>233.46</v>
          </cell>
          <cell r="F2391" t="str">
            <v>SINAPI SERVIÇOS DEZEMBRO 2023</v>
          </cell>
        </row>
        <row r="2392">
          <cell r="A2392">
            <v>102005</v>
          </cell>
          <cell r="B2392" t="str">
            <v>MONTAGEM E DESMONTAGEM DE FÔRMA PARA ESCADAS, COM 2 LANCES EM "U" E LAJE CASCATA, EM CHAPA DE MADEIRA COMPENSADA PLASTIFICADA, 8 UTILIZAÇÕES. AF_11/2020</v>
          </cell>
          <cell r="C2392" t="str">
            <v>M2</v>
          </cell>
          <cell r="D2392">
            <v>195.29</v>
          </cell>
          <cell r="E2392">
            <v>206.46</v>
          </cell>
          <cell r="F2392" t="str">
            <v>SINAPI SERVIÇOS DEZEMBRO 2023</v>
          </cell>
        </row>
        <row r="2393">
          <cell r="A2393">
            <v>102006</v>
          </cell>
          <cell r="B2393" t="str">
            <v>MONTAGEM E DESMONTAGEM DE FÔRMA PARA ESCADAS, COM 2 LANCES EM "U" E LAJE CASCATA, EM CHAPA DE MADEIRA COMPENSADA PLASTIFICADA, 10 UTILIZAÇÕES. AF_11/2020</v>
          </cell>
          <cell r="C2393" t="str">
            <v>M2</v>
          </cell>
          <cell r="D2393">
            <v>178.88</v>
          </cell>
          <cell r="E2393">
            <v>189.46</v>
          </cell>
          <cell r="F2393" t="str">
            <v>SINAPI SERVIÇOS DEZEMBRO 2023</v>
          </cell>
        </row>
        <row r="2394">
          <cell r="A2394">
            <v>102007</v>
          </cell>
          <cell r="B2394" t="str">
            <v>MONTAGEM E DESMONTAGEM DE FÔRMA PARA ESCADAS, COM 2 LANCES EM "L" E LAJE PLANA, EM MADEIRA SERRADA, 1 UTILIZAÇÃO. AF_11/2020</v>
          </cell>
          <cell r="C2394" t="str">
            <v>M2</v>
          </cell>
          <cell r="D2394">
            <v>470.04</v>
          </cell>
          <cell r="E2394">
            <v>495.35</v>
          </cell>
          <cell r="F2394" t="str">
            <v>SINAPI SERVIÇOS DEZEMBRO 2023</v>
          </cell>
        </row>
        <row r="2395">
          <cell r="A2395">
            <v>102008</v>
          </cell>
          <cell r="B2395" t="str">
            <v>MONTAGEM E DESMONTAGEM DE FÔRMA PARA ESCADAS, COM 2 LANCES EM "L" E LAJE PLANA, EM MADEIRA SERRADA, 2 UTILIZAÇÕES. AF_11/2020</v>
          </cell>
          <cell r="C2395" t="str">
            <v>M2</v>
          </cell>
          <cell r="D2395">
            <v>395.86</v>
          </cell>
          <cell r="E2395">
            <v>415.93</v>
          </cell>
          <cell r="F2395" t="str">
            <v>SINAPI SERVIÇOS DEZEMBRO 2023</v>
          </cell>
        </row>
        <row r="2396">
          <cell r="A2396">
            <v>102009</v>
          </cell>
          <cell r="B2396" t="str">
            <v>MONTAGEM E DESMONTAGEM DE FÔRMA PARA ESCADAS, COM 2 LANCES EM "L" E LAJE PLANA, EM CHAPA DE MADEIRA COMPENSADA RESINADA, 2 UTILIZAÇÕES. AF_11/2020</v>
          </cell>
          <cell r="C2396" t="str">
            <v>M2</v>
          </cell>
          <cell r="D2396">
            <v>286.25</v>
          </cell>
          <cell r="E2396">
            <v>304.08999999999997</v>
          </cell>
          <cell r="F2396" t="str">
            <v>SINAPI SERVIÇOS DEZEMBRO 2023</v>
          </cell>
        </row>
        <row r="2397">
          <cell r="A2397">
            <v>102010</v>
          </cell>
          <cell r="B2397" t="str">
            <v>MONTAGEM E DESMONTAGEM DE FÔRMA PARA ESCADAS, COM 2 LANCES EM "L" E LAJE PLANA, EM CHAPA DE MADEIRA COMPENSADA RESINADA, 4 UTILIZAÇÕES. AF_11/2020</v>
          </cell>
          <cell r="C2397" t="str">
            <v>M2</v>
          </cell>
          <cell r="D2397">
            <v>266.86</v>
          </cell>
          <cell r="E2397">
            <v>281.27</v>
          </cell>
          <cell r="F2397" t="str">
            <v>SINAPI SERVIÇOS DEZEMBRO 2023</v>
          </cell>
        </row>
        <row r="2398">
          <cell r="A2398">
            <v>102011</v>
          </cell>
          <cell r="B2398" t="str">
            <v>MONTAGEM E DESMONTAGEM DE FÔRMA PARA ESCADAS, COM 2 LANCES EM "L" E LAJE PLANA, EM CHAPA DE MADEIRA COMPENSADA PLASTIFICADA, 6 UTILIZAÇÕES. AF_11/2020</v>
          </cell>
          <cell r="C2398" t="str">
            <v>M2</v>
          </cell>
          <cell r="D2398">
            <v>225.74</v>
          </cell>
          <cell r="E2398">
            <v>237.77</v>
          </cell>
          <cell r="F2398" t="str">
            <v>SINAPI SERVIÇOS DEZEMBRO 2023</v>
          </cell>
        </row>
        <row r="2399">
          <cell r="A2399">
            <v>102012</v>
          </cell>
          <cell r="B2399" t="str">
            <v>MONTAGEM E DESMONTAGEM DE FÔRMA PARA ESCADAS, COM 2 LANCES EM "L" E LAJE PLANA, EM CHAPA DE MADEIRA COMPENSADA PLASTIFICADA, 8 UTILIZAÇÕES. AF_11/2020</v>
          </cell>
          <cell r="C2399" t="str">
            <v>M2</v>
          </cell>
          <cell r="D2399">
            <v>199.1</v>
          </cell>
          <cell r="E2399">
            <v>210.16</v>
          </cell>
          <cell r="F2399" t="str">
            <v>SINAPI SERVIÇOS DEZEMBRO 2023</v>
          </cell>
        </row>
        <row r="2400">
          <cell r="A2400">
            <v>102013</v>
          </cell>
          <cell r="B2400" t="str">
            <v>MONTAGEM E DESMONTAGEM DE FÔRMA PARA ESCADAS, COM 2 LANCES EM "L" E LAJE PLANA, EM CHAPA DE MADEIRA COMPENSADA PLASTIFICADA, 10 UTILIZAÇÕES. AF_11/2020</v>
          </cell>
          <cell r="C2400" t="str">
            <v>M2</v>
          </cell>
          <cell r="D2400">
            <v>184.32</v>
          </cell>
          <cell r="E2400">
            <v>194.82</v>
          </cell>
          <cell r="F2400" t="str">
            <v>SINAPI SERVIÇOS DEZEMBRO 2023</v>
          </cell>
        </row>
        <row r="2401">
          <cell r="A2401">
            <v>102014</v>
          </cell>
          <cell r="B2401" t="str">
            <v>MONTAGEM E DESMONTAGEM DE FÔRMA PARA ESCADAS, COM 2 LANCES EM "L" E LAJE CASCATA, EM MADEIRA SERRADA, 1 UTILIZAÇÃO. AF_11/2020</v>
          </cell>
          <cell r="C2401" t="str">
            <v>M2</v>
          </cell>
          <cell r="D2401">
            <v>535.39</v>
          </cell>
          <cell r="E2401">
            <v>560.37</v>
          </cell>
          <cell r="F2401" t="str">
            <v>SINAPI SERVIÇOS DEZEMBRO 2023</v>
          </cell>
        </row>
        <row r="2402">
          <cell r="A2402">
            <v>102015</v>
          </cell>
          <cell r="B2402" t="str">
            <v>MONTAGEM E DESMONTAGEM DE FÔRMA PARA ESCADAS, COM 2 LANCES EM "L" E LAJE CASCATA, EM MADEIRA SERRADA, 2 UTILIZAÇÕES. AF_11/2020</v>
          </cell>
          <cell r="C2402" t="str">
            <v>M2</v>
          </cell>
          <cell r="D2402">
            <v>451.69</v>
          </cell>
          <cell r="E2402">
            <v>471.58</v>
          </cell>
          <cell r="F2402" t="str">
            <v>SINAPI SERVIÇOS DEZEMBRO 2023</v>
          </cell>
        </row>
        <row r="2403">
          <cell r="A2403">
            <v>102016</v>
          </cell>
          <cell r="B2403" t="str">
            <v>MONTAGEM E DESMONTAGEM DE FÔRMA PARA ESCADAS, COM 2 LANCES EM "L" E LAJE CASCATA, EM CHAPA DE MADEIRA COMPENSADA RESINADA, 2 UTILIZAÇÕES. AF_11/2020</v>
          </cell>
          <cell r="C2403" t="str">
            <v>M2</v>
          </cell>
          <cell r="D2403">
            <v>268.33</v>
          </cell>
          <cell r="E2403">
            <v>286.66000000000003</v>
          </cell>
          <cell r="F2403" t="str">
            <v>SINAPI SERVIÇOS DEZEMBRO 2023</v>
          </cell>
        </row>
        <row r="2404">
          <cell r="A2404">
            <v>102017</v>
          </cell>
          <cell r="B2404" t="str">
            <v>MONTAGEM E DESMONTAGEM DE FÔRMA PARA ESCADAS, COM 2 LANCES EM "L" E LAJE CASCATA, EM CHAPA DE MADEIRA COMPENSADA RESINADA, 4 UTILIZAÇÕES. AF_11/2020</v>
          </cell>
          <cell r="C2404" t="str">
            <v>M2</v>
          </cell>
          <cell r="D2404">
            <v>248.69</v>
          </cell>
          <cell r="E2404">
            <v>263.67</v>
          </cell>
          <cell r="F2404" t="str">
            <v>SINAPI SERVIÇOS DEZEMBRO 2023</v>
          </cell>
        </row>
        <row r="2405">
          <cell r="A2405">
            <v>102036</v>
          </cell>
          <cell r="B2405" t="str">
            <v>MONTAGEM E DESMONTAGEM DE FÔRMA PARA ESCADAS, COM 2 LANCES EM "L" E LAJE CASCATA, EM CHAPA DE MADEIRA COMPENSADA PLASTIFICADA, 6 UTILIZAÇÕES. AF_11/2020</v>
          </cell>
          <cell r="C2405" t="str">
            <v>M2</v>
          </cell>
          <cell r="D2405">
            <v>215.3</v>
          </cell>
          <cell r="E2405">
            <v>227.67</v>
          </cell>
          <cell r="F2405" t="str">
            <v>SINAPI SERVIÇOS DEZEMBRO 2023</v>
          </cell>
        </row>
        <row r="2406">
          <cell r="A2406">
            <v>102037</v>
          </cell>
          <cell r="B2406" t="str">
            <v>MONTAGEM E DESMONTAGEM DE FÔRMA PARA ESCADAS, COM 2 LANCES EM "L" E LAJE CASCATA, EM CHAPA DE MADEIRA COMPENSADA PLASTIFICADA, 8 UTILIZAÇÕES. AF_11/2020</v>
          </cell>
          <cell r="C2406" t="str">
            <v>M2</v>
          </cell>
          <cell r="D2406">
            <v>189.26</v>
          </cell>
          <cell r="E2406">
            <v>200.6</v>
          </cell>
          <cell r="F2406" t="str">
            <v>SINAPI SERVIÇOS DEZEMBRO 2023</v>
          </cell>
        </row>
        <row r="2407">
          <cell r="A2407">
            <v>102038</v>
          </cell>
          <cell r="B2407" t="str">
            <v>MONTAGEM E DESMONTAGEM DE FÔRMA PARA ESCADAS, COM 2 LANCES EM "L" E LAJE CASCATA, EM CHAPA DE MADEIRA COMPENSADA PLASTIFICADA, 10 UTILIZAÇÕES. AF_11/2020</v>
          </cell>
          <cell r="C2407" t="str">
            <v>M2</v>
          </cell>
          <cell r="D2407">
            <v>174.81</v>
          </cell>
          <cell r="E2407">
            <v>185.56</v>
          </cell>
          <cell r="F2407" t="str">
            <v>SINAPI SERVIÇOS DEZEMBRO 2023</v>
          </cell>
        </row>
        <row r="2408">
          <cell r="A2408">
            <v>102039</v>
          </cell>
          <cell r="B2408" t="str">
            <v>MONTAGEM E DESMONTAGEM DE FÔRMA PARA ESCADAS, COM 1 LANCE E LAJE PLANA, EM MADEIRA SERRADA, 1 UTILIZAÇÃO. AF_11/2020</v>
          </cell>
          <cell r="C2408" t="str">
            <v>M2</v>
          </cell>
          <cell r="D2408">
            <v>495.17</v>
          </cell>
          <cell r="E2408">
            <v>520.45000000000005</v>
          </cell>
          <cell r="F2408" t="str">
            <v>SINAPI SERVIÇOS DEZEMBRO 2023</v>
          </cell>
        </row>
        <row r="2409">
          <cell r="A2409">
            <v>102040</v>
          </cell>
          <cell r="B2409" t="str">
            <v>MONTAGEM E DESMONTAGEM DE FÔRMA PARA ESCADAS, COM 1 LANCE E LAJE PLANA, EM MADEIRA SERRADA, 2 UTILIZAÇÕES. AF_11/2020</v>
          </cell>
          <cell r="C2409" t="str">
            <v>M2</v>
          </cell>
          <cell r="D2409">
            <v>415.52</v>
          </cell>
          <cell r="E2409">
            <v>435.52</v>
          </cell>
          <cell r="F2409" t="str">
            <v>SINAPI SERVIÇOS DEZEMBRO 2023</v>
          </cell>
        </row>
        <row r="2410">
          <cell r="A2410">
            <v>102041</v>
          </cell>
          <cell r="B2410" t="str">
            <v>MONTAGEM E DESMONTAGEM DE FÔRMA PARA ESCADAS, COM 1 LANCE E LAJE PLANA, EM CHAPA DE MADEIRA COMPENSADA RESINADA, 2 UTILIZAÇÕES. AF_11/2020</v>
          </cell>
          <cell r="C2410" t="str">
            <v>M2</v>
          </cell>
          <cell r="D2410">
            <v>286.95</v>
          </cell>
          <cell r="E2410">
            <v>304.48</v>
          </cell>
          <cell r="F2410" t="str">
            <v>SINAPI SERVIÇOS DEZEMBRO 2023</v>
          </cell>
        </row>
        <row r="2411">
          <cell r="A2411">
            <v>102042</v>
          </cell>
          <cell r="B2411" t="str">
            <v>MONTAGEM E DESMONTAGEM DE FÔRMA PARA ESCADAS, COM 1 LANCE E LAJE PLANA, EM CHAPA DE MADEIRA COMPENSADA RESINADA, 4 UTILIZAÇÕES. AF_11/2020</v>
          </cell>
          <cell r="C2411" t="str">
            <v>M2</v>
          </cell>
          <cell r="D2411">
            <v>264.52</v>
          </cell>
          <cell r="E2411">
            <v>278.60000000000002</v>
          </cell>
          <cell r="F2411" t="str">
            <v>SINAPI SERVIÇOS DEZEMBRO 2023</v>
          </cell>
        </row>
        <row r="2412">
          <cell r="A2412">
            <v>102043</v>
          </cell>
          <cell r="B2412" t="str">
            <v>MONTAGEM E DESMONTAGEM DE FÔRMA PARA ESCADAS, COM 1 LANCE E LAJE PLANA, EM CHAPA DE MADEIRA COMPENSADA PLASTIFICADA, 6 UTILIZAÇÕES. AF_11/2020</v>
          </cell>
          <cell r="C2412" t="str">
            <v>M2</v>
          </cell>
          <cell r="D2412">
            <v>224.36</v>
          </cell>
          <cell r="E2412">
            <v>236.19</v>
          </cell>
          <cell r="F2412" t="str">
            <v>SINAPI SERVIÇOS DEZEMBRO 2023</v>
          </cell>
        </row>
        <row r="2413">
          <cell r="A2413">
            <v>102044</v>
          </cell>
          <cell r="B2413" t="str">
            <v>MONTAGEM E DESMONTAGEM DE FÔRMA PARA ESCADAS, COM 1 LANCE E LAJE PLANA, EM CHAPA DE MADEIRA COMPENSADA PLASTIFICADA, 8 UTILIZAÇÕES. AF_11/2020</v>
          </cell>
          <cell r="C2413" t="str">
            <v>M2</v>
          </cell>
          <cell r="D2413">
            <v>198.51</v>
          </cell>
          <cell r="E2413">
            <v>209.43</v>
          </cell>
          <cell r="F2413" t="str">
            <v>SINAPI SERVIÇOS DEZEMBRO 2023</v>
          </cell>
        </row>
        <row r="2414">
          <cell r="A2414">
            <v>102045</v>
          </cell>
          <cell r="B2414" t="str">
            <v>MONTAGEM E DESMONTAGEM DE FÔRMA PARA ESCADAS, COM 1 LANCE E LAJE PLANA, EM CHAPA DE MADEIRA COMPENSADA PLASTIFICADA, 10 UTILIZAÇÕES. AF_11/2020</v>
          </cell>
          <cell r="C2414" t="str">
            <v>M2</v>
          </cell>
          <cell r="D2414">
            <v>183</v>
          </cell>
          <cell r="E2414">
            <v>193.37</v>
          </cell>
          <cell r="F2414" t="str">
            <v>SINAPI SERVIÇOS DEZEMBRO 2023</v>
          </cell>
        </row>
        <row r="2415">
          <cell r="A2415">
            <v>102046</v>
          </cell>
          <cell r="B2415" t="str">
            <v>MONTAGEM E DESMONTAGEM DE FÔRMA PARA ESCADAS, COM 1 LANCE E LAJE CASCATA, EM MADEIRA SERRADA, 1 UTILIZAÇÃO. AF_11/2020</v>
          </cell>
          <cell r="C2415" t="str">
            <v>M2</v>
          </cell>
          <cell r="D2415">
            <v>546.88</v>
          </cell>
          <cell r="E2415">
            <v>571.69000000000005</v>
          </cell>
          <cell r="F2415" t="str">
            <v>SINAPI SERVIÇOS DEZEMBRO 2023</v>
          </cell>
        </row>
        <row r="2416">
          <cell r="A2416">
            <v>102047</v>
          </cell>
          <cell r="B2416" t="str">
            <v>MONTAGEM E DESMONTAGEM DE FÔRMA PARA ESCADAS, COM 1 LANCE E LAJE CASCATA, EM MADEIRA SERRADA, 2 UTILIZAÇÕES. AF_11/2020</v>
          </cell>
          <cell r="C2416" t="str">
            <v>M2</v>
          </cell>
          <cell r="D2416">
            <v>470.65</v>
          </cell>
          <cell r="E2416">
            <v>490.32</v>
          </cell>
          <cell r="F2416" t="str">
            <v>SINAPI SERVIÇOS DEZEMBRO 2023</v>
          </cell>
        </row>
        <row r="2417">
          <cell r="A2417">
            <v>102048</v>
          </cell>
          <cell r="B2417" t="str">
            <v>MONTAGEM E DESMONTAGEM DE FÔRMA PARA ESCADAS, COM 1 LANCE E LAJE CASCATA, EM CHAPA DE MADEIRA COMPENSADA RESINADA, 2 UTILIZAÇÕES. AF_11/2020</v>
          </cell>
          <cell r="C2417" t="str">
            <v>M2</v>
          </cell>
          <cell r="D2417">
            <v>259.92</v>
          </cell>
          <cell r="E2417">
            <v>278.17</v>
          </cell>
          <cell r="F2417" t="str">
            <v>SINAPI SERVIÇOS DEZEMBRO 2023</v>
          </cell>
        </row>
        <row r="2418">
          <cell r="A2418">
            <v>102049</v>
          </cell>
          <cell r="B2418" t="str">
            <v>MONTAGEM E DESMONTAGEM DE FÔRMA PARA ESCADAS, COM 1 LANCE E LAJE CASCATA, EM CHAPA DE MADEIRA COMPENSADA RESINADA, 4 UTILIZAÇÕES. AF_11/2020</v>
          </cell>
          <cell r="C2418" t="str">
            <v>M2</v>
          </cell>
          <cell r="D2418">
            <v>236.53</v>
          </cell>
          <cell r="E2418">
            <v>251.38</v>
          </cell>
          <cell r="F2418" t="str">
            <v>SINAPI SERVIÇOS DEZEMBRO 2023</v>
          </cell>
        </row>
        <row r="2419">
          <cell r="A2419">
            <v>102050</v>
          </cell>
          <cell r="B2419" t="str">
            <v>MONTAGEM E DESMONTAGEM DE FÔRMA PARA ESCADAS, COM 1 LANCE E LAJE CASCATA, EM CHAPA DE MADEIRA COMPENSADA PLASTIFICADA, 6 UTILIZAÇÕES. AF_11/2020</v>
          </cell>
          <cell r="C2419" t="str">
            <v>M2</v>
          </cell>
          <cell r="D2419">
            <v>205.42</v>
          </cell>
          <cell r="E2419">
            <v>217.73</v>
          </cell>
          <cell r="F2419" t="str">
            <v>SINAPI SERVIÇOS DEZEMBRO 2023</v>
          </cell>
        </row>
        <row r="2420">
          <cell r="A2420">
            <v>102051</v>
          </cell>
          <cell r="B2420" t="str">
            <v>MONTAGEM E DESMONTAGEM DE FÔRMA PARA ESCADAS, COM 1 LANCE E LAJE CASCATA, EM CHAPA DE MADEIRA COMPENSADA PLASTIFICADA, 8 UTILIZAÇÕES. AF_11/2020</v>
          </cell>
          <cell r="C2420" t="str">
            <v>M2</v>
          </cell>
          <cell r="D2420">
            <v>179.49</v>
          </cell>
          <cell r="E2420">
            <v>190.77</v>
          </cell>
          <cell r="F2420" t="str">
            <v>SINAPI SERVIÇOS DEZEMBRO 2023</v>
          </cell>
        </row>
        <row r="2421">
          <cell r="A2421">
            <v>102052</v>
          </cell>
          <cell r="B2421" t="str">
            <v>MONTAGEM E DESMONTAGEM DE FÔRMA PARA ESCADAS, COM 1 LANCE E LAJE CASCATA, EM CHAPA DE MADEIRA COMPENSADA PLASTIFICADA, 10 UTILIZAÇÕES. AF_11/2020</v>
          </cell>
          <cell r="C2421" t="str">
            <v>M2</v>
          </cell>
          <cell r="D2421">
            <v>165.09</v>
          </cell>
          <cell r="E2421">
            <v>175.79</v>
          </cell>
          <cell r="F2421" t="str">
            <v>SINAPI SERVIÇOS DEZEMBRO 2023</v>
          </cell>
        </row>
        <row r="2422">
          <cell r="A2422">
            <v>102059</v>
          </cell>
          <cell r="B2422" t="str">
            <v>MONTAGEM E DESMONTAGEM DE FÔRMA PARA ESCADA DUPLA COM 2 LANCES EM "X" E LAJE PLANA, EM MADEIRA SERRADA, 1 UTILIZAÇÃO. AF_11/2020</v>
          </cell>
          <cell r="C2422" t="str">
            <v>M2</v>
          </cell>
          <cell r="D2422">
            <v>462.8</v>
          </cell>
          <cell r="E2422">
            <v>485.86</v>
          </cell>
          <cell r="F2422" t="str">
            <v>SINAPI SERVIÇOS DEZEMBRO 2023</v>
          </cell>
        </row>
        <row r="2423">
          <cell r="A2423">
            <v>102060</v>
          </cell>
          <cell r="B2423" t="str">
            <v>MONTAGEM E DESMONTAGEM DE FÔRMA PARA ESCADA DUPLA COM 2 LANCES EM "X" E LAJE PLANA, EM MADEIRA SERRADA, 2 UTILIZAÇÕES. AF_11/2020</v>
          </cell>
          <cell r="C2423" t="str">
            <v>M2</v>
          </cell>
          <cell r="D2423">
            <v>391.88</v>
          </cell>
          <cell r="E2423">
            <v>410.23</v>
          </cell>
          <cell r="F2423" t="str">
            <v>SINAPI SERVIÇOS DEZEMBRO 2023</v>
          </cell>
        </row>
        <row r="2424">
          <cell r="A2424">
            <v>102061</v>
          </cell>
          <cell r="B2424" t="str">
            <v>MONTAGEM E DESMONTAGEM DE FÔRMA PARA ESCADA DUPLA COM 2 LANCES EM "X" E LAJE PLANA, EM CHAPA DE MADEIRA COMPENSADA RESINADA, 2 UTILIZAÇÕES. AF_11/2020</v>
          </cell>
          <cell r="C2424" t="str">
            <v>M2</v>
          </cell>
          <cell r="D2424">
            <v>269.08</v>
          </cell>
          <cell r="E2424">
            <v>284.36</v>
          </cell>
          <cell r="F2424" t="str">
            <v>SINAPI SERVIÇOS DEZEMBRO 2023</v>
          </cell>
        </row>
        <row r="2425">
          <cell r="A2425">
            <v>102062</v>
          </cell>
          <cell r="B2425" t="str">
            <v>MONTAGEM E DESMONTAGEM DE FÔRMA PARA ESCADA DUPLA COM 2 LANCES EM "X" E LAJE PLANA, EM CHAPA DE MADEIRA COMPENSADA RESINADA, 4 UTILIZAÇÕES. AF_11/2020</v>
          </cell>
          <cell r="C2425" t="str">
            <v>M2</v>
          </cell>
          <cell r="D2425">
            <v>254.02</v>
          </cell>
          <cell r="E2425">
            <v>266.41000000000003</v>
          </cell>
          <cell r="F2425" t="str">
            <v>SINAPI SERVIÇOS DEZEMBRO 2023</v>
          </cell>
        </row>
        <row r="2426">
          <cell r="A2426">
            <v>102063</v>
          </cell>
          <cell r="B2426" t="str">
            <v>MONTAGEM E DESMONTAGEM DE FÔRMA PARA ESCADA DUPLA COM 2 LANCES EM "X" E LAJE PLANA, EM CHAPA DE MADEIRA COMPENSADA PLASTIFICADA, 6 UTILIZAÇÕES. AF_11/2020</v>
          </cell>
          <cell r="C2426" t="str">
            <v>M2</v>
          </cell>
          <cell r="D2426">
            <v>214.85</v>
          </cell>
          <cell r="E2426">
            <v>225.12</v>
          </cell>
          <cell r="F2426" t="str">
            <v>SINAPI SERVIÇOS DEZEMBRO 2023</v>
          </cell>
        </row>
        <row r="2427">
          <cell r="A2427">
            <v>102064</v>
          </cell>
          <cell r="B2427" t="str">
            <v>MONTAGEM E DESMONTAGEM DE FÔRMA PARA ESCADA DUPLA COM 2 LANCES EM "X" E LAJE PLANA, EM CHAPA DE MADEIRA COMPENSADA PLASTIFICADA, 8 UTILIZAÇÕES. AF_11/2020</v>
          </cell>
          <cell r="C2427" t="str">
            <v>M2</v>
          </cell>
          <cell r="D2427">
            <v>188.53</v>
          </cell>
          <cell r="E2427">
            <v>197.95</v>
          </cell>
          <cell r="F2427" t="str">
            <v>SINAPI SERVIÇOS DEZEMBRO 2023</v>
          </cell>
        </row>
        <row r="2428">
          <cell r="A2428">
            <v>102065</v>
          </cell>
          <cell r="B2428" t="str">
            <v>MONTAGEM E DESMONTAGEM DE FÔRMA PARA ESCADA DUPLA COM 2 LANCES EM "X" E LAJE PLANA, EM CHAPA DE MADEIRA COMPENSADA PLASTIFICADA, 10 UTILIZAÇÕES. AF_11/2020</v>
          </cell>
          <cell r="C2428" t="str">
            <v>M2</v>
          </cell>
          <cell r="D2428">
            <v>173.97</v>
          </cell>
          <cell r="E2428">
            <v>182.9</v>
          </cell>
          <cell r="F2428" t="str">
            <v>SINAPI SERVIÇOS DEZEMBRO 2023</v>
          </cell>
        </row>
        <row r="2429">
          <cell r="A2429">
            <v>102066</v>
          </cell>
          <cell r="B2429" t="str">
            <v>MONTAGEM E DESMONTAGEM DE FÔRMA PARA ESCADA DUPLA COM 2 LANCES EM "X" E LAJE CASCATA, EM MADEIRA SERRADA, 1 UTILIZAÇÃO. AF_11/2020</v>
          </cell>
          <cell r="C2429" t="str">
            <v>M2</v>
          </cell>
          <cell r="D2429">
            <v>485.81</v>
          </cell>
          <cell r="E2429">
            <v>508.42</v>
          </cell>
          <cell r="F2429" t="str">
            <v>SINAPI SERVIÇOS DEZEMBRO 2023</v>
          </cell>
        </row>
        <row r="2430">
          <cell r="A2430">
            <v>102067</v>
          </cell>
          <cell r="B2430" t="str">
            <v>MONTAGEM E DESMONTAGEM DE FÔRMA PARA ESCADA DUPLA COM 2 LANCES EM "X" E LAJE CASCATA, EM MADEIRA SERRADA, 2 UTILIZAÇÕES. AF_11/2020</v>
          </cell>
          <cell r="C2430" t="str">
            <v>M2</v>
          </cell>
          <cell r="D2430">
            <v>419.93</v>
          </cell>
          <cell r="E2430">
            <v>437.99</v>
          </cell>
          <cell r="F2430" t="str">
            <v>SINAPI SERVIÇOS DEZEMBRO 2023</v>
          </cell>
        </row>
        <row r="2431">
          <cell r="A2431">
            <v>102068</v>
          </cell>
          <cell r="B2431" t="str">
            <v>MONTAGEM E DESMONTAGEM DE FÔRMA PARA ESCADA DUPLA COM 2 LANCES EM "X" E LAJE CASCATA, EM CHAPA DE MADEIRA COMPENSADA RESINADA, 2 UTILIZAÇÕES. AF_11/2020</v>
          </cell>
          <cell r="C2431" t="str">
            <v>M2</v>
          </cell>
          <cell r="D2431">
            <v>241.78</v>
          </cell>
          <cell r="E2431">
            <v>257.37</v>
          </cell>
          <cell r="F2431" t="str">
            <v>SINAPI SERVIÇOS DEZEMBRO 2023</v>
          </cell>
        </row>
        <row r="2432">
          <cell r="A2432">
            <v>102069</v>
          </cell>
          <cell r="B2432" t="str">
            <v>MONTAGEM E DESMONTAGEM DE FÔRMA PARA ESCADA DUPLA COM 2 LANCES EM "X" E LAJE CASCATA, EM CHAPA DE MADEIRA COMPENSADA RESINADA, 4 UTILIZAÇÕES. AF_11/2020</v>
          </cell>
          <cell r="C2432" t="str">
            <v>M2</v>
          </cell>
          <cell r="D2432">
            <v>226.49</v>
          </cell>
          <cell r="E2432">
            <v>239.27</v>
          </cell>
          <cell r="F2432" t="str">
            <v>SINAPI SERVIÇOS DEZEMBRO 2023</v>
          </cell>
        </row>
        <row r="2433">
          <cell r="A2433">
            <v>102070</v>
          </cell>
          <cell r="B2433" t="str">
            <v>MONTAGEM E DESMONTAGEM DE FÔRMA PARA ESCADA DUPLA COM 2 LANCES EM "X" E LAJE CASCATA, EM CHAPA DE MADEIRA COMPENSADA PLASTIFICADA, 6 UTILIZAÇÕES. AF_11/2020</v>
          </cell>
          <cell r="C2433" t="str">
            <v>M2</v>
          </cell>
          <cell r="D2433">
            <v>196.69</v>
          </cell>
          <cell r="E2433">
            <v>207.19</v>
          </cell>
          <cell r="F2433" t="str">
            <v>SINAPI SERVIÇOS DEZEMBRO 2023</v>
          </cell>
        </row>
        <row r="2434">
          <cell r="A2434">
            <v>102071</v>
          </cell>
          <cell r="B2434" t="str">
            <v>MONTAGEM E DESMONTAGEM DE FÔRMA PARA ESCADA DUPLA COM 2 LANCES EM "X" E LAJE CASCATA, EM CHAPA DE MADEIRA COMPENSADA PLASTIFICADA, 8 UTILIZAÇÕES. AF_11/2020</v>
          </cell>
          <cell r="C2434" t="str">
            <v>M2</v>
          </cell>
          <cell r="D2434">
            <v>172.49</v>
          </cell>
          <cell r="E2434">
            <v>182.11</v>
          </cell>
          <cell r="F2434" t="str">
            <v>SINAPI SERVIÇOS DEZEMBRO 2023</v>
          </cell>
        </row>
        <row r="2435">
          <cell r="A2435">
            <v>102072</v>
          </cell>
          <cell r="B2435" t="str">
            <v>MONTAGEM E DESMONTAGEM DE FÔRMA PARA ESCADA DUPLA COM 2 LANCES EM "X" E LAJE CASCATA, EM CHAPA DE MADEIRA COMPENSADA PLASTIFICADA, 10 UTILIZAÇÕES. AF_11/2020</v>
          </cell>
          <cell r="C2435" t="str">
            <v>M2</v>
          </cell>
          <cell r="D2435">
            <v>166.4</v>
          </cell>
          <cell r="E2435">
            <v>175.38</v>
          </cell>
          <cell r="F2435" t="str">
            <v>SINAPI SERVIÇOS DEZEMBRO 2023</v>
          </cell>
        </row>
        <row r="2436">
          <cell r="A2436">
            <v>102073</v>
          </cell>
          <cell r="B2436" t="str">
            <v>ESCADA EM CONCRETO ARMADO MOLDADO IN LOCO, FCK 25 MPA, COM 1 LANCE E LAJE PLANA, FÔRMA EM CHAPA DE MADEIRA COMPENSADA RESINADA. AF_11/2020_PA</v>
          </cell>
          <cell r="C2436" t="str">
            <v>M3</v>
          </cell>
          <cell r="D2436">
            <v>3512.08</v>
          </cell>
          <cell r="E2436">
            <v>3653.75</v>
          </cell>
          <cell r="F2436" t="str">
            <v>SINAPI SERVIÇOS DEZEMBRO 2023</v>
          </cell>
        </row>
        <row r="2437">
          <cell r="A2437">
            <v>102074</v>
          </cell>
          <cell r="B2437" t="str">
            <v>ESCADA EM CONCRETO ARMADO MOLDADO IN LOCO, FCK 25 MPA, COM 2 LANCES EM  U  E LAJE PLANA, FÔRMA EM CHAPA DE MADEIRA COMPENSADA RESINADA. AF_11/2020_PA</v>
          </cell>
          <cell r="C2437" t="str">
            <v>M3</v>
          </cell>
          <cell r="D2437">
            <v>4279.17</v>
          </cell>
          <cell r="E2437">
            <v>4437.96</v>
          </cell>
          <cell r="F2437" t="str">
            <v>SINAPI SERVIÇOS DEZEMBRO 2023</v>
          </cell>
        </row>
        <row r="2438">
          <cell r="A2438">
            <v>102075</v>
          </cell>
          <cell r="B2438" t="str">
            <v>ESCADA EM CONCRETO ARMADO MOLDADO IN LOCO, FCK 25 MPA, COM 2 LANCES EM  L  E LAJE PLANA, FÔRMA EM CHAPA DE MADEIRA COMPENSADA RESINADA. AF_11/2020_PA</v>
          </cell>
          <cell r="C2438" t="str">
            <v>M3</v>
          </cell>
          <cell r="D2438">
            <v>4467.1899999999996</v>
          </cell>
          <cell r="E2438">
            <v>4632.16</v>
          </cell>
          <cell r="F2438" t="str">
            <v>SINAPI SERVIÇOS DEZEMBRO 2023</v>
          </cell>
        </row>
        <row r="2439">
          <cell r="A2439">
            <v>102076</v>
          </cell>
          <cell r="B2439" t="str">
            <v>ESCADA EM CONCRETO ARMADO MOLDADO IN LOCO, FCK 25 MPA, COM 2 LANCES EM  X  E LAJE PLANA, FÔRMA EM CHAPA DE MADEIRA COMPENSADA RESINADA. AF_11/2020_PA</v>
          </cell>
          <cell r="C2439" t="str">
            <v>M3</v>
          </cell>
          <cell r="D2439">
            <v>4606.2299999999996</v>
          </cell>
          <cell r="E2439">
            <v>4767.43</v>
          </cell>
          <cell r="F2439" t="str">
            <v>SINAPI SERVIÇOS DEZEMBRO 2023</v>
          </cell>
        </row>
        <row r="2440">
          <cell r="A2440">
            <v>102077</v>
          </cell>
          <cell r="B2440" t="str">
            <v>ESCADA EM CONCRETO ARMADO MOLDADO IN LOCO, FCK 25 MPA, COM 1 LANCE E LAJE CASCATA, FÔRMA EM CHAPA DE MADEIRA COMPENSADA RESINADA. AF_11/2020_PA</v>
          </cell>
          <cell r="C2440" t="str">
            <v>M3</v>
          </cell>
          <cell r="D2440">
            <v>4867.16</v>
          </cell>
          <cell r="E2440">
            <v>5080.3599999999997</v>
          </cell>
          <cell r="F2440" t="str">
            <v>SINAPI SERVIÇOS DEZEMBRO 2023</v>
          </cell>
        </row>
        <row r="2441">
          <cell r="A2441">
            <v>102078</v>
          </cell>
          <cell r="B2441" t="str">
            <v>ESCADA EM CONCRETO ARMADO MOLDADO IN LOCO, FCK 25 MPA, COM 2 LANCES EM  U  E LAJE CASCATA, FÔRMA EM CHAPA DE MADEIRA COMPENSADA RESINADA. AF_11/2020_PA</v>
          </cell>
          <cell r="C2441" t="str">
            <v>M3</v>
          </cell>
          <cell r="D2441">
            <v>4992.6099999999997</v>
          </cell>
          <cell r="E2441">
            <v>5202.68</v>
          </cell>
          <cell r="F2441" t="str">
            <v>SINAPI SERVIÇOS DEZEMBRO 2023</v>
          </cell>
        </row>
        <row r="2442">
          <cell r="A2442">
            <v>102079</v>
          </cell>
          <cell r="B2442" t="str">
            <v>ESCADA EM CONCRETO ARMADO MOLDADO IN LOCO, FCK 25 MPA, COM 2 LANCES EM  L  E LAJE CASCATA, FÔRMA EM CHAPA DE MADEIRA COMPENSADA RESINADA. AF_11/2020_PA</v>
          </cell>
          <cell r="C2442" t="str">
            <v>M3</v>
          </cell>
          <cell r="D2442">
            <v>4806.1400000000003</v>
          </cell>
          <cell r="E2442">
            <v>5007.18</v>
          </cell>
          <cell r="F2442" t="str">
            <v>SINAPI SERVIÇOS DEZEMBRO 2023</v>
          </cell>
        </row>
        <row r="2443">
          <cell r="A2443">
            <v>102080</v>
          </cell>
          <cell r="B2443" t="str">
            <v>ESCADA EM CONCRETO ARMADO MOLDADO IN LOCO, FCK 25 MPA, COM 2 LANCES EM  X  E LAJE CASCATA, FÔRMA EM CHAPA DE MADEIRA COMPENSADA RESINADA. AF_11/2020_PA</v>
          </cell>
          <cell r="C2443" t="str">
            <v>M3</v>
          </cell>
          <cell r="D2443">
            <v>4247.96</v>
          </cell>
          <cell r="E2443">
            <v>4408.66</v>
          </cell>
          <cell r="F2443" t="str">
            <v>SINAPI SERVIÇOS DEZEMBRO 2023</v>
          </cell>
        </row>
        <row r="2444">
          <cell r="A2444">
            <v>102086</v>
          </cell>
          <cell r="B2444" t="str">
            <v>FABRICAÇÃO DE FÔRMA PARA ESCADA DUPLA COM 2 LANCES EM "X" E LAJE PLANA, EM CHAPA DE MADEIRA COMPENSADA PLASTIFICADA, E=18 MM. AF_11/2020</v>
          </cell>
          <cell r="C2444" t="str">
            <v>M2</v>
          </cell>
          <cell r="D2444">
            <v>205.19</v>
          </cell>
          <cell r="E2444">
            <v>208.73</v>
          </cell>
          <cell r="F2444" t="str">
            <v>SINAPI SERVIÇOS DEZEMBRO 2023</v>
          </cell>
        </row>
        <row r="2445">
          <cell r="A2445">
            <v>102087</v>
          </cell>
          <cell r="B2445" t="str">
            <v>FABRICAÇÃO DE FÔRMA PARA ESCADA DUPLA COM 2 LANCES EM "X" E LAJE PLANA, EM CHAPA DE MADEIRA COMPENSADA RESINADA, E= 17 MM. AF_11/2020</v>
          </cell>
          <cell r="C2445" t="str">
            <v>M2</v>
          </cell>
          <cell r="D2445">
            <v>163.72999999999999</v>
          </cell>
          <cell r="E2445">
            <v>167.27</v>
          </cell>
          <cell r="F2445" t="str">
            <v>SINAPI SERVIÇOS DEZEMBRO 2023</v>
          </cell>
        </row>
        <row r="2446">
          <cell r="A2446">
            <v>102088</v>
          </cell>
          <cell r="B2446" t="str">
            <v>FABRICAÇÃO DE FÔRMA PARA ESCADA DUPLA COM 2 LANCES EM X E LAJE PLANA, EM MADEIRA SERRADA, E=25 MM. AF_11/2020</v>
          </cell>
          <cell r="C2446" t="str">
            <v>M2</v>
          </cell>
          <cell r="D2446">
            <v>246.53</v>
          </cell>
          <cell r="E2446">
            <v>250.24</v>
          </cell>
          <cell r="F2446" t="str">
            <v>SINAPI SERVIÇOS DEZEMBRO 2023</v>
          </cell>
        </row>
        <row r="2447">
          <cell r="A2447">
            <v>102089</v>
          </cell>
          <cell r="B2447" t="str">
            <v>FABRICAÇÃO DE FÔRMA PARA ESCADA DUPLA COM 2 LANCES EM "X" E LAJE CASCATA, EM CHAPA DE MADEIRA COMPENSADA PLASTIFICADA, E=18 MM. AF_11/2020</v>
          </cell>
          <cell r="C2447" t="str">
            <v>M2</v>
          </cell>
          <cell r="D2447">
            <v>185.91</v>
          </cell>
          <cell r="E2447">
            <v>189.73</v>
          </cell>
          <cell r="F2447" t="str">
            <v>SINAPI SERVIÇOS DEZEMBRO 2023</v>
          </cell>
        </row>
        <row r="2448">
          <cell r="A2448">
            <v>102090</v>
          </cell>
          <cell r="B2448" t="str">
            <v>FABRICAÇÃO DE FÔRMA PARA ESCADA DUPLA COM 2 LANCES EM "X" E LAJE CASCATA, EM CHAPA DE MADEIRA COMPENSADA RESINADA, E= 17 MM. AF_11/2020</v>
          </cell>
          <cell r="C2448" t="str">
            <v>M2</v>
          </cell>
          <cell r="D2448">
            <v>138.87</v>
          </cell>
          <cell r="E2448">
            <v>142.69</v>
          </cell>
          <cell r="F2448" t="str">
            <v>SINAPI SERVIÇOS DEZEMBRO 2023</v>
          </cell>
        </row>
        <row r="2449">
          <cell r="A2449">
            <v>102091</v>
          </cell>
          <cell r="B2449" t="str">
            <v>FABRICAÇÃO DE FÔRMA PARA ESCADA DUPLA COM 2 LANCES EM X E LAJE CASCATA, EM MADEIRA SERRADA, E=25 MM. AF_11/2020</v>
          </cell>
          <cell r="C2449" t="str">
            <v>M2</v>
          </cell>
          <cell r="D2449">
            <v>286.49</v>
          </cell>
          <cell r="E2449">
            <v>290.37</v>
          </cell>
          <cell r="F2449" t="str">
            <v>SINAPI SERVIÇOS DEZEMBRO 2023</v>
          </cell>
        </row>
        <row r="2450">
          <cell r="A2450">
            <v>103760</v>
          </cell>
          <cell r="B2450" t="str">
            <v>MONTAGEM E DESMONTAGEM DE FÔRMA DE LAJE MACIÇA, PÉ-DIREITO SIMPLES, EM CHAPA DE MADEIRA COMPENSADA RESINADA E CIMBRAMENTO DE MADEIRA, 2 UTILIZAÇÕES. AF_03/2022</v>
          </cell>
          <cell r="C2450" t="str">
            <v>M2</v>
          </cell>
          <cell r="D2450">
            <v>116.1</v>
          </cell>
          <cell r="E2450">
            <v>119.86</v>
          </cell>
          <cell r="F2450" t="str">
            <v>SINAPI SERVIÇOS DEZEMBRO 2023</v>
          </cell>
        </row>
        <row r="2451">
          <cell r="A2451">
            <v>103761</v>
          </cell>
          <cell r="B2451" t="str">
            <v>MONTAGEM E DESMONTAGEM DE FÔRMA DE LAJE MACIÇA, PÉ-DIREITO SIMPLES, EM CHAPA DE MADEIRA COMPENSADA RESINADA E CIMBRAMENTO DE MADEIRA, 4 UTILIZAÇÕES. AF_03/2022</v>
          </cell>
          <cell r="C2451" t="str">
            <v>M2</v>
          </cell>
          <cell r="D2451">
            <v>76.7</v>
          </cell>
          <cell r="E2451">
            <v>80.14</v>
          </cell>
          <cell r="F2451" t="str">
            <v>SINAPI SERVIÇOS DEZEMBRO 2023</v>
          </cell>
        </row>
        <row r="2452">
          <cell r="A2452">
            <v>103762</v>
          </cell>
          <cell r="B2452" t="str">
            <v>MONTAGEM E DESMONTAGEM DE FÔRMA DE LAJE MACIÇA, PÉ-DIREITO SIMPLES, EM CHAPA DE MADEIRA COMPENSADA RESINADA E CIMBRAMENTO DE MADEIRA, 6 UTILIZAÇÕES. AF_03/2022</v>
          </cell>
          <cell r="C2452" t="str">
            <v>M2</v>
          </cell>
          <cell r="D2452">
            <v>65.150000000000006</v>
          </cell>
          <cell r="E2452">
            <v>68.319999999999993</v>
          </cell>
          <cell r="F2452" t="str">
            <v>SINAPI SERVIÇOS DEZEMBRO 2023</v>
          </cell>
        </row>
        <row r="2453">
          <cell r="A2453">
            <v>103763</v>
          </cell>
          <cell r="B2453" t="str">
            <v>MONTAGEM E DESMONTAGEM DE FÔRMA DE LAJE MACIÇA, PÉ-DIREITO SIMPLES, EM CHAPA DE MADEIRA COMPENSADA RESINADA E CIMBRAMENTO DE MADEIRA, 8 UTILIZAÇÕES. AF_03/2022</v>
          </cell>
          <cell r="C2453" t="str">
            <v>M2</v>
          </cell>
          <cell r="D2453">
            <v>57.17</v>
          </cell>
          <cell r="E2453">
            <v>60.1</v>
          </cell>
          <cell r="F2453" t="str">
            <v>SINAPI SERVIÇOS DEZEMBRO 2023</v>
          </cell>
        </row>
        <row r="2454">
          <cell r="A2454">
            <v>89996</v>
          </cell>
          <cell r="B2454" t="str">
            <v>ARMAÇÃO VERTICAL DE ALVENARIA ESTRUTURAL; DIÂMETRO DE 10,0 MM. AF_09/2021</v>
          </cell>
          <cell r="C2454" t="str">
            <v>KG</v>
          </cell>
          <cell r="D2454">
            <v>11.63</v>
          </cell>
          <cell r="E2454">
            <v>11.9</v>
          </cell>
          <cell r="F2454" t="str">
            <v>SINAPI SERVIÇOS DEZEMBRO 2023</v>
          </cell>
        </row>
        <row r="2455">
          <cell r="A2455">
            <v>89997</v>
          </cell>
          <cell r="B2455" t="str">
            <v>ARMAÇÃO VERTICAL DE ALVENARIA ESTRUTURAL; DIÂMETRO DE 12,5 MM. AF_09/2021</v>
          </cell>
          <cell r="C2455" t="str">
            <v>KG</v>
          </cell>
          <cell r="D2455">
            <v>9.59</v>
          </cell>
          <cell r="E2455">
            <v>9.76</v>
          </cell>
          <cell r="F2455" t="str">
            <v>SINAPI SERVIÇOS DEZEMBRO 2023</v>
          </cell>
        </row>
        <row r="2456">
          <cell r="A2456">
            <v>89998</v>
          </cell>
          <cell r="B2456" t="str">
            <v>ARMAÇÃO DE CINTA DE ALVENARIA ESTRUTURAL; DIÂMETRO DE 10,0 MM. AF_09/2021</v>
          </cell>
          <cell r="C2456" t="str">
            <v>KG</v>
          </cell>
          <cell r="D2456">
            <v>11.19</v>
          </cell>
          <cell r="E2456">
            <v>11.4</v>
          </cell>
          <cell r="F2456" t="str">
            <v>SINAPI SERVIÇOS DEZEMBRO 2023</v>
          </cell>
        </row>
        <row r="2457">
          <cell r="A2457">
            <v>89999</v>
          </cell>
          <cell r="B2457" t="str">
            <v>ARMAÇÃO DE VERGA E CONTRAVERGA DE ALVENARIA ESTRUTURAL; DIÂMETRO DE 8,0 MM. AF_09/2021</v>
          </cell>
          <cell r="C2457" t="str">
            <v>KG</v>
          </cell>
          <cell r="D2457">
            <v>16.34</v>
          </cell>
          <cell r="E2457">
            <v>17.11</v>
          </cell>
          <cell r="F2457" t="str">
            <v>SINAPI SERVIÇOS DEZEMBRO 2023</v>
          </cell>
        </row>
        <row r="2458">
          <cell r="A2458">
            <v>90000</v>
          </cell>
          <cell r="B2458" t="str">
            <v>ARMAÇÃO DE VERGA E CONTRAVERGA DE ALVENARIA ESTRUTURAL; DIÂMETRO DE 10,0 MM. AF_09/2021</v>
          </cell>
          <cell r="C2458" t="str">
            <v>KG</v>
          </cell>
          <cell r="D2458">
            <v>13.5</v>
          </cell>
          <cell r="E2458">
            <v>13.99</v>
          </cell>
          <cell r="F2458" t="str">
            <v>SINAPI SERVIÇOS DEZEMBRO 2023</v>
          </cell>
        </row>
        <row r="2459">
          <cell r="A2459">
            <v>91593</v>
          </cell>
          <cell r="B2459" t="str">
            <v>ARMAÇÃO DO SISTEMA DE PAREDES DE CONCRETO, EXECUTADA EM PAREDES DE EDIFICAÇÕES DE MÚLTIPLOS PAVIMENTOS, TELA Q-138. AF_06/2019</v>
          </cell>
          <cell r="C2459" t="str">
            <v>KG</v>
          </cell>
          <cell r="D2459">
            <v>9.5500000000000007</v>
          </cell>
          <cell r="E2459">
            <v>9.64</v>
          </cell>
          <cell r="F2459" t="str">
            <v>SINAPI SERVIÇOS DEZEMBRO 2023</v>
          </cell>
        </row>
        <row r="2460">
          <cell r="A2460">
            <v>91594</v>
          </cell>
          <cell r="B2460" t="str">
            <v>ARMAÇÃO DO SISTEMA DE PAREDES DE CONCRETO, EXECUTADA EM PAREDES DE EDIFICAÇÕES TÉRREAS OU DE MÚLTIPLOS PAVIMENTOS, TELA Q-92. AF_06/2019</v>
          </cell>
          <cell r="C2460" t="str">
            <v>KG</v>
          </cell>
          <cell r="D2460">
            <v>9.92</v>
          </cell>
          <cell r="E2460">
            <v>10.039999999999999</v>
          </cell>
          <cell r="F2460" t="str">
            <v>SINAPI SERVIÇOS DEZEMBRO 2023</v>
          </cell>
        </row>
        <row r="2461">
          <cell r="A2461">
            <v>91595</v>
          </cell>
          <cell r="B2461" t="str">
            <v>ARMAÇÃO DO SISTEMA DE PAREDES DE CONCRETO, EXECUTADA EM PAREDES DE EDIFICAÇÕES TÉRREAS, TELA Q-61. AF_06/2019</v>
          </cell>
          <cell r="C2461" t="str">
            <v>KG</v>
          </cell>
          <cell r="D2461">
            <v>10.51</v>
          </cell>
          <cell r="E2461">
            <v>10.71</v>
          </cell>
          <cell r="F2461" t="str">
            <v>SINAPI SERVIÇOS DEZEMBRO 2023</v>
          </cell>
        </row>
        <row r="2462">
          <cell r="A2462">
            <v>91596</v>
          </cell>
          <cell r="B2462" t="str">
            <v>ARMAÇÃO DO SISTEMA DE PAREDES DE CONCRETO, EXECUTADA COMO ARMADURA POSITIVA DE LAJES, TELA Q-138. AF_06/2019</v>
          </cell>
          <cell r="C2462" t="str">
            <v>KG</v>
          </cell>
          <cell r="D2462">
            <v>9.82</v>
          </cell>
          <cell r="E2462">
            <v>9.94</v>
          </cell>
          <cell r="F2462" t="str">
            <v>SINAPI SERVIÇOS DEZEMBRO 2023</v>
          </cell>
        </row>
        <row r="2463">
          <cell r="A2463">
            <v>91597</v>
          </cell>
          <cell r="B2463" t="str">
            <v>ARMAÇÃO DO SISTEMA DE PAREDES DE CONCRETO, EXECUTADA COMO ARMADURA NEGATIVA DE LAJES, TELA T-196. AF_06/2019</v>
          </cell>
          <cell r="C2463" t="str">
            <v>KG</v>
          </cell>
          <cell r="D2463">
            <v>7.01</v>
          </cell>
          <cell r="E2463">
            <v>7.13</v>
          </cell>
          <cell r="F2463" t="str">
            <v>SINAPI SERVIÇOS DEZEMBRO 2023</v>
          </cell>
        </row>
        <row r="2464">
          <cell r="A2464">
            <v>91598</v>
          </cell>
          <cell r="B2464" t="str">
            <v>ARMAÇÃO DO SISTEMA DE PAREDES DE CONCRETO, EXECUTADA COMO ARMADURA POSITIVA DE LAJES, TELA Q-113. AF_06/2019</v>
          </cell>
          <cell r="C2464" t="str">
            <v>KG</v>
          </cell>
          <cell r="D2464">
            <v>9.65</v>
          </cell>
          <cell r="E2464">
            <v>9.7899999999999991</v>
          </cell>
          <cell r="F2464" t="str">
            <v>SINAPI SERVIÇOS DEZEMBRO 2023</v>
          </cell>
        </row>
        <row r="2465">
          <cell r="A2465">
            <v>91599</v>
          </cell>
          <cell r="B2465" t="str">
            <v>ARMAÇÃO DO SISTEMA DE PAREDES DE CONCRETO, EXECUTADA COMO ARMADURA NEGATIVA DE LAJES, TELA L-159. AF_06/2019</v>
          </cell>
          <cell r="C2465" t="str">
            <v>KG</v>
          </cell>
          <cell r="D2465">
            <v>7.34</v>
          </cell>
          <cell r="E2465">
            <v>7.49</v>
          </cell>
          <cell r="F2465" t="str">
            <v>SINAPI SERVIÇOS DEZEMBRO 2023</v>
          </cell>
        </row>
        <row r="2466">
          <cell r="A2466">
            <v>91600</v>
          </cell>
          <cell r="B2466" t="str">
            <v>ARMAÇÃO DO SISTEMA DE PAREDES DE CONCRETO, EXECUTADA EM PLATIBANDAS, TELA Q-92. AF_06/2019</v>
          </cell>
          <cell r="C2466" t="str">
            <v>KG</v>
          </cell>
          <cell r="D2466">
            <v>12</v>
          </cell>
          <cell r="E2466">
            <v>12.37</v>
          </cell>
          <cell r="F2466" t="str">
            <v>SINAPI SERVIÇOS DEZEMBRO 2023</v>
          </cell>
        </row>
        <row r="2467">
          <cell r="A2467">
            <v>91601</v>
          </cell>
          <cell r="B2467" t="str">
            <v>ARMAÇÃO DO SISTEMA DE PAREDES DE CONCRETO, EXECUTADA COMO REFORÇO, VERGALHÃO DE 6,3 MM DE DIÂMETRO. AF_06/2019</v>
          </cell>
          <cell r="C2467" t="str">
            <v>KG</v>
          </cell>
          <cell r="D2467">
            <v>13.57</v>
          </cell>
          <cell r="E2467">
            <v>13.85</v>
          </cell>
          <cell r="F2467" t="str">
            <v>SINAPI SERVIÇOS DEZEMBRO 2023</v>
          </cell>
        </row>
        <row r="2468">
          <cell r="A2468">
            <v>91602</v>
          </cell>
          <cell r="B2468" t="str">
            <v>ARMAÇÃO DO SISTEMA DE PAREDES DE CONCRETO, EXECUTADA COMO REFORÇO, VERGALHÃO DE 8,0 MM DE DIÂMETRO. AF_06/2019</v>
          </cell>
          <cell r="C2468" t="str">
            <v>KG</v>
          </cell>
          <cell r="D2468">
            <v>12.76</v>
          </cell>
          <cell r="E2468">
            <v>12.92</v>
          </cell>
          <cell r="F2468" t="str">
            <v>SINAPI SERVIÇOS DEZEMBRO 2023</v>
          </cell>
        </row>
        <row r="2469">
          <cell r="A2469">
            <v>91603</v>
          </cell>
          <cell r="B2469" t="str">
            <v>ARMAÇÃO DO SISTEMA DE PAREDES DE CONCRETO, EXECUTADA COMO REFORÇO, VERGALHÃO DE 10,0 MM DE DIÂMETRO. AF_06/2019</v>
          </cell>
          <cell r="C2469" t="str">
            <v>KG</v>
          </cell>
          <cell r="D2469">
            <v>12.05</v>
          </cell>
          <cell r="E2469">
            <v>12.2</v>
          </cell>
          <cell r="F2469" t="str">
            <v>SINAPI SERVIÇOS DEZEMBRO 2023</v>
          </cell>
        </row>
        <row r="2470">
          <cell r="A2470">
            <v>92759</v>
          </cell>
          <cell r="B2470" t="str">
            <v>ARMAÇÃO DE PILAR OU VIGA DE ESTRUTURA CONVENCIONAL DE CONCRETO ARMADO UTILIZANDO AÇO CA-60 DE 5,0 MM - MONTAGEM. AF_06/2022</v>
          </cell>
          <cell r="C2470" t="str">
            <v>KG</v>
          </cell>
          <cell r="D2470">
            <v>14.64</v>
          </cell>
          <cell r="E2470">
            <v>15.17</v>
          </cell>
          <cell r="F2470" t="str">
            <v>SINAPI SERVIÇOS DEZEMBRO 2023</v>
          </cell>
        </row>
        <row r="2471">
          <cell r="A2471">
            <v>92760</v>
          </cell>
          <cell r="B2471" t="str">
            <v>ARMAÇÃO DE PILAR OU VIGA DE ESTRUTURA CONVENCIONAL DE CONCRETO ARMADO UTILIZANDO AÇO CA-50 DE 6,3 MM - MONTAGEM. AF_06/2022</v>
          </cell>
          <cell r="C2471" t="str">
            <v>KG</v>
          </cell>
          <cell r="D2471">
            <v>14.31</v>
          </cell>
          <cell r="E2471">
            <v>14.66</v>
          </cell>
          <cell r="F2471" t="str">
            <v>SINAPI SERVIÇOS DEZEMBRO 2023</v>
          </cell>
        </row>
        <row r="2472">
          <cell r="A2472">
            <v>92761</v>
          </cell>
          <cell r="B2472" t="str">
            <v>ARMAÇÃO DE PILAR OU VIGA DE ESTRUTURA CONVENCIONAL DE CONCRETO ARMADO UTILIZANDO AÇO CA-50 DE 8,0 MM - MONTAGEM. AF_06/2022</v>
          </cell>
          <cell r="C2472" t="str">
            <v>KG</v>
          </cell>
          <cell r="D2472">
            <v>13.76</v>
          </cell>
          <cell r="E2472">
            <v>13.99</v>
          </cell>
          <cell r="F2472" t="str">
            <v>SINAPI SERVIÇOS DEZEMBRO 2023</v>
          </cell>
        </row>
        <row r="2473">
          <cell r="A2473">
            <v>92762</v>
          </cell>
          <cell r="B2473" t="str">
            <v>ARMAÇÃO DE PILAR OU VIGA DE ESTRUTURA CONVENCIONAL DE CONCRETO ARMADO UTILIZANDO AÇO CA-50 DE 10,0 MM - MONTAGEM. AF_06/2022</v>
          </cell>
          <cell r="C2473" t="str">
            <v>KG</v>
          </cell>
          <cell r="D2473">
            <v>12.46</v>
          </cell>
          <cell r="E2473">
            <v>12.61</v>
          </cell>
          <cell r="F2473" t="str">
            <v>SINAPI SERVIÇOS DEZEMBRO 2023</v>
          </cell>
        </row>
        <row r="2474">
          <cell r="A2474">
            <v>92763</v>
          </cell>
          <cell r="B2474" t="str">
            <v>ARMAÇÃO DE PILAR OU VIGA DE ESTRUTURA CONVENCIONAL DE CONCRETO ARMADO UTILIZANDO AÇO CA-50 DE 12,5 MM - MONTAGEM. AF_06/2022</v>
          </cell>
          <cell r="C2474" t="str">
            <v>KG</v>
          </cell>
          <cell r="D2474">
            <v>10.57</v>
          </cell>
          <cell r="E2474">
            <v>10.67</v>
          </cell>
          <cell r="F2474" t="str">
            <v>SINAPI SERVIÇOS DEZEMBRO 2023</v>
          </cell>
        </row>
        <row r="2475">
          <cell r="A2475">
            <v>92764</v>
          </cell>
          <cell r="B2475" t="str">
            <v>ARMAÇÃO DE PILAR OU VIGA DE ESTRUTURA CONVENCIONAL DE CONCRETO ARMADO UTILIZANDO AÇO CA-50 DE 16,0 MM - MONTAGEM. AF_06/2022</v>
          </cell>
          <cell r="C2475" t="str">
            <v>KG</v>
          </cell>
          <cell r="D2475">
            <v>10.33</v>
          </cell>
          <cell r="E2475">
            <v>10.39</v>
          </cell>
          <cell r="F2475" t="str">
            <v>SINAPI SERVIÇOS DEZEMBRO 2023</v>
          </cell>
        </row>
        <row r="2476">
          <cell r="A2476">
            <v>92765</v>
          </cell>
          <cell r="B2476" t="str">
            <v>ARMAÇÃO DE PILAR OU VIGA DE ESTRUTURA CONVENCIONAL DE CONCRETO ARMADO UTILIZANDO AÇO CA-50 DE 20,0 MM - MONTAGEM. AF_06/2022</v>
          </cell>
          <cell r="C2476" t="str">
            <v>KG</v>
          </cell>
          <cell r="D2476">
            <v>11.86</v>
          </cell>
          <cell r="E2476">
            <v>11.92</v>
          </cell>
          <cell r="F2476" t="str">
            <v>SINAPI SERVIÇOS DEZEMBRO 2023</v>
          </cell>
        </row>
        <row r="2477">
          <cell r="A2477">
            <v>92766</v>
          </cell>
          <cell r="B2477" t="str">
            <v>ARMAÇÃO DE PILAR OU VIGA DE ESTRUTURA CONVENCIONAL DE CONCRETO ARMADO UTILIZANDO AÇO CA-50 DE 25,0 MM - MONTAGEM. AF_06/2022</v>
          </cell>
          <cell r="C2477" t="str">
            <v>KG</v>
          </cell>
          <cell r="D2477">
            <v>11.75</v>
          </cell>
          <cell r="E2477">
            <v>11.8</v>
          </cell>
          <cell r="F2477" t="str">
            <v>SINAPI SERVIÇOS DEZEMBRO 2023</v>
          </cell>
        </row>
        <row r="2478">
          <cell r="A2478">
            <v>92767</v>
          </cell>
          <cell r="B2478" t="str">
            <v>ARMAÇÃO DE LAJE DE ESTRUTURA CONVENCIONAL DE CONCRETO ARMADO UTILIZANDO AÇO CA-60 DE 4,2 MM - MONTAGEM. AF_06/2022</v>
          </cell>
          <cell r="C2478" t="str">
            <v>KG</v>
          </cell>
          <cell r="D2478">
            <v>15.79</v>
          </cell>
          <cell r="E2478">
            <v>16.43</v>
          </cell>
          <cell r="F2478" t="str">
            <v>SINAPI SERVIÇOS DEZEMBRO 2023</v>
          </cell>
        </row>
        <row r="2479">
          <cell r="A2479">
            <v>92768</v>
          </cell>
          <cell r="B2479" t="str">
            <v>ARMAÇÃO DE LAJE DE ESTRUTURA CONVENCIONAL DE CONCRETO ARMADO UTILIZANDO AÇO CA-60 DE 5,0 MM - MONTAGEM. AF_06/2022</v>
          </cell>
          <cell r="C2479" t="str">
            <v>KG</v>
          </cell>
          <cell r="D2479">
            <v>14.21</v>
          </cell>
          <cell r="E2479">
            <v>14.67</v>
          </cell>
          <cell r="F2479" t="str">
            <v>SINAPI SERVIÇOS DEZEMBRO 2023</v>
          </cell>
        </row>
        <row r="2480">
          <cell r="A2480">
            <v>92769</v>
          </cell>
          <cell r="B2480" t="str">
            <v>ARMAÇÃO DE LAJE DE ESTRUTURA CONVENCIONAL DE CONCRETO ARMADO UTILIZANDO AÇO CA-50 DE 6,3 MM - MONTAGEM. AF_06/2022</v>
          </cell>
          <cell r="C2480" t="str">
            <v>KG</v>
          </cell>
          <cell r="D2480">
            <v>13.87</v>
          </cell>
          <cell r="E2480">
            <v>14.16</v>
          </cell>
          <cell r="F2480" t="str">
            <v>SINAPI SERVIÇOS DEZEMBRO 2023</v>
          </cell>
        </row>
        <row r="2481">
          <cell r="A2481">
            <v>92770</v>
          </cell>
          <cell r="B2481" t="str">
            <v>ARMAÇÃO DE LAJE DE ESTRUTURA CONVENCIONAL DE CONCRETO ARMADO UTILIZANDO AÇO CA-50 DE 8,0 MM - MONTAGEM. AF_06/2022</v>
          </cell>
          <cell r="C2481" t="str">
            <v>KG</v>
          </cell>
          <cell r="D2481">
            <v>13.36</v>
          </cell>
          <cell r="E2481">
            <v>13.53</v>
          </cell>
          <cell r="F2481" t="str">
            <v>SINAPI SERVIÇOS DEZEMBRO 2023</v>
          </cell>
        </row>
        <row r="2482">
          <cell r="A2482">
            <v>92771</v>
          </cell>
          <cell r="B2482" t="str">
            <v>ARMAÇÃO DE LAJE DE ESTRUTURA CONVENCIONAL DE CONCRETO ARMADO UTILIZANDO AÇO CA-50 DE 10,0 MM - MONTAGEM. AF_06/2022</v>
          </cell>
          <cell r="C2482" t="str">
            <v>KG</v>
          </cell>
          <cell r="D2482">
            <v>12.09</v>
          </cell>
          <cell r="E2482">
            <v>12.2</v>
          </cell>
          <cell r="F2482" t="str">
            <v>SINAPI SERVIÇOS DEZEMBRO 2023</v>
          </cell>
        </row>
        <row r="2483">
          <cell r="A2483">
            <v>92772</v>
          </cell>
          <cell r="B2483" t="str">
            <v>ARMAÇÃO DE LAJE DE ESTRUTURA CONVENCIONAL DE CONCRETO ARMADO UTILIZANDO AÇO CA-50 DE 12,5 MM - MONTAGEM. AF_06/2022</v>
          </cell>
          <cell r="C2483" t="str">
            <v>KG</v>
          </cell>
          <cell r="D2483">
            <v>10.25</v>
          </cell>
          <cell r="E2483">
            <v>10.31</v>
          </cell>
          <cell r="F2483" t="str">
            <v>SINAPI SERVIÇOS DEZEMBRO 2023</v>
          </cell>
        </row>
        <row r="2484">
          <cell r="A2484">
            <v>92773</v>
          </cell>
          <cell r="B2484" t="str">
            <v>ARMAÇÃO DE LAJE DE ESTRUTURA CONVENCIONAL DE CONCRETO ARMADO UTILIZANDO AÇO CA-50 DE 16,0 MM - MONTAGEM. AF_06/2022</v>
          </cell>
          <cell r="C2484" t="str">
            <v>KG</v>
          </cell>
          <cell r="D2484">
            <v>10.11</v>
          </cell>
          <cell r="E2484">
            <v>10.16</v>
          </cell>
          <cell r="F2484" t="str">
            <v>SINAPI SERVIÇOS DEZEMBRO 2023</v>
          </cell>
        </row>
        <row r="2485">
          <cell r="A2485">
            <v>92774</v>
          </cell>
          <cell r="B2485" t="str">
            <v>ARMAÇÃO DE LAJE DE ESTRUTURA CONVENCIONAL DE CONCRETO ARMADO UTILIZANDO AÇO CA-50 DE 20,0 MM - MONTAGEM. AF_06/2022</v>
          </cell>
          <cell r="C2485" t="str">
            <v>KG</v>
          </cell>
          <cell r="D2485">
            <v>11.73</v>
          </cell>
          <cell r="E2485">
            <v>11.77</v>
          </cell>
          <cell r="F2485" t="str">
            <v>SINAPI SERVIÇOS DEZEMBRO 2023</v>
          </cell>
        </row>
        <row r="2486">
          <cell r="A2486">
            <v>92798</v>
          </cell>
          <cell r="B2486" t="str">
            <v>CORTE E DOBRA DE AÇO CA-50, DIÂMETRO DE 25,0 MM. AF_06/2022</v>
          </cell>
          <cell r="C2486" t="str">
            <v>KG</v>
          </cell>
          <cell r="D2486">
            <v>10.82</v>
          </cell>
          <cell r="E2486">
            <v>10.82</v>
          </cell>
          <cell r="F2486" t="str">
            <v>SINAPI SERVIÇOS DEZEMBRO 2023</v>
          </cell>
        </row>
        <row r="2487">
          <cell r="A2487">
            <v>92799</v>
          </cell>
          <cell r="B2487" t="str">
            <v>CORTE E DOBRA DE AÇO CA-60, DIÂMETRO DE 4,2 MM. AF_06/2022</v>
          </cell>
          <cell r="C2487" t="str">
            <v>KG</v>
          </cell>
          <cell r="D2487">
            <v>11.97</v>
          </cell>
          <cell r="E2487">
            <v>12.27</v>
          </cell>
          <cell r="F2487" t="str">
            <v>SINAPI SERVIÇOS DEZEMBRO 2023</v>
          </cell>
        </row>
        <row r="2488">
          <cell r="A2488">
            <v>92800</v>
          </cell>
          <cell r="B2488" t="str">
            <v>CORTE E DOBRA DE AÇO CA-60, DIÂMETRO DE 5,0 MM. AF_06/2022</v>
          </cell>
          <cell r="C2488" t="str">
            <v>KG</v>
          </cell>
          <cell r="D2488">
            <v>11.07</v>
          </cell>
          <cell r="E2488">
            <v>11.26</v>
          </cell>
          <cell r="F2488" t="str">
            <v>SINAPI SERVIÇOS DEZEMBRO 2023</v>
          </cell>
        </row>
        <row r="2489">
          <cell r="A2489">
            <v>92801</v>
          </cell>
          <cell r="B2489" t="str">
            <v>CORTE E DOBRA DE AÇO CA-50, DIÂMETRO DE 6,3 MM. AF_06/2022</v>
          </cell>
          <cell r="C2489" t="str">
            <v>KG</v>
          </cell>
          <cell r="D2489">
            <v>11.49</v>
          </cell>
          <cell r="E2489">
            <v>11.59</v>
          </cell>
          <cell r="F2489" t="str">
            <v>SINAPI SERVIÇOS DEZEMBRO 2023</v>
          </cell>
        </row>
        <row r="2490">
          <cell r="A2490">
            <v>92802</v>
          </cell>
          <cell r="B2490" t="str">
            <v>CORTE E DOBRA DE AÇO CA-50, DIÂMETRO DE 8,0 MM. AF_06/2022</v>
          </cell>
          <cell r="C2490" t="str">
            <v>KG</v>
          </cell>
          <cell r="D2490">
            <v>11.57</v>
          </cell>
          <cell r="E2490">
            <v>11.62</v>
          </cell>
          <cell r="F2490" t="str">
            <v>SINAPI SERVIÇOS DEZEMBRO 2023</v>
          </cell>
        </row>
        <row r="2491">
          <cell r="A2491">
            <v>92803</v>
          </cell>
          <cell r="B2491" t="str">
            <v>CORTE E DOBRA DE AÇO CA-50, DIÂMETRO DE 10,0 MM. AF_06/2022</v>
          </cell>
          <cell r="C2491" t="str">
            <v>KG</v>
          </cell>
          <cell r="D2491">
            <v>10.74</v>
          </cell>
          <cell r="E2491">
            <v>10.77</v>
          </cell>
          <cell r="F2491" t="str">
            <v>SINAPI SERVIÇOS DEZEMBRO 2023</v>
          </cell>
        </row>
        <row r="2492">
          <cell r="A2492">
            <v>92804</v>
          </cell>
          <cell r="B2492" t="str">
            <v>CORTE E DOBRA DE AÇO CA-50, DIÂMETRO DE 12,5 MM. AF_06/2022</v>
          </cell>
          <cell r="C2492" t="str">
            <v>KG</v>
          </cell>
          <cell r="D2492">
            <v>9.23</v>
          </cell>
          <cell r="E2492">
            <v>9.25</v>
          </cell>
          <cell r="F2492" t="str">
            <v>SINAPI SERVIÇOS DEZEMBRO 2023</v>
          </cell>
        </row>
        <row r="2493">
          <cell r="A2493">
            <v>92805</v>
          </cell>
          <cell r="B2493" t="str">
            <v>CORTE E DOBRA DE AÇO CA-50, DIÂMETRO DE 16,0 MM. AF_06/2022</v>
          </cell>
          <cell r="C2493" t="str">
            <v>KG</v>
          </cell>
          <cell r="D2493">
            <v>9.17</v>
          </cell>
          <cell r="E2493">
            <v>9.18</v>
          </cell>
          <cell r="F2493" t="str">
            <v>SINAPI SERVIÇOS DEZEMBRO 2023</v>
          </cell>
        </row>
        <row r="2494">
          <cell r="A2494">
            <v>92806</v>
          </cell>
          <cell r="B2494" t="str">
            <v>CORTE E DOBRA DE AÇO CA-50, DIÂMETRO DE 20,0 MM. AF_06/2022</v>
          </cell>
          <cell r="C2494" t="str">
            <v>KG</v>
          </cell>
          <cell r="D2494">
            <v>10.82</v>
          </cell>
          <cell r="E2494">
            <v>10.83</v>
          </cell>
          <cell r="F2494" t="str">
            <v>SINAPI SERVIÇOS DEZEMBRO 2023</v>
          </cell>
        </row>
        <row r="2495">
          <cell r="A2495">
            <v>92875</v>
          </cell>
          <cell r="B2495" t="str">
            <v>CORTE E DOBRA DE AÇO CA-25, DIÂMETRO DE 6,3 MM. AF_06/2022</v>
          </cell>
          <cell r="C2495" t="str">
            <v>KG</v>
          </cell>
          <cell r="D2495">
            <v>10.79</v>
          </cell>
          <cell r="E2495">
            <v>10.92</v>
          </cell>
          <cell r="F2495" t="str">
            <v>SINAPI SERVIÇOS DEZEMBRO 2023</v>
          </cell>
        </row>
        <row r="2496">
          <cell r="A2496">
            <v>92876</v>
          </cell>
          <cell r="B2496" t="str">
            <v>CORTE E DOBRA DE AÇO CA-25, DIÂMETRO DE 8,0 MM. AF_06/2022</v>
          </cell>
          <cell r="C2496" t="str">
            <v>KG</v>
          </cell>
          <cell r="D2496">
            <v>10.67</v>
          </cell>
          <cell r="E2496">
            <v>10.73</v>
          </cell>
          <cell r="F2496" t="str">
            <v>SINAPI SERVIÇOS DEZEMBRO 2023</v>
          </cell>
        </row>
        <row r="2497">
          <cell r="A2497">
            <v>92877</v>
          </cell>
          <cell r="B2497" t="str">
            <v>CORTE E DOBRA DE AÇO CA-25, DIÂMETRO DE 10,0 MM. AF_06/2022</v>
          </cell>
          <cell r="C2497" t="str">
            <v>KG</v>
          </cell>
          <cell r="D2497">
            <v>11.62</v>
          </cell>
          <cell r="E2497">
            <v>11.65</v>
          </cell>
          <cell r="F2497" t="str">
            <v>SINAPI SERVIÇOS DEZEMBRO 2023</v>
          </cell>
        </row>
        <row r="2498">
          <cell r="A2498">
            <v>92878</v>
          </cell>
          <cell r="B2498" t="str">
            <v>CORTE E DOBRA DE AÇO CA-25, DIÂMETRO DE 12,5 MM. AF_06/2022</v>
          </cell>
          <cell r="C2498" t="str">
            <v>KG</v>
          </cell>
          <cell r="D2498">
            <v>11.47</v>
          </cell>
          <cell r="E2498">
            <v>11.5</v>
          </cell>
          <cell r="F2498" t="str">
            <v>SINAPI SERVIÇOS DEZEMBRO 2023</v>
          </cell>
        </row>
        <row r="2499">
          <cell r="A2499">
            <v>92879</v>
          </cell>
          <cell r="B2499" t="str">
            <v>CORTE E DOBRA DE AÇO CA-25, DIÂMETRO DE 16,0 MM. AF_06/2022</v>
          </cell>
          <cell r="C2499" t="str">
            <v>KG</v>
          </cell>
          <cell r="D2499">
            <v>11.39</v>
          </cell>
          <cell r="E2499">
            <v>11.4</v>
          </cell>
          <cell r="F2499" t="str">
            <v>SINAPI SERVIÇOS DEZEMBRO 2023</v>
          </cell>
        </row>
        <row r="2500">
          <cell r="A2500">
            <v>92880</v>
          </cell>
          <cell r="B2500" t="str">
            <v>CORTE E DOBRA DE AÇO CA-25, DIÂMETRO DE 20,0 MM. AF_06/2022</v>
          </cell>
          <cell r="C2500" t="str">
            <v>KG</v>
          </cell>
          <cell r="D2500">
            <v>11.65</v>
          </cell>
          <cell r="E2500">
            <v>11.66</v>
          </cell>
          <cell r="F2500" t="str">
            <v>SINAPI SERVIÇOS DEZEMBRO 2023</v>
          </cell>
        </row>
        <row r="2501">
          <cell r="A2501">
            <v>92881</v>
          </cell>
          <cell r="B2501" t="str">
            <v>CORTE E DOBRA DE AÇO CA-25, DIÂMETRO DE 25,0 MM. AF_06/2022</v>
          </cell>
          <cell r="C2501" t="str">
            <v>KG</v>
          </cell>
          <cell r="D2501">
            <v>11.63</v>
          </cell>
          <cell r="E2501">
            <v>11.63</v>
          </cell>
          <cell r="F2501" t="str">
            <v>SINAPI SERVIÇOS DEZEMBRO 2023</v>
          </cell>
        </row>
        <row r="2502">
          <cell r="A2502">
            <v>92882</v>
          </cell>
          <cell r="B2502" t="str">
            <v>ARMAÇÃO UTILIZANDO AÇO CA-25 DE 6,3 MM - MONTAGEM. AF_06/2022</v>
          </cell>
          <cell r="C2502" t="str">
            <v>KG</v>
          </cell>
          <cell r="D2502">
            <v>14.01</v>
          </cell>
          <cell r="E2502">
            <v>14.44</v>
          </cell>
          <cell r="F2502" t="str">
            <v>SINAPI SERVIÇOS DEZEMBRO 2023</v>
          </cell>
        </row>
        <row r="2503">
          <cell r="A2503">
            <v>92883</v>
          </cell>
          <cell r="B2503" t="str">
            <v>ARMAÇÃO UTILIZANDO AÇO CA-25 DE 8,0 MM - MONTAGEM. AF_06/2022</v>
          </cell>
          <cell r="C2503" t="str">
            <v>KG</v>
          </cell>
          <cell r="D2503">
            <v>13.23</v>
          </cell>
          <cell r="E2503">
            <v>13.52</v>
          </cell>
          <cell r="F2503" t="str">
            <v>SINAPI SERVIÇOS DEZEMBRO 2023</v>
          </cell>
        </row>
        <row r="2504">
          <cell r="A2504">
            <v>92884</v>
          </cell>
          <cell r="B2504" t="str">
            <v>ARMAÇÃO UTILIZANDO AÇO CA-25 DE 10,0 MM - MONTAGEM. AF_06/2022</v>
          </cell>
          <cell r="C2504" t="str">
            <v>KG</v>
          </cell>
          <cell r="D2504">
            <v>13.69</v>
          </cell>
          <cell r="E2504">
            <v>13.89</v>
          </cell>
          <cell r="F2504" t="str">
            <v>SINAPI SERVIÇOS DEZEMBRO 2023</v>
          </cell>
        </row>
        <row r="2505">
          <cell r="A2505">
            <v>92885</v>
          </cell>
          <cell r="B2505" t="str">
            <v>ARMAÇÃO UTILIZANDO AÇO CA-25 DE 12,5 MM - MONTAGEM. AF_06/2022</v>
          </cell>
          <cell r="C2505" t="str">
            <v>KG</v>
          </cell>
          <cell r="D2505">
            <v>13.14</v>
          </cell>
          <cell r="E2505">
            <v>13.3</v>
          </cell>
          <cell r="F2505" t="str">
            <v>SINAPI SERVIÇOS DEZEMBRO 2023</v>
          </cell>
        </row>
        <row r="2506">
          <cell r="A2506">
            <v>92886</v>
          </cell>
          <cell r="B2506" t="str">
            <v>ARMAÇÃO UTILIZANDO AÇO CA-25 DE 16,0 MM - MONTAGEM. AF_06/2022</v>
          </cell>
          <cell r="C2506" t="str">
            <v>KG</v>
          </cell>
          <cell r="D2506">
            <v>12.72</v>
          </cell>
          <cell r="E2506">
            <v>12.81</v>
          </cell>
          <cell r="F2506" t="str">
            <v>SINAPI SERVIÇOS DEZEMBRO 2023</v>
          </cell>
        </row>
        <row r="2507">
          <cell r="A2507">
            <v>92887</v>
          </cell>
          <cell r="B2507" t="str">
            <v>ARMAÇÃO UTILIZANDO AÇO CA-25 DE 20,0 MM - MONTAGEM. AF_06/2022</v>
          </cell>
          <cell r="C2507" t="str">
            <v>KG</v>
          </cell>
          <cell r="D2507">
            <v>12.74</v>
          </cell>
          <cell r="E2507">
            <v>12.8</v>
          </cell>
          <cell r="F2507" t="str">
            <v>SINAPI SERVIÇOS DEZEMBRO 2023</v>
          </cell>
        </row>
        <row r="2508">
          <cell r="A2508">
            <v>92888</v>
          </cell>
          <cell r="B2508" t="str">
            <v>ARMAÇÃO UTILIZANDO AÇO CA-25 DE 25,0 MM - MONTAGEM. AF_06/2022</v>
          </cell>
          <cell r="C2508" t="str">
            <v>KG</v>
          </cell>
          <cell r="D2508">
            <v>12.52</v>
          </cell>
          <cell r="E2508">
            <v>12.55</v>
          </cell>
          <cell r="F2508" t="str">
            <v>SINAPI SERVIÇOS DEZEMBRO 2023</v>
          </cell>
        </row>
        <row r="2509">
          <cell r="A2509">
            <v>92915</v>
          </cell>
          <cell r="B2509" t="str">
            <v>ARMAÇÃO DE ESTRUTURAS DIVERSAS DE CONCRETO ARMADO, EXCETO VIGAS, PILARES, LAJES E FUNDAÇÕES, UTILIZANDO AÇO CA-60 DE 5,0 MM - MONTAGEM. AF_06/2022</v>
          </cell>
          <cell r="C2509" t="str">
            <v>KG</v>
          </cell>
          <cell r="D2509">
            <v>16.84</v>
          </cell>
          <cell r="E2509">
            <v>17.64</v>
          </cell>
          <cell r="F2509" t="str">
            <v>SINAPI SERVIÇOS DEZEMBRO 2023</v>
          </cell>
        </row>
        <row r="2510">
          <cell r="A2510">
            <v>92916</v>
          </cell>
          <cell r="B2510" t="str">
            <v>ARMAÇÃO DE ESTRUTURAS DIVERSAS DE CONCRETO ARMADO, EXCETO VIGAS, PILARES, LAJES E FUNDAÇÕES, UTILIZANDO AÇO CA-50 DE 6,3 MM - MONTAGEM. AF_06/2022</v>
          </cell>
          <cell r="C2510" t="str">
            <v>KG</v>
          </cell>
          <cell r="D2510">
            <v>15.94</v>
          </cell>
          <cell r="E2510">
            <v>16.489999999999998</v>
          </cell>
          <cell r="F2510" t="str">
            <v>SINAPI SERVIÇOS DEZEMBRO 2023</v>
          </cell>
        </row>
        <row r="2511">
          <cell r="A2511">
            <v>92917</v>
          </cell>
          <cell r="B2511" t="str">
            <v>ARMAÇÃO DE ESTRUTURAS DIVERSAS DE CONCRETO ARMADO, EXCETO VIGAS, PILARES, LAJES E FUNDAÇÕES, UTILIZANDO AÇO CA-50 DE 8,0 MM - MONTAGEM. AF_06/2022</v>
          </cell>
          <cell r="C2511" t="str">
            <v>KG</v>
          </cell>
          <cell r="D2511">
            <v>14.92</v>
          </cell>
          <cell r="E2511">
            <v>15.3</v>
          </cell>
          <cell r="F2511" t="str">
            <v>SINAPI SERVIÇOS DEZEMBRO 2023</v>
          </cell>
        </row>
        <row r="2512">
          <cell r="A2512">
            <v>92919</v>
          </cell>
          <cell r="B2512" t="str">
            <v>ARMAÇÃO DE ESTRUTURAS DIVERSAS DE CONCRETO ARMADO, EXCETO VIGAS, PILARES, LAJES E FUNDAÇÕES, UTILIZANDO AÇO CA-50 DE 10,0 MM - MONTAGEM. AF_06/2022</v>
          </cell>
          <cell r="C2512" t="str">
            <v>KG</v>
          </cell>
          <cell r="D2512">
            <v>13.27</v>
          </cell>
          <cell r="E2512">
            <v>13.52</v>
          </cell>
          <cell r="F2512" t="str">
            <v>SINAPI SERVIÇOS DEZEMBRO 2023</v>
          </cell>
        </row>
        <row r="2513">
          <cell r="A2513">
            <v>92921</v>
          </cell>
          <cell r="B2513" t="str">
            <v>ARMAÇÃO DE ESTRUTURAS DIVERSAS DE CONCRETO ARMADO, EXCETO VIGAS, PILARES, LAJES E FUNDAÇÕES, UTILIZANDO AÇO CA-50 DE 12,5 MM - MONTAGEM. AF_06/2022</v>
          </cell>
          <cell r="C2513" t="str">
            <v>KG</v>
          </cell>
          <cell r="D2513">
            <v>11.11</v>
          </cell>
          <cell r="E2513">
            <v>11.28</v>
          </cell>
          <cell r="F2513" t="str">
            <v>SINAPI SERVIÇOS DEZEMBRO 2023</v>
          </cell>
        </row>
        <row r="2514">
          <cell r="A2514">
            <v>92922</v>
          </cell>
          <cell r="B2514" t="str">
            <v>ARMAÇÃO DE ESTRUTURAS DIVERSAS DE CONCRETO ARMADO, EXCETO VIGAS, PILARES, LAJES E FUNDAÇÕES, UTILIZANDO AÇO CA-50 DE 16,0 MM - MONTAGEM. AF_06/2022</v>
          </cell>
          <cell r="C2514" t="str">
            <v>KG</v>
          </cell>
          <cell r="D2514">
            <v>10.72</v>
          </cell>
          <cell r="E2514">
            <v>10.85</v>
          </cell>
          <cell r="F2514" t="str">
            <v>SINAPI SERVIÇOS DEZEMBRO 2023</v>
          </cell>
        </row>
        <row r="2515">
          <cell r="A2515">
            <v>92923</v>
          </cell>
          <cell r="B2515" t="str">
            <v>ARMAÇÃO DE ESTRUTURAS DIVERSAS DE CONCRETO ARMADO, EXCETO VIGAS, PILARES, LAJES E FUNDAÇÕES, UTILIZANDO AÇO CA-50 DE 20,0 MM - MONTAGEM. AF_06/2022</v>
          </cell>
          <cell r="C2515" t="str">
            <v>KG</v>
          </cell>
          <cell r="D2515">
            <v>12.17</v>
          </cell>
          <cell r="E2515">
            <v>12.27</v>
          </cell>
          <cell r="F2515" t="str">
            <v>SINAPI SERVIÇOS DEZEMBRO 2023</v>
          </cell>
        </row>
        <row r="2516">
          <cell r="A2516">
            <v>92924</v>
          </cell>
          <cell r="B2516" t="str">
            <v>ARMAÇÃO DE ESTRUTURAS DIVERSAS DE CONCRETO ARMADO, EXCETO VIGAS, PILARES, LAJES E FUNDAÇÕES, UTILIZANDO AÇO CA-50 DE 25,0 MM - MONTAGEM. AF_06/2022</v>
          </cell>
          <cell r="C2516" t="str">
            <v>KG</v>
          </cell>
          <cell r="D2516">
            <v>12</v>
          </cell>
          <cell r="E2516">
            <v>12.07</v>
          </cell>
          <cell r="F2516" t="str">
            <v>SINAPI SERVIÇOS DEZEMBRO 2023</v>
          </cell>
        </row>
        <row r="2517">
          <cell r="A2517">
            <v>95448</v>
          </cell>
          <cell r="B2517" t="str">
            <v>CORTE E DOBRA DE AÇO CA-50, DIÂMERO DE 32 MM. AF_06/2022</v>
          </cell>
          <cell r="C2517" t="str">
            <v>KG</v>
          </cell>
          <cell r="D2517">
            <v>11.87</v>
          </cell>
          <cell r="E2517">
            <v>11.87</v>
          </cell>
          <cell r="F2517" t="str">
            <v>SINAPI SERVIÇOS DEZEMBRO 2023</v>
          </cell>
        </row>
        <row r="2518">
          <cell r="A2518">
            <v>95576</v>
          </cell>
          <cell r="B2518" t="str">
            <v>MONTAGEM DE ARMADURA DE ESTACAS, DIÂMETRO = 8,0 MM. AF_09/2021_PS</v>
          </cell>
          <cell r="C2518" t="str">
            <v>KG</v>
          </cell>
          <cell r="D2518">
            <v>13.89</v>
          </cell>
          <cell r="E2518">
            <v>14.15</v>
          </cell>
          <cell r="F2518" t="str">
            <v>SINAPI SERVIÇOS DEZEMBRO 2023</v>
          </cell>
        </row>
        <row r="2519">
          <cell r="A2519">
            <v>95577</v>
          </cell>
          <cell r="B2519" t="str">
            <v>MONTAGEM DE ARMADURA DE ESTACAS, DIÂMETRO = 10,0 MM. AF_09/2021_PS</v>
          </cell>
          <cell r="C2519" t="str">
            <v>KG</v>
          </cell>
          <cell r="D2519">
            <v>12.13</v>
          </cell>
          <cell r="E2519">
            <v>12.26</v>
          </cell>
          <cell r="F2519" t="str">
            <v>SINAPI SERVIÇOS DEZEMBRO 2023</v>
          </cell>
        </row>
        <row r="2520">
          <cell r="A2520">
            <v>95578</v>
          </cell>
          <cell r="B2520" t="str">
            <v>MONTAGEM DE ARMADURA DE ESTACAS, DIÂMETRO = 12,5 MM. AF_09/2021_PS</v>
          </cell>
          <cell r="C2520" t="str">
            <v>KG</v>
          </cell>
          <cell r="D2520">
            <v>10.23</v>
          </cell>
          <cell r="E2520">
            <v>10.3</v>
          </cell>
          <cell r="F2520" t="str">
            <v>SINAPI SERVIÇOS DEZEMBRO 2023</v>
          </cell>
        </row>
        <row r="2521">
          <cell r="A2521">
            <v>95579</v>
          </cell>
          <cell r="B2521" t="str">
            <v>MONTAGEM DE ARMADURA DE ESTACAS, DIÂMETRO = 16,0 MM. AF_09/2021_PS</v>
          </cell>
          <cell r="C2521" t="str">
            <v>KG</v>
          </cell>
          <cell r="D2521">
            <v>9.9700000000000006</v>
          </cell>
          <cell r="E2521">
            <v>10.02</v>
          </cell>
          <cell r="F2521" t="str">
            <v>SINAPI SERVIÇOS DEZEMBRO 2023</v>
          </cell>
        </row>
        <row r="2522">
          <cell r="A2522">
            <v>95580</v>
          </cell>
          <cell r="B2522" t="str">
            <v>MONTAGEM DE ARMADURA DE ESTACAS, DIÂMETRO = 20,0 MM. AF_09/2021_PS</v>
          </cell>
          <cell r="C2522" t="str">
            <v>KG</v>
          </cell>
          <cell r="D2522">
            <v>11.57</v>
          </cell>
          <cell r="E2522">
            <v>11.6</v>
          </cell>
          <cell r="F2522" t="str">
            <v>SINAPI SERVIÇOS DEZEMBRO 2023</v>
          </cell>
        </row>
        <row r="2523">
          <cell r="A2523">
            <v>95581</v>
          </cell>
          <cell r="B2523" t="str">
            <v>MONTAGEM DE ARMADURA DE ESTACAS, DIÂMETRO = 25,0 MM. AF_09/2021_PS</v>
          </cell>
          <cell r="C2523" t="str">
            <v>KG</v>
          </cell>
          <cell r="D2523">
            <v>11.52</v>
          </cell>
          <cell r="E2523">
            <v>11.55</v>
          </cell>
          <cell r="F2523" t="str">
            <v>SINAPI SERVIÇOS DEZEMBRO 2023</v>
          </cell>
        </row>
        <row r="2524">
          <cell r="A2524">
            <v>95582</v>
          </cell>
          <cell r="B2524" t="str">
            <v>MONTAGEM DE ARMADURA DE ESTACAS, DIÂMETRO = 32,0 MM. AF_09/2021_PS</v>
          </cell>
          <cell r="C2524" t="str">
            <v>KG</v>
          </cell>
          <cell r="D2524">
            <v>12.56</v>
          </cell>
          <cell r="E2524">
            <v>12.59</v>
          </cell>
          <cell r="F2524" t="str">
            <v>SINAPI SERVIÇOS DEZEMBRO 2023</v>
          </cell>
        </row>
        <row r="2525">
          <cell r="A2525">
            <v>95583</v>
          </cell>
          <cell r="B2525" t="str">
            <v>MONTAGEM DE ARMADURA TRANSVERSAL DE ESTACAS DE SEÇÃO CIRCULAR, DIÂMETRO = 5,0 MM. AF_09/2021_PS</v>
          </cell>
          <cell r="C2525" t="str">
            <v>KG</v>
          </cell>
          <cell r="D2525">
            <v>16.11</v>
          </cell>
          <cell r="E2525">
            <v>16.829999999999998</v>
          </cell>
          <cell r="F2525" t="str">
            <v>SINAPI SERVIÇOS DEZEMBRO 2023</v>
          </cell>
        </row>
        <row r="2526">
          <cell r="A2526">
            <v>95584</v>
          </cell>
          <cell r="B2526" t="str">
            <v>MONTAGEM DE ARMADURA TRANSVERSAL DE ESTACAS DE SEÇÃO CIRCULAR, DIÂMETRO = 6,30 MM. AF_09/2021_PS</v>
          </cell>
          <cell r="C2526" t="str">
            <v>KG</v>
          </cell>
          <cell r="D2526">
            <v>14.89</v>
          </cell>
          <cell r="E2526">
            <v>15.33</v>
          </cell>
          <cell r="F2526" t="str">
            <v>SINAPI SERVIÇOS DEZEMBRO 2023</v>
          </cell>
        </row>
        <row r="2527">
          <cell r="A2527">
            <v>95592</v>
          </cell>
          <cell r="B2527" t="str">
            <v>MONTAGEM DE ARMADURA TRANVERSAL DE ESTACAS DE SEÇÃO RETANGULAR, DIÂMETRO = 5,0 MM. AF_09/2021_PS</v>
          </cell>
          <cell r="C2527" t="str">
            <v>KG</v>
          </cell>
          <cell r="D2527">
            <v>16.11</v>
          </cell>
          <cell r="E2527">
            <v>16.829999999999998</v>
          </cell>
          <cell r="F2527" t="str">
            <v>SINAPI SERVIÇOS DEZEMBRO 2023</v>
          </cell>
        </row>
        <row r="2528">
          <cell r="A2528">
            <v>95593</v>
          </cell>
          <cell r="B2528" t="str">
            <v>MONTAGEM DE ARMADURA TRANSVERSAL DE ESTACAS DE SEÇÃO RETANGULAR, DIÂMETRO = 6,30 MM. AF_09/2021_PS</v>
          </cell>
          <cell r="C2528" t="str">
            <v>KG</v>
          </cell>
          <cell r="D2528">
            <v>14.89</v>
          </cell>
          <cell r="E2528">
            <v>15.33</v>
          </cell>
          <cell r="F2528" t="str">
            <v>SINAPI SERVIÇOS DEZEMBRO 2023</v>
          </cell>
        </row>
        <row r="2529">
          <cell r="A2529">
            <v>95943</v>
          </cell>
          <cell r="B2529" t="str">
            <v>ARMAÇÃO DE ESCADA, DE UMA ESTRUTURA CONVENCIONAL DE CONCRETO ARMADO UTILIZANDO AÇO CA-60 DE 5,0 MM - MONTAGEM. AF_11/2020</v>
          </cell>
          <cell r="C2529" t="str">
            <v>KG</v>
          </cell>
          <cell r="D2529">
            <v>21.18</v>
          </cell>
          <cell r="E2529">
            <v>22.53</v>
          </cell>
          <cell r="F2529" t="str">
            <v>SINAPI SERVIÇOS DEZEMBRO 2023</v>
          </cell>
        </row>
        <row r="2530">
          <cell r="A2530">
            <v>95944</v>
          </cell>
          <cell r="B2530" t="str">
            <v>ARMAÇÃO DE ESCADA, DE UMA ESTRUTURA CONVENCIONAL DE CONCRETO ARMADO UTILIZANDO AÇO CA-50 DE 6,3 MM - MONTAGEM. AF_11/2020</v>
          </cell>
          <cell r="C2530" t="str">
            <v>KG</v>
          </cell>
          <cell r="D2530">
            <v>19.809999999999999</v>
          </cell>
          <cell r="E2530">
            <v>20.85</v>
          </cell>
          <cell r="F2530" t="str">
            <v>SINAPI SERVIÇOS DEZEMBRO 2023</v>
          </cell>
        </row>
        <row r="2531">
          <cell r="A2531">
            <v>95945</v>
          </cell>
          <cell r="B2531" t="str">
            <v>ARMAÇÃO DE ESCADA, DE UMA ESTRUTURA CONVENCIONAL DE CONCRETO ARMADO UTILIZANDO AÇO CA-50 DE 8,0 MM - MONTAGEM. AF_11/2020</v>
          </cell>
          <cell r="C2531" t="str">
            <v>KG</v>
          </cell>
          <cell r="D2531">
            <v>16.77</v>
          </cell>
          <cell r="E2531">
            <v>17.37</v>
          </cell>
          <cell r="F2531" t="str">
            <v>SINAPI SERVIÇOS DEZEMBRO 2023</v>
          </cell>
        </row>
        <row r="2532">
          <cell r="A2532">
            <v>95946</v>
          </cell>
          <cell r="B2532" t="str">
            <v>ARMAÇÃO DE ESCADA, DE UMA ESTRUTURA CONVENCIONAL DE CONCRETO ARMADO UTILIZANDO AÇO CA-50 DE 10,0 MM - MONTAGEM. AF_11/2020</v>
          </cell>
          <cell r="C2532" t="str">
            <v>KG</v>
          </cell>
          <cell r="D2532">
            <v>13.83</v>
          </cell>
          <cell r="E2532">
            <v>14.16</v>
          </cell>
          <cell r="F2532" t="str">
            <v>SINAPI SERVIÇOS DEZEMBRO 2023</v>
          </cell>
        </row>
        <row r="2533">
          <cell r="A2533">
            <v>95947</v>
          </cell>
          <cell r="B2533" t="str">
            <v>ARMAÇÃO DE ESCADA, DE UMA ESTRUTURA CONVENCIONAL DE CONCRETO ARMADO UTILIZANDO AÇO CA-50 DE 12,5 MM - MONTAGEM. AF_11/2020</v>
          </cell>
          <cell r="C2533" t="str">
            <v>KG</v>
          </cell>
          <cell r="D2533">
            <v>10.99</v>
          </cell>
          <cell r="E2533">
            <v>11.14</v>
          </cell>
          <cell r="F2533" t="str">
            <v>SINAPI SERVIÇOS DEZEMBRO 2023</v>
          </cell>
        </row>
        <row r="2534">
          <cell r="A2534">
            <v>95948</v>
          </cell>
          <cell r="B2534" t="str">
            <v>ARMAÇÃO DE ESCADA, DE UMA ESTRUTURA CONVENCIONAL DE CONCRETO ARMADO UTILIZANDO AÇO CA-50 DE 16,0 MM - MONTAGEM. AF_11/2020</v>
          </cell>
          <cell r="C2534" t="str">
            <v>KG</v>
          </cell>
          <cell r="D2534">
            <v>9.99</v>
          </cell>
          <cell r="E2534">
            <v>10.029999999999999</v>
          </cell>
          <cell r="F2534" t="str">
            <v>SINAPI SERVIÇOS DEZEMBRO 2023</v>
          </cell>
        </row>
        <row r="2535">
          <cell r="A2535">
            <v>96544</v>
          </cell>
          <cell r="B2535" t="str">
            <v>ARMAÇÃO DE BLOCO, VIGA BALDRAME OU SAPATA UTILIZANDO AÇO CA-50 DE 6,3 MM - MONTAGEM. AF_06/2017</v>
          </cell>
          <cell r="C2535" t="str">
            <v>KG</v>
          </cell>
          <cell r="D2535">
            <v>16.64</v>
          </cell>
          <cell r="E2535">
            <v>17.28</v>
          </cell>
          <cell r="F2535" t="str">
            <v>SINAPI SERVIÇOS DEZEMBRO 2023</v>
          </cell>
        </row>
        <row r="2536">
          <cell r="A2536">
            <v>96545</v>
          </cell>
          <cell r="B2536" t="str">
            <v>ARMAÇÃO DE BLOCO, VIGA BALDRAME OU SAPATA UTILIZANDO AÇO CA-50 DE 8 MM - MONTAGEM. AF_06/2017</v>
          </cell>
          <cell r="C2536" t="str">
            <v>KG</v>
          </cell>
          <cell r="D2536">
            <v>15.63</v>
          </cell>
          <cell r="E2536">
            <v>16.09</v>
          </cell>
          <cell r="F2536" t="str">
            <v>SINAPI SERVIÇOS DEZEMBRO 2023</v>
          </cell>
        </row>
        <row r="2537">
          <cell r="A2537">
            <v>96546</v>
          </cell>
          <cell r="B2537" t="str">
            <v>ARMAÇÃO DE BLOCO, VIGA BALDRAME OU SAPATA UTILIZANDO AÇO CA-50 DE 10 MM - MONTAGEM. AF_06/2017</v>
          </cell>
          <cell r="C2537" t="str">
            <v>KG</v>
          </cell>
          <cell r="D2537">
            <v>13.99</v>
          </cell>
          <cell r="E2537">
            <v>14.34</v>
          </cell>
          <cell r="F2537" t="str">
            <v>SINAPI SERVIÇOS DEZEMBRO 2023</v>
          </cell>
        </row>
        <row r="2538">
          <cell r="A2538">
            <v>96547</v>
          </cell>
          <cell r="B2538" t="str">
            <v>ARMAÇÃO DE BLOCO, VIGA BALDRAME OU SAPATA UTILIZANDO AÇO CA-50 DE 12,5 MM - MONTAGEM. AF_06/2017</v>
          </cell>
          <cell r="C2538" t="str">
            <v>KG</v>
          </cell>
          <cell r="D2538">
            <v>11.85</v>
          </cell>
          <cell r="E2538">
            <v>12.11</v>
          </cell>
          <cell r="F2538" t="str">
            <v>SINAPI SERVIÇOS DEZEMBRO 2023</v>
          </cell>
        </row>
        <row r="2539">
          <cell r="A2539">
            <v>96548</v>
          </cell>
          <cell r="B2539" t="str">
            <v>ARMAÇÃO DE BLOCO, VIGA BALDRAME OU SAPATA UTILIZANDO AÇO CA-50 DE 16 MM - MONTAGEM. AF_06/2017</v>
          </cell>
          <cell r="C2539" t="str">
            <v>KG</v>
          </cell>
          <cell r="D2539">
            <v>11.25</v>
          </cell>
          <cell r="E2539">
            <v>11.42</v>
          </cell>
          <cell r="F2539" t="str">
            <v>SINAPI SERVIÇOS DEZEMBRO 2023</v>
          </cell>
        </row>
        <row r="2540">
          <cell r="A2540">
            <v>96549</v>
          </cell>
          <cell r="B2540" t="str">
            <v>ARMAÇÃO DE BLOCO, VIGA BALDRAME OU SAPATA UTILIZANDO AÇO CA-50 DE 20 MM - MONTAGEM. AF_06/2017</v>
          </cell>
          <cell r="C2540" t="str">
            <v>KG</v>
          </cell>
          <cell r="D2540">
            <v>12.51</v>
          </cell>
          <cell r="E2540">
            <v>12.66</v>
          </cell>
          <cell r="F2540" t="str">
            <v>SINAPI SERVIÇOS DEZEMBRO 2023</v>
          </cell>
        </row>
        <row r="2541">
          <cell r="A2541">
            <v>96550</v>
          </cell>
          <cell r="B2541" t="str">
            <v>ARMAÇÃO DE BLOCO, VIGA BALDRAME OU SAPATA UTILIZANDO AÇO CA-50 DE 25 MM - MONTAGEM. AF_06/2017</v>
          </cell>
          <cell r="C2541" t="str">
            <v>KG</v>
          </cell>
          <cell r="D2541">
            <v>12.21</v>
          </cell>
          <cell r="E2541">
            <v>12.29</v>
          </cell>
          <cell r="F2541" t="str">
            <v>SINAPI SERVIÇOS DEZEMBRO 2023</v>
          </cell>
        </row>
        <row r="2542">
          <cell r="A2542">
            <v>100064</v>
          </cell>
          <cell r="B2542" t="str">
            <v>ARMAÇÃO DO SISTEMA DE PAREDES DE CONCRETO, EXECUTADA COMO ARMADURA POSITIVA DE LAJES, TELA Q-159. AF_06/2019</v>
          </cell>
          <cell r="C2542" t="str">
            <v>KG</v>
          </cell>
          <cell r="D2542">
            <v>9.7899999999999991</v>
          </cell>
          <cell r="E2542">
            <v>9.89</v>
          </cell>
          <cell r="F2542" t="str">
            <v>SINAPI SERVIÇOS DEZEMBRO 2023</v>
          </cell>
        </row>
        <row r="2543">
          <cell r="A2543">
            <v>100066</v>
          </cell>
          <cell r="B2543" t="str">
            <v>ARMAÇÃO DO SISTEMA DE PAREDES DE CONCRETO, EXECUTADA COMO ARMADURA POSITIVA DE LAJES, TELA Q-196. AF_06/2019</v>
          </cell>
          <cell r="C2543" t="str">
            <v>KG</v>
          </cell>
          <cell r="D2543">
            <v>9.7100000000000009</v>
          </cell>
          <cell r="E2543">
            <v>9.7899999999999991</v>
          </cell>
          <cell r="F2543" t="str">
            <v>SINAPI SERVIÇOS DEZEMBRO 2023</v>
          </cell>
        </row>
        <row r="2544">
          <cell r="A2544">
            <v>100067</v>
          </cell>
          <cell r="B2544" t="str">
            <v>ARMAÇÃO DO SISTEMA DE PAREDES DE CONCRETO, EXECUTADA COMO REFORÇO, VERGALHÃO DE 5,0 MM DE DIÂMETRO. AF_06/2019</v>
          </cell>
          <cell r="C2544" t="str">
            <v>KG</v>
          </cell>
          <cell r="D2544">
            <v>12.98</v>
          </cell>
          <cell r="E2544">
            <v>13.31</v>
          </cell>
          <cell r="F2544" t="str">
            <v>SINAPI SERVIÇOS DEZEMBRO 2023</v>
          </cell>
        </row>
        <row r="2545">
          <cell r="A2545">
            <v>100068</v>
          </cell>
          <cell r="B2545" t="str">
            <v>ARMAÇÃO DO SISTEMA DE PAREDES DE CONCRETO, EXECUTADA COMO REFORÇO, VERGALHÃO DE 12,5 MM DE DIÂMETRO. AF_06/2019</v>
          </cell>
          <cell r="C2545" t="str">
            <v>KG</v>
          </cell>
          <cell r="D2545">
            <v>10.36</v>
          </cell>
          <cell r="E2545">
            <v>10.47</v>
          </cell>
          <cell r="F2545" t="str">
            <v>SINAPI SERVIÇOS DEZEMBRO 2023</v>
          </cell>
        </row>
        <row r="2546">
          <cell r="A2546">
            <v>102920</v>
          </cell>
          <cell r="B2546" t="str">
            <v>ARMAÇÃO DE CINTA DE ALVENARIA ESTRUTURAL; DIÂMETRO DE 12,5 MM. AF_09/2021</v>
          </cell>
          <cell r="C2546" t="str">
            <v>KG</v>
          </cell>
          <cell r="D2546">
            <v>9.31</v>
          </cell>
          <cell r="E2546">
            <v>9.4499999999999993</v>
          </cell>
          <cell r="F2546" t="str">
            <v>SINAPI SERVIÇOS DEZEMBRO 2023</v>
          </cell>
        </row>
        <row r="2547">
          <cell r="A2547">
            <v>102921</v>
          </cell>
          <cell r="B2547" t="str">
            <v>ARMAÇÃO VERTICAL DE ALVENARIA ESTRUTURAL; DIÂMETRO DE 16,0 MM. AF_09/2021</v>
          </cell>
          <cell r="C2547" t="str">
            <v>KG</v>
          </cell>
          <cell r="D2547">
            <v>9.06</v>
          </cell>
          <cell r="E2547">
            <v>9.15</v>
          </cell>
          <cell r="F2547" t="str">
            <v>SINAPI SERVIÇOS DEZEMBRO 2023</v>
          </cell>
        </row>
        <row r="2548">
          <cell r="A2548">
            <v>102922</v>
          </cell>
          <cell r="B2548" t="str">
            <v>ARMAÇÃO DE VERGA E CONTRAVERGA DE ALVENARIA ESTRUTURAL; DIÂMETRO DE 16,0 MM. AF_09/2021</v>
          </cell>
          <cell r="C2548" t="str">
            <v>KG</v>
          </cell>
          <cell r="D2548">
            <v>9.7799999999999994</v>
          </cell>
          <cell r="E2548">
            <v>9.98</v>
          </cell>
          <cell r="F2548" t="str">
            <v>SINAPI SERVIÇOS DEZEMBRO 2023</v>
          </cell>
        </row>
        <row r="2549">
          <cell r="A2549">
            <v>102923</v>
          </cell>
          <cell r="B2549" t="str">
            <v>ARMAÇÃO DE CINTA DE ALVENARIA ESTRUTURAL; DIÂMETRO DE 16,0 MM. AF_09/2021</v>
          </cell>
          <cell r="C2549" t="str">
            <v>KG</v>
          </cell>
          <cell r="D2549">
            <v>8.8800000000000008</v>
          </cell>
          <cell r="E2549">
            <v>8.9600000000000009</v>
          </cell>
          <cell r="F2549" t="str">
            <v>SINAPI SERVIÇOS DEZEMBRO 2023</v>
          </cell>
        </row>
        <row r="2550">
          <cell r="A2550">
            <v>103088</v>
          </cell>
          <cell r="B2550" t="str">
            <v>ARMAÇÃO DE VERGA E CONTRAVERGA DE ALVENARIA ESTRUTURAL; DIÂMETRO DE 12,5 MM. AF_09/2021</v>
          </cell>
          <cell r="C2550" t="str">
            <v>KG</v>
          </cell>
          <cell r="D2550">
            <v>10.78</v>
          </cell>
          <cell r="E2550">
            <v>11.1</v>
          </cell>
          <cell r="F2550" t="str">
            <v>SINAPI SERVIÇOS DEZEMBRO 2023</v>
          </cell>
        </row>
        <row r="2551">
          <cell r="A2551">
            <v>104104</v>
          </cell>
          <cell r="B2551" t="str">
            <v>ARMAÇÃO DE ESTRUTURAS DIVERSAS DE CONCRETO ARMADO, EXCETO VIGAS, PILARES, LAJES E FUNDAÇÕES, UTILIZANDO AÇO CA-50 DE 32,0 MM - MONTAGEM. AF_06/2022</v>
          </cell>
          <cell r="C2551" t="str">
            <v>KG</v>
          </cell>
          <cell r="D2551">
            <v>12.73</v>
          </cell>
          <cell r="E2551">
            <v>12.76</v>
          </cell>
          <cell r="F2551" t="str">
            <v>SINAPI SERVIÇOS DEZEMBRO 2023</v>
          </cell>
        </row>
        <row r="2552">
          <cell r="A2552">
            <v>104105</v>
          </cell>
          <cell r="B2552" t="str">
            <v>ARMAÇÃO DE PILAR OU VIGA DE ESTRUTURA CONVENCIONAL DE CONCRETO ARMADO UTILIZANDO AÇO CA-50 DE 32,0 MM. AF_06/2022</v>
          </cell>
          <cell r="C2552" t="str">
            <v>KG</v>
          </cell>
          <cell r="D2552">
            <v>12.73</v>
          </cell>
          <cell r="E2552">
            <v>12.77</v>
          </cell>
          <cell r="F2552" t="str">
            <v>SINAPI SERVIÇOS DEZEMBRO 2023</v>
          </cell>
        </row>
        <row r="2553">
          <cell r="A2553">
            <v>104106</v>
          </cell>
          <cell r="B2553" t="str">
            <v>ARMAÇÃO DE PILAR OU VIGA DE ESTRUTURA DE CONCRETO ARMADO EMBUTIDA EM ALVENARIA DE VEDAÇÃO UTILIZANDO AÇO CA-50 DE 16,0 MM - MONTAGEM. AF_06/2022</v>
          </cell>
          <cell r="C2553" t="str">
            <v>KG</v>
          </cell>
          <cell r="D2553">
            <v>11.27</v>
          </cell>
          <cell r="E2553">
            <v>11.45</v>
          </cell>
          <cell r="F2553" t="str">
            <v>SINAPI SERVIÇOS DEZEMBRO 2023</v>
          </cell>
        </row>
        <row r="2554">
          <cell r="A2554">
            <v>104107</v>
          </cell>
          <cell r="B2554" t="str">
            <v>ARMAÇÃO DE PILAR OU VIGA DE ESTRUTURA DE CONCRETO ARMADO EMBUTIDA EM ALVENARIA DE VEDAÇÃO UTILIZANDO AÇO CA-50 DE 12,5 MM - MONTAGEM. AF_06/2022</v>
          </cell>
          <cell r="C2554" t="str">
            <v>KG</v>
          </cell>
          <cell r="D2554">
            <v>11.81</v>
          </cell>
          <cell r="E2554">
            <v>12.07</v>
          </cell>
          <cell r="F2554" t="str">
            <v>SINAPI SERVIÇOS DEZEMBRO 2023</v>
          </cell>
        </row>
        <row r="2555">
          <cell r="A2555">
            <v>104108</v>
          </cell>
          <cell r="B2555" t="str">
            <v>ARMAÇÃO DE PILAR OU VIGA DE ESTRUTURA DE CONCRETO ARMADO EMBUTIDA EM ALVENARIA DE VEDAÇÃO UTILIZANDO AÇO CA-50 DE 10,0 MM - MONTAGEM. AF_06/2022</v>
          </cell>
          <cell r="C2555" t="str">
            <v>KG</v>
          </cell>
          <cell r="D2555">
            <v>13.9</v>
          </cell>
          <cell r="E2555">
            <v>14.24</v>
          </cell>
          <cell r="F2555" t="str">
            <v>SINAPI SERVIÇOS DEZEMBRO 2023</v>
          </cell>
        </row>
        <row r="2556">
          <cell r="A2556">
            <v>104109</v>
          </cell>
          <cell r="B2556" t="str">
            <v>ARMAÇÃO DE PILAR OU VIGA DE ESTRUTURA DE CONCRETO ARMADO EMBUTIDA EM ALVENARIA DE VEDAÇÃO UTILIZANDO AÇO CA-50 DE 8,0 MM - MONTAGEM. AF_06/2022</v>
          </cell>
          <cell r="C2556" t="str">
            <v>KG</v>
          </cell>
          <cell r="D2556">
            <v>16.48</v>
          </cell>
          <cell r="E2556">
            <v>17.05</v>
          </cell>
          <cell r="F2556" t="str">
            <v>SINAPI SERVIÇOS DEZEMBRO 2023</v>
          </cell>
        </row>
        <row r="2557">
          <cell r="A2557">
            <v>104110</v>
          </cell>
          <cell r="B2557" t="str">
            <v>ARMAÇÃO DE PILAR OU VIGA DE ESTRUTURA DE CONCRETO ARMADO EMBUTIDA EM ALVENARIA DE VEDAÇÃO UTILIZANDO AÇO CA-50 DE 6,3 MM - MONTAGEM. AF_06/2022</v>
          </cell>
          <cell r="C2557" t="str">
            <v>KG</v>
          </cell>
          <cell r="D2557">
            <v>18.12</v>
          </cell>
          <cell r="E2557">
            <v>18.940000000000001</v>
          </cell>
          <cell r="F2557" t="str">
            <v>SINAPI SERVIÇOS DEZEMBRO 2023</v>
          </cell>
        </row>
        <row r="2558">
          <cell r="A2558">
            <v>104111</v>
          </cell>
          <cell r="B2558" t="str">
            <v>ARMAÇÃO DE PILAR OU VIGA DE ESTRUTURA DE CONCRETO ARMADO EMBUTIDA EM ALVENARIA DE VEDAÇÃO UTILIZANDO AÇO CA-60 DE 5,0 MM - MONTAGEM. AF_06/2022</v>
          </cell>
          <cell r="C2558" t="str">
            <v>KG</v>
          </cell>
          <cell r="D2558">
            <v>19.8</v>
          </cell>
          <cell r="E2558">
            <v>20.97</v>
          </cell>
          <cell r="F2558" t="str">
            <v>SINAPI SERVIÇOS DEZEMBRO 2023</v>
          </cell>
        </row>
        <row r="2559">
          <cell r="A2559">
            <v>89993</v>
          </cell>
          <cell r="B2559" t="str">
            <v>GRAUTEAMENTO VERTICAL EM ALVENARIA ESTRUTURAL. AF_09/2021</v>
          </cell>
          <cell r="C2559" t="str">
            <v>M3</v>
          </cell>
          <cell r="D2559">
            <v>950.53</v>
          </cell>
          <cell r="E2559">
            <v>998.87</v>
          </cell>
          <cell r="F2559" t="str">
            <v>SINAPI SERVIÇOS DEZEMBRO 2023</v>
          </cell>
        </row>
        <row r="2560">
          <cell r="A2560">
            <v>89994</v>
          </cell>
          <cell r="B2560" t="str">
            <v>GRAUTEAMENTO DE CINTA INTERMEDIÁRIA OU DE CONTRAVERGA EM ALVENARIA ESTRUTURAL. AF_09/2021</v>
          </cell>
          <cell r="C2560" t="str">
            <v>M3</v>
          </cell>
          <cell r="D2560">
            <v>830.72</v>
          </cell>
          <cell r="E2560">
            <v>864.39</v>
          </cell>
          <cell r="F2560" t="str">
            <v>SINAPI SERVIÇOS DEZEMBRO 2023</v>
          </cell>
        </row>
        <row r="2561">
          <cell r="A2561">
            <v>89995</v>
          </cell>
          <cell r="B2561" t="str">
            <v>GRAUTEAMENTO DE CINTA SUPERIOR OU DE VERGA EM ALVENARIA ESTRUTURAL. AF_09/2021</v>
          </cell>
          <cell r="C2561" t="str">
            <v>M3</v>
          </cell>
          <cell r="D2561">
            <v>919.88</v>
          </cell>
          <cell r="E2561">
            <v>964.48</v>
          </cell>
          <cell r="F2561" t="str">
            <v>SINAPI SERVIÇOS DEZEMBRO 2023</v>
          </cell>
        </row>
        <row r="2562">
          <cell r="A2562">
            <v>90278</v>
          </cell>
          <cell r="B2562" t="str">
            <v>GRAUTE FGK=15 MPA; TRAÇO 1:0,04:2,2:2,5 (EM MASSA SECA DE CIMENTO/CAL/AREIA GROSSA/BRITA 0) - PREPARO MECÂNICO COM BETONEIRA 400 L. AF_09/2021</v>
          </cell>
          <cell r="C2562" t="str">
            <v>M3</v>
          </cell>
          <cell r="D2562">
            <v>502.7</v>
          </cell>
          <cell r="E2562">
            <v>512.59</v>
          </cell>
          <cell r="F2562" t="str">
            <v>SINAPI SERVIÇOS DEZEMBRO 2023</v>
          </cell>
        </row>
        <row r="2563">
          <cell r="A2563">
            <v>90279</v>
          </cell>
          <cell r="B2563" t="str">
            <v>GRAUTE FGK=20 MPA; TRAÇO 1:0,04:1,8:2,1 (EM MASSA SECA DE CIMENTO/ CAL/ AREIA GROSSA/ BRITA 0) - PREPARO MECÂNICO COM BETONEIRA 400 L. AF_09/2021</v>
          </cell>
          <cell r="C2563" t="str">
            <v>M3</v>
          </cell>
          <cell r="D2563">
            <v>550.65</v>
          </cell>
          <cell r="E2563">
            <v>561.48</v>
          </cell>
          <cell r="F2563" t="str">
            <v>SINAPI SERVIÇOS DEZEMBRO 2023</v>
          </cell>
        </row>
        <row r="2564">
          <cell r="A2564">
            <v>90280</v>
          </cell>
          <cell r="B2564" t="str">
            <v>GRAUTE FGK=25 MPA; TRAÇO 1:0,02:1,3:1,6 (EM MASSA SECA DE CIMENTO/ CAL/ AREIA GROSSA/ BRITA 0) - PREPARO MECÂNICO COM BETONEIRA 400 L. AF_09/2021</v>
          </cell>
          <cell r="C2564" t="str">
            <v>M3</v>
          </cell>
          <cell r="D2564">
            <v>602.12</v>
          </cell>
          <cell r="E2564">
            <v>612.95000000000005</v>
          </cell>
          <cell r="F2564" t="str">
            <v>SINAPI SERVIÇOS DEZEMBRO 2023</v>
          </cell>
        </row>
        <row r="2565">
          <cell r="A2565">
            <v>90281</v>
          </cell>
          <cell r="B2565" t="str">
            <v>GRAUTE FGK=30 MPA; TRAÇO 1:0,02:0,9:1,2 (EM MASSA SECA DE CIMENTO/ CAL/ AREIA GROSSA/ BRITA 0) - PREPARO MECÂNICO COM BETONEIRA 400 L. AF_09/2021</v>
          </cell>
          <cell r="C2565" t="str">
            <v>M3</v>
          </cell>
          <cell r="D2565">
            <v>692</v>
          </cell>
          <cell r="E2565">
            <v>702.57</v>
          </cell>
          <cell r="F2565" t="str">
            <v>SINAPI SERVIÇOS DEZEMBRO 2023</v>
          </cell>
        </row>
        <row r="2566">
          <cell r="A2566">
            <v>90282</v>
          </cell>
          <cell r="B2566" t="str">
            <v>GRAUTE FGK=15 MPA; TRAÇO 1:2,2:2,5:0,3 (EM MASSA SECA DE CIMENTO/ AREIA GROSSA/ BRITA 0/ ADITIVO) - PREPARO MECÂNICO COM BETONEIRA 400 L. AF_09/2021</v>
          </cell>
          <cell r="C2566" t="str">
            <v>M3</v>
          </cell>
          <cell r="D2566">
            <v>487.84</v>
          </cell>
          <cell r="E2566">
            <v>497.4</v>
          </cell>
          <cell r="F2566" t="str">
            <v>SINAPI SERVIÇOS DEZEMBRO 2023</v>
          </cell>
        </row>
        <row r="2567">
          <cell r="A2567">
            <v>90283</v>
          </cell>
          <cell r="B2567" t="str">
            <v>GRAUTE FGK=20 MPA; TRAÇO 1:1,8:2,1:0,4 (EM MASSA SECA DE CIMENTO/ AREIA GROSSA/ BRITA 0/ ADITIVO) - PREPARO MECÂNICO COM BETONEIRA 400 L. AF_09/2021</v>
          </cell>
          <cell r="C2567" t="str">
            <v>M3</v>
          </cell>
          <cell r="D2567">
            <v>535.64</v>
          </cell>
          <cell r="E2567">
            <v>546.1</v>
          </cell>
          <cell r="F2567" t="str">
            <v>SINAPI SERVIÇOS DEZEMBRO 2023</v>
          </cell>
        </row>
        <row r="2568">
          <cell r="A2568">
            <v>90284</v>
          </cell>
          <cell r="B2568" t="str">
            <v>GRAUTE FGK=25 MPA; TRAÇO 1:1,3:1,6:0,4 (EM MASSA SECA DE CIMENTO/ AREIA GROSSA/ BRITA 0/ ADITIVO) - PREPARO MECÂNICO COM BETONEIRA 400 L. AF_09/2021</v>
          </cell>
          <cell r="C2568" t="str">
            <v>M3</v>
          </cell>
          <cell r="D2568">
            <v>592.91999999999996</v>
          </cell>
          <cell r="E2568">
            <v>603.39</v>
          </cell>
          <cell r="F2568" t="str">
            <v>SINAPI SERVIÇOS DEZEMBRO 2023</v>
          </cell>
        </row>
        <row r="2569">
          <cell r="A2569">
            <v>90285</v>
          </cell>
          <cell r="B2569" t="str">
            <v>GRAUTE FGK=30 MPA; TRAÇO 1:0,9:1,2:0,6 (EM MASSA SECA DE CIMENTO/ AREIA GROSSA/ BRITA 0/ ADITIVO) - PREPARO MECÂNICO COM BETONEIRA 400 L. AF_09/2021</v>
          </cell>
          <cell r="C2569" t="str">
            <v>M3</v>
          </cell>
          <cell r="D2569">
            <v>689.44</v>
          </cell>
          <cell r="E2569">
            <v>699.73</v>
          </cell>
          <cell r="F2569" t="str">
            <v>SINAPI SERVIÇOS DEZEMBRO 2023</v>
          </cell>
        </row>
        <row r="2570">
          <cell r="A2570">
            <v>94962</v>
          </cell>
          <cell r="B2570" t="str">
            <v>CONCRETO MAGRO PARA LASTRO, TRAÇO 1:4,5:4,5 (EM MASSA SECA DE CIMENTO/ AREIA MÉDIA/ BRITA 1) - PREPARO MECÂNICO COM BETONEIRA 400 L. AF_05/2021</v>
          </cell>
          <cell r="C2570" t="str">
            <v>M3</v>
          </cell>
          <cell r="D2570">
            <v>392.94</v>
          </cell>
          <cell r="E2570">
            <v>402.92</v>
          </cell>
          <cell r="F2570" t="str">
            <v>SINAPI SERVIÇOS DEZEMBRO 2023</v>
          </cell>
        </row>
        <row r="2571">
          <cell r="A2571">
            <v>94963</v>
          </cell>
          <cell r="B2571" t="str">
            <v>CONCRETO FCK = 15MPA, TRAÇO 1:3,4:3,5 (EM MASSA SECA DE CIMENTO/ AREIA MÉDIA/ BRITA 1) - PREPARO MECÂNICO COM BETONEIRA 400 L. AF_05/2021</v>
          </cell>
          <cell r="C2571" t="str">
            <v>M3</v>
          </cell>
          <cell r="D2571">
            <v>431.07</v>
          </cell>
          <cell r="E2571">
            <v>440.98</v>
          </cell>
          <cell r="F2571" t="str">
            <v>SINAPI SERVIÇOS DEZEMBRO 2023</v>
          </cell>
        </row>
        <row r="2572">
          <cell r="A2572">
            <v>94964</v>
          </cell>
          <cell r="B2572" t="str">
            <v>CONCRETO FCK = 20MPA, TRAÇO 1:2,7:3 (EM MASSA SECA DE CIMENTO/ AREIA MÉDIA/ BRITA 1) - PREPARO MECÂNICO COM BETONEIRA 400 L. AF_05/2021</v>
          </cell>
          <cell r="C2572" t="str">
            <v>M3</v>
          </cell>
          <cell r="D2572">
            <v>466.74</v>
          </cell>
          <cell r="E2572">
            <v>477.54</v>
          </cell>
          <cell r="F2572" t="str">
            <v>SINAPI SERVIÇOS DEZEMBRO 2023</v>
          </cell>
        </row>
        <row r="2573">
          <cell r="A2573">
            <v>94965</v>
          </cell>
          <cell r="B2573" t="str">
            <v>CONCRETO FCK = 25MPA, TRAÇO 1:2,3:2,7 (EM MASSA SECA DE CIMENTO/ AREIA MÉDIA/ BRITA 1) - PREPARO MECÂNICO COM BETONEIRA 400 L. AF_05/2021</v>
          </cell>
          <cell r="C2573" t="str">
            <v>M3</v>
          </cell>
          <cell r="D2573">
            <v>482.41</v>
          </cell>
          <cell r="E2573">
            <v>492.26</v>
          </cell>
          <cell r="F2573" t="str">
            <v>SINAPI SERVIÇOS DEZEMBRO 2023</v>
          </cell>
        </row>
        <row r="2574">
          <cell r="A2574">
            <v>94966</v>
          </cell>
          <cell r="B2574" t="str">
            <v>CONCRETO FCK = 30MPA, TRAÇO 1:2,1:2,5 (EM MASSA SECA DE CIMENTO/ AREIA MÉDIA/ BRITA 1) - PREPARO MECÂNICO COM BETONEIRA 400 L. AF_05/2021</v>
          </cell>
          <cell r="C2574" t="str">
            <v>M3</v>
          </cell>
          <cell r="D2574">
            <v>497.19</v>
          </cell>
          <cell r="E2574">
            <v>506.95</v>
          </cell>
          <cell r="F2574" t="str">
            <v>SINAPI SERVIÇOS DEZEMBRO 2023</v>
          </cell>
        </row>
        <row r="2575">
          <cell r="A2575">
            <v>94967</v>
          </cell>
          <cell r="B2575" t="str">
            <v>CONCRETO FCK = 40MPA, TRAÇO 1:1,6:1,9 (EM MASSA SECA DE CIMENTO/ AREIA MÉDIA/ BRITA 1) - PREPARO MECÂNICO COM BETONEIRA 400 L. AF_05/2021</v>
          </cell>
          <cell r="C2575" t="str">
            <v>M3</v>
          </cell>
          <cell r="D2575">
            <v>561.55999999999995</v>
          </cell>
          <cell r="E2575">
            <v>571.92999999999995</v>
          </cell>
          <cell r="F2575" t="str">
            <v>SINAPI SERVIÇOS DEZEMBRO 2023</v>
          </cell>
        </row>
        <row r="2576">
          <cell r="A2576">
            <v>94968</v>
          </cell>
          <cell r="B2576" t="str">
            <v>CONCRETO MAGRO PARA LASTRO, TRAÇO 1:4,5:4,5 (EM MASSA SECA DE CIMENTO/ AREIA MÉDIA/ BRITA 1) - PREPARO MECÂNICO COM BETONEIRA 600 L. AF_05/2021</v>
          </cell>
          <cell r="C2576" t="str">
            <v>M3</v>
          </cell>
          <cell r="D2576">
            <v>390.34</v>
          </cell>
          <cell r="E2576">
            <v>399.31</v>
          </cell>
          <cell r="F2576" t="str">
            <v>SINAPI SERVIÇOS DEZEMBRO 2023</v>
          </cell>
        </row>
        <row r="2577">
          <cell r="A2577">
            <v>94969</v>
          </cell>
          <cell r="B2577" t="str">
            <v>CONCRETO FCK = 15MPA, TRAÇO 1:3,4:3,5 (EM MASSA SECA DE CIMENTO/ AREIA MÉDIA/ BRITA 1) - PREPARO MECÂNICO COM BETONEIRA 600 L. AF_05/2021</v>
          </cell>
          <cell r="C2577" t="str">
            <v>M3</v>
          </cell>
          <cell r="D2577">
            <v>425.4</v>
          </cell>
          <cell r="E2577">
            <v>434.04</v>
          </cell>
          <cell r="F2577" t="str">
            <v>SINAPI SERVIÇOS DEZEMBRO 2023</v>
          </cell>
        </row>
        <row r="2578">
          <cell r="A2578">
            <v>94970</v>
          </cell>
          <cell r="B2578" t="str">
            <v>CONCRETO FCK = 20MPA, TRAÇO 1:2,7:3 (EM MASSA SECA DE CIMENTO/ AREIA MÉDIA/ BRITA 1) - PREPARO MECÂNICO COM BETONEIRA 600 L. AF_05/2021</v>
          </cell>
          <cell r="C2578" t="str">
            <v>M3</v>
          </cell>
          <cell r="D2578">
            <v>454.95</v>
          </cell>
          <cell r="E2578">
            <v>463.57</v>
          </cell>
          <cell r="F2578" t="str">
            <v>SINAPI SERVIÇOS DEZEMBRO 2023</v>
          </cell>
        </row>
        <row r="2579">
          <cell r="A2579">
            <v>94971</v>
          </cell>
          <cell r="B2579" t="str">
            <v>CONCRETO FCK = 25MPA, TRAÇO 1:2,3:2,7 (EM MASSA SECA DE CIMENTO/ AREIA MÉDIA/ BRITA 1) - PREPARO MECÂNICO COM BETONEIRA 600 L. AF_05/2021</v>
          </cell>
          <cell r="C2579" t="str">
            <v>M3</v>
          </cell>
          <cell r="D2579">
            <v>476.67</v>
          </cell>
          <cell r="E2579">
            <v>485.09</v>
          </cell>
          <cell r="F2579" t="str">
            <v>SINAPI SERVIÇOS DEZEMBRO 2023</v>
          </cell>
        </row>
        <row r="2580">
          <cell r="A2580">
            <v>94972</v>
          </cell>
          <cell r="B2580" t="str">
            <v>CONCRETO FCK = 30MPA, TRAÇO 1:2,1:2,5 (EM MASSA SECA DE CIMENTO/ AREIA MÉDIA/ BRITA 1) - PREPARO MECÂNICO COM BETONEIRA 600 L. AF_05/2021</v>
          </cell>
          <cell r="C2580" t="str">
            <v>M3</v>
          </cell>
          <cell r="D2580">
            <v>491.43</v>
          </cell>
          <cell r="E2580">
            <v>499.79</v>
          </cell>
          <cell r="F2580" t="str">
            <v>SINAPI SERVIÇOS DEZEMBRO 2023</v>
          </cell>
        </row>
        <row r="2581">
          <cell r="A2581">
            <v>94973</v>
          </cell>
          <cell r="B2581" t="str">
            <v>CONCRETO FCK = 40MPA, TRAÇO 1:1,6:1,9 (EM MASSA SECA DE CIMENTO/ AREIA MÉDIA/ BRITA 1) - PREPARO MECÂNICO COM BETONEIRA 600 L. AF_05/2021</v>
          </cell>
          <cell r="C2581" t="str">
            <v>M3</v>
          </cell>
          <cell r="D2581">
            <v>554.01</v>
          </cell>
          <cell r="E2581">
            <v>562.63</v>
          </cell>
          <cell r="F2581" t="str">
            <v>SINAPI SERVIÇOS DEZEMBRO 2023</v>
          </cell>
        </row>
        <row r="2582">
          <cell r="A2582">
            <v>94974</v>
          </cell>
          <cell r="B2582" t="str">
            <v>CONCRETO MAGRO PARA LASTRO, TRAÇO 1:4,5:4,5 (EM MASSA SECA DE CIMENTO/ AREIA MÉDIA/ BRITA 1) - PREPARO MANUAL. AF_05/2021</v>
          </cell>
          <cell r="C2582" t="str">
            <v>M3</v>
          </cell>
          <cell r="D2582">
            <v>436.26</v>
          </cell>
          <cell r="E2582">
            <v>449.71</v>
          </cell>
          <cell r="F2582" t="str">
            <v>SINAPI SERVIÇOS DEZEMBRO 2023</v>
          </cell>
        </row>
        <row r="2583">
          <cell r="A2583">
            <v>94975</v>
          </cell>
          <cell r="B2583" t="str">
            <v>CONCRETO FCK = 15MPA, TRAÇO 1:3,4:3,5 (EM MASSA SECA DE CIMENTO/ AREIA MÉDIA/ BRITA 1) - PREPARO MANUAL. AF_05/2021</v>
          </cell>
          <cell r="C2583" t="str">
            <v>M3</v>
          </cell>
          <cell r="D2583">
            <v>469.52</v>
          </cell>
          <cell r="E2583">
            <v>482.81</v>
          </cell>
          <cell r="F2583" t="str">
            <v>SINAPI SERVIÇOS DEZEMBRO 2023</v>
          </cell>
        </row>
        <row r="2584">
          <cell r="A2584">
            <v>96555</v>
          </cell>
          <cell r="B2584" t="str">
            <v>CONCRETAGEM DE BLOCOS DE COROAMENTO E VIGAS BALDRAME, FCK 30 MPA, COM USO DE JERICA  LANÇAMENTO, ADENSAMENTO E ACABAMENTO. AF_06/2017</v>
          </cell>
          <cell r="C2584" t="str">
            <v>M3</v>
          </cell>
          <cell r="D2584">
            <v>664.43</v>
          </cell>
          <cell r="E2584">
            <v>686.03</v>
          </cell>
          <cell r="F2584" t="str">
            <v>SINAPI SERVIÇOS DEZEMBRO 2023</v>
          </cell>
        </row>
        <row r="2585">
          <cell r="A2585">
            <v>96556</v>
          </cell>
          <cell r="B2585" t="str">
            <v>CONCRETAGEM DE SAPATAS, FCK 30 MPA, COM USO DE JERICA  LANÇAMENTO, ADENSAMENTO E ACABAMENTO. AF_06/2017</v>
          </cell>
          <cell r="C2585" t="str">
            <v>M3</v>
          </cell>
          <cell r="D2585">
            <v>737.1</v>
          </cell>
          <cell r="E2585">
            <v>767.65</v>
          </cell>
          <cell r="F2585" t="str">
            <v>SINAPI SERVIÇOS DEZEMBRO 2023</v>
          </cell>
        </row>
        <row r="2586">
          <cell r="A2586">
            <v>96557</v>
          </cell>
          <cell r="B2586" t="str">
            <v>CONCRETAGEM DE BLOCOS DE COROAMENTO E VIGAS BALDRAMES, FCK 30 MPA, COM USO DE BOMBA  LANÇAMENTO, ADENSAMENTO E ACABAMENTO. AF_06/2017</v>
          </cell>
          <cell r="C2586" t="str">
            <v>M3</v>
          </cell>
          <cell r="D2586">
            <v>585.97</v>
          </cell>
          <cell r="E2586">
            <v>588.16999999999996</v>
          </cell>
          <cell r="F2586" t="str">
            <v>SINAPI SERVIÇOS DEZEMBRO 2023</v>
          </cell>
        </row>
        <row r="2587">
          <cell r="A2587">
            <v>96558</v>
          </cell>
          <cell r="B2587" t="str">
            <v>CONCRETAGEM DE SAPATAS, FCK 30 MPA, COM USO DE BOMBA  LANÇAMENTO, ADENSAMENTO E ACABAMENTO. AF_11/2016</v>
          </cell>
          <cell r="C2587" t="str">
            <v>M3</v>
          </cell>
          <cell r="D2587">
            <v>592.53</v>
          </cell>
          <cell r="E2587">
            <v>595.51</v>
          </cell>
          <cell r="F2587" t="str">
            <v>SINAPI SERVIÇOS DEZEMBRO 2023</v>
          </cell>
        </row>
        <row r="2588">
          <cell r="A2588">
            <v>99235</v>
          </cell>
          <cell r="B2588" t="str">
            <v>CONCRETAGEM DE EDIFICAÇÕES (PAREDES E LAJES) FEITAS COM SISTEMA DE FÔRMAS MANUSEÁVEIS, COM CONCRETO USINADO AUTOADENSÁVEL FCK 25 MPA - LANÇAMENTO E ACABAMENTO. AF_10/2021</v>
          </cell>
          <cell r="C2588" t="str">
            <v>M3</v>
          </cell>
          <cell r="D2588">
            <v>568.16999999999996</v>
          </cell>
          <cell r="E2588">
            <v>569.87</v>
          </cell>
          <cell r="F2588" t="str">
            <v>SINAPI SERVIÇOS DEZEMBRO 2023</v>
          </cell>
        </row>
        <row r="2589">
          <cell r="A2589">
            <v>99431</v>
          </cell>
          <cell r="B2589" t="str">
            <v>CONCRETAGEM DE LAJES EM EDIFICAÇÕES UNIFAMILIARES FEITAS COM SISTEMA DE FÔRMAS MANUSEÁVEIS, COM CONCRETO USINADO BOMBEÁVEL FCK 25 MPA - LANÇAMENTO, ADENSAMENTO E ACABAMENTO (EXCLUSIVE BOMBA LANÇA). AF_10/2021</v>
          </cell>
          <cell r="C2589" t="str">
            <v>M3</v>
          </cell>
          <cell r="D2589">
            <v>587.73</v>
          </cell>
          <cell r="E2589">
            <v>590.61</v>
          </cell>
          <cell r="F2589" t="str">
            <v>SINAPI SERVIÇOS DEZEMBRO 2023</v>
          </cell>
        </row>
        <row r="2590">
          <cell r="A2590">
            <v>99432</v>
          </cell>
          <cell r="B2590" t="str">
            <v>CONCRETAGEM DE PAREDES EM EDIFICAÇÕES UNIFAMILIARES FEITAS COM SISTEMA DE FÔRMAS MANUSEÁVEIS, COM CONCRETO USINADO BOMBEÁVEL FCK 25 MPA - LANÇAMENTO, ADENSAMENTO E ACABAMENTO (EXCLUSIVE BOMBA LANÇA). AF_10/2021</v>
          </cell>
          <cell r="C2590" t="str">
            <v>M3</v>
          </cell>
          <cell r="D2590">
            <v>570.76</v>
          </cell>
          <cell r="E2590">
            <v>573.42999999999995</v>
          </cell>
          <cell r="F2590" t="str">
            <v>SINAPI SERVIÇOS DEZEMBRO 2023</v>
          </cell>
        </row>
        <row r="2591">
          <cell r="A2591">
            <v>99433</v>
          </cell>
          <cell r="B2591" t="str">
            <v>CONCRETAGEM DE PLATIBANDA EM EDIFICAÇÕES UNIFAMILIARES FEITAS COM SISTEMA DE FÔRMAS MANUSEÁVEIS, COM CONCRETO USINADO BOMBEÁVEL FCK 25 MPA, - LANÇAMENTO, ADENSAMENTO E ACABAMENTO (EXCLUSIVE BOMBA LANÇA). AF_10/2021</v>
          </cell>
          <cell r="C2591" t="str">
            <v>M3</v>
          </cell>
          <cell r="D2591">
            <v>618.72</v>
          </cell>
          <cell r="E2591">
            <v>622.89</v>
          </cell>
          <cell r="F2591" t="str">
            <v>SINAPI SERVIÇOS DEZEMBRO 2023</v>
          </cell>
        </row>
        <row r="2592">
          <cell r="A2592">
            <v>99434</v>
          </cell>
          <cell r="B2592" t="str">
            <v>CONCRETAGEM DE LAJES EM EDIFICAÇÕES MULTIFAMILIARES FEITAS COM SISTEMA DE FÔRMAS MANUSEÁVEIS, COM CONCRETO USINADO BOMBEÁVEL FCK 25 MPA - LANÇAMENTO, ADENSAMENTO E ACABAMENTO (EXCLUSIVE BOMBA LANÇA). AF_10/2021</v>
          </cell>
          <cell r="C2592" t="str">
            <v>M3</v>
          </cell>
          <cell r="D2592">
            <v>591.24</v>
          </cell>
          <cell r="E2592">
            <v>594.54</v>
          </cell>
          <cell r="F2592" t="str">
            <v>SINAPI SERVIÇOS DEZEMBRO 2023</v>
          </cell>
        </row>
        <row r="2593">
          <cell r="A2593">
            <v>99435</v>
          </cell>
          <cell r="B2593" t="str">
            <v>CONCRETAGEM DE PAREDES EM EDIFICAÇÕES MULTIFAMILIARES FEITAS COM SISTEMA DE FÔRMAS MANUSEÁVEIS, COM CONCRETO USINADO BOMBEÁVEL FCK 25 MPA - LANÇAMENTO, ADENSAMENTO E ACABAMENTO (EXCLUSIVE BOMBA LANÇA). AF_10/2021</v>
          </cell>
          <cell r="C2593" t="str">
            <v>M3</v>
          </cell>
          <cell r="D2593">
            <v>573.15</v>
          </cell>
          <cell r="E2593">
            <v>576.11</v>
          </cell>
          <cell r="F2593" t="str">
            <v>SINAPI SERVIÇOS DEZEMBRO 2023</v>
          </cell>
        </row>
        <row r="2594">
          <cell r="A2594">
            <v>99436</v>
          </cell>
          <cell r="B2594" t="str">
            <v>CONCRETAGEM DE PLATIBANDA EM EDIFICAÇÕES MULTIFAMILIARES FEITAS COM SISTEMA DE FÔRMAS MANUSEÁVEIS, COM CONCRETO USINADO BOMBEÁVEL FCK 25 MPA - LANÇAMENTO, ADENSAMENTO E ACABAMENTO (EXCLUSIVE BOMBA LANÇA). AF_10/2021</v>
          </cell>
          <cell r="C2594" t="str">
            <v>M3</v>
          </cell>
          <cell r="D2594">
            <v>637.04999999999995</v>
          </cell>
          <cell r="E2594">
            <v>643.45000000000005</v>
          </cell>
          <cell r="F2594" t="str">
            <v>SINAPI SERVIÇOS DEZEMBRO 2023</v>
          </cell>
        </row>
        <row r="2595">
          <cell r="A2595">
            <v>99437</v>
          </cell>
          <cell r="B2595" t="str">
            <v>CONCRETAGEM DE PLATIBANDA EM EDIFICAÇÕES UNIFAMILIARES FEITAS COM SISTEMA DE FÔRMAS MANUSEÁVEIS, COM CONCRETO USINADO AUTOADENSÁVEL FCK 25 MPA - LANÇAMENTO E ACABAMENTO. AF_10/2021</v>
          </cell>
          <cell r="C2595" t="str">
            <v>M3</v>
          </cell>
          <cell r="D2595">
            <v>602.41</v>
          </cell>
          <cell r="E2595">
            <v>604.57000000000005</v>
          </cell>
          <cell r="F2595" t="str">
            <v>SINAPI SERVIÇOS DEZEMBRO 2023</v>
          </cell>
        </row>
        <row r="2596">
          <cell r="A2596">
            <v>99438</v>
          </cell>
          <cell r="B2596" t="str">
            <v>CONCRETAGEM DE PLATIBANDA EM EDIFICAÇÕES MULTIFAMILIARES FEITAS COM SISTEMA DE FÔRMAS MANUSEÁVEIS, COM CONCRETO USINADO AUTOADENSÁVEL FCK 25 MPA - LANÇAMENTO E ACABAMENTO. AF_10/2021</v>
          </cell>
          <cell r="C2596" t="str">
            <v>M3</v>
          </cell>
          <cell r="D2596">
            <v>607.45000000000005</v>
          </cell>
          <cell r="E2596">
            <v>610.23</v>
          </cell>
          <cell r="F2596" t="str">
            <v>SINAPI SERVIÇOS DEZEMBRO 2023</v>
          </cell>
        </row>
        <row r="2597">
          <cell r="A2597">
            <v>99439</v>
          </cell>
          <cell r="B2597" t="str">
            <v>CONCRETAGEM DE EDIFICAÇÕES (PAREDES E LAJES) FEITAS COM SISTEMA DE FÔRMAS MANUSEÁVEIS, COM CONCRETO USINADO BOMBEÁVEL FCK 25 MPA - LANÇAMENTO, ADENSAMENTO E ACABAMENTO (EXCLUSIVE BOMBA LANÇA). AF_10/2021</v>
          </cell>
          <cell r="C2597" t="str">
            <v>M3</v>
          </cell>
          <cell r="D2597">
            <v>578.55999999999995</v>
          </cell>
          <cell r="E2597">
            <v>581.55999999999995</v>
          </cell>
          <cell r="F2597" t="str">
            <v>SINAPI SERVIÇOS DEZEMBRO 2023</v>
          </cell>
        </row>
        <row r="2598">
          <cell r="A2598">
            <v>102473</v>
          </cell>
          <cell r="B2598" t="str">
            <v>CONCRETO MAGRO PARA LASTRO, TRAÇO 1:4,5:4,5 (EM MASSA SECA DE CIMENTO/ AREIA MÉDIA/ SEIXO ROLADO) - PREPARO MECÂNICO COM BETONEIRA 400 L. AF_05/2021</v>
          </cell>
          <cell r="C2598" t="str">
            <v>M3</v>
          </cell>
          <cell r="D2598">
            <v>544.23</v>
          </cell>
          <cell r="E2598">
            <v>554.39</v>
          </cell>
          <cell r="F2598" t="str">
            <v>SINAPI SERVIÇOS DEZEMBRO 2023</v>
          </cell>
        </row>
        <row r="2599">
          <cell r="A2599">
            <v>102474</v>
          </cell>
          <cell r="B2599" t="str">
            <v>CONCRETO FCK = 15MPA, TRAÇO 1:3,4:3,4 (EM MASSA SECA DE CIMENTO/ AREIA MÉDIA/ SEIXO ROLADO) - PREPARO MECÂNICO COM BETONEIRA 400 L. AF_05/2021</v>
          </cell>
          <cell r="C2599" t="str">
            <v>M3</v>
          </cell>
          <cell r="D2599">
            <v>578.91999999999996</v>
          </cell>
          <cell r="E2599">
            <v>589.02</v>
          </cell>
          <cell r="F2599" t="str">
            <v>SINAPI SERVIÇOS DEZEMBRO 2023</v>
          </cell>
        </row>
        <row r="2600">
          <cell r="A2600">
            <v>102475</v>
          </cell>
          <cell r="B2600" t="str">
            <v>CONCRETO FCK = 20MPA, TRAÇO 1:2,6:2,9 (EM MASSA SECA DE CIMENTO/ AREIA MÉDIA/ SEIXO ROLADO) - PREPARO MECÂNICO COM BETONEIRA 400 L. AF_05/2021</v>
          </cell>
          <cell r="C2600" t="str">
            <v>M3</v>
          </cell>
          <cell r="D2600">
            <v>618.88</v>
          </cell>
          <cell r="E2600">
            <v>630.01</v>
          </cell>
          <cell r="F2600" t="str">
            <v>SINAPI SERVIÇOS DEZEMBRO 2023</v>
          </cell>
        </row>
        <row r="2601">
          <cell r="A2601">
            <v>102476</v>
          </cell>
          <cell r="B2601" t="str">
            <v>CONCRETO FCK = 25MPA, TRAÇO 1:2,2:2,5 (EM MASSA SECA DE CIMENTO/ AREIA MÉDIA/ SEIXO ROLADO) - PREPARO MECÂNICO COM BETONEIRA 400 L. AF_05/2021</v>
          </cell>
          <cell r="C2601" t="str">
            <v>M3</v>
          </cell>
          <cell r="D2601">
            <v>634.05999999999995</v>
          </cell>
          <cell r="E2601">
            <v>643.63</v>
          </cell>
          <cell r="F2601" t="str">
            <v>SINAPI SERVIÇOS DEZEMBRO 2023</v>
          </cell>
        </row>
        <row r="2602">
          <cell r="A2602">
            <v>102477</v>
          </cell>
          <cell r="B2602" t="str">
            <v>CONCRETO FCK = 30MPA, TRAÇO 1:1,9:2,3 (EM MASSA SECA DE CIMENTO/ AREIA MÉDIA/ SEIXO ROLADO) - PREPARO MECÂNICO COM BETONEIRA 400 L. AF_05/2021</v>
          </cell>
          <cell r="C2602" t="str">
            <v>M3</v>
          </cell>
          <cell r="D2602">
            <v>666.03</v>
          </cell>
          <cell r="E2602">
            <v>676.6</v>
          </cell>
          <cell r="F2602" t="str">
            <v>SINAPI SERVIÇOS DEZEMBRO 2023</v>
          </cell>
        </row>
        <row r="2603">
          <cell r="A2603">
            <v>102478</v>
          </cell>
          <cell r="B2603" t="str">
            <v>CONCRETO FCK = 40MPA, TRAÇO 1:1,4:1,8 (EM MASSA SECA DE CIMENTO/ AREIA MÉDIA/ SEIXO ROLADO) - PREPARO MECÂNICO COM BETONEIRA 400 L. AF_05/2021</v>
          </cell>
          <cell r="C2603" t="str">
            <v>M3</v>
          </cell>
          <cell r="D2603">
            <v>710.37</v>
          </cell>
          <cell r="E2603">
            <v>719.94</v>
          </cell>
          <cell r="F2603" t="str">
            <v>SINAPI SERVIÇOS DEZEMBRO 2023</v>
          </cell>
        </row>
        <row r="2604">
          <cell r="A2604">
            <v>102479</v>
          </cell>
          <cell r="B2604" t="str">
            <v>CONCRETO MAGRO PARA LASTRO, TRAÇO 1:4,5:4,5 (EM MASSA SECA DE CIMENTO/ AREIA MÉDIA/ SEIXO ROLADO) - PREPARO MECÂNICO COM BETONEIRA 600 L. AF_05/2021</v>
          </cell>
          <cell r="C2604" t="str">
            <v>M3</v>
          </cell>
          <cell r="D2604">
            <v>542.33000000000004</v>
          </cell>
          <cell r="E2604">
            <v>551.44000000000005</v>
          </cell>
          <cell r="F2604" t="str">
            <v>SINAPI SERVIÇOS DEZEMBRO 2023</v>
          </cell>
        </row>
        <row r="2605">
          <cell r="A2605">
            <v>102480</v>
          </cell>
          <cell r="B2605" t="str">
            <v>CONCRETO FCK = 15MPA, TRAÇO 1:3,4:3,4 (EM MASSA SECA DE CIMENTO/ AREIA MÉDIA/ SEIXO ROLADO) - PREPARO MECÂNICO COM BETONEIRA 600 L. AF_05/2021</v>
          </cell>
          <cell r="C2605" t="str">
            <v>M3</v>
          </cell>
          <cell r="D2605">
            <v>573.77</v>
          </cell>
          <cell r="E2605">
            <v>582.59</v>
          </cell>
          <cell r="F2605" t="str">
            <v>SINAPI SERVIÇOS DEZEMBRO 2023</v>
          </cell>
        </row>
        <row r="2606">
          <cell r="A2606">
            <v>102481</v>
          </cell>
          <cell r="B2606" t="str">
            <v>CONCRETO FCK = 20MPA, TRAÇO 1:2,6:2,9 (EM MASSA SECA DE CIMENTO/ AREIA MÉDIA/ SEIXO ROLADO) - PREPARO MECÂNICO COM BETONEIRA 600 L. AF_05/2021</v>
          </cell>
          <cell r="C2606" t="str">
            <v>M3</v>
          </cell>
          <cell r="D2606">
            <v>607.66999999999996</v>
          </cell>
          <cell r="E2606">
            <v>616.54999999999995</v>
          </cell>
          <cell r="F2606" t="str">
            <v>SINAPI SERVIÇOS DEZEMBRO 2023</v>
          </cell>
        </row>
        <row r="2607">
          <cell r="A2607">
            <v>102482</v>
          </cell>
          <cell r="B2607" t="str">
            <v>CONCRETO FCK = 25MPA, TRAÇO 1:2,2:2,5 (EM MASSA SECA DE CIMENTO/ AREIA MÉDIA/ SEIXO ROLADO) - PREPARO MECÂNICO COM BETONEIRA 600 L. AF_05/2021</v>
          </cell>
          <cell r="C2607" t="str">
            <v>M3</v>
          </cell>
          <cell r="D2607">
            <v>632.24</v>
          </cell>
          <cell r="E2607">
            <v>640.72</v>
          </cell>
          <cell r="F2607" t="str">
            <v>SINAPI SERVIÇOS DEZEMBRO 2023</v>
          </cell>
        </row>
        <row r="2608">
          <cell r="A2608">
            <v>102483</v>
          </cell>
          <cell r="B2608" t="str">
            <v>CONCRETO FCK = 30MPA, TRAÇO 1:1,9:2,3 (EM MASSA SECA DE CIMENTO/ AREIA MÉDIA/ SEIXO ROLADO) - PREPARO MECÂNICO COM BETONEIRA 600 L. AF_05/2021</v>
          </cell>
          <cell r="C2608" t="str">
            <v>M3</v>
          </cell>
          <cell r="D2608">
            <v>660.25</v>
          </cell>
          <cell r="E2608">
            <v>669.02</v>
          </cell>
          <cell r="F2608" t="str">
            <v>SINAPI SERVIÇOS DEZEMBRO 2023</v>
          </cell>
        </row>
        <row r="2609">
          <cell r="A2609">
            <v>102484</v>
          </cell>
          <cell r="B2609" t="str">
            <v>CONCRETO FCK = 40MPA, TRAÇO 1:1,4:1,8 (EM MASSA SECA DE CIMENTO/ AREIA MÉDIA/ SEIXO ROLADO) - PREPARO MECÂNICO COM BETONEIRA 600 L. AF_05/2021</v>
          </cell>
          <cell r="C2609" t="str">
            <v>M3</v>
          </cell>
          <cell r="D2609">
            <v>710.25</v>
          </cell>
          <cell r="E2609">
            <v>719.01</v>
          </cell>
          <cell r="F2609" t="str">
            <v>SINAPI SERVIÇOS DEZEMBRO 2023</v>
          </cell>
        </row>
        <row r="2610">
          <cell r="A2610">
            <v>102485</v>
          </cell>
          <cell r="B2610" t="str">
            <v>CONCRETO MAGRO PARA LASTRO, TRAÇO 1:4,5:4,5 (EM MASSA SECA DE CIMENTO/ AREIA MÉDIA/ SEIXO ROLADO) - PREPARO MANUAL. AF_05/2021</v>
          </cell>
          <cell r="C2610" t="str">
            <v>M3</v>
          </cell>
          <cell r="D2610">
            <v>590.87</v>
          </cell>
          <cell r="E2610">
            <v>604.35</v>
          </cell>
          <cell r="F2610" t="str">
            <v>SINAPI SERVIÇOS DEZEMBRO 2023</v>
          </cell>
        </row>
        <row r="2611">
          <cell r="A2611">
            <v>102486</v>
          </cell>
          <cell r="B2611" t="str">
            <v>CONCRETO FCK = 15MPA, TRAÇO 1:3,4:3,4 (EM MASSA SECA DE CIMENTO/ AREIA MÉDIA/ SEIXO ROLADO) - PREPARO MANUAL. AF_05/2021</v>
          </cell>
          <cell r="C2611" t="str">
            <v>M3</v>
          </cell>
          <cell r="D2611">
            <v>618.54</v>
          </cell>
          <cell r="E2611">
            <v>631.89</v>
          </cell>
          <cell r="F2611" t="str">
            <v>SINAPI SERVIÇOS DEZEMBRO 2023</v>
          </cell>
        </row>
        <row r="2612">
          <cell r="A2612">
            <v>102487</v>
          </cell>
          <cell r="B2612" t="str">
            <v>CONCRETO CICLÓPICO FCK = 15MPA, 30% PEDRA DE MÃO EM VOLUME REAL, INCLUSIVE LANÇAMENTO. AF_05/2021</v>
          </cell>
          <cell r="C2612" t="str">
            <v>M3</v>
          </cell>
          <cell r="D2612">
            <v>547.33000000000004</v>
          </cell>
          <cell r="E2612">
            <v>573.87</v>
          </cell>
          <cell r="F2612" t="str">
            <v>SINAPI SERVIÇOS DEZEMBRO 2023</v>
          </cell>
        </row>
        <row r="2613">
          <cell r="A2613">
            <v>103183</v>
          </cell>
          <cell r="B2613" t="str">
            <v>CONCRETAGEM DE ESCADAS EM EDIFICAÇÕES MULTIFAMILIARES FEITAS COM SISTEMA DE FÔRMAS MANUSEÁVEIS - CONCRETO USINADO BOMBEÁVEL, FCK 25 MPA - LANÇAMENTO, ADENSAMENTO E ACABAMENTO (EXCLUSIVE BOMBA LANÇA). AF_10/2021</v>
          </cell>
          <cell r="C2613" t="str">
            <v>M3</v>
          </cell>
          <cell r="D2613">
            <v>613.21</v>
          </cell>
          <cell r="E2613">
            <v>620.42999999999995</v>
          </cell>
          <cell r="F2613" t="str">
            <v>SINAPI SERVIÇOS DEZEMBRO 2023</v>
          </cell>
        </row>
        <row r="2614">
          <cell r="A2614">
            <v>103184</v>
          </cell>
          <cell r="B2614" t="str">
            <v>CONCRETAGEM DE ESCADAS EM EDIFICAÇÕES MULTIFAMILIARES FEITAS COM SISTEMA DE FÔRMAS MANUSEÁVEIS - CONCRETO USINADO AUTOADENSÁVEL, FCK 25 MPA - LANÇAMENTO, ADENSAMENTO E ACABAMENTO. AF_10/2021</v>
          </cell>
          <cell r="C2614" t="str">
            <v>M3</v>
          </cell>
          <cell r="D2614">
            <v>578.35</v>
          </cell>
          <cell r="E2614">
            <v>581.29</v>
          </cell>
          <cell r="F2614" t="str">
            <v>SINAPI SERVIÇOS DEZEMBRO 2023</v>
          </cell>
        </row>
        <row r="2615">
          <cell r="A2615">
            <v>103669</v>
          </cell>
          <cell r="B2615" t="str">
            <v>CONCRETAGEM DE PILARES, FCK = 25 MPA,  COM USO DE BALDES - LANÇAMENTO, ADENSAMENTO E ACABAMENTO. AF_02/2022</v>
          </cell>
          <cell r="C2615" t="str">
            <v>M3</v>
          </cell>
          <cell r="D2615">
            <v>806.87</v>
          </cell>
          <cell r="E2615">
            <v>836.53</v>
          </cell>
          <cell r="F2615" t="str">
            <v>SINAPI SERVIÇOS DEZEMBRO 2023</v>
          </cell>
        </row>
        <row r="2616">
          <cell r="A2616">
            <v>103670</v>
          </cell>
          <cell r="B2616" t="str">
            <v>LANÇAMENTO COM USO DE BALDES, ADENSAMENTO E ACABAMENTO DE CONCRETO EM ESTRUTURAS. AF_02/2022</v>
          </cell>
          <cell r="C2616" t="str">
            <v>M3</v>
          </cell>
          <cell r="D2616">
            <v>246.32</v>
          </cell>
          <cell r="E2616">
            <v>275.98</v>
          </cell>
          <cell r="F2616" t="str">
            <v>SINAPI SERVIÇOS DEZEMBRO 2023</v>
          </cell>
        </row>
        <row r="2617">
          <cell r="A2617">
            <v>103671</v>
          </cell>
          <cell r="B2617" t="str">
            <v>CONCRETAGEM DE PILARES, FCK = 25 MPA, COM USO DE GRUA - LANÇAMENTO, ADENSAMENTO E ACABAMENTO. AF_02/2022</v>
          </cell>
          <cell r="C2617" t="str">
            <v>M3</v>
          </cell>
          <cell r="D2617">
            <v>600.48</v>
          </cell>
          <cell r="E2617">
            <v>605.29</v>
          </cell>
          <cell r="F2617" t="str">
            <v>SINAPI SERVIÇOS DEZEMBRO 2023</v>
          </cell>
        </row>
        <row r="2618">
          <cell r="A2618">
            <v>103672</v>
          </cell>
          <cell r="B2618" t="str">
            <v>CONCRETAGEM DE PILARES, FCK = 25 MPA, COM USO DE BOMBA - LANÇAMENTO, ADENSAMENTO E ACABAMENTO. AF_02/2022_PS</v>
          </cell>
          <cell r="C2618" t="str">
            <v>M3</v>
          </cell>
          <cell r="D2618">
            <v>562.91</v>
          </cell>
          <cell r="E2618">
            <v>567.05999999999995</v>
          </cell>
          <cell r="F2618" t="str">
            <v>SINAPI SERVIÇOS DEZEMBRO 2023</v>
          </cell>
        </row>
        <row r="2619">
          <cell r="A2619">
            <v>103673</v>
          </cell>
          <cell r="B2619" t="str">
            <v>LANÇAMENTO COM USO DE BOMBA, ADENSAMENTO E ACABAMENTO DE CONCRETO EM ESTRUTURAS. AF_02/2022</v>
          </cell>
          <cell r="C2619" t="str">
            <v>M3</v>
          </cell>
          <cell r="D2619">
            <v>34.619999999999997</v>
          </cell>
          <cell r="E2619">
            <v>38.770000000000003</v>
          </cell>
          <cell r="F2619" t="str">
            <v>SINAPI SERVIÇOS DEZEMBRO 2023</v>
          </cell>
        </row>
        <row r="2620">
          <cell r="A2620">
            <v>103674</v>
          </cell>
          <cell r="B2620" t="str">
            <v>CONCRETAGEM DE VIGAS E LAJES, FCK=25 MPA, PARA LAJES PREMOLDADAS COM USO DE BOMBA - LANÇAMENTO, ADENSAMENTO E ACABAMENTO. AF_02/2022_PS</v>
          </cell>
          <cell r="C2620" t="str">
            <v>M3</v>
          </cell>
          <cell r="D2620">
            <v>579.70000000000005</v>
          </cell>
          <cell r="E2620">
            <v>585.92999999999995</v>
          </cell>
          <cell r="F2620" t="str">
            <v>SINAPI SERVIÇOS DEZEMBRO 2023</v>
          </cell>
        </row>
        <row r="2621">
          <cell r="A2621">
            <v>103675</v>
          </cell>
          <cell r="B2621" t="str">
            <v>CONCRETAGEM DE VIGAS E LAJES, FCK=25 MPA, PARA LAJES MACIÇAS OU NERVURADAS COM USO DE BOMBA - LANÇAMENTO, ADENSAMENTO E ACABAMENTO. AF_02/2022_PS</v>
          </cell>
          <cell r="C2621" t="str">
            <v>M3</v>
          </cell>
          <cell r="D2621">
            <v>563.29999999999995</v>
          </cell>
          <cell r="E2621">
            <v>567.54999999999995</v>
          </cell>
          <cell r="F2621" t="str">
            <v>SINAPI SERVIÇOS DEZEMBRO 2023</v>
          </cell>
        </row>
        <row r="2622">
          <cell r="A2622">
            <v>103676</v>
          </cell>
          <cell r="B2622" t="str">
            <v>CONCRETAGEM DE VIGAS E LAJES, FCK=25 MPA, PARA LAJES PREMOLDADAS COM JERICAS EM ELEVADOR DE CABO EM EDIFICAÇÃO DE MULTIPAVIMENTOS ATÉ 16 ANDARES - LANÇAMENTO, ADENSAMENTO E ACABAMENTO. AF_02/2022</v>
          </cell>
          <cell r="C2622" t="str">
            <v>M3</v>
          </cell>
          <cell r="D2622">
            <v>853.77</v>
          </cell>
          <cell r="E2622">
            <v>888.99</v>
          </cell>
          <cell r="F2622" t="str">
            <v>SINAPI SERVIÇOS DEZEMBRO 2023</v>
          </cell>
        </row>
        <row r="2623">
          <cell r="A2623">
            <v>103677</v>
          </cell>
          <cell r="B2623" t="str">
            <v>CONCRETAGEM DE VIGAS E LAJES, FCK=25 MPA, PARA LAJES MACIÇAS OU NERVURADAS COM JERICAS EM ELEVADOR DE CABO EM EDIFICAÇÃO DE MULTIPAVIMENTOS ATÉ 16 ANDARES  - LANÇAMENTO, ADENSAMENTO E ACABAMENTO. AF_02/2022</v>
          </cell>
          <cell r="C2623" t="str">
            <v>M3</v>
          </cell>
          <cell r="D2623">
            <v>712.54</v>
          </cell>
          <cell r="E2623">
            <v>730.8</v>
          </cell>
          <cell r="F2623" t="str">
            <v>SINAPI SERVIÇOS DEZEMBRO 2023</v>
          </cell>
        </row>
        <row r="2624">
          <cell r="A2624">
            <v>103678</v>
          </cell>
          <cell r="B2624" t="str">
            <v>CONCRETAGEM DE VIGAS E LAJES, FCK=25 MPA, PARA LAJES PREMOLDADAS COM JERICAS EM CREMALHEIRA EM EDIFICAÇÃO DE MULTIPAVIMENTOS ATÉ 16 ANDARES  - LANÇAMENTO, ADENSAMENTO E ACABAMENTO. AF_02/2022</v>
          </cell>
          <cell r="C2624" t="str">
            <v>M3</v>
          </cell>
          <cell r="D2624">
            <v>774.91</v>
          </cell>
          <cell r="E2624">
            <v>800.56</v>
          </cell>
          <cell r="F2624" t="str">
            <v>SINAPI SERVIÇOS DEZEMBRO 2023</v>
          </cell>
        </row>
        <row r="2625">
          <cell r="A2625">
            <v>103679</v>
          </cell>
          <cell r="B2625" t="str">
            <v>CONCRETAGEM DE VIGAS E LAJES, FCK=25 MPA, PARA LAJES MACIÇAS OU NERVURADAS COM JERICAS EM CREMALHEIRA EM EDIFICAÇÃO DE MULTIPAVIMENTOS ATÉ 16 ANDARES - LANÇAMENTO, ADENSAMENTO E ACABAMENTO. AF_02/2022</v>
          </cell>
          <cell r="C2625" t="str">
            <v>M3</v>
          </cell>
          <cell r="D2625">
            <v>677.55</v>
          </cell>
          <cell r="E2625">
            <v>691.55</v>
          </cell>
          <cell r="F2625" t="str">
            <v>SINAPI SERVIÇOS DEZEMBRO 2023</v>
          </cell>
        </row>
        <row r="2626">
          <cell r="A2626">
            <v>103680</v>
          </cell>
          <cell r="B2626" t="str">
            <v>CONCRETAGEM DE VIGAS E LAJES, FCK=25 MPA, PARA LAJES PREMOLDADAS COM GRUA DE CAÇAMBA DE 350 L EM EDIFICAÇÃO DE MULTIPAVIMENTOS ATÉ 16 ANDARES - LANÇAMENTO, ADENSAMENTO E ACABAMENTO. AF_02/2022</v>
          </cell>
          <cell r="C2626" t="str">
            <v>M3</v>
          </cell>
          <cell r="D2626">
            <v>716.41</v>
          </cell>
          <cell r="E2626">
            <v>735.45</v>
          </cell>
          <cell r="F2626" t="str">
            <v>SINAPI SERVIÇOS DEZEMBRO 2023</v>
          </cell>
        </row>
        <row r="2627">
          <cell r="A2627">
            <v>103681</v>
          </cell>
          <cell r="B2627" t="str">
            <v>CONCRETAGEM DE VIGAS E LAJES, FCK=25 MPA, PARA LAJES MACIÇAS OU NERVURADAS COM GRUA DE CAÇAMBA DE 500 L EM EDIFICAÇÃO DE MULTIPAVIMENTOS ATÉ 16 ANDARES - LANÇAMENTO, ADENSAMENTO E ACABAMENTO. AF_02/2022</v>
          </cell>
          <cell r="C2627" t="str">
            <v>M3</v>
          </cell>
          <cell r="D2627">
            <v>621.91</v>
          </cell>
          <cell r="E2627">
            <v>629.41</v>
          </cell>
          <cell r="F2627" t="str">
            <v>SINAPI SERVIÇOS DEZEMBRO 2023</v>
          </cell>
        </row>
        <row r="2628">
          <cell r="A2628">
            <v>103682</v>
          </cell>
          <cell r="B2628" t="str">
            <v>CONCRETAGEM DE VIGAS E LAJES, FCK=25 MPA, PARA QUALQUER TIPO DE LAJE COM BALDES EM EDIFICAÇÃO TÉRREA - LANÇAMENTO, ADENSAMENTO E ACABAMENTO. AF_02/2022</v>
          </cell>
          <cell r="C2628" t="str">
            <v>M3</v>
          </cell>
          <cell r="D2628">
            <v>821.73</v>
          </cell>
          <cell r="E2628">
            <v>853.16</v>
          </cell>
          <cell r="F2628" t="str">
            <v>SINAPI SERVIÇOS DEZEMBRO 2023</v>
          </cell>
        </row>
        <row r="2629">
          <cell r="A2629">
            <v>103683</v>
          </cell>
          <cell r="B2629" t="str">
            <v>CONCRETAGEM DE VIGAS E LAJES, FCK=25 MPA, PARA QUALQUER TIPO DE LAJE COM BALDES EM EDIFICAÇÃO DE MULTIPAVIMENTOS ATÉ 04 ANDARES - LANÇAMENTO, ADENSAMENTO E ACABAMENTO. AF_02/2022</v>
          </cell>
          <cell r="C2629" t="str">
            <v>M3</v>
          </cell>
          <cell r="D2629">
            <v>1060.8399999999999</v>
          </cell>
          <cell r="E2629">
            <v>1121.06</v>
          </cell>
          <cell r="F2629" t="str">
            <v>SINAPI SERVIÇOS DEZEMBRO 2023</v>
          </cell>
        </row>
        <row r="2630">
          <cell r="A2630">
            <v>103684</v>
          </cell>
          <cell r="B2630" t="str">
            <v>CONCRETAGEM DE RESERVATÓRIOS, FCK=25 MPA, COM USO DE BOMBA - LANÇAMENTO, ADENSAMENTO E ACABAMENTO. AF_02/2022_PS</v>
          </cell>
          <cell r="C2630" t="str">
            <v>M3</v>
          </cell>
          <cell r="D2630">
            <v>577.48</v>
          </cell>
          <cell r="E2630">
            <v>583.46</v>
          </cell>
          <cell r="F2630" t="str">
            <v>SINAPI SERVIÇOS DEZEMBRO 2023</v>
          </cell>
        </row>
        <row r="2631">
          <cell r="A2631">
            <v>103685</v>
          </cell>
          <cell r="B2631" t="str">
            <v>CONCRETAGEM DE MURETAS, FCK=25 MPA, COM USO DE BOMBA - LANÇAMENTO, ADENSAMENTO E ACABAMENTO. AF_02/2022_PS</v>
          </cell>
          <cell r="C2631" t="str">
            <v>M3</v>
          </cell>
          <cell r="D2631">
            <v>567.08000000000004</v>
          </cell>
          <cell r="E2631">
            <v>571.80999999999995</v>
          </cell>
          <cell r="F2631" t="str">
            <v>SINAPI SERVIÇOS DEZEMBRO 2023</v>
          </cell>
        </row>
        <row r="2632">
          <cell r="A2632">
            <v>103686</v>
          </cell>
          <cell r="B2632" t="str">
            <v>CONCRETAGEM DE ESCADAS, FCK=25 MPA, COM USO DE BOMBA - LANÇAMENTO, ADENSAMENTO E ACABAMENTO. AF_02/2022_PS</v>
          </cell>
          <cell r="C2632" t="str">
            <v>M3</v>
          </cell>
          <cell r="D2632">
            <v>616.58000000000004</v>
          </cell>
          <cell r="E2632">
            <v>627.47</v>
          </cell>
          <cell r="F2632" t="str">
            <v>SINAPI SERVIÇOS DEZEMBRO 2023</v>
          </cell>
        </row>
        <row r="2633">
          <cell r="A2633">
            <v>103687</v>
          </cell>
          <cell r="B2633" t="str">
            <v>CONCRETAGEM DE PILARES, FCK=25 MPA, COM USO DE JERICAS EM ELEVADOR DE CABO - LANÇAMENTO, ADENSAMENTO E ACABAMENTO. AF_02/2022</v>
          </cell>
          <cell r="C2633" t="str">
            <v>M3</v>
          </cell>
          <cell r="D2633">
            <v>909.22</v>
          </cell>
          <cell r="E2633">
            <v>951.25</v>
          </cell>
          <cell r="F2633" t="str">
            <v>SINAPI SERVIÇOS DEZEMBRO 2023</v>
          </cell>
        </row>
        <row r="2634">
          <cell r="A2634">
            <v>103688</v>
          </cell>
          <cell r="B2634" t="str">
            <v>CONCRETAGEM DE PILARES, FCK=25 MPA, COM USO DE JERICAS EM CREMALHEIRA - LANÇAMENTO, ADENSAMENTO E ACABAMENTO. AF_02/2022</v>
          </cell>
          <cell r="C2634" t="str">
            <v>M3</v>
          </cell>
          <cell r="D2634">
            <v>707.12</v>
          </cell>
          <cell r="E2634">
            <v>724.73</v>
          </cell>
          <cell r="F2634" t="str">
            <v>SINAPI SERVIÇOS DEZEMBRO 2023</v>
          </cell>
        </row>
        <row r="2635">
          <cell r="A2635">
            <v>101963</v>
          </cell>
          <cell r="B2635" t="str">
            <v>LAJE PRÉ-MOLDADA UNIDIRECIONAL, BIAPOIADA, PARA PISO, ENCHIMENTO EM CERÂMICA, VIGOTA CONVENCIONAL, ALTURA TOTAL DA LAJE (ENCHIMENTO+CAPA) = (8+4). AF_11/2020_PA</v>
          </cell>
          <cell r="C2635" t="str">
            <v>M2</v>
          </cell>
          <cell r="D2635">
            <v>192.97</v>
          </cell>
          <cell r="E2635">
            <v>196.68</v>
          </cell>
          <cell r="F2635" t="str">
            <v>SINAPI SERVIÇOS DEZEMBRO 2023</v>
          </cell>
        </row>
        <row r="2636">
          <cell r="A2636">
            <v>101964</v>
          </cell>
          <cell r="B2636" t="str">
            <v>LAJE PRÉ-MOLDADA UNIDIRECIONAL, BIAPOIADA, PARA FORRO, ENCHIMENTO EM CERÂMICA, VIGOTA CONVENCIONAL, ALTURA TOTAL DA LAJE (ENCHIMENTO+CAPA) = (8+3). AF_11/2020_PA</v>
          </cell>
          <cell r="C2636" t="str">
            <v>M2</v>
          </cell>
          <cell r="D2636">
            <v>181.18</v>
          </cell>
          <cell r="E2636">
            <v>184.7</v>
          </cell>
          <cell r="F2636" t="str">
            <v>SINAPI SERVIÇOS DEZEMBRO 2023</v>
          </cell>
        </row>
        <row r="2637">
          <cell r="A2637">
            <v>101165</v>
          </cell>
          <cell r="B2637" t="str">
            <v>ALVENARIA DE EMBASAMENTO COM BLOCO ESTRUTURAL DE CONCRETO, DE 14X19X29CM E ARGAMASSA DE ASSENTAMENTO COM PREPARO EM BETONEIRA. AF_05/2020</v>
          </cell>
          <cell r="C2637" t="str">
            <v>M3</v>
          </cell>
          <cell r="D2637">
            <v>829.26</v>
          </cell>
          <cell r="E2637">
            <v>871.24</v>
          </cell>
          <cell r="F2637" t="str">
            <v>SINAPI SERVIÇOS DEZEMBRO 2023</v>
          </cell>
        </row>
        <row r="2638">
          <cell r="A2638">
            <v>101166</v>
          </cell>
          <cell r="B2638" t="str">
            <v>ALVENARIA DE EMBASAMENTO COM BLOCO ESTRUTURAL DE CERÂMICA, DE 14X19X29CM E ARGAMASSA DE ASSENTAMENTO COM PREPARO EM BETONEIRA. AF_05/2020</v>
          </cell>
          <cell r="C2638" t="str">
            <v>M3</v>
          </cell>
          <cell r="D2638">
            <v>517.76</v>
          </cell>
          <cell r="E2638">
            <v>552.25</v>
          </cell>
          <cell r="F2638" t="str">
            <v>SINAPI SERVIÇOS DEZEMBRO 2023</v>
          </cell>
        </row>
        <row r="2639">
          <cell r="A2639">
            <v>98575</v>
          </cell>
          <cell r="B2639" t="str">
            <v>TRATAMENTO DE JUNTA DE DILATAÇÃO, COM TARUGO DE POLIETILENO E SELANTE PU, INCLUSO PREENCHIMENTO COM ESPUMA EXPANSIVA PU. AF_09/2023</v>
          </cell>
          <cell r="C2639" t="str">
            <v>M</v>
          </cell>
          <cell r="D2639">
            <v>69.84</v>
          </cell>
          <cell r="E2639">
            <v>74.17</v>
          </cell>
          <cell r="F2639" t="str">
            <v>SINAPI SERVIÇOS DEZEMBRO 2023</v>
          </cell>
        </row>
        <row r="2640">
          <cell r="A2640">
            <v>98576</v>
          </cell>
          <cell r="B2640" t="str">
            <v>TRATAMENTO DE JUNTA DE DILATAÇÃO COM MANTA ASFÁLTICA ADERIDA COM MAÇARICO. AF_09/2023</v>
          </cell>
          <cell r="C2640" t="str">
            <v>M</v>
          </cell>
          <cell r="D2640">
            <v>27.85</v>
          </cell>
          <cell r="E2640">
            <v>27.95</v>
          </cell>
          <cell r="F2640" t="str">
            <v>SINAPI SERVIÇOS DEZEMBRO 2023</v>
          </cell>
        </row>
        <row r="2641">
          <cell r="A2641">
            <v>98577</v>
          </cell>
          <cell r="B2641" t="str">
            <v>TRATAMENTO DE JUNTA SERRADA, COM TARUGO DE POLIETILENO E SELANTE À BASE DE SILICONE. AF_09/2023</v>
          </cell>
          <cell r="C2641" t="str">
            <v>M</v>
          </cell>
          <cell r="D2641">
            <v>42.9</v>
          </cell>
          <cell r="E2641">
            <v>46.71</v>
          </cell>
          <cell r="F2641" t="str">
            <v>SINAPI SERVIÇOS DEZEMBRO 2023</v>
          </cell>
        </row>
        <row r="2642">
          <cell r="A2642">
            <v>93182</v>
          </cell>
          <cell r="B2642" t="str">
            <v>VERGA PRÉ-MOLDADA PARA JANELAS COM ATÉ 1,5 M DE VÃO. AF_03/2016</v>
          </cell>
          <cell r="C2642" t="str">
            <v>M</v>
          </cell>
          <cell r="D2642">
            <v>51.45</v>
          </cell>
          <cell r="E2642">
            <v>52.75</v>
          </cell>
          <cell r="F2642" t="str">
            <v>SINAPI SERVIÇOS DEZEMBRO 2023</v>
          </cell>
        </row>
        <row r="2643">
          <cell r="A2643">
            <v>93183</v>
          </cell>
          <cell r="B2643" t="str">
            <v>VERGA PRÉ-MOLDADA PARA JANELAS COM MAIS DE 1,5 M DE VÃO. AF_03/2016</v>
          </cell>
          <cell r="C2643" t="str">
            <v>M</v>
          </cell>
          <cell r="D2643">
            <v>65.91</v>
          </cell>
          <cell r="E2643">
            <v>67.39</v>
          </cell>
          <cell r="F2643" t="str">
            <v>SINAPI SERVIÇOS DEZEMBRO 2023</v>
          </cell>
        </row>
        <row r="2644">
          <cell r="A2644">
            <v>93184</v>
          </cell>
          <cell r="B2644" t="str">
            <v>VERGA PRÉ-MOLDADA PARA PORTAS COM ATÉ 1,5 M DE VÃO. AF_03/2016</v>
          </cell>
          <cell r="C2644" t="str">
            <v>M</v>
          </cell>
          <cell r="D2644">
            <v>37.869999999999997</v>
          </cell>
          <cell r="E2644">
            <v>39.01</v>
          </cell>
          <cell r="F2644" t="str">
            <v>SINAPI SERVIÇOS DEZEMBRO 2023</v>
          </cell>
        </row>
        <row r="2645">
          <cell r="A2645">
            <v>93185</v>
          </cell>
          <cell r="B2645" t="str">
            <v>VERGA PRÉ-MOLDADA PARA PORTAS COM MAIS DE 1,5 M DE VÃO. AF_03/2016</v>
          </cell>
          <cell r="C2645" t="str">
            <v>M</v>
          </cell>
          <cell r="D2645">
            <v>64.989999999999995</v>
          </cell>
          <cell r="E2645">
            <v>66.400000000000006</v>
          </cell>
          <cell r="F2645" t="str">
            <v>SINAPI SERVIÇOS DEZEMBRO 2023</v>
          </cell>
        </row>
        <row r="2646">
          <cell r="A2646">
            <v>93186</v>
          </cell>
          <cell r="B2646" t="str">
            <v>VERGA MOLDADA IN LOCO EM CONCRETO PARA JANELAS COM ATÉ 1,5 M DE VÃO. AF_03/2016</v>
          </cell>
          <cell r="C2646" t="str">
            <v>M</v>
          </cell>
          <cell r="D2646">
            <v>95.36</v>
          </cell>
          <cell r="E2646">
            <v>98.34</v>
          </cell>
          <cell r="F2646" t="str">
            <v>SINAPI SERVIÇOS DEZEMBRO 2023</v>
          </cell>
        </row>
        <row r="2647">
          <cell r="A2647">
            <v>93187</v>
          </cell>
          <cell r="B2647" t="str">
            <v>VERGA MOLDADA IN LOCO EM CONCRETO PARA JANELAS COM MAIS DE 1,5 M DE VÃO. AF_03/2016</v>
          </cell>
          <cell r="C2647" t="str">
            <v>M</v>
          </cell>
          <cell r="D2647">
            <v>109.08</v>
          </cell>
          <cell r="E2647">
            <v>112.23</v>
          </cell>
          <cell r="F2647" t="str">
            <v>SINAPI SERVIÇOS DEZEMBRO 2023</v>
          </cell>
        </row>
        <row r="2648">
          <cell r="A2648">
            <v>93188</v>
          </cell>
          <cell r="B2648" t="str">
            <v>VERGA MOLDADA IN LOCO EM CONCRETO PARA PORTAS COM ATÉ 1,5 M DE VÃO. AF_03/2016</v>
          </cell>
          <cell r="C2648" t="str">
            <v>M</v>
          </cell>
          <cell r="D2648">
            <v>90.11</v>
          </cell>
          <cell r="E2648">
            <v>92.9</v>
          </cell>
          <cell r="F2648" t="str">
            <v>SINAPI SERVIÇOS DEZEMBRO 2023</v>
          </cell>
        </row>
        <row r="2649">
          <cell r="A2649">
            <v>93189</v>
          </cell>
          <cell r="B2649" t="str">
            <v>VERGA MOLDADA IN LOCO EM CONCRETO PARA PORTAS COM MAIS DE 1,5 M DE VÃO. AF_03/2016</v>
          </cell>
          <cell r="C2649" t="str">
            <v>M</v>
          </cell>
          <cell r="D2649">
            <v>110.35</v>
          </cell>
          <cell r="E2649">
            <v>113.45</v>
          </cell>
          <cell r="F2649" t="str">
            <v>SINAPI SERVIÇOS DEZEMBRO 2023</v>
          </cell>
        </row>
        <row r="2650">
          <cell r="A2650">
            <v>93190</v>
          </cell>
          <cell r="B2650" t="str">
            <v>VERGA MOLDADA IN LOCO COM UTILIZAÇÃO DE BLOCOS CANALETA PARA JANELAS COM ATÉ 1,5 M DE VÃO. AF_03/2016</v>
          </cell>
          <cell r="C2650" t="str">
            <v>M</v>
          </cell>
          <cell r="D2650">
            <v>45.2</v>
          </cell>
          <cell r="E2650">
            <v>46.47</v>
          </cell>
          <cell r="F2650" t="str">
            <v>SINAPI SERVIÇOS DEZEMBRO 2023</v>
          </cell>
        </row>
        <row r="2651">
          <cell r="A2651">
            <v>93191</v>
          </cell>
          <cell r="B2651" t="str">
            <v>VERGA MOLDADA IN LOCO COM UTILIZAÇÃO DE BLOCOS CANALETA PARA JANELAS COM MAIS DE 1,5 M DE VÃO. AF_03/2016</v>
          </cell>
          <cell r="C2651" t="str">
            <v>M</v>
          </cell>
          <cell r="D2651">
            <v>47.04</v>
          </cell>
          <cell r="E2651">
            <v>48.25</v>
          </cell>
          <cell r="F2651" t="str">
            <v>SINAPI SERVIÇOS DEZEMBRO 2023</v>
          </cell>
        </row>
        <row r="2652">
          <cell r="A2652">
            <v>93192</v>
          </cell>
          <cell r="B2652" t="str">
            <v>VERGA MOLDADA IN LOCO COM UTILIZAÇÃO DE BLOCOS CANALETA PARA PORTAS COM ATÉ 1,5 M DE VÃO. AF_03/2016</v>
          </cell>
          <cell r="C2652" t="str">
            <v>M</v>
          </cell>
          <cell r="D2652">
            <v>51.86</v>
          </cell>
          <cell r="E2652">
            <v>53.19</v>
          </cell>
          <cell r="F2652" t="str">
            <v>SINAPI SERVIÇOS DEZEMBRO 2023</v>
          </cell>
        </row>
        <row r="2653">
          <cell r="A2653">
            <v>93193</v>
          </cell>
          <cell r="B2653" t="str">
            <v>VERGA MOLDADA IN LOCO COM UTILIZAÇÃO DE BLOCOS CANALETA PARA PORTAS COM MAIS DE 1,5 M DE VÃO. AF_03/2016</v>
          </cell>
          <cell r="C2653" t="str">
            <v>M</v>
          </cell>
          <cell r="D2653">
            <v>48.45</v>
          </cell>
          <cell r="E2653">
            <v>49.62</v>
          </cell>
          <cell r="F2653" t="str">
            <v>SINAPI SERVIÇOS DEZEMBRO 2023</v>
          </cell>
        </row>
        <row r="2654">
          <cell r="A2654">
            <v>93194</v>
          </cell>
          <cell r="B2654" t="str">
            <v>CONTRAVERGA PRÉ-MOLDADA PARA VÃOS DE ATÉ 1,5 M DE COMPRIMENTO. AF_03/2016</v>
          </cell>
          <cell r="C2654" t="str">
            <v>M</v>
          </cell>
          <cell r="D2654">
            <v>50.33</v>
          </cell>
          <cell r="E2654">
            <v>51.61</v>
          </cell>
          <cell r="F2654" t="str">
            <v>SINAPI SERVIÇOS DEZEMBRO 2023</v>
          </cell>
        </row>
        <row r="2655">
          <cell r="A2655">
            <v>93195</v>
          </cell>
          <cell r="B2655" t="str">
            <v>CONTRAVERGA PRÉ-MOLDADA PARA VÃOS DE MAIS DE 1,5 M DE COMPRIMENTO. AF_03/2016</v>
          </cell>
          <cell r="C2655" t="str">
            <v>M</v>
          </cell>
          <cell r="D2655">
            <v>61.65</v>
          </cell>
          <cell r="E2655">
            <v>63.13</v>
          </cell>
          <cell r="F2655" t="str">
            <v>SINAPI SERVIÇOS DEZEMBRO 2023</v>
          </cell>
        </row>
        <row r="2656">
          <cell r="A2656">
            <v>93196</v>
          </cell>
          <cell r="B2656" t="str">
            <v>CONTRAVERGA MOLDADA IN LOCO EM CONCRETO PARA VÃOS DE ATÉ 1,5 M DE COMPRIMENTO. AF_03/2016</v>
          </cell>
          <cell r="C2656" t="str">
            <v>M</v>
          </cell>
          <cell r="D2656">
            <v>91.86</v>
          </cell>
          <cell r="E2656">
            <v>94.84</v>
          </cell>
          <cell r="F2656" t="str">
            <v>SINAPI SERVIÇOS DEZEMBRO 2023</v>
          </cell>
        </row>
        <row r="2657">
          <cell r="A2657">
            <v>93197</v>
          </cell>
          <cell r="B2657" t="str">
            <v>CONTRAVERGA MOLDADA IN LOCO EM CONCRETO PARA VÃOS DE MAIS DE 1,5 M DE COMPRIMENTO. AF_03/2016</v>
          </cell>
          <cell r="C2657" t="str">
            <v>M</v>
          </cell>
          <cell r="D2657">
            <v>103.38</v>
          </cell>
          <cell r="E2657">
            <v>106.54</v>
          </cell>
          <cell r="F2657" t="str">
            <v>SINAPI SERVIÇOS DEZEMBRO 2023</v>
          </cell>
        </row>
        <row r="2658">
          <cell r="A2658">
            <v>93198</v>
          </cell>
          <cell r="B2658" t="str">
            <v>CONTRAVERGA MOLDADA IN LOCO COM UTILIZAÇÃO DE BLOCOS CANALETA PARA VÃOS DE ATÉ 1,5 M DE COMPRIMENTO. AF_03/2016</v>
          </cell>
          <cell r="C2658" t="str">
            <v>M</v>
          </cell>
          <cell r="D2658">
            <v>37.909999999999997</v>
          </cell>
          <cell r="E2658">
            <v>39.18</v>
          </cell>
          <cell r="F2658" t="str">
            <v>SINAPI SERVIÇOS DEZEMBRO 2023</v>
          </cell>
        </row>
        <row r="2659">
          <cell r="A2659">
            <v>93199</v>
          </cell>
          <cell r="B2659" t="str">
            <v>CONTRAVERGA MOLDADA IN LOCO COM UTILIZAÇÃO DE BLOCOS CANALETA PARA VÃOS DE MAIS DE 1,5 M DE COMPRIMENTO. AF_03/2016</v>
          </cell>
          <cell r="C2659" t="str">
            <v>M</v>
          </cell>
          <cell r="D2659">
            <v>37.4</v>
          </cell>
          <cell r="E2659">
            <v>38.619999999999997</v>
          </cell>
          <cell r="F2659" t="str">
            <v>SINAPI SERVIÇOS DEZEMBRO 2023</v>
          </cell>
        </row>
        <row r="2660">
          <cell r="A2660">
            <v>93200</v>
          </cell>
          <cell r="B2660" t="str">
            <v>FIXAÇÃO (ENCUNHAMENTO) DE ALVENARIA DE VEDAÇÃO COM ARGAMASSA APLICADA COM BISNAGA. AF_03/2016</v>
          </cell>
          <cell r="C2660" t="str">
            <v>M</v>
          </cell>
          <cell r="D2660">
            <v>3.31</v>
          </cell>
          <cell r="E2660">
            <v>3.5</v>
          </cell>
          <cell r="F2660" t="str">
            <v>SINAPI SERVIÇOS DEZEMBRO 2023</v>
          </cell>
        </row>
        <row r="2661">
          <cell r="A2661">
            <v>93201</v>
          </cell>
          <cell r="B2661" t="str">
            <v>FIXAÇÃO (ENCUNHAMENTO) DE ALVENARIA DE VEDAÇÃO COM ARGAMASSA APLICADA COM COLHER. AF_03/2016</v>
          </cell>
          <cell r="C2661" t="str">
            <v>M</v>
          </cell>
          <cell r="D2661">
            <v>6.11</v>
          </cell>
          <cell r="E2661">
            <v>6.64</v>
          </cell>
          <cell r="F2661" t="str">
            <v>SINAPI SERVIÇOS DEZEMBRO 2023</v>
          </cell>
        </row>
        <row r="2662">
          <cell r="A2662">
            <v>93202</v>
          </cell>
          <cell r="B2662" t="str">
            <v>FIXAÇÃO (ENCUNHAMENTO) DE ALVENARIA DE VEDAÇÃO COM TIJOLO MACIÇO. AF_03/2016</v>
          </cell>
          <cell r="C2662" t="str">
            <v>M</v>
          </cell>
          <cell r="D2662">
            <v>21.83</v>
          </cell>
          <cell r="E2662">
            <v>23.61</v>
          </cell>
          <cell r="F2662" t="str">
            <v>SINAPI SERVIÇOS DEZEMBRO 2023</v>
          </cell>
        </row>
        <row r="2663">
          <cell r="A2663">
            <v>93203</v>
          </cell>
          <cell r="B2663" t="str">
            <v>FIXAÇÃO (ENCUNHAMENTO) DE ALVENARIA DE VEDAÇÃO COM ESPUMA DE POLIURETANO EXPANSIVA. AF_03/2016</v>
          </cell>
          <cell r="C2663" t="str">
            <v>M</v>
          </cell>
          <cell r="D2663">
            <v>19.12</v>
          </cell>
          <cell r="E2663">
            <v>19.37</v>
          </cell>
          <cell r="F2663" t="str">
            <v>SINAPI SERVIÇOS DEZEMBRO 2023</v>
          </cell>
        </row>
        <row r="2664">
          <cell r="A2664">
            <v>93204</v>
          </cell>
          <cell r="B2664" t="str">
            <v>CINTA DE AMARRAÇÃO DE ALVENARIA MOLDADA IN LOCO EM CONCRETO. AF_03/2016</v>
          </cell>
          <cell r="C2664" t="str">
            <v>M</v>
          </cell>
          <cell r="D2664">
            <v>65.8</v>
          </cell>
          <cell r="E2664">
            <v>68.12</v>
          </cell>
          <cell r="F2664" t="str">
            <v>SINAPI SERVIÇOS DEZEMBRO 2023</v>
          </cell>
        </row>
        <row r="2665">
          <cell r="A2665">
            <v>93205</v>
          </cell>
          <cell r="B2665" t="str">
            <v>CINTA DE AMARRAÇÃO DE ALVENARIA MOLDADA IN LOCO COM UTILIZAÇÃO DE BLOCOS CANALETA. AF_03/2016</v>
          </cell>
          <cell r="C2665" t="str">
            <v>M</v>
          </cell>
          <cell r="D2665">
            <v>36.72</v>
          </cell>
          <cell r="E2665">
            <v>37.89</v>
          </cell>
          <cell r="F2665" t="str">
            <v>SINAPI SERVIÇOS DEZEMBRO 2023</v>
          </cell>
        </row>
        <row r="2666">
          <cell r="A2666">
            <v>97733</v>
          </cell>
          <cell r="B2666" t="str">
            <v>PEÇA RETANGULAR PRÉ-MOLDADA, VOLUME DE CONCRETO DE ATÉ 10 LITROS, TAXA DE AÇO APROXIMADA DE 30KG/M³. AF_01/2018</v>
          </cell>
          <cell r="C2666" t="str">
            <v>M3</v>
          </cell>
          <cell r="D2666">
            <v>3013.75</v>
          </cell>
          <cell r="E2666">
            <v>3246.79</v>
          </cell>
          <cell r="F2666" t="str">
            <v>SINAPI SERVIÇOS DEZEMBRO 2023</v>
          </cell>
        </row>
        <row r="2667">
          <cell r="A2667">
            <v>97734</v>
          </cell>
          <cell r="B2667" t="str">
            <v>PEÇA RETANGULAR PRÉ-MOLDADA, VOLUME DE CONCRETO DE 10 A 30 LITROS, TAXA DE AÇO APROXIMADA DE 30KG/M³. AF_01/2018</v>
          </cell>
          <cell r="C2667" t="str">
            <v>M3</v>
          </cell>
          <cell r="D2667">
            <v>2623.39</v>
          </cell>
          <cell r="E2667">
            <v>2831.55</v>
          </cell>
          <cell r="F2667" t="str">
            <v>SINAPI SERVIÇOS DEZEMBRO 2023</v>
          </cell>
        </row>
        <row r="2668">
          <cell r="A2668">
            <v>97735</v>
          </cell>
          <cell r="B2668" t="str">
            <v>PEÇA RETANGULAR PRÉ-MOLDADA, VOLUME DE CONCRETO DE 30 A 100 LITROS, TAXA DE AÇO APROXIMADA DE 30KG/M³. AF_01/2018</v>
          </cell>
          <cell r="C2668" t="str">
            <v>M3</v>
          </cell>
          <cell r="D2668">
            <v>2190.83</v>
          </cell>
          <cell r="E2668">
            <v>2347.59</v>
          </cell>
          <cell r="F2668" t="str">
            <v>SINAPI SERVIÇOS DEZEMBRO 2023</v>
          </cell>
        </row>
        <row r="2669">
          <cell r="A2669">
            <v>97736</v>
          </cell>
          <cell r="B2669" t="str">
            <v>PEÇA RETANGULAR PRÉ-MOLDADA, VOLUME DE CONCRETO ACIMA DE 100 LITROS, TAXA DE AÇO APROXIMADA DE 30KG/M³. AF_01/2018</v>
          </cell>
          <cell r="C2669" t="str">
            <v>M3</v>
          </cell>
          <cell r="D2669">
            <v>1455.92</v>
          </cell>
          <cell r="E2669">
            <v>1516.93</v>
          </cell>
          <cell r="F2669" t="str">
            <v>SINAPI SERVIÇOS DEZEMBRO 2023</v>
          </cell>
        </row>
        <row r="2670">
          <cell r="A2670">
            <v>97737</v>
          </cell>
          <cell r="B2670" t="str">
            <v>PEÇA RETANGULAR PRÉ-MOLDADA, VOLUME DE CONCRETO DE 30 A 70 LITROS , TAXA DE AÇO APROXIMADA DE 70KG/M³. AF_01/2018</v>
          </cell>
          <cell r="C2670" t="str">
            <v>M3</v>
          </cell>
          <cell r="D2670">
            <v>2964.5</v>
          </cell>
          <cell r="E2670">
            <v>3150.57</v>
          </cell>
          <cell r="F2670" t="str">
            <v>SINAPI SERVIÇOS DEZEMBRO 2023</v>
          </cell>
        </row>
        <row r="2671">
          <cell r="A2671">
            <v>97738</v>
          </cell>
          <cell r="B2671" t="str">
            <v>PEÇA CIRCULAR PRÉ-MOLDADA, VOLUME DE CONCRETO DE 10 A 30 LITROS, TAXA DE FIBRA DE POLIPROPILENO APROXIMADA DE 6 KG/M³. AF_01/2018_PS</v>
          </cell>
          <cell r="C2671" t="str">
            <v>M3</v>
          </cell>
          <cell r="D2671">
            <v>4598.26</v>
          </cell>
          <cell r="E2671">
            <v>4851.8599999999997</v>
          </cell>
          <cell r="F2671" t="str">
            <v>SINAPI SERVIÇOS DEZEMBRO 2023</v>
          </cell>
        </row>
        <row r="2672">
          <cell r="A2672">
            <v>97739</v>
          </cell>
          <cell r="B2672" t="str">
            <v>PEÇA CIRCULAR PRÉ-MOLDADA, VOLUME DE CONCRETO DE 30 A 100 LITROS, TAXA DE AÇO APROXIMADA DE 30KG/M³. AF_01/2018</v>
          </cell>
          <cell r="C2672" t="str">
            <v>M3</v>
          </cell>
          <cell r="D2672">
            <v>2607.9899999999998</v>
          </cell>
          <cell r="E2672">
            <v>2774.2</v>
          </cell>
          <cell r="F2672" t="str">
            <v>SINAPI SERVIÇOS DEZEMBRO 2023</v>
          </cell>
        </row>
        <row r="2673">
          <cell r="A2673">
            <v>97740</v>
          </cell>
          <cell r="B2673" t="str">
            <v>PEÇA CIRCULAR PRÉ-MOLDADA, VOLUME DE CONCRETO ACIMA DE 100 LITROS, TAXA DE AÇO APROXIMADA DE 30KG/M³. AF_01/2018</v>
          </cell>
          <cell r="C2673" t="str">
            <v>M3</v>
          </cell>
          <cell r="D2673">
            <v>1991</v>
          </cell>
          <cell r="E2673">
            <v>2070.9899999999998</v>
          </cell>
          <cell r="F2673" t="str">
            <v>SINAPI SERVIÇOS DEZEMBRO 2023</v>
          </cell>
        </row>
        <row r="2674">
          <cell r="A2674">
            <v>98615</v>
          </cell>
          <cell r="B2674" t="str">
            <v>CONTENÇÃO EM CORTINA COM ESTACAS ESPAÇADAS COM 30 CM DE DIÂMETRO E PROFUNDIDADE MENOR OU IGUAL A 10 M. AF_06/2018</v>
          </cell>
          <cell r="C2674" t="str">
            <v>M2</v>
          </cell>
          <cell r="D2674">
            <v>138.62</v>
          </cell>
          <cell r="E2674">
            <v>140.87</v>
          </cell>
          <cell r="F2674" t="str">
            <v>SINAPI SERVIÇOS DEZEMBRO 2023</v>
          </cell>
        </row>
        <row r="2675">
          <cell r="A2675">
            <v>98616</v>
          </cell>
          <cell r="B2675" t="str">
            <v>CONTENÇÃO EM CORTINA COM ESTACAS ESPAÇADAS COM 30 CM DE DIÂMETRO E PROFUNDIDADE MAIOR QUE 10 M E MENOR OU IGUAL A 15 M. AF_06/2018</v>
          </cell>
          <cell r="C2675" t="str">
            <v>M2</v>
          </cell>
          <cell r="D2675">
            <v>106.63</v>
          </cell>
          <cell r="E2675">
            <v>108.08</v>
          </cell>
          <cell r="F2675" t="str">
            <v>SINAPI SERVIÇOS DEZEMBRO 2023</v>
          </cell>
        </row>
        <row r="2676">
          <cell r="A2676">
            <v>98617</v>
          </cell>
          <cell r="B2676" t="str">
            <v>CONTENÇÃO EM CORTINA COM ESTACAS ESPAÇADAS COM 30 CM DE DIÂMETRO E PROFUNDIDADE MAIOR QUE 15 M. AF_06/2018</v>
          </cell>
          <cell r="C2676" t="str">
            <v>M2</v>
          </cell>
          <cell r="D2676">
            <v>97.85</v>
          </cell>
          <cell r="E2676">
            <v>99.01</v>
          </cell>
          <cell r="F2676" t="str">
            <v>SINAPI SERVIÇOS DEZEMBRO 2023</v>
          </cell>
        </row>
        <row r="2677">
          <cell r="A2677">
            <v>98618</v>
          </cell>
          <cell r="B2677" t="str">
            <v>CONTENÇÃO EM CORTINA COM ESTACAS ESPAÇADAS COM 40 CM DE DIÂMETRO E PROFUNDIDADE MENOR OU IGUAL A 10 M. AF_06/2018</v>
          </cell>
          <cell r="C2677" t="str">
            <v>M2</v>
          </cell>
          <cell r="D2677">
            <v>134.69999999999999</v>
          </cell>
          <cell r="E2677">
            <v>136.37</v>
          </cell>
          <cell r="F2677" t="str">
            <v>SINAPI SERVIÇOS DEZEMBRO 2023</v>
          </cell>
        </row>
        <row r="2678">
          <cell r="A2678">
            <v>98619</v>
          </cell>
          <cell r="B2678" t="str">
            <v>CONTENÇÃO EM CORTINA COM ESTACAS ESPAÇADAS COM 40 CM DE DIÂMETRO E PROFUNDIDADE MAIOR QUE 10 M E MENOR OU IGUAL A 15 M. AF_06/2018</v>
          </cell>
          <cell r="C2678" t="str">
            <v>M2</v>
          </cell>
          <cell r="D2678">
            <v>121.43</v>
          </cell>
          <cell r="E2678">
            <v>122.65</v>
          </cell>
          <cell r="F2678" t="str">
            <v>SINAPI SERVIÇOS DEZEMBRO 2023</v>
          </cell>
        </row>
        <row r="2679">
          <cell r="A2679">
            <v>98620</v>
          </cell>
          <cell r="B2679" t="str">
            <v>CONTENÇÃO EM CORTINA COM ESTACAS ESPAÇADAS COM 40 CM DE DIÂMETRO E PROFUNDIDADE MAIOR QUE 15 M. AF_06/2018</v>
          </cell>
          <cell r="C2679" t="str">
            <v>M2</v>
          </cell>
          <cell r="D2679">
            <v>114.75</v>
          </cell>
          <cell r="E2679">
            <v>115.73</v>
          </cell>
          <cell r="F2679" t="str">
            <v>SINAPI SERVIÇOS DEZEMBRO 2023</v>
          </cell>
        </row>
        <row r="2680">
          <cell r="A2680">
            <v>98621</v>
          </cell>
          <cell r="B2680" t="str">
            <v>CONTENÇÃO EM CORTINA COM ESTACAS ESPAÇADAS COM 50 CM DE DIÂMETRO E PROFUNDIDADE MENOR OU IGUAL A 10 M. AF_06/2018</v>
          </cell>
          <cell r="C2680" t="str">
            <v>M2</v>
          </cell>
          <cell r="D2680">
            <v>151.18</v>
          </cell>
          <cell r="E2680">
            <v>152.66</v>
          </cell>
          <cell r="F2680" t="str">
            <v>SINAPI SERVIÇOS DEZEMBRO 2023</v>
          </cell>
        </row>
        <row r="2681">
          <cell r="A2681">
            <v>98622</v>
          </cell>
          <cell r="B2681" t="str">
            <v>CONTENÇÃO EM CORTINA COM ESTACAS ESPAÇADAS COM 50 CM DE DIÂMETRO E PROFUNDIDADE MAIOR QUE 10 M E MENOR OU IGUAL A 15 M. AF_06/2018</v>
          </cell>
          <cell r="C2681" t="str">
            <v>M2</v>
          </cell>
          <cell r="D2681">
            <v>140.53</v>
          </cell>
          <cell r="E2681">
            <v>141.63</v>
          </cell>
          <cell r="F2681" t="str">
            <v>SINAPI SERVIÇOS DEZEMBRO 2023</v>
          </cell>
        </row>
        <row r="2682">
          <cell r="A2682">
            <v>98623</v>
          </cell>
          <cell r="B2682" t="str">
            <v>CONTENÇÃO EM CORTINA COM ESTACAS ESPAÇADAS COM 50 CM DE DIÂMETRO E PROFUNDIDADE MAIOR QUE 15 M. AF_06/2018</v>
          </cell>
          <cell r="C2682" t="str">
            <v>M2</v>
          </cell>
          <cell r="D2682">
            <v>135.11000000000001</v>
          </cell>
          <cell r="E2682">
            <v>136.01</v>
          </cell>
          <cell r="F2682" t="str">
            <v>SINAPI SERVIÇOS DEZEMBRO 2023</v>
          </cell>
        </row>
        <row r="2683">
          <cell r="A2683">
            <v>98624</v>
          </cell>
          <cell r="B2683" t="str">
            <v>CONTENÇÃO EM CORTINA COM ESTACAS ESPAÇADAS COM 60 CM DE DIÂMETRO E PROFUNDIDADE MENOR OU IGUAL A 10 M. AF_06/2018</v>
          </cell>
          <cell r="C2683" t="str">
            <v>M2</v>
          </cell>
          <cell r="D2683">
            <v>169.5</v>
          </cell>
          <cell r="E2683">
            <v>170.84</v>
          </cell>
          <cell r="F2683" t="str">
            <v>SINAPI SERVIÇOS DEZEMBRO 2023</v>
          </cell>
        </row>
        <row r="2684">
          <cell r="A2684">
            <v>98625</v>
          </cell>
          <cell r="B2684" t="str">
            <v>CONTENÇÃO EM CORTINA COM ESTACAS ESPAÇADAS COM 60 CM DE DIÂMETRO E PROFUNDIDADE MAIOR QUE 10 M E MENOR OU IGUAL A 15 M. AF_06/2018</v>
          </cell>
          <cell r="C2684" t="str">
            <v>M2</v>
          </cell>
          <cell r="D2684">
            <v>160.51</v>
          </cell>
          <cell r="E2684">
            <v>161.55000000000001</v>
          </cell>
          <cell r="F2684" t="str">
            <v>SINAPI SERVIÇOS DEZEMBRO 2023</v>
          </cell>
        </row>
        <row r="2685">
          <cell r="A2685">
            <v>98626</v>
          </cell>
          <cell r="B2685" t="str">
            <v>CONTENÇÃO EM CORTINA COM ESTACAS ESPAÇADAS COM 60 CM DE DIÂMETRO E PROFUNDIDADE MAIOR QUE 15 M. AF_06/2018</v>
          </cell>
          <cell r="C2685" t="str">
            <v>M2</v>
          </cell>
          <cell r="D2685">
            <v>155.88</v>
          </cell>
          <cell r="E2685">
            <v>156.78</v>
          </cell>
          <cell r="F2685" t="str">
            <v>SINAPI SERVIÇOS DEZEMBRO 2023</v>
          </cell>
        </row>
        <row r="2686">
          <cell r="A2686">
            <v>98655</v>
          </cell>
          <cell r="B2686" t="str">
            <v>EXECUÇÃO DE MURETA GUIA PARA CONTENÇÃO/ FUNDAÇÃO COM 30 CM DE ESPESSURA. AF_06/2018</v>
          </cell>
          <cell r="C2686" t="str">
            <v>M</v>
          </cell>
          <cell r="D2686">
            <v>640.58000000000004</v>
          </cell>
          <cell r="E2686">
            <v>663.97</v>
          </cell>
          <cell r="F2686" t="str">
            <v>SINAPI SERVIÇOS DEZEMBRO 2023</v>
          </cell>
        </row>
        <row r="2687">
          <cell r="A2687">
            <v>98656</v>
          </cell>
          <cell r="B2687" t="str">
            <v>EXECUÇÃO DE MURETA GUIA PARA CONTENÇÃO/ FUNDAÇÃO COM 40 CM DE ESPESSURA. AF_06/2018</v>
          </cell>
          <cell r="C2687" t="str">
            <v>M</v>
          </cell>
          <cell r="D2687">
            <v>650.91999999999996</v>
          </cell>
          <cell r="E2687">
            <v>674.58</v>
          </cell>
          <cell r="F2687" t="str">
            <v>SINAPI SERVIÇOS DEZEMBRO 2023</v>
          </cell>
        </row>
        <row r="2688">
          <cell r="A2688">
            <v>98657</v>
          </cell>
          <cell r="B2688" t="str">
            <v>EXECUÇÃO DE MURETA GUIA PARA CONTENÇÃO/ FUNDAÇÃO COM 50 CM DE ESPESSURA. AF_06/2018</v>
          </cell>
          <cell r="C2688" t="str">
            <v>M</v>
          </cell>
          <cell r="D2688">
            <v>661.27</v>
          </cell>
          <cell r="E2688">
            <v>685.19</v>
          </cell>
          <cell r="F2688" t="str">
            <v>SINAPI SERVIÇOS DEZEMBRO 2023</v>
          </cell>
        </row>
        <row r="2689">
          <cell r="A2689">
            <v>98658</v>
          </cell>
          <cell r="B2689" t="str">
            <v>EXECUÇÃO DE MURETA GUIA PARA CONTENÇÃO/ FUNDAÇÃO COM 60 CM DE ESPESSURA. AF_06/2018</v>
          </cell>
          <cell r="C2689" t="str">
            <v>M</v>
          </cell>
          <cell r="D2689">
            <v>671.62</v>
          </cell>
          <cell r="E2689">
            <v>695.8</v>
          </cell>
          <cell r="F2689" t="str">
            <v>SINAPI SERVIÇOS DEZEMBRO 2023</v>
          </cell>
        </row>
        <row r="2690">
          <cell r="A2690">
            <v>98659</v>
          </cell>
          <cell r="B2690" t="str">
            <v>EXECUÇÃO DE MURETA GUIA PARA CONTENÇÃO/ FUNDAÇÃO COM 80 CM DE ESPESSURA. AF_06/2018</v>
          </cell>
          <cell r="C2690" t="str">
            <v>M</v>
          </cell>
          <cell r="D2690">
            <v>692.3</v>
          </cell>
          <cell r="E2690">
            <v>717</v>
          </cell>
          <cell r="F2690" t="str">
            <v>SINAPI SERVIÇOS DEZEMBRO 2023</v>
          </cell>
        </row>
        <row r="2691">
          <cell r="A2691">
            <v>98746</v>
          </cell>
          <cell r="B2691" t="str">
            <v>SOLDA DE TOPO EM CHAPA/PERFIL/TUBO DE AÇO CHANFRADO, ESPESSURA=1/4''. AF_06/2018</v>
          </cell>
          <cell r="C2691" t="str">
            <v>M</v>
          </cell>
          <cell r="D2691">
            <v>52.4</v>
          </cell>
          <cell r="E2691">
            <v>56.79</v>
          </cell>
          <cell r="F2691" t="str">
            <v>SINAPI SERVIÇOS DEZEMBRO 2023</v>
          </cell>
        </row>
        <row r="2692">
          <cell r="A2692">
            <v>98749</v>
          </cell>
          <cell r="B2692" t="str">
            <v>SOLDA DE TOPO EM CHAPA/PERFIL/TUBO DE AÇO CHANFRADO, ESPESSURA=5/16''. AF_06/2018</v>
          </cell>
          <cell r="C2692" t="str">
            <v>M</v>
          </cell>
          <cell r="D2692">
            <v>61.91</v>
          </cell>
          <cell r="E2692">
            <v>66.459999999999994</v>
          </cell>
          <cell r="F2692" t="str">
            <v>SINAPI SERVIÇOS DEZEMBRO 2023</v>
          </cell>
        </row>
        <row r="2693">
          <cell r="A2693">
            <v>98750</v>
          </cell>
          <cell r="B2693" t="str">
            <v>SOLDA DE TOPO EM CHAPA/PERFIL/TUBO DE AÇO CHANFRADO, ESPESSURA=3/8''. AF_06/2018</v>
          </cell>
          <cell r="C2693" t="str">
            <v>M</v>
          </cell>
          <cell r="D2693">
            <v>73.33</v>
          </cell>
          <cell r="E2693">
            <v>78.02</v>
          </cell>
          <cell r="F2693" t="str">
            <v>SINAPI SERVIÇOS DEZEMBRO 2023</v>
          </cell>
        </row>
        <row r="2694">
          <cell r="A2694">
            <v>98751</v>
          </cell>
          <cell r="B2694" t="str">
            <v>SOLDA DE TOPO EM CHAPA/PERFIL/TUBO DE AÇO CHANFRADO, ESPESSURA=1/2''. AF_06/2018</v>
          </cell>
          <cell r="C2694" t="str">
            <v>M</v>
          </cell>
          <cell r="D2694">
            <v>103.12</v>
          </cell>
          <cell r="E2694">
            <v>108.15</v>
          </cell>
          <cell r="F2694" t="str">
            <v>SINAPI SERVIÇOS DEZEMBRO 2023</v>
          </cell>
        </row>
        <row r="2695">
          <cell r="A2695">
            <v>98752</v>
          </cell>
          <cell r="B2695" t="str">
            <v>SOLDA DE TOPO EM CHAPA/PERFIL/TUBO DE AÇO CHANFRADO, ESPESSURA=5/8''. AF_06/2018</v>
          </cell>
          <cell r="C2695" t="str">
            <v>M</v>
          </cell>
          <cell r="D2695">
            <v>138.9</v>
          </cell>
          <cell r="E2695">
            <v>144.24</v>
          </cell>
          <cell r="F2695" t="str">
            <v>SINAPI SERVIÇOS DEZEMBRO 2023</v>
          </cell>
        </row>
        <row r="2696">
          <cell r="A2696">
            <v>98753</v>
          </cell>
          <cell r="B2696" t="str">
            <v>SOLDA DE TOPO EM CHAPA/PERFIL/TUBO DE AÇO CHANFRADO, ESPESSURA=3/4''. AF_06/2018</v>
          </cell>
          <cell r="C2696" t="str">
            <v>M</v>
          </cell>
          <cell r="D2696">
            <v>183.3</v>
          </cell>
          <cell r="E2696">
            <v>188.95</v>
          </cell>
          <cell r="F2696" t="str">
            <v>SINAPI SERVIÇOS DEZEMBRO 2023</v>
          </cell>
        </row>
        <row r="2697">
          <cell r="A2697">
            <v>100763</v>
          </cell>
          <cell r="B2697" t="str">
            <v>VIGA METÁLICA EM PERFIL LAMINADO OU SOLDADO EM AÇO ESTRUTURAL, COM CONEXÕES PARAFUSADAS, INCLUSOS MÃO DE OBRA, TRANSPORTE E IÇAMENTO UTILIZANDO GUINDASTE - FORNECIMENTO E INSTALAÇÃO. AF_01/2020_PSA</v>
          </cell>
          <cell r="C2697" t="str">
            <v>KG</v>
          </cell>
          <cell r="D2697">
            <v>19.309999999999999</v>
          </cell>
          <cell r="E2697">
            <v>19.489999999999998</v>
          </cell>
          <cell r="F2697" t="str">
            <v>SINAPI SERVIÇOS DEZEMBRO 2023</v>
          </cell>
        </row>
        <row r="2698">
          <cell r="A2698">
            <v>100764</v>
          </cell>
          <cell r="B2698" t="str">
            <v>VIGA METÁLICA EM PERFIL LAMINADO OU SOLDADO EM AÇO ESTRUTURAL, COM CONEXÕES SOLDADAS, INCLUSOS MÃO DE OBRA, TRANSPORTE E IÇAMENTO UTILIZANDO GUINDASTE - FORNECIMENTO E INSTALAÇÃO. AF_01/2020_PA</v>
          </cell>
          <cell r="C2698" t="str">
            <v>KG</v>
          </cell>
          <cell r="D2698">
            <v>18.95</v>
          </cell>
          <cell r="E2698">
            <v>19.12</v>
          </cell>
          <cell r="F2698" t="str">
            <v>SINAPI SERVIÇOS DEZEMBRO 2023</v>
          </cell>
        </row>
        <row r="2699">
          <cell r="A2699">
            <v>100765</v>
          </cell>
          <cell r="B2699" t="str">
            <v>PILAR METÁLICO PERFIL LAMINADO/SOLDADO EM AÇO ESTRUTURAL, COM CONEXÕES PARAFUSADAS, INCLUSOS MÃO DE OBRA, TRANSPORTE E IÇAMENTO UTILIZANDO GUINDASTE - FORNECIMENTO E INSTALAÇÃO. AF_01/2020_PSA</v>
          </cell>
          <cell r="C2699" t="str">
            <v>KG</v>
          </cell>
          <cell r="D2699">
            <v>18.600000000000001</v>
          </cell>
          <cell r="E2699">
            <v>18.68</v>
          </cell>
          <cell r="F2699" t="str">
            <v>SINAPI SERVIÇOS DEZEMBRO 2023</v>
          </cell>
        </row>
        <row r="2700">
          <cell r="A2700">
            <v>100766</v>
          </cell>
          <cell r="B2700" t="str">
            <v>PILAR METÁLICO PERFIL LAMINADO OU SOLDADO EM AÇO ESTRUTURAL, COM CONEXÕES SOLDADAS, INCLUSOS MÃO DE OBRA, TRANSPORTE E IÇAMENTO UTILIZANDO GUINDASTE - FORNECIMENTO E INSTALAÇÃO. AF_01/2020_PA</v>
          </cell>
          <cell r="C2700" t="str">
            <v>KG</v>
          </cell>
          <cell r="D2700">
            <v>18.61</v>
          </cell>
          <cell r="E2700">
            <v>18.739999999999998</v>
          </cell>
          <cell r="F2700" t="str">
            <v>SINAPI SERVIÇOS DEZEMBRO 2023</v>
          </cell>
        </row>
        <row r="2701">
          <cell r="A2701">
            <v>100767</v>
          </cell>
          <cell r="B2701" t="str">
            <v>CONTRAVENTAMENTO COM CANTONEIRAS DE AÇO, ABAS IGUAIS, COM CONEXÕES PARAFUSADAS, INCLUSOS MÃO DE OBRA, TRANSPORTE E IÇAMENTO UTILIZANDO TALHA MANUAL, PARA EDIFÍCIOS DE ATÉ 2 PAVIMENTOS - FORNECIMENTO E INSTALAÇÃO. AF_01/2020_PSA</v>
          </cell>
          <cell r="C2701" t="str">
            <v>KG</v>
          </cell>
          <cell r="D2701">
            <v>18.850000000000001</v>
          </cell>
          <cell r="E2701">
            <v>19.39</v>
          </cell>
          <cell r="F2701" t="str">
            <v>SINAPI SERVIÇOS DEZEMBRO 2023</v>
          </cell>
        </row>
        <row r="2702">
          <cell r="A2702">
            <v>100768</v>
          </cell>
          <cell r="B2702" t="str">
            <v>CONTRAVENTAMENTO COM CANTONEIRAS DE AÇO, ABAS IGUAIS, COM CONEXÕES SOLDADAS, INCLUSOS MÃO DE OBRA, TRANSPORTE E IÇAMENTO UTILIZANDO TALHA MANUAL, PARA EDIFÍCIOS DE ATÉ 2 PAVIMENTOS - FORNECIMENTO E INSTALAÇÃO. AF_01/2020_PA</v>
          </cell>
          <cell r="C2702" t="str">
            <v>KG</v>
          </cell>
          <cell r="D2702">
            <v>17.66</v>
          </cell>
          <cell r="E2702">
            <v>18.170000000000002</v>
          </cell>
          <cell r="F2702" t="str">
            <v>SINAPI SERVIÇOS DEZEMBRO 2023</v>
          </cell>
        </row>
        <row r="2703">
          <cell r="A2703">
            <v>100769</v>
          </cell>
          <cell r="B2703" t="str">
            <v>CONTRAVENTAMENTO COM CANTONEIRAS DE AÇO, ABAS IGUAIS, COM CONEXÕES PARAFUSADAS, INCLUSOS MÃO DE OBRA, TRANSPORTE E IÇAMENTO UTILIZANDO GUINDASTE, PARA EDIFÍCIOS DE 3 A 5 PAVIMENTOS - FORNECIMENTO E INSTALAÇÃO. AF_01/2020_PSA</v>
          </cell>
          <cell r="C2703" t="str">
            <v>KG</v>
          </cell>
          <cell r="D2703">
            <v>24.99</v>
          </cell>
          <cell r="E2703">
            <v>25.49</v>
          </cell>
          <cell r="F2703" t="str">
            <v>SINAPI SERVIÇOS DEZEMBRO 2023</v>
          </cell>
        </row>
        <row r="2704">
          <cell r="A2704">
            <v>100770</v>
          </cell>
          <cell r="B2704" t="str">
            <v>CONTRAVENTAMENTO COM CANTONEIRAS DE AÇO, ABAS IGUAIS, COM CONEXÕES SOLDADAS, INCLUSOS MÃO DE OBRA, TRANSPORTE E IÇAMENTO UTILIZANDO GUINDASTE, PARA EDIFÍCIOS DE 3 A 5 PAVIMENTOS - FORNECIMENTO E INSTALAÇÃO. AF_01/2020_PA</v>
          </cell>
          <cell r="C2704" t="str">
            <v>KG</v>
          </cell>
          <cell r="D2704">
            <v>23.67</v>
          </cell>
          <cell r="E2704">
            <v>24.17</v>
          </cell>
          <cell r="F2704" t="str">
            <v>SINAPI SERVIÇOS DEZEMBRO 2023</v>
          </cell>
        </row>
        <row r="2705">
          <cell r="A2705">
            <v>100771</v>
          </cell>
          <cell r="B2705" t="str">
            <v>CONTRAVENTAMENTO COM CANTONEIRAS DE AÇO, ABAS IGUAIS, COM CONEXÕES PARAFUSADAS, INCLUSOS MÃO DE OBRA, TRANSPORTE E IÇAMENTO UTILIZANDO GRUA, PARA EDIFÍCIOS DE 6 A 10 PAVIMENTOS - FORNECIMENTO E INSTALAÇÃO. AF_01/2020_PSA</v>
          </cell>
          <cell r="C2705" t="str">
            <v>KG</v>
          </cell>
          <cell r="D2705">
            <v>19.27</v>
          </cell>
          <cell r="E2705">
            <v>19.7</v>
          </cell>
          <cell r="F2705" t="str">
            <v>SINAPI SERVIÇOS DEZEMBRO 2023</v>
          </cell>
        </row>
        <row r="2706">
          <cell r="A2706">
            <v>100772</v>
          </cell>
          <cell r="B2706" t="str">
            <v>CONTRAVENTAMENTO COM CANTONEIRAS DE AÇO, ABAS IGUAIS, COM CONEXÕES SOLDADAS, INCLUSOS MÃO DE OBRA, TRANSPORTE E IÇAMENTO UTILIZANDO GRUA, PARA EDIFÍCIOS DE 6 A 10 PAVIMENTOS - FORNECIMENTO E INSTALAÇÃO. AF_01/2020_PA</v>
          </cell>
          <cell r="C2706" t="str">
            <v>KG</v>
          </cell>
          <cell r="D2706">
            <v>18.04</v>
          </cell>
          <cell r="E2706">
            <v>18.440000000000001</v>
          </cell>
          <cell r="F2706" t="str">
            <v>SINAPI SERVIÇOS DEZEMBRO 2023</v>
          </cell>
        </row>
        <row r="2707">
          <cell r="A2707">
            <v>100773</v>
          </cell>
          <cell r="B2707" t="str">
            <v>ESTRUTURA TRELIÇADA DE COBERTURA, TIPO ARCO, COM LIGAÇÕES SOLDADAS, INCLUSOS PERFIS METÁLICOS, CHAPAS METÁLICAS, MÃO DE OBRA E TRANSPORTE COM GUINDASTE - FORNECIMENTO E INSTALAÇÃO. AF_01/2020_PSA</v>
          </cell>
          <cell r="C2707" t="str">
            <v>KG</v>
          </cell>
          <cell r="D2707">
            <v>22.14</v>
          </cell>
          <cell r="E2707">
            <v>22.33</v>
          </cell>
          <cell r="F2707" t="str">
            <v>SINAPI SERVIÇOS DEZEMBRO 2023</v>
          </cell>
        </row>
        <row r="2708">
          <cell r="A2708">
            <v>100774</v>
          </cell>
          <cell r="B2708" t="str">
            <v>ESTRUTURA TRELIÇADA DE COBERTURA, TIPO SHED, COM LIGAÇÕES SOLDADAS, INCLUSOS PERFIS METÁLICOS, CHAPAS METÁLICAS, MÃO DE OBRA E TRANSPORTE COM GUINDASTE - FORNECIMENTO E INSTALAÇÃO. AF_01/2020_PSA</v>
          </cell>
          <cell r="C2708" t="str">
            <v>KG</v>
          </cell>
          <cell r="D2708">
            <v>14.34</v>
          </cell>
          <cell r="E2708">
            <v>14.39</v>
          </cell>
          <cell r="F2708" t="str">
            <v>SINAPI SERVIÇOS DEZEMBRO 2023</v>
          </cell>
        </row>
        <row r="2709">
          <cell r="A2709">
            <v>100775</v>
          </cell>
          <cell r="B2709" t="str">
            <v>ESTRUTURA TRELIÇADA DE COBERTURA, TIPO FINK, COM LIGAÇÕES SOLDADAS, INCLUSOS PERFIS METÁLICOS, CHAPAS METÁLICAS, MÃO DE OBRA E TRANSPORTE COM GUINDASTE - FORNECIMENTO E INSTALAÇÃO. AF_01/2020_PSA</v>
          </cell>
          <cell r="C2709" t="str">
            <v>KG</v>
          </cell>
          <cell r="D2709">
            <v>16.38</v>
          </cell>
          <cell r="E2709">
            <v>16.53</v>
          </cell>
          <cell r="F2709" t="str">
            <v>SINAPI SERVIÇOS DEZEMBRO 2023</v>
          </cell>
        </row>
        <row r="2710">
          <cell r="A2710">
            <v>100776</v>
          </cell>
          <cell r="B2710" t="str">
            <v>ESTRUTURA TRELIÇADA DE COBERTURA, TIPO ARCO, COM LIGAÇÕES PARAFUSADAS, INCLUSOS PERFIS METÁLICOS, CHAPAS METÁLICAS, MÃO DE OBRA E TRANSPORTE COM GUINDASTE - FORNECIMENTO E INSTALAÇÃO. AF_01/2020_PSA</v>
          </cell>
          <cell r="C2710" t="str">
            <v>KG</v>
          </cell>
          <cell r="D2710">
            <v>22.42</v>
          </cell>
          <cell r="E2710">
            <v>22.61</v>
          </cell>
          <cell r="F2710" t="str">
            <v>SINAPI SERVIÇOS DEZEMBRO 2023</v>
          </cell>
        </row>
        <row r="2711">
          <cell r="A2711">
            <v>100777</v>
          </cell>
          <cell r="B2711" t="str">
            <v>ESTRUTURA TRELIÇADA DE COBERTURA, TIPO SHED, COM LIGAÇÕES PARAFUSADAS, INCLUSOS PERFIS METÁLICOS, CHAPAS METÁLICAS, MÃO DE OBRA E TRANSPORTE COM GUINDASTE - FORNECIMENTO E INSTALAÇÃO. AF_01/2020_PSA</v>
          </cell>
          <cell r="C2711" t="str">
            <v>KG</v>
          </cell>
          <cell r="D2711">
            <v>16.86</v>
          </cell>
          <cell r="E2711">
            <v>17.04</v>
          </cell>
          <cell r="F2711" t="str">
            <v>SINAPI SERVIÇOS DEZEMBRO 2023</v>
          </cell>
        </row>
        <row r="2712">
          <cell r="A2712">
            <v>100778</v>
          </cell>
          <cell r="B2712" t="str">
            <v>ESTRUTURA TRELIÇADA DE COBERTURA, TIPO FINK, COM LIGAÇÕES PARAFUSADAS, INCLUSOS PERFIS METÁLICOS, CHAPAS METÁLICAS, MÃO DE OBRA E TRANSPORTE COM GUINDASTE - FORNECIMENTO E INSTALAÇÃO. AF_01/2020_PSA</v>
          </cell>
          <cell r="C2712" t="str">
            <v>KG</v>
          </cell>
          <cell r="D2712">
            <v>13.07</v>
          </cell>
          <cell r="E2712">
            <v>13.09</v>
          </cell>
          <cell r="F2712" t="str">
            <v>SINAPI SERVIÇOS DEZEMBRO 2023</v>
          </cell>
        </row>
        <row r="2713">
          <cell r="A2713">
            <v>103795</v>
          </cell>
          <cell r="B2713" t="str">
            <v>FABRICAÇÃO, MONTAGEM E DESMONTAGEM DE FÔRMA PARA ESCADA HIDRÁULICA, EM CHAPA DE MADEIRA COMPENSADA RESINADA, E = 17 MM, 3 UTILIZAÇÕES. AF_08/2022</v>
          </cell>
          <cell r="C2713" t="str">
            <v>M2</v>
          </cell>
          <cell r="D2713">
            <v>78.55</v>
          </cell>
          <cell r="E2713">
            <v>83.12</v>
          </cell>
          <cell r="F2713" t="str">
            <v>SINAPI SERVIÇOS DEZEMBRO 2023</v>
          </cell>
        </row>
        <row r="2714">
          <cell r="A2714">
            <v>103796</v>
          </cell>
          <cell r="B2714" t="str">
            <v>FABRICAÇÃO, MONTAGEM E DESMONTAGEM DE FÔRMA PARA BACIA DE DISSIPAÇÃO, EM MADEIRA SERRADA, E = 25 MM, 2 UTILIZAÇÕES. AF_08/2022</v>
          </cell>
          <cell r="C2714" t="str">
            <v>M2</v>
          </cell>
          <cell r="D2714">
            <v>63.69</v>
          </cell>
          <cell r="E2714">
            <v>65.430000000000007</v>
          </cell>
          <cell r="F2714" t="str">
            <v>SINAPI SERVIÇOS DEZEMBRO 2023</v>
          </cell>
        </row>
        <row r="2715">
          <cell r="A2715">
            <v>103797</v>
          </cell>
          <cell r="B2715" t="str">
            <v>ARMAÇÃO DE DESCIDA DÁGUA UTILIZANDO AÇO CA-60 DE 5 MM - MONTAGEM. AF_08/2022</v>
          </cell>
          <cell r="C2715" t="str">
            <v>KG</v>
          </cell>
          <cell r="D2715">
            <v>16.36</v>
          </cell>
          <cell r="E2715">
            <v>17.12</v>
          </cell>
          <cell r="F2715" t="str">
            <v>SINAPI SERVIÇOS DEZEMBRO 2023</v>
          </cell>
        </row>
        <row r="2716">
          <cell r="A2716">
            <v>103798</v>
          </cell>
          <cell r="B2716" t="str">
            <v>CONCRETAGEM DE DISSIPADOR DE ENERGIA, CONCRETO USINADO, FCK = 20 MPA, COM USO DE BOMBA - LANÇAMENTO, ADENSAMENTO E ACABAMENTO. AF_08/2022</v>
          </cell>
          <cell r="C2716" t="str">
            <v>M3</v>
          </cell>
          <cell r="D2716">
            <v>564.83000000000004</v>
          </cell>
          <cell r="E2716">
            <v>571.16999999999996</v>
          </cell>
          <cell r="F2716" t="str">
            <v>SINAPI SERVIÇOS DEZEMBRO 2023</v>
          </cell>
        </row>
        <row r="2717">
          <cell r="A2717">
            <v>103799</v>
          </cell>
          <cell r="B2717" t="str">
            <v>PEDRA DE MÃO FIXADA COM CONCRETO PARA BACIA DE DISSIPAÇÃO, 40% DE CONCRETO EM VOLUME, FCK = 20 MPA, COM USO DE JERICA E PREPARO EM BETONEIRA DE 600 L - AREIA, BRITA E PEDRA DE MÃO COMERCIAIS - LANÇAMENTO, ADENSAMENTO E ACABAMENTO. AF_08/2022</v>
          </cell>
          <cell r="C2717" t="str">
            <v>M3</v>
          </cell>
          <cell r="D2717">
            <v>396.35</v>
          </cell>
          <cell r="E2717">
            <v>413.06</v>
          </cell>
          <cell r="F2717" t="str">
            <v>SINAPI SERVIÇOS DEZEMBRO 2023</v>
          </cell>
        </row>
        <row r="2718">
          <cell r="A2718">
            <v>103800</v>
          </cell>
          <cell r="B2718" t="str">
            <v>PEDRA ARGAMASSADA COM CIMENTO E AREIA 1:3, 40% DE ARGAMASSA EM VOLUME - AREIA E PEDRA DE MÃO COMERCIAIS - FORNECIMENTO E ASSENTAMENTO. AF_08/2022</v>
          </cell>
          <cell r="C2718" t="str">
            <v>M3</v>
          </cell>
          <cell r="D2718">
            <v>470.47</v>
          </cell>
          <cell r="E2718">
            <v>491.48</v>
          </cell>
          <cell r="F2718" t="str">
            <v>SINAPI SERVIÇOS DEZEMBRO 2023</v>
          </cell>
        </row>
        <row r="2719">
          <cell r="A2719">
            <v>103801</v>
          </cell>
          <cell r="B2719" t="str">
            <v>CONCRETAGEM DE DISSIPADOR DE ENERGIA, FCK = 20 MPA, COM USO DE JERICAS E PREPARO EM BETONEIRA DE 600 L - AREIA E BRITA COMERCIAIS - LANÇAMENTO, ADENSAMENTO E ACABAMENTO. AF_08/2022</v>
          </cell>
          <cell r="C2719" t="str">
            <v>M3</v>
          </cell>
          <cell r="D2719">
            <v>611.27</v>
          </cell>
          <cell r="E2719">
            <v>633.88</v>
          </cell>
          <cell r="F2719" t="str">
            <v>SINAPI SERVIÇOS DEZEMBRO 2023</v>
          </cell>
        </row>
        <row r="2720">
          <cell r="A2720">
            <v>103925</v>
          </cell>
          <cell r="B2720" t="str">
            <v>ESCADA HIDRÁULICA, LARGURA ATÉ 1M, TIPO DESCIDA DÁGUA DE CORTE OU ATERRO EM DEGRAUS (DCD 02, 04 E DAD 02), EM CONCRETO USINADO, FCK = 20 MPA, LANÇADO COM BOMBA, INCLUINDO ARMAÇÃO, MATERIAIS E FÔRMAS (3 UTILIZAÇÕES). AF_08/2022</v>
          </cell>
          <cell r="C2720" t="str">
            <v>M3</v>
          </cell>
          <cell r="D2720">
            <v>1564.26</v>
          </cell>
          <cell r="E2720">
            <v>1623.34</v>
          </cell>
          <cell r="F2720" t="str">
            <v>SINAPI SERVIÇOS DEZEMBRO 2023</v>
          </cell>
        </row>
        <row r="2721">
          <cell r="A2721">
            <v>103926</v>
          </cell>
          <cell r="B2721" t="str">
            <v>ESCADA HIDRÁULICA, LARGURA DE 1 A 4,1 M, TIPO DESCIDA DÁGUA DE ATERRO EM DEGRAUS (DAD 04, 06, 08, 10, 12, 14, 16, 18), EM CONCRETO USINADO, FCK = 20 MPA, LANÇADO COM BOMBA, INCLUINDO ARMAÇÃO, MATERIAIS E FÔRMAS (3 UTILIZAÇÕES). AF_08/2022</v>
          </cell>
          <cell r="C2721" t="str">
            <v>M3</v>
          </cell>
          <cell r="D2721">
            <v>1254.3499999999999</v>
          </cell>
          <cell r="E2721">
            <v>1296.9000000000001</v>
          </cell>
          <cell r="F2721" t="str">
            <v>SINAPI SERVIÇOS DEZEMBRO 2023</v>
          </cell>
        </row>
        <row r="2722">
          <cell r="A2722">
            <v>103928</v>
          </cell>
          <cell r="B2722" t="str">
            <v>BACIA DE DISSIPAÇÃO, TIPO BACIA EM PEDRA DE MÃO ARGAMASSADA (DES 01, 02, 03, 04), LANÇADO MANUALMENTE, INCLUINDO MATERIAIS E FÔRMAS (2 UTILIZAÇÕES). AF_08/2022</v>
          </cell>
          <cell r="C2722" t="str">
            <v>M3</v>
          </cell>
          <cell r="D2722">
            <v>470.47</v>
          </cell>
          <cell r="E2722">
            <v>491.48</v>
          </cell>
          <cell r="F2722" t="str">
            <v>SINAPI SERVIÇOS DEZEMBRO 2023</v>
          </cell>
        </row>
        <row r="2723">
          <cell r="A2723">
            <v>103929</v>
          </cell>
          <cell r="B2723" t="str">
            <v>BACIA DE DISSIPAÇÃO, TIPO BACIA COM DENTES DE CONCRETO (01), COM PREPARO MANUAL, FCK = 20 MPA, LANÇADO MANUALMENTE, INCLUINDO MATERIAIS E FÔRMAS (2 UTILIZAÇÕES). AF_08/2022</v>
          </cell>
          <cell r="C2723" t="str">
            <v>M3</v>
          </cell>
          <cell r="D2723">
            <v>1248.24</v>
          </cell>
          <cell r="E2723">
            <v>1288.25</v>
          </cell>
          <cell r="F2723" t="str">
            <v>SINAPI SERVIÇOS DEZEMBRO 2023</v>
          </cell>
        </row>
        <row r="2724">
          <cell r="A2724">
            <v>103930</v>
          </cell>
          <cell r="B2724" t="str">
            <v>BACIA DE DISSIPAÇÃO, LARGURA ATÉ 1 M, TIPO BACIA EM PEDRA DE MÃO FIXADA COM CONCRETO (DEB 01, 02), COM PREPARO MANUAL, FCK = 20 MPA, LANÇADO MANUALMENTE, INCLUINDO MATERIAIS E FÔRMAS (2 UTILIZAÇÕES). AF_08/2022</v>
          </cell>
          <cell r="C2724" t="str">
            <v>M3</v>
          </cell>
          <cell r="D2724">
            <v>758.1</v>
          </cell>
          <cell r="E2724">
            <v>784.71</v>
          </cell>
          <cell r="F2724" t="str">
            <v>SINAPI SERVIÇOS DEZEMBRO 2023</v>
          </cell>
        </row>
        <row r="2725">
          <cell r="A2725">
            <v>103931</v>
          </cell>
          <cell r="B2725" t="str">
            <v>BACIA DE DISSIPAÇÃO, LARGURA DE 1 A 4 M, TIPO BACIA EM PEDRA DE MÃO FIXADA COM CONCRETO (DEB 03, 04, 05, 06), COM PREPARO MANUAL, FCK = 20 MPA, LANÇADO MANUALMENTE, INCLUINDO MATERIAIS E FÔRMAS (2 UTILIZAÇÕES). AF_08/2022</v>
          </cell>
          <cell r="C2725" t="str">
            <v>M3</v>
          </cell>
          <cell r="D2725">
            <v>544.51</v>
          </cell>
          <cell r="E2725">
            <v>565.27</v>
          </cell>
          <cell r="F2725" t="str">
            <v>SINAPI SERVIÇOS DEZEMBRO 2023</v>
          </cell>
        </row>
        <row r="2726">
          <cell r="A2726">
            <v>103932</v>
          </cell>
          <cell r="B2726" t="str">
            <v>BACIA DE DISSIPAÇÃO, LARGURA DE 4 A 9,2 M, TIPO BACIA EM PEDRA DE MÃO FIXADA COM CONCRETO (DEB 07, 08, 09, 10, 11, 12, 13), COM PREPARO MANUAL, FCK = 20 MPA, LANÇADO MANUALMENTE, INCLUINDO MATERIAIS E FÔRMAS (2 UTILIZAÇÕES). AF_08/2022</v>
          </cell>
          <cell r="C2726" t="str">
            <v>M3</v>
          </cell>
          <cell r="D2726">
            <v>513.20000000000005</v>
          </cell>
          <cell r="E2726">
            <v>533.12</v>
          </cell>
          <cell r="F2726" t="str">
            <v>SINAPI SERVIÇOS DEZEMBRO 2023</v>
          </cell>
        </row>
        <row r="2727">
          <cell r="A2727">
            <v>103933</v>
          </cell>
          <cell r="B2727" t="str">
            <v>DESCIDA D'ÁGUA RÁPIDA (DAR 03), EM CONCRETO USINADO, FCK = 20 MPA, LANÇADO COM BOMBA, INCLUINDO ARMAÇÃO, MATERIAIS E FÔRMAS (2 UTILIZAÇÕES). AF_08/2022</v>
          </cell>
          <cell r="C2727" t="str">
            <v>M3</v>
          </cell>
          <cell r="D2727">
            <v>1490.53</v>
          </cell>
          <cell r="E2727">
            <v>1529.8</v>
          </cell>
          <cell r="F2727" t="str">
            <v>SINAPI SERVIÇOS DEZEMBRO 2023</v>
          </cell>
        </row>
        <row r="2728">
          <cell r="A2728">
            <v>104466</v>
          </cell>
          <cell r="B2728" t="str">
            <v>COMPOSIÇÃO PARAMÉTRICA PARA FORNECIMENTO E MONTAGEM DE ESTRUTURA METÁLICA PARA ESTRUTURA PRINCIPAL DE EDIFICAÇÕES (PILARES, VIGAS E CONTRAVENTAMENTO). AF_11/2022</v>
          </cell>
          <cell r="C2728" t="str">
            <v>KG</v>
          </cell>
          <cell r="D2728">
            <v>32.5</v>
          </cell>
          <cell r="E2728">
            <v>32.880000000000003</v>
          </cell>
          <cell r="F2728" t="str">
            <v>SINAPI SERVIÇOS DEZEMBRO 2023</v>
          </cell>
        </row>
        <row r="2729">
          <cell r="A2729">
            <v>104467</v>
          </cell>
          <cell r="B2729" t="str">
            <v>COMPOSIÇÃO PARAMÉTRICA PARA FORNECIMENTO E MONTAGEM DE ESTRUTURA METÁLICA PARA COBERTURA DE EDIFICAÇÕES COM ESTRUTURA DE APOIO. AF_11/2022</v>
          </cell>
          <cell r="C2729" t="str">
            <v>KG</v>
          </cell>
          <cell r="D2729">
            <v>43</v>
          </cell>
          <cell r="E2729">
            <v>43.74</v>
          </cell>
          <cell r="F2729" t="str">
            <v>SINAPI SERVIÇOS DEZEMBRO 2023</v>
          </cell>
        </row>
        <row r="2730">
          <cell r="A2730">
            <v>104468</v>
          </cell>
          <cell r="B2730" t="str">
            <v>COMPOSIÇÃO PARAMÉTRICA PARA FORNECIMENTO E MONTAGEM DE ESTRUTURA METÁLICA PARA GALPÕES SEM PONTE ROLANTE. AF_11/2022</v>
          </cell>
          <cell r="C2730" t="str">
            <v>KG</v>
          </cell>
          <cell r="D2730">
            <v>56.79</v>
          </cell>
          <cell r="E2730">
            <v>57.67</v>
          </cell>
          <cell r="F2730" t="str">
            <v>SINAPI SERVIÇOS DEZEMBRO 2023</v>
          </cell>
        </row>
        <row r="2731">
          <cell r="A2731">
            <v>104469</v>
          </cell>
          <cell r="B2731" t="str">
            <v>COMPOSIÇÃO PARAMÉTRICA PARA FORNECIMENTO E MONTAGEM DE ESTRUTURA METÁLICA PARA GALPÕES COM PONTE ROLANTE. AF_11/2022</v>
          </cell>
          <cell r="C2731" t="str">
            <v>KG</v>
          </cell>
          <cell r="D2731">
            <v>60.15</v>
          </cell>
          <cell r="E2731">
            <v>61.04</v>
          </cell>
          <cell r="F2731" t="str">
            <v>SINAPI SERVIÇOS DEZEMBRO 2023</v>
          </cell>
        </row>
        <row r="2732">
          <cell r="A2732">
            <v>104470</v>
          </cell>
          <cell r="B2732" t="str">
            <v>COMPOSIÇÃO PARAMÉTRICA PARA FORNECIMENTO E MONTAGEM DE ESTRUTURA METÁLICA PARA COBERTURA DE GALPÕES COM ESTRUTURA DE APOIO EM VIGAS. AF_11/2022</v>
          </cell>
          <cell r="C2732" t="str">
            <v>KG</v>
          </cell>
          <cell r="D2732">
            <v>33.71</v>
          </cell>
          <cell r="E2732">
            <v>34.19</v>
          </cell>
          <cell r="F2732" t="str">
            <v>SINAPI SERVIÇOS DEZEMBRO 2023</v>
          </cell>
        </row>
        <row r="2733">
          <cell r="A2733">
            <v>104471</v>
          </cell>
          <cell r="B2733" t="str">
            <v>COMPOSIÇÃO PARAMÉTRICA PARA FORNECIMENTO E MONTAGEM DE ESTRUTURA METÁLICA PARA COBERTURA DE GALPÕES COM ESTRUTURA DE APOIO EM TRELIÇA TIPO FINK. AF_11/2022</v>
          </cell>
          <cell r="C2733" t="str">
            <v>KG</v>
          </cell>
          <cell r="D2733">
            <v>29.64</v>
          </cell>
          <cell r="E2733">
            <v>30.1</v>
          </cell>
          <cell r="F2733" t="str">
            <v>SINAPI SERVIÇOS DEZEMBRO 2023</v>
          </cell>
        </row>
        <row r="2734">
          <cell r="A2734">
            <v>104472</v>
          </cell>
          <cell r="B2734" t="str">
            <v>COMPOSIÇÃO PARAMÉTRICA PARA FORNECIMENTO E MONTAGEM DE ESTRUTURA METÁLICA PARA COBERTURA DE GALPÕES COM ESTRUTURA DE APOIO EM TRELIÇA TIPO ARCO. AF_11/2022</v>
          </cell>
          <cell r="C2734" t="str">
            <v>KG</v>
          </cell>
          <cell r="D2734">
            <v>43.96</v>
          </cell>
          <cell r="E2734">
            <v>44.65</v>
          </cell>
          <cell r="F2734" t="str">
            <v>SINAPI SERVIÇOS DEZEMBRO 2023</v>
          </cell>
        </row>
        <row r="2735">
          <cell r="A2735">
            <v>104483</v>
          </cell>
          <cell r="B2735" t="str">
            <v>COMPOSIÇÃO PARAMÉTRICA PARA EXECUÇÃO DE ESTRUTURAS DE CONCRETO ARMADO CONVENCIONAL, PARA EDIFICAÇÃO HABITACIONAL MULTIFAMILIAR (PRÉDIO), ATÉ 4 PAVIMENTOS, FCK = 25 MPA. AF_11/2022</v>
          </cell>
          <cell r="C2735" t="str">
            <v>M3</v>
          </cell>
          <cell r="D2735">
            <v>2155.7199999999998</v>
          </cell>
          <cell r="E2735">
            <v>2211.04</v>
          </cell>
          <cell r="F2735" t="str">
            <v>SINAPI SERVIÇOS DEZEMBRO 2023</v>
          </cell>
        </row>
        <row r="2736">
          <cell r="A2736">
            <v>104484</v>
          </cell>
          <cell r="B2736" t="str">
            <v>COMPOSIÇÃO PARAMÉTRICA PARA EXECUÇÃO DE ESTRUTURAS DE CONCRETO ARMADO, PARA EDIFICAÇÃO HABITACIONAL UNIFAMILIAR COM DOIS PAVIMENTOS (CASA ISOLADA), FCK = 25 MPA. AF_11/2022</v>
          </cell>
          <cell r="C2736" t="str">
            <v>M3</v>
          </cell>
          <cell r="D2736">
            <v>3583.27</v>
          </cell>
          <cell r="E2736">
            <v>3734.7</v>
          </cell>
          <cell r="F2736" t="str">
            <v>SINAPI SERVIÇOS DEZEMBRO 2023</v>
          </cell>
        </row>
        <row r="2737">
          <cell r="A2737">
            <v>104485</v>
          </cell>
          <cell r="B2737" t="str">
            <v>COMPOSIÇÃO PARAMÉTRICA EXECUÇÃO DE ESTRUTURAS DE CONCRETO ARMADO, PARA EDIFICAÇÃO HABITACIONAL UNIFAMILIAR COM DOIS PAVIMENTOS (CASA EM EMPREENDIMENTOS), FCK = 25 MPA. AF_11/2022</v>
          </cell>
          <cell r="C2737" t="str">
            <v>M3</v>
          </cell>
          <cell r="D2737">
            <v>2851.74</v>
          </cell>
          <cell r="E2737">
            <v>2949.3</v>
          </cell>
          <cell r="F2737" t="str">
            <v>SINAPI SERVIÇOS DEZEMBRO 2023</v>
          </cell>
        </row>
        <row r="2738">
          <cell r="A2738">
            <v>104486</v>
          </cell>
          <cell r="B2738" t="str">
            <v>COMPOSIÇÃO PARAMÉTRICA PARA EXECUÇÃO DE ESTRUTURAS DE CONCRETO ARMADO, PARA EDIFICAÇÃO HABITACIONAL UNIFAMILIAR TÉRREA (CASA ISOLADA), FCK = 25 MPA. AF_11/2022</v>
          </cell>
          <cell r="C2738" t="str">
            <v>M3</v>
          </cell>
          <cell r="D2738">
            <v>3050.4</v>
          </cell>
          <cell r="E2738">
            <v>3163.1</v>
          </cell>
          <cell r="F2738" t="str">
            <v>SINAPI SERVIÇOS DEZEMBRO 2023</v>
          </cell>
        </row>
        <row r="2739">
          <cell r="A2739">
            <v>104487</v>
          </cell>
          <cell r="B2739" t="str">
            <v>COMPOSIÇÃO PARAMÉTRICA PARA EXECUÇÃO DE ESTRUTURAS DE CONCRETO ARMADO, PARA EDIFICAÇÃO HABITACIONAL UNIFAMILIAR TÉRREA (CASA EM EMPREENDIMENTOS), FCK = 25 MPA. AF_11/2022</v>
          </cell>
          <cell r="C2739" t="str">
            <v>M3</v>
          </cell>
          <cell r="D2739">
            <v>2480.96</v>
          </cell>
          <cell r="E2739">
            <v>2557.77</v>
          </cell>
          <cell r="F2739" t="str">
            <v>SINAPI SERVIÇOS DEZEMBRO 2023</v>
          </cell>
        </row>
        <row r="2740">
          <cell r="A2740">
            <v>104488</v>
          </cell>
          <cell r="B2740" t="str">
            <v>COMPOSIÇÃO PARAMÉTRICA PARA EXECUÇÃO DE ESTRUTURAS DE CONCRETO ARMADO, PARA EDIFICAÇÃO INSTITUCIONAL TÉRREA, FCK = 25 MPA. AF_11/2022</v>
          </cell>
          <cell r="C2740" t="str">
            <v>M3</v>
          </cell>
          <cell r="D2740">
            <v>2438.11</v>
          </cell>
          <cell r="E2740">
            <v>2498.87</v>
          </cell>
          <cell r="F2740" t="str">
            <v>SINAPI SERVIÇOS DEZEMBRO 2023</v>
          </cell>
        </row>
        <row r="2741">
          <cell r="A2741">
            <v>104489</v>
          </cell>
          <cell r="B2741" t="str">
            <v>COMPOSIÇÃO PARAMÉTRICA PARA EXECUÇÃO DE ESCADA EM CONCRETO ARMADO, MOLDADA IN LOCO, FCK = 25 MPA. AF_11/2022</v>
          </cell>
          <cell r="C2741" t="str">
            <v>M3</v>
          </cell>
          <cell r="D2741">
            <v>3810</v>
          </cell>
          <cell r="E2741">
            <v>3972.84</v>
          </cell>
          <cell r="F2741" t="str">
            <v>SINAPI SERVIÇOS DEZEMBRO 2023</v>
          </cell>
        </row>
        <row r="2742">
          <cell r="A2742">
            <v>104490</v>
          </cell>
          <cell r="B2742" t="str">
            <v>COMPOSIÇÃO PARAMÉTRICA PARA EXECUÇÃO DE ESTRUTURAS DE CONCRETO ARMADO CONVENCIONAL, PARA EDIFICAÇÃO HABITACIONAL MULTIFAMILIAR (PRÉDIO), DE 5 A 8 PAVIMENTOS, FCK = 25 MPA. AF_11/2022</v>
          </cell>
          <cell r="C2742" t="str">
            <v>M3</v>
          </cell>
          <cell r="D2742">
            <v>2373.23</v>
          </cell>
          <cell r="E2742">
            <v>2431</v>
          </cell>
          <cell r="F2742" t="str">
            <v>SINAPI SERVIÇOS DEZEMBRO 2023</v>
          </cell>
        </row>
        <row r="2743">
          <cell r="A2743">
            <v>98562</v>
          </cell>
          <cell r="B2743" t="str">
            <v>IMPERMEABILIZAÇÃO DE SUPERFÍCIE COM ARGAMASSA DE CIMENTO E AREIA, COM ADITIVO IMPERMEABILIZANTE, E = 1,5CM. AF_09/2023</v>
          </cell>
          <cell r="C2743" t="str">
            <v>M2</v>
          </cell>
          <cell r="D2743">
            <v>43.96</v>
          </cell>
          <cell r="E2743">
            <v>47.54</v>
          </cell>
          <cell r="F2743" t="str">
            <v>SINAPI SERVIÇOS DEZEMBRO 2023</v>
          </cell>
        </row>
        <row r="2744">
          <cell r="A2744">
            <v>98555</v>
          </cell>
          <cell r="B2744" t="str">
            <v>IMPERMEABILIZAÇÃO DE SUPERFÍCIE COM ARGAMASSA POLIMÉRICA / MEMBRANA ACRÍLICA, 3 DEMÃOS. AF_09/2023</v>
          </cell>
          <cell r="C2744" t="str">
            <v>M2</v>
          </cell>
          <cell r="D2744">
            <v>31.32</v>
          </cell>
          <cell r="E2744">
            <v>33.340000000000003</v>
          </cell>
          <cell r="F2744" t="str">
            <v>SINAPI SERVIÇOS DEZEMBRO 2023</v>
          </cell>
        </row>
        <row r="2745">
          <cell r="A2745">
            <v>98556</v>
          </cell>
          <cell r="B2745" t="str">
            <v>IMPERMEABILIZIMPERMEABILIZAÇÃO DE SUPERFÍCIE COM ARGAMASSA POLIMÉRICA / MEMBRANA ACRÍLICA, 4 DEMÃOS, REFORÇADA COM VÉU DE POLIÉSTER (MAV). AF_09/2023</v>
          </cell>
          <cell r="C2745" t="str">
            <v>M2</v>
          </cell>
          <cell r="D2745">
            <v>58.85</v>
          </cell>
          <cell r="E2745">
            <v>62.14</v>
          </cell>
          <cell r="F2745" t="str">
            <v>SINAPI SERVIÇOS DEZEMBRO 2023</v>
          </cell>
        </row>
        <row r="2746">
          <cell r="A2746">
            <v>98558</v>
          </cell>
          <cell r="B2746" t="str">
            <v>TRATAMENTO DE RALO OU PONTO EMERGENTE COM ARGAMASSA POLIMÉRICA / MEMBRANA ACRÍLICA REFORÇADO COM TELA DE POLIÉSTER (MAV). AF_09/2023</v>
          </cell>
          <cell r="C2746" t="str">
            <v>UN</v>
          </cell>
          <cell r="D2746">
            <v>10.07</v>
          </cell>
          <cell r="E2746">
            <v>10.53</v>
          </cell>
          <cell r="F2746" t="str">
            <v>SINAPI SERVIÇOS DEZEMBRO 2023</v>
          </cell>
        </row>
        <row r="2747">
          <cell r="A2747">
            <v>98559</v>
          </cell>
          <cell r="B2747" t="str">
            <v>TRATAMENTO DE RODAPÉ COM TELA DE POLIÉSTER. AF_09/2023</v>
          </cell>
          <cell r="C2747" t="str">
            <v>M</v>
          </cell>
          <cell r="D2747">
            <v>5.25</v>
          </cell>
          <cell r="E2747">
            <v>5.45</v>
          </cell>
          <cell r="F2747" t="str">
            <v>SINAPI SERVIÇOS DEZEMBRO 2023</v>
          </cell>
        </row>
        <row r="2748">
          <cell r="A2748">
            <v>98546</v>
          </cell>
          <cell r="B2748" t="str">
            <v>IMPERMEABILIZAÇÃO DE SUPERFÍCIE COM MANTA ASFÁLTICA, UMA CAMADA, INCLUSIVE APLICAÇÃO DE PRIMER ASFÁLTICO, E=4MM. AF_09/2023</v>
          </cell>
          <cell r="C2748" t="str">
            <v>M2</v>
          </cell>
          <cell r="D2748">
            <v>135.75</v>
          </cell>
          <cell r="E2748">
            <v>138.86000000000001</v>
          </cell>
          <cell r="F2748" t="str">
            <v>SINAPI SERVIÇOS DEZEMBRO 2023</v>
          </cell>
        </row>
        <row r="2749">
          <cell r="A2749">
            <v>98547</v>
          </cell>
          <cell r="B2749" t="str">
            <v>IMPERMEABILIZAÇÃO DE SUPERFÍCIE COM MANTA ASFÁLTICA, DUAS CAMADAS, INCLUSIVE APLICAÇÃO DE PRIMER ASFÁLTICO, E=3MM E E=4MM. AF_09/2023</v>
          </cell>
          <cell r="C2749" t="str">
            <v>M2</v>
          </cell>
          <cell r="D2749">
            <v>230.13</v>
          </cell>
          <cell r="E2749">
            <v>235.09</v>
          </cell>
          <cell r="F2749" t="str">
            <v>SINAPI SERVIÇOS DEZEMBRO 2023</v>
          </cell>
        </row>
        <row r="2750">
          <cell r="A2750">
            <v>98553</v>
          </cell>
          <cell r="B2750" t="str">
            <v>IMPERMEABILIZAÇÃO DE SUPERFÍCIE COM MEMBRANA À BASE DE POLIURETANO, 2 DEMÃOS. AF_09/2023</v>
          </cell>
          <cell r="C2750" t="str">
            <v>M2</v>
          </cell>
          <cell r="D2750">
            <v>208.38</v>
          </cell>
          <cell r="E2750">
            <v>210.05</v>
          </cell>
          <cell r="F2750" t="str">
            <v>SINAPI SERVIÇOS DEZEMBRO 2023</v>
          </cell>
        </row>
        <row r="2751">
          <cell r="A2751">
            <v>98554</v>
          </cell>
          <cell r="B2751" t="str">
            <v>IMPERMEABILIZAÇÃO DE SUPERFÍCIE COM MEMBRANA À BASE DE RESINA ACRÍLICA, 3 DEMÃOS. AF_09/2023</v>
          </cell>
          <cell r="C2751" t="str">
            <v>M2</v>
          </cell>
          <cell r="D2751">
            <v>52.09</v>
          </cell>
          <cell r="E2751">
            <v>53.99</v>
          </cell>
          <cell r="F2751" t="str">
            <v>SINAPI SERVIÇOS DEZEMBRO 2023</v>
          </cell>
        </row>
        <row r="2752">
          <cell r="A2752">
            <v>98557</v>
          </cell>
          <cell r="B2752" t="str">
            <v>IMPERMEABILIZAÇÃO DE SUPERFÍCIE COM EMULSÃO ASFÁLTICA, 2 DEMÃOS. AF_09/2023</v>
          </cell>
          <cell r="C2752" t="str">
            <v>M2</v>
          </cell>
          <cell r="D2752">
            <v>41.32</v>
          </cell>
          <cell r="E2752">
            <v>42.76</v>
          </cell>
          <cell r="F2752" t="str">
            <v>SINAPI SERVIÇOS DEZEMBRO 2023</v>
          </cell>
        </row>
        <row r="2753">
          <cell r="A2753">
            <v>98563</v>
          </cell>
          <cell r="B2753" t="str">
            <v>PROTEÇÃO MECÂNICA DE SUPERFÍCIE HORIZONTAL COM ARGAMASSA DE CIMENTO E AREIA, TRAÇO 1:3, E=2CM. AF_09/2023</v>
          </cell>
          <cell r="C2753" t="str">
            <v>M2</v>
          </cell>
          <cell r="D2753">
            <v>33.799999999999997</v>
          </cell>
          <cell r="E2753">
            <v>35.94</v>
          </cell>
          <cell r="F2753" t="str">
            <v>SINAPI SERVIÇOS DEZEMBRO 2023</v>
          </cell>
        </row>
        <row r="2754">
          <cell r="A2754">
            <v>98564</v>
          </cell>
          <cell r="B2754" t="str">
            <v>PROTEÇÃO MECÂNICA DE SUPERFÍCIE VERTICAL COM ARGAMASSA DE CIMENTO E AREIA, TRAÇO 1:3, E=2CM. AF_09/2023</v>
          </cell>
          <cell r="C2754" t="str">
            <v>M2</v>
          </cell>
          <cell r="D2754">
            <v>53.28</v>
          </cell>
          <cell r="E2754">
            <v>55.62</v>
          </cell>
          <cell r="F2754" t="str">
            <v>SINAPI SERVIÇOS DEZEMBRO 2023</v>
          </cell>
        </row>
        <row r="2755">
          <cell r="A2755">
            <v>98565</v>
          </cell>
          <cell r="B2755" t="str">
            <v>PROTEÇÃO MECÂNICA DE SUPERFICIE HORIZONTAL COM ARGAMASSA DE CIMENTO E AREIA, TRAÇO 1:3, E=3CM. AF_09/2023</v>
          </cell>
          <cell r="C2755" t="str">
            <v>M2</v>
          </cell>
          <cell r="D2755">
            <v>47.71</v>
          </cell>
          <cell r="E2755">
            <v>50.87</v>
          </cell>
          <cell r="F2755" t="str">
            <v>SINAPI SERVIÇOS DEZEMBRO 2023</v>
          </cell>
        </row>
        <row r="2756">
          <cell r="A2756">
            <v>98566</v>
          </cell>
          <cell r="B2756" t="str">
            <v>PROTEÇÃO MECÂNICA DE SUPERFÍCIE VERTICAL COM ARGAMASSA DE CIMENTO E AREIA, TRAÇO 1:3, E=3CM. AF_09/2023</v>
          </cell>
          <cell r="C2756" t="str">
            <v>M2</v>
          </cell>
          <cell r="D2756">
            <v>67.180000000000007</v>
          </cell>
          <cell r="E2756">
            <v>70.56</v>
          </cell>
          <cell r="F2756" t="str">
            <v>SINAPI SERVIÇOS DEZEMBRO 2023</v>
          </cell>
        </row>
        <row r="2757">
          <cell r="A2757">
            <v>98567</v>
          </cell>
          <cell r="B2757" t="str">
            <v>PROTEÇÃO MECÂNICA DE SUPERFICIE HORIZONTAL COM ARGAMASSA DE CIMENTO E AREIA, TRAÇO 1:3, E=4CM. AF_09/2023</v>
          </cell>
          <cell r="C2757" t="str">
            <v>M2</v>
          </cell>
          <cell r="D2757">
            <v>60.86</v>
          </cell>
          <cell r="E2757">
            <v>65.03</v>
          </cell>
          <cell r="F2757" t="str">
            <v>SINAPI SERVIÇOS DEZEMBRO 2023</v>
          </cell>
        </row>
        <row r="2758">
          <cell r="A2758">
            <v>98568</v>
          </cell>
          <cell r="B2758" t="str">
            <v>PROTEÇÃO MECÂNICA DE SUPERFÍCIE VERTICAL COM ARGAMASSA DE CIMENTO E AREIA, TRAÇO 1:3, E=4CM. AF_09/2023</v>
          </cell>
          <cell r="C2758" t="str">
            <v>M2</v>
          </cell>
          <cell r="D2758">
            <v>80.34</v>
          </cell>
          <cell r="E2758">
            <v>84.71</v>
          </cell>
          <cell r="F2758" t="str">
            <v>SINAPI SERVIÇOS DEZEMBRO 2023</v>
          </cell>
        </row>
        <row r="2759">
          <cell r="A2759">
            <v>98569</v>
          </cell>
          <cell r="B2759" t="str">
            <v>PROTEÇÃO MECÂNICA DE SUPERFICIE HORIZONTAL COM ARGAMASSA DE CIMENTO E AREIA, TRAÇO 1:3, E=5CM. AF_09/2023</v>
          </cell>
          <cell r="C2759" t="str">
            <v>M2</v>
          </cell>
          <cell r="D2759">
            <v>74.77</v>
          </cell>
          <cell r="E2759">
            <v>79.959999999999994</v>
          </cell>
          <cell r="F2759" t="str">
            <v>SINAPI SERVIÇOS DEZEMBRO 2023</v>
          </cell>
        </row>
        <row r="2760">
          <cell r="A2760">
            <v>98570</v>
          </cell>
          <cell r="B2760" t="str">
            <v>PROTEÇÃO MECÂNICA DE SUPERFÍCIE VERTICAL COM ARGAMASSA DE CIMENTO E AREIA, TRAÇO 1:3, E=5CM. AF_09/2023</v>
          </cell>
          <cell r="C2760" t="str">
            <v>M2</v>
          </cell>
          <cell r="D2760">
            <v>94.25</v>
          </cell>
          <cell r="E2760">
            <v>99.65</v>
          </cell>
          <cell r="F2760" t="str">
            <v>SINAPI SERVIÇOS DEZEMBRO 2023</v>
          </cell>
        </row>
        <row r="2761">
          <cell r="A2761">
            <v>98571</v>
          </cell>
          <cell r="B2761" t="str">
            <v>PROTEÇÃO MECÂNICA DE SUPERFICIE HORIZONTAL COM CONCRETO 15 MPA, E=4CM. AF_09/2023</v>
          </cell>
          <cell r="C2761" t="str">
            <v>M2</v>
          </cell>
          <cell r="D2761">
            <v>38.700000000000003</v>
          </cell>
          <cell r="E2761">
            <v>40.9</v>
          </cell>
          <cell r="F2761" t="str">
            <v>SINAPI SERVIÇOS DEZEMBRO 2023</v>
          </cell>
        </row>
        <row r="2762">
          <cell r="A2762">
            <v>98572</v>
          </cell>
          <cell r="B2762" t="str">
            <v>PROTEÇÃO MECÂNICA DE SUPERFICIE HORIZONTAL COM CONCRETO 15 MPA, E=5CM. AF_09/2023</v>
          </cell>
          <cell r="C2762" t="str">
            <v>M2</v>
          </cell>
          <cell r="D2762">
            <v>47.27</v>
          </cell>
          <cell r="E2762">
            <v>50.02</v>
          </cell>
          <cell r="F2762" t="str">
            <v>SINAPI SERVIÇOS DEZEMBRO 2023</v>
          </cell>
        </row>
        <row r="2763">
          <cell r="A2763">
            <v>98573</v>
          </cell>
          <cell r="B2763" t="str">
            <v>PROTEÇÃO MECÂNICA DE SUPERFÍCIE VERTICAL COM CONCRETO 15 MPA, E=5CM. AF_09/2023</v>
          </cell>
          <cell r="C2763" t="str">
            <v>M2</v>
          </cell>
          <cell r="D2763">
            <v>66.28</v>
          </cell>
          <cell r="E2763">
            <v>69.180000000000007</v>
          </cell>
          <cell r="F2763" t="str">
            <v>SINAPI SERVIÇOS DEZEMBRO 2023</v>
          </cell>
        </row>
        <row r="2764">
          <cell r="A2764">
            <v>91831</v>
          </cell>
          <cell r="B2764" t="str">
            <v>ELETRODUTO FLEXÍVEL CORRUGADO, PVC, DN 20 MM (1/2"), PARA CIRCUITOS TERMINAIS, INSTALADO EM FORRO - FORNECIMENTO E INSTALAÇÃO. AF_03/2023</v>
          </cell>
          <cell r="C2764" t="str">
            <v>M</v>
          </cell>
          <cell r="D2764">
            <v>16.12</v>
          </cell>
          <cell r="E2764">
            <v>17.239999999999998</v>
          </cell>
          <cell r="F2764" t="str">
            <v>SINAPI SERVIÇOS DEZEMBRO 2023</v>
          </cell>
        </row>
        <row r="2765">
          <cell r="A2765">
            <v>91833</v>
          </cell>
          <cell r="B2765" t="str">
            <v>ELETRODUTO FLEXÍVEL CORRUGADO REFORÇADO, PVC, DN 20 MM (1/2"), PARA CIRCUITOS TERMINAIS, INSTALADO EM FORRO - FORNECIMENTO E INSTALAÇÃO. AF_03/2023</v>
          </cell>
          <cell r="C2765" t="str">
            <v>M</v>
          </cell>
          <cell r="D2765">
            <v>16.72</v>
          </cell>
          <cell r="E2765">
            <v>17.84</v>
          </cell>
          <cell r="F2765" t="str">
            <v>SINAPI SERVIÇOS DEZEMBRO 2023</v>
          </cell>
        </row>
        <row r="2766">
          <cell r="A2766">
            <v>91834</v>
          </cell>
          <cell r="B2766" t="str">
            <v>ELETRODUTO FLEXÍVEL CORRUGADO, PVC, DN 25 MM (3/4"), PARA CIRCUITOS TERMINAIS, INSTALADO EM FORRO - FORNECIMENTO E INSTALAÇÃO. AF_03/2023</v>
          </cell>
          <cell r="C2766" t="str">
            <v>M</v>
          </cell>
          <cell r="D2766">
            <v>16.809999999999999</v>
          </cell>
          <cell r="E2766">
            <v>17.98</v>
          </cell>
          <cell r="F2766" t="str">
            <v>SINAPI SERVIÇOS DEZEMBRO 2023</v>
          </cell>
        </row>
        <row r="2767">
          <cell r="A2767">
            <v>91835</v>
          </cell>
          <cell r="B2767" t="str">
            <v>ELETRODUTO FLEXÍVEL CORRUGADO REFORÇADO, PVC, DN 25 MM (3/4"), PARA CIRCUITOS TERMINAIS, INSTALADO EM FORRO - FORNECIMENTO E INSTALAÇÃO. AF_03/2023</v>
          </cell>
          <cell r="C2767" t="str">
            <v>M</v>
          </cell>
          <cell r="D2767">
            <v>18.37</v>
          </cell>
          <cell r="E2767">
            <v>19.54</v>
          </cell>
          <cell r="F2767" t="str">
            <v>SINAPI SERVIÇOS DEZEMBRO 2023</v>
          </cell>
        </row>
        <row r="2768">
          <cell r="A2768">
            <v>91836</v>
          </cell>
          <cell r="B2768" t="str">
            <v>ELETRODUTO FLEXÍVEL CORRUGADO, PVC, DN 32 MM (1"), PARA CIRCUITOS TERMINAIS, INSTALADO EM FORRO - FORNECIMENTO E INSTALAÇÃO. AF_03/2023</v>
          </cell>
          <cell r="C2768" t="str">
            <v>M</v>
          </cell>
          <cell r="D2768">
            <v>19.52</v>
          </cell>
          <cell r="E2768">
            <v>20.78</v>
          </cell>
          <cell r="F2768" t="str">
            <v>SINAPI SERVIÇOS DEZEMBRO 2023</v>
          </cell>
        </row>
        <row r="2769">
          <cell r="A2769">
            <v>91837</v>
          </cell>
          <cell r="B2769" t="str">
            <v>ELETRODUTO FLEXÍVEL CORRUGADO REFORÇADO, PVC, DN 32 MM (1"), PARA CIRCUITOS TERMINAIS, INSTALADO EM FORRO - FORNECIMENTO E INSTALAÇÃO. AF_03/2023</v>
          </cell>
          <cell r="C2769" t="str">
            <v>M</v>
          </cell>
          <cell r="D2769">
            <v>23.17</v>
          </cell>
          <cell r="E2769">
            <v>24.43</v>
          </cell>
          <cell r="F2769" t="str">
            <v>SINAPI SERVIÇOS DEZEMBRO 2023</v>
          </cell>
        </row>
        <row r="2770">
          <cell r="A2770">
            <v>91839</v>
          </cell>
          <cell r="B2770" t="str">
            <v>ELETRODUTO FLEXÍVEL LISO, PEAD, DN 32 MM (1"), PARA CIRCUITOS TERMINAIS, INSTALADO EM FORRO - FORNECIMENTO E INSTALAÇÃO. AF_03/2023</v>
          </cell>
          <cell r="C2770" t="str">
            <v>M</v>
          </cell>
          <cell r="D2770">
            <v>21.6</v>
          </cell>
          <cell r="E2770">
            <v>22.86</v>
          </cell>
          <cell r="F2770" t="str">
            <v>SINAPI SERVIÇOS DEZEMBRO 2023</v>
          </cell>
        </row>
        <row r="2771">
          <cell r="A2771">
            <v>91840</v>
          </cell>
          <cell r="B2771" t="str">
            <v>ELETRODUTO FLEXÍVEL CORRUGADO, PEAD, DN 40 MM (1 1/4"), PARA CIRCUITOS TERMINAIS, INSTALADO EM FORRO - FORNECIMENTO E INSTALAÇÃO. AF_03/2023</v>
          </cell>
          <cell r="C2771" t="str">
            <v>M</v>
          </cell>
          <cell r="D2771">
            <v>26.07</v>
          </cell>
          <cell r="E2771">
            <v>27.41</v>
          </cell>
          <cell r="F2771" t="str">
            <v>SINAPI SERVIÇOS DEZEMBRO 2023</v>
          </cell>
        </row>
        <row r="2772">
          <cell r="A2772">
            <v>91841</v>
          </cell>
          <cell r="B2772" t="str">
            <v>ELETRODUTO FLEXÍVEL LISO, PEAD, DN 40 MM (1 1/4"), PARA CIRCUITOS TERMINAIS, INSTALADO EM FORRO - FORNECIMENTO E INSTALAÇÃO. AF_03/2023</v>
          </cell>
          <cell r="C2772" t="str">
            <v>M</v>
          </cell>
          <cell r="D2772">
            <v>24.4</v>
          </cell>
          <cell r="E2772">
            <v>25.74</v>
          </cell>
          <cell r="F2772" t="str">
            <v>SINAPI SERVIÇOS DEZEMBRO 2023</v>
          </cell>
        </row>
        <row r="2773">
          <cell r="A2773">
            <v>91842</v>
          </cell>
          <cell r="B2773" t="str">
            <v>ELETRODUTO FLEXÍVEL CORRUGADO, PVC, DN 20 MM (1/2"), PARA CIRCUITOS TERMINAIS, INSTALADO EM LAJE - FORNECIMENTO E INSTALAÇÃO. AF_03/2023</v>
          </cell>
          <cell r="C2773" t="str">
            <v>M</v>
          </cell>
          <cell r="D2773">
            <v>5.36</v>
          </cell>
          <cell r="E2773">
            <v>5.68</v>
          </cell>
          <cell r="F2773" t="str">
            <v>SINAPI SERVIÇOS DEZEMBRO 2023</v>
          </cell>
        </row>
        <row r="2774">
          <cell r="A2774">
            <v>91843</v>
          </cell>
          <cell r="B2774" t="str">
            <v>ELETRODUTO FLEXÍVEL CORRUGADO REFORÇADO, PVC, DN 20 MM (1/2"), PARA CIRCUITOS TERMINAIS, INSTALADO EM LAJE - FORNECIMENTO E INSTALAÇÃO. AF_03/2023</v>
          </cell>
          <cell r="C2774" t="str">
            <v>M</v>
          </cell>
          <cell r="D2774">
            <v>5.96</v>
          </cell>
          <cell r="E2774">
            <v>6.28</v>
          </cell>
          <cell r="F2774" t="str">
            <v>SINAPI SERVIÇOS DEZEMBRO 2023</v>
          </cell>
        </row>
        <row r="2775">
          <cell r="A2775">
            <v>91844</v>
          </cell>
          <cell r="B2775" t="str">
            <v>ELETRODUTO FLEXÍVEL CORRUGADO, PVC, DN 25 MM (3/4"), PARA CIRCUITOS TERMINAIS, INSTALADO EM LAJE - FORNECIMENTO E INSTALAÇÃO. AF_03/2023</v>
          </cell>
          <cell r="C2775" t="str">
            <v>M</v>
          </cell>
          <cell r="D2775">
            <v>6.02</v>
          </cell>
          <cell r="E2775">
            <v>6.39</v>
          </cell>
          <cell r="F2775" t="str">
            <v>SINAPI SERVIÇOS DEZEMBRO 2023</v>
          </cell>
        </row>
        <row r="2776">
          <cell r="A2776">
            <v>91845</v>
          </cell>
          <cell r="B2776" t="str">
            <v>ELETRODUTO FLEXÍVEL CORRUGADO REFORÇADO, PVC, DN 25 MM (3/4"), PARA CIRCUITOS TERMINAIS, INSTALADO EM LAJE - FORNECIMENTO E INSTALAÇÃO. AF_03/2023</v>
          </cell>
          <cell r="C2776" t="str">
            <v>M</v>
          </cell>
          <cell r="D2776">
            <v>7.58</v>
          </cell>
          <cell r="E2776">
            <v>7.95</v>
          </cell>
          <cell r="F2776" t="str">
            <v>SINAPI SERVIÇOS DEZEMBRO 2023</v>
          </cell>
        </row>
        <row r="2777">
          <cell r="A2777">
            <v>91846</v>
          </cell>
          <cell r="B2777" t="str">
            <v>ELETRODUTO FLEXÍVEL CORRUGADO, PVC, DN 32 MM (1"), PARA CIRCUITOS TERMINAIS, INSTALADO EM LAJE - FORNECIMENTO E INSTALAÇÃO. AF_03/2023</v>
          </cell>
          <cell r="C2777" t="str">
            <v>M</v>
          </cell>
          <cell r="D2777">
            <v>8.7899999999999991</v>
          </cell>
          <cell r="E2777">
            <v>9.24</v>
          </cell>
          <cell r="F2777" t="str">
            <v>SINAPI SERVIÇOS DEZEMBRO 2023</v>
          </cell>
        </row>
        <row r="2778">
          <cell r="A2778">
            <v>91847</v>
          </cell>
          <cell r="B2778" t="str">
            <v>ELETRODUTO FLEXÍVEL CORRUGADO REFORÇADO, PVC, DN 32 MM (1"), PARA CIRCUITOS TERMINAIS, INSTALADO EM LAJE - FORNECIMENTO E INSTALAÇÃO. AF_03/2023</v>
          </cell>
          <cell r="C2778" t="str">
            <v>M</v>
          </cell>
          <cell r="D2778">
            <v>12.44</v>
          </cell>
          <cell r="E2778">
            <v>12.89</v>
          </cell>
          <cell r="F2778" t="str">
            <v>SINAPI SERVIÇOS DEZEMBRO 2023</v>
          </cell>
        </row>
        <row r="2779">
          <cell r="A2779">
            <v>91849</v>
          </cell>
          <cell r="B2779" t="str">
            <v>ELETRODUTO FLEXÍVEL LISO, PEAD, DN 32 MM (1"), PARA CIRCUITOS TERMINAIS, INSTALADO EM LAJE - FORNECIMENTO E INSTALAÇÃO. AF_03/2023</v>
          </cell>
          <cell r="C2779" t="str">
            <v>M</v>
          </cell>
          <cell r="D2779">
            <v>10.87</v>
          </cell>
          <cell r="E2779">
            <v>11.32</v>
          </cell>
          <cell r="F2779" t="str">
            <v>SINAPI SERVIÇOS DEZEMBRO 2023</v>
          </cell>
        </row>
        <row r="2780">
          <cell r="A2780">
            <v>91850</v>
          </cell>
          <cell r="B2780" t="str">
            <v>ELETRODUTO FLEXÍVEL CORRUGADO, PEAD, DN 40 MM (1 1/4"), PARA CIRCUITOS TERMINAIS, INSTALADO EM LAJE - FORNECIMENTO E INSTALAÇÃO. AF_03/2023</v>
          </cell>
          <cell r="C2780" t="str">
            <v>M</v>
          </cell>
          <cell r="D2780">
            <v>15.29</v>
          </cell>
          <cell r="E2780">
            <v>15.81</v>
          </cell>
          <cell r="F2780" t="str">
            <v>SINAPI SERVIÇOS DEZEMBRO 2023</v>
          </cell>
        </row>
        <row r="2781">
          <cell r="A2781">
            <v>91851</v>
          </cell>
          <cell r="B2781" t="str">
            <v>ELETRODUTO FLEXÍVEL LISO, PEAD, DN 40 MM (1 1/4"), PARA CIRCUITOS TERMINAIS, INSTALADO EM LAJE - FORNECIMENTO E INSTALAÇÃO. AF_03/2023</v>
          </cell>
          <cell r="C2781" t="str">
            <v>M</v>
          </cell>
          <cell r="D2781">
            <v>13.62</v>
          </cell>
          <cell r="E2781">
            <v>14.14</v>
          </cell>
          <cell r="F2781" t="str">
            <v>SINAPI SERVIÇOS DEZEMBRO 2023</v>
          </cell>
        </row>
        <row r="2782">
          <cell r="A2782">
            <v>91852</v>
          </cell>
          <cell r="B2782" t="str">
            <v>ELETRODUTO FLEXÍVEL CORRUGADO, PVC, DN 20 MM (1/2"), PARA CIRCUITOS TERMINAIS, INSTALADO EM PAREDE - FORNECIMENTO E INSTALAÇÃO. AF_03/2023</v>
          </cell>
          <cell r="C2782" t="str">
            <v>M</v>
          </cell>
          <cell r="D2782">
            <v>7.78</v>
          </cell>
          <cell r="E2782">
            <v>8.43</v>
          </cell>
          <cell r="F2782" t="str">
            <v>SINAPI SERVIÇOS DEZEMBRO 2023</v>
          </cell>
        </row>
        <row r="2783">
          <cell r="A2783">
            <v>91853</v>
          </cell>
          <cell r="B2783" t="str">
            <v>ELETRODUTO FLEXÍVEL CORRUGADO REFORÇADO, PVC, DN 20 MM (1/2"), PARA CIRCUITOS TERMINAIS, INSTALADO EM PAREDE - FORNECIMENTO E INSTALAÇÃO. AF_03/2023</v>
          </cell>
          <cell r="C2783" t="str">
            <v>M</v>
          </cell>
          <cell r="D2783">
            <v>8.34</v>
          </cell>
          <cell r="E2783">
            <v>8.99</v>
          </cell>
          <cell r="F2783" t="str">
            <v>SINAPI SERVIÇOS DEZEMBRO 2023</v>
          </cell>
        </row>
        <row r="2784">
          <cell r="A2784">
            <v>91854</v>
          </cell>
          <cell r="B2784" t="str">
            <v>ELETRODUTO FLEXÍVEL CORRUGADO, PVC, DN 25 MM (3/4"), PARA CIRCUITOS TERMINAIS, INSTALADO EM PAREDE - FORNECIMENTO E INSTALAÇÃO. AF_03/2023</v>
          </cell>
          <cell r="C2784" t="str">
            <v>M</v>
          </cell>
          <cell r="D2784">
            <v>8.42</v>
          </cell>
          <cell r="E2784">
            <v>9.1</v>
          </cell>
          <cell r="F2784" t="str">
            <v>SINAPI SERVIÇOS DEZEMBRO 2023</v>
          </cell>
        </row>
        <row r="2785">
          <cell r="A2785">
            <v>91855</v>
          </cell>
          <cell r="B2785" t="str">
            <v>ELETRODUTO FLEXÍVEL CORRUGADO REFORÇADO, PVC, DN 25 MM (3/4"), PARA CIRCUITOS TERMINAIS, INSTALADO EM PAREDE - FORNECIMENTO E INSTALAÇÃO. AF_03/2023</v>
          </cell>
          <cell r="C2785" t="str">
            <v>M</v>
          </cell>
          <cell r="D2785">
            <v>9.8699999999999992</v>
          </cell>
          <cell r="E2785">
            <v>10.55</v>
          </cell>
          <cell r="F2785" t="str">
            <v>SINAPI SERVIÇOS DEZEMBRO 2023</v>
          </cell>
        </row>
        <row r="2786">
          <cell r="A2786">
            <v>91856</v>
          </cell>
          <cell r="B2786" t="str">
            <v>ELETRODUTO FLEXÍVEL CORRUGADO, PVC, DN 32 MM (1"), PARA CIRCUITOS TERMINAIS, INSTALADO EM PAREDE - FORNECIMENTO E INSTALAÇÃO. AF_03/2023</v>
          </cell>
          <cell r="C2786" t="str">
            <v>M</v>
          </cell>
          <cell r="D2786">
            <v>11.01</v>
          </cell>
          <cell r="E2786">
            <v>11.78</v>
          </cell>
          <cell r="F2786" t="str">
            <v>SINAPI SERVIÇOS DEZEMBRO 2023</v>
          </cell>
        </row>
        <row r="2787">
          <cell r="A2787">
            <v>91857</v>
          </cell>
          <cell r="B2787" t="str">
            <v>ELETRODUTO FLEXÍVEL CORRUGADO REFORÇADO, PVC, DN 32 MM (1"), PARA CIRCUITOS TERMINAIS, INSTALADO EM PAREDE - FORNECIMENTO E INSTALAÇÃO. AF_03/2023</v>
          </cell>
          <cell r="C2787" t="str">
            <v>M</v>
          </cell>
          <cell r="D2787">
            <v>14.39</v>
          </cell>
          <cell r="E2787">
            <v>15.16</v>
          </cell>
          <cell r="F2787" t="str">
            <v>SINAPI SERVIÇOS DEZEMBRO 2023</v>
          </cell>
        </row>
        <row r="2788">
          <cell r="A2788">
            <v>91859</v>
          </cell>
          <cell r="B2788" t="str">
            <v>ELETRODUTO FLEXÍVEL LISO, PEAD, DN 32 MM (1"), PARA CIRCUITOS TERMINAIS, INSTALADO EM PAREDE - FORNECIMENTO E INSTALAÇÃO. AF_03/2023</v>
          </cell>
          <cell r="C2788" t="str">
            <v>M</v>
          </cell>
          <cell r="D2788">
            <v>12.94</v>
          </cell>
          <cell r="E2788">
            <v>13.71</v>
          </cell>
          <cell r="F2788" t="str">
            <v>SINAPI SERVIÇOS DEZEMBRO 2023</v>
          </cell>
        </row>
        <row r="2789">
          <cell r="A2789">
            <v>91860</v>
          </cell>
          <cell r="B2789" t="str">
            <v>ELETRODUTO FLEXÍVEL CORRUGADO, PEAD, DN 40 MM (1 1/4"), PARA CIRCUITOS TERMINAIS, INSTALADO EM PAREDE - FORNECIMENTO E INSTALAÇÃO. AF_03/2023</v>
          </cell>
          <cell r="C2789" t="str">
            <v>M</v>
          </cell>
          <cell r="D2789">
            <v>17.059999999999999</v>
          </cell>
          <cell r="E2789">
            <v>17.93</v>
          </cell>
          <cell r="F2789" t="str">
            <v>SINAPI SERVIÇOS DEZEMBRO 2023</v>
          </cell>
        </row>
        <row r="2790">
          <cell r="A2790">
            <v>91861</v>
          </cell>
          <cell r="B2790" t="str">
            <v>ELETRODUTO FLEXÍVEL LISO, PEAD, DN 40 MM (1 1/4"), PARA CIRCUITOS TERMINAIS, INSTALADO EM PAREDE - FORNECIMENTO E INSTALAÇÃO. AF_03/2023</v>
          </cell>
          <cell r="C2790" t="str">
            <v>M</v>
          </cell>
          <cell r="D2790">
            <v>15.53</v>
          </cell>
          <cell r="E2790">
            <v>16.399999999999999</v>
          </cell>
          <cell r="F2790" t="str">
            <v>SINAPI SERVIÇOS DEZEMBRO 2023</v>
          </cell>
        </row>
        <row r="2791">
          <cell r="A2791">
            <v>91862</v>
          </cell>
          <cell r="B2791" t="str">
            <v>ELETRODUTO RÍGIDO ROSCÁVEL, PVC, DN 20 MM (1/2"), PARA CIRCUITOS TERMINAIS, INSTALADO EM FORRO - FORNECIMENTO E INSTALAÇÃO. AF_03/2023</v>
          </cell>
          <cell r="C2791" t="str">
            <v>M</v>
          </cell>
          <cell r="D2791">
            <v>8.64</v>
          </cell>
          <cell r="E2791">
            <v>9.1999999999999993</v>
          </cell>
          <cell r="F2791" t="str">
            <v>SINAPI SERVIÇOS DEZEMBRO 2023</v>
          </cell>
        </row>
        <row r="2792">
          <cell r="A2792">
            <v>91863</v>
          </cell>
          <cell r="B2792" t="str">
            <v>ELETRODUTO RÍGIDO ROSCÁVEL, PVC, DN 25 MM (3/4"), PARA CIRCUITOS TERMINAIS, INSTALADO EM FORRO - FORNECIMENTO E INSTALAÇÃO. AF_03/2023</v>
          </cell>
          <cell r="C2792" t="str">
            <v>M</v>
          </cell>
          <cell r="D2792">
            <v>10.26</v>
          </cell>
          <cell r="E2792">
            <v>10.88</v>
          </cell>
          <cell r="F2792" t="str">
            <v>SINAPI SERVIÇOS DEZEMBRO 2023</v>
          </cell>
        </row>
        <row r="2793">
          <cell r="A2793">
            <v>91864</v>
          </cell>
          <cell r="B2793" t="str">
            <v>ELETRODUTO RÍGIDO ROSCÁVEL, PVC, DN 32 MM (1"), PARA CIRCUITOS TERMINAIS, INSTALADO EM FORRO - FORNECIMENTO E INSTALAÇÃO. AF_03/2023</v>
          </cell>
          <cell r="C2793" t="str">
            <v>M</v>
          </cell>
          <cell r="D2793">
            <v>14.06</v>
          </cell>
          <cell r="E2793">
            <v>14.78</v>
          </cell>
          <cell r="F2793" t="str">
            <v>SINAPI SERVIÇOS DEZEMBRO 2023</v>
          </cell>
        </row>
        <row r="2794">
          <cell r="A2794">
            <v>91865</v>
          </cell>
          <cell r="B2794" t="str">
            <v>ELETRODUTO RÍGIDO ROSCÁVEL, PVC, DN 40 MM (1 1/4"), PARA CIRCUITOS TERMINAIS, INSTALADO EM FORRO - FORNECIMENTO E INSTALAÇÃO. AF_03/2023</v>
          </cell>
          <cell r="C2794" t="str">
            <v>M</v>
          </cell>
          <cell r="D2794">
            <v>17.77</v>
          </cell>
          <cell r="E2794">
            <v>18.61</v>
          </cell>
          <cell r="F2794" t="str">
            <v>SINAPI SERVIÇOS DEZEMBRO 2023</v>
          </cell>
        </row>
        <row r="2795">
          <cell r="A2795">
            <v>91866</v>
          </cell>
          <cell r="B2795" t="str">
            <v>ELETRODUTO RÍGIDO ROSCÁVEL, PVC, DN 20 MM (1/2"), PARA CIRCUITOS TERMINAIS, INSTALADO EM LAJE - FORNECIMENTO E INSTALAÇÃO. AF_03/2023</v>
          </cell>
          <cell r="C2795" t="str">
            <v>M</v>
          </cell>
          <cell r="D2795">
            <v>7.63</v>
          </cell>
          <cell r="E2795">
            <v>8.0500000000000007</v>
          </cell>
          <cell r="F2795" t="str">
            <v>SINAPI SERVIÇOS DEZEMBRO 2023</v>
          </cell>
        </row>
        <row r="2796">
          <cell r="A2796">
            <v>91867</v>
          </cell>
          <cell r="B2796" t="str">
            <v>ELETRODUTO RÍGIDO ROSCÁVEL, PVC, DN 25 MM (3/4"), PARA CIRCUITOS TERMINAIS, INSTALADO EM LAJE - FORNECIMENTO E INSTALAÇÃO. AF_03/2023</v>
          </cell>
          <cell r="C2796" t="str">
            <v>M</v>
          </cell>
          <cell r="D2796">
            <v>9.24</v>
          </cell>
          <cell r="E2796">
            <v>9.73</v>
          </cell>
          <cell r="F2796" t="str">
            <v>SINAPI SERVIÇOS DEZEMBRO 2023</v>
          </cell>
        </row>
        <row r="2797">
          <cell r="A2797">
            <v>91868</v>
          </cell>
          <cell r="B2797" t="str">
            <v>ELETRODUTO RÍGIDO ROSCÁVEL, PVC, DN 32 MM (1"), PARA CIRCUITOS TERMINAIS, INSTALADO EM LAJE - FORNECIMENTO E INSTALAÇÃO. AF_03/2023</v>
          </cell>
          <cell r="C2797" t="str">
            <v>M</v>
          </cell>
          <cell r="D2797">
            <v>13.06</v>
          </cell>
          <cell r="E2797">
            <v>13.65</v>
          </cell>
          <cell r="F2797" t="str">
            <v>SINAPI SERVIÇOS DEZEMBRO 2023</v>
          </cell>
        </row>
        <row r="2798">
          <cell r="A2798">
            <v>91869</v>
          </cell>
          <cell r="B2798" t="str">
            <v>ELETRODUTO RÍGIDO ROSCÁVEL, PVC, DN 40 MM (1 1/4"), PARA CIRCUITOS TERMINAIS, INSTALADO EM LAJE - FORNECIMENTO E INSTALAÇÃO. AF_03/2023</v>
          </cell>
          <cell r="C2798" t="str">
            <v>M</v>
          </cell>
          <cell r="D2798">
            <v>16.71</v>
          </cell>
          <cell r="E2798">
            <v>17.43</v>
          </cell>
          <cell r="F2798" t="str">
            <v>SINAPI SERVIÇOS DEZEMBRO 2023</v>
          </cell>
        </row>
        <row r="2799">
          <cell r="A2799">
            <v>91870</v>
          </cell>
          <cell r="B2799" t="str">
            <v>ELETRODUTO RÍGIDO ROSCÁVEL, PVC, DN 20 MM (1/2"), PARA CIRCUITOS TERMINAIS, INSTALADO EM PAREDE - FORNECIMENTO E INSTALAÇÃO. AF_03/2023</v>
          </cell>
          <cell r="C2799" t="str">
            <v>M</v>
          </cell>
          <cell r="D2799">
            <v>11.1</v>
          </cell>
          <cell r="E2799">
            <v>11.94</v>
          </cell>
          <cell r="F2799" t="str">
            <v>SINAPI SERVIÇOS DEZEMBRO 2023</v>
          </cell>
        </row>
        <row r="2800">
          <cell r="A2800">
            <v>91871</v>
          </cell>
          <cell r="B2800" t="str">
            <v>ELETRODUTO RÍGIDO ROSCÁVEL, PVC, DN 25 MM (3/4"), PARA CIRCUITOS TERMINAIS, INSTALADO EM PAREDE - FORNECIMENTO E INSTALAÇÃO. AF_03/2023</v>
          </cell>
          <cell r="C2800" t="str">
            <v>M</v>
          </cell>
          <cell r="D2800">
            <v>12.71</v>
          </cell>
          <cell r="E2800">
            <v>13.63</v>
          </cell>
          <cell r="F2800" t="str">
            <v>SINAPI SERVIÇOS DEZEMBRO 2023</v>
          </cell>
        </row>
        <row r="2801">
          <cell r="A2801">
            <v>91872</v>
          </cell>
          <cell r="B2801" t="str">
            <v>ELETRODUTO RÍGIDO ROSCÁVEL, PVC, DN 32 MM (1"), PARA CIRCUITOS TERMINAIS, INSTALADO EM PAREDE - FORNECIMENTO E INSTALAÇÃO. AF_03/2023</v>
          </cell>
          <cell r="C2801" t="str">
            <v>M</v>
          </cell>
          <cell r="D2801">
            <v>16.510000000000002</v>
          </cell>
          <cell r="E2801">
            <v>17.54</v>
          </cell>
          <cell r="F2801" t="str">
            <v>SINAPI SERVIÇOS DEZEMBRO 2023</v>
          </cell>
        </row>
        <row r="2802">
          <cell r="A2802">
            <v>91873</v>
          </cell>
          <cell r="B2802" t="str">
            <v>ELETRODUTO RÍGIDO ROSCÁVEL, PVC, DN 40 MM (1 1/4"), PARA CIRCUITOS TERMINAIS, INSTALADO EM PAREDE - FORNECIMENTO E INSTALAÇÃO. AF_03/2023</v>
          </cell>
          <cell r="C2802" t="str">
            <v>M</v>
          </cell>
          <cell r="D2802">
            <v>20.18</v>
          </cell>
          <cell r="E2802">
            <v>21.31</v>
          </cell>
          <cell r="F2802" t="str">
            <v>SINAPI SERVIÇOS DEZEMBRO 2023</v>
          </cell>
        </row>
        <row r="2803">
          <cell r="A2803">
            <v>93008</v>
          </cell>
          <cell r="B2803" t="str">
            <v>ELETRODUTO RÍGIDO ROSCÁVEL, PVC, DN 50 MM (1 1/2"), PARA REDE ENTERRADA DE DISTRIBUIÇÃO DE ENERGIA ELÉTRICA - FORNECIMENTO E INSTALAÇÃO. AF_12/2021</v>
          </cell>
          <cell r="C2803" t="str">
            <v>M</v>
          </cell>
          <cell r="D2803">
            <v>17.73</v>
          </cell>
          <cell r="E2803">
            <v>18.309999999999999</v>
          </cell>
          <cell r="F2803" t="str">
            <v>SINAPI SERVIÇOS DEZEMBRO 2023</v>
          </cell>
        </row>
        <row r="2804">
          <cell r="A2804">
            <v>93009</v>
          </cell>
          <cell r="B2804" t="str">
            <v>ELETRODUTO RÍGIDO ROSCÁVEL, PVC, DN 60 MM (2"), PARA REDE ENTERRADA DE DISTRIBUIÇÃO DE ENERGIA ELÉTRICA - FORNECIMENTO E INSTALAÇÃO. AF_12/2021</v>
          </cell>
          <cell r="C2804" t="str">
            <v>M</v>
          </cell>
          <cell r="D2804">
            <v>26.68</v>
          </cell>
          <cell r="E2804">
            <v>27.36</v>
          </cell>
          <cell r="F2804" t="str">
            <v>SINAPI SERVIÇOS DEZEMBRO 2023</v>
          </cell>
        </row>
        <row r="2805">
          <cell r="A2805">
            <v>93010</v>
          </cell>
          <cell r="B2805" t="str">
            <v>ELETRODUTO RÍGIDO ROSCÁVEL, PVC, DN 75 MM (2 1/2"), PARA REDE ENTERRADA DE DISTRIBUIÇÃO DE ENERGIA ELÉTRICA - FORNECIMENTO E INSTALAÇÃO. AF_12/2021</v>
          </cell>
          <cell r="C2805" t="str">
            <v>M</v>
          </cell>
          <cell r="D2805">
            <v>37.49</v>
          </cell>
          <cell r="E2805">
            <v>38.29</v>
          </cell>
          <cell r="F2805" t="str">
            <v>SINAPI SERVIÇOS DEZEMBRO 2023</v>
          </cell>
        </row>
        <row r="2806">
          <cell r="A2806">
            <v>93011</v>
          </cell>
          <cell r="B2806" t="str">
            <v>ELETRODUTO RÍGIDO ROSCÁVEL, PVC, DN 85 MM (3"), PARA REDE ENTERRADA DE DISTRIBUIÇÃO DE ENERGIA ELÉTRICA - FORNECIMENTO E INSTALAÇÃO. AF_12/2021</v>
          </cell>
          <cell r="C2806" t="str">
            <v>M</v>
          </cell>
          <cell r="D2806">
            <v>46.08</v>
          </cell>
          <cell r="E2806">
            <v>46.96</v>
          </cell>
          <cell r="F2806" t="str">
            <v>SINAPI SERVIÇOS DEZEMBRO 2023</v>
          </cell>
        </row>
        <row r="2807">
          <cell r="A2807">
            <v>93012</v>
          </cell>
          <cell r="B2807" t="str">
            <v>ELETRODUTO RÍGIDO ROSCÁVEL, PVC, DN 110 MM (4"), PARA REDE ENTERRADA DE DISTRIBUIÇÃO DE ENERGIA ELÉTRICA - FORNECIMENTO E INSTALAÇÃO. AF_12/2021</v>
          </cell>
          <cell r="C2807" t="str">
            <v>M</v>
          </cell>
          <cell r="D2807">
            <v>70.22</v>
          </cell>
          <cell r="E2807">
            <v>71.319999999999993</v>
          </cell>
          <cell r="F2807" t="str">
            <v>SINAPI SERVIÇOS DEZEMBRO 2023</v>
          </cell>
        </row>
        <row r="2808">
          <cell r="A2808">
            <v>95726</v>
          </cell>
          <cell r="B2808" t="str">
            <v>ELETRODUTO RÍGIDO SOLDÁVEL, PVC, DN 20 MM (½''), APARENTE - FORNECIMENTO E INSTALAÇÃO. AF_10/2022</v>
          </cell>
          <cell r="C2808" t="str">
            <v>M</v>
          </cell>
          <cell r="D2808">
            <v>15.21</v>
          </cell>
          <cell r="E2808">
            <v>16.25</v>
          </cell>
          <cell r="F2808" t="str">
            <v>SINAPI SERVIÇOS DEZEMBRO 2023</v>
          </cell>
        </row>
        <row r="2809">
          <cell r="A2809">
            <v>95727</v>
          </cell>
          <cell r="B2809" t="str">
            <v>ELETRODUTO RÍGIDO SOLDÁVEL, PVC, DN 25 MM (3/4''), APARENTE - FORNECIMENTO E INSTALAÇÃO. AF_10/2022</v>
          </cell>
          <cell r="C2809" t="str">
            <v>M</v>
          </cell>
          <cell r="D2809">
            <v>18.309999999999999</v>
          </cell>
          <cell r="E2809">
            <v>19.649999999999999</v>
          </cell>
          <cell r="F2809" t="str">
            <v>SINAPI SERVIÇOS DEZEMBRO 2023</v>
          </cell>
        </row>
        <row r="2810">
          <cell r="A2810">
            <v>95728</v>
          </cell>
          <cell r="B2810" t="str">
            <v>ELETRODUTO RÍGIDO SOLDÁVEL, PVC, DN 32 MM (1''), APARENTE - FORNECIMENTO E INSTALAÇÃO. AF_10/2022</v>
          </cell>
          <cell r="C2810" t="str">
            <v>M</v>
          </cell>
          <cell r="D2810">
            <v>23.47</v>
          </cell>
          <cell r="E2810">
            <v>25.23</v>
          </cell>
          <cell r="F2810" t="str">
            <v>SINAPI SERVIÇOS DEZEMBRO 2023</v>
          </cell>
        </row>
        <row r="2811">
          <cell r="A2811">
            <v>97667</v>
          </cell>
          <cell r="B2811" t="str">
            <v>ELETRODUTO FLEXÍVEL CORRUGADO, PEAD, DN 50 (1 1/2"), PARA REDE ENTERRADA DE DISTRIBUIÇÃO DE ENERGIA ELÉTRICA - FORNECIMENTO E INSTALAÇÃO. AF_12/2021</v>
          </cell>
          <cell r="C2811" t="str">
            <v>M</v>
          </cell>
          <cell r="D2811">
            <v>15.31</v>
          </cell>
          <cell r="E2811">
            <v>15.66</v>
          </cell>
          <cell r="F2811" t="str">
            <v>SINAPI SERVIÇOS DEZEMBRO 2023</v>
          </cell>
        </row>
        <row r="2812">
          <cell r="A2812">
            <v>97668</v>
          </cell>
          <cell r="B2812" t="str">
            <v>ELETRODUTO FLEXÍVEL CORRUGADO, PEAD, DN 63 (2"), PARA REDE ENTERRADA DE DISTRIBUIÇÃO DE ENERGIA ELÉTRICA - FORNECIMENTO E INSTALAÇÃO. AF_12/2021</v>
          </cell>
          <cell r="C2812" t="str">
            <v>M</v>
          </cell>
          <cell r="D2812">
            <v>21.91</v>
          </cell>
          <cell r="E2812">
            <v>22.4</v>
          </cell>
          <cell r="F2812" t="str">
            <v>SINAPI SERVIÇOS DEZEMBRO 2023</v>
          </cell>
        </row>
        <row r="2813">
          <cell r="A2813">
            <v>97669</v>
          </cell>
          <cell r="B2813" t="str">
            <v>ELETRODUTO FLEXÍVEL CORRUGADO, PEAD, DN 90 (3"), PARA REDE ENTERRADA DE DISTRIBUIÇÃO DE ENERGIA ELÉTRICA - FORNECIMENTO E INSTALAÇÃO. AF_12/2021</v>
          </cell>
          <cell r="C2813" t="str">
            <v>M</v>
          </cell>
          <cell r="D2813">
            <v>31.5</v>
          </cell>
          <cell r="E2813">
            <v>32.28</v>
          </cell>
          <cell r="F2813" t="str">
            <v>SINAPI SERVIÇOS DEZEMBRO 2023</v>
          </cell>
        </row>
        <row r="2814">
          <cell r="A2814">
            <v>97670</v>
          </cell>
          <cell r="B2814" t="str">
            <v>ELETRODUTO FLEXÍVEL CORRUGADO, PEAD, DN 100 (4"), PARA REDE ENTERRADA DE DISTRIBUIÇÃO DE ENERGIA ELÉTRICA - FORNECIMENTO E INSTALAÇÃO. AF_12/2021</v>
          </cell>
          <cell r="C2814" t="str">
            <v>M</v>
          </cell>
          <cell r="D2814">
            <v>42.27</v>
          </cell>
          <cell r="E2814">
            <v>43.17</v>
          </cell>
          <cell r="F2814" t="str">
            <v>SINAPI SERVIÇOS DEZEMBRO 2023</v>
          </cell>
        </row>
        <row r="2815">
          <cell r="A2815">
            <v>91874</v>
          </cell>
          <cell r="B2815" t="str">
            <v>LUVA PARA ELETRODUTO, PVC, ROSCÁVEL, DN 20 MM (1/2"), PARA CIRCUITOS TERMINAIS, INSTALADA EM FORRO - FORNECIMENTO E INSTALAÇÃO. AF_03/2023</v>
          </cell>
          <cell r="C2815" t="str">
            <v>UN</v>
          </cell>
          <cell r="D2815">
            <v>6.2</v>
          </cell>
          <cell r="E2815">
            <v>6.83</v>
          </cell>
          <cell r="F2815" t="str">
            <v>SINAPI SERVIÇOS DEZEMBRO 2023</v>
          </cell>
        </row>
        <row r="2816">
          <cell r="A2816">
            <v>91875</v>
          </cell>
          <cell r="B2816" t="str">
            <v>LUVA PARA ELETRODUTO, PVC, ROSCÁVEL, DN 25 MM (3/4"), PARA CIRCUITOS TERMINAIS, INSTALADA EM FORRO - FORNECIMENTO E INSTALAÇÃO. AF_03/2023</v>
          </cell>
          <cell r="C2816" t="str">
            <v>UN</v>
          </cell>
          <cell r="D2816">
            <v>7.41</v>
          </cell>
          <cell r="E2816">
            <v>8.1199999999999992</v>
          </cell>
          <cell r="F2816" t="str">
            <v>SINAPI SERVIÇOS DEZEMBRO 2023</v>
          </cell>
        </row>
        <row r="2817">
          <cell r="A2817">
            <v>91876</v>
          </cell>
          <cell r="B2817" t="str">
            <v>LUVA PARA ELETRODUTO, PVC, ROSCÁVEL, DN 32 MM (1"), PARA CIRCUITOS TERMINAIS, INSTALADA EM FORRO - FORNECIMENTO E INSTALAÇÃO. AF_03/2023</v>
          </cell>
          <cell r="C2817" t="str">
            <v>UN</v>
          </cell>
          <cell r="D2817">
            <v>9.02</v>
          </cell>
          <cell r="E2817">
            <v>9.86</v>
          </cell>
          <cell r="F2817" t="str">
            <v>SINAPI SERVIÇOS DEZEMBRO 2023</v>
          </cell>
        </row>
        <row r="2818">
          <cell r="A2818">
            <v>91877</v>
          </cell>
          <cell r="B2818" t="str">
            <v>LUVA PARA ELETRODUTO, PVC, ROSCÁVEL, DN 40 MM (1 1/4"), PARA CIRCUITOS TERMINAIS, INSTALADA EM FORRO - FORNECIMENTO E INSTALAÇÃO. AF_03/2023</v>
          </cell>
          <cell r="C2818" t="str">
            <v>UN</v>
          </cell>
          <cell r="D2818">
            <v>11.37</v>
          </cell>
          <cell r="E2818">
            <v>12.34</v>
          </cell>
          <cell r="F2818" t="str">
            <v>SINAPI SERVIÇOS DEZEMBRO 2023</v>
          </cell>
        </row>
        <row r="2819">
          <cell r="A2819">
            <v>91878</v>
          </cell>
          <cell r="B2819" t="str">
            <v>LUVA PARA ELETRODUTO, PVC, ROSCÁVEL, DN 20 MM (1/2"), PARA CIRCUITOS TERMINAIS, INSTALADA EM LAJE - FORNECIMENTO E INSTALAÇÃO. AF_03/2023</v>
          </cell>
          <cell r="C2819" t="str">
            <v>UN</v>
          </cell>
          <cell r="D2819">
            <v>4.97</v>
          </cell>
          <cell r="E2819">
            <v>5.45</v>
          </cell>
          <cell r="F2819" t="str">
            <v>SINAPI SERVIÇOS DEZEMBRO 2023</v>
          </cell>
        </row>
        <row r="2820">
          <cell r="A2820">
            <v>91879</v>
          </cell>
          <cell r="B2820" t="str">
            <v>LUVA PARA ELETRODUTO, PVC, ROSCÁVEL, DN 25 MM (3/4"), PARA CIRCUITOS TERMINAIS, INSTALADA EM LAJE - FORNECIMENTO E INSTALAÇÃO. AF_03/2023</v>
          </cell>
          <cell r="C2820" t="str">
            <v>UN</v>
          </cell>
          <cell r="D2820">
            <v>6.18</v>
          </cell>
          <cell r="E2820">
            <v>6.74</v>
          </cell>
          <cell r="F2820" t="str">
            <v>SINAPI SERVIÇOS DEZEMBRO 2023</v>
          </cell>
        </row>
        <row r="2821">
          <cell r="A2821">
            <v>91880</v>
          </cell>
          <cell r="B2821" t="str">
            <v>LUVA PARA ELETRODUTO, PVC, ROSCÁVEL, DN 32 MM (1"), PARA CIRCUITOS TERMINAIS, INSTALADA EM LAJE - FORNECIMENTO E INSTALAÇÃO. AF_03/2023</v>
          </cell>
          <cell r="C2821" t="str">
            <v>UN</v>
          </cell>
          <cell r="D2821">
            <v>7.8</v>
          </cell>
          <cell r="E2821">
            <v>8.48</v>
          </cell>
          <cell r="F2821" t="str">
            <v>SINAPI SERVIÇOS DEZEMBRO 2023</v>
          </cell>
        </row>
        <row r="2822">
          <cell r="A2822">
            <v>91881</v>
          </cell>
          <cell r="B2822" t="str">
            <v>LUVA PARA ELETRODUTO, PVC, ROSCÁVEL, DN 40 MM (1 1/4"), PARA CIRCUITOS TERMINAIS, INSTALADA EM LAJE - FORNECIMENTO E INSTALAÇÃO. AF_03/2023</v>
          </cell>
          <cell r="C2822" t="str">
            <v>UN</v>
          </cell>
          <cell r="D2822">
            <v>10.15</v>
          </cell>
          <cell r="E2822">
            <v>10.96</v>
          </cell>
          <cell r="F2822" t="str">
            <v>SINAPI SERVIÇOS DEZEMBRO 2023</v>
          </cell>
        </row>
        <row r="2823">
          <cell r="A2823">
            <v>91882</v>
          </cell>
          <cell r="B2823" t="str">
            <v>LUVA PARA ELETRODUTO, PVC, ROSCÁVEL, DN 20 MM (1/2"), PARA CIRCUITOS TERMINAIS, INSTALADA EM PAREDE - FORNECIMENTO E INSTALAÇÃO. AF_03/2023</v>
          </cell>
          <cell r="C2823" t="str">
            <v>UN</v>
          </cell>
          <cell r="D2823">
            <v>8.74</v>
          </cell>
          <cell r="E2823">
            <v>9.68</v>
          </cell>
          <cell r="F2823" t="str">
            <v>SINAPI SERVIÇOS DEZEMBRO 2023</v>
          </cell>
        </row>
        <row r="2824">
          <cell r="A2824">
            <v>91884</v>
          </cell>
          <cell r="B2824" t="str">
            <v>LUVA PARA ELETRODUTO, PVC, ROSCÁVEL, DN 25 MM (3/4"), PARA CIRCUITOS TERMINAIS, INSTALADA EM PAREDE - FORNECIMENTO E INSTALAÇÃO. AF_03/2023</v>
          </cell>
          <cell r="C2824" t="str">
            <v>UN</v>
          </cell>
          <cell r="D2824">
            <v>9.94</v>
          </cell>
          <cell r="E2824">
            <v>10.97</v>
          </cell>
          <cell r="F2824" t="str">
            <v>SINAPI SERVIÇOS DEZEMBRO 2023</v>
          </cell>
        </row>
        <row r="2825">
          <cell r="A2825">
            <v>91885</v>
          </cell>
          <cell r="B2825" t="str">
            <v>LUVA PARA ELETRODUTO, PVC, ROSCÁVEL, DN 32 MM (1"), PARA CIRCUITOS TERMINAIS, INSTALADA EM PAREDE - FORNECIMENTO E INSTALAÇÃO. AF_03/2023</v>
          </cell>
          <cell r="C2825" t="str">
            <v>UN</v>
          </cell>
          <cell r="D2825">
            <v>11.52</v>
          </cell>
          <cell r="E2825">
            <v>12.65</v>
          </cell>
          <cell r="F2825" t="str">
            <v>SINAPI SERVIÇOS DEZEMBRO 2023</v>
          </cell>
        </row>
        <row r="2826">
          <cell r="A2826">
            <v>91886</v>
          </cell>
          <cell r="B2826" t="str">
            <v>LUVA PARA ELETRODUTO, PVC, ROSCÁVEL, DN 40 MM (1 1/4"), PARA CIRCUITOS TERMINAIS, INSTALADA EM PAREDE - FORNECIMENTO E INSTALAÇÃO. AF_03/2023</v>
          </cell>
          <cell r="C2826" t="str">
            <v>UN</v>
          </cell>
          <cell r="D2826">
            <v>13.82</v>
          </cell>
          <cell r="E2826">
            <v>15.09</v>
          </cell>
          <cell r="F2826" t="str">
            <v>SINAPI SERVIÇOS DEZEMBRO 2023</v>
          </cell>
        </row>
        <row r="2827">
          <cell r="A2827">
            <v>91887</v>
          </cell>
          <cell r="B2827" t="str">
            <v>CURVA 90 GRAUS PARA ELETRODUTO, PVC, ROSCÁVEL, DN 20 MM (1/2"), PARA CIRCUITOS TERMINAIS, INSTALADA EM FORRO - FORNECIMENTO E INSTALAÇÃO. AF_03/2023</v>
          </cell>
          <cell r="C2827" t="str">
            <v>UN</v>
          </cell>
          <cell r="D2827">
            <v>11.38</v>
          </cell>
          <cell r="E2827">
            <v>12.32</v>
          </cell>
          <cell r="F2827" t="str">
            <v>SINAPI SERVIÇOS DEZEMBRO 2023</v>
          </cell>
        </row>
        <row r="2828">
          <cell r="A2828">
            <v>91889</v>
          </cell>
          <cell r="B2828" t="str">
            <v>CURVA 180 GRAUS PARA ELETRODUTO, PVC, ROSCÁVEL, DN 20 MM (1/2"), PARA CIRCUITOS TERMINAIS, INSTALADA EM FORRO - FORNECIMENTO E INSTALAÇÃO. AF_03/2023</v>
          </cell>
          <cell r="C2828" t="str">
            <v>UN</v>
          </cell>
          <cell r="D2828">
            <v>10.98</v>
          </cell>
          <cell r="E2828">
            <v>11.92</v>
          </cell>
          <cell r="F2828" t="str">
            <v>SINAPI SERVIÇOS DEZEMBRO 2023</v>
          </cell>
        </row>
        <row r="2829">
          <cell r="A2829">
            <v>91890</v>
          </cell>
          <cell r="B2829" t="str">
            <v>CURVA 90 GRAUS PARA ELETRODUTO, PVC, ROSCÁVEL, DN 25 MM (3/4"), PARA CIRCUITOS TERMINAIS, INSTALADA EM FORRO - FORNECIMENTO E INSTALAÇÃO. AF_03/2023</v>
          </cell>
          <cell r="C2829" t="str">
            <v>UN</v>
          </cell>
          <cell r="D2829">
            <v>12.45</v>
          </cell>
          <cell r="E2829">
            <v>13.51</v>
          </cell>
          <cell r="F2829" t="str">
            <v>SINAPI SERVIÇOS DEZEMBRO 2023</v>
          </cell>
        </row>
        <row r="2830">
          <cell r="A2830">
            <v>91892</v>
          </cell>
          <cell r="B2830" t="str">
            <v>CURVA 180 GRAUS PARA ELETRODUTO, PVC, ROSCÁVEL, DN 25 MM (3/4"), PARA CIRCUITOS TERMINAIS, INSTALADA EM FORRO - FORNECIMENTO E INSTALAÇÃO. AF_03/2023</v>
          </cell>
          <cell r="C2830" t="str">
            <v>UN</v>
          </cell>
          <cell r="D2830">
            <v>15.13</v>
          </cell>
          <cell r="E2830">
            <v>16.190000000000001</v>
          </cell>
          <cell r="F2830" t="str">
            <v>SINAPI SERVIÇOS DEZEMBRO 2023</v>
          </cell>
        </row>
        <row r="2831">
          <cell r="A2831">
            <v>91893</v>
          </cell>
          <cell r="B2831" t="str">
            <v>CURVA 90 GRAUS PARA ELETRODUTO, PVC, ROSCÁVEL, DN 32 MM (1"), PARA CIRCUITOS TERMINAIS, INSTALADA EM FORRO - FORNECIMENTO E INSTALAÇÃO. AF_03/2023</v>
          </cell>
          <cell r="C2831" t="str">
            <v>UN</v>
          </cell>
          <cell r="D2831">
            <v>15.81</v>
          </cell>
          <cell r="E2831">
            <v>17.059999999999999</v>
          </cell>
          <cell r="F2831" t="str">
            <v>SINAPI SERVIÇOS DEZEMBRO 2023</v>
          </cell>
        </row>
        <row r="2832">
          <cell r="A2832">
            <v>91895</v>
          </cell>
          <cell r="B2832" t="str">
            <v>CURVA 180 GRAUS PARA ELETRODUTO, PVC, ROSCÁVEL, DN 32 MM (1"), PARA CIRCUITOS TERMINAIS, INSTALADA EM FORRO - FORNECIMENTO E INSTALAÇÃO. AF_03/2023</v>
          </cell>
          <cell r="C2832" t="str">
            <v>UN</v>
          </cell>
          <cell r="D2832">
            <v>18.53</v>
          </cell>
          <cell r="E2832">
            <v>19.78</v>
          </cell>
          <cell r="F2832" t="str">
            <v>SINAPI SERVIÇOS DEZEMBRO 2023</v>
          </cell>
        </row>
        <row r="2833">
          <cell r="A2833">
            <v>91896</v>
          </cell>
          <cell r="B2833" t="str">
            <v>CURVA 90 GRAUS PARA ELETRODUTO, PVC, ROSCÁVEL, DN 40 MM (1 1/4"), PARA CIRCUITOS TERMINAIS, INSTALADA EM FORRO - FORNECIMENTO E INSTALAÇÃO. AF_03/2023</v>
          </cell>
          <cell r="C2833" t="str">
            <v>UN</v>
          </cell>
          <cell r="D2833">
            <v>18.149999999999999</v>
          </cell>
          <cell r="E2833">
            <v>19.59</v>
          </cell>
          <cell r="F2833" t="str">
            <v>SINAPI SERVIÇOS DEZEMBRO 2023</v>
          </cell>
        </row>
        <row r="2834">
          <cell r="A2834">
            <v>91898</v>
          </cell>
          <cell r="B2834" t="str">
            <v>CURVA 180 GRAUS PARA ELETRODUTO, PVC, ROSCÁVEL, DN 40 MM (1 1/4"), PARA CIRCUITOS TERMINAIS, INSTALADA EM FORRO - FORNECIMENTO E INSTALAÇÃO. AF_03/2023</v>
          </cell>
          <cell r="C2834" t="str">
            <v>UN</v>
          </cell>
          <cell r="D2834">
            <v>21.07</v>
          </cell>
          <cell r="E2834">
            <v>22.51</v>
          </cell>
          <cell r="F2834" t="str">
            <v>SINAPI SERVIÇOS DEZEMBRO 2023</v>
          </cell>
        </row>
        <row r="2835">
          <cell r="A2835">
            <v>91899</v>
          </cell>
          <cell r="B2835" t="str">
            <v>CURVA 90 GRAUS PARA ELETRODUTO, PVC, ROSCÁVEL, DN 20 MM (1/2"), PARA CIRCUITOS TERMINAIS, INSTALADA EM LAJE - FORNECIMENTO E INSTALAÇÃO. AF_03/2023</v>
          </cell>
          <cell r="C2835" t="str">
            <v>UN</v>
          </cell>
          <cell r="D2835">
            <v>9.52</v>
          </cell>
          <cell r="E2835">
            <v>10.24</v>
          </cell>
          <cell r="F2835" t="str">
            <v>SINAPI SERVIÇOS DEZEMBRO 2023</v>
          </cell>
        </row>
        <row r="2836">
          <cell r="A2836">
            <v>91901</v>
          </cell>
          <cell r="B2836" t="str">
            <v>CURVA 180 GRAUS PARA ELETRODUTO, PVC, ROSCÁVEL, DN 20 MM (1/2"), PARA CIRCUITOS TERMINAIS, INSTALADA EM LAJE - FORNECIMENTO E INSTALAÇÃO. AF_03/2023</v>
          </cell>
          <cell r="C2836" t="str">
            <v>UN</v>
          </cell>
          <cell r="D2836">
            <v>9.1199999999999992</v>
          </cell>
          <cell r="E2836">
            <v>9.84</v>
          </cell>
          <cell r="F2836" t="str">
            <v>SINAPI SERVIÇOS DEZEMBRO 2023</v>
          </cell>
        </row>
        <row r="2837">
          <cell r="A2837">
            <v>91902</v>
          </cell>
          <cell r="B2837" t="str">
            <v>CURVA 90 GRAUS PARA ELETRODUTO, PVC, ROSCÁVEL, DN 25 MM (3/4"), PARA CIRCUITOS TERMINAIS, INSTALADA EM LAJE - FORNECIMENTO E INSTALAÇÃO. AF_03/2023</v>
          </cell>
          <cell r="C2837" t="str">
            <v>UN</v>
          </cell>
          <cell r="D2837">
            <v>10.59</v>
          </cell>
          <cell r="E2837">
            <v>11.43</v>
          </cell>
          <cell r="F2837" t="str">
            <v>SINAPI SERVIÇOS DEZEMBRO 2023</v>
          </cell>
        </row>
        <row r="2838">
          <cell r="A2838">
            <v>91904</v>
          </cell>
          <cell r="B2838" t="str">
            <v>CURVA 180 GRAUS PARA ELETRODUTO, PVC, ROSCÁVEL, DN 25 MM (3/4"), PARA CIRCUITOS TERMINAIS, INSTALADA EM LAJE - FORNECIMENTO E INSTALAÇÃO. AF_03/2023</v>
          </cell>
          <cell r="C2838" t="str">
            <v>UN</v>
          </cell>
          <cell r="D2838">
            <v>13.27</v>
          </cell>
          <cell r="E2838">
            <v>14.11</v>
          </cell>
          <cell r="F2838" t="str">
            <v>SINAPI SERVIÇOS DEZEMBRO 2023</v>
          </cell>
        </row>
        <row r="2839">
          <cell r="A2839">
            <v>91905</v>
          </cell>
          <cell r="B2839" t="str">
            <v>CURVA 90 GRAUS PARA ELETRODUTO, PVC, ROSCÁVEL, DN 32 MM (1"), PARA CIRCUITOS TERMINAIS, INSTALADA EM LAJE - FORNECIMENTO E INSTALAÇÃO. AF_03/2023</v>
          </cell>
          <cell r="C2839" t="str">
            <v>UN</v>
          </cell>
          <cell r="D2839">
            <v>13.95</v>
          </cell>
          <cell r="E2839">
            <v>14.97</v>
          </cell>
          <cell r="F2839" t="str">
            <v>SINAPI SERVIÇOS DEZEMBRO 2023</v>
          </cell>
        </row>
        <row r="2840">
          <cell r="A2840">
            <v>91907</v>
          </cell>
          <cell r="B2840" t="str">
            <v>CURVA 180 GRAUS PARA ELETRODUTO, PVC, ROSCÁVEL, DN 32 MM (1"), PARA CIRCUITOS TERMINAIS, INSTALADA EM LAJE - FORNECIMENTO E INSTALAÇÃO. AF_03/2023</v>
          </cell>
          <cell r="C2840" t="str">
            <v>UN</v>
          </cell>
          <cell r="D2840">
            <v>16.670000000000002</v>
          </cell>
          <cell r="E2840">
            <v>17.690000000000001</v>
          </cell>
          <cell r="F2840" t="str">
            <v>SINAPI SERVIÇOS DEZEMBRO 2023</v>
          </cell>
        </row>
        <row r="2841">
          <cell r="A2841">
            <v>91908</v>
          </cell>
          <cell r="B2841" t="str">
            <v>CURVA 90 GRAUS PARA ELETRODUTO, PVC, ROSCÁVEL, DN 40 MM (1 1/4"), PARA CIRCUITOS TERMINAIS, INSTALADA EM LAJE - FORNECIMENTO E INSTALAÇÃO. AF_03/2023</v>
          </cell>
          <cell r="C2841" t="str">
            <v>UN</v>
          </cell>
          <cell r="D2841">
            <v>16.329999999999998</v>
          </cell>
          <cell r="E2841">
            <v>17.55</v>
          </cell>
          <cell r="F2841" t="str">
            <v>SINAPI SERVIÇOS DEZEMBRO 2023</v>
          </cell>
        </row>
        <row r="2842">
          <cell r="A2842">
            <v>91910</v>
          </cell>
          <cell r="B2842" t="str">
            <v>CURVA 180 GRAUS PARA ELETRODUTO, PVC, ROSCÁVEL, DN 40 MM (1 1/4"), PARA CIRCUITOS TERMINAIS, INSTALADA EM LAJE - FORNECIMENTO E INSTALAÇÃO. AF_03/2023</v>
          </cell>
          <cell r="C2842" t="str">
            <v>UN</v>
          </cell>
          <cell r="D2842">
            <v>19.25</v>
          </cell>
          <cell r="E2842">
            <v>20.47</v>
          </cell>
          <cell r="F2842" t="str">
            <v>SINAPI SERVIÇOS DEZEMBRO 2023</v>
          </cell>
        </row>
        <row r="2843">
          <cell r="A2843">
            <v>91911</v>
          </cell>
          <cell r="B2843" t="str">
            <v>CURVA 90 GRAUS PARA ELETRODUTO, PVC, ROSCÁVEL, DN 20 MM (1/2"), PARA CIRCUITOS TERMINAIS, INSTALADA EM PAREDE - FORNECIMENTO E INSTALAÇÃO. AF_03/2023</v>
          </cell>
          <cell r="C2843" t="str">
            <v>UN</v>
          </cell>
          <cell r="D2843">
            <v>15.18</v>
          </cell>
          <cell r="E2843">
            <v>16.600000000000001</v>
          </cell>
          <cell r="F2843" t="str">
            <v>SINAPI SERVIÇOS DEZEMBRO 2023</v>
          </cell>
        </row>
        <row r="2844">
          <cell r="A2844">
            <v>91913</v>
          </cell>
          <cell r="B2844" t="str">
            <v>CURVA 180 GRAUS PARA ELETRODUTO, PVC, ROSCÁVEL, DN 20 MM (1/2"), PARA CIRCUITOS TERMINAIS, INSTALADA EM PAREDE - FORNECIMENTO E INSTALAÇÃO. AF_03/2023</v>
          </cell>
          <cell r="C2844" t="str">
            <v>UN</v>
          </cell>
          <cell r="D2844">
            <v>14.78</v>
          </cell>
          <cell r="E2844">
            <v>16.2</v>
          </cell>
          <cell r="F2844" t="str">
            <v>SINAPI SERVIÇOS DEZEMBRO 2023</v>
          </cell>
        </row>
        <row r="2845">
          <cell r="A2845">
            <v>91914</v>
          </cell>
          <cell r="B2845" t="str">
            <v>CURVA 90 GRAUS PARA ELETRODUTO, PVC, ROSCÁVEL, DN 25 MM (3/4"), PARA CIRCUITOS TERMINAIS, INSTALADA EM PAREDE - FORNECIMENTO E INSTALAÇÃO. AF_03/2023</v>
          </cell>
          <cell r="C2845" t="str">
            <v>UN</v>
          </cell>
          <cell r="D2845">
            <v>16.21</v>
          </cell>
          <cell r="E2845">
            <v>17.739999999999998</v>
          </cell>
          <cell r="F2845" t="str">
            <v>SINAPI SERVIÇOS DEZEMBRO 2023</v>
          </cell>
        </row>
        <row r="2846">
          <cell r="A2846">
            <v>91916</v>
          </cell>
          <cell r="B2846" t="str">
            <v>CURVA 180 GRAUS PARA ELETRODUTO, PVC, ROSCÁVEL, DN 25 MM (3/4"), PARA CIRCUITOS TERMINAIS, INSTALADA EM PAREDE - FORNECIMENTO E INSTALAÇÃO. AF_03/2023</v>
          </cell>
          <cell r="C2846" t="str">
            <v>UN</v>
          </cell>
          <cell r="D2846">
            <v>18.89</v>
          </cell>
          <cell r="E2846">
            <v>20.420000000000002</v>
          </cell>
          <cell r="F2846" t="str">
            <v>SINAPI SERVIÇOS DEZEMBRO 2023</v>
          </cell>
        </row>
        <row r="2847">
          <cell r="A2847">
            <v>91917</v>
          </cell>
          <cell r="B2847" t="str">
            <v>CURVA 90 GRAUS PARA ELETRODUTO, PVC, ROSCÁVEL, DN 32 MM (1"), PARA CIRCUITOS TERMINAIS, INSTALADA EM PAREDE - FORNECIMENTO E INSTALAÇÃO. AF_03/2023</v>
          </cell>
          <cell r="C2847" t="str">
            <v>UN</v>
          </cell>
          <cell r="D2847">
            <v>19.54</v>
          </cell>
          <cell r="E2847">
            <v>21.23</v>
          </cell>
          <cell r="F2847" t="str">
            <v>SINAPI SERVIÇOS DEZEMBRO 2023</v>
          </cell>
        </row>
        <row r="2848">
          <cell r="A2848">
            <v>91919</v>
          </cell>
          <cell r="B2848" t="str">
            <v>CURVA 180 GRAUS PARA ELETRODUTO, PVC, ROSCÁVEL, DN 32 MM (1"), PARA CIRCUITOS TERMINAIS, INSTALADA EM PAREDE - FORNECIMENTO E INSTALAÇÃO. AF_03/2023</v>
          </cell>
          <cell r="C2848" t="str">
            <v>UN</v>
          </cell>
          <cell r="D2848">
            <v>22.26</v>
          </cell>
          <cell r="E2848">
            <v>23.95</v>
          </cell>
          <cell r="F2848" t="str">
            <v>SINAPI SERVIÇOS DEZEMBRO 2023</v>
          </cell>
        </row>
        <row r="2849">
          <cell r="A2849">
            <v>91920</v>
          </cell>
          <cell r="B2849" t="str">
            <v>CURVA 90 GRAUS PARA ELETRODUTO, PVC, ROSCÁVEL, DN 40 MM (1 1/4"), PARA CIRCUITOS TERMINAIS, INSTALADA EM PAREDE - FORNECIMENTO E INSTALAÇÃO. AF_03/2023</v>
          </cell>
          <cell r="C2849" t="str">
            <v>UN</v>
          </cell>
          <cell r="D2849">
            <v>21.82</v>
          </cell>
          <cell r="E2849">
            <v>23.72</v>
          </cell>
          <cell r="F2849" t="str">
            <v>SINAPI SERVIÇOS DEZEMBRO 2023</v>
          </cell>
        </row>
        <row r="2850">
          <cell r="A2850">
            <v>91922</v>
          </cell>
          <cell r="B2850" t="str">
            <v>CURVA 180 GRAUS PARA ELETRODUTO, PVC, ROSCÁVEL, DN 40 MM (1 1/4"), PARA CIRCUITOS TERMINAIS, INSTALADA EM PAREDE - FORNECIMENTO E INSTALAÇÃO. AF_03/2023</v>
          </cell>
          <cell r="C2850" t="str">
            <v>UN</v>
          </cell>
          <cell r="D2850">
            <v>24.74</v>
          </cell>
          <cell r="E2850">
            <v>26.64</v>
          </cell>
          <cell r="F2850" t="str">
            <v>SINAPI SERVIÇOS DEZEMBRO 2023</v>
          </cell>
        </row>
        <row r="2851">
          <cell r="A2851">
            <v>93013</v>
          </cell>
          <cell r="B2851" t="str">
            <v>LUVA PARA ELETRODUTO, PVC, ROSCÁVEL, DN 50 MM (1 1/2"), PARA REDE ENTERRADA DE DISTRIBUIÇÃO DE ENERGIA ELÉTRICA - FORNECIMENTO E INSTALAÇÃO. AF_12/2021</v>
          </cell>
          <cell r="C2851" t="str">
            <v>UN</v>
          </cell>
          <cell r="D2851">
            <v>14.31</v>
          </cell>
          <cell r="E2851">
            <v>15.48</v>
          </cell>
          <cell r="F2851" t="str">
            <v>SINAPI SERVIÇOS DEZEMBRO 2023</v>
          </cell>
        </row>
        <row r="2852">
          <cell r="A2852">
            <v>93014</v>
          </cell>
          <cell r="B2852" t="str">
            <v>LUVA PARA ELETRODUTO, PVC, ROSCÁVEL, DN 60 MM (2"), PARA REDE ENTERRADA DE DISTRIBUIÇÃO DE ENERGIA ELÉTRICA - FORNECIMENTO E INSTALAÇÃO. AF_12/2021</v>
          </cell>
          <cell r="C2852" t="str">
            <v>UN</v>
          </cell>
          <cell r="D2852">
            <v>17.899999999999999</v>
          </cell>
          <cell r="E2852">
            <v>19.23</v>
          </cell>
          <cell r="F2852" t="str">
            <v>SINAPI SERVIÇOS DEZEMBRO 2023</v>
          </cell>
        </row>
        <row r="2853">
          <cell r="A2853">
            <v>93015</v>
          </cell>
          <cell r="B2853" t="str">
            <v>LUVA PARA ELETRODUTO, PVC, ROSCÁVEL, DN 75 MM (2 1/2"), PARA REDE ENTERRADA DE DISTRIBUIÇÃO DE ENERGIA ELÉTRICA - FORNECIMENTO E INSTALAÇÃO. AF_12/2021</v>
          </cell>
          <cell r="C2853" t="str">
            <v>UN</v>
          </cell>
          <cell r="D2853">
            <v>28.62</v>
          </cell>
          <cell r="E2853">
            <v>30.22</v>
          </cell>
          <cell r="F2853" t="str">
            <v>SINAPI SERVIÇOS DEZEMBRO 2023</v>
          </cell>
        </row>
        <row r="2854">
          <cell r="A2854">
            <v>93016</v>
          </cell>
          <cell r="B2854" t="str">
            <v>LUVA PARA ELETRODUTO, PVC, ROSCÁVEL, DN 85 MM (3"), PARA REDE ENTERRADA DE DISTRIBUIÇÃO DE ENERGIA ELÉTRICA - FORNECIMENTO E INSTALAÇÃO. AF_12/2021</v>
          </cell>
          <cell r="C2854" t="str">
            <v>UN</v>
          </cell>
          <cell r="D2854">
            <v>35.380000000000003</v>
          </cell>
          <cell r="E2854">
            <v>37.15</v>
          </cell>
          <cell r="F2854" t="str">
            <v>SINAPI SERVIÇOS DEZEMBRO 2023</v>
          </cell>
        </row>
        <row r="2855">
          <cell r="A2855">
            <v>93017</v>
          </cell>
          <cell r="B2855" t="str">
            <v>LUVA PARA ELETRODUTO, PVC, ROSCÁVEL, DN 110 MM (4"), PARA REDE ENTERRADA DE DISTRIBUIÇÃO DE ENERGIA ELÉTRICA - FORNECIMENTO E INSTALAÇÃO. AF_12/2021</v>
          </cell>
          <cell r="C2855" t="str">
            <v>UN</v>
          </cell>
          <cell r="D2855">
            <v>54.77</v>
          </cell>
          <cell r="E2855">
            <v>56.98</v>
          </cell>
          <cell r="F2855" t="str">
            <v>SINAPI SERVIÇOS DEZEMBRO 2023</v>
          </cell>
        </row>
        <row r="2856">
          <cell r="A2856">
            <v>93018</v>
          </cell>
          <cell r="B2856" t="str">
            <v>CURVA 90 GRAUS PARA ELETRODUTO, PVC, ROSCÁVEL, DN 50 MM (1 1/2"), PARA REDE ENTERRADA DE DISTRIBUIÇÃO DE ENERGIA ELÉTRICA - FORNECIMENTO E INSTALAÇÃO. AF_12/2021</v>
          </cell>
          <cell r="C2856" t="str">
            <v>UN</v>
          </cell>
          <cell r="D2856">
            <v>21.97</v>
          </cell>
          <cell r="E2856">
            <v>23.71</v>
          </cell>
          <cell r="F2856" t="str">
            <v>SINAPI SERVIÇOS DEZEMBRO 2023</v>
          </cell>
        </row>
        <row r="2857">
          <cell r="A2857">
            <v>93020</v>
          </cell>
          <cell r="B2857" t="str">
            <v>CURVA 90 GRAUS PARA ELETRODUTO, PVC, ROSCÁVEL, DN 60 MM (2"), PARA REDE ENTERRADA DE DISTRIBUIÇÃO DE ENERGIA ELÉTRICA - FORNECIMENTO E INSTALAÇÃO. AF_12/2021</v>
          </cell>
          <cell r="C2857" t="str">
            <v>UN</v>
          </cell>
          <cell r="D2857">
            <v>28.95</v>
          </cell>
          <cell r="E2857">
            <v>30.95</v>
          </cell>
          <cell r="F2857" t="str">
            <v>SINAPI SERVIÇOS DEZEMBRO 2023</v>
          </cell>
        </row>
        <row r="2858">
          <cell r="A2858">
            <v>93022</v>
          </cell>
          <cell r="B2858" t="str">
            <v>CURVA 90 GRAUS PARA ELETRODUTO, PVC, ROSCÁVEL, DN 75 MM (2 1/2"), PARA REDE ENTERRADA DE DISTRIBUIÇÃO DE ENERGIA ELÉTRICA - FORNECIMENTO E INSTALAÇÃO. AF_12/2021</v>
          </cell>
          <cell r="C2858" t="str">
            <v>UN</v>
          </cell>
          <cell r="D2858">
            <v>51.71</v>
          </cell>
          <cell r="E2858">
            <v>54.11</v>
          </cell>
          <cell r="F2858" t="str">
            <v>SINAPI SERVIÇOS DEZEMBRO 2023</v>
          </cell>
        </row>
        <row r="2859">
          <cell r="A2859">
            <v>93024</v>
          </cell>
          <cell r="B2859" t="str">
            <v>CURVA 90 GRAUS PARA ELETRODUTO, PVC, ROSCÁVEL, DN 85 MM (3"), PARA REDE ENTERRADA DE DISTRIBUIÇÃO DE ENERGIA ELÉTRICA - FORNECIMENTO E INSTALAÇÃO. AF_12/2021</v>
          </cell>
          <cell r="C2859" t="str">
            <v>UN</v>
          </cell>
          <cell r="D2859">
            <v>53.88</v>
          </cell>
          <cell r="E2859">
            <v>56.54</v>
          </cell>
          <cell r="F2859" t="str">
            <v>SINAPI SERVIÇOS DEZEMBRO 2023</v>
          </cell>
        </row>
        <row r="2860">
          <cell r="A2860">
            <v>93026</v>
          </cell>
          <cell r="B2860" t="str">
            <v>CURVA 90 GRAUS PARA ELETRODUTO, PVC, ROSCÁVEL, DN 110 MM (4"), PARA REDE ENTERRADA DE DISTRIBUIÇÃO DE ENERGIA ELÉTRICA - FORNECIMENTO E INSTALAÇÃO. AF_12/2021</v>
          </cell>
          <cell r="C2860" t="str">
            <v>UN</v>
          </cell>
          <cell r="D2860">
            <v>91.72</v>
          </cell>
          <cell r="E2860">
            <v>95.03</v>
          </cell>
          <cell r="F2860" t="str">
            <v>SINAPI SERVIÇOS DEZEMBRO 2023</v>
          </cell>
        </row>
        <row r="2861">
          <cell r="A2861">
            <v>97559</v>
          </cell>
          <cell r="B2861" t="str">
            <v>CURVA 135 GRAUS PARA ELETRODUTO, PVC, ROSCÁVEL, DN 25 MM (3/4"), PARA CIRCUITOS TERMINAIS, INSTALADA EM FORRO - FORNECIMENTO E INSTALAÇÃO. AF_03/2023</v>
          </cell>
          <cell r="C2861" t="str">
            <v>UN</v>
          </cell>
          <cell r="D2861">
            <v>12.15</v>
          </cell>
          <cell r="E2861">
            <v>13.21</v>
          </cell>
          <cell r="F2861" t="str">
            <v>SINAPI SERVIÇOS DEZEMBRO 2023</v>
          </cell>
        </row>
        <row r="2862">
          <cell r="A2862">
            <v>97562</v>
          </cell>
          <cell r="B2862" t="str">
            <v>CURVA 135 GRAUS PARA ELETRODUTO, PVC, ROSCÁVEL, DN 25 MM (3/4"), PARA CIRCUITOS TERMINAIS, INSTALADA EM LAJE - FORNECIMENTO E INSTALAÇÃO. AF_03/2023</v>
          </cell>
          <cell r="C2862" t="str">
            <v>UN</v>
          </cell>
          <cell r="D2862">
            <v>10.29</v>
          </cell>
          <cell r="E2862">
            <v>11.13</v>
          </cell>
          <cell r="F2862" t="str">
            <v>SINAPI SERVIÇOS DEZEMBRO 2023</v>
          </cell>
        </row>
        <row r="2863">
          <cell r="A2863">
            <v>97564</v>
          </cell>
          <cell r="B2863" t="str">
            <v>CURVA 135 GRAUS PARA ELETRODUTO, PVC, ROSCÁVEL, DN 25 MM (3/4"), PARA CIRCUITOS TERMINAIS, INSTALADA EM PAREDE - FORNECIMENTO E INSTALAÇÃO. AF_03/2023</v>
          </cell>
          <cell r="C2863" t="str">
            <v>UN</v>
          </cell>
          <cell r="D2863">
            <v>15.91</v>
          </cell>
          <cell r="E2863">
            <v>17.440000000000001</v>
          </cell>
          <cell r="F2863" t="str">
            <v>SINAPI SERVIÇOS DEZEMBRO 2023</v>
          </cell>
        </row>
        <row r="2864">
          <cell r="A2864">
            <v>104395</v>
          </cell>
          <cell r="B2864" t="str">
            <v>CONDULETE DE PVC, TIPO E, PARA ELETRODUTO DE PVC SOLDÁVEL DN 20 MM (1/2''), APARENTE - FORNECIMENTO E INSTALAÇÃO. AF_10/2022</v>
          </cell>
          <cell r="C2864" t="str">
            <v>UN</v>
          </cell>
          <cell r="D2864">
            <v>22.7</v>
          </cell>
          <cell r="E2864">
            <v>23.81</v>
          </cell>
          <cell r="F2864" t="str">
            <v>SINAPI SERVIÇOS DEZEMBRO 2023</v>
          </cell>
        </row>
        <row r="2865">
          <cell r="A2865">
            <v>91924</v>
          </cell>
          <cell r="B2865" t="str">
            <v>CABO DE COBRE FLEXÍVEL ISOLADO, 1,5 MM², ANTI-CHAMA 450/750 V, PARA CIRCUITOS TERMINAIS - FORNECIMENTO E INSTALAÇÃO. AF_03/2023</v>
          </cell>
          <cell r="C2865" t="str">
            <v>M</v>
          </cell>
          <cell r="D2865">
            <v>2.57</v>
          </cell>
          <cell r="E2865">
            <v>2.69</v>
          </cell>
          <cell r="F2865" t="str">
            <v>SINAPI SERVIÇOS DEZEMBRO 2023</v>
          </cell>
        </row>
        <row r="2866">
          <cell r="A2866">
            <v>91925</v>
          </cell>
          <cell r="B2866" t="str">
            <v>CABO DE COBRE FLEXÍVEL ISOLADO, 1,5 MM², ANTI-CHAMA 0,6/1,0 KV, PARA CIRCUITOS TERMINAIS - FORNECIMENTO E INSTALAÇÃO. AF_03/2023</v>
          </cell>
          <cell r="C2866" t="str">
            <v>M</v>
          </cell>
          <cell r="D2866">
            <v>3.1</v>
          </cell>
          <cell r="E2866">
            <v>3.22</v>
          </cell>
          <cell r="F2866" t="str">
            <v>SINAPI SERVIÇOS DEZEMBRO 2023</v>
          </cell>
        </row>
        <row r="2867">
          <cell r="A2867">
            <v>91926</v>
          </cell>
          <cell r="B2867" t="str">
            <v>CABO DE COBRE FLEXÍVEL ISOLADO, 2,5 MM², ANTI-CHAMA 450/750 V, PARA CIRCUITOS TERMINAIS - FORNECIMENTO E INSTALAÇÃO. AF_03/2023</v>
          </cell>
          <cell r="C2867" t="str">
            <v>M</v>
          </cell>
          <cell r="D2867">
            <v>3.72</v>
          </cell>
          <cell r="E2867">
            <v>3.86</v>
          </cell>
          <cell r="F2867" t="str">
            <v>SINAPI SERVIÇOS DEZEMBRO 2023</v>
          </cell>
        </row>
        <row r="2868">
          <cell r="A2868">
            <v>91927</v>
          </cell>
          <cell r="B2868" t="str">
            <v>CABO DE COBRE FLEXÍVEL ISOLADO, 2,5 MM², ANTI-CHAMA 0,6/1,0 KV, PARA CIRCUITOS TERMINAIS - FORNECIMENTO E INSTALAÇÃO. AF_03/2023</v>
          </cell>
          <cell r="C2868" t="str">
            <v>M</v>
          </cell>
          <cell r="D2868">
            <v>4.18</v>
          </cell>
          <cell r="E2868">
            <v>4.32</v>
          </cell>
          <cell r="F2868" t="str">
            <v>SINAPI SERVIÇOS DEZEMBRO 2023</v>
          </cell>
        </row>
        <row r="2869">
          <cell r="A2869">
            <v>91928</v>
          </cell>
          <cell r="B2869" t="str">
            <v>CABO DE COBRE FLEXÍVEL ISOLADO, 4 MM², ANTI-CHAMA 450/750 V, PARA CIRCUITOS TERMINAIS - FORNECIMENTO E INSTALAÇÃO. AF_03/2023</v>
          </cell>
          <cell r="C2869" t="str">
            <v>M</v>
          </cell>
          <cell r="D2869">
            <v>5.75</v>
          </cell>
          <cell r="E2869">
            <v>5.95</v>
          </cell>
          <cell r="F2869" t="str">
            <v>SINAPI SERVIÇOS DEZEMBRO 2023</v>
          </cell>
        </row>
        <row r="2870">
          <cell r="A2870">
            <v>91929</v>
          </cell>
          <cell r="B2870" t="str">
            <v>CABO DE COBRE FLEXÍVEL ISOLADO, 4 MM², ANTI-CHAMA 0,6/1,0 KV, PARA CIRCUITOS TERMINAIS - FORNECIMENTO E INSTALAÇÃO. AF_03/2023</v>
          </cell>
          <cell r="C2870" t="str">
            <v>M</v>
          </cell>
          <cell r="D2870">
            <v>6.14</v>
          </cell>
          <cell r="E2870">
            <v>6.34</v>
          </cell>
          <cell r="F2870" t="str">
            <v>SINAPI SERVIÇOS DEZEMBRO 2023</v>
          </cell>
        </row>
        <row r="2871">
          <cell r="A2871">
            <v>91930</v>
          </cell>
          <cell r="B2871" t="str">
            <v>CABO DE COBRE FLEXÍVEL ISOLADO, 6 MM², ANTI-CHAMA 450/750 V, PARA CIRCUITOS TERMINAIS - FORNECIMENTO E INSTALAÇÃO. AF_03/2023</v>
          </cell>
          <cell r="C2871" t="str">
            <v>M</v>
          </cell>
          <cell r="D2871">
            <v>8.01</v>
          </cell>
          <cell r="E2871">
            <v>8.2799999999999994</v>
          </cell>
          <cell r="F2871" t="str">
            <v>SINAPI SERVIÇOS DEZEMBRO 2023</v>
          </cell>
        </row>
        <row r="2872">
          <cell r="A2872">
            <v>91931</v>
          </cell>
          <cell r="B2872" t="str">
            <v>CABO DE COBRE FLEXÍVEL ISOLADO, 6 MM², ANTI-CHAMA 0,6/1,0 KV, PARA CIRCUITOS TERMINAIS - FORNECIMENTO E INSTALAÇÃO. AF_03/2023</v>
          </cell>
          <cell r="C2872" t="str">
            <v>M</v>
          </cell>
          <cell r="D2872">
            <v>8.66</v>
          </cell>
          <cell r="E2872">
            <v>8.93</v>
          </cell>
          <cell r="F2872" t="str">
            <v>SINAPI SERVIÇOS DEZEMBRO 2023</v>
          </cell>
        </row>
        <row r="2873">
          <cell r="A2873">
            <v>91932</v>
          </cell>
          <cell r="B2873" t="str">
            <v>CABO DE COBRE FLEXÍVEL ISOLADO, 10 MM², ANTI-CHAMA 450/750 V, PARA CIRCUITOS TERMINAIS - FORNECIMENTO E INSTALAÇÃO. AF_03/2023</v>
          </cell>
          <cell r="C2873" t="str">
            <v>M</v>
          </cell>
          <cell r="D2873">
            <v>14.37</v>
          </cell>
          <cell r="E2873">
            <v>14.77</v>
          </cell>
          <cell r="F2873" t="str">
            <v>SINAPI SERVIÇOS DEZEMBRO 2023</v>
          </cell>
        </row>
        <row r="2874">
          <cell r="A2874">
            <v>91933</v>
          </cell>
          <cell r="B2874" t="str">
            <v>CABO DE COBRE FLEXÍVEL ISOLADO, 10 MM², ANTI-CHAMA 0,6/1,0 KV, PARA CIRCUITOS TERMINAIS - FORNECIMENTO E INSTALAÇÃO. AF_03/2023</v>
          </cell>
          <cell r="C2874" t="str">
            <v>M</v>
          </cell>
          <cell r="D2874">
            <v>13.85</v>
          </cell>
          <cell r="E2874">
            <v>14.25</v>
          </cell>
          <cell r="F2874" t="str">
            <v>SINAPI SERVIÇOS DEZEMBRO 2023</v>
          </cell>
        </row>
        <row r="2875">
          <cell r="A2875">
            <v>91934</v>
          </cell>
          <cell r="B2875" t="str">
            <v>CABO DE COBRE FLEXÍVEL ISOLADO, 16 MM², ANTI-CHAMA 450/750 V, PARA CIRCUITOS TERMINAIS - FORNECIMENTO E INSTALAÇÃO. AF_03/2023</v>
          </cell>
          <cell r="C2875" t="str">
            <v>M</v>
          </cell>
          <cell r="D2875">
            <v>20.74</v>
          </cell>
          <cell r="E2875">
            <v>21.33</v>
          </cell>
          <cell r="F2875" t="str">
            <v>SINAPI SERVIÇOS DEZEMBRO 2023</v>
          </cell>
        </row>
        <row r="2876">
          <cell r="A2876">
            <v>91935</v>
          </cell>
          <cell r="B2876" t="str">
            <v>CABO DE COBRE FLEXÍVEL ISOLADO, 16 MM², ANTI-CHAMA 0,6/1,0 KV, PARA CIRCUITOS TERMINAIS - FORNECIMENTO E INSTALAÇÃO. AF_03/2023</v>
          </cell>
          <cell r="C2876" t="str">
            <v>M</v>
          </cell>
          <cell r="D2876">
            <v>21.72</v>
          </cell>
          <cell r="E2876">
            <v>22.31</v>
          </cell>
          <cell r="F2876" t="str">
            <v>SINAPI SERVIÇOS DEZEMBRO 2023</v>
          </cell>
        </row>
        <row r="2877">
          <cell r="A2877">
            <v>92979</v>
          </cell>
          <cell r="B2877" t="str">
            <v>CABO DE COBRE FLEXÍVEL ISOLADO, 10 MM², ANTI-CHAMA 450/750 V, PARA DISTRIBUIÇÃO - FORNECIMENTO E INSTALAÇÃO. AF_12/2015</v>
          </cell>
          <cell r="C2877" t="str">
            <v>M</v>
          </cell>
          <cell r="D2877">
            <v>9.6199999999999992</v>
          </cell>
          <cell r="E2877">
            <v>9.67</v>
          </cell>
          <cell r="F2877" t="str">
            <v>SINAPI SERVIÇOS DEZEMBRO 2023</v>
          </cell>
        </row>
        <row r="2878">
          <cell r="A2878">
            <v>92980</v>
          </cell>
          <cell r="B2878" t="str">
            <v>CABO DE COBRE FLEXÍVEL ISOLADO, 10 MM², ANTI-CHAMA 0,6/1,0 KV, PARA DISTRIBUIÇÃO - FORNECIMENTO E INSTALAÇÃO. AF_12/2015</v>
          </cell>
          <cell r="C2878" t="str">
            <v>M</v>
          </cell>
          <cell r="D2878">
            <v>9.18</v>
          </cell>
          <cell r="E2878">
            <v>9.23</v>
          </cell>
          <cell r="F2878" t="str">
            <v>SINAPI SERVIÇOS DEZEMBRO 2023</v>
          </cell>
        </row>
        <row r="2879">
          <cell r="A2879">
            <v>92981</v>
          </cell>
          <cell r="B2879" t="str">
            <v>CABO DE COBRE FLEXÍVEL ISOLADO, 16 MM², ANTI-CHAMA 450/750 V, PARA DISTRIBUIÇÃO - FORNECIMENTO E INSTALAÇÃO. AF_12/2015</v>
          </cell>
          <cell r="C2879" t="str">
            <v>M</v>
          </cell>
          <cell r="D2879">
            <v>13.72</v>
          </cell>
          <cell r="E2879">
            <v>13.79</v>
          </cell>
          <cell r="F2879" t="str">
            <v>SINAPI SERVIÇOS DEZEMBRO 2023</v>
          </cell>
        </row>
        <row r="2880">
          <cell r="A2880">
            <v>92982</v>
          </cell>
          <cell r="B2880" t="str">
            <v>CABO DE COBRE FLEXÍVEL ISOLADO, 16 MM², ANTI-CHAMA 0,6/1,0 KV, PARA DISTRIBUIÇÃO - FORNECIMENTO E INSTALAÇÃO. AF_12/2015</v>
          </cell>
          <cell r="C2880" t="str">
            <v>M</v>
          </cell>
          <cell r="D2880">
            <v>14.53</v>
          </cell>
          <cell r="E2880">
            <v>14.6</v>
          </cell>
          <cell r="F2880" t="str">
            <v>SINAPI SERVIÇOS DEZEMBRO 2023</v>
          </cell>
        </row>
        <row r="2881">
          <cell r="A2881">
            <v>92984</v>
          </cell>
          <cell r="B2881" t="str">
            <v>CABO DE COBRE FLEXÍVEL ISOLADO, 25 MM², ANTI-CHAMA 0,6/1,0 KV, PARA REDE ENTERRADA DE DISTRIBUIÇÃO DE ENERGIA ELÉTRICA - FORNECIMENTO E INSTALAÇÃO. AF_12/2021</v>
          </cell>
          <cell r="C2881" t="str">
            <v>M</v>
          </cell>
          <cell r="D2881">
            <v>23.96</v>
          </cell>
          <cell r="E2881">
            <v>24.27</v>
          </cell>
          <cell r="F2881" t="str">
            <v>SINAPI SERVIÇOS DEZEMBRO 2023</v>
          </cell>
        </row>
        <row r="2882">
          <cell r="A2882">
            <v>92986</v>
          </cell>
          <cell r="B2882" t="str">
            <v>CABO DE COBRE FLEXÍVEL ISOLADO, 35 MM², ANTI-CHAMA 0,6/1,0 KV, PARA REDE ENTERRADA DE DISTRIBUIÇÃO DE ENERGIA ELÉTRICA - FORNECIMENTO E INSTALAÇÃO. AF_12/2021</v>
          </cell>
          <cell r="C2882" t="str">
            <v>M</v>
          </cell>
          <cell r="D2882">
            <v>33.14</v>
          </cell>
          <cell r="E2882">
            <v>33.5</v>
          </cell>
          <cell r="F2882" t="str">
            <v>SINAPI SERVIÇOS DEZEMBRO 2023</v>
          </cell>
        </row>
        <row r="2883">
          <cell r="A2883">
            <v>92988</v>
          </cell>
          <cell r="B2883" t="str">
            <v>CABO DE COBRE FLEXÍVEL ISOLADO, 50 MM², ANTI-CHAMA 0,6/1,0 KV, PARA REDE ENTERRADA DE DISTRIBUIÇÃO DE ENERGIA ELÉTRICA - FORNECIMENTO E INSTALAÇÃO. AF_12/2021</v>
          </cell>
          <cell r="C2883" t="str">
            <v>M</v>
          </cell>
          <cell r="D2883">
            <v>48.14</v>
          </cell>
          <cell r="E2883">
            <v>48.57</v>
          </cell>
          <cell r="F2883" t="str">
            <v>SINAPI SERVIÇOS DEZEMBRO 2023</v>
          </cell>
        </row>
        <row r="2884">
          <cell r="A2884">
            <v>92990</v>
          </cell>
          <cell r="B2884" t="str">
            <v>CABO DE COBRE FLEXÍVEL ISOLADO, 70 MM², ANTI-CHAMA 0,6/1,0 KV, PARA REDE ENTERRADA DE DISTRIBUIÇÃO DE ENERGIA ELÉTRICA - FORNECIMENTO E INSTALAÇÃO. AF_12/2021</v>
          </cell>
          <cell r="C2884" t="str">
            <v>M</v>
          </cell>
          <cell r="D2884">
            <v>66.680000000000007</v>
          </cell>
          <cell r="E2884">
            <v>67.209999999999994</v>
          </cell>
          <cell r="F2884" t="str">
            <v>SINAPI SERVIÇOS DEZEMBRO 2023</v>
          </cell>
        </row>
        <row r="2885">
          <cell r="A2885">
            <v>92992</v>
          </cell>
          <cell r="B2885" t="str">
            <v>CABO DE COBRE FLEXÍVEL ISOLADO, 95 MM², ANTI-CHAMA 0,6/1,0 KV, PARA REDE ENTERRADA DE DISTRIBUIÇÃO DE ENERGIA ELÉTRICA - FORNECIMENTO E INSTALAÇÃO. AF_12/2021</v>
          </cell>
          <cell r="C2885" t="str">
            <v>M</v>
          </cell>
          <cell r="D2885">
            <v>86.22</v>
          </cell>
          <cell r="E2885">
            <v>86.86</v>
          </cell>
          <cell r="F2885" t="str">
            <v>SINAPI SERVIÇOS DEZEMBRO 2023</v>
          </cell>
        </row>
        <row r="2886">
          <cell r="A2886">
            <v>92994</v>
          </cell>
          <cell r="B2886" t="str">
            <v>CABO DE COBRE FLEXÍVEL ISOLADO, 120 MM², ANTI-CHAMA 0,6/1,0 KV, PARA REDE ENTERRADA DE DISTRIBUIÇÃO DE ENERGIA ELÉTRICA - FORNECIMENTO E INSTALAÇÃO. AF_12/2021</v>
          </cell>
          <cell r="C2886" t="str">
            <v>M</v>
          </cell>
          <cell r="D2886">
            <v>112.08</v>
          </cell>
          <cell r="E2886">
            <v>112.83</v>
          </cell>
          <cell r="F2886" t="str">
            <v>SINAPI SERVIÇOS DEZEMBRO 2023</v>
          </cell>
        </row>
        <row r="2887">
          <cell r="A2887">
            <v>92996</v>
          </cell>
          <cell r="B2887" t="str">
            <v>CABO DE COBRE FLEXÍVEL ISOLADO, 150 MM², ANTI-CHAMA 0,6/1,0 KV, PARA REDE ENTERRADA DE DISTRIBUIÇÃO DE ENERGIA ELÉTRICA - FORNECIMENTO E INSTALAÇÃO. AF_12/2021</v>
          </cell>
          <cell r="C2887" t="str">
            <v>M</v>
          </cell>
          <cell r="D2887">
            <v>135.6</v>
          </cell>
          <cell r="E2887">
            <v>136.47999999999999</v>
          </cell>
          <cell r="F2887" t="str">
            <v>SINAPI SERVIÇOS DEZEMBRO 2023</v>
          </cell>
        </row>
        <row r="2888">
          <cell r="A2888">
            <v>92998</v>
          </cell>
          <cell r="B2888" t="str">
            <v>CABO DE COBRE FLEXÍVEL ISOLADO, 185 MM², ANTI-CHAMA 0,6/1,0 KV, PARA REDE ENTERRADA DE DISTRIBUIÇÃO DE ENERGIA ELÉTRICA - FORNECIMENTO E INSTALAÇÃO. AF_12/2021</v>
          </cell>
          <cell r="C2888" t="str">
            <v>M</v>
          </cell>
          <cell r="D2888">
            <v>166.2</v>
          </cell>
          <cell r="E2888">
            <v>167.25</v>
          </cell>
          <cell r="F2888" t="str">
            <v>SINAPI SERVIÇOS DEZEMBRO 2023</v>
          </cell>
        </row>
        <row r="2889">
          <cell r="A2889">
            <v>93000</v>
          </cell>
          <cell r="B2889" t="str">
            <v>CABO DE COBRE FLEXÍVEL ISOLADO, 240 MM², ANTI-CHAMA 0,6/1,0 KV, PARA REDE ENTERRADA DE DISTRIBUIÇÃO DE ENERGIA ELÉTRICA - FORNECIMENTO E INSTALAÇÃO. AF_12/2021</v>
          </cell>
          <cell r="C2889" t="str">
            <v>M</v>
          </cell>
          <cell r="D2889">
            <v>220.09</v>
          </cell>
          <cell r="E2889">
            <v>221.39</v>
          </cell>
          <cell r="F2889" t="str">
            <v>SINAPI SERVIÇOS DEZEMBRO 2023</v>
          </cell>
        </row>
        <row r="2890">
          <cell r="A2890">
            <v>93002</v>
          </cell>
          <cell r="B2890" t="str">
            <v>CABO DE COBRE FLEXÍVEL ISOLADO, 300 MM², ANTI-CHAMA 0,6/1,0 KV, PARA REDE ENTERRADA DE DISTRIBUIÇÃO DE ENERGIA ELÉTRICA - FORNECIMENTO E INSTALAÇÃO. AF_12/2021</v>
          </cell>
          <cell r="C2890" t="str">
            <v>M</v>
          </cell>
          <cell r="D2890">
            <v>284.63</v>
          </cell>
          <cell r="E2890">
            <v>286.20999999999998</v>
          </cell>
          <cell r="F2890" t="str">
            <v>SINAPI SERVIÇOS DEZEMBRO 2023</v>
          </cell>
        </row>
        <row r="2891">
          <cell r="A2891">
            <v>101884</v>
          </cell>
          <cell r="B2891" t="str">
            <v>CABO DE COBRE ISOLADO, 10 MM², ANTI-CHAMA 450/750 V, INSTALADO EM ELETROCALHA OU PERFILADO - FORNECIMENTO E INSTALAÇÃO. AF_10/2020</v>
          </cell>
          <cell r="C2891" t="str">
            <v>M</v>
          </cell>
          <cell r="D2891">
            <v>9.4</v>
          </cell>
          <cell r="E2891">
            <v>9.42</v>
          </cell>
          <cell r="F2891" t="str">
            <v>SINAPI SERVIÇOS DEZEMBRO 2023</v>
          </cell>
        </row>
        <row r="2892">
          <cell r="A2892">
            <v>101885</v>
          </cell>
          <cell r="B2892" t="str">
            <v>CABO DE COBRE ISOLADO, 10 MM², ANTI-CHAMA 0,6/1 KV, INSTALADO EM ELETROCALHA OU PERFILADO - FORNECIMENTO E INSTALAÇÃO. AF_10/2020</v>
          </cell>
          <cell r="C2892" t="str">
            <v>M</v>
          </cell>
          <cell r="D2892">
            <v>8.9600000000000009</v>
          </cell>
          <cell r="E2892">
            <v>8.98</v>
          </cell>
          <cell r="F2892" t="str">
            <v>SINAPI SERVIÇOS DEZEMBRO 2023</v>
          </cell>
        </row>
        <row r="2893">
          <cell r="A2893">
            <v>101886</v>
          </cell>
          <cell r="B2893" t="str">
            <v>CABO DE COBRE ISOLADO, 16 MM², ANTI-CHAMA 450/750 V, INSTALADO EM ELETROCALHA OU PERFILADO - FORNECIMENTO E INSTALAÇÃO. AF_10/2020</v>
          </cell>
          <cell r="C2893" t="str">
            <v>M</v>
          </cell>
          <cell r="D2893">
            <v>13.47</v>
          </cell>
          <cell r="E2893">
            <v>13.51</v>
          </cell>
          <cell r="F2893" t="str">
            <v>SINAPI SERVIÇOS DEZEMBRO 2023</v>
          </cell>
        </row>
        <row r="2894">
          <cell r="A2894">
            <v>101887</v>
          </cell>
          <cell r="B2894" t="str">
            <v>CABO DE COBRE ISOLADO, 16 MM², ANTI-CHAMA 0,6/1 KV, INSTALADO EM ELETROCALHA OU PERFILADO - FORNECIMENTO E INSTALAÇÃO. AF_10/2020</v>
          </cell>
          <cell r="C2894" t="str">
            <v>M</v>
          </cell>
          <cell r="D2894">
            <v>14.28</v>
          </cell>
          <cell r="E2894">
            <v>14.32</v>
          </cell>
          <cell r="F2894" t="str">
            <v>SINAPI SERVIÇOS DEZEMBRO 2023</v>
          </cell>
        </row>
        <row r="2895">
          <cell r="A2895">
            <v>101888</v>
          </cell>
          <cell r="B2895" t="str">
            <v>CABO DE COBRE ISOLADO, 25 MM², ANTI-CHAMA 450/750 V, INSTALADO EM ELETROCALHA OU PERFILADO - FORNECIMENTO E INSTALAÇÃO. AF_10/2020</v>
          </cell>
          <cell r="C2895" t="str">
            <v>M</v>
          </cell>
          <cell r="D2895">
            <v>21.08</v>
          </cell>
          <cell r="E2895">
            <v>21.13</v>
          </cell>
          <cell r="F2895" t="str">
            <v>SINAPI SERVIÇOS DEZEMBRO 2023</v>
          </cell>
        </row>
        <row r="2896">
          <cell r="A2896">
            <v>101889</v>
          </cell>
          <cell r="B2896" t="str">
            <v>CABO DE COBRE ISOLADO, 25 MM², ANTI-CHAMA 0,6/1 KV, INSTALADO EM ELETROCALHA OU PERFILADO - FORNECIMENTO E INSTALAÇÃO. AF_10/2020</v>
          </cell>
          <cell r="C2896" t="str">
            <v>M</v>
          </cell>
          <cell r="D2896">
            <v>22.16</v>
          </cell>
          <cell r="E2896">
            <v>22.21</v>
          </cell>
          <cell r="F2896" t="str">
            <v>SINAPI SERVIÇOS DEZEMBRO 2023</v>
          </cell>
        </row>
        <row r="2897">
          <cell r="A2897">
            <v>91936</v>
          </cell>
          <cell r="B2897" t="str">
            <v>CAIXA OCTOGONAL 4" X 4", PVC, INSTALADA EM LAJE - FORNECIMENTO E INSTALAÇÃO. AF_03/2023</v>
          </cell>
          <cell r="C2897" t="str">
            <v>UN</v>
          </cell>
          <cell r="D2897">
            <v>17.739999999999998</v>
          </cell>
          <cell r="E2897">
            <v>18.89</v>
          </cell>
          <cell r="F2897" t="str">
            <v>SINAPI SERVIÇOS DEZEMBRO 2023</v>
          </cell>
        </row>
        <row r="2898">
          <cell r="A2898">
            <v>91937</v>
          </cell>
          <cell r="B2898" t="str">
            <v>CAIXA OCTOGONAL 3" X 3", PVC, INSTALADA EM LAJE - FORNECIMENTO E INSTALAÇÃO. AF_03/2023</v>
          </cell>
          <cell r="C2898" t="str">
            <v>UN</v>
          </cell>
          <cell r="D2898">
            <v>15.17</v>
          </cell>
          <cell r="E2898">
            <v>16.32</v>
          </cell>
          <cell r="F2898" t="str">
            <v>SINAPI SERVIÇOS DEZEMBRO 2023</v>
          </cell>
        </row>
        <row r="2899">
          <cell r="A2899">
            <v>91939</v>
          </cell>
          <cell r="B2899" t="str">
            <v>CAIXA RETANGULAR 4" X 2" ALTA (2,00 M DO PISO), PVC, INSTALADA EM PAREDE - FORNECIMENTO E INSTALAÇÃO. AF_03/2023</v>
          </cell>
          <cell r="C2899" t="str">
            <v>UN</v>
          </cell>
          <cell r="D2899">
            <v>27.03</v>
          </cell>
          <cell r="E2899">
            <v>29.89</v>
          </cell>
          <cell r="F2899" t="str">
            <v>SINAPI SERVIÇOS DEZEMBRO 2023</v>
          </cell>
        </row>
        <row r="2900">
          <cell r="A2900">
            <v>91940</v>
          </cell>
          <cell r="B2900" t="str">
            <v>CAIXA RETANGULAR 4" X 2" MÉDIA (1,30 M DO PISO), PVC, INSTALADA EM PAREDE - FORNECIMENTO E INSTALAÇÃO. AF_03/2023</v>
          </cell>
          <cell r="C2900" t="str">
            <v>UN</v>
          </cell>
          <cell r="D2900">
            <v>16.079999999999998</v>
          </cell>
          <cell r="E2900">
            <v>17.600000000000001</v>
          </cell>
          <cell r="F2900" t="str">
            <v>SINAPI SERVIÇOS DEZEMBRO 2023</v>
          </cell>
        </row>
        <row r="2901">
          <cell r="A2901">
            <v>91941</v>
          </cell>
          <cell r="B2901" t="str">
            <v>CAIXA RETANGULAR 4" X 2" BAIXA (0,30 M DO PISO), PVC, INSTALADA EM PAREDE - FORNECIMENTO E INSTALAÇÃO. AF_03/2023</v>
          </cell>
          <cell r="C2901" t="str">
            <v>UN</v>
          </cell>
          <cell r="D2901">
            <v>10.72</v>
          </cell>
          <cell r="E2901">
            <v>11.57</v>
          </cell>
          <cell r="F2901" t="str">
            <v>SINAPI SERVIÇOS DEZEMBRO 2023</v>
          </cell>
        </row>
        <row r="2902">
          <cell r="A2902">
            <v>91942</v>
          </cell>
          <cell r="B2902" t="str">
            <v>CAIXA RETANGULAR 4" X 4" ALTA (2,00 M DO PISO), PVC, INSTALADA EM PAREDE - FORNECIMENTO E INSTALAÇÃO. AF_03/2023</v>
          </cell>
          <cell r="C2902" t="str">
            <v>UN</v>
          </cell>
          <cell r="D2902">
            <v>31.2</v>
          </cell>
          <cell r="E2902">
            <v>34.18</v>
          </cell>
          <cell r="F2902" t="str">
            <v>SINAPI SERVIÇOS DEZEMBRO 2023</v>
          </cell>
        </row>
        <row r="2903">
          <cell r="A2903">
            <v>91943</v>
          </cell>
          <cell r="B2903" t="str">
            <v>CAIXA RETANGULAR 4" X 4" MÉDIA (1,30 M DO PISO), PVC, INSTALADA EM PAREDE - FORNECIMENTO E INSTALAÇÃO. AF_03/2023</v>
          </cell>
          <cell r="C2903" t="str">
            <v>UN</v>
          </cell>
          <cell r="D2903">
            <v>19.88</v>
          </cell>
          <cell r="E2903">
            <v>21.47</v>
          </cell>
          <cell r="F2903" t="str">
            <v>SINAPI SERVIÇOS DEZEMBRO 2023</v>
          </cell>
        </row>
        <row r="2904">
          <cell r="A2904">
            <v>91944</v>
          </cell>
          <cell r="B2904" t="str">
            <v>CAIXA RETANGULAR 4" X 4" BAIXA (0,30 M DO PISO), PVC, INSTALADA EM PAREDE - FORNECIMENTO E INSTALAÇÃO. AF_03/2023</v>
          </cell>
          <cell r="C2904" t="str">
            <v>UN</v>
          </cell>
          <cell r="D2904">
            <v>14.3</v>
          </cell>
          <cell r="E2904">
            <v>15.2</v>
          </cell>
          <cell r="F2904" t="str">
            <v>SINAPI SERVIÇOS DEZEMBRO 2023</v>
          </cell>
        </row>
        <row r="2905">
          <cell r="A2905">
            <v>92865</v>
          </cell>
          <cell r="B2905" t="str">
            <v>CAIXA OCTOGONAL 4" X 4", METÁLICA, INSTALADA EM LAJE - FORNECIMENTO E INSTALAÇÃO. AF_03/2023</v>
          </cell>
          <cell r="C2905" t="str">
            <v>UN</v>
          </cell>
          <cell r="D2905">
            <v>12.42</v>
          </cell>
          <cell r="E2905">
            <v>13.57</v>
          </cell>
          <cell r="F2905" t="str">
            <v>SINAPI SERVIÇOS DEZEMBRO 2023</v>
          </cell>
        </row>
        <row r="2906">
          <cell r="A2906">
            <v>92866</v>
          </cell>
          <cell r="B2906" t="str">
            <v>CAIXA SEXTAVADA 3" X 3", METÁLICA, INSTALADA EM LAJE - FORNECIMENTO E INSTALAÇÃO. AF_03/2023</v>
          </cell>
          <cell r="C2906" t="str">
            <v>UN</v>
          </cell>
          <cell r="D2906">
            <v>10.77</v>
          </cell>
          <cell r="E2906">
            <v>11.92</v>
          </cell>
          <cell r="F2906" t="str">
            <v>SINAPI SERVIÇOS DEZEMBRO 2023</v>
          </cell>
        </row>
        <row r="2907">
          <cell r="A2907">
            <v>92867</v>
          </cell>
          <cell r="B2907" t="str">
            <v>CAIXA RETANGULAR 4" X 2" ALTA (2,00 M DO PISO), METÁLICA, INSTALADA EM PAREDE - FORNECIMENTO E INSTALAÇÃO. AF_03/2023</v>
          </cell>
          <cell r="C2907" t="str">
            <v>UN</v>
          </cell>
          <cell r="D2907">
            <v>25.24</v>
          </cell>
          <cell r="E2907">
            <v>28.1</v>
          </cell>
          <cell r="F2907" t="str">
            <v>SINAPI SERVIÇOS DEZEMBRO 2023</v>
          </cell>
        </row>
        <row r="2908">
          <cell r="A2908">
            <v>92868</v>
          </cell>
          <cell r="B2908" t="str">
            <v>CAIXA RETANGULAR 4" X 2" MÉDIA (1,30 M DO PISO), METÁLICA, INSTALADA EM PAREDE - FORNECIMENTO E INSTALAÇÃO. AF_03/2023</v>
          </cell>
          <cell r="C2908" t="str">
            <v>UN</v>
          </cell>
          <cell r="D2908">
            <v>14.29</v>
          </cell>
          <cell r="E2908">
            <v>15.81</v>
          </cell>
          <cell r="F2908" t="str">
            <v>SINAPI SERVIÇOS DEZEMBRO 2023</v>
          </cell>
        </row>
        <row r="2909">
          <cell r="A2909">
            <v>92869</v>
          </cell>
          <cell r="B2909" t="str">
            <v>CAIXA RETANGULAR 4" X 2" BAIXA (0,30 M DO PISO), METÁLICA, INSTALADA EM PAREDE - FORNECIMENTO E INSTALAÇÃO. AF_03/2023</v>
          </cell>
          <cell r="C2909" t="str">
            <v>UN</v>
          </cell>
          <cell r="D2909">
            <v>8.93</v>
          </cell>
          <cell r="E2909">
            <v>9.7799999999999994</v>
          </cell>
          <cell r="F2909" t="str">
            <v>SINAPI SERVIÇOS DEZEMBRO 2023</v>
          </cell>
        </row>
        <row r="2910">
          <cell r="A2910">
            <v>92870</v>
          </cell>
          <cell r="B2910" t="str">
            <v>CAIXA RETANGULAR 4" X 4" ALTA (2,00 M DO PISO), METÁLICA, INSTALADA EM PAREDE - FORNECIMENTO E INSTALAÇÃO. AF_03/2023</v>
          </cell>
          <cell r="C2910" t="str">
            <v>UN</v>
          </cell>
          <cell r="D2910">
            <v>27.81</v>
          </cell>
          <cell r="E2910">
            <v>30.79</v>
          </cell>
          <cell r="F2910" t="str">
            <v>SINAPI SERVIÇOS DEZEMBRO 2023</v>
          </cell>
        </row>
        <row r="2911">
          <cell r="A2911">
            <v>92871</v>
          </cell>
          <cell r="B2911" t="str">
            <v>CAIXA RETANGULAR 4" X 4" MÉDIA (1,30 M DO PISO), METÁLICA, INSTALADA EM PAREDE - FORNECIMENTO E INSTALAÇÃO. AF_03/2023</v>
          </cell>
          <cell r="C2911" t="str">
            <v>UN</v>
          </cell>
          <cell r="D2911">
            <v>16.489999999999998</v>
          </cell>
          <cell r="E2911">
            <v>18.079999999999998</v>
          </cell>
          <cell r="F2911" t="str">
            <v>SINAPI SERVIÇOS DEZEMBRO 2023</v>
          </cell>
        </row>
        <row r="2912">
          <cell r="A2912">
            <v>92872</v>
          </cell>
          <cell r="B2912" t="str">
            <v>CAIXA RETANGULAR 4" X 4" BAIXA (0,30 M DO PISO), METÁLICA, INSTALADA EM PAREDE - FORNECIMENTO E INSTALAÇÃO. AF_03/2023</v>
          </cell>
          <cell r="C2912" t="str">
            <v>UN</v>
          </cell>
          <cell r="D2912">
            <v>10.91</v>
          </cell>
          <cell r="E2912">
            <v>11.81</v>
          </cell>
          <cell r="F2912" t="str">
            <v>SINAPI SERVIÇOS DEZEMBRO 2023</v>
          </cell>
        </row>
        <row r="2913">
          <cell r="A2913">
            <v>95777</v>
          </cell>
          <cell r="B2913" t="str">
            <v>CONDULETE DE ALUMÍNIO, TIPO B, PARA ELETRODUTO DE AÇO GALVANIZADO DN 20 MM (3/4''), APARENTE - FORNECIMENTO E INSTALAÇÃO. AF_10/2022</v>
          </cell>
          <cell r="C2913" t="str">
            <v>UN</v>
          </cell>
          <cell r="D2913">
            <v>24.48</v>
          </cell>
          <cell r="E2913">
            <v>25.68</v>
          </cell>
          <cell r="F2913" t="str">
            <v>SINAPI SERVIÇOS DEZEMBRO 2023</v>
          </cell>
        </row>
        <row r="2914">
          <cell r="A2914">
            <v>95778</v>
          </cell>
          <cell r="B2914" t="str">
            <v>CONDULETE DE ALUMÍNIO, TIPO C, PARA ELETRODUTO DE AÇO GALVANIZADO DN 20 MM (3/4''), APARENTE - FORNECIMENTO E INSTALAÇÃO. AF_10/2022</v>
          </cell>
          <cell r="C2914" t="str">
            <v>UN</v>
          </cell>
          <cell r="D2914">
            <v>27.13</v>
          </cell>
          <cell r="E2914">
            <v>28.54</v>
          </cell>
          <cell r="F2914" t="str">
            <v>SINAPI SERVIÇOS DEZEMBRO 2023</v>
          </cell>
        </row>
        <row r="2915">
          <cell r="A2915">
            <v>95779</v>
          </cell>
          <cell r="B2915" t="str">
            <v>CONDULETE DE ALUMÍNIO, TIPO E, PARA ELETRODUTO DE AÇO GALVANIZADO DN 20 MM (3/4''), APARENTE - FORNECIMENTO E INSTALAÇÃO. AF_10/2022</v>
          </cell>
          <cell r="C2915" t="str">
            <v>UN</v>
          </cell>
          <cell r="D2915">
            <v>22.48</v>
          </cell>
          <cell r="E2915">
            <v>23.68</v>
          </cell>
          <cell r="F2915" t="str">
            <v>SINAPI SERVIÇOS DEZEMBRO 2023</v>
          </cell>
        </row>
        <row r="2916">
          <cell r="A2916">
            <v>95780</v>
          </cell>
          <cell r="B2916" t="str">
            <v>CONDULETE DE ALUMÍNIO, TIPO B, PARA ELETRODUTO DE AÇO GALVANIZADO DN 25 MM (1''), APARENTE - FORNECIMENTO E INSTALAÇÃO. AF_10/2022</v>
          </cell>
          <cell r="C2916" t="str">
            <v>UN</v>
          </cell>
          <cell r="D2916">
            <v>29.48</v>
          </cell>
          <cell r="E2916">
            <v>30.81</v>
          </cell>
          <cell r="F2916" t="str">
            <v>SINAPI SERVIÇOS DEZEMBRO 2023</v>
          </cell>
        </row>
        <row r="2917">
          <cell r="A2917">
            <v>95781</v>
          </cell>
          <cell r="B2917" t="str">
            <v>CONDULETE DE ALUMÍNIO, TIPO C, PARA ELETRODUTO DE AÇO GALVANIZADO DN 25 MM (1''), APARENTE - FORNECIMENTO E INSTALAÇÃO. AF_10/2022</v>
          </cell>
          <cell r="C2917" t="str">
            <v>UN</v>
          </cell>
          <cell r="D2917">
            <v>32.97</v>
          </cell>
          <cell r="E2917">
            <v>34.64</v>
          </cell>
          <cell r="F2917" t="str">
            <v>SINAPI SERVIÇOS DEZEMBRO 2023</v>
          </cell>
        </row>
        <row r="2918">
          <cell r="A2918">
            <v>95782</v>
          </cell>
          <cell r="B2918" t="str">
            <v>CONDULETE DE ALUMÍNIO, TIPO E, ELETRODUTO DE AÇO GALVANIZADO DN 25 MM (1''), APARENTE - FORNECIMENTO E INSTALAÇÃO. AF_10/2022</v>
          </cell>
          <cell r="C2918" t="str">
            <v>UN</v>
          </cell>
          <cell r="D2918">
            <v>31.76</v>
          </cell>
          <cell r="E2918">
            <v>33.090000000000003</v>
          </cell>
          <cell r="F2918" t="str">
            <v>SINAPI SERVIÇOS DEZEMBRO 2023</v>
          </cell>
        </row>
        <row r="2919">
          <cell r="A2919">
            <v>95785</v>
          </cell>
          <cell r="B2919" t="str">
            <v>CONDULETE DE ALUMÍNIO, TIPO E, PARA ELETRODUTO DE AÇO GALVANIZADO DN 32 MM (1 1/4''), APARENTE - FORNECIMENTO E INSTALAÇÃO. AF_10/2022</v>
          </cell>
          <cell r="C2919" t="str">
            <v>UN</v>
          </cell>
          <cell r="D2919">
            <v>37.840000000000003</v>
          </cell>
          <cell r="E2919">
            <v>39.340000000000003</v>
          </cell>
          <cell r="F2919" t="str">
            <v>SINAPI SERVIÇOS DEZEMBRO 2023</v>
          </cell>
        </row>
        <row r="2920">
          <cell r="A2920">
            <v>95787</v>
          </cell>
          <cell r="B2920" t="str">
            <v>CONDULETE DE ALUMÍNIO, TIPO LR, PARA ELETRODUTO DE AÇO GALVANIZADO DN 20 MM (3/4''), APARENTE - FORNECIMENTO E INSTALAÇÃO. AF_10/2022</v>
          </cell>
          <cell r="C2920" t="str">
            <v>UN</v>
          </cell>
          <cell r="D2920">
            <v>26.49</v>
          </cell>
          <cell r="E2920">
            <v>28.13</v>
          </cell>
          <cell r="F2920" t="str">
            <v>SINAPI SERVIÇOS DEZEMBRO 2023</v>
          </cell>
        </row>
        <row r="2921">
          <cell r="A2921">
            <v>95789</v>
          </cell>
          <cell r="B2921" t="str">
            <v>CONDULETE DE ALUMÍNIO, TIPO LR, PARA ELETRODUTO DE AÇO GALVANIZADO DN 25 MM (1''), APARENTE - FORNECIMENTO E INSTALAÇÃO. AF_10/2022</v>
          </cell>
          <cell r="C2921" t="str">
            <v>UN</v>
          </cell>
          <cell r="D2921">
            <v>36.81</v>
          </cell>
          <cell r="E2921">
            <v>38.840000000000003</v>
          </cell>
          <cell r="F2921" t="str">
            <v>SINAPI SERVIÇOS DEZEMBRO 2023</v>
          </cell>
        </row>
        <row r="2922">
          <cell r="A2922">
            <v>95791</v>
          </cell>
          <cell r="B2922" t="str">
            <v>CONDULETE DE ALUMÍNIO, TIPO LR, PARA ELETRODUTO DE AÇO GALVANIZADO DN 32 MM (1 1/4''), APARENTE - FORNECIMENTO E INSTALAÇÃO. AF_10/2022</v>
          </cell>
          <cell r="C2922" t="str">
            <v>UN</v>
          </cell>
          <cell r="D2922">
            <v>52.01</v>
          </cell>
          <cell r="E2922">
            <v>54.58</v>
          </cell>
          <cell r="F2922" t="str">
            <v>SINAPI SERVIÇOS DEZEMBRO 2023</v>
          </cell>
        </row>
        <row r="2923">
          <cell r="A2923">
            <v>95795</v>
          </cell>
          <cell r="B2923" t="str">
            <v>CONDULETE DE ALUMÍNIO, TIPO T, PARA ELETRODUTO DE AÇO GALVANIZADO DN 20 MM (3/4''), APARENTE - FORNECIMENTO E INSTALAÇÃO. AF_10/2022</v>
          </cell>
          <cell r="C2923" t="str">
            <v>UN</v>
          </cell>
          <cell r="D2923">
            <v>30.22</v>
          </cell>
          <cell r="E2923">
            <v>32.07</v>
          </cell>
          <cell r="F2923" t="str">
            <v>SINAPI SERVIÇOS DEZEMBRO 2023</v>
          </cell>
        </row>
        <row r="2924">
          <cell r="A2924">
            <v>95796</v>
          </cell>
          <cell r="B2924" t="str">
            <v>CONDULETE DE ALUMÍNIO, TIPO T, PARA ELETRODUTO DE AÇO GALVANIZADO DN 25 MM (1''), APARENTE - FORNECIMENTO E INSTALAÇÃO. AF_10/2022</v>
          </cell>
          <cell r="C2924" t="str">
            <v>UN</v>
          </cell>
          <cell r="D2924">
            <v>43.23</v>
          </cell>
          <cell r="E2924">
            <v>45.62</v>
          </cell>
          <cell r="F2924" t="str">
            <v>SINAPI SERVIÇOS DEZEMBRO 2023</v>
          </cell>
        </row>
        <row r="2925">
          <cell r="A2925">
            <v>95797</v>
          </cell>
          <cell r="B2925" t="str">
            <v>CONDULETE DE ALUMÍNIO, TIPO T, PARA ELETRODUTO DE AÇO GALVANIZADO DN 32 MM (1 1/4''), APARENTE - FORNECIMENTO E INSTALAÇÃO. AF_10/2022</v>
          </cell>
          <cell r="C2925" t="str">
            <v>UN</v>
          </cell>
          <cell r="D2925">
            <v>60.41</v>
          </cell>
          <cell r="E2925">
            <v>63.51</v>
          </cell>
          <cell r="F2925" t="str">
            <v>SINAPI SERVIÇOS DEZEMBRO 2023</v>
          </cell>
        </row>
        <row r="2926">
          <cell r="A2926">
            <v>95801</v>
          </cell>
          <cell r="B2926" t="str">
            <v>CONDULETE DE ALUMÍNIO, TIPO X, PARA ELETRODUTO DE AÇO GALVANIZADO DN 20 MM (3/4''), APARENTE - FORNECIMENTO E INSTALAÇÃO. AF_10/2022</v>
          </cell>
          <cell r="C2926" t="str">
            <v>UN</v>
          </cell>
          <cell r="D2926">
            <v>36.64</v>
          </cell>
          <cell r="E2926">
            <v>38.71</v>
          </cell>
          <cell r="F2926" t="str">
            <v>SINAPI SERVIÇOS DEZEMBRO 2023</v>
          </cell>
        </row>
        <row r="2927">
          <cell r="A2927">
            <v>95802</v>
          </cell>
          <cell r="B2927" t="str">
            <v>CONDULETE DE ALUMÍNIO, TIPO X, PARA ELETRODUTO DE AÇO GALVANIZADO DN 25 MM (1''), APARENTE - FORNECIMENTO E INSTALAÇÃO. AF_10/2022</v>
          </cell>
          <cell r="C2927" t="str">
            <v>UN</v>
          </cell>
          <cell r="D2927">
            <v>45.09</v>
          </cell>
          <cell r="E2927">
            <v>47.82</v>
          </cell>
          <cell r="F2927" t="str">
            <v>SINAPI SERVIÇOS DEZEMBRO 2023</v>
          </cell>
        </row>
        <row r="2928">
          <cell r="A2928">
            <v>95803</v>
          </cell>
          <cell r="B2928" t="str">
            <v>CONDULETE DE ALUMÍNIO, TIPO X, PARA ELETRODUTO DE AÇO GALVANIZADO DN 32 MM (1 1/4''), APARENTE - FORNECIMENTO E INSTALAÇÃO. AF_10/2022</v>
          </cell>
          <cell r="C2928" t="str">
            <v>UN</v>
          </cell>
          <cell r="D2928">
            <v>66.73</v>
          </cell>
          <cell r="E2928">
            <v>70.36</v>
          </cell>
          <cell r="F2928" t="str">
            <v>SINAPI SERVIÇOS DEZEMBRO 2023</v>
          </cell>
        </row>
        <row r="2929">
          <cell r="A2929">
            <v>95804</v>
          </cell>
          <cell r="B2929" t="str">
            <v>CONDULETE DE PVC, TIPO B, PARA ELETRODUTO DE PVC SOLDÁVEL DN 20 MM (1/2''), APARENTE - FORNECIMENTO E INSTALAÇÃO. AF_10/2022</v>
          </cell>
          <cell r="C2929" t="str">
            <v>UN</v>
          </cell>
          <cell r="D2929">
            <v>23.32</v>
          </cell>
          <cell r="E2929">
            <v>24.43</v>
          </cell>
          <cell r="F2929" t="str">
            <v>SINAPI SERVIÇOS DEZEMBRO 2023</v>
          </cell>
        </row>
        <row r="2930">
          <cell r="A2930">
            <v>95805</v>
          </cell>
          <cell r="B2930" t="str">
            <v>CONDULETE DE PVC, TIPO B, PARA ELETRODUTO DE PVC SOLDÁVEL DN 25 MM (3/4''), APARENTE - FORNECIMENTO E INSTALAÇÃO. AF_10/2022</v>
          </cell>
          <cell r="C2930" t="str">
            <v>UN</v>
          </cell>
          <cell r="D2930">
            <v>24.37</v>
          </cell>
          <cell r="E2930">
            <v>25.61</v>
          </cell>
          <cell r="F2930" t="str">
            <v>SINAPI SERVIÇOS DEZEMBRO 2023</v>
          </cell>
        </row>
        <row r="2931">
          <cell r="A2931">
            <v>95806</v>
          </cell>
          <cell r="B2931" t="str">
            <v>CONDULETE DE PVC, TIPO B, PARA ELETRODUTO DE PVC SOLDÁVEL DN 32 MM (1''), APARENTE - FORNECIMENTO E INSTALAÇÃO. AF_10/2022</v>
          </cell>
          <cell r="C2931" t="str">
            <v>UN</v>
          </cell>
          <cell r="D2931">
            <v>26.47</v>
          </cell>
          <cell r="E2931">
            <v>27.9</v>
          </cell>
          <cell r="F2931" t="str">
            <v>SINAPI SERVIÇOS DEZEMBRO 2023</v>
          </cell>
        </row>
        <row r="2932">
          <cell r="A2932">
            <v>95807</v>
          </cell>
          <cell r="B2932" t="str">
            <v>CONDULETE DE PVC, TIPO LL, PARA ELETRODUTO DE PVC SOLDÁVEL DN 20 MM (1/2''), APARENTE - FORNECIMENTO E INSTALAÇÃO. AF_10/2022</v>
          </cell>
          <cell r="C2932" t="str">
            <v>UN</v>
          </cell>
          <cell r="D2932">
            <v>27.03</v>
          </cell>
          <cell r="E2932">
            <v>28.43</v>
          </cell>
          <cell r="F2932" t="str">
            <v>SINAPI SERVIÇOS DEZEMBRO 2023</v>
          </cell>
        </row>
        <row r="2933">
          <cell r="A2933">
            <v>95808</v>
          </cell>
          <cell r="B2933" t="str">
            <v>CONDULETE DE PVC, TIPO LL, PARA ELETRODUTO DE PVC SOLDÁVEL DN 25 MM (3/4''), APARENTE - FORNECIMENTO E INSTALAÇÃO. AF_10/2022</v>
          </cell>
          <cell r="C2933" t="str">
            <v>UN</v>
          </cell>
          <cell r="D2933">
            <v>30.18</v>
          </cell>
          <cell r="E2933">
            <v>31.96</v>
          </cell>
          <cell r="F2933" t="str">
            <v>SINAPI SERVIÇOS DEZEMBRO 2023</v>
          </cell>
        </row>
        <row r="2934">
          <cell r="A2934">
            <v>95809</v>
          </cell>
          <cell r="B2934" t="str">
            <v>CONDULETE DE PVC, TIPO LL, PARA ELETRODUTO DE PVC SOLDÁVEL DN 32 MM (1''), APARENTE - FORNECIMENTO E INSTALAÇÃO. AF_10/2022</v>
          </cell>
          <cell r="C2934" t="str">
            <v>UN</v>
          </cell>
          <cell r="D2934">
            <v>37.049999999999997</v>
          </cell>
          <cell r="E2934">
            <v>39.39</v>
          </cell>
          <cell r="F2934" t="str">
            <v>SINAPI SERVIÇOS DEZEMBRO 2023</v>
          </cell>
        </row>
        <row r="2935">
          <cell r="A2935">
            <v>95810</v>
          </cell>
          <cell r="B2935" t="str">
            <v>CONDULETE DE PVC, TIPO LB, PARA ELETRODUTO DE PVC SOLDÁVEL DN 20 MM (1/2''), APARENTE - FORNECIMENTO E INSTALAÇÃO. AF_10/2022</v>
          </cell>
          <cell r="C2935" t="str">
            <v>UN</v>
          </cell>
          <cell r="D2935">
            <v>18.440000000000001</v>
          </cell>
          <cell r="E2935">
            <v>18.87</v>
          </cell>
          <cell r="F2935" t="str">
            <v>SINAPI SERVIÇOS DEZEMBRO 2023</v>
          </cell>
        </row>
        <row r="2936">
          <cell r="A2936">
            <v>95811</v>
          </cell>
          <cell r="B2936" t="str">
            <v>CONDULETE DE PVC, TIPO LB, PARA ELETRODUTO DE PVC SOLDÁVEL DN 25 MM (3/4''), APARENTE - FORNECIMENTO E INSTALAÇÃO. AF_10/2022</v>
          </cell>
          <cell r="C2936" t="str">
            <v>UN</v>
          </cell>
          <cell r="D2936">
            <v>21.61</v>
          </cell>
          <cell r="E2936">
            <v>22.42</v>
          </cell>
          <cell r="F2936" t="str">
            <v>SINAPI SERVIÇOS DEZEMBRO 2023</v>
          </cell>
        </row>
        <row r="2937">
          <cell r="A2937">
            <v>95812</v>
          </cell>
          <cell r="B2937" t="str">
            <v>CONDULETE DE PVC, TIPO LB, PARA ELETRODUTO DE PVC SOLDÁVEL DN 32 MM (1''), APARENTE - FORNECIMENTO E INSTALAÇÃO. AF_10/2022</v>
          </cell>
          <cell r="C2937" t="str">
            <v>UN</v>
          </cell>
          <cell r="D2937">
            <v>28.47</v>
          </cell>
          <cell r="E2937">
            <v>29.83</v>
          </cell>
          <cell r="F2937" t="str">
            <v>SINAPI SERVIÇOS DEZEMBRO 2023</v>
          </cell>
        </row>
        <row r="2938">
          <cell r="A2938">
            <v>95813</v>
          </cell>
          <cell r="B2938" t="str">
            <v>CONDULETE DE PVC, TIPO TB, PARA ELETRODUTO DE PVC SOLDÁVEL DN 20 MM (1/2''), APARENTE - FORNECIMENTO E INSTALAÇÃO. AF_10/2022</v>
          </cell>
          <cell r="C2938" t="str">
            <v>UN</v>
          </cell>
          <cell r="D2938">
            <v>21.14</v>
          </cell>
          <cell r="E2938">
            <v>21.71</v>
          </cell>
          <cell r="F2938" t="str">
            <v>SINAPI SERVIÇOS DEZEMBRO 2023</v>
          </cell>
        </row>
        <row r="2939">
          <cell r="A2939">
            <v>95814</v>
          </cell>
          <cell r="B2939" t="str">
            <v>CONDULETE DE PVC, TIPO TB, PARA ELETRODUTO DE PVC SOLDÁVEL DN 25 MM (3/4''), APARENTE - FORNECIMENTO E INSTALAÇÃO. AF_10/2022</v>
          </cell>
          <cell r="C2939" t="str">
            <v>UN</v>
          </cell>
          <cell r="D2939">
            <v>25.35</v>
          </cell>
          <cell r="E2939">
            <v>26.44</v>
          </cell>
          <cell r="F2939" t="str">
            <v>SINAPI SERVIÇOS DEZEMBRO 2023</v>
          </cell>
        </row>
        <row r="2940">
          <cell r="A2940">
            <v>95815</v>
          </cell>
          <cell r="B2940" t="str">
            <v>CONDULETE DE PVC, TIPO TB, PARA ELETRODUTO DE PVC SOLDÁVEL DN 32 MM (1''), APARENTE - FORNECIMENTO E INSTALAÇÃO. AF_10/2022</v>
          </cell>
          <cell r="C2940" t="str">
            <v>UN</v>
          </cell>
          <cell r="D2940">
            <v>36.520000000000003</v>
          </cell>
          <cell r="E2940">
            <v>38.33</v>
          </cell>
          <cell r="F2940" t="str">
            <v>SINAPI SERVIÇOS DEZEMBRO 2023</v>
          </cell>
        </row>
        <row r="2941">
          <cell r="A2941">
            <v>95816</v>
          </cell>
          <cell r="B2941" t="str">
            <v>CONDULETE DE PVC, TIPO X, PARA ELETRODUTO DE PVC SOLDÁVEL DN 20 MM (1/2''), APARENTE - FORNECIMENTO E INSTALAÇÃO. AF_10/2022</v>
          </cell>
          <cell r="C2941" t="str">
            <v>UN</v>
          </cell>
          <cell r="D2941">
            <v>32.76</v>
          </cell>
          <cell r="E2941">
            <v>34.44</v>
          </cell>
          <cell r="F2941" t="str">
            <v>SINAPI SERVIÇOS DEZEMBRO 2023</v>
          </cell>
        </row>
        <row r="2942">
          <cell r="A2942">
            <v>95817</v>
          </cell>
          <cell r="B2942" t="str">
            <v>CONDULETE DE PVC, TIPO X, PARA ELETRODUTO DE PVC SOLDÁVEL DN 25 MM (3/4), APARENTE - FORNECIMENTO E INSTALAÇÃO. AF_10/2022</v>
          </cell>
          <cell r="C2942" t="str">
            <v>UN</v>
          </cell>
          <cell r="D2942">
            <v>37.409999999999997</v>
          </cell>
          <cell r="E2942">
            <v>39.75</v>
          </cell>
          <cell r="F2942" t="str">
            <v>SINAPI SERVIÇOS DEZEMBRO 2023</v>
          </cell>
        </row>
        <row r="2943">
          <cell r="A2943">
            <v>95818</v>
          </cell>
          <cell r="B2943" t="str">
            <v>CONDULETE DE PVC, TIPO X, PARA ELETRODUTO DE PVC SOLDÁVEL DN 32 MM (1''), APARENTE - FORNECIMENTO E INSTALAÇÃO. AF_10/2022</v>
          </cell>
          <cell r="C2943" t="str">
            <v>UN</v>
          </cell>
          <cell r="D2943">
            <v>51.9</v>
          </cell>
          <cell r="E2943">
            <v>55.13</v>
          </cell>
          <cell r="F2943" t="str">
            <v>SINAPI SERVIÇOS DEZEMBRO 2023</v>
          </cell>
        </row>
        <row r="2944">
          <cell r="A2944">
            <v>97881</v>
          </cell>
          <cell r="B2944" t="str">
            <v>CAIXA ENTERRADA ELÉTRICA RETANGULAR, EM CONCRETO PRÉ-MOLDADO, FUNDO COM BRITA, DIMENSÕES INTERNAS: 0,3X0,3X0,3 M. AF_12/2020</v>
          </cell>
          <cell r="C2944" t="str">
            <v>UN</v>
          </cell>
          <cell r="D2944">
            <v>108.09</v>
          </cell>
          <cell r="E2944">
            <v>110.88</v>
          </cell>
          <cell r="F2944" t="str">
            <v>SINAPI SERVIÇOS DEZEMBRO 2023</v>
          </cell>
        </row>
        <row r="2945">
          <cell r="A2945">
            <v>97882</v>
          </cell>
          <cell r="B2945" t="str">
            <v>CAIXA ENTERRADA ELÉTRICA RETANGULAR, EM CONCRETO PRÉ-MOLDADO, FUNDO COM BRITA, DIMENSÕES INTERNAS: 0,4X0,4X0,4 M. AF_12/2020</v>
          </cell>
          <cell r="C2945" t="str">
            <v>UN</v>
          </cell>
          <cell r="D2945">
            <v>169.65</v>
          </cell>
          <cell r="E2945">
            <v>173.63</v>
          </cell>
          <cell r="F2945" t="str">
            <v>SINAPI SERVIÇOS DEZEMBRO 2023</v>
          </cell>
        </row>
        <row r="2946">
          <cell r="A2946">
            <v>97883</v>
          </cell>
          <cell r="B2946" t="str">
            <v>CAIXA ENTERRADA ELÉTRICA RETANGULAR, EM CONCRETO PRÉ-MOLDADO, FUNDO COM BRITA, DIMENSÕES INTERNAS: 0,6X0,6X0,5 M. AF_12/2020</v>
          </cell>
          <cell r="C2946" t="str">
            <v>UN</v>
          </cell>
          <cell r="D2946">
            <v>330.59</v>
          </cell>
          <cell r="E2946">
            <v>337.68</v>
          </cell>
          <cell r="F2946" t="str">
            <v>SINAPI SERVIÇOS DEZEMBRO 2023</v>
          </cell>
        </row>
        <row r="2947">
          <cell r="A2947">
            <v>97884</v>
          </cell>
          <cell r="B2947" t="str">
            <v>CAIXA ENTERRADA ELÉTRICA RETANGULAR, EM CONCRETO PRÉ-MOLDADO, FUNDO COM BRITA, DIMENSÕES INTERNAS: 0,8X0,8X0,5 M. AF_12/2020</v>
          </cell>
          <cell r="C2947" t="str">
            <v>UN</v>
          </cell>
          <cell r="D2947">
            <v>643.62</v>
          </cell>
          <cell r="E2947">
            <v>655.45</v>
          </cell>
          <cell r="F2947" t="str">
            <v>SINAPI SERVIÇOS DEZEMBRO 2023</v>
          </cell>
        </row>
        <row r="2948">
          <cell r="A2948">
            <v>97885</v>
          </cell>
          <cell r="B2948" t="str">
            <v>CAIXA ENTERRADA ELÉTRICA RETANGULAR, EM CONCRETO PRÉ-MOLDADO, FUNDO COM BRITA, DIMENSÕES INTERNAS: 1X1X0,5 M. AF_12/2020</v>
          </cell>
          <cell r="C2948" t="str">
            <v>UN</v>
          </cell>
          <cell r="D2948">
            <v>990.56</v>
          </cell>
          <cell r="E2948">
            <v>1006.79</v>
          </cell>
          <cell r="F2948" t="str">
            <v>SINAPI SERVIÇOS DEZEMBRO 2023</v>
          </cell>
        </row>
        <row r="2949">
          <cell r="A2949">
            <v>97886</v>
          </cell>
          <cell r="B2949" t="str">
            <v>CAIXA ENTERRADA ELÉTRICA RETANGULAR, EM ALVENARIA COM TIJOLOS CERÂMICOS MACIÇOS, FUNDO COM BRITA, DIMENSÕES INTERNAS: 0,3X0,3X0,3 M. AF_12/2020</v>
          </cell>
          <cell r="C2949" t="str">
            <v>UN</v>
          </cell>
          <cell r="D2949">
            <v>141.11000000000001</v>
          </cell>
          <cell r="E2949">
            <v>151.44999999999999</v>
          </cell>
          <cell r="F2949" t="str">
            <v>SINAPI SERVIÇOS DEZEMBRO 2023</v>
          </cell>
        </row>
        <row r="2950">
          <cell r="A2950">
            <v>97887</v>
          </cell>
          <cell r="B2950" t="str">
            <v>CAIXA ENTERRADA ELÉTRICA RETANGULAR, EM ALVENARIA COM TIJOLOS CERÂMICOS MACIÇOS, FUNDO COM BRITA, DIMENSÕES INTERNAS: 0,4X0,4X0,4 M. AF_12/2020</v>
          </cell>
          <cell r="C2950" t="str">
            <v>UN</v>
          </cell>
          <cell r="D2950">
            <v>221.89</v>
          </cell>
          <cell r="E2950">
            <v>238.13</v>
          </cell>
          <cell r="F2950" t="str">
            <v>SINAPI SERVIÇOS DEZEMBRO 2023</v>
          </cell>
        </row>
        <row r="2951">
          <cell r="A2951">
            <v>97888</v>
          </cell>
          <cell r="B2951" t="str">
            <v>CAIXA ENTERRADA ELÉTRICA RETANGULAR, EM ALVENARIA COM TIJOLOS CERÂMICOS MACIÇOS, FUNDO COM BRITA, DIMENSÕES INTERNAS: 0,6X0,6X0,6 M. AF_12/2020</v>
          </cell>
          <cell r="C2951" t="str">
            <v>UN</v>
          </cell>
          <cell r="D2951">
            <v>428.54</v>
          </cell>
          <cell r="E2951">
            <v>458.91</v>
          </cell>
          <cell r="F2951" t="str">
            <v>SINAPI SERVIÇOS DEZEMBRO 2023</v>
          </cell>
        </row>
        <row r="2952">
          <cell r="A2952">
            <v>97889</v>
          </cell>
          <cell r="B2952" t="str">
            <v>CAIXA ENTERRADA ELÉTRICA RETANGULAR, EM ALVENARIA COM TIJOLOS CERÂMICOS MACIÇOS, FUNDO COM BRITA, DIMENSÕES INTERNAS: 0,8X0,8X0,6 M. AF_12/2020</v>
          </cell>
          <cell r="C2952" t="str">
            <v>UN</v>
          </cell>
          <cell r="D2952">
            <v>583.22</v>
          </cell>
          <cell r="E2952">
            <v>624.54999999999995</v>
          </cell>
          <cell r="F2952" t="str">
            <v>SINAPI SERVIÇOS DEZEMBRO 2023</v>
          </cell>
        </row>
        <row r="2953">
          <cell r="A2953">
            <v>97890</v>
          </cell>
          <cell r="B2953" t="str">
            <v>CAIXA ENTERRADA ELÉTRICA RETANGULAR, EM ALVENARIA COM TIJOLOS CERÂMICOS MACIÇOS, FUNDO COM BRITA, DIMENSÕES INTERNAS: 1X1X0,6 M. AF_12/2020</v>
          </cell>
          <cell r="C2953" t="str">
            <v>UN</v>
          </cell>
          <cell r="D2953">
            <v>674.59</v>
          </cell>
          <cell r="E2953">
            <v>717.14</v>
          </cell>
          <cell r="F2953" t="str">
            <v>SINAPI SERVIÇOS DEZEMBRO 2023</v>
          </cell>
        </row>
        <row r="2954">
          <cell r="A2954">
            <v>97891</v>
          </cell>
          <cell r="B2954" t="str">
            <v>CAIXA ENTERRADA ELÉTRICA RETANGULAR, EM ALVENARIA COM BLOCOS DE CONCRETO, FUNDO COM BRITA, DIMENSÕES INTERNAS: 0,4X0,4X0,4 M. AF_12/2020</v>
          </cell>
          <cell r="C2954" t="str">
            <v>UN</v>
          </cell>
          <cell r="D2954">
            <v>177.66</v>
          </cell>
          <cell r="E2954">
            <v>190.32</v>
          </cell>
          <cell r="F2954" t="str">
            <v>SINAPI SERVIÇOS DEZEMBRO 2023</v>
          </cell>
        </row>
        <row r="2955">
          <cell r="A2955">
            <v>97892</v>
          </cell>
          <cell r="B2955" t="str">
            <v>CAIXA ENTERRADA ELÉTRICA RETANGULAR, EM ALVENARIA COM BLOCOS DE CONCRETO, FUNDO COM BRITA, DIMENSÕES INTERNAS: 0,6X0,6X0,6 M. AF_12/2020</v>
          </cell>
          <cell r="C2955" t="str">
            <v>UN</v>
          </cell>
          <cell r="D2955">
            <v>335.05</v>
          </cell>
          <cell r="E2955">
            <v>357.83</v>
          </cell>
          <cell r="F2955" t="str">
            <v>SINAPI SERVIÇOS DEZEMBRO 2023</v>
          </cell>
        </row>
        <row r="2956">
          <cell r="A2956">
            <v>97893</v>
          </cell>
          <cell r="B2956" t="str">
            <v>CAIXA ENTERRADA ELÉTRICA RETANGULAR, EM ALVENARIA COM BLOCOS DE CONCRETO, FUNDO COM BRITA, DIMENSÕES INTERNAS: 0,8X0,8X0,6 M. AF_12/2020</v>
          </cell>
          <cell r="C2956" t="str">
            <v>UN</v>
          </cell>
          <cell r="D2956">
            <v>463.98</v>
          </cell>
          <cell r="E2956">
            <v>495.63</v>
          </cell>
          <cell r="F2956" t="str">
            <v>SINAPI SERVIÇOS DEZEMBRO 2023</v>
          </cell>
        </row>
        <row r="2957">
          <cell r="A2957">
            <v>97894</v>
          </cell>
          <cell r="B2957" t="str">
            <v>CAIXA ENTERRADA ELÉTRICA RETANGULAR, EM ALVENARIA COM BLOCOS DE CONCRETO, FUNDO COM BRITA, DIMENSÕES INTERNAS: 1X1X0,6 M. AF_12/2020</v>
          </cell>
          <cell r="C2957" t="str">
            <v>UN</v>
          </cell>
          <cell r="D2957">
            <v>530.09</v>
          </cell>
          <cell r="E2957">
            <v>560.91999999999996</v>
          </cell>
          <cell r="F2957" t="str">
            <v>SINAPI SERVIÇOS DEZEMBRO 2023</v>
          </cell>
        </row>
        <row r="2958">
          <cell r="A2958">
            <v>104396</v>
          </cell>
          <cell r="B2958" t="str">
            <v>CONDULETE DE PVC, TIPO E, PARA ELETRODUTO DE PVC SOLDÁVEL DN 25 MM (3/4''), APARENTE - FORNECIMENTO E INSTALAÇÃO. AF_10/2022</v>
          </cell>
          <cell r="C2958" t="str">
            <v>UN</v>
          </cell>
          <cell r="D2958">
            <v>22.71</v>
          </cell>
          <cell r="E2958">
            <v>23.95</v>
          </cell>
          <cell r="F2958" t="str">
            <v>SINAPI SERVIÇOS DEZEMBRO 2023</v>
          </cell>
        </row>
        <row r="2959">
          <cell r="A2959">
            <v>104397</v>
          </cell>
          <cell r="B2959" t="str">
            <v>CONDULETE DE PVC, TIPO E, PARA ELETRODUTO DE PVC SOLDÁVEL DN 32 MM (1''), APARENTE - FORNECIMENTO E INSTALAÇÃO. AF_10/2022</v>
          </cell>
          <cell r="C2959" t="str">
            <v>UN</v>
          </cell>
          <cell r="D2959">
            <v>27.26</v>
          </cell>
          <cell r="E2959">
            <v>28.69</v>
          </cell>
          <cell r="F2959" t="str">
            <v>SINAPI SERVIÇOS DEZEMBRO 2023</v>
          </cell>
        </row>
        <row r="2960">
          <cell r="A2960">
            <v>104398</v>
          </cell>
          <cell r="B2960" t="str">
            <v>CONDULETE DE PVC, TIPO LR, PARA ELETRODUTO DE PVC SOLDÁVEL DN 20 MM (1/2''), APARENTE - FORNECIMENTO E INSTALAÇÃO. AF_10/2022</v>
          </cell>
          <cell r="C2960" t="str">
            <v>UN</v>
          </cell>
          <cell r="D2960">
            <v>27.01</v>
          </cell>
          <cell r="E2960">
            <v>28.41</v>
          </cell>
          <cell r="F2960" t="str">
            <v>SINAPI SERVIÇOS DEZEMBRO 2023</v>
          </cell>
        </row>
        <row r="2961">
          <cell r="A2961">
            <v>104399</v>
          </cell>
          <cell r="B2961" t="str">
            <v>CONDULETE DE PVC, TIPO LR, PARA ELETRODUTO DE PVC SOLDÁVEL DN 25 MM (3/4''), APARENTE - FORNECIMENTO E INSTALAÇÃO. AF_10/2022</v>
          </cell>
          <cell r="C2961" t="str">
            <v>UN</v>
          </cell>
          <cell r="D2961">
            <v>28.5</v>
          </cell>
          <cell r="E2961">
            <v>30.28</v>
          </cell>
          <cell r="F2961" t="str">
            <v>SINAPI SERVIÇOS DEZEMBRO 2023</v>
          </cell>
        </row>
        <row r="2962">
          <cell r="A2962">
            <v>104400</v>
          </cell>
          <cell r="B2962" t="str">
            <v>CONDULETE DE PVC, TIPO LR, PARA ELETRODUTO DE PVC SOLDÁVEL DN 32 MM (1''), APARENTE - FORNECIMENTO E INSTALAÇÃO. AF_10/2022</v>
          </cell>
          <cell r="C2962" t="str">
            <v>UN</v>
          </cell>
          <cell r="D2962">
            <v>36.33</v>
          </cell>
          <cell r="E2962">
            <v>38.67</v>
          </cell>
          <cell r="F2962" t="str">
            <v>SINAPI SERVIÇOS DEZEMBRO 2023</v>
          </cell>
        </row>
        <row r="2963">
          <cell r="A2963">
            <v>104401</v>
          </cell>
          <cell r="B2963" t="str">
            <v>CONDULETE DE PVC, TIPO C, PARA ELETRODUTO DE PVC SOLDÁVEL DN 20 MM (1/2''), APARENTE - FORNECIMENTO E INSTALAÇÃO. AF_10/2022</v>
          </cell>
          <cell r="C2963" t="str">
            <v>UN</v>
          </cell>
          <cell r="D2963">
            <v>25.85</v>
          </cell>
          <cell r="E2963">
            <v>27.1</v>
          </cell>
          <cell r="F2963" t="str">
            <v>SINAPI SERVIÇOS DEZEMBRO 2023</v>
          </cell>
        </row>
        <row r="2964">
          <cell r="A2964">
            <v>104402</v>
          </cell>
          <cell r="B2964" t="str">
            <v>CONDULETE DE PVC, TIPO C, PARA ELETRODUTO DE PVC SOLDÁVEL DN 25 MM (3/4''), APARENTE - FORNECIMENTO E INSTALAÇÃO. AF_10/2022</v>
          </cell>
          <cell r="C2964" t="str">
            <v>UN</v>
          </cell>
          <cell r="D2964">
            <v>26.29</v>
          </cell>
          <cell r="E2964">
            <v>27.8</v>
          </cell>
          <cell r="F2964" t="str">
            <v>SINAPI SERVIÇOS DEZEMBRO 2023</v>
          </cell>
        </row>
        <row r="2965">
          <cell r="A2965">
            <v>104403</v>
          </cell>
          <cell r="B2965" t="str">
            <v>CONDULETE DE PVC, TIPO C, PARA ELETRODUTO DE PVC SOLDÁVEL DN 32 MM (1''), APARENTE - FORNECIMENTO E INSTALAÇÃO. AF_10/2022</v>
          </cell>
          <cell r="C2965" t="str">
            <v>UN</v>
          </cell>
          <cell r="D2965">
            <v>32.65</v>
          </cell>
          <cell r="E2965">
            <v>34.53</v>
          </cell>
          <cell r="F2965" t="str">
            <v>SINAPI SERVIÇOS DEZEMBRO 2023</v>
          </cell>
        </row>
        <row r="2966">
          <cell r="A2966">
            <v>104404</v>
          </cell>
          <cell r="B2966" t="str">
            <v>CONDULETE DE PVC, TIPO T, PARA ELETRODUTO DE PVC SOLDÁVEL DN 25 MM (3/4''), APARENTE - FORNECIMENTO E INSTALAÇÃO. AF_10/2022</v>
          </cell>
          <cell r="C2966" t="str">
            <v>UN</v>
          </cell>
          <cell r="D2966">
            <v>33.409999999999997</v>
          </cell>
          <cell r="E2966">
            <v>35.479999999999997</v>
          </cell>
          <cell r="F2966" t="str">
            <v>SINAPI SERVIÇOS DEZEMBRO 2023</v>
          </cell>
        </row>
        <row r="2967">
          <cell r="A2967">
            <v>104405</v>
          </cell>
          <cell r="B2967" t="str">
            <v>CONDULETE DE PVC, TIPO T, PARA ELETRODUTO DE PVC SOLDÁVEL DN 32 MM (1''), APARENTE - FORNECIMENTO E INSTALAÇÃO. AF_10/2022</v>
          </cell>
          <cell r="C2967" t="str">
            <v>UN</v>
          </cell>
          <cell r="D2967">
            <v>45.1</v>
          </cell>
          <cell r="E2967">
            <v>47.88</v>
          </cell>
          <cell r="F2967" t="str">
            <v>SINAPI SERVIÇOS DEZEMBRO 2023</v>
          </cell>
        </row>
        <row r="2968">
          <cell r="A2968">
            <v>93653</v>
          </cell>
          <cell r="B2968" t="str">
            <v>DISJUNTOR MONOPOLAR TIPO DIN, CORRENTE NOMINAL DE 10A - FORNECIMENTO E INSTALAÇÃO. AF_10/2020</v>
          </cell>
          <cell r="C2968" t="str">
            <v>UN</v>
          </cell>
          <cell r="D2968">
            <v>13.14</v>
          </cell>
          <cell r="E2968">
            <v>13.32</v>
          </cell>
          <cell r="F2968" t="str">
            <v>SINAPI SERVIÇOS DEZEMBRO 2023</v>
          </cell>
        </row>
        <row r="2969">
          <cell r="A2969">
            <v>93654</v>
          </cell>
          <cell r="B2969" t="str">
            <v>DISJUNTOR MONOPOLAR TIPO DIN, CORRENTE NOMINAL DE 16A - FORNECIMENTO E INSTALAÇÃO. AF_10/2020</v>
          </cell>
          <cell r="C2969" t="str">
            <v>UN</v>
          </cell>
          <cell r="D2969">
            <v>13.67</v>
          </cell>
          <cell r="E2969">
            <v>13.9</v>
          </cell>
          <cell r="F2969" t="str">
            <v>SINAPI SERVIÇOS DEZEMBRO 2023</v>
          </cell>
        </row>
        <row r="2970">
          <cell r="A2970">
            <v>93655</v>
          </cell>
          <cell r="B2970" t="str">
            <v>DISJUNTOR MONOPOLAR TIPO DIN, CORRENTE NOMINAL DE 20A - FORNECIMENTO E INSTALAÇÃO. AF_10/2020</v>
          </cell>
          <cell r="C2970" t="str">
            <v>UN</v>
          </cell>
          <cell r="D2970">
            <v>14.84</v>
          </cell>
          <cell r="E2970">
            <v>15.18</v>
          </cell>
          <cell r="F2970" t="str">
            <v>SINAPI SERVIÇOS DEZEMBRO 2023</v>
          </cell>
        </row>
        <row r="2971">
          <cell r="A2971">
            <v>93656</v>
          </cell>
          <cell r="B2971" t="str">
            <v>DISJUNTOR MONOPOLAR TIPO DIN, CORRENTE NOMINAL DE 25A - FORNECIMENTO E INSTALAÇÃO. AF_10/2020</v>
          </cell>
          <cell r="C2971" t="str">
            <v>UN</v>
          </cell>
          <cell r="D2971">
            <v>14.84</v>
          </cell>
          <cell r="E2971">
            <v>15.18</v>
          </cell>
          <cell r="F2971" t="str">
            <v>SINAPI SERVIÇOS DEZEMBRO 2023</v>
          </cell>
        </row>
        <row r="2972">
          <cell r="A2972">
            <v>93657</v>
          </cell>
          <cell r="B2972" t="str">
            <v>DISJUNTOR MONOPOLAR TIPO DIN, CORRENTE NOMINAL DE 32A - FORNECIMENTO E INSTALAÇÃO. AF_10/2020</v>
          </cell>
          <cell r="C2972" t="str">
            <v>UN</v>
          </cell>
          <cell r="D2972">
            <v>16.2</v>
          </cell>
          <cell r="E2972">
            <v>16.68</v>
          </cell>
          <cell r="F2972" t="str">
            <v>SINAPI SERVIÇOS DEZEMBRO 2023</v>
          </cell>
        </row>
        <row r="2973">
          <cell r="A2973">
            <v>93658</v>
          </cell>
          <cell r="B2973" t="str">
            <v>DISJUNTOR MONOPOLAR TIPO DIN, CORRENTE NOMINAL DE 40A - FORNECIMENTO E INSTALAÇÃO. AF_10/2020</v>
          </cell>
          <cell r="C2973" t="str">
            <v>UN</v>
          </cell>
          <cell r="D2973">
            <v>23.25</v>
          </cell>
          <cell r="E2973">
            <v>23.95</v>
          </cell>
          <cell r="F2973" t="str">
            <v>SINAPI SERVIÇOS DEZEMBRO 2023</v>
          </cell>
        </row>
        <row r="2974">
          <cell r="A2974">
            <v>93659</v>
          </cell>
          <cell r="B2974" t="str">
            <v>DISJUNTOR MONOPOLAR TIPO DIN, CORRENTE NOMINAL DE 50A - FORNECIMENTO E INSTALAÇÃO. AF_10/2020</v>
          </cell>
          <cell r="C2974" t="str">
            <v>UN</v>
          </cell>
          <cell r="D2974">
            <v>25.92</v>
          </cell>
          <cell r="E2974">
            <v>26.91</v>
          </cell>
          <cell r="F2974" t="str">
            <v>SINAPI SERVIÇOS DEZEMBRO 2023</v>
          </cell>
        </row>
        <row r="2975">
          <cell r="A2975">
            <v>93660</v>
          </cell>
          <cell r="B2975" t="str">
            <v>DISJUNTOR BIPOLAR TIPO DIN, CORRENTE NOMINAL DE 10A - FORNECIMENTO E INSTALAÇÃO. AF_10/2020</v>
          </cell>
          <cell r="C2975" t="str">
            <v>UN</v>
          </cell>
          <cell r="D2975">
            <v>65.05</v>
          </cell>
          <cell r="E2975">
            <v>65.42</v>
          </cell>
          <cell r="F2975" t="str">
            <v>SINAPI SERVIÇOS DEZEMBRO 2023</v>
          </cell>
        </row>
        <row r="2976">
          <cell r="A2976">
            <v>93661</v>
          </cell>
          <cell r="B2976" t="str">
            <v>DISJUNTOR BIPOLAR TIPO DIN, CORRENTE NOMINAL DE 16A - FORNECIMENTO E INSTALAÇÃO. AF_10/2020</v>
          </cell>
          <cell r="C2976" t="str">
            <v>UN</v>
          </cell>
          <cell r="D2976">
            <v>66.11</v>
          </cell>
          <cell r="E2976">
            <v>66.59</v>
          </cell>
          <cell r="F2976" t="str">
            <v>SINAPI SERVIÇOS DEZEMBRO 2023</v>
          </cell>
        </row>
        <row r="2977">
          <cell r="A2977">
            <v>93662</v>
          </cell>
          <cell r="B2977" t="str">
            <v>DISJUNTOR BIPOLAR TIPO DIN, CORRENTE NOMINAL DE 20A - FORNECIMENTO E INSTALAÇÃO. AF_10/2020</v>
          </cell>
          <cell r="C2977" t="str">
            <v>UN</v>
          </cell>
          <cell r="D2977">
            <v>68.44</v>
          </cell>
          <cell r="E2977">
            <v>69.13</v>
          </cell>
          <cell r="F2977" t="str">
            <v>SINAPI SERVIÇOS DEZEMBRO 2023</v>
          </cell>
        </row>
        <row r="2978">
          <cell r="A2978">
            <v>93663</v>
          </cell>
          <cell r="B2978" t="str">
            <v>DISJUNTOR BIPOLAR TIPO DIN, CORRENTE NOMINAL DE 25A - FORNECIMENTO E INSTALAÇÃO. AF_10/2020</v>
          </cell>
          <cell r="C2978" t="str">
            <v>UN</v>
          </cell>
          <cell r="D2978">
            <v>68.44</v>
          </cell>
          <cell r="E2978">
            <v>69.13</v>
          </cell>
          <cell r="F2978" t="str">
            <v>SINAPI SERVIÇOS DEZEMBRO 2023</v>
          </cell>
        </row>
        <row r="2979">
          <cell r="A2979">
            <v>93664</v>
          </cell>
          <cell r="B2979" t="str">
            <v>DISJUNTOR BIPOLAR TIPO DIN, CORRENTE NOMINAL DE 32A - FORNECIMENTO E INSTALAÇÃO. AF_10/2020</v>
          </cell>
          <cell r="C2979" t="str">
            <v>UN</v>
          </cell>
          <cell r="D2979">
            <v>71.19</v>
          </cell>
          <cell r="E2979">
            <v>72.13</v>
          </cell>
          <cell r="F2979" t="str">
            <v>SINAPI SERVIÇOS DEZEMBRO 2023</v>
          </cell>
        </row>
        <row r="2980">
          <cell r="A2980">
            <v>93665</v>
          </cell>
          <cell r="B2980" t="str">
            <v>DISJUNTOR BIPOLAR TIPO DIN, CORRENTE NOMINAL DE 40A - FORNECIMENTO E INSTALAÇÃO. AF_10/2020</v>
          </cell>
          <cell r="C2980" t="str">
            <v>UN</v>
          </cell>
          <cell r="D2980">
            <v>74.31</v>
          </cell>
          <cell r="E2980">
            <v>75.72</v>
          </cell>
          <cell r="F2980" t="str">
            <v>SINAPI SERVIÇOS DEZEMBRO 2023</v>
          </cell>
        </row>
        <row r="2981">
          <cell r="A2981">
            <v>93666</v>
          </cell>
          <cell r="B2981" t="str">
            <v>DISJUNTOR BIPOLAR TIPO DIN, CORRENTE NOMINAL DE 50A - FORNECIMENTO E INSTALAÇÃO. AF_10/2020</v>
          </cell>
          <cell r="C2981" t="str">
            <v>UN</v>
          </cell>
          <cell r="D2981">
            <v>79.67</v>
          </cell>
          <cell r="E2981">
            <v>81.64</v>
          </cell>
          <cell r="F2981" t="str">
            <v>SINAPI SERVIÇOS DEZEMBRO 2023</v>
          </cell>
        </row>
        <row r="2982">
          <cell r="A2982">
            <v>93667</v>
          </cell>
          <cell r="B2982" t="str">
            <v>DISJUNTOR TRIPOLAR TIPO DIN, CORRENTE NOMINAL DE 10A - FORNECIMENTO E INSTALAÇÃO. AF_10/2020</v>
          </cell>
          <cell r="C2982" t="str">
            <v>UN</v>
          </cell>
          <cell r="D2982">
            <v>81.209999999999994</v>
          </cell>
          <cell r="E2982">
            <v>81.77</v>
          </cell>
          <cell r="F2982" t="str">
            <v>SINAPI SERVIÇOS DEZEMBRO 2023</v>
          </cell>
        </row>
        <row r="2983">
          <cell r="A2983">
            <v>93668</v>
          </cell>
          <cell r="B2983" t="str">
            <v>DISJUNTOR TRIPOLAR TIPO DIN, CORRENTE NOMINAL DE 16A - FORNECIMENTO E INSTALAÇÃO. AF_10/2020</v>
          </cell>
          <cell r="C2983" t="str">
            <v>UN</v>
          </cell>
          <cell r="D2983">
            <v>82.8</v>
          </cell>
          <cell r="E2983">
            <v>83.53</v>
          </cell>
          <cell r="F2983" t="str">
            <v>SINAPI SERVIÇOS DEZEMBRO 2023</v>
          </cell>
        </row>
        <row r="2984">
          <cell r="A2984">
            <v>93669</v>
          </cell>
          <cell r="B2984" t="str">
            <v>DISJUNTOR TRIPOLAR TIPO DIN, CORRENTE NOMINAL DE 20A - FORNECIMENTO E INSTALAÇÃO. AF_10/2020</v>
          </cell>
          <cell r="C2984" t="str">
            <v>UN</v>
          </cell>
          <cell r="D2984">
            <v>86.3</v>
          </cell>
          <cell r="E2984">
            <v>87.34</v>
          </cell>
          <cell r="F2984" t="str">
            <v>SINAPI SERVIÇOS DEZEMBRO 2023</v>
          </cell>
        </row>
        <row r="2985">
          <cell r="A2985">
            <v>93670</v>
          </cell>
          <cell r="B2985" t="str">
            <v>DISJUNTOR TRIPOLAR TIPO DIN, CORRENTE NOMINAL DE 25A - FORNECIMENTO E INSTALAÇÃO. AF_10/2020</v>
          </cell>
          <cell r="C2985" t="str">
            <v>UN</v>
          </cell>
          <cell r="D2985">
            <v>86.3</v>
          </cell>
          <cell r="E2985">
            <v>87.34</v>
          </cell>
          <cell r="F2985" t="str">
            <v>SINAPI SERVIÇOS DEZEMBRO 2023</v>
          </cell>
        </row>
        <row r="2986">
          <cell r="A2986">
            <v>93671</v>
          </cell>
          <cell r="B2986" t="str">
            <v>DISJUNTOR TRIPOLAR TIPO DIN, CORRENTE NOMINAL DE 32A - FORNECIMENTO E INSTALAÇÃO. AF_10/2020</v>
          </cell>
          <cell r="C2986" t="str">
            <v>UN</v>
          </cell>
          <cell r="D2986">
            <v>90.41</v>
          </cell>
          <cell r="E2986">
            <v>91.83</v>
          </cell>
          <cell r="F2986" t="str">
            <v>SINAPI SERVIÇOS DEZEMBRO 2023</v>
          </cell>
        </row>
        <row r="2987">
          <cell r="A2987">
            <v>93672</v>
          </cell>
          <cell r="B2987" t="str">
            <v>DISJUNTOR TRIPOLAR TIPO DIN, CORRENTE NOMINAL DE 40A - FORNECIMENTO E INSTALAÇÃO. AF_10/2020</v>
          </cell>
          <cell r="C2987" t="str">
            <v>UN</v>
          </cell>
          <cell r="D2987">
            <v>96.49</v>
          </cell>
          <cell r="E2987">
            <v>98.59</v>
          </cell>
          <cell r="F2987" t="str">
            <v>SINAPI SERVIÇOS DEZEMBRO 2023</v>
          </cell>
        </row>
        <row r="2988">
          <cell r="A2988">
            <v>93673</v>
          </cell>
          <cell r="B2988" t="str">
            <v>DISJUNTOR TRIPOLAR TIPO DIN, CORRENTE NOMINAL DE 50A - FORNECIMENTO E INSTALAÇÃO. AF_10/2020</v>
          </cell>
          <cell r="C2988" t="str">
            <v>UN</v>
          </cell>
          <cell r="D2988">
            <v>104.53</v>
          </cell>
          <cell r="E2988">
            <v>107.47</v>
          </cell>
          <cell r="F2988" t="str">
            <v>SINAPI SERVIÇOS DEZEMBRO 2023</v>
          </cell>
        </row>
        <row r="2989">
          <cell r="A2989">
            <v>97359</v>
          </cell>
          <cell r="B2989" t="str">
            <v>QUADRO DE MEDIÇÃO GERAL DE ENERGIA COM 8 MEDIDORES - FORNECIMENTO E INSTALAÇÃO. AF_10/2020</v>
          </cell>
          <cell r="C2989" t="str">
            <v>UN</v>
          </cell>
          <cell r="D2989">
            <v>4874.51</v>
          </cell>
          <cell r="E2989">
            <v>4893.51</v>
          </cell>
          <cell r="F2989" t="str">
            <v>SINAPI SERVIÇOS DEZEMBRO 2023</v>
          </cell>
        </row>
        <row r="2990">
          <cell r="A2990">
            <v>97360</v>
          </cell>
          <cell r="B2990" t="str">
            <v>QUADRO DE MEDIÇÃO GERAL DE ENERGIA COM 12 MEDIDORES - FORNECIMENTO E INSTALAÇÃO. AF_10/2020</v>
          </cell>
          <cell r="C2990" t="str">
            <v>UN</v>
          </cell>
          <cell r="D2990">
            <v>9435.69</v>
          </cell>
          <cell r="E2990">
            <v>9464.19</v>
          </cell>
          <cell r="F2990" t="str">
            <v>SINAPI SERVIÇOS DEZEMBRO 2023</v>
          </cell>
        </row>
        <row r="2991">
          <cell r="A2991">
            <v>97361</v>
          </cell>
          <cell r="B2991" t="str">
            <v>QUADRO DE MEDIÇÃO GERAL DE ENERGIA COM 16 MEDIDORES - FORNECIMENTO E INSTALAÇÃO. AF_10/2020</v>
          </cell>
          <cell r="C2991" t="str">
            <v>UN</v>
          </cell>
          <cell r="D2991">
            <v>12580.93</v>
          </cell>
          <cell r="E2991">
            <v>12618.93</v>
          </cell>
          <cell r="F2991" t="str">
            <v>SINAPI SERVIÇOS DEZEMBRO 2023</v>
          </cell>
        </row>
        <row r="2992">
          <cell r="A2992">
            <v>97362</v>
          </cell>
          <cell r="B2992" t="str">
            <v>QUADRO DE MEDIÇÃO GERAL DE ENERGIA PARA BARRAMENTO BLINDADO COM 4 MEDIDORES - FORNECIMENTO E INSTALAÇÃO. AF_10/2020</v>
          </cell>
          <cell r="C2992" t="str">
            <v>UN</v>
          </cell>
          <cell r="D2992">
            <v>1643.31</v>
          </cell>
          <cell r="E2992">
            <v>1647.72</v>
          </cell>
          <cell r="F2992" t="str">
            <v>SINAPI SERVIÇOS DEZEMBRO 2023</v>
          </cell>
        </row>
        <row r="2993">
          <cell r="A2993">
            <v>101875</v>
          </cell>
          <cell r="B2993" t="str">
            <v>QUADRO DE DISTRIBUIÇÃO DE ENERGIA EM CHAPA DE AÇO GALVANIZADO, DE EMBUTIR, COM BARRAMENTO TRIFÁSICO, PARA 12 DISJUNTORES DIN 100A - FORNECIMENTO E INSTALAÇÃO. AF_10/2020</v>
          </cell>
          <cell r="C2993" t="str">
            <v>UN</v>
          </cell>
          <cell r="D2993">
            <v>354.27</v>
          </cell>
          <cell r="E2993">
            <v>357.05</v>
          </cell>
          <cell r="F2993" t="str">
            <v>SINAPI SERVIÇOS DEZEMBRO 2023</v>
          </cell>
        </row>
        <row r="2994">
          <cell r="A2994">
            <v>101876</v>
          </cell>
          <cell r="B2994" t="str">
            <v>QUADRO DE DISTRIBUIÇÃO DE ENERGIA EM PVC, DE EMBUTIR, SEM BARRAMENTO, PARA 6 DISJUNTORES - FORNECIMENTO E INSTALAÇÃO. AF_10/2020</v>
          </cell>
          <cell r="C2994" t="str">
            <v>UN</v>
          </cell>
          <cell r="D2994">
            <v>102.26</v>
          </cell>
          <cell r="E2994">
            <v>104.05</v>
          </cell>
          <cell r="F2994" t="str">
            <v>SINAPI SERVIÇOS DEZEMBRO 2023</v>
          </cell>
        </row>
        <row r="2995">
          <cell r="A2995">
            <v>101877</v>
          </cell>
          <cell r="B2995" t="str">
            <v>QUADRO DE DISTRIBUIÇÃO DE ENERGIA EM PVC, DE EMBUTIR, SEM BARRAMENTO, PARA 3 DISJUNTORES - FORNECIMENTO E INSTALAÇÃO. AF_10/2020</v>
          </cell>
          <cell r="C2995" t="str">
            <v>UN</v>
          </cell>
          <cell r="D2995">
            <v>68.760000000000005</v>
          </cell>
          <cell r="E2995">
            <v>70.349999999999994</v>
          </cell>
          <cell r="F2995" t="str">
            <v>SINAPI SERVIÇOS DEZEMBRO 2023</v>
          </cell>
        </row>
        <row r="2996">
          <cell r="A2996">
            <v>101878</v>
          </cell>
          <cell r="B2996" t="str">
            <v>QUADRO DE DISTRIBUIÇÃO DE ENERGIA EM CHAPA DE AÇO GALVANIZADO, DE SOBREPOR, COM BARRAMENTO TRIFÁSICO, PARA 18 DISJUNTORES DIN 100A - FORNECIMENTO E INSTALAÇÃO. AF_10/2020</v>
          </cell>
          <cell r="C2996" t="str">
            <v>UN</v>
          </cell>
          <cell r="D2996">
            <v>486.77</v>
          </cell>
          <cell r="E2996">
            <v>494.68</v>
          </cell>
          <cell r="F2996" t="str">
            <v>SINAPI SERVIÇOS DEZEMBRO 2023</v>
          </cell>
        </row>
        <row r="2997">
          <cell r="A2997">
            <v>101879</v>
          </cell>
          <cell r="B2997" t="str">
            <v>QUADRO DE DISTRIBUIÇÃO DE ENERGIA EM CHAPA DE AÇO GALVANIZADO, DE EMBUTIR, COM BARRAMENTO TRIFÁSICO, PARA 24 DISJUNTORES DIN 100A - FORNECIMENTO E INSTALAÇÃO. AF_10/2020</v>
          </cell>
          <cell r="C2997" t="str">
            <v>UN</v>
          </cell>
          <cell r="D2997">
            <v>512.39</v>
          </cell>
          <cell r="E2997">
            <v>515.51</v>
          </cell>
          <cell r="F2997" t="str">
            <v>SINAPI SERVIÇOS DEZEMBRO 2023</v>
          </cell>
        </row>
        <row r="2998">
          <cell r="A2998">
            <v>101880</v>
          </cell>
          <cell r="B2998" t="str">
            <v>QUADRO DE DISTRIBUIÇÃO DE ENERGIA EM CHAPA DE AÇO GALVANIZADO, DE EMBUTIR, COM BARRAMENTO TRIFÁSICO, PARA 30 DISJUNTORES DIN 150A - FORNECIMENTO E INSTALAÇÃO. AF_10/2020</v>
          </cell>
          <cell r="C2998" t="str">
            <v>UN</v>
          </cell>
          <cell r="D2998">
            <v>590.39</v>
          </cell>
          <cell r="E2998">
            <v>594.14</v>
          </cell>
          <cell r="F2998" t="str">
            <v>SINAPI SERVIÇOS DEZEMBRO 2023</v>
          </cell>
        </row>
        <row r="2999">
          <cell r="A2999">
            <v>101881</v>
          </cell>
          <cell r="B2999" t="str">
            <v>QUADRO DE DISTRIBUIÇÃO DE ENERGIA EM CHAPA DE AÇO GALVANIZADO, DE EMBUTIR, COM BARRAMENTO TRIFÁSICO, PARA 40 DISJUNTORES DIN 100A - FORNECIMENTO E INSTALAÇÃO. AF_10/2020</v>
          </cell>
          <cell r="C2999" t="str">
            <v>UN</v>
          </cell>
          <cell r="D2999">
            <v>847.44</v>
          </cell>
          <cell r="E2999">
            <v>851.21</v>
          </cell>
          <cell r="F2999" t="str">
            <v>SINAPI SERVIÇOS DEZEMBRO 2023</v>
          </cell>
        </row>
        <row r="3000">
          <cell r="A3000">
            <v>101882</v>
          </cell>
          <cell r="B3000" t="str">
            <v>QUADRO DE DISTRIBUIÇÃO DE ENERGIA EM CHAPA DE AÇO GALVANIZADO, DE EMBUTIR, COM BARRAMENTO TRIFÁSICO, PARA 30 DISJUNTORES DIN 225A - FORNECIMENTO E INSTALAÇÃO. AF_10/2020</v>
          </cell>
          <cell r="C3000" t="str">
            <v>UN</v>
          </cell>
          <cell r="D3000">
            <v>1201.83</v>
          </cell>
          <cell r="E3000">
            <v>1205.5899999999999</v>
          </cell>
          <cell r="F3000" t="str">
            <v>SINAPI SERVIÇOS DEZEMBRO 2023</v>
          </cell>
        </row>
        <row r="3001">
          <cell r="A3001">
            <v>101883</v>
          </cell>
          <cell r="B3001" t="str">
            <v>QUADRO DE DISTRIBUIÇÃO DE ENERGIA EM CHAPA DE AÇO GALVANIZADO, DE EMBUTIR, COM BARRAMENTO TRIFÁSICO, PARA 18 DISJUNTORES DIN 100A - FORNECIMENTO E INSTALAÇÃO. AF_10/2020</v>
          </cell>
          <cell r="C3001" t="str">
            <v>UN</v>
          </cell>
          <cell r="D3001">
            <v>488.41</v>
          </cell>
          <cell r="E3001">
            <v>491.49</v>
          </cell>
          <cell r="F3001" t="str">
            <v>SINAPI SERVIÇOS DEZEMBRO 2023</v>
          </cell>
        </row>
        <row r="3002">
          <cell r="A3002">
            <v>101890</v>
          </cell>
          <cell r="B3002" t="str">
            <v>DISJUNTOR MONOPOLAR TIPO NEMA, CORRENTE NOMINAL DE 10 ATÉ 30A - FORNECIMENTO E INSTALAÇÃO. AF_10/2020</v>
          </cell>
          <cell r="C3002" t="str">
            <v>UN</v>
          </cell>
          <cell r="D3002">
            <v>17.91</v>
          </cell>
          <cell r="E3002">
            <v>18.25</v>
          </cell>
          <cell r="F3002" t="str">
            <v>SINAPI SERVIÇOS DEZEMBRO 2023</v>
          </cell>
        </row>
        <row r="3003">
          <cell r="A3003">
            <v>101891</v>
          </cell>
          <cell r="B3003" t="str">
            <v>DISJUNTOR MONOPOLAR TIPO NEMA, CORRENTE NOMINAL DE 35 ATÉ 50A - FORNECIMENTO E INSTALAÇÃO. AF_10/2020</v>
          </cell>
          <cell r="C3003" t="str">
            <v>UN</v>
          </cell>
          <cell r="D3003">
            <v>30.41</v>
          </cell>
          <cell r="E3003">
            <v>31.11</v>
          </cell>
          <cell r="F3003" t="str">
            <v>SINAPI SERVIÇOS DEZEMBRO 2023</v>
          </cell>
        </row>
        <row r="3004">
          <cell r="A3004">
            <v>101892</v>
          </cell>
          <cell r="B3004" t="str">
            <v>DISJUNTOR BIPOLAR TIPO NEMA, CORRENTE NOMINAL DE 10 ATÉ 50A - FORNECIMENTO E INSTALAÇÃO. AF_10/2020</v>
          </cell>
          <cell r="C3004" t="str">
            <v>UN</v>
          </cell>
          <cell r="D3004">
            <v>81.3</v>
          </cell>
          <cell r="E3004">
            <v>81.99</v>
          </cell>
          <cell r="F3004" t="str">
            <v>SINAPI SERVIÇOS DEZEMBRO 2023</v>
          </cell>
        </row>
        <row r="3005">
          <cell r="A3005">
            <v>101893</v>
          </cell>
          <cell r="B3005" t="str">
            <v>DISJUNTOR TRIPOLAR TIPO NEMA, CORRENTE NOMINAL DE 10 ATÉ 50A - FORNECIMENTO E INSTALAÇÃO. AF_10/2020</v>
          </cell>
          <cell r="C3005" t="str">
            <v>UN</v>
          </cell>
          <cell r="D3005">
            <v>103.66</v>
          </cell>
          <cell r="E3005">
            <v>104.7</v>
          </cell>
          <cell r="F3005" t="str">
            <v>SINAPI SERVIÇOS DEZEMBRO 2023</v>
          </cell>
        </row>
        <row r="3006">
          <cell r="A3006">
            <v>101894</v>
          </cell>
          <cell r="B3006" t="str">
            <v>DISJUNTOR TRIPOLAR TIPO NEMA, CORRENTE NOMINAL DE 60 ATÉ 100A - FORNECIMENTO E INSTALAÇÃO. AF_10/2020</v>
          </cell>
          <cell r="C3006" t="str">
            <v>UN</v>
          </cell>
          <cell r="D3006">
            <v>170.85</v>
          </cell>
          <cell r="E3006">
            <v>174.91</v>
          </cell>
          <cell r="F3006" t="str">
            <v>SINAPI SERVIÇOS DEZEMBRO 2023</v>
          </cell>
        </row>
        <row r="3007">
          <cell r="A3007">
            <v>101895</v>
          </cell>
          <cell r="B3007" t="str">
            <v>DISJUNTOR TERMOMAGNÉTICO TRIPOLAR , CORRENTE NOMINAL DE 125A - FORNECIMENTO E INSTALAÇÃO. AF_10/2020</v>
          </cell>
          <cell r="C3007" t="str">
            <v>UN</v>
          </cell>
          <cell r="D3007">
            <v>474.4</v>
          </cell>
          <cell r="E3007">
            <v>481.27</v>
          </cell>
          <cell r="F3007" t="str">
            <v>SINAPI SERVIÇOS DEZEMBRO 2023</v>
          </cell>
        </row>
        <row r="3008">
          <cell r="A3008">
            <v>101896</v>
          </cell>
          <cell r="B3008" t="str">
            <v>DISJUNTOR TERMOMAGNÉTICO TRIPOLAR , CORRENTE NOMINAL DE 200A - FORNECIMENTO E INSTALAÇÃO. AF_10/2020</v>
          </cell>
          <cell r="C3008" t="str">
            <v>UN</v>
          </cell>
          <cell r="D3008">
            <v>721.02</v>
          </cell>
          <cell r="E3008">
            <v>727.89</v>
          </cell>
          <cell r="F3008" t="str">
            <v>SINAPI SERVIÇOS DEZEMBRO 2023</v>
          </cell>
        </row>
        <row r="3009">
          <cell r="A3009">
            <v>101897</v>
          </cell>
          <cell r="B3009" t="str">
            <v>DISJUNTOR TERMOMAGNÉTICO TRIPOLAR , CORRENTE NOMINAL DE 250A - FORNECIMENTO E INSTALAÇÃO. AF_10/2020</v>
          </cell>
          <cell r="C3009" t="str">
            <v>UN</v>
          </cell>
          <cell r="D3009">
            <v>1161.18</v>
          </cell>
          <cell r="E3009">
            <v>1168.05</v>
          </cell>
          <cell r="F3009" t="str">
            <v>SINAPI SERVIÇOS DEZEMBRO 2023</v>
          </cell>
        </row>
        <row r="3010">
          <cell r="A3010">
            <v>101898</v>
          </cell>
          <cell r="B3010" t="str">
            <v>DISJUNTOR TERMOMAGNÉTICO TRIPOLAR , CORRENTE NOMINAL DE 400A - FORNECIMENTO E INSTALAÇÃO. AF_10/2020</v>
          </cell>
          <cell r="C3010" t="str">
            <v>UN</v>
          </cell>
          <cell r="D3010">
            <v>1557.48</v>
          </cell>
          <cell r="E3010">
            <v>1564.35</v>
          </cell>
          <cell r="F3010" t="str">
            <v>SINAPI SERVIÇOS DEZEMBRO 2023</v>
          </cell>
        </row>
        <row r="3011">
          <cell r="A3011">
            <v>101899</v>
          </cell>
          <cell r="B3011" t="str">
            <v>DISJUNTOR TERMOMAGNÉTICO TRIPOLAR , CORRENTE NOMINAL DE 600A - FORNECIMENTO E INSTALAÇÃO. AF_10/2020</v>
          </cell>
          <cell r="C3011" t="str">
            <v>UN</v>
          </cell>
          <cell r="D3011">
            <v>2500.13</v>
          </cell>
          <cell r="E3011">
            <v>2507</v>
          </cell>
          <cell r="F3011" t="str">
            <v>SINAPI SERVIÇOS DEZEMBRO 2023</v>
          </cell>
        </row>
        <row r="3012">
          <cell r="A3012">
            <v>101900</v>
          </cell>
          <cell r="B3012" t="str">
            <v>DISJUNTOR BAIXA TENSÃO TRIPOLAR A SECO  800A/600V - FORNECIMENTO E INSTALAÇÃO. AF_10/2020</v>
          </cell>
          <cell r="C3012" t="str">
            <v>UN</v>
          </cell>
          <cell r="D3012">
            <v>5230.45</v>
          </cell>
          <cell r="E3012">
            <v>5237.32</v>
          </cell>
          <cell r="F3012" t="str">
            <v>SINAPI SERVIÇOS DEZEMBRO 2023</v>
          </cell>
        </row>
        <row r="3013">
          <cell r="A3013">
            <v>101901</v>
          </cell>
          <cell r="B3013" t="str">
            <v>CONTATOR TRIPOLAR I NOMINAL 12A - FORNECIMENTO E INSTALAÇÃO. AF_10/2020</v>
          </cell>
          <cell r="C3013" t="str">
            <v>UN</v>
          </cell>
          <cell r="D3013">
            <v>171.09</v>
          </cell>
          <cell r="E3013">
            <v>171.82</v>
          </cell>
          <cell r="F3013" t="str">
            <v>SINAPI SERVIÇOS DEZEMBRO 2023</v>
          </cell>
        </row>
        <row r="3014">
          <cell r="A3014">
            <v>101902</v>
          </cell>
          <cell r="B3014" t="str">
            <v>CONTATOR TRIPOLAR I NOMINAL 22A - FORNECIMENTO E INSTALAÇÃO. AF_10/2020</v>
          </cell>
          <cell r="C3014" t="str">
            <v>UN</v>
          </cell>
          <cell r="D3014">
            <v>211.06</v>
          </cell>
          <cell r="E3014">
            <v>212.1</v>
          </cell>
          <cell r="F3014" t="str">
            <v>SINAPI SERVIÇOS DEZEMBRO 2023</v>
          </cell>
        </row>
        <row r="3015">
          <cell r="A3015">
            <v>101903</v>
          </cell>
          <cell r="B3015" t="str">
            <v>CONTATOR TRIPOLAR I NOMINAL 38A - FORNECIMENTO E INSTALAÇÃO. AF_10/2020</v>
          </cell>
          <cell r="C3015" t="str">
            <v>UN</v>
          </cell>
          <cell r="D3015">
            <v>440</v>
          </cell>
          <cell r="E3015">
            <v>442.1</v>
          </cell>
          <cell r="F3015" t="str">
            <v>SINAPI SERVIÇOS DEZEMBRO 2023</v>
          </cell>
        </row>
        <row r="3016">
          <cell r="A3016">
            <v>101904</v>
          </cell>
          <cell r="B3016" t="str">
            <v>CONTATOR TRIPOLAR I NOMIMAL 95A - FORNECIMENTO E INSTALAÇÃO. AF_10/2020</v>
          </cell>
          <cell r="C3016" t="str">
            <v>UN</v>
          </cell>
          <cell r="D3016">
            <v>1627.71</v>
          </cell>
          <cell r="E3016">
            <v>1631.77</v>
          </cell>
          <cell r="F3016" t="str">
            <v>SINAPI SERVIÇOS DEZEMBRO 2023</v>
          </cell>
        </row>
        <row r="3017">
          <cell r="A3017">
            <v>101938</v>
          </cell>
          <cell r="B3017" t="str">
            <v>CAIXA DE PROTEÇÃO PARA MEDIDOR MONOFÁSICO DE EMBUTIR - FORNECIMENTO E INSTALAÇÃO. AF_10/2020</v>
          </cell>
          <cell r="C3017" t="str">
            <v>UN</v>
          </cell>
          <cell r="D3017">
            <v>137.79</v>
          </cell>
          <cell r="E3017">
            <v>140.04</v>
          </cell>
          <cell r="F3017" t="str">
            <v>SINAPI SERVIÇOS DEZEMBRO 2023</v>
          </cell>
        </row>
        <row r="3018">
          <cell r="A3018">
            <v>101946</v>
          </cell>
          <cell r="B3018" t="str">
            <v>QUADRO DE MEDIÇÃO GERAL DE ENERGIA PARA 1 MEDIDOR DE SOBREPOR - FORNECIMENTO E INSTALAÇÃO. AF_10/2020</v>
          </cell>
          <cell r="C3018" t="str">
            <v>UN</v>
          </cell>
          <cell r="D3018">
            <v>180.72</v>
          </cell>
          <cell r="E3018">
            <v>188.63</v>
          </cell>
          <cell r="F3018" t="str">
            <v>SINAPI SERVIÇOS DEZEMBRO 2023</v>
          </cell>
        </row>
        <row r="3019">
          <cell r="A3019">
            <v>91945</v>
          </cell>
          <cell r="B3019" t="str">
            <v>SUPORTE PARAFUSADO COM PLACA DE ENCAIXE 4" X 2" ALTO (2,00 M DO PISO) PARA PONTO ELÉTRICO - FORNECIMENTO E INSTALAÇÃO. AF_03/2023</v>
          </cell>
          <cell r="C3019" t="str">
            <v>UN</v>
          </cell>
          <cell r="D3019">
            <v>12.35</v>
          </cell>
          <cell r="E3019">
            <v>13.32</v>
          </cell>
          <cell r="F3019" t="str">
            <v>SINAPI SERVIÇOS DEZEMBRO 2023</v>
          </cell>
        </row>
        <row r="3020">
          <cell r="A3020">
            <v>91946</v>
          </cell>
          <cell r="B3020" t="str">
            <v>SUPORTE PARAFUSADO COM PLACA DE ENCAIXE 4" X 2" MÉDIO (1,30 M DO PISO) PARA PONTO ELÉTRICO - FORNECIMENTO E INSTALAÇÃO. AF_03/2023</v>
          </cell>
          <cell r="C3020" t="str">
            <v>UN</v>
          </cell>
          <cell r="D3020">
            <v>9.86</v>
          </cell>
          <cell r="E3020">
            <v>10.52</v>
          </cell>
          <cell r="F3020" t="str">
            <v>SINAPI SERVIÇOS DEZEMBRO 2023</v>
          </cell>
        </row>
        <row r="3021">
          <cell r="A3021">
            <v>91947</v>
          </cell>
          <cell r="B3021" t="str">
            <v>SUPORTE PARAFUSADO COM PLACA DE ENCAIXE 4" X 2" BAIXO (0,30 M DO PISO) PARA PONTO ELÉTRICO - FORNECIMENTO E INSTALAÇÃO. AF_03/2023</v>
          </cell>
          <cell r="C3021" t="str">
            <v>UN</v>
          </cell>
          <cell r="D3021">
            <v>8.2899999999999991</v>
          </cell>
          <cell r="E3021">
            <v>8.76</v>
          </cell>
          <cell r="F3021" t="str">
            <v>SINAPI SERVIÇOS DEZEMBRO 2023</v>
          </cell>
        </row>
        <row r="3022">
          <cell r="A3022">
            <v>91949</v>
          </cell>
          <cell r="B3022" t="str">
            <v>SUPORTE PARAFUSADO COM PLACA DE ENCAIXE 4" X 4" ALTO (2,00 M DO PISO) PARA PONTO ELÉTRICO - FORNECIMENTO E INSTALAÇÃO. AF_03/2023</v>
          </cell>
          <cell r="C3022" t="str">
            <v>UN</v>
          </cell>
          <cell r="D3022">
            <v>17.850000000000001</v>
          </cell>
          <cell r="E3022">
            <v>19</v>
          </cell>
          <cell r="F3022" t="str">
            <v>SINAPI SERVIÇOS DEZEMBRO 2023</v>
          </cell>
        </row>
        <row r="3023">
          <cell r="A3023">
            <v>91950</v>
          </cell>
          <cell r="B3023" t="str">
            <v>SUPORTE PARAFUSADO COM PLACA DE ENCAIXE 4" X 4" MÉDIO (1,30 M DO PISO) PARA PONTO ELÉTRICO - FORNECIMENTO E INSTALAÇÃO. AF_03/2023</v>
          </cell>
          <cell r="C3023" t="str">
            <v>UN</v>
          </cell>
          <cell r="D3023">
            <v>14.79</v>
          </cell>
          <cell r="E3023">
            <v>15.58</v>
          </cell>
          <cell r="F3023" t="str">
            <v>SINAPI SERVIÇOS DEZEMBRO 2023</v>
          </cell>
        </row>
        <row r="3024">
          <cell r="A3024">
            <v>91951</v>
          </cell>
          <cell r="B3024" t="str">
            <v>SUPORTE PARAFUSADO COM PLACA DE ENCAIXE 4" X 4" BAIXO (0,30 M DO PISO) PARA PONTO ELÉTRICO - FORNECIMENTO E INSTALAÇÃO. AF_03/2023</v>
          </cell>
          <cell r="C3024" t="str">
            <v>UN</v>
          </cell>
          <cell r="D3024">
            <v>12.98</v>
          </cell>
          <cell r="E3024">
            <v>13.54</v>
          </cell>
          <cell r="F3024" t="str">
            <v>SINAPI SERVIÇOS DEZEMBRO 2023</v>
          </cell>
        </row>
        <row r="3025">
          <cell r="A3025">
            <v>91952</v>
          </cell>
          <cell r="B3025" t="str">
            <v>INTERRUPTOR SIMPLES (1 MÓDULO), 10A/250V, SEM SUPORTE E SEM PLACA - FORNECIMENTO E INSTALAÇÃO. AF_03/2023</v>
          </cell>
          <cell r="C3025" t="str">
            <v>UN</v>
          </cell>
          <cell r="D3025">
            <v>16.73</v>
          </cell>
          <cell r="E3025">
            <v>17.940000000000001</v>
          </cell>
          <cell r="F3025" t="str">
            <v>SINAPI SERVIÇOS DEZEMBRO 2023</v>
          </cell>
        </row>
        <row r="3026">
          <cell r="A3026">
            <v>91953</v>
          </cell>
          <cell r="B3026" t="str">
            <v>INTERRUPTOR SIMPLES (1 MÓDULO), 10A/250V, INCLUINDO SUPORTE E PLACA - FORNECIMENTO E INSTALAÇÃO. AF_03/2023</v>
          </cell>
          <cell r="C3026" t="str">
            <v>UN</v>
          </cell>
          <cell r="D3026">
            <v>26.59</v>
          </cell>
          <cell r="E3026">
            <v>28.46</v>
          </cell>
          <cell r="F3026" t="str">
            <v>SINAPI SERVIÇOS DEZEMBRO 2023</v>
          </cell>
        </row>
        <row r="3027">
          <cell r="A3027">
            <v>91954</v>
          </cell>
          <cell r="B3027" t="str">
            <v>INTERRUPTOR PARALELO (1 MÓDULO), 10A/250V, SEM SUPORTE E SEM PLACA - FORNECIMENTO E INSTALAÇÃO. AF_03/2023</v>
          </cell>
          <cell r="C3027" t="str">
            <v>UN</v>
          </cell>
          <cell r="D3027">
            <v>22.42</v>
          </cell>
          <cell r="E3027">
            <v>24.07</v>
          </cell>
          <cell r="F3027" t="str">
            <v>SINAPI SERVIÇOS DEZEMBRO 2023</v>
          </cell>
        </row>
        <row r="3028">
          <cell r="A3028">
            <v>91955</v>
          </cell>
          <cell r="B3028" t="str">
            <v>INTERRUPTOR PARALELO (1 MÓDULO), 10A/250V, INCLUINDO SUPORTE E PLACA - FORNECIMENTO E INSTALAÇÃO. AF_03/2023</v>
          </cell>
          <cell r="C3028" t="str">
            <v>UN</v>
          </cell>
          <cell r="D3028">
            <v>32.28</v>
          </cell>
          <cell r="E3028">
            <v>34.590000000000003</v>
          </cell>
          <cell r="F3028" t="str">
            <v>SINAPI SERVIÇOS DEZEMBRO 2023</v>
          </cell>
        </row>
        <row r="3029">
          <cell r="A3029">
            <v>91956</v>
          </cell>
          <cell r="B3029" t="str">
            <v>INTERRUPTOR SIMPLES (1 MÓDULO) COM INTERRUPTOR PARALELO (1 MÓDULO), 10A/250V, SEM SUPORTE E SEM PLACA - FORNECIMENTO E INSTALAÇÃO. AF_03/2023</v>
          </cell>
          <cell r="C3029" t="str">
            <v>UN</v>
          </cell>
          <cell r="D3029">
            <v>36.51</v>
          </cell>
          <cell r="E3029">
            <v>39.03</v>
          </cell>
          <cell r="F3029" t="str">
            <v>SINAPI SERVIÇOS DEZEMBRO 2023</v>
          </cell>
        </row>
        <row r="3030">
          <cell r="A3030">
            <v>91957</v>
          </cell>
          <cell r="B3030" t="str">
            <v>INTERRUPTOR SIMPLES (1 MÓDULO) COM INTERRUPTOR PARALELO (1 MÓDULO), 10A/250V, INCLUINDO SUPORTE E PLACA - FORNECIMENTO E INSTALAÇÃO. AF_03/2023</v>
          </cell>
          <cell r="C3030" t="str">
            <v>UN</v>
          </cell>
          <cell r="D3030">
            <v>46.37</v>
          </cell>
          <cell r="E3030">
            <v>49.55</v>
          </cell>
          <cell r="F3030" t="str">
            <v>SINAPI SERVIÇOS DEZEMBRO 2023</v>
          </cell>
        </row>
        <row r="3031">
          <cell r="A3031">
            <v>91958</v>
          </cell>
          <cell r="B3031" t="str">
            <v>INTERRUPTOR SIMPLES (2 MÓDULOS), 10A/250V, SEM SUPORTE E SEM PLACA - FORNECIMENTO E INSTALAÇÃO. AF_03/2023</v>
          </cell>
          <cell r="C3031" t="str">
            <v>UN</v>
          </cell>
          <cell r="D3031">
            <v>30.86</v>
          </cell>
          <cell r="E3031">
            <v>32.94</v>
          </cell>
          <cell r="F3031" t="str">
            <v>SINAPI SERVIÇOS DEZEMBRO 2023</v>
          </cell>
        </row>
        <row r="3032">
          <cell r="A3032">
            <v>91959</v>
          </cell>
          <cell r="B3032" t="str">
            <v>INTERRUPTOR SIMPLES (2 MÓDULOS), 10A/250V, INCLUINDO SUPORTE E PLACA - FORNECIMENTO E INSTALAÇÃO. AF_03/2023</v>
          </cell>
          <cell r="C3032" t="str">
            <v>UN</v>
          </cell>
          <cell r="D3032">
            <v>40.72</v>
          </cell>
          <cell r="E3032">
            <v>43.46</v>
          </cell>
          <cell r="F3032" t="str">
            <v>SINAPI SERVIÇOS DEZEMBRO 2023</v>
          </cell>
        </row>
        <row r="3033">
          <cell r="A3033">
            <v>91960</v>
          </cell>
          <cell r="B3033" t="str">
            <v>INTERRUPTOR PARALELO (2 MÓDULOS), 10A/250V, SEM SUPORTE E SEM PLACA - FORNECIMENTO E INSTALAÇÃO. AF_03/2023</v>
          </cell>
          <cell r="C3033" t="str">
            <v>UN</v>
          </cell>
          <cell r="D3033">
            <v>42.24</v>
          </cell>
          <cell r="E3033">
            <v>45.21</v>
          </cell>
          <cell r="F3033" t="str">
            <v>SINAPI SERVIÇOS DEZEMBRO 2023</v>
          </cell>
        </row>
        <row r="3034">
          <cell r="A3034">
            <v>91961</v>
          </cell>
          <cell r="B3034" t="str">
            <v>INTERRUPTOR PARALELO (2 MÓDULOS), 10A/250V, INCLUINDO SUPORTE E PLACA - FORNECIMENTO E INSTALAÇÃO. AF_03/2023</v>
          </cell>
          <cell r="C3034" t="str">
            <v>UN</v>
          </cell>
          <cell r="D3034">
            <v>52.1</v>
          </cell>
          <cell r="E3034">
            <v>55.73</v>
          </cell>
          <cell r="F3034" t="str">
            <v>SINAPI SERVIÇOS DEZEMBRO 2023</v>
          </cell>
        </row>
        <row r="3035">
          <cell r="A3035">
            <v>91962</v>
          </cell>
          <cell r="B3035" t="str">
            <v>INTERRUPTOR SIMPLES (1 MÓDULO) COM INTERRUPTOR PARALELO (2 MÓDULOS), 10A/250V, SEM SUPORTE E SEM PLACA - FORNECIMENTO E INSTALAÇÃO. AF_03/2023</v>
          </cell>
          <cell r="C3035" t="str">
            <v>UN</v>
          </cell>
          <cell r="D3035">
            <v>56.33</v>
          </cell>
          <cell r="E3035">
            <v>60.17</v>
          </cell>
          <cell r="F3035" t="str">
            <v>SINAPI SERVIÇOS DEZEMBRO 2023</v>
          </cell>
        </row>
        <row r="3036">
          <cell r="A3036">
            <v>91963</v>
          </cell>
          <cell r="B3036" t="str">
            <v>INTERRUPTOR SIMPLES (1 MÓDULO) COM INTERRUPTOR PARALELO (2 MÓDULOS), 10A/250V, INCLUINDO SUPORTE E PLACA - FORNECIMENTO E INSTALAÇÃO. AF_03/2023</v>
          </cell>
          <cell r="C3036" t="str">
            <v>UN</v>
          </cell>
          <cell r="D3036">
            <v>66.19</v>
          </cell>
          <cell r="E3036">
            <v>70.69</v>
          </cell>
          <cell r="F3036" t="str">
            <v>SINAPI SERVIÇOS DEZEMBRO 2023</v>
          </cell>
        </row>
        <row r="3037">
          <cell r="A3037">
            <v>91964</v>
          </cell>
          <cell r="B3037" t="str">
            <v>INTERRUPTOR SIMPLES (2 MÓDULOS) COM INTERRUPTOR PARALELO (1 MÓDULO), 10A/250V, SEM SUPORTE E SEM PLACA - FORNECIMENTO E INSTALAÇÃO. AF_03/2023</v>
          </cell>
          <cell r="C3037" t="str">
            <v>UN</v>
          </cell>
          <cell r="D3037">
            <v>50.64</v>
          </cell>
          <cell r="E3037">
            <v>54.03</v>
          </cell>
          <cell r="F3037" t="str">
            <v>SINAPI SERVIÇOS DEZEMBRO 2023</v>
          </cell>
        </row>
        <row r="3038">
          <cell r="A3038">
            <v>91965</v>
          </cell>
          <cell r="B3038" t="str">
            <v>INTERRUPTOR SIMPLES (2 MÓDULOS) COM INTERRUPTOR PARALELO (1 MÓDULO), 10A/250V, INCLUINDO SUPORTE E PLACA - FORNECIMENTO E INSTALAÇÃO. AF_03/2023</v>
          </cell>
          <cell r="C3038" t="str">
            <v>UN</v>
          </cell>
          <cell r="D3038">
            <v>60.5</v>
          </cell>
          <cell r="E3038">
            <v>64.55</v>
          </cell>
          <cell r="F3038" t="str">
            <v>SINAPI SERVIÇOS DEZEMBRO 2023</v>
          </cell>
        </row>
        <row r="3039">
          <cell r="A3039">
            <v>91966</v>
          </cell>
          <cell r="B3039" t="str">
            <v>INTERRUPTOR SIMPLES (3 MÓDULOS), 10A/250V, SEM SUPORTE E SEM PLACA - FORNECIMENTO E INSTALAÇÃO. AF_03/2023</v>
          </cell>
          <cell r="C3039" t="str">
            <v>UN</v>
          </cell>
          <cell r="D3039">
            <v>44.98</v>
          </cell>
          <cell r="E3039">
            <v>47.95</v>
          </cell>
          <cell r="F3039" t="str">
            <v>SINAPI SERVIÇOS DEZEMBRO 2023</v>
          </cell>
        </row>
        <row r="3040">
          <cell r="A3040">
            <v>91967</v>
          </cell>
          <cell r="B3040" t="str">
            <v>INTERRUPTOR SIMPLES (3 MÓDULOS), 10A/250V, INCLUINDO SUPORTE E PLACA - FORNECIMENTO E INSTALAÇÃO. AF_03/2023</v>
          </cell>
          <cell r="C3040" t="str">
            <v>UN</v>
          </cell>
          <cell r="D3040">
            <v>54.84</v>
          </cell>
          <cell r="E3040">
            <v>58.47</v>
          </cell>
          <cell r="F3040" t="str">
            <v>SINAPI SERVIÇOS DEZEMBRO 2023</v>
          </cell>
        </row>
        <row r="3041">
          <cell r="A3041">
            <v>91968</v>
          </cell>
          <cell r="B3041" t="str">
            <v>INTERRUPTOR PARALELO (3 MÓDULOS), 10A/250V, SEM SUPORTE E SEM PLACA - FORNECIMENTO E INSTALAÇÃO. AF_03/2023</v>
          </cell>
          <cell r="C3041" t="str">
            <v>UN</v>
          </cell>
          <cell r="D3041">
            <v>62.02</v>
          </cell>
          <cell r="E3041">
            <v>66.3</v>
          </cell>
          <cell r="F3041" t="str">
            <v>SINAPI SERVIÇOS DEZEMBRO 2023</v>
          </cell>
        </row>
        <row r="3042">
          <cell r="A3042">
            <v>91969</v>
          </cell>
          <cell r="B3042" t="str">
            <v>INTERRUPTOR PARALELO (3 MÓDULOS), 10A/250V, INCLUINDO SUPORTE E PLACA - FORNECIMENTO E INSTALAÇÃO. AF_03/2023</v>
          </cell>
          <cell r="C3042" t="str">
            <v>UN</v>
          </cell>
          <cell r="D3042">
            <v>71.88</v>
          </cell>
          <cell r="E3042">
            <v>76.819999999999993</v>
          </cell>
          <cell r="F3042" t="str">
            <v>SINAPI SERVIÇOS DEZEMBRO 2023</v>
          </cell>
        </row>
        <row r="3043">
          <cell r="A3043">
            <v>91970</v>
          </cell>
          <cell r="B3043" t="str">
            <v>INTERRUPTOR SIMPLES (3 MÓDULOS) COM INTERRUPTOR PARALELO (1 MÓDULO), 10A/250V, SEM SUPORTE E SEM PLACA - FORNECIMENTO E INSTALAÇÃO. AF_03/2023</v>
          </cell>
          <cell r="C3043" t="str">
            <v>UN</v>
          </cell>
          <cell r="D3043">
            <v>65.06</v>
          </cell>
          <cell r="E3043">
            <v>69.37</v>
          </cell>
          <cell r="F3043" t="str">
            <v>SINAPI SERVIÇOS DEZEMBRO 2023</v>
          </cell>
        </row>
        <row r="3044">
          <cell r="A3044">
            <v>91971</v>
          </cell>
          <cell r="B3044" t="str">
            <v>INTERRUPTOR SIMPLES (3 MÓDULOS) COM INTERRUPTOR PARALELO (1 MÓDULO), 10A/250V, INCLUINDO SUPORTE E PLACA - FORNECIMENTO E INSTALAÇÃO. AF_03/2023</v>
          </cell>
          <cell r="C3044" t="str">
            <v>UN</v>
          </cell>
          <cell r="D3044">
            <v>79.849999999999994</v>
          </cell>
          <cell r="E3044">
            <v>84.95</v>
          </cell>
          <cell r="F3044" t="str">
            <v>SINAPI SERVIÇOS DEZEMBRO 2023</v>
          </cell>
        </row>
        <row r="3045">
          <cell r="A3045">
            <v>91972</v>
          </cell>
          <cell r="B3045" t="str">
            <v>INTERRUPTOR SIMPLES (2 MÓDULOS) COM INTERRUPTOR PARALELO (2 MÓDULOS), 10A/250V, SEM SUPORTE E SEM PLACA - FORNECIMENTO E INSTALAÇÃO. AF_03/2023</v>
          </cell>
          <cell r="C3045" t="str">
            <v>UN</v>
          </cell>
          <cell r="D3045">
            <v>70.790000000000006</v>
          </cell>
          <cell r="E3045">
            <v>75.55</v>
          </cell>
          <cell r="F3045" t="str">
            <v>SINAPI SERVIÇOS DEZEMBRO 2023</v>
          </cell>
        </row>
        <row r="3046">
          <cell r="A3046">
            <v>91973</v>
          </cell>
          <cell r="B3046" t="str">
            <v>INTERRUPTOR SIMPLES (2 MÓDULOS) COM INTERRUPTOR PARALELO (2 MÓDULOS), 10A/250V, INCLUINDO SUPORTE E PLACA - FORNECIMENTO E INSTALAÇÃO. AF_03/2023</v>
          </cell>
          <cell r="C3046" t="str">
            <v>UN</v>
          </cell>
          <cell r="D3046">
            <v>85.58</v>
          </cell>
          <cell r="E3046">
            <v>91.13</v>
          </cell>
          <cell r="F3046" t="str">
            <v>SINAPI SERVIÇOS DEZEMBRO 2023</v>
          </cell>
        </row>
        <row r="3047">
          <cell r="A3047">
            <v>91974</v>
          </cell>
          <cell r="B3047" t="str">
            <v>INTERRUPTOR SIMPLES (4 MÓDULOS), 10A/250V, SEM SUPORTE E SEM PLACA - FORNECIMENTO E INSTALAÇÃO. AF_03/2023</v>
          </cell>
          <cell r="C3047" t="str">
            <v>UN</v>
          </cell>
          <cell r="D3047">
            <v>59.36</v>
          </cell>
          <cell r="E3047">
            <v>63.24</v>
          </cell>
          <cell r="F3047" t="str">
            <v>SINAPI SERVIÇOS DEZEMBRO 2023</v>
          </cell>
        </row>
        <row r="3048">
          <cell r="A3048">
            <v>91975</v>
          </cell>
          <cell r="B3048" t="str">
            <v>INTERRUPTOR SIMPLES (4 MÓDULOS), 10A/250V, INCLUINDO SUPORTE E PLACA - FORNECIMENTO E INSTALAÇÃO. AF_03/2023</v>
          </cell>
          <cell r="C3048" t="str">
            <v>UN</v>
          </cell>
          <cell r="D3048">
            <v>74.150000000000006</v>
          </cell>
          <cell r="E3048">
            <v>78.819999999999993</v>
          </cell>
          <cell r="F3048" t="str">
            <v>SINAPI SERVIÇOS DEZEMBRO 2023</v>
          </cell>
        </row>
        <row r="3049">
          <cell r="A3049">
            <v>91976</v>
          </cell>
          <cell r="B3049" t="str">
            <v>INTERRUPTOR SIMPLES (6 MÓDULOS), 10A/250V, SEM SUPORTE E SEM PLACA - FORNECIMENTO E INSTALAÇÃO. AF_03/2023</v>
          </cell>
          <cell r="C3049" t="str">
            <v>UN</v>
          </cell>
          <cell r="D3049">
            <v>87.66</v>
          </cell>
          <cell r="E3049">
            <v>93.3</v>
          </cell>
          <cell r="F3049" t="str">
            <v>SINAPI SERVIÇOS DEZEMBRO 2023</v>
          </cell>
        </row>
        <row r="3050">
          <cell r="A3050">
            <v>91977</v>
          </cell>
          <cell r="B3050" t="str">
            <v>INTERRUPTOR SIMPLES (6 MÓDULOS), 10A/250V, INCLUINDO SUPORTE E PLACA - FORNECIMENTO E INSTALAÇÃO. AF_03/2023</v>
          </cell>
          <cell r="C3050" t="str">
            <v>UN</v>
          </cell>
          <cell r="D3050">
            <v>102.45</v>
          </cell>
          <cell r="E3050">
            <v>108.88</v>
          </cell>
          <cell r="F3050" t="str">
            <v>SINAPI SERVIÇOS DEZEMBRO 2023</v>
          </cell>
        </row>
        <row r="3051">
          <cell r="A3051">
            <v>91978</v>
          </cell>
          <cell r="B3051" t="str">
            <v>INTERRUPTOR INTERMEDIÁRIO (1 MÓDULO), 10A/250V, SEM SUPORTE E SEM PLACA - FORNECIMENTO E INSTALAÇÃO. AF_03/2023</v>
          </cell>
          <cell r="C3051" t="str">
            <v>UN</v>
          </cell>
          <cell r="D3051">
            <v>36.18</v>
          </cell>
          <cell r="E3051">
            <v>38.26</v>
          </cell>
          <cell r="F3051" t="str">
            <v>SINAPI SERVIÇOS DEZEMBRO 2023</v>
          </cell>
        </row>
        <row r="3052">
          <cell r="A3052">
            <v>91979</v>
          </cell>
          <cell r="B3052" t="str">
            <v>INTERRUPTOR INTERMEDIÁRIO (1 MÓDULO), 10A/250V, INCLUINDO SUPORTE E PLACA - FORNECIMENTO E INSTALAÇÃO. AF_03/2023</v>
          </cell>
          <cell r="C3052" t="str">
            <v>UN</v>
          </cell>
          <cell r="D3052">
            <v>46.04</v>
          </cell>
          <cell r="E3052">
            <v>48.78</v>
          </cell>
          <cell r="F3052" t="str">
            <v>SINAPI SERVIÇOS DEZEMBRO 2023</v>
          </cell>
        </row>
        <row r="3053">
          <cell r="A3053">
            <v>91980</v>
          </cell>
          <cell r="B3053" t="str">
            <v>INTERRUPTOR BIPOLAR (1 MÓDULO), 10A/250V, SEM SUPORTE E SEM PLACA - FORNECIMENTO E INSTALAÇÃO. AF_03/2023</v>
          </cell>
          <cell r="C3053" t="str">
            <v>UN</v>
          </cell>
          <cell r="D3053">
            <v>34.96</v>
          </cell>
          <cell r="E3053">
            <v>37.04</v>
          </cell>
          <cell r="F3053" t="str">
            <v>SINAPI SERVIÇOS DEZEMBRO 2023</v>
          </cell>
        </row>
        <row r="3054">
          <cell r="A3054">
            <v>91981</v>
          </cell>
          <cell r="B3054" t="str">
            <v>INTERRUPTOR BIPOLAR (1 MÓDULO), 10A/250V, INCLUINDO SUPORTE E PLACA - FORNECIMENTO E INSTALAÇÃO. AF_03/2023</v>
          </cell>
          <cell r="C3054" t="str">
            <v>UN</v>
          </cell>
          <cell r="D3054">
            <v>44.82</v>
          </cell>
          <cell r="E3054">
            <v>47.56</v>
          </cell>
          <cell r="F3054" t="str">
            <v>SINAPI SERVIÇOS DEZEMBRO 2023</v>
          </cell>
        </row>
        <row r="3055">
          <cell r="A3055">
            <v>91982</v>
          </cell>
          <cell r="B3055" t="str">
            <v>DIMMER ROTATIVO (1 MÓDULO), 220V/600W, SEM SUPORTE E SEM PLACA - FORNECIMENTO E INSTALAÇÃO. AF_03/2023</v>
          </cell>
          <cell r="C3055" t="str">
            <v>UN</v>
          </cell>
          <cell r="D3055">
            <v>87.03</v>
          </cell>
          <cell r="E3055">
            <v>88.24</v>
          </cell>
          <cell r="F3055" t="str">
            <v>SINAPI SERVIÇOS DEZEMBRO 2023</v>
          </cell>
        </row>
        <row r="3056">
          <cell r="A3056">
            <v>91983</v>
          </cell>
          <cell r="B3056" t="str">
            <v>DIMMER ROTATIVO (1 MÓDULO), 220V/600W, INCLUINDO SUPORTE E PLACA - FORNECIMENTO E INSTALAÇÃO. AF_03/2023</v>
          </cell>
          <cell r="C3056" t="str">
            <v>UN</v>
          </cell>
          <cell r="D3056">
            <v>96.89</v>
          </cell>
          <cell r="E3056">
            <v>98.76</v>
          </cell>
          <cell r="F3056" t="str">
            <v>SINAPI SERVIÇOS DEZEMBRO 2023</v>
          </cell>
        </row>
        <row r="3057">
          <cell r="A3057">
            <v>91984</v>
          </cell>
          <cell r="B3057" t="str">
            <v>INTERRUPTOR PULSADOR CAMPAINHA (1 MÓDULO), 10A/250V, SEM SUPORTE E SEM PLACA - FORNECIMENTO E INSTALAÇÃO. AF_03/2023</v>
          </cell>
          <cell r="C3057" t="str">
            <v>UN</v>
          </cell>
          <cell r="D3057">
            <v>15.6</v>
          </cell>
          <cell r="E3057">
            <v>16.809999999999999</v>
          </cell>
          <cell r="F3057" t="str">
            <v>SINAPI SERVIÇOS DEZEMBRO 2023</v>
          </cell>
        </row>
        <row r="3058">
          <cell r="A3058">
            <v>91985</v>
          </cell>
          <cell r="B3058" t="str">
            <v>INTERRUPTOR PULSADOR CAMPAINHA (1 MÓDULO), 10A/250V, INCLUINDO SUPORTE E PLACA - FORNECIMENTO E INSTALAÇÃO. AF_03/2023</v>
          </cell>
          <cell r="C3058" t="str">
            <v>UN</v>
          </cell>
          <cell r="D3058">
            <v>25.46</v>
          </cell>
          <cell r="E3058">
            <v>27.33</v>
          </cell>
          <cell r="F3058" t="str">
            <v>SINAPI SERVIÇOS DEZEMBRO 2023</v>
          </cell>
        </row>
        <row r="3059">
          <cell r="A3059">
            <v>91986</v>
          </cell>
          <cell r="B3059" t="str">
            <v>CAMPAINHA CIGARRA (1 MÓDULO), 10A/250V, SEM SUPORTE E SEM PLACA - FORNECIMENTO E INSTALAÇÃO. AF_03/2023</v>
          </cell>
          <cell r="C3059" t="str">
            <v>UN</v>
          </cell>
          <cell r="D3059">
            <v>33.83</v>
          </cell>
          <cell r="E3059">
            <v>35.71</v>
          </cell>
          <cell r="F3059" t="str">
            <v>SINAPI SERVIÇOS DEZEMBRO 2023</v>
          </cell>
        </row>
        <row r="3060">
          <cell r="A3060">
            <v>91987</v>
          </cell>
          <cell r="B3060" t="str">
            <v>CAMPAINHA CIGARRA (1 MÓDULO), 10A/250V, INCLUINDO SUPORTE E PLACA - FORNECIMENTO E INSTALAÇÃO. AF_03/2023</v>
          </cell>
          <cell r="C3060" t="str">
            <v>UN</v>
          </cell>
          <cell r="D3060">
            <v>43.69</v>
          </cell>
          <cell r="E3060">
            <v>46.23</v>
          </cell>
          <cell r="F3060" t="str">
            <v>SINAPI SERVIÇOS DEZEMBRO 2023</v>
          </cell>
        </row>
        <row r="3061">
          <cell r="A3061">
            <v>91988</v>
          </cell>
          <cell r="B3061" t="str">
            <v>INTERRUPTOR PULSADOR MINUTERIA (1 MÓDULO), 10A/250V, SEM SUPORTE E SEM PLACA - FORNECIMENTO E INSTALAÇÃO. AF_03/2023</v>
          </cell>
          <cell r="C3061" t="str">
            <v>UN</v>
          </cell>
          <cell r="D3061">
            <v>19.690000000000001</v>
          </cell>
          <cell r="E3061">
            <v>20.9</v>
          </cell>
          <cell r="F3061" t="str">
            <v>SINAPI SERVIÇOS DEZEMBRO 2023</v>
          </cell>
        </row>
        <row r="3062">
          <cell r="A3062">
            <v>91989</v>
          </cell>
          <cell r="B3062" t="str">
            <v>INTERRUPTOR PULSADOR MINUTERIA (1 MÓDULO), 10A/250V, INCLUINDO SUPORTE E PLACA - FORNECIMENTO E INSTALAÇÃO. AF_03/2023</v>
          </cell>
          <cell r="C3062" t="str">
            <v>UN</v>
          </cell>
          <cell r="D3062">
            <v>29.55</v>
          </cell>
          <cell r="E3062">
            <v>31.42</v>
          </cell>
          <cell r="F3062" t="str">
            <v>SINAPI SERVIÇOS DEZEMBRO 2023</v>
          </cell>
        </row>
        <row r="3063">
          <cell r="A3063">
            <v>91990</v>
          </cell>
          <cell r="B3063" t="str">
            <v>TOMADA ALTA DE EMBUTIR (1 MÓDULO), 2P+T 10 A, SEM SUPORTE E SEM PLACA - FORNECIMENTO E INSTALAÇÃO. AF_03/2023</v>
          </cell>
          <cell r="C3063" t="str">
            <v>UN</v>
          </cell>
          <cell r="D3063">
            <v>29.48</v>
          </cell>
          <cell r="E3063">
            <v>32.14</v>
          </cell>
          <cell r="F3063" t="str">
            <v>SINAPI SERVIÇOS DEZEMBRO 2023</v>
          </cell>
        </row>
        <row r="3064">
          <cell r="A3064">
            <v>91991</v>
          </cell>
          <cell r="B3064" t="str">
            <v>TOMADA ALTA DE EMBUTIR (1 MÓDULO), 2P+T 20 A, SEM SUPORTE E SEM PLACA - FORNECIMENTO E INSTALAÇÃO. AF_03/2023</v>
          </cell>
          <cell r="C3064" t="str">
            <v>UN</v>
          </cell>
          <cell r="D3064">
            <v>31.68</v>
          </cell>
          <cell r="E3064">
            <v>34.340000000000003</v>
          </cell>
          <cell r="F3064" t="str">
            <v>SINAPI SERVIÇOS DEZEMBRO 2023</v>
          </cell>
        </row>
        <row r="3065">
          <cell r="A3065">
            <v>91992</v>
          </cell>
          <cell r="B3065" t="str">
            <v>TOMADA ALTA DE EMBUTIR (1 MÓDULO), 2P+T 10 A, INCLUINDO SUPORTE E PLACA - FORNECIMENTO E INSTALAÇÃO. AF_03/2023</v>
          </cell>
          <cell r="C3065" t="str">
            <v>UN</v>
          </cell>
          <cell r="D3065">
            <v>39.340000000000003</v>
          </cell>
          <cell r="E3065">
            <v>42.66</v>
          </cell>
          <cell r="F3065" t="str">
            <v>SINAPI SERVIÇOS DEZEMBRO 2023</v>
          </cell>
        </row>
        <row r="3066">
          <cell r="A3066">
            <v>91993</v>
          </cell>
          <cell r="B3066" t="str">
            <v>TOMADA ALTA DE EMBUTIR (1 MÓDULO), 2P+T 20 A, INCLUINDO SUPORTE E PLACA - FORNECIMENTO E INSTALAÇÃO. AF_03/2023</v>
          </cell>
          <cell r="C3066" t="str">
            <v>UN</v>
          </cell>
          <cell r="D3066">
            <v>41.54</v>
          </cell>
          <cell r="E3066">
            <v>44.86</v>
          </cell>
          <cell r="F3066" t="str">
            <v>SINAPI SERVIÇOS DEZEMBRO 2023</v>
          </cell>
        </row>
        <row r="3067">
          <cell r="A3067">
            <v>91994</v>
          </cell>
          <cell r="B3067" t="str">
            <v>TOMADA MÉDIA DE EMBUTIR (1 MÓDULO), 2P+T 10 A, SEM SUPORTE E SEM PLACA - FORNECIMENTO E INSTALAÇÃO. AF_03/2023</v>
          </cell>
          <cell r="C3067" t="str">
            <v>UN</v>
          </cell>
          <cell r="D3067">
            <v>21.28</v>
          </cell>
          <cell r="E3067">
            <v>22.93</v>
          </cell>
          <cell r="F3067" t="str">
            <v>SINAPI SERVIÇOS DEZEMBRO 2023</v>
          </cell>
        </row>
        <row r="3068">
          <cell r="A3068">
            <v>91995</v>
          </cell>
          <cell r="B3068" t="str">
            <v>TOMADA MÉDIA DE EMBUTIR (1 MÓDULO), 2P+T 20 A, SEM SUPORTE E SEM PLACA - FORNECIMENTO E INSTALAÇÃO. AF_03/2023</v>
          </cell>
          <cell r="C3068" t="str">
            <v>UN</v>
          </cell>
          <cell r="D3068">
            <v>23.48</v>
          </cell>
          <cell r="E3068">
            <v>25.13</v>
          </cell>
          <cell r="F3068" t="str">
            <v>SINAPI SERVIÇOS DEZEMBRO 2023</v>
          </cell>
        </row>
        <row r="3069">
          <cell r="A3069">
            <v>91996</v>
          </cell>
          <cell r="B3069" t="str">
            <v>TOMADA MÉDIA DE EMBUTIR (1 MÓDULO), 2P+T 10 A, INCLUINDO SUPORTE E PLACA - FORNECIMENTO E INSTALAÇÃO. AF_03/2023</v>
          </cell>
          <cell r="C3069" t="str">
            <v>UN</v>
          </cell>
          <cell r="D3069">
            <v>31.14</v>
          </cell>
          <cell r="E3069">
            <v>33.450000000000003</v>
          </cell>
          <cell r="F3069" t="str">
            <v>SINAPI SERVIÇOS DEZEMBRO 2023</v>
          </cell>
        </row>
        <row r="3070">
          <cell r="A3070">
            <v>91997</v>
          </cell>
          <cell r="B3070" t="str">
            <v>TOMADA MÉDIA DE EMBUTIR (1 MÓDULO), 2P+T 20 A, INCLUINDO SUPORTE E PLACA - FORNECIMENTO E INSTALAÇÃO. AF_03/2023</v>
          </cell>
          <cell r="C3070" t="str">
            <v>UN</v>
          </cell>
          <cell r="D3070">
            <v>33.340000000000003</v>
          </cell>
          <cell r="E3070">
            <v>35.65</v>
          </cell>
          <cell r="F3070" t="str">
            <v>SINAPI SERVIÇOS DEZEMBRO 2023</v>
          </cell>
        </row>
        <row r="3071">
          <cell r="A3071">
            <v>91998</v>
          </cell>
          <cell r="B3071" t="str">
            <v>TOMADA BAIXA DE EMBUTIR (1 MÓDULO), 2P+T 10 A, SEM SUPORTE E SEM PLACA - FORNECIMENTO E INSTALAÇÃO. AF_03/2023</v>
          </cell>
          <cell r="C3071" t="str">
            <v>UN</v>
          </cell>
          <cell r="D3071">
            <v>18.11</v>
          </cell>
          <cell r="E3071">
            <v>19.37</v>
          </cell>
          <cell r="F3071" t="str">
            <v>SINAPI SERVIÇOS DEZEMBRO 2023</v>
          </cell>
        </row>
        <row r="3072">
          <cell r="A3072">
            <v>91999</v>
          </cell>
          <cell r="B3072" t="str">
            <v>TOMADA BAIXA DE EMBUTIR (1 MÓDULO), 2P+T 20 A, SEM SUPORTE E SEM PLACA - FORNECIMENTO E INSTALAÇÃO. AF_03/2023</v>
          </cell>
          <cell r="C3072" t="str">
            <v>UN</v>
          </cell>
          <cell r="D3072">
            <v>20.309999999999999</v>
          </cell>
          <cell r="E3072">
            <v>21.57</v>
          </cell>
          <cell r="F3072" t="str">
            <v>SINAPI SERVIÇOS DEZEMBRO 2023</v>
          </cell>
        </row>
        <row r="3073">
          <cell r="A3073">
            <v>92000</v>
          </cell>
          <cell r="B3073" t="str">
            <v>TOMADA BAIXA DE EMBUTIR (1 MÓDULO), 2P+T 10 A, INCLUINDO SUPORTE E PLACA - FORNECIMENTO E INSTALAÇÃO. AF_03/2023</v>
          </cell>
          <cell r="C3073" t="str">
            <v>UN</v>
          </cell>
          <cell r="D3073">
            <v>27.97</v>
          </cell>
          <cell r="E3073">
            <v>29.89</v>
          </cell>
          <cell r="F3073" t="str">
            <v>SINAPI SERVIÇOS DEZEMBRO 2023</v>
          </cell>
        </row>
        <row r="3074">
          <cell r="A3074">
            <v>92001</v>
          </cell>
          <cell r="B3074" t="str">
            <v>TOMADA BAIXA DE EMBUTIR (1 MÓDULO), 2P+T 20 A, INCLUINDO SUPORTE E PLACA - FORNECIMENTO E INSTALAÇÃO. AF_03/2023</v>
          </cell>
          <cell r="C3074" t="str">
            <v>UN</v>
          </cell>
          <cell r="D3074">
            <v>30.17</v>
          </cell>
          <cell r="E3074">
            <v>32.090000000000003</v>
          </cell>
          <cell r="F3074" t="str">
            <v>SINAPI SERVIÇOS DEZEMBRO 2023</v>
          </cell>
        </row>
        <row r="3075">
          <cell r="A3075">
            <v>92002</v>
          </cell>
          <cell r="B3075" t="str">
            <v>TOMADA MÉDIA DE EMBUTIR (2 MÓDULOS), 2P+T 10 A, SEM SUPORTE E SEM PLACA - FORNECIMENTO E INSTALAÇÃO. AF_03/2023</v>
          </cell>
          <cell r="C3075" t="str">
            <v>UN</v>
          </cell>
          <cell r="D3075">
            <v>39.96</v>
          </cell>
          <cell r="E3075">
            <v>42.93</v>
          </cell>
          <cell r="F3075" t="str">
            <v>SINAPI SERVIÇOS DEZEMBRO 2023</v>
          </cell>
        </row>
        <row r="3076">
          <cell r="A3076">
            <v>92003</v>
          </cell>
          <cell r="B3076" t="str">
            <v>TOMADA MÉDIA DE EMBUTIR (2 MÓDULOS), 2P+T 20 A, SEM SUPORTE E SEM PLACA - FORNECIMENTO E INSTALAÇÃO. AF_03/2023</v>
          </cell>
          <cell r="C3076" t="str">
            <v>UN</v>
          </cell>
          <cell r="D3076">
            <v>44.36</v>
          </cell>
          <cell r="E3076">
            <v>47.33</v>
          </cell>
          <cell r="F3076" t="str">
            <v>SINAPI SERVIÇOS DEZEMBRO 2023</v>
          </cell>
        </row>
        <row r="3077">
          <cell r="A3077">
            <v>92004</v>
          </cell>
          <cell r="B3077" t="str">
            <v>TOMADA MÉDIA DE EMBUTIR (2 MÓDULOS), 2P+T 10 A, INCLUINDO SUPORTE E PLACA - FORNECIMENTO E INSTALAÇÃO. AF_03/2023</v>
          </cell>
          <cell r="C3077" t="str">
            <v>UN</v>
          </cell>
          <cell r="D3077">
            <v>49.82</v>
          </cell>
          <cell r="E3077">
            <v>53.45</v>
          </cell>
          <cell r="F3077" t="str">
            <v>SINAPI SERVIÇOS DEZEMBRO 2023</v>
          </cell>
        </row>
        <row r="3078">
          <cell r="A3078">
            <v>92005</v>
          </cell>
          <cell r="B3078" t="str">
            <v>TOMADA MÉDIA DE EMBUTIR (2 MÓDULOS), 2P+T 20 A, INCLUINDO SUPORTE E PLACA - FORNECIMENTO E INSTALAÇÃO. AF_03/2023</v>
          </cell>
          <cell r="C3078" t="str">
            <v>UN</v>
          </cell>
          <cell r="D3078">
            <v>54.22</v>
          </cell>
          <cell r="E3078">
            <v>57.85</v>
          </cell>
          <cell r="F3078" t="str">
            <v>SINAPI SERVIÇOS DEZEMBRO 2023</v>
          </cell>
        </row>
        <row r="3079">
          <cell r="A3079">
            <v>92006</v>
          </cell>
          <cell r="B3079" t="str">
            <v>TOMADA BAIXA DE EMBUTIR (2 MÓDULOS), 2P+T 10 A, SEM SUPORTE E SEM PLACA - FORNECIMENTO E INSTALAÇÃO. AF_03/2023</v>
          </cell>
          <cell r="C3079" t="str">
            <v>UN</v>
          </cell>
          <cell r="D3079">
            <v>33.58</v>
          </cell>
          <cell r="E3079">
            <v>35.770000000000003</v>
          </cell>
          <cell r="F3079" t="str">
            <v>SINAPI SERVIÇOS DEZEMBRO 2023</v>
          </cell>
        </row>
        <row r="3080">
          <cell r="A3080">
            <v>92007</v>
          </cell>
          <cell r="B3080" t="str">
            <v>TOMADA BAIXA DE EMBUTIR (2 MÓDULOS), 2P+T 20 A, SEM SUPORTE E SEM PLACA - FORNECIMENTO E INSTALAÇÃO. AF_03/2023</v>
          </cell>
          <cell r="C3080" t="str">
            <v>UN</v>
          </cell>
          <cell r="D3080">
            <v>37.979999999999997</v>
          </cell>
          <cell r="E3080">
            <v>40.17</v>
          </cell>
          <cell r="F3080" t="str">
            <v>SINAPI SERVIÇOS DEZEMBRO 2023</v>
          </cell>
        </row>
        <row r="3081">
          <cell r="A3081">
            <v>92008</v>
          </cell>
          <cell r="B3081" t="str">
            <v>TOMADA BAIXA DE EMBUTIR (2 MÓDULOS), 2P+T 10 A, INCLUINDO SUPORTE E PLACA - FORNECIMENTO E INSTALAÇÃO. AF_03/2023</v>
          </cell>
          <cell r="C3081" t="str">
            <v>UN</v>
          </cell>
          <cell r="D3081">
            <v>43.44</v>
          </cell>
          <cell r="E3081">
            <v>46.29</v>
          </cell>
          <cell r="F3081" t="str">
            <v>SINAPI SERVIÇOS DEZEMBRO 2023</v>
          </cell>
        </row>
        <row r="3082">
          <cell r="A3082">
            <v>92009</v>
          </cell>
          <cell r="B3082" t="str">
            <v>TOMADA BAIXA DE EMBUTIR (2 MÓDULOS), 2P+T 20 A, INCLUINDO SUPORTE E PLACA - FORNECIMENTO E INSTALAÇÃO. AF_03/2023</v>
          </cell>
          <cell r="C3082" t="str">
            <v>UN</v>
          </cell>
          <cell r="D3082">
            <v>47.84</v>
          </cell>
          <cell r="E3082">
            <v>50.69</v>
          </cell>
          <cell r="F3082" t="str">
            <v>SINAPI SERVIÇOS DEZEMBRO 2023</v>
          </cell>
        </row>
        <row r="3083">
          <cell r="A3083">
            <v>92010</v>
          </cell>
          <cell r="B3083" t="str">
            <v>TOMADA MÉDIA DE EMBUTIR (3 MÓDULOS), 2P+T 10 A, SEM SUPORTE E SEM PLACA - FORNECIMENTO E INSTALAÇÃO. AF_03/2023</v>
          </cell>
          <cell r="C3083" t="str">
            <v>UN</v>
          </cell>
          <cell r="D3083">
            <v>58.6</v>
          </cell>
          <cell r="E3083">
            <v>62.88</v>
          </cell>
          <cell r="F3083" t="str">
            <v>SINAPI SERVIÇOS DEZEMBRO 2023</v>
          </cell>
        </row>
        <row r="3084">
          <cell r="A3084">
            <v>92011</v>
          </cell>
          <cell r="B3084" t="str">
            <v>TOMADA MÉDIA DE EMBUTIR (3 MÓDULOS), 2P+T 20 A, SEM SUPORTE E SEM PLACA - FORNECIMENTO E INSTALAÇÃO. AF_03/2023</v>
          </cell>
          <cell r="C3084" t="str">
            <v>UN</v>
          </cell>
          <cell r="D3084">
            <v>65.2</v>
          </cell>
          <cell r="E3084">
            <v>69.48</v>
          </cell>
          <cell r="F3084" t="str">
            <v>SINAPI SERVIÇOS DEZEMBRO 2023</v>
          </cell>
        </row>
        <row r="3085">
          <cell r="A3085">
            <v>92012</v>
          </cell>
          <cell r="B3085" t="str">
            <v>TOMADA MÉDIA DE EMBUTIR (3 MÓDULOS), 2P+T 10 A, INCLUINDO SUPORTE E PLACA - FORNECIMENTO E INSTALAÇÃO. AF_03/2023</v>
          </cell>
          <cell r="C3085" t="str">
            <v>UN</v>
          </cell>
          <cell r="D3085">
            <v>68.459999999999994</v>
          </cell>
          <cell r="E3085">
            <v>73.400000000000006</v>
          </cell>
          <cell r="F3085" t="str">
            <v>SINAPI SERVIÇOS DEZEMBRO 2023</v>
          </cell>
        </row>
        <row r="3086">
          <cell r="A3086">
            <v>92013</v>
          </cell>
          <cell r="B3086" t="str">
            <v>TOMADA MÉDIA DE EMBUTIR (3 MÓDULOS), 2P+T 20 A, INCLUINDO SUPORTE E PLACA - FORNECIMENTO E INSTALAÇÃO. AF_03/2023</v>
          </cell>
          <cell r="C3086" t="str">
            <v>UN</v>
          </cell>
          <cell r="D3086">
            <v>75.06</v>
          </cell>
          <cell r="E3086">
            <v>80</v>
          </cell>
          <cell r="F3086" t="str">
            <v>SINAPI SERVIÇOS DEZEMBRO 2023</v>
          </cell>
        </row>
        <row r="3087">
          <cell r="A3087">
            <v>92014</v>
          </cell>
          <cell r="B3087" t="str">
            <v>TOMADA BAIXA DE EMBUTIR (3 MÓDULOS), 2P+T 10 A, SEM SUPORTE E SEM PLACA - FORNECIMENTO E INSTALAÇÃO. AF_03/2023</v>
          </cell>
          <cell r="C3087" t="str">
            <v>UN</v>
          </cell>
          <cell r="D3087">
            <v>49.04</v>
          </cell>
          <cell r="E3087">
            <v>52.16</v>
          </cell>
          <cell r="F3087" t="str">
            <v>SINAPI SERVIÇOS DEZEMBRO 2023</v>
          </cell>
        </row>
        <row r="3088">
          <cell r="A3088">
            <v>92015</v>
          </cell>
          <cell r="B3088" t="str">
            <v>TOMADA BAIXA DE EMBUTIR (3 MÓDULOS), 2P+T 20 A, SEM SUPORTE E SEM PLACA - FORNECIMENTO E INSTALAÇÃO. AF_03/2023</v>
          </cell>
          <cell r="C3088" t="str">
            <v>UN</v>
          </cell>
          <cell r="D3088">
            <v>55.64</v>
          </cell>
          <cell r="E3088">
            <v>58.76</v>
          </cell>
          <cell r="F3088" t="str">
            <v>SINAPI SERVIÇOS DEZEMBRO 2023</v>
          </cell>
        </row>
        <row r="3089">
          <cell r="A3089">
            <v>92016</v>
          </cell>
          <cell r="B3089" t="str">
            <v>TOMADA BAIXA DE EMBUTIR (3 MÓDULOS), 2P+T 10 A, INCLUINDO SUPORTE E PLACA - FORNECIMENTO E INSTALAÇÃO. AF_03/2023</v>
          </cell>
          <cell r="C3089" t="str">
            <v>UN</v>
          </cell>
          <cell r="D3089">
            <v>58.9</v>
          </cell>
          <cell r="E3089">
            <v>62.68</v>
          </cell>
          <cell r="F3089" t="str">
            <v>SINAPI SERVIÇOS DEZEMBRO 2023</v>
          </cell>
        </row>
        <row r="3090">
          <cell r="A3090">
            <v>92017</v>
          </cell>
          <cell r="B3090" t="str">
            <v>TOMADA BAIXA DE EMBUTIR (3 MÓDULOS), 2P+T 20 A, INCLUINDO SUPORTE E PLACA - FORNECIMENTO E INSTALAÇÃO. AF_03/2023</v>
          </cell>
          <cell r="C3090" t="str">
            <v>UN</v>
          </cell>
          <cell r="D3090">
            <v>65.5</v>
          </cell>
          <cell r="E3090">
            <v>69.28</v>
          </cell>
          <cell r="F3090" t="str">
            <v>SINAPI SERVIÇOS DEZEMBRO 2023</v>
          </cell>
        </row>
        <row r="3091">
          <cell r="A3091">
            <v>92018</v>
          </cell>
          <cell r="B3091" t="str">
            <v>TOMADA BAIXA DE EMBUTIR (4 MÓDULOS), 2P+T 10 A, SEM SUPORTE E SEM PLACA - FORNECIMENTO E INSTALAÇÃO. AF_03/2023</v>
          </cell>
          <cell r="C3091" t="str">
            <v>UN</v>
          </cell>
          <cell r="D3091">
            <v>64.98</v>
          </cell>
          <cell r="E3091">
            <v>69.069999999999993</v>
          </cell>
          <cell r="F3091" t="str">
            <v>SINAPI SERVIÇOS DEZEMBRO 2023</v>
          </cell>
        </row>
        <row r="3092">
          <cell r="A3092">
            <v>92019</v>
          </cell>
          <cell r="B3092" t="str">
            <v>TOMADA BAIXA DE EMBUTIR (4 MÓDULOS), 2P+T 10 A, INCLUINDO SUPORTE E PLACA - FORNECIMENTO E INSTALAÇÃO. AF_03/2023</v>
          </cell>
          <cell r="C3092" t="str">
            <v>UN</v>
          </cell>
          <cell r="D3092">
            <v>79.77</v>
          </cell>
          <cell r="E3092">
            <v>84.65</v>
          </cell>
          <cell r="F3092" t="str">
            <v>SINAPI SERVIÇOS DEZEMBRO 2023</v>
          </cell>
        </row>
        <row r="3093">
          <cell r="A3093">
            <v>92020</v>
          </cell>
          <cell r="B3093" t="str">
            <v>TOMADA BAIXA DE EMBUTIR (6 MÓDULOS), 2P+T 10 A, SEM SUPORTE E SEM PLACA - FORNECIMENTO E INSTALAÇÃO. AF_03/2023</v>
          </cell>
          <cell r="C3093" t="str">
            <v>UN</v>
          </cell>
          <cell r="D3093">
            <v>96.11</v>
          </cell>
          <cell r="E3093">
            <v>102.1</v>
          </cell>
          <cell r="F3093" t="str">
            <v>SINAPI SERVIÇOS DEZEMBRO 2023</v>
          </cell>
        </row>
        <row r="3094">
          <cell r="A3094">
            <v>92021</v>
          </cell>
          <cell r="B3094" t="str">
            <v>TOMADA BAIXA DE EMBUTIR (6 MÓDULOS), 2P+T 10 A, INCLUINDO SUPORTE E PLACA - FORNECIMENTO E INSTALAÇÃO. AF_03/2023</v>
          </cell>
          <cell r="C3094" t="str">
            <v>UN</v>
          </cell>
          <cell r="D3094">
            <v>110.9</v>
          </cell>
          <cell r="E3094">
            <v>117.68</v>
          </cell>
          <cell r="F3094" t="str">
            <v>SINAPI SERVIÇOS DEZEMBRO 2023</v>
          </cell>
        </row>
        <row r="3095">
          <cell r="A3095">
            <v>92022</v>
          </cell>
          <cell r="B3095" t="str">
            <v>INTERRUPTOR SIMPLES (1 MÓDULO) COM 1 TOMADA DE EMBUTIR 2P+T 10 A, SEM SUPORTE E SEM PLACA - FORNECIMENTO E INSTALAÇÃO. AF_03/2023</v>
          </cell>
          <cell r="C3095" t="str">
            <v>UN</v>
          </cell>
          <cell r="D3095">
            <v>35.369999999999997</v>
          </cell>
          <cell r="E3095">
            <v>37.89</v>
          </cell>
          <cell r="F3095" t="str">
            <v>SINAPI SERVIÇOS DEZEMBRO 2023</v>
          </cell>
        </row>
        <row r="3096">
          <cell r="A3096">
            <v>92023</v>
          </cell>
          <cell r="B3096" t="str">
            <v>INTERRUPTOR SIMPLES (1 MÓDULO) COM 1 TOMADA DE EMBUTIR 2P+T 10 A, INCLUINDO SUPORTE E PLACA - FORNECIMENTO E INSTALAÇÃO. AF_03/2023</v>
          </cell>
          <cell r="C3096" t="str">
            <v>UN</v>
          </cell>
          <cell r="D3096">
            <v>45.23</v>
          </cell>
          <cell r="E3096">
            <v>48.41</v>
          </cell>
          <cell r="F3096" t="str">
            <v>SINAPI SERVIÇOS DEZEMBRO 2023</v>
          </cell>
        </row>
        <row r="3097">
          <cell r="A3097">
            <v>92024</v>
          </cell>
          <cell r="B3097" t="str">
            <v>INTERRUPTOR SIMPLES (1 MÓDULO) COM 2 TOMADAS DE EMBUTIR 2P+T 10 A, SEM SUPORTE E SEM PLACA - FORNECIMENTO E INSTALAÇÃO. AF_03/2023</v>
          </cell>
          <cell r="C3097" t="str">
            <v>UN</v>
          </cell>
          <cell r="D3097">
            <v>54.05</v>
          </cell>
          <cell r="E3097">
            <v>57.89</v>
          </cell>
          <cell r="F3097" t="str">
            <v>SINAPI SERVIÇOS DEZEMBRO 2023</v>
          </cell>
        </row>
        <row r="3098">
          <cell r="A3098">
            <v>92025</v>
          </cell>
          <cell r="B3098" t="str">
            <v>INTERRUPTOR SIMPLES (1 MÓDULO) COM 2 TOMADAS DE EMBUTIR 2P+T 10 A, INCLUINDO SUPORTE E PLACA - FORNECIMENTO E INSTALAÇÃO. AF_03/2023</v>
          </cell>
          <cell r="C3098" t="str">
            <v>UN</v>
          </cell>
          <cell r="D3098">
            <v>63.91</v>
          </cell>
          <cell r="E3098">
            <v>68.41</v>
          </cell>
          <cell r="F3098" t="str">
            <v>SINAPI SERVIÇOS DEZEMBRO 2023</v>
          </cell>
        </row>
        <row r="3099">
          <cell r="A3099">
            <v>92026</v>
          </cell>
          <cell r="B3099" t="str">
            <v>INTERRUPTOR SIMPLES (2 MÓDULOS) COM 1 TOMADA DE EMBUTIR 2P+T 10 A, SEM SUPORTE E SEM PLACA - FORNECIMENTO E INSTALAÇÃO. AF_03/2023</v>
          </cell>
          <cell r="C3099" t="str">
            <v>UN</v>
          </cell>
          <cell r="D3099">
            <v>49.5</v>
          </cell>
          <cell r="E3099">
            <v>52.89</v>
          </cell>
          <cell r="F3099" t="str">
            <v>SINAPI SERVIÇOS DEZEMBRO 2023</v>
          </cell>
        </row>
        <row r="3100">
          <cell r="A3100">
            <v>92027</v>
          </cell>
          <cell r="B3100" t="str">
            <v>INTERRUPTOR SIMPLES (2 MÓDULOS) COM 1 TOMADA DE EMBUTIR 2P+T 10 A, INCLUINDO SUPORTE E PLACA - FORNECIMENTO E INSTALAÇÃO. AF_03/2023</v>
          </cell>
          <cell r="C3100" t="str">
            <v>UN</v>
          </cell>
          <cell r="D3100">
            <v>59.36</v>
          </cell>
          <cell r="E3100">
            <v>63.41</v>
          </cell>
          <cell r="F3100" t="str">
            <v>SINAPI SERVIÇOS DEZEMBRO 2023</v>
          </cell>
        </row>
        <row r="3101">
          <cell r="A3101">
            <v>92028</v>
          </cell>
          <cell r="B3101" t="str">
            <v>INTERRUPTOR PARALELO (1 MÓDULO) COM 1 TOMADA DE EMBUTIR 2P+T 10 A, SEM SUPORTE E SEM PLACA - FORNECIMENTO E INSTALAÇÃO. AF_03/2023</v>
          </cell>
          <cell r="C3101" t="str">
            <v>UN</v>
          </cell>
          <cell r="D3101">
            <v>41.1</v>
          </cell>
          <cell r="E3101">
            <v>44.07</v>
          </cell>
          <cell r="F3101" t="str">
            <v>SINAPI SERVIÇOS DEZEMBRO 2023</v>
          </cell>
        </row>
        <row r="3102">
          <cell r="A3102">
            <v>92029</v>
          </cell>
          <cell r="B3102" t="str">
            <v>INTERRUPTOR PARALELO (1 MÓDULO) COM 1 TOMADA DE EMBUTIR 2P+T 10 A, INCLUINDO SUPORTE E PLACA - FORNECIMENTO E INSTALAÇÃO. AF_03/2023</v>
          </cell>
          <cell r="C3102" t="str">
            <v>UN</v>
          </cell>
          <cell r="D3102">
            <v>50.96</v>
          </cell>
          <cell r="E3102">
            <v>54.59</v>
          </cell>
          <cell r="F3102" t="str">
            <v>SINAPI SERVIÇOS DEZEMBRO 2023</v>
          </cell>
        </row>
        <row r="3103">
          <cell r="A3103">
            <v>92030</v>
          </cell>
          <cell r="B3103" t="str">
            <v>INTERRUPTOR PARALELO (1 MÓDULO) COM 2 TOMADAS DE EMBUTIR 2P+T 10 A, SEM SUPORTE E SEM PLACA - FORNECIMENTO E INSTALAÇÃO. AF_03/2023</v>
          </cell>
          <cell r="C3103" t="str">
            <v>UN</v>
          </cell>
          <cell r="D3103">
            <v>59.74</v>
          </cell>
          <cell r="E3103">
            <v>64.02</v>
          </cell>
          <cell r="F3103" t="str">
            <v>SINAPI SERVIÇOS DEZEMBRO 2023</v>
          </cell>
        </row>
        <row r="3104">
          <cell r="A3104">
            <v>92031</v>
          </cell>
          <cell r="B3104" t="str">
            <v>INTERRUPTOR PARALELO (1 MÓDULO) COM 2 TOMADAS DE EMBUTIR 2P+T 10 A, INCLUINDO SUPORTE E PLACA - FORNECIMENTO E INSTALAÇÃO. AF_03/2023</v>
          </cell>
          <cell r="C3104" t="str">
            <v>UN</v>
          </cell>
          <cell r="D3104">
            <v>69.599999999999994</v>
          </cell>
          <cell r="E3104">
            <v>74.540000000000006</v>
          </cell>
          <cell r="F3104" t="str">
            <v>SINAPI SERVIÇOS DEZEMBRO 2023</v>
          </cell>
        </row>
        <row r="3105">
          <cell r="A3105">
            <v>92032</v>
          </cell>
          <cell r="B3105" t="str">
            <v>INTERRUPTOR PARALELO (2 MÓDULOS) COM 1 TOMADA DE EMBUTIR 2P+T 10 A, SEM SUPORTE E SEM PLACA - FORNECIMENTO E INSTALAÇÃO. AF_03/2023</v>
          </cell>
          <cell r="C3105" t="str">
            <v>UN</v>
          </cell>
          <cell r="D3105">
            <v>60.88</v>
          </cell>
          <cell r="E3105">
            <v>65.16</v>
          </cell>
          <cell r="F3105" t="str">
            <v>SINAPI SERVIÇOS DEZEMBRO 2023</v>
          </cell>
        </row>
        <row r="3106">
          <cell r="A3106">
            <v>92033</v>
          </cell>
          <cell r="B3106" t="str">
            <v>INTERRUPTOR PARALELO (2 MÓDULOS) COM 1 TOMADA DE EMBUTIR 2P+T 10 A, INCLUINDO SUPORTE E PLACA - FORNECIMENTO E INSTALAÇÃO. AF_03/2023</v>
          </cell>
          <cell r="C3106" t="str">
            <v>UN</v>
          </cell>
          <cell r="D3106">
            <v>70.739999999999995</v>
          </cell>
          <cell r="E3106">
            <v>75.680000000000007</v>
          </cell>
          <cell r="F3106" t="str">
            <v>SINAPI SERVIÇOS DEZEMBRO 2023</v>
          </cell>
        </row>
        <row r="3107">
          <cell r="A3107">
            <v>92034</v>
          </cell>
          <cell r="B3107" t="str">
            <v>INTERRUPTOR SIMPLES (1 MÓDULO), INTERRUPTOR PARALELO (1 MÓDULO) E 1 TOMADA DE EMBUTIR 2P+T 10 A, SEM SUPORTE E SEM PLACA - FORNECIMENTO E INSTALAÇÃO. AF_03/2023</v>
          </cell>
          <cell r="C3107" t="str">
            <v>UN</v>
          </cell>
          <cell r="D3107">
            <v>55.19</v>
          </cell>
          <cell r="E3107">
            <v>59.03</v>
          </cell>
          <cell r="F3107" t="str">
            <v>SINAPI SERVIÇOS DEZEMBRO 2023</v>
          </cell>
        </row>
        <row r="3108">
          <cell r="A3108">
            <v>92035</v>
          </cell>
          <cell r="B3108" t="str">
            <v>INTERRUPTOR SIMPLES (1 MÓDULO), INTERRUPTOR PARALELO (1 MÓDULO) E 1 TOMADA DE EMBUTIR 2P+T 10 A, INCLUINDO SUPORTE E PLACA - FORNECIMENTO E INSTALAÇÃO. AF_03/2023</v>
          </cell>
          <cell r="C3108" t="str">
            <v>UN</v>
          </cell>
          <cell r="D3108">
            <v>65.05</v>
          </cell>
          <cell r="E3108">
            <v>69.55</v>
          </cell>
          <cell r="F3108" t="str">
            <v>SINAPI SERVIÇOS DEZEMBRO 2023</v>
          </cell>
        </row>
        <row r="3109">
          <cell r="A3109">
            <v>97583</v>
          </cell>
          <cell r="B3109" t="str">
            <v>LUMINÁRIA TIPO CALHA, DE SOBREPOR, COM 1 LÂMPADA TUBULAR FLUORESCENTE DE 18 W, COM REATOR DE PARTIDA RÁPIDA - FORNECIMENTO E INSTALAÇÃO. AF_02/2020</v>
          </cell>
          <cell r="C3109" t="str">
            <v>UN</v>
          </cell>
          <cell r="D3109">
            <v>91.88</v>
          </cell>
          <cell r="E3109">
            <v>93.29</v>
          </cell>
          <cell r="F3109" t="str">
            <v>SINAPI SERVIÇOS DEZEMBRO 2023</v>
          </cell>
        </row>
        <row r="3110">
          <cell r="A3110">
            <v>97584</v>
          </cell>
          <cell r="B3110" t="str">
            <v>LUMINÁRIA TIPO CALHA, DE SOBREPOR, COM 1 LÂMPADA TUBULAR FLUORESCENTE DE 36 W, COM REATOR DE PARTIDA RÁPIDA - FORNECIMENTO E INSTALAÇÃO. AF_02/2020</v>
          </cell>
          <cell r="C3110" t="str">
            <v>UN</v>
          </cell>
          <cell r="D3110">
            <v>130.19</v>
          </cell>
          <cell r="E3110">
            <v>131.6</v>
          </cell>
          <cell r="F3110" t="str">
            <v>SINAPI SERVIÇOS DEZEMBRO 2023</v>
          </cell>
        </row>
        <row r="3111">
          <cell r="A3111">
            <v>97585</v>
          </cell>
          <cell r="B3111" t="str">
            <v>LUMINÁRIA TIPO CALHA, DE SOBREPOR, COM 2 LÂMPADAS TUBULARES FLUORESCENTES DE 18 W, COM REATOR DE PARTIDA RÁPIDA - FORNECIMENTO E INSTALAÇÃO. AF_02/2020</v>
          </cell>
          <cell r="C3111" t="str">
            <v>UN</v>
          </cell>
          <cell r="D3111">
            <v>124.52</v>
          </cell>
          <cell r="E3111">
            <v>126.11</v>
          </cell>
          <cell r="F3111" t="str">
            <v>SINAPI SERVIÇOS DEZEMBRO 2023</v>
          </cell>
        </row>
        <row r="3112">
          <cell r="A3112">
            <v>97586</v>
          </cell>
          <cell r="B3112" t="str">
            <v>LUMINÁRIA TIPO CALHA, DE SOBREPOR, COM 2 LÂMPADAS TUBULARES FLUORESCENTES DE 36 W, COM REATOR DE PARTIDA RÁPIDA - FORNECIMENTO E INSTALAÇÃO. AF_02/2020</v>
          </cell>
          <cell r="C3112" t="str">
            <v>UN</v>
          </cell>
          <cell r="D3112">
            <v>170.79</v>
          </cell>
          <cell r="E3112">
            <v>172.38</v>
          </cell>
          <cell r="F3112" t="str">
            <v>SINAPI SERVIÇOS DEZEMBRO 2023</v>
          </cell>
        </row>
        <row r="3113">
          <cell r="A3113">
            <v>97587</v>
          </cell>
          <cell r="B3113" t="str">
            <v>LUMINÁRIA TIPO CALHA, DE EMBUTIR, COM 2 LÂMPADAS FLUORESCENTES DE 14 W, COM REATOR DE PARTIDA RÁPIDA - FORNECIMENTO E INSTALAÇÃO. AF_02/2020</v>
          </cell>
          <cell r="C3113" t="str">
            <v>UN</v>
          </cell>
          <cell r="D3113">
            <v>316.24</v>
          </cell>
          <cell r="E3113">
            <v>317.60000000000002</v>
          </cell>
          <cell r="F3113" t="str">
            <v>SINAPI SERVIÇOS DEZEMBRO 2023</v>
          </cell>
        </row>
        <row r="3114">
          <cell r="A3114">
            <v>97589</v>
          </cell>
          <cell r="B3114" t="str">
            <v>LUMINÁRIA TIPO PLAFON EM PLÁSTICO, DE SOBREPOR, COM 1 LÂMPADA FLUORESCENTE DE 15 W, SEM REATOR - FORNECIMENTO E INSTALAÇÃO. AF_02/2020</v>
          </cell>
          <cell r="C3114" t="str">
            <v>UN</v>
          </cell>
          <cell r="D3114">
            <v>40.83</v>
          </cell>
          <cell r="E3114">
            <v>42.89</v>
          </cell>
          <cell r="F3114" t="str">
            <v>SINAPI SERVIÇOS DEZEMBRO 2023</v>
          </cell>
        </row>
        <row r="3115">
          <cell r="A3115">
            <v>97590</v>
          </cell>
          <cell r="B3115" t="str">
            <v>LUMINÁRIA TIPO PLAFON REDONDO COM VIDRO FOSCO, DE SOBREPOR, COM 1 LÂMPADA FLUORESCENTE DE 15 W, SEM REATOR - FORNECIMENTO E INSTALAÇÃO. AF_02/2020</v>
          </cell>
          <cell r="C3115" t="str">
            <v>UN</v>
          </cell>
          <cell r="D3115">
            <v>104.77</v>
          </cell>
          <cell r="E3115">
            <v>106.83</v>
          </cell>
          <cell r="F3115" t="str">
            <v>SINAPI SERVIÇOS DEZEMBRO 2023</v>
          </cell>
        </row>
        <row r="3116">
          <cell r="A3116">
            <v>97591</v>
          </cell>
          <cell r="B3116" t="str">
            <v>LUMINÁRIA TIPO PLAFON REDONDO COM VIDRO FOSCO, DE SOBREPOR, COM 2 LÂMPADAS FLUORESCENTES DE 15 W, SEM REATOR - FORNECIMENTO E INSTALAÇÃO. AF_02/2020</v>
          </cell>
          <cell r="C3116" t="str">
            <v>UN</v>
          </cell>
          <cell r="D3116">
            <v>137.58000000000001</v>
          </cell>
          <cell r="E3116">
            <v>140.24</v>
          </cell>
          <cell r="F3116" t="str">
            <v>SINAPI SERVIÇOS DEZEMBRO 2023</v>
          </cell>
        </row>
        <row r="3117">
          <cell r="A3117">
            <v>97593</v>
          </cell>
          <cell r="B3117" t="str">
            <v>LUMINÁRIA TIPO SPOT, DE SOBREPOR, COM 1 LÂMPADA FLUORESCENTE DE 15 W, SEM REATOR - FORNECIMENTO E INSTALAÇÃO. AF_02/2020</v>
          </cell>
          <cell r="C3117" t="str">
            <v>UN</v>
          </cell>
          <cell r="D3117">
            <v>154.76</v>
          </cell>
          <cell r="E3117">
            <v>156.49</v>
          </cell>
          <cell r="F3117" t="str">
            <v>SINAPI SERVIÇOS DEZEMBRO 2023</v>
          </cell>
        </row>
        <row r="3118">
          <cell r="A3118">
            <v>97594</v>
          </cell>
          <cell r="B3118" t="str">
            <v>LUMINÁRIA TIPO SPOT, DE SOBREPOR, COM 2 LÂMPADAS FLUORESCENTES DE 15 W, SEM REATOR - FORNECIMENTO E INSTALAÇÃO. AF_02/2020</v>
          </cell>
          <cell r="C3118" t="str">
            <v>UN</v>
          </cell>
          <cell r="D3118">
            <v>139.47999999999999</v>
          </cell>
          <cell r="E3118">
            <v>141.72999999999999</v>
          </cell>
          <cell r="F3118" t="str">
            <v>SINAPI SERVIÇOS DEZEMBRO 2023</v>
          </cell>
        </row>
        <row r="3119">
          <cell r="A3119">
            <v>97595</v>
          </cell>
          <cell r="B3119" t="str">
            <v>SENSOR DE PRESENÇA COM FOTOCÉLULA, FIXAÇÃO EM PAREDE - FORNECIMENTO E INSTALAÇÃO. AF_02/2020</v>
          </cell>
          <cell r="C3119" t="str">
            <v>UN</v>
          </cell>
          <cell r="D3119">
            <v>108</v>
          </cell>
          <cell r="E3119">
            <v>110.17</v>
          </cell>
          <cell r="F3119" t="str">
            <v>SINAPI SERVIÇOS DEZEMBRO 2023</v>
          </cell>
        </row>
        <row r="3120">
          <cell r="A3120">
            <v>97596</v>
          </cell>
          <cell r="B3120" t="str">
            <v>SENSOR DE PRESENÇA SEM FOTOCÉLULA, FIXAÇÃO EM PAREDE - FORNECIMENTO E INSTALAÇÃO. AF_02/2020</v>
          </cell>
          <cell r="C3120" t="str">
            <v>UN</v>
          </cell>
          <cell r="D3120">
            <v>73.459999999999994</v>
          </cell>
          <cell r="E3120">
            <v>75.63</v>
          </cell>
          <cell r="F3120" t="str">
            <v>SINAPI SERVIÇOS DEZEMBRO 2023</v>
          </cell>
        </row>
        <row r="3121">
          <cell r="A3121">
            <v>97597</v>
          </cell>
          <cell r="B3121" t="str">
            <v>SENSOR DE PRESENÇA COM FOTOCÉLULA, FIXAÇÃO EM TETO - FORNECIMENTO E INSTALAÇÃO. AF_02/2020</v>
          </cell>
          <cell r="C3121" t="str">
            <v>UN</v>
          </cell>
          <cell r="D3121">
            <v>74.64</v>
          </cell>
          <cell r="E3121">
            <v>76.09</v>
          </cell>
          <cell r="F3121" t="str">
            <v>SINAPI SERVIÇOS DEZEMBRO 2023</v>
          </cell>
        </row>
        <row r="3122">
          <cell r="A3122">
            <v>97598</v>
          </cell>
          <cell r="B3122" t="str">
            <v>SENSOR DE PRESENÇA SEM FOTOCÉLULA, FIXAÇÃO EM TETO - FORNECIMENTO E INSTALAÇÃO. AF_02/2020</v>
          </cell>
          <cell r="C3122" t="str">
            <v>UN</v>
          </cell>
          <cell r="D3122">
            <v>70.22</v>
          </cell>
          <cell r="E3122">
            <v>71.67</v>
          </cell>
          <cell r="F3122" t="str">
            <v>SINAPI SERVIÇOS DEZEMBRO 2023</v>
          </cell>
        </row>
        <row r="3123">
          <cell r="A3123">
            <v>97599</v>
          </cell>
          <cell r="B3123" t="str">
            <v>LUMINÁRIA DE EMERGÊNCIA, COM 30 LÂMPADAS LED DE 2 W, SEM REATOR - FORNECIMENTO E INSTALAÇÃO. AF_02/2020</v>
          </cell>
          <cell r="C3123" t="str">
            <v>UN</v>
          </cell>
          <cell r="D3123">
            <v>27.91</v>
          </cell>
          <cell r="E3123">
            <v>28.6</v>
          </cell>
          <cell r="F3123" t="str">
            <v>SINAPI SERVIÇOS DEZEMBRO 2023</v>
          </cell>
        </row>
        <row r="3124">
          <cell r="A3124">
            <v>97609</v>
          </cell>
          <cell r="B3124" t="str">
            <v>LÂMPADA COMPACTA DE LED 6 W, BASE E27 - FORNECIMENTO E INSTALAÇÃO. AF_02/2020</v>
          </cell>
          <cell r="C3124" t="str">
            <v>UN</v>
          </cell>
          <cell r="D3124">
            <v>15.84</v>
          </cell>
          <cell r="E3124">
            <v>16.48</v>
          </cell>
          <cell r="F3124" t="str">
            <v>SINAPI SERVIÇOS DEZEMBRO 2023</v>
          </cell>
        </row>
        <row r="3125">
          <cell r="A3125">
            <v>97610</v>
          </cell>
          <cell r="B3125" t="str">
            <v>LÂMPADA COMPACTA DE LED 10 W, BASE E27 - FORNECIMENTO E INSTALAÇÃO. AF_02/2020</v>
          </cell>
          <cell r="C3125" t="str">
            <v>UN</v>
          </cell>
          <cell r="D3125">
            <v>17.010000000000002</v>
          </cell>
          <cell r="E3125">
            <v>17.649999999999999</v>
          </cell>
          <cell r="F3125" t="str">
            <v>SINAPI SERVIÇOS DEZEMBRO 2023</v>
          </cell>
        </row>
        <row r="3126">
          <cell r="A3126">
            <v>97611</v>
          </cell>
          <cell r="B3126" t="str">
            <v>LÂMPADA COMPACTA FLUORESCENTE DE 15 W, BASE E27 - FORNECIMENTO E INSTALAÇÃO. AF_02/2020</v>
          </cell>
          <cell r="C3126" t="str">
            <v>UN</v>
          </cell>
          <cell r="D3126">
            <v>24.78</v>
          </cell>
          <cell r="E3126">
            <v>25.42</v>
          </cell>
          <cell r="F3126" t="str">
            <v>SINAPI SERVIÇOS DEZEMBRO 2023</v>
          </cell>
        </row>
        <row r="3127">
          <cell r="A3127">
            <v>97612</v>
          </cell>
          <cell r="B3127" t="str">
            <v>LÂMPADA COMPACTA FLUORESCENTE DE 20 W, BASE E27 - FORNECIMENTO E INSTALAÇÃO. AF_02/2020</v>
          </cell>
          <cell r="C3127" t="str">
            <v>UN</v>
          </cell>
          <cell r="D3127">
            <v>27.13</v>
          </cell>
          <cell r="E3127">
            <v>27.77</v>
          </cell>
          <cell r="F3127" t="str">
            <v>SINAPI SERVIÇOS DEZEMBRO 2023</v>
          </cell>
        </row>
        <row r="3128">
          <cell r="A3128">
            <v>97613</v>
          </cell>
          <cell r="B3128" t="str">
            <v>LÂMPADA COMPACTA DE VAPOR MERCURIO 125 W, BASE E27 - FORNECIMENTO E INSTALAÇÃO. AF_02/2020</v>
          </cell>
          <cell r="C3128" t="str">
            <v>UN</v>
          </cell>
          <cell r="D3128">
            <v>34.94</v>
          </cell>
          <cell r="E3128">
            <v>35.58</v>
          </cell>
          <cell r="F3128" t="str">
            <v>SINAPI SERVIÇOS DEZEMBRO 2023</v>
          </cell>
        </row>
        <row r="3129">
          <cell r="A3129">
            <v>97614</v>
          </cell>
          <cell r="B3129" t="str">
            <v>LÂMPADA COMPACTA DE VAPOR METÁLICO OVOIDE 150 W, BASE E27 - FORNECIMENTO E INSTALAÇÃO. AF_02/2020</v>
          </cell>
          <cell r="C3129" t="str">
            <v>UN</v>
          </cell>
          <cell r="D3129">
            <v>63.13</v>
          </cell>
          <cell r="E3129">
            <v>63.77</v>
          </cell>
          <cell r="F3129" t="str">
            <v>SINAPI SERVIÇOS DEZEMBRO 2023</v>
          </cell>
        </row>
        <row r="3130">
          <cell r="A3130">
            <v>97615</v>
          </cell>
          <cell r="B3130" t="str">
            <v>LÂMPADA TUBULAR FLUORESCENTE T8 DE 16/18 W, BASE G13 - FORNECIMENTO E INSTALAÇÃO. AF_02/2020_PS</v>
          </cell>
          <cell r="C3130" t="str">
            <v>UN</v>
          </cell>
          <cell r="D3130">
            <v>56.75</v>
          </cell>
          <cell r="E3130">
            <v>57.7</v>
          </cell>
          <cell r="F3130" t="str">
            <v>SINAPI SERVIÇOS DEZEMBRO 2023</v>
          </cell>
        </row>
        <row r="3131">
          <cell r="A3131">
            <v>97616</v>
          </cell>
          <cell r="B3131" t="str">
            <v>LÂMPADA TUBULAR FLUORESCENTE T8 DE 32/36 W, BASE G13 - FORNECIMENTO E INSTALAÇÃO. AF_02/2020_PS</v>
          </cell>
          <cell r="C3131" t="str">
            <v>UN</v>
          </cell>
          <cell r="D3131">
            <v>65.599999999999994</v>
          </cell>
          <cell r="E3131">
            <v>66.55</v>
          </cell>
          <cell r="F3131" t="str">
            <v>SINAPI SERVIÇOS DEZEMBRO 2023</v>
          </cell>
        </row>
        <row r="3132">
          <cell r="A3132">
            <v>97617</v>
          </cell>
          <cell r="B3132" t="str">
            <v>LÂMPADA TUBULAR FLUORESCENTE T10 DE 20/40 W, BASE G13 - FORNECIMENTO E INSTALAÇÃO. AF_02/2020_PS</v>
          </cell>
          <cell r="C3132" t="str">
            <v>UN</v>
          </cell>
          <cell r="D3132">
            <v>65.23</v>
          </cell>
          <cell r="E3132">
            <v>66.180000000000007</v>
          </cell>
          <cell r="F3132" t="str">
            <v>SINAPI SERVIÇOS DEZEMBRO 2023</v>
          </cell>
        </row>
        <row r="3133">
          <cell r="A3133">
            <v>97618</v>
          </cell>
          <cell r="B3133" t="str">
            <v>LÂMPADA TUBULAR FLUORESCENTE T5 DE 14 W, BASE G13 - FORNECIMENTO E INSTALAÇÃO. AF_02/2020_PS</v>
          </cell>
          <cell r="C3133" t="str">
            <v>UN</v>
          </cell>
          <cell r="D3133">
            <v>60.05</v>
          </cell>
          <cell r="E3133">
            <v>61</v>
          </cell>
          <cell r="F3133" t="str">
            <v>SINAPI SERVIÇOS DEZEMBRO 2023</v>
          </cell>
        </row>
        <row r="3134">
          <cell r="A3134">
            <v>100902</v>
          </cell>
          <cell r="B3134" t="str">
            <v>LÂMPADA TUBULAR LED DE 9/10 W, BASE G13 - FORNECIMENTO E INSTALAÇÃO. AF_02/2020_PS</v>
          </cell>
          <cell r="C3134" t="str">
            <v>UN</v>
          </cell>
          <cell r="D3134">
            <v>25.55</v>
          </cell>
          <cell r="E3134">
            <v>26.5</v>
          </cell>
          <cell r="F3134" t="str">
            <v>SINAPI SERVIÇOS DEZEMBRO 2023</v>
          </cell>
        </row>
        <row r="3135">
          <cell r="A3135">
            <v>100903</v>
          </cell>
          <cell r="B3135" t="str">
            <v>LÂMPADA TUBULAR LED DE 18/20 W, BASE G13 - FORNECIMENTO E INSTALAÇÃO. AF_02/2020_PS</v>
          </cell>
          <cell r="C3135" t="str">
            <v>UN</v>
          </cell>
          <cell r="D3135">
            <v>30.71</v>
          </cell>
          <cell r="E3135">
            <v>31.66</v>
          </cell>
          <cell r="F3135" t="str">
            <v>SINAPI SERVIÇOS DEZEMBRO 2023</v>
          </cell>
        </row>
        <row r="3136">
          <cell r="A3136">
            <v>100904</v>
          </cell>
          <cell r="B3136" t="str">
            <v>LUMINÁRIA TIPO CALHA, DE SOBREPOR, COM 1 LÂMPADA TUBULAR FLUORESCENTE DE 20 W, COM REATOR DE PARTIDA CONVENCIONAL - FORNECIMENTO E INSTALAÇÃO. AF_02/2020</v>
          </cell>
          <cell r="C3136" t="str">
            <v>UN</v>
          </cell>
          <cell r="D3136">
            <v>91.88</v>
          </cell>
          <cell r="E3136">
            <v>93.29</v>
          </cell>
          <cell r="F3136" t="str">
            <v>SINAPI SERVIÇOS DEZEMBRO 2023</v>
          </cell>
        </row>
        <row r="3137">
          <cell r="A3137">
            <v>100905</v>
          </cell>
          <cell r="B3137" t="str">
            <v>LUMINÁRIA DUPLA TIPO CALHA, DE SOBREPOR, COM 4 LÂMPADAS TUBULARES FLUORESCENTES DE 18 W,COM REATORES DE PARTIDA RÁPIDA - FORNECIMENTO E INSTALAÇÃO. AF_02/2020</v>
          </cell>
          <cell r="C3137" t="str">
            <v>UN</v>
          </cell>
          <cell r="D3137">
            <v>249.05</v>
          </cell>
          <cell r="E3137">
            <v>252.23</v>
          </cell>
          <cell r="F3137" t="str">
            <v>SINAPI SERVIÇOS DEZEMBRO 2023</v>
          </cell>
        </row>
        <row r="3138">
          <cell r="A3138">
            <v>100906</v>
          </cell>
          <cell r="B3138" t="str">
            <v>LUMINÁRIA DUPLA TIPO CALHA, DE SOBREPOR, COM 4 LÂMPADAS TUBULARES FLUORESCENTES DE 36 W, COM REATORES DE PARTIDA RÁPIDA -FORNECIMENTO E INSTALAÇÃO. AF_02/2020</v>
          </cell>
          <cell r="C3138" t="str">
            <v>UN</v>
          </cell>
          <cell r="D3138">
            <v>341.59</v>
          </cell>
          <cell r="E3138">
            <v>344.77</v>
          </cell>
          <cell r="F3138" t="str">
            <v>SINAPI SERVIÇOS DEZEMBRO 2023</v>
          </cell>
        </row>
        <row r="3139">
          <cell r="A3139">
            <v>100919</v>
          </cell>
          <cell r="B3139" t="str">
            <v>LÂMPADA FLUORESCENTE ESPIRAL BRANCA 45 W, BASE E27 - FORNECIMENTO E INSTALAÇÃO. AF_02/2020</v>
          </cell>
          <cell r="C3139" t="str">
            <v>UN</v>
          </cell>
          <cell r="D3139">
            <v>72.33</v>
          </cell>
          <cell r="E3139">
            <v>72.97</v>
          </cell>
          <cell r="F3139" t="str">
            <v>SINAPI SERVIÇOS DEZEMBRO 2023</v>
          </cell>
        </row>
        <row r="3140">
          <cell r="A3140">
            <v>100920</v>
          </cell>
          <cell r="B3140" t="str">
            <v>LÂMPADA FLUORESCENTE ESPIRAL BRANCA 65 W, BASE E27 - FORNECIMENTO E INSTALAÇÃO. AF_02/2020</v>
          </cell>
          <cell r="C3140" t="str">
            <v>UN</v>
          </cell>
          <cell r="D3140">
            <v>124.32</v>
          </cell>
          <cell r="E3140">
            <v>124.96</v>
          </cell>
          <cell r="F3140" t="str">
            <v>SINAPI SERVIÇOS DEZEMBRO 2023</v>
          </cell>
        </row>
        <row r="3141">
          <cell r="A3141">
            <v>100921</v>
          </cell>
          <cell r="B3141" t="str">
            <v>REATOR DE PARTIDA RÁPIDA PARA LÂMPADA FLUORESCENTE 2X40W - FORNECIMENTO E INSTALAÇÃO. AF_02/2020</v>
          </cell>
          <cell r="C3141" t="str">
            <v>UN</v>
          </cell>
          <cell r="D3141">
            <v>66.34</v>
          </cell>
          <cell r="E3141">
            <v>68.989999999999995</v>
          </cell>
          <cell r="F3141" t="str">
            <v>SINAPI SERVIÇOS DEZEMBRO 2023</v>
          </cell>
        </row>
        <row r="3142">
          <cell r="A3142">
            <v>100922</v>
          </cell>
          <cell r="B3142" t="str">
            <v>REATOR DE PARTIDA RÁPIDA PARA LÂMPADA FLUORESCENTE 1X20W - FORNECIMENTO E INSTALAÇÃO. AF_02/2020</v>
          </cell>
          <cell r="C3142" t="str">
            <v>UN</v>
          </cell>
          <cell r="D3142">
            <v>47.85</v>
          </cell>
          <cell r="E3142">
            <v>49.67</v>
          </cell>
          <cell r="F3142" t="str">
            <v>SINAPI SERVIÇOS DEZEMBRO 2023</v>
          </cell>
        </row>
        <row r="3143">
          <cell r="A3143">
            <v>100923</v>
          </cell>
          <cell r="B3143" t="str">
            <v>REATOR DE PARTIDA RÁPIDA PARA LÂMPADA FLUORESCENTE 1X40W - FORNECIMENTO E INSTALAÇÃO. AF_02/2020</v>
          </cell>
          <cell r="C3143" t="str">
            <v>UN</v>
          </cell>
          <cell r="D3143">
            <v>56.1</v>
          </cell>
          <cell r="E3143">
            <v>57.92</v>
          </cell>
          <cell r="F3143" t="str">
            <v>SINAPI SERVIÇOS DEZEMBRO 2023</v>
          </cell>
        </row>
        <row r="3144">
          <cell r="A3144">
            <v>103782</v>
          </cell>
          <cell r="B3144" t="str">
            <v>LUMINÁRIA TIPO PLAFON CIRCULAR, DE SOBREPOR, COM LED DE 12/13 W - FORNECIMENTO E INSTALAÇÃO. AF_03/2022</v>
          </cell>
          <cell r="C3144" t="str">
            <v>UN</v>
          </cell>
          <cell r="D3144">
            <v>36.08</v>
          </cell>
          <cell r="E3144">
            <v>38</v>
          </cell>
          <cell r="F3144" t="str">
            <v>SINAPI SERVIÇOS DEZEMBRO 2023</v>
          </cell>
        </row>
        <row r="3145">
          <cell r="A3145">
            <v>101489</v>
          </cell>
          <cell r="B3145" t="str">
            <v>ENTRADA DE ENERGIA ELÉTRICA, AÉREA, MONOFÁSICA, COM CAIXA DE SOBREPOR, CABO DE 10 MM2 E DISJUNTOR DIN 50A (NÃO INCLUSO O POSTE DE CONCRETO). AF_07/2020_PS</v>
          </cell>
          <cell r="C3145" t="str">
            <v>UN</v>
          </cell>
          <cell r="D3145">
            <v>1376.53</v>
          </cell>
          <cell r="E3145">
            <v>1420.7</v>
          </cell>
          <cell r="F3145" t="str">
            <v>SINAPI SERVIÇOS DEZEMBRO 2023</v>
          </cell>
        </row>
        <row r="3146">
          <cell r="A3146">
            <v>101490</v>
          </cell>
          <cell r="B3146" t="str">
            <v>ENTRADA DE ENERGIA ELÉTRICA, AÉREA, MONOFÁSICA, COM CAIXA DE SOBREPOR, CABO DE 16 MM2 E DISJUNTOR DIN 50A (NÃO INCLUSO O POSTE DE CONCRETO). AF_07/2020_PS</v>
          </cell>
          <cell r="C3146" t="str">
            <v>UN</v>
          </cell>
          <cell r="D3146">
            <v>1463.1</v>
          </cell>
          <cell r="E3146">
            <v>1509.36</v>
          </cell>
          <cell r="F3146" t="str">
            <v>SINAPI SERVIÇOS DEZEMBRO 2023</v>
          </cell>
        </row>
        <row r="3147">
          <cell r="A3147">
            <v>101491</v>
          </cell>
          <cell r="B3147" t="str">
            <v>ENTRADA DE ENERGIA ELÉTRICA, AÉREA, MONOFÁSICA, COM CAIXA DE SOBREPOR, CABO DE 25 MM2 E DISJUNTOR DIN 50A (NÃO INCLUSO O POSTE DE CONCRETO). AF_07/2020_PS</v>
          </cell>
          <cell r="C3147" t="str">
            <v>UN</v>
          </cell>
          <cell r="D3147">
            <v>1487.74</v>
          </cell>
          <cell r="E3147">
            <v>1530.92</v>
          </cell>
          <cell r="F3147" t="str">
            <v>SINAPI SERVIÇOS DEZEMBRO 2023</v>
          </cell>
        </row>
        <row r="3148">
          <cell r="A3148">
            <v>101492</v>
          </cell>
          <cell r="B3148" t="str">
            <v>ENTRADA DE ENERGIA ELÉTRICA, AÉREA, MONOFÁSICA, COM CAIXA DE SOBREPOR, CABO DE 35 MM2 E DISJUNTOR DIN 50A (NÃO INCLUSO O POSTE DE CONCRETO). AF_07/2020_PS</v>
          </cell>
          <cell r="C3148" t="str">
            <v>UN</v>
          </cell>
          <cell r="D3148">
            <v>1617.98</v>
          </cell>
          <cell r="E3148">
            <v>1662.88</v>
          </cell>
          <cell r="F3148" t="str">
            <v>SINAPI SERVIÇOS DEZEMBRO 2023</v>
          </cell>
        </row>
        <row r="3149">
          <cell r="A3149">
            <v>101493</v>
          </cell>
          <cell r="B3149" t="str">
            <v>ENTRADA DE ENERGIA ELÉTRICA, AÉREA, MONOFÁSICA, COM CAIXA DE EMBUTIR, CABO DE 10 MM2 E DISJUNTOR DIN 50A (NÃO INCLUSO O POSTE DE CONCRETO). AF_07/2020_PS</v>
          </cell>
          <cell r="C3149" t="str">
            <v>UN</v>
          </cell>
          <cell r="D3149">
            <v>1364.27</v>
          </cell>
          <cell r="E3149">
            <v>1406.55</v>
          </cell>
          <cell r="F3149" t="str">
            <v>SINAPI SERVIÇOS DEZEMBRO 2023</v>
          </cell>
        </row>
        <row r="3150">
          <cell r="A3150">
            <v>101494</v>
          </cell>
          <cell r="B3150" t="str">
            <v>ENTRADA DE ENERGIA ELÉTRICA, AÉREA, MONOFÁSICA, COM CAIXA DE EMBUTIR, CABO DE 16 MM2 E DISJUNTOR DIN 50A (NÃO INCLUSO O POSTE DE CONCRETO). AF_07/2020_PS</v>
          </cell>
          <cell r="C3150" t="str">
            <v>UN</v>
          </cell>
          <cell r="D3150">
            <v>1450.84</v>
          </cell>
          <cell r="E3150">
            <v>1495.21</v>
          </cell>
          <cell r="F3150" t="str">
            <v>SINAPI SERVIÇOS DEZEMBRO 2023</v>
          </cell>
        </row>
        <row r="3151">
          <cell r="A3151">
            <v>101495</v>
          </cell>
          <cell r="B3151" t="str">
            <v>ENTRADA DE ENERGIA ELÉTRICA, AÉREA, MONOFÁSICA, COM CAIXA DE EMBUTIR, CABO DE 25 MM2 E DISJUNTOR DIN 50A (NÃO INCLUSO O POSTE DE CONCRETO). AF_07/2020_PS</v>
          </cell>
          <cell r="C3151" t="str">
            <v>UN</v>
          </cell>
          <cell r="D3151">
            <v>1475.48</v>
          </cell>
          <cell r="E3151">
            <v>1516.77</v>
          </cell>
          <cell r="F3151" t="str">
            <v>SINAPI SERVIÇOS DEZEMBRO 2023</v>
          </cell>
        </row>
        <row r="3152">
          <cell r="A3152">
            <v>101496</v>
          </cell>
          <cell r="B3152" t="str">
            <v>ENTRADA DE ENERGIA ELÉTRICA, AÉREA, MONOFÁSICA, COM CAIXA DE EMBUTIR, CABO DE 35 MM2 E DISJUNTOR DIN 50A (NÃO INCLUSO O POSTE DE CONCRETO). AF_07/2020_PS</v>
          </cell>
          <cell r="C3152" t="str">
            <v>UN</v>
          </cell>
          <cell r="D3152">
            <v>1605.72</v>
          </cell>
          <cell r="E3152">
            <v>1648.73</v>
          </cell>
          <cell r="F3152" t="str">
            <v>SINAPI SERVIÇOS DEZEMBRO 2023</v>
          </cell>
        </row>
        <row r="3153">
          <cell r="A3153">
            <v>101497</v>
          </cell>
          <cell r="B3153" t="str">
            <v>ENTRADA DE ENERGIA ELÉTRICA, AÉREA, BIFÁSICA, COM CAIXA DE SOBREPOR, CABO DE 10 MM2 E DISJUNTOR DIN 50A (NÃO INCLUSO O POSTE DE CONCRETO). AF_07/2020_PS</v>
          </cell>
          <cell r="C3153" t="str">
            <v>UN</v>
          </cell>
          <cell r="D3153">
            <v>1666.35</v>
          </cell>
          <cell r="E3153">
            <v>1713.76</v>
          </cell>
          <cell r="F3153" t="str">
            <v>SINAPI SERVIÇOS DEZEMBRO 2023</v>
          </cell>
        </row>
        <row r="3154">
          <cell r="A3154">
            <v>101498</v>
          </cell>
          <cell r="B3154" t="str">
            <v>ENTRADA DE ENERGIA ELÉTRICA, AÉREA, BIFÁSICA, COM CAIXA DE SOBREPOR, CABO DE 16 MM2 E DISJUNTOR DIN 50A (NÃO INCLUSO O POSTE DE CONCRETO). AF_07/2020_PS</v>
          </cell>
          <cell r="C3154" t="str">
            <v>UN</v>
          </cell>
          <cell r="D3154">
            <v>1797.38</v>
          </cell>
          <cell r="E3154">
            <v>1847.96</v>
          </cell>
          <cell r="F3154" t="str">
            <v>SINAPI SERVIÇOS DEZEMBRO 2023</v>
          </cell>
        </row>
        <row r="3155">
          <cell r="A3155">
            <v>101499</v>
          </cell>
          <cell r="B3155" t="str">
            <v>ENTRADA DE ENERGIA ELÉTRICA, AÉREA, BIFÁSICA, COM CAIXA DE SOBREPOR, CABO DE 25 MM2 E DISJUNTOR DIN 50A (NÃO INCLUSO O POSTE DE CONCRETO). AF_07/2020_PS</v>
          </cell>
          <cell r="C3155" t="str">
            <v>UN</v>
          </cell>
          <cell r="D3155">
            <v>1834.68</v>
          </cell>
          <cell r="E3155">
            <v>1880.59</v>
          </cell>
          <cell r="F3155" t="str">
            <v>SINAPI SERVIÇOS DEZEMBRO 2023</v>
          </cell>
        </row>
        <row r="3156">
          <cell r="A3156">
            <v>101500</v>
          </cell>
          <cell r="B3156" t="str">
            <v>ENTRADA DE ENERGIA ELÉTRICA, AÉREA, BIFÁSICA, COM CAIXA DE SOBREPOR, CABO DE 35 MM2 E DISJUNTOR DIN 50A (NÃO INCLUSO O POSTE DE CONCRETO). AF_07/2020_PS</v>
          </cell>
          <cell r="C3156" t="str">
            <v>UN</v>
          </cell>
          <cell r="D3156">
            <v>2016.79</v>
          </cell>
          <cell r="E3156">
            <v>2064.6999999999998</v>
          </cell>
          <cell r="F3156" t="str">
            <v>SINAPI SERVIÇOS DEZEMBRO 2023</v>
          </cell>
        </row>
        <row r="3157">
          <cell r="A3157">
            <v>101501</v>
          </cell>
          <cell r="B3157" t="str">
            <v>ENTRADA DE ENERGIA ELÉTRICA, AÉREA, BIFÁSICA, COM CAIXA DE EMBUTIR, CABO DE 10 MM2 E DISJUNTOR DIN 50A (NÃO INCLUSO O POSTE DE CONCRETO). AF_07/2020_PS</v>
          </cell>
          <cell r="C3157" t="str">
            <v>UN</v>
          </cell>
          <cell r="D3157">
            <v>1661.77</v>
          </cell>
          <cell r="E3157">
            <v>1707.71</v>
          </cell>
          <cell r="F3157" t="str">
            <v>SINAPI SERVIÇOS DEZEMBRO 2023</v>
          </cell>
        </row>
        <row r="3158">
          <cell r="A3158">
            <v>101502</v>
          </cell>
          <cell r="B3158" t="str">
            <v>ENTRADA DE ENERGIA ELÉTRICA, AÉREA, BIFÁSICA, COM CAIXA DE EMBUTIR, CABO DE 16 MM2 E DISJUNTOR DIN 50A (NÃO INCLUSO O POSTE DE CONCRETO). AF_07/2020_PS</v>
          </cell>
          <cell r="C3158" t="str">
            <v>UN</v>
          </cell>
          <cell r="D3158">
            <v>1792.8</v>
          </cell>
          <cell r="E3158">
            <v>1841.91</v>
          </cell>
          <cell r="F3158" t="str">
            <v>SINAPI SERVIÇOS DEZEMBRO 2023</v>
          </cell>
        </row>
        <row r="3159">
          <cell r="A3159">
            <v>101503</v>
          </cell>
          <cell r="B3159" t="str">
            <v>ENTRADA DE ENERGIA ELÉTRICA, AÉREA, BIFÁSICA, COM CAIXA DE EMBUTIR, CABO DE 25 MM2 E DISJUNTOR DIN 50A (NÃO INCLUSO O POSTE DE CONCRETO). AF_07/2020_PS</v>
          </cell>
          <cell r="C3159" t="str">
            <v>UN</v>
          </cell>
          <cell r="D3159">
            <v>1830.1</v>
          </cell>
          <cell r="E3159">
            <v>1874.54</v>
          </cell>
          <cell r="F3159" t="str">
            <v>SINAPI SERVIÇOS DEZEMBRO 2023</v>
          </cell>
        </row>
        <row r="3160">
          <cell r="A3160">
            <v>101504</v>
          </cell>
          <cell r="B3160" t="str">
            <v>ENTRADA DE ENERGIA ELÉTRICA, AÉREA, BIFÁSICA, COM CAIXA DE EMBUTIR, CABO DE 35 MM2 E DISJUNTOR DIN 50A (NÃO INCLUSO O POSTE DE CONCRETO). AF_07/2020_PS</v>
          </cell>
          <cell r="C3160" t="str">
            <v>UN</v>
          </cell>
          <cell r="D3160">
            <v>2012.21</v>
          </cell>
          <cell r="E3160">
            <v>2058.65</v>
          </cell>
          <cell r="F3160" t="str">
            <v>SINAPI SERVIÇOS DEZEMBRO 2023</v>
          </cell>
        </row>
        <row r="3161">
          <cell r="A3161">
            <v>101505</v>
          </cell>
          <cell r="B3161" t="str">
            <v>ENTRADA DE ENERGIA ELÉTRICA, AÉREA, TRIFÁSICA, COM CAIXA DE SOBREPOR, CABO DE 10 MM2 E DISJUNTOR DIN 50A (NÃO INCLUSO O POSTE DE CONCRETO). AF_07/2020_PS</v>
          </cell>
          <cell r="C3161" t="str">
            <v>UN</v>
          </cell>
          <cell r="D3161">
            <v>1768.08</v>
          </cell>
          <cell r="E3161">
            <v>1818.68</v>
          </cell>
          <cell r="F3161" t="str">
            <v>SINAPI SERVIÇOS DEZEMBRO 2023</v>
          </cell>
        </row>
        <row r="3162">
          <cell r="A3162">
            <v>101506</v>
          </cell>
          <cell r="B3162" t="str">
            <v>ENTRADA DE ENERGIA ELÉTRICA, AÉREA, TRIFÁSICA, COM CAIXA DE SOBREPOR, CABO DE 16 MM2 E DISJUNTOR DIN 50A (NÃO INCLUSO O POSTE DE CONCRETO). AF_07/2020_PS</v>
          </cell>
          <cell r="C3162" t="str">
            <v>UN</v>
          </cell>
          <cell r="D3162">
            <v>1942.79</v>
          </cell>
          <cell r="E3162">
            <v>1997.61</v>
          </cell>
          <cell r="F3162" t="str">
            <v>SINAPI SERVIÇOS DEZEMBRO 2023</v>
          </cell>
        </row>
        <row r="3163">
          <cell r="A3163">
            <v>101507</v>
          </cell>
          <cell r="B3163" t="str">
            <v>ENTRADA DE ENERGIA ELÉTRICA, AÉREA, TRIFÁSICA, COM CAIXA DE SOBREPOR, CABO DE 25 MM2 E DISJUNTOR DIN 50A (NÃO INCLUSO O POSTE DE CONCRETO). AF_07/2020_PS</v>
          </cell>
          <cell r="C3163" t="str">
            <v>UN</v>
          </cell>
          <cell r="D3163">
            <v>1992.52</v>
          </cell>
          <cell r="E3163">
            <v>2041.12</v>
          </cell>
          <cell r="F3163" t="str">
            <v>SINAPI SERVIÇOS DEZEMBRO 2023</v>
          </cell>
        </row>
        <row r="3164">
          <cell r="A3164">
            <v>101508</v>
          </cell>
          <cell r="B3164" t="str">
            <v>ENTRADA DE ENERGIA ELÉTRICA, AÉREA, TRIFÁSICA, COM CAIXA DE SOBREPOR, CABO DE 35 MM2 E DISJUNTOR DIN 50A (NÃO INCLUSO O POSTE DE CONCRETO). AF_07/2020_PS</v>
          </cell>
          <cell r="C3164" t="str">
            <v>UN</v>
          </cell>
          <cell r="D3164">
            <v>2225.5700000000002</v>
          </cell>
          <cell r="E3164">
            <v>2276.46</v>
          </cell>
          <cell r="F3164" t="str">
            <v>SINAPI SERVIÇOS DEZEMBRO 2023</v>
          </cell>
        </row>
        <row r="3165">
          <cell r="A3165">
            <v>101509</v>
          </cell>
          <cell r="B3165" t="str">
            <v>ENTRADA DE ENERGIA ELÉTRICA, AÉREA, TRIFÁSICA, COM CAIXA DE EMBUTIR, CABO DE 10 MM2 E DISJUNTOR DIN 50A (NÃO INCLUSO O POSTE DE CONCRETO). AF_07/2020_PS</v>
          </cell>
          <cell r="C3165" t="str">
            <v>UN</v>
          </cell>
          <cell r="D3165">
            <v>1736.32</v>
          </cell>
          <cell r="E3165">
            <v>1785.52</v>
          </cell>
          <cell r="F3165" t="str">
            <v>SINAPI SERVIÇOS DEZEMBRO 2023</v>
          </cell>
        </row>
        <row r="3166">
          <cell r="A3166">
            <v>101510</v>
          </cell>
          <cell r="B3166" t="str">
            <v>ENTRADA DE ENERGIA ELÉTRICA, AÉREA, TRIFÁSICA, COM CAIXA DE EMBUTIR, CABO DE 16 MM2 E DISJUNTOR DIN 50A (NÃO INCLUSO O POSTE DE CONCRETO). AF_07/2020_PS</v>
          </cell>
          <cell r="C3166" t="str">
            <v>UN</v>
          </cell>
          <cell r="D3166">
            <v>1911.03</v>
          </cell>
          <cell r="E3166">
            <v>1964.45</v>
          </cell>
          <cell r="F3166" t="str">
            <v>SINAPI SERVIÇOS DEZEMBRO 2023</v>
          </cell>
        </row>
        <row r="3167">
          <cell r="A3167">
            <v>101511</v>
          </cell>
          <cell r="B3167" t="str">
            <v>ENTRADA DE ENERGIA ELÉTRICA, AÉREA, TRIFÁSICA, COM CAIXA DE EMBUTIR, CABO DE 25 MM2 E DISJUNTOR DIN 50A (NÃO INCLUSO O POSTE DE CONCRETO). AF_07/2020_PS</v>
          </cell>
          <cell r="C3167" t="str">
            <v>UN</v>
          </cell>
          <cell r="D3167">
            <v>1960.76</v>
          </cell>
          <cell r="E3167">
            <v>2007.96</v>
          </cell>
          <cell r="F3167" t="str">
            <v>SINAPI SERVIÇOS DEZEMBRO 2023</v>
          </cell>
        </row>
        <row r="3168">
          <cell r="A3168">
            <v>101512</v>
          </cell>
          <cell r="B3168" t="str">
            <v>ENTRADA DE ENERGIA ELÉTRICA, AÉREA, TRIFÁSICA, COM CAIXA DE EMBUTIR, CABO DE 35 MM2 E DISJUNTOR DIN 50A (NÃO INCLUSO O POSTE DE CONCRETO). AF_07/2020_PS</v>
          </cell>
          <cell r="C3168" t="str">
            <v>UN</v>
          </cell>
          <cell r="D3168">
            <v>2193.81</v>
          </cell>
          <cell r="E3168">
            <v>2243.3000000000002</v>
          </cell>
          <cell r="F3168" t="str">
            <v>SINAPI SERVIÇOS DEZEMBRO 2023</v>
          </cell>
        </row>
        <row r="3169">
          <cell r="A3169">
            <v>101513</v>
          </cell>
          <cell r="B3169" t="str">
            <v>ENTRADA DE ENERGIA ELÉTRICA, SUBTERRÂNEA, MONOFÁSICA, COM CAIXA DE SOBREPOR, CABO DE 10 MM2 E DISJUNTOR DIN 50A (NÃO INCLUSA MURETA DE ALVENARIA). AF_07/2020_PS</v>
          </cell>
          <cell r="C3169" t="str">
            <v>UN</v>
          </cell>
          <cell r="D3169">
            <v>866.68</v>
          </cell>
          <cell r="E3169">
            <v>885.83</v>
          </cell>
          <cell r="F3169" t="str">
            <v>SINAPI SERVIÇOS DEZEMBRO 2023</v>
          </cell>
        </row>
        <row r="3170">
          <cell r="A3170">
            <v>101514</v>
          </cell>
          <cell r="B3170" t="str">
            <v>ENTRADA DE ENERGIA ELÉTRICA, SUBTERRÂNEA, MONOFÁSICA, COM CAIXA DE SOBREPOR, CABO DE 16 MM2 E DISJUNTOR DIN 50A (NÃO INCLUSA MURETA DE ALVENARIA). AF_07/2020_PS</v>
          </cell>
          <cell r="C3170" t="str">
            <v>UN</v>
          </cell>
          <cell r="D3170">
            <v>970.56</v>
          </cell>
          <cell r="E3170">
            <v>992.22</v>
          </cell>
          <cell r="F3170" t="str">
            <v>SINAPI SERVIÇOS DEZEMBRO 2023</v>
          </cell>
        </row>
        <row r="3171">
          <cell r="A3171">
            <v>101515</v>
          </cell>
          <cell r="B3171" t="str">
            <v>ENTRADA DE ENERGIA ELÉTRICA, SUBTERRÂNEA, MONOFÁSICA, COM CAIXA DE SOBREPOR, CABO DE 25 MM2 E DISJUNTOR DIN 50A (NÃO INCLUSA MURETA DE ALVENARIA). AF_07/2020_PS</v>
          </cell>
          <cell r="C3171" t="str">
            <v>UN</v>
          </cell>
          <cell r="D3171">
            <v>1000.13</v>
          </cell>
          <cell r="E3171">
            <v>1018.09</v>
          </cell>
          <cell r="F3171" t="str">
            <v>SINAPI SERVIÇOS DEZEMBRO 2023</v>
          </cell>
        </row>
        <row r="3172">
          <cell r="A3172">
            <v>101516</v>
          </cell>
          <cell r="B3172" t="str">
            <v>ENTRADA DE ENERGIA ELÉTRICA, SUBTERRÂNEA, MONOFÁSICA, COM CAIXA DE SOBREPOR, CABO DE 35 MM2 E DISJUNTOR DIN 50A (NÃO INCLUSA MURETA DE ALVENARIA). AF_07/2020_PS</v>
          </cell>
          <cell r="C3172" t="str">
            <v>UN</v>
          </cell>
          <cell r="D3172">
            <v>1121.3</v>
          </cell>
          <cell r="E3172">
            <v>1139.93</v>
          </cell>
          <cell r="F3172" t="str">
            <v>SINAPI SERVIÇOS DEZEMBRO 2023</v>
          </cell>
        </row>
        <row r="3173">
          <cell r="A3173">
            <v>101517</v>
          </cell>
          <cell r="B3173" t="str">
            <v>ENTRADA DE ENERGIA ELÉTRICA, SUBTERRÂNEA, MONOFÁSICA, COM CAIXA DE EMBUTIR, CABO DE 10 MM2 E DISJUNTOR DIN 50A (NÃO INCLUSA MURETA DE ALVENARIA). AF_07/2020_PS</v>
          </cell>
          <cell r="C3173" t="str">
            <v>UN</v>
          </cell>
          <cell r="D3173">
            <v>854.42</v>
          </cell>
          <cell r="E3173">
            <v>871.68</v>
          </cell>
          <cell r="F3173" t="str">
            <v>SINAPI SERVIÇOS DEZEMBRO 2023</v>
          </cell>
        </row>
        <row r="3174">
          <cell r="A3174">
            <v>101518</v>
          </cell>
          <cell r="B3174" t="str">
            <v>ENTRADA DE ENERGIA ELÉTRICA, SUBTERRÂNEA, MONOFÁSICA, COM CAIXA DE EMBUTIR, CABO DE 16 MM2 E DISJUNTOR DIN 50A (NÃO INCLUSA MURETA DE ALVENARIA). AF_07/2020_PS</v>
          </cell>
          <cell r="C3174" t="str">
            <v>UN</v>
          </cell>
          <cell r="D3174">
            <v>958.3</v>
          </cell>
          <cell r="E3174">
            <v>978.07</v>
          </cell>
          <cell r="F3174" t="str">
            <v>SINAPI SERVIÇOS DEZEMBRO 2023</v>
          </cell>
        </row>
        <row r="3175">
          <cell r="A3175">
            <v>101519</v>
          </cell>
          <cell r="B3175" t="str">
            <v>ENTRADA DE ENERGIA ELÉTRICA, SUBTERRÂNEA, MONOFÁSICA, COM CAIXA DE EMBUTIR, CABO DE 25 MM2 E DISJUNTOR DIN 50A (NÃO INCLUSA MURETA DE ALVENARIA). AF_07/2020_PS</v>
          </cell>
          <cell r="C3175" t="str">
            <v>UN</v>
          </cell>
          <cell r="D3175">
            <v>987.87</v>
          </cell>
          <cell r="E3175">
            <v>1003.94</v>
          </cell>
          <cell r="F3175" t="str">
            <v>SINAPI SERVIÇOS DEZEMBRO 2023</v>
          </cell>
        </row>
        <row r="3176">
          <cell r="A3176">
            <v>101520</v>
          </cell>
          <cell r="B3176" t="str">
            <v>ENTRADA DE ENERGIA ELÉTRICA, SUBTERRÂNEA, MONOFÁSICA, COM CAIXA DE EMBUTIR, CABO DE 35 MM2 E DISJUNTOR DIN 50A (NÃO INCLUSA MURETA DE ALVENARIA). AF_07/2020_PS</v>
          </cell>
          <cell r="C3176" t="str">
            <v>UN</v>
          </cell>
          <cell r="D3176">
            <v>1109.04</v>
          </cell>
          <cell r="E3176">
            <v>1125.78</v>
          </cell>
          <cell r="F3176" t="str">
            <v>SINAPI SERVIÇOS DEZEMBRO 2023</v>
          </cell>
        </row>
        <row r="3177">
          <cell r="A3177">
            <v>101521</v>
          </cell>
          <cell r="B3177" t="str">
            <v>ENTRADA DE ENERGIA ELÉTRICA, SUBTERRÂNEA, BIFÁSICA, COM CAIXA DE SOBREPOR, CABO DE 10 MM2 E DISJUNTOR DIN 50A (NÃO INCLUSA MURETA DE ALVENARIA). AF_07/2020_PS</v>
          </cell>
          <cell r="C3177" t="str">
            <v>UN</v>
          </cell>
          <cell r="D3177">
            <v>1169.6600000000001</v>
          </cell>
          <cell r="E3177">
            <v>1192.43</v>
          </cell>
          <cell r="F3177" t="str">
            <v>SINAPI SERVIÇOS DEZEMBRO 2023</v>
          </cell>
        </row>
        <row r="3178">
          <cell r="A3178">
            <v>101522</v>
          </cell>
          <cell r="B3178" t="str">
            <v>ENTRADA DE ENERGIA ELÉTRICA, SUBTERRÂNEA, BIFÁSICA, COM CAIXA DE SOBREPOR, CABO DE 16 MM2 E DISJUNTOR DIN 50A (NÃO INCLUSA MURETA DE ALVENARIA). AF_07/2020_PS</v>
          </cell>
          <cell r="C3178" t="str">
            <v>UN</v>
          </cell>
          <cell r="D3178">
            <v>1325.48</v>
          </cell>
          <cell r="E3178">
            <v>1352.01</v>
          </cell>
          <cell r="F3178" t="str">
            <v>SINAPI SERVIÇOS DEZEMBRO 2023</v>
          </cell>
        </row>
        <row r="3179">
          <cell r="A3179">
            <v>101523</v>
          </cell>
          <cell r="B3179" t="str">
            <v>ENTRADA DE ENERGIA ELÉTRICA, SUBTERRÂNEA, BIFÁSICA, COM CAIXA DE SOBREPOR, CABO DE 25 MM2 E DISJUNTOR DIN 50A (NÃO INCLUSA MURETA DE ALVENARIA). AF_07/2020_PS</v>
          </cell>
          <cell r="C3179" t="str">
            <v>UN</v>
          </cell>
          <cell r="D3179">
            <v>1369.83</v>
          </cell>
          <cell r="E3179">
            <v>1390.82</v>
          </cell>
          <cell r="F3179" t="str">
            <v>SINAPI SERVIÇOS DEZEMBRO 2023</v>
          </cell>
        </row>
        <row r="3180">
          <cell r="A3180">
            <v>101524</v>
          </cell>
          <cell r="B3180" t="str">
            <v>ENTRADA DE ENERGIA ELÉTRICA, SUBTERRÂNEA, BIFÁSICA, COM CAIXA DE SOBREPOR, CABO DE 35 MM2 E DISJUNTOR DIN 50A (NÃO INCLUSA MURETA DE ALVENARIA). AF_07/2020_PS</v>
          </cell>
          <cell r="C3180" t="str">
            <v>UN</v>
          </cell>
          <cell r="D3180">
            <v>1551.6</v>
          </cell>
          <cell r="E3180">
            <v>1573.58</v>
          </cell>
          <cell r="F3180" t="str">
            <v>SINAPI SERVIÇOS DEZEMBRO 2023</v>
          </cell>
        </row>
        <row r="3181">
          <cell r="A3181">
            <v>101525</v>
          </cell>
          <cell r="B3181" t="str">
            <v>ENTRADA DE ENERGIA ELÉTRICA, SUBTERRÂNEA, BIFÁSICA, COM CAIXA DE EMBUTIR, CABO DE 10 MM2 E DISJUNTOR DIN 50A (NÃO INCLUSA MURETA DE ALVENARIA). AF_07/2020_PS</v>
          </cell>
          <cell r="C3181" t="str">
            <v>UN</v>
          </cell>
          <cell r="D3181">
            <v>1165.08</v>
          </cell>
          <cell r="E3181">
            <v>1186.3699999999999</v>
          </cell>
          <cell r="F3181" t="str">
            <v>SINAPI SERVIÇOS DEZEMBRO 2023</v>
          </cell>
        </row>
        <row r="3182">
          <cell r="A3182">
            <v>101526</v>
          </cell>
          <cell r="B3182" t="str">
            <v>ENTRADA DE ENERGIA ELÉTRICA, SUBTERRÂNEA, BIFÁSICA, COM CAIXA DE EMBUTIR, CABO DE 16 MM2 E DISJUNTOR DIN 50A (NÃO INCLUSA MURETA DE ALVENARIA). AF_07/2020_PS</v>
          </cell>
          <cell r="C3182" t="str">
            <v>UN</v>
          </cell>
          <cell r="D3182">
            <v>1320.9</v>
          </cell>
          <cell r="E3182">
            <v>1345.95</v>
          </cell>
          <cell r="F3182" t="str">
            <v>SINAPI SERVIÇOS DEZEMBRO 2023</v>
          </cell>
        </row>
        <row r="3183">
          <cell r="A3183">
            <v>101527</v>
          </cell>
          <cell r="B3183" t="str">
            <v>ENTRADA DE ENERGIA ELÉTRICA, SUBTERRÂNEA, BIFÁSICA, COM CAIXA DE EMBUTIR, CABO DE 25 MM2 E DISJUNTOR DIN 50A (NÃO INCLUSA MURETA DE ALVENARIA). AF_07/2020_PS</v>
          </cell>
          <cell r="C3183" t="str">
            <v>UN</v>
          </cell>
          <cell r="D3183">
            <v>1365.25</v>
          </cell>
          <cell r="E3183">
            <v>1384.76</v>
          </cell>
          <cell r="F3183" t="str">
            <v>SINAPI SERVIÇOS DEZEMBRO 2023</v>
          </cell>
        </row>
        <row r="3184">
          <cell r="A3184">
            <v>101528</v>
          </cell>
          <cell r="B3184" t="str">
            <v>ENTRADA DE ENERGIA ELÉTRICA, SUBTERRÂNEA, BIFÁSICA, COM CAIXA DE EMBUTIR, CABO DE 35 MM2 E DISJUNTOR DIN 50A (NÃO INCLUSA MURETA DE ALVENARIA). AF_07/2020_PS</v>
          </cell>
          <cell r="C3184" t="str">
            <v>UN</v>
          </cell>
          <cell r="D3184">
            <v>1547.02</v>
          </cell>
          <cell r="E3184">
            <v>1567.52</v>
          </cell>
          <cell r="F3184" t="str">
            <v>SINAPI SERVIÇOS DEZEMBRO 2023</v>
          </cell>
        </row>
        <row r="3185">
          <cell r="A3185">
            <v>101529</v>
          </cell>
          <cell r="B3185" t="str">
            <v>ENTRADA DE ENERGIA ELÉTRICA, SUBTERRÂNEA, TRIFÁSICA, COM CAIXA DE SOBREPOR, CABO DE 10 MM2 E DISJUNTOR DIN 50A (NÃO INCLUSA MURETA DE ALVENARIA). AF_07/2020_PS</v>
          </cell>
          <cell r="C3185" t="str">
            <v>UN</v>
          </cell>
          <cell r="D3185">
            <v>1285.93</v>
          </cell>
          <cell r="E3185">
            <v>1312.31</v>
          </cell>
          <cell r="F3185" t="str">
            <v>SINAPI SERVIÇOS DEZEMBRO 2023</v>
          </cell>
        </row>
        <row r="3186">
          <cell r="A3186">
            <v>101530</v>
          </cell>
          <cell r="B3186" t="str">
            <v>ENTRADA DE ENERGIA ELÉTRICA, SUBTERRÂNEA, TRIFÁSICA, COM CAIXA DE SOBREPOR, CABO DE 16 MM2 E DISJUNTOR DIN 50A (NÃO INCLUSA MURETA DE ALVENARIA). AF_07/2020_PS</v>
          </cell>
          <cell r="C3186" t="str">
            <v>UN</v>
          </cell>
          <cell r="D3186">
            <v>1493.69</v>
          </cell>
          <cell r="E3186">
            <v>1525.09</v>
          </cell>
          <cell r="F3186" t="str">
            <v>SINAPI SERVIÇOS DEZEMBRO 2023</v>
          </cell>
        </row>
        <row r="3187">
          <cell r="A3187">
            <v>101531</v>
          </cell>
          <cell r="B3187" t="str">
            <v>ENTRADA DE ENERGIA ELÉTRICA, SUBTERRÂNEA, TRIFÁSICA, COM CAIXA DE SOBREPOR, CABO DE 25 MM2 E DISJUNTOR DIN 50A (NÃO INCLUSA MURETA DE ALVENARIA). AF_07/2020_PS</v>
          </cell>
          <cell r="C3187" t="str">
            <v>UN</v>
          </cell>
          <cell r="D3187">
            <v>1552.83</v>
          </cell>
          <cell r="E3187">
            <v>1576.83</v>
          </cell>
          <cell r="F3187" t="str">
            <v>SINAPI SERVIÇOS DEZEMBRO 2023</v>
          </cell>
        </row>
        <row r="3188">
          <cell r="A3188">
            <v>101532</v>
          </cell>
          <cell r="B3188" t="str">
            <v>ENTRADA DE ENERGIA ELÉTRICA, SUBTERRÂNEA, TRIFÁSICA, COM CAIXA DE SOBREPOR, CABO DE 35 MM2 E DISJUNTOR DIN 50A (NÃO INCLUSA MURETA DE ALVENARIA). AF_07/2020_PS</v>
          </cell>
          <cell r="C3188" t="str">
            <v>UN</v>
          </cell>
          <cell r="D3188">
            <v>1795.18</v>
          </cell>
          <cell r="E3188">
            <v>1820.51</v>
          </cell>
          <cell r="F3188" t="str">
            <v>SINAPI SERVIÇOS DEZEMBRO 2023</v>
          </cell>
        </row>
        <row r="3189">
          <cell r="A3189">
            <v>101533</v>
          </cell>
          <cell r="B3189" t="str">
            <v>ENTRADA DE ENERGIA ELÉTRICA, SUBTERRÂNEA, TRIFÁSICA, COM CAIXA DE EMBUTIR, CABO DE 10 MM2 E DISJUNTOR DIN 50A (NÃO INCLUSA MURETA DE ALVENARIA). AF_07/2020_PS</v>
          </cell>
          <cell r="C3189" t="str">
            <v>UN</v>
          </cell>
          <cell r="D3189">
            <v>1254.17</v>
          </cell>
          <cell r="E3189">
            <v>1279.1400000000001</v>
          </cell>
          <cell r="F3189" t="str">
            <v>SINAPI SERVIÇOS DEZEMBRO 2023</v>
          </cell>
        </row>
        <row r="3190">
          <cell r="A3190">
            <v>101534</v>
          </cell>
          <cell r="B3190" t="str">
            <v>ENTRADA DE ENERGIA ELÉTRICA, SUBTERRÂNEA, TRIFÁSICA, COM CAIXA DE EMBUTIR, CABO DE 16 MM2 E DISJUNTOR DIN 50A (NÃO INCLUSA MURETA DE ALVENARIA). AF_07/2020_PS</v>
          </cell>
          <cell r="C3190" t="str">
            <v>UN</v>
          </cell>
          <cell r="D3190">
            <v>1461.93</v>
          </cell>
          <cell r="E3190">
            <v>1491.92</v>
          </cell>
          <cell r="F3190" t="str">
            <v>SINAPI SERVIÇOS DEZEMBRO 2023</v>
          </cell>
        </row>
        <row r="3191">
          <cell r="A3191">
            <v>101535</v>
          </cell>
          <cell r="B3191" t="str">
            <v>ENTRADA DE ENERGIA ELÉTRICA, SUBTERRÂNEA, TRIFÁSICA, COM CAIXA DE EMBUTIR, CABO DE 25 MM2 E DISJUNTOR DIN 50A (NÃO INCLUSA MURETA DE ALVENARIA). AF_07/2020_PS</v>
          </cell>
          <cell r="C3191" t="str">
            <v>UN</v>
          </cell>
          <cell r="D3191">
            <v>1521.07</v>
          </cell>
          <cell r="E3191">
            <v>1543.66</v>
          </cell>
          <cell r="F3191" t="str">
            <v>SINAPI SERVIÇOS DEZEMBRO 2023</v>
          </cell>
        </row>
        <row r="3192">
          <cell r="A3192">
            <v>101536</v>
          </cell>
          <cell r="B3192" t="str">
            <v>ENTRADA DE ENERGIA ELÉTRICA, SUBTERRÂNEA, TRIFÁSICA, COM CAIXA DE EMBUTIR, CABO DE 35 MM2 E DISJUNTOR DIN 50A (NÃO INCLUSA MURETA DE ALVENARIA). AF_07/2020_PS</v>
          </cell>
          <cell r="C3192" t="str">
            <v>UN</v>
          </cell>
          <cell r="D3192">
            <v>1763.42</v>
          </cell>
          <cell r="E3192">
            <v>1787.34</v>
          </cell>
          <cell r="F3192" t="str">
            <v>SINAPI SERVIÇOS DEZEMBRO 2023</v>
          </cell>
        </row>
        <row r="3193">
          <cell r="A3193">
            <v>101537</v>
          </cell>
          <cell r="B3193" t="str">
            <v>APARELHO SINALIZADOR DE SAÍDA DE GARAGEM, COM CÉLULA FOTOELÉTRICA - FORNECIMENTO E INSTALAÇÃO. AF_07/2020</v>
          </cell>
          <cell r="C3193" t="str">
            <v>UN</v>
          </cell>
          <cell r="D3193">
            <v>131.79</v>
          </cell>
          <cell r="E3193">
            <v>135.97999999999999</v>
          </cell>
          <cell r="F3193" t="str">
            <v>SINAPI SERVIÇOS DEZEMBRO 2023</v>
          </cell>
        </row>
        <row r="3194">
          <cell r="A3194">
            <v>101538</v>
          </cell>
          <cell r="B3194" t="str">
            <v>ARMAÇÃO SECUNDÁRIA, COM 1 ESTRIBO E 1 ISOLADOR - FORNECIMENTO E INSTALAÇÃO. AF_07/2020</v>
          </cell>
          <cell r="C3194" t="str">
            <v>UN</v>
          </cell>
          <cell r="D3194">
            <v>39.03</v>
          </cell>
          <cell r="E3194">
            <v>40.200000000000003</v>
          </cell>
          <cell r="F3194" t="str">
            <v>SINAPI SERVIÇOS DEZEMBRO 2023</v>
          </cell>
        </row>
        <row r="3195">
          <cell r="A3195">
            <v>101539</v>
          </cell>
          <cell r="B3195" t="str">
            <v>ARMAÇÃO SECUNDÁRIA, COM 2 ESTRIBOS E 2 ISOLADORES - FORNECIMENTO E INSTALAÇÃO. AF_07/2020</v>
          </cell>
          <cell r="C3195" t="str">
            <v>UN</v>
          </cell>
          <cell r="D3195">
            <v>65.180000000000007</v>
          </cell>
          <cell r="E3195">
            <v>67.53</v>
          </cell>
          <cell r="F3195" t="str">
            <v>SINAPI SERVIÇOS DEZEMBRO 2023</v>
          </cell>
        </row>
        <row r="3196">
          <cell r="A3196">
            <v>101540</v>
          </cell>
          <cell r="B3196" t="str">
            <v>ARMAÇÃO SECUNDÁRIA, COM 3 ESTRIBOS E 3 ISOLADORES - FORNECIMENTO E INSTALAÇÃO. AF_07/2020</v>
          </cell>
          <cell r="C3196" t="str">
            <v>UN</v>
          </cell>
          <cell r="D3196">
            <v>109.24</v>
          </cell>
          <cell r="E3196">
            <v>112.77</v>
          </cell>
          <cell r="F3196" t="str">
            <v>SINAPI SERVIÇOS DEZEMBRO 2023</v>
          </cell>
        </row>
        <row r="3197">
          <cell r="A3197">
            <v>101541</v>
          </cell>
          <cell r="B3197" t="str">
            <v>ARMAÇÃO SECUNDÁRIA, COM 4 ESTRIBOS E 4 ISOLADORES - FORNECIMENTO E INSTALAÇÃO. AF_07/2020</v>
          </cell>
          <cell r="C3197" t="str">
            <v>UN</v>
          </cell>
          <cell r="D3197">
            <v>142.63</v>
          </cell>
          <cell r="E3197">
            <v>147.33000000000001</v>
          </cell>
          <cell r="F3197" t="str">
            <v>SINAPI SERVIÇOS DEZEMBRO 2023</v>
          </cell>
        </row>
        <row r="3198">
          <cell r="A3198">
            <v>101542</v>
          </cell>
          <cell r="B3198" t="str">
            <v>ARMAÇÃO SECUNDÁRIA, COM 1 ESTRIBO, SEM ISOLADOR - FORNECIMENTO E INSTALAÇÃO. AF_07/2020</v>
          </cell>
          <cell r="C3198" t="str">
            <v>UN</v>
          </cell>
          <cell r="D3198">
            <v>29.92</v>
          </cell>
          <cell r="E3198">
            <v>30.9</v>
          </cell>
          <cell r="F3198" t="str">
            <v>SINAPI SERVIÇOS DEZEMBRO 2023</v>
          </cell>
        </row>
        <row r="3199">
          <cell r="A3199">
            <v>101543</v>
          </cell>
          <cell r="B3199" t="str">
            <v>ARMAÇÃO SECUNDÁRIA, COM 2 ESTRIBOS, SEM ISOLADOR - FORNECIMENTO E INSTALAÇÃO. AF_07/2020</v>
          </cell>
          <cell r="C3199" t="str">
            <v>UN</v>
          </cell>
          <cell r="D3199">
            <v>53.62</v>
          </cell>
          <cell r="E3199">
            <v>55.58</v>
          </cell>
          <cell r="F3199" t="str">
            <v>SINAPI SERVIÇOS DEZEMBRO 2023</v>
          </cell>
        </row>
        <row r="3200">
          <cell r="A3200">
            <v>101544</v>
          </cell>
          <cell r="B3200" t="str">
            <v>ARMAÇÃO SECUNDÁRIA, COM 3 ESTRIBOS, SEM ISOLADOR - FORNECIMENTO E INSTALAÇÃO. AF_07/2020</v>
          </cell>
          <cell r="C3200" t="str">
            <v>UN</v>
          </cell>
          <cell r="D3200">
            <v>85.41</v>
          </cell>
          <cell r="E3200">
            <v>88.35</v>
          </cell>
          <cell r="F3200" t="str">
            <v>SINAPI SERVIÇOS DEZEMBRO 2023</v>
          </cell>
        </row>
        <row r="3201">
          <cell r="A3201">
            <v>101545</v>
          </cell>
          <cell r="B3201" t="str">
            <v>ARMAÇÃO SECUNDÁRIA, COM 4 ESTRIBOS, SEM ISOLADOR - FORNECIMENTO E INSTALAÇÃO. AF_07/2020</v>
          </cell>
          <cell r="C3201" t="str">
            <v>UN</v>
          </cell>
          <cell r="D3201">
            <v>123.29</v>
          </cell>
          <cell r="E3201">
            <v>127.21</v>
          </cell>
          <cell r="F3201" t="str">
            <v>SINAPI SERVIÇOS DEZEMBRO 2023</v>
          </cell>
        </row>
        <row r="3202">
          <cell r="A3202">
            <v>101546</v>
          </cell>
          <cell r="B3202" t="str">
            <v>ISOLADOR, TIPO PINO, PARA TENSÃO 15 KV - FORNECIMENTO E INSTALAÇÃO. AF_07/2020</v>
          </cell>
          <cell r="C3202" t="str">
            <v>UN</v>
          </cell>
          <cell r="D3202">
            <v>31.09</v>
          </cell>
          <cell r="E3202">
            <v>31.28</v>
          </cell>
          <cell r="F3202" t="str">
            <v>SINAPI SERVIÇOS DEZEMBRO 2023</v>
          </cell>
        </row>
        <row r="3203">
          <cell r="A3203">
            <v>101547</v>
          </cell>
          <cell r="B3203" t="str">
            <v>ISOLADOR, TIPO DISCO, PARA TENSÃO 15 KV - FORNECIMENTO E INSTALAÇÃO. AF_07/2020</v>
          </cell>
          <cell r="C3203" t="str">
            <v>UN</v>
          </cell>
          <cell r="D3203">
            <v>98.08</v>
          </cell>
          <cell r="E3203">
            <v>98.27</v>
          </cell>
          <cell r="F3203" t="str">
            <v>SINAPI SERVIÇOS DEZEMBRO 2023</v>
          </cell>
        </row>
        <row r="3204">
          <cell r="A3204">
            <v>101548</v>
          </cell>
          <cell r="B3204" t="str">
            <v>ISOLADOR, TIPO ROLDANA, PARA BAIXA TENSÃO - FORNECIMENTO E INSTALAÇÃO. AF_07/2020</v>
          </cell>
          <cell r="C3204" t="str">
            <v>UN</v>
          </cell>
          <cell r="D3204">
            <v>7.46</v>
          </cell>
          <cell r="E3204">
            <v>7.65</v>
          </cell>
          <cell r="F3204" t="str">
            <v>SINAPI SERVIÇOS DEZEMBRO 2023</v>
          </cell>
        </row>
        <row r="3205">
          <cell r="A3205">
            <v>101549</v>
          </cell>
          <cell r="B3205" t="str">
            <v>GRAMPO PARALELO METÁLICO, PARA REDES AÉREAS DE DISTRIBUIÇÃO DE ENERGIA ELÉTRICA DE BAIXA TENSÃO - FORNECIMENTO E INSTALAÇÃO. AF_07/2020</v>
          </cell>
          <cell r="C3205" t="str">
            <v>UN</v>
          </cell>
          <cell r="D3205">
            <v>23.68</v>
          </cell>
          <cell r="E3205">
            <v>24.31</v>
          </cell>
          <cell r="F3205" t="str">
            <v>SINAPI SERVIÇOS DEZEMBRO 2023</v>
          </cell>
        </row>
        <row r="3206">
          <cell r="A3206">
            <v>101553</v>
          </cell>
          <cell r="B3206" t="str">
            <v>ALÇA PREFORMADA DE DISTRIBUIÇÃO, EM  AÇO GALVANIZADO, AWG 1 - FORNECIMENTO E INSTALAÇÃO. AF_07/2020</v>
          </cell>
          <cell r="C3206" t="str">
            <v>UN</v>
          </cell>
          <cell r="D3206">
            <v>13.15</v>
          </cell>
          <cell r="E3206">
            <v>13.64</v>
          </cell>
          <cell r="F3206" t="str">
            <v>SINAPI SERVIÇOS DEZEMBRO 2023</v>
          </cell>
        </row>
        <row r="3207">
          <cell r="A3207">
            <v>101554</v>
          </cell>
          <cell r="B3207" t="str">
            <v>ALÇA PREFORMADA DE DISTRIBUIÇÃO, EM  AÇO GALVANIZADO, AWG 2 - FORNECIMENTO E INSTALAÇÃO. AF_07/2020</v>
          </cell>
          <cell r="C3207" t="str">
            <v>UN</v>
          </cell>
          <cell r="D3207">
            <v>9.5</v>
          </cell>
          <cell r="E3207">
            <v>9.99</v>
          </cell>
          <cell r="F3207" t="str">
            <v>SINAPI SERVIÇOS DEZEMBRO 2023</v>
          </cell>
        </row>
        <row r="3208">
          <cell r="A3208">
            <v>101555</v>
          </cell>
          <cell r="B3208" t="str">
            <v>ALÇA PREFORMADA DE DISTRIBUIÇÃO, EM  AÇO GALVANIZADO, AWG 4 - FORNECIMENTO E INSTALAÇÃO. AF_07/2020</v>
          </cell>
          <cell r="C3208" t="str">
            <v>UN</v>
          </cell>
          <cell r="D3208">
            <v>6.16</v>
          </cell>
          <cell r="E3208">
            <v>6.65</v>
          </cell>
          <cell r="F3208" t="str">
            <v>SINAPI SERVIÇOS DEZEMBRO 2023</v>
          </cell>
        </row>
        <row r="3209">
          <cell r="A3209">
            <v>101556</v>
          </cell>
          <cell r="B3209" t="str">
            <v>ALÇA PREFORMADA DE DISTRIBUIÇÃO, EM  AÇO GALVANIZADO, AWG 6 - FORNECIMENTO E INSTALAÇÃO. AF_07/2020</v>
          </cell>
          <cell r="C3209" t="str">
            <v>UN</v>
          </cell>
          <cell r="D3209">
            <v>5.63</v>
          </cell>
          <cell r="E3209">
            <v>6.12</v>
          </cell>
          <cell r="F3209" t="str">
            <v>SINAPI SERVIÇOS DEZEMBRO 2023</v>
          </cell>
        </row>
        <row r="3210">
          <cell r="A3210">
            <v>101560</v>
          </cell>
          <cell r="B3210" t="str">
            <v>CABO DE COBRE FLEXÍVEL ISOLADO, 10 MM², 0,6/1,0 KV, PARA REDE AÉREA DE DISTRIBUIÇÃO DE ENERGIA ELÉTRICA DE BAIXA TENSÃO - FORNECIMENTO E INSTALAÇÃO. AF_07/2020</v>
          </cell>
          <cell r="C3210" t="str">
            <v>M</v>
          </cell>
          <cell r="D3210">
            <v>8.91</v>
          </cell>
          <cell r="E3210">
            <v>8.92</v>
          </cell>
          <cell r="F3210" t="str">
            <v>SINAPI SERVIÇOS DEZEMBRO 2023</v>
          </cell>
        </row>
        <row r="3211">
          <cell r="A3211">
            <v>101561</v>
          </cell>
          <cell r="B3211" t="str">
            <v>CABO DE COBRE FLEXÍVEL ISOLADO, 16 MM², 0,6/1,0 KV, PARA REDE AÉREA DE DISTRIBUIÇÃO DE ENERGIA ELÉTRICA DE BAIXA TENSÃO - FORNECIMENTO E INSTALAÇÃO. AF_07/2020</v>
          </cell>
          <cell r="C3211" t="str">
            <v>M</v>
          </cell>
          <cell r="D3211">
            <v>14.15</v>
          </cell>
          <cell r="E3211">
            <v>14.16</v>
          </cell>
          <cell r="F3211" t="str">
            <v>SINAPI SERVIÇOS DEZEMBRO 2023</v>
          </cell>
        </row>
        <row r="3212">
          <cell r="A3212">
            <v>101562</v>
          </cell>
          <cell r="B3212" t="str">
            <v>CABO DE COBRE FLEXÍVEL ISOLADO, 25 MM², 0,6/1,0 KV, PARA REDE AÉREA DE DISTRIBUIÇÃO DE ENERGIA ELÉTRICA DE BAIXA TENSÃO - FORNECIMENTO E INSTALAÇÃO. AF_07/2020</v>
          </cell>
          <cell r="C3212" t="str">
            <v>M</v>
          </cell>
          <cell r="D3212">
            <v>21.92</v>
          </cell>
          <cell r="E3212">
            <v>21.93</v>
          </cell>
          <cell r="F3212" t="str">
            <v>SINAPI SERVIÇOS DEZEMBRO 2023</v>
          </cell>
        </row>
        <row r="3213">
          <cell r="A3213">
            <v>101563</v>
          </cell>
          <cell r="B3213" t="str">
            <v>CABO DE COBRE FLEXÍVEL ISOLADO, 35 MM², 0,6/1,0 KV, PARA REDE AÉREA DE DISTRIBUIÇÃO DE ENERGIA ELÉTRICA DE BAIXA TENSÃO - FORNECIMENTO E INSTALAÇÃO. AF_07/2020</v>
          </cell>
          <cell r="C3213" t="str">
            <v>M</v>
          </cell>
          <cell r="D3213">
            <v>30.95</v>
          </cell>
          <cell r="E3213">
            <v>30.96</v>
          </cell>
          <cell r="F3213" t="str">
            <v>SINAPI SERVIÇOS DEZEMBRO 2023</v>
          </cell>
        </row>
        <row r="3214">
          <cell r="A3214">
            <v>101564</v>
          </cell>
          <cell r="B3214" t="str">
            <v>CABO DE COBRE FLEXÍVEL ISOLADO, 50 MM², 0,6/1,0 KV, PARA REDE AÉREA DE DISTRIBUIÇÃO DE ENERGIA ELÉTRICA DE BAIXA TENSÃO - FORNECIMENTO E INSTALAÇÃO. AF_07/2020</v>
          </cell>
          <cell r="C3214" t="str">
            <v>M</v>
          </cell>
          <cell r="D3214">
            <v>45.74</v>
          </cell>
          <cell r="E3214">
            <v>45.75</v>
          </cell>
          <cell r="F3214" t="str">
            <v>SINAPI SERVIÇOS DEZEMBRO 2023</v>
          </cell>
        </row>
        <row r="3215">
          <cell r="A3215">
            <v>101565</v>
          </cell>
          <cell r="B3215" t="str">
            <v>CABO DE COBRE FLEXÍVEL ISOLADO, 70 MM², 0,6/1,0 KV, PARA REDE AÉREA DE DISTRIBUIÇÃO DE ENERGIA ELÉTRICA DE BAIXA TENSÃO - FORNECIMENTO E INSTALAÇÃO. AF_07/2020</v>
          </cell>
          <cell r="C3215" t="str">
            <v>M</v>
          </cell>
          <cell r="D3215">
            <v>63.98</v>
          </cell>
          <cell r="E3215">
            <v>63.99</v>
          </cell>
          <cell r="F3215" t="str">
            <v>SINAPI SERVIÇOS DEZEMBRO 2023</v>
          </cell>
        </row>
        <row r="3216">
          <cell r="A3216">
            <v>101567</v>
          </cell>
          <cell r="B3216" t="str">
            <v>CABO DE COBRE FLEXÍVEL ISOLADO, 95 MM², 0,6/1,0 KV, PARA REDE AÉREA DE DISTRIBUIÇÃO DE ENERGIA ELÉTRICA DE BAIXA TENSÃO - FORNECIMENTO E INSTALAÇÃO. AF_07/2020</v>
          </cell>
          <cell r="C3216" t="str">
            <v>M</v>
          </cell>
          <cell r="D3216">
            <v>83.04</v>
          </cell>
          <cell r="E3216">
            <v>83.05</v>
          </cell>
          <cell r="F3216" t="str">
            <v>SINAPI SERVIÇOS DEZEMBRO 2023</v>
          </cell>
        </row>
        <row r="3217">
          <cell r="A3217">
            <v>101568</v>
          </cell>
          <cell r="B3217" t="str">
            <v>CABO DE COBRE FLEXÍVEL ISOLADO, 120 MM², 0,6/1,0 KV, PARA REDE AÉREA DE DISTRIBUIÇÃO DE ENERGIA ELÉTRICA DE BAIXA TENSÃO - FORNECIMENTO E INSTALAÇÃO. AF_07/2020</v>
          </cell>
          <cell r="C3217" t="str">
            <v>M</v>
          </cell>
          <cell r="D3217">
            <v>108.58</v>
          </cell>
          <cell r="E3217">
            <v>108.59</v>
          </cell>
          <cell r="F3217" t="str">
            <v>SINAPI SERVIÇOS DEZEMBRO 2023</v>
          </cell>
        </row>
        <row r="3218">
          <cell r="A3218">
            <v>101626</v>
          </cell>
          <cell r="B3218" t="str">
            <v>REATOR PARA LÂMPADA VAPOR DE MERCÚRIO 400 W, USO EXTERNO - FORNECIMENTO E INSTALAÇÃO. AF_08/2020</v>
          </cell>
          <cell r="C3218" t="str">
            <v>UN</v>
          </cell>
          <cell r="D3218">
            <v>186.54</v>
          </cell>
          <cell r="E3218">
            <v>187.55</v>
          </cell>
          <cell r="F3218" t="str">
            <v>SINAPI SERVIÇOS DEZEMBRO 2023</v>
          </cell>
        </row>
        <row r="3219">
          <cell r="A3219">
            <v>101627</v>
          </cell>
          <cell r="B3219" t="str">
            <v>REATOR PARA LÂMPADA VAPOR DE SÓDIO 250 W, USO EXTERNO - FORNECIMENTO E INSTALAÇÃO. AF_08/2020</v>
          </cell>
          <cell r="C3219" t="str">
            <v>UN</v>
          </cell>
          <cell r="D3219">
            <v>291.3</v>
          </cell>
          <cell r="E3219">
            <v>292.31</v>
          </cell>
          <cell r="F3219" t="str">
            <v>SINAPI SERVIÇOS DEZEMBRO 2023</v>
          </cell>
        </row>
        <row r="3220">
          <cell r="A3220">
            <v>101628</v>
          </cell>
          <cell r="B3220" t="str">
            <v>REATOR PARA LÂMPADA VAPOR DE MERCÚRIO 125 W, USO EXTERNO - FORNECIMENTO E INSTALAÇÃO. AF_08/2020</v>
          </cell>
          <cell r="C3220" t="str">
            <v>UN</v>
          </cell>
          <cell r="D3220">
            <v>138.07</v>
          </cell>
          <cell r="E3220">
            <v>139.08000000000001</v>
          </cell>
          <cell r="F3220" t="str">
            <v>SINAPI SERVIÇOS DEZEMBRO 2023</v>
          </cell>
        </row>
        <row r="3221">
          <cell r="A3221">
            <v>101629</v>
          </cell>
          <cell r="B3221" t="str">
            <v>REATOR PARA LÂMPADA VAPOR DE MERCÚRIO 250 W, USO EXTERNO - FORNECIMENTO E INSTALAÇÃO. AF_08/2020</v>
          </cell>
          <cell r="C3221" t="str">
            <v>UN</v>
          </cell>
          <cell r="D3221">
            <v>163.03</v>
          </cell>
          <cell r="E3221">
            <v>164.04</v>
          </cell>
          <cell r="F3221" t="str">
            <v>SINAPI SERVIÇOS DEZEMBRO 2023</v>
          </cell>
        </row>
        <row r="3222">
          <cell r="A3222">
            <v>101630</v>
          </cell>
          <cell r="B3222" t="str">
            <v>SUBSTITUIÇÃO DE REATOR PARA ILUMINAÇÃO PÚBLICA (NÃO INCLUI FORNECIMENTO). AF_08/2020</v>
          </cell>
          <cell r="C3222" t="str">
            <v>UN</v>
          </cell>
          <cell r="D3222">
            <v>76.2</v>
          </cell>
          <cell r="E3222">
            <v>78.400000000000006</v>
          </cell>
          <cell r="F3222" t="str">
            <v>SINAPI SERVIÇOS DEZEMBRO 2023</v>
          </cell>
        </row>
        <row r="3223">
          <cell r="A3223">
            <v>101631</v>
          </cell>
          <cell r="B3223" t="str">
            <v>IGNITOR PARA PARTIDA LÂMPADA VAPOR SÓDIO / VAPOR METÁLICO ATÉ 400 W - FORNECIMENTO E INSTALAÇÃO. AF_08/2020</v>
          </cell>
          <cell r="C3223" t="str">
            <v>UN</v>
          </cell>
          <cell r="D3223">
            <v>35.869999999999997</v>
          </cell>
          <cell r="E3223">
            <v>36.880000000000003</v>
          </cell>
          <cell r="F3223" t="str">
            <v>SINAPI SERVIÇOS DEZEMBRO 2023</v>
          </cell>
        </row>
        <row r="3224">
          <cell r="A3224">
            <v>101632</v>
          </cell>
          <cell r="B3224" t="str">
            <v>RELÉ FOTOELÉTRICO PARA COMANDO DE ILUMINAÇÃO EXTERNA 1000 W - FORNECIMENTO E INSTALAÇÃO. AF_08/2020</v>
          </cell>
          <cell r="C3224" t="str">
            <v>UN</v>
          </cell>
          <cell r="D3224">
            <v>41.85</v>
          </cell>
          <cell r="E3224">
            <v>41.94</v>
          </cell>
          <cell r="F3224" t="str">
            <v>SINAPI SERVIÇOS DEZEMBRO 2023</v>
          </cell>
        </row>
        <row r="3225">
          <cell r="A3225">
            <v>101633</v>
          </cell>
          <cell r="B3225" t="str">
            <v>SUBSTITUIÇÃO DE RELÉ FOTOELÉTRICO PARA COMANDO DE ILUMINAÇÃO EXTERNA 1000 W - FORNECIMENTO E INSTALAÇÃO. AF_08/2020</v>
          </cell>
          <cell r="C3225" t="str">
            <v>UN</v>
          </cell>
          <cell r="D3225">
            <v>107.03</v>
          </cell>
          <cell r="E3225">
            <v>107.97</v>
          </cell>
          <cell r="F3225" t="str">
            <v>SINAPI SERVIÇOS DEZEMBRO 2023</v>
          </cell>
        </row>
        <row r="3226">
          <cell r="A3226">
            <v>101636</v>
          </cell>
          <cell r="B3226" t="str">
            <v>BRAÇO PARA ILUMINAÇÃO PÚBLICA, EM TUBO DE AÇO GALVANIZADO, COMPRIMENTO DE 1,50 M, PARA FIXAÇÃO EM POSTE DE CONCRETO - FORNECIMENTO E INSTALAÇÃO. AF_08/2020</v>
          </cell>
          <cell r="C3226" t="str">
            <v>UN</v>
          </cell>
          <cell r="D3226">
            <v>149.62</v>
          </cell>
          <cell r="E3226">
            <v>153.87</v>
          </cell>
          <cell r="F3226" t="str">
            <v>SINAPI SERVIÇOS DEZEMBRO 2023</v>
          </cell>
        </row>
        <row r="3227">
          <cell r="A3227">
            <v>101637</v>
          </cell>
          <cell r="B3227" t="str">
            <v>BRAÇO PARA ILUMINAÇÃO PÚBLICA, EM TUBO DE AÇO GALVANIZADO, COMPRIMENTO DE 1,50 M, PARA FIXAÇÃO EM POSTE METÁLICO - FORNECIMENTO E INSTALAÇÃO. AF_08/2020</v>
          </cell>
          <cell r="C3227" t="str">
            <v>UN</v>
          </cell>
          <cell r="D3227">
            <v>144.96</v>
          </cell>
          <cell r="E3227">
            <v>149.21</v>
          </cell>
          <cell r="F3227" t="str">
            <v>SINAPI SERVIÇOS DEZEMBRO 2023</v>
          </cell>
        </row>
        <row r="3228">
          <cell r="A3228">
            <v>101640</v>
          </cell>
          <cell r="B3228" t="str">
            <v>LÂMPADA VAPOR METÁLICO 400 W - FORNECIMENTO E INSTALAÇÃO. AF_08/2020</v>
          </cell>
          <cell r="C3228" t="str">
            <v>UN</v>
          </cell>
          <cell r="D3228">
            <v>108.79</v>
          </cell>
          <cell r="E3228">
            <v>108.94</v>
          </cell>
          <cell r="F3228" t="str">
            <v>SINAPI SERVIÇOS DEZEMBRO 2023</v>
          </cell>
        </row>
        <row r="3229">
          <cell r="A3229">
            <v>101641</v>
          </cell>
          <cell r="B3229" t="str">
            <v>LÂMPADA VAPOR METÁLICO 150 W - FORNECIMENTO E INSTALAÇÃO. AF_08/2020</v>
          </cell>
          <cell r="C3229" t="str">
            <v>UN</v>
          </cell>
          <cell r="D3229">
            <v>56.16</v>
          </cell>
          <cell r="E3229">
            <v>56.31</v>
          </cell>
          <cell r="F3229" t="str">
            <v>SINAPI SERVIÇOS DEZEMBRO 2023</v>
          </cell>
        </row>
        <row r="3230">
          <cell r="A3230">
            <v>101642</v>
          </cell>
          <cell r="B3230" t="str">
            <v>LÂMPADA VAPOR DE MERCÚRIO 125 W - FORNECIMENTO E INSTALAÇÃO. AF_08/2020</v>
          </cell>
          <cell r="C3230" t="str">
            <v>UN</v>
          </cell>
          <cell r="D3230">
            <v>27.97</v>
          </cell>
          <cell r="E3230">
            <v>28.12</v>
          </cell>
          <cell r="F3230" t="str">
            <v>SINAPI SERVIÇOS DEZEMBRO 2023</v>
          </cell>
        </row>
        <row r="3231">
          <cell r="A3231">
            <v>101643</v>
          </cell>
          <cell r="B3231" t="str">
            <v>LÂMPADA VAPOR DE MERCÚRIO 250 W - FORNECIMENTO E INSTALAÇÃO. AF_08/2020</v>
          </cell>
          <cell r="C3231" t="str">
            <v>UN</v>
          </cell>
          <cell r="D3231">
            <v>48.96</v>
          </cell>
          <cell r="E3231">
            <v>49.11</v>
          </cell>
          <cell r="F3231" t="str">
            <v>SINAPI SERVIÇOS DEZEMBRO 2023</v>
          </cell>
        </row>
        <row r="3232">
          <cell r="A3232">
            <v>101644</v>
          </cell>
          <cell r="B3232" t="str">
            <v>LÂMPADA VAPOR DE MERCÚRIO 400 W - FORNECIMENTO E INSTALAÇÃO. AF_08/2020</v>
          </cell>
          <cell r="C3232" t="str">
            <v>UN</v>
          </cell>
          <cell r="D3232">
            <v>66.400000000000006</v>
          </cell>
          <cell r="E3232">
            <v>66.55</v>
          </cell>
          <cell r="F3232" t="str">
            <v>SINAPI SERVIÇOS DEZEMBRO 2023</v>
          </cell>
        </row>
        <row r="3233">
          <cell r="A3233">
            <v>101648</v>
          </cell>
          <cell r="B3233" t="str">
            <v>LÂMPADA VAPOR DE SÓDIO 150 W - FORNECIMENTO E INSTALAÇÃO. AF_08/2020</v>
          </cell>
          <cell r="C3233" t="str">
            <v>UN</v>
          </cell>
          <cell r="D3233">
            <v>59.26</v>
          </cell>
          <cell r="E3233">
            <v>59.41</v>
          </cell>
          <cell r="F3233" t="str">
            <v>SINAPI SERVIÇOS DEZEMBRO 2023</v>
          </cell>
        </row>
        <row r="3234">
          <cell r="A3234">
            <v>101649</v>
          </cell>
          <cell r="B3234" t="str">
            <v>LÂMPADA VAPOR DE SÓDIO 250 W - FORNECIMENTO E INSTALAÇÃO. AF_08/2020</v>
          </cell>
          <cell r="C3234" t="str">
            <v>UN</v>
          </cell>
          <cell r="D3234">
            <v>68.34</v>
          </cell>
          <cell r="E3234">
            <v>68.489999999999995</v>
          </cell>
          <cell r="F3234" t="str">
            <v>SINAPI SERVIÇOS DEZEMBRO 2023</v>
          </cell>
        </row>
        <row r="3235">
          <cell r="A3235">
            <v>101650</v>
          </cell>
          <cell r="B3235" t="str">
            <v>LÂMPADA VAPOR DE SÓDIO 400 W - FORNECIMENTO E INSTALAÇÃO. AF_08/2020</v>
          </cell>
          <cell r="C3235" t="str">
            <v>UN</v>
          </cell>
          <cell r="D3235">
            <v>79.489999999999995</v>
          </cell>
          <cell r="E3235">
            <v>79.64</v>
          </cell>
          <cell r="F3235" t="str">
            <v>SINAPI SERVIÇOS DEZEMBRO 2023</v>
          </cell>
        </row>
        <row r="3236">
          <cell r="A3236">
            <v>101651</v>
          </cell>
          <cell r="B3236" t="str">
            <v>SUBSTITUIÇÃO DE LÂMPADA PARA ILUMINAÇÃO PÚBLICA (NÃO INCLUI FORNECIMENTO). AF_08/2020</v>
          </cell>
          <cell r="C3236" t="str">
            <v>UN</v>
          </cell>
          <cell r="D3236">
            <v>66.930000000000007</v>
          </cell>
          <cell r="E3236">
            <v>68</v>
          </cell>
          <cell r="F3236" t="str">
            <v>SINAPI SERVIÇOS DEZEMBRO 2023</v>
          </cell>
        </row>
        <row r="3237">
          <cell r="A3237">
            <v>101652</v>
          </cell>
          <cell r="B3237" t="str">
            <v>LUMINÁRIA FECHADA, PARA ILUMINAÇÃO PÚBLICA, PARA LÂMPADA DE VAPOR - FORNECIMENTO E INSTALAÇÃO (EXCLUSIVE LÂMPADA E REATOR). AF_08/2020</v>
          </cell>
          <cell r="C3237" t="str">
            <v>UN</v>
          </cell>
          <cell r="D3237">
            <v>549.5</v>
          </cell>
          <cell r="E3237">
            <v>554.47</v>
          </cell>
          <cell r="F3237" t="str">
            <v>SINAPI SERVIÇOS DEZEMBRO 2023</v>
          </cell>
        </row>
        <row r="3238">
          <cell r="A3238">
            <v>101653</v>
          </cell>
          <cell r="B3238" t="str">
            <v>LUMINÁRIA ABERTA PARA ILUMINAÇÃO PÚBLICA, PARA LÂMPADA VAPOR DE MERCÚRIO ATÉ 400 W E MISTA ATÉ 500 W, COM BRAÇO EM TUBO DE AÇO GALV 1", COMPRIMENTO DE 1,50 M, PARA POSTE DE CONCRETO - FORNECIMENTO E INSTALAÇÃO (EXCLUSIVE LÂMPADA E REATOR). AF_08/2020</v>
          </cell>
          <cell r="C3238" t="str">
            <v>UN</v>
          </cell>
          <cell r="D3238">
            <v>280.57</v>
          </cell>
          <cell r="E3238">
            <v>289.02999999999997</v>
          </cell>
          <cell r="F3238" t="str">
            <v>SINAPI SERVIÇOS DEZEMBRO 2023</v>
          </cell>
        </row>
        <row r="3239">
          <cell r="A3239">
            <v>101654</v>
          </cell>
          <cell r="B3239" t="str">
            <v>LUMINÁRIA DE LED PARA ILUMINAÇÃO PÚBLICA, DE 33 W ATÉ 50 W - FORNECIMENTO E INSTALAÇÃO. AF_08/2020</v>
          </cell>
          <cell r="C3239" t="str">
            <v>UN</v>
          </cell>
          <cell r="D3239">
            <v>303.99</v>
          </cell>
          <cell r="E3239">
            <v>305.99</v>
          </cell>
          <cell r="F3239" t="str">
            <v>SINAPI SERVIÇOS DEZEMBRO 2023</v>
          </cell>
        </row>
        <row r="3240">
          <cell r="A3240">
            <v>101655</v>
          </cell>
          <cell r="B3240" t="str">
            <v>LUMINÁRIA DE LED PARA ILUMINAÇÃO PÚBLICA, DE 51 W ATÉ 67 W - FORNECIMENTO E INSTALAÇÃO. AF_08/2020</v>
          </cell>
          <cell r="C3240" t="str">
            <v>UN</v>
          </cell>
          <cell r="D3240">
            <v>497.85</v>
          </cell>
          <cell r="E3240">
            <v>499.85</v>
          </cell>
          <cell r="F3240" t="str">
            <v>SINAPI SERVIÇOS DEZEMBRO 2023</v>
          </cell>
        </row>
        <row r="3241">
          <cell r="A3241">
            <v>101656</v>
          </cell>
          <cell r="B3241" t="str">
            <v>LUMINÁRIA DE LED PARA ILUMINAÇÃO PÚBLICA, DE 68 W ATÉ 97 W - FORNECIMENTO E INSTALAÇÃO. AF_08/2020</v>
          </cell>
          <cell r="C3241" t="str">
            <v>UN</v>
          </cell>
          <cell r="D3241">
            <v>543.12</v>
          </cell>
          <cell r="E3241">
            <v>545.12</v>
          </cell>
          <cell r="F3241" t="str">
            <v>SINAPI SERVIÇOS DEZEMBRO 2023</v>
          </cell>
        </row>
        <row r="3242">
          <cell r="A3242">
            <v>101657</v>
          </cell>
          <cell r="B3242" t="str">
            <v>LUMINÁRIA DE LED PARA ILUMINAÇÃO PÚBLICA, DE 98 W ATÉ 137 W - FORNECIMENTO E INSTALAÇÃO. AF_08/2020</v>
          </cell>
          <cell r="C3242" t="str">
            <v>UN</v>
          </cell>
          <cell r="D3242">
            <v>639.54</v>
          </cell>
          <cell r="E3242">
            <v>641.54</v>
          </cell>
          <cell r="F3242" t="str">
            <v>SINAPI SERVIÇOS DEZEMBRO 2023</v>
          </cell>
        </row>
        <row r="3243">
          <cell r="A3243">
            <v>101658</v>
          </cell>
          <cell r="B3243" t="str">
            <v>LUMINÁRIA DE LED PARA ILUMINAÇÃO PÚBLICA, DE 138 W ATÉ 180 W - FORNECIMENTO E INSTALAÇÃO. AF_08/2020</v>
          </cell>
          <cell r="C3243" t="str">
            <v>UN</v>
          </cell>
          <cell r="D3243">
            <v>837.8</v>
          </cell>
          <cell r="E3243">
            <v>839.8</v>
          </cell>
          <cell r="F3243" t="str">
            <v>SINAPI SERVIÇOS DEZEMBRO 2023</v>
          </cell>
        </row>
        <row r="3244">
          <cell r="A3244">
            <v>101659</v>
          </cell>
          <cell r="B3244" t="str">
            <v>LUMINÁRIA DE LED PARA ILUMINAÇÃO PÚBLICA, DE 181 W ATÉ 239 W - FORNECIMENTO E INSTALAÇÃO. AF_08/2020</v>
          </cell>
          <cell r="C3244" t="str">
            <v>UN</v>
          </cell>
          <cell r="D3244">
            <v>961.11</v>
          </cell>
          <cell r="E3244">
            <v>963.11</v>
          </cell>
          <cell r="F3244" t="str">
            <v>SINAPI SERVIÇOS DEZEMBRO 2023</v>
          </cell>
        </row>
        <row r="3245">
          <cell r="A3245">
            <v>101660</v>
          </cell>
          <cell r="B3245" t="str">
            <v>LUMINÁRIA DE LED PARA ILUMINAÇÃO PÚBLICA, DE 240 W ATÉ 350 W - FORNECIMENTO E INSTALAÇÃO. AF_08/2020</v>
          </cell>
          <cell r="C3245" t="str">
            <v>UN</v>
          </cell>
          <cell r="D3245">
            <v>1543.21</v>
          </cell>
          <cell r="E3245">
            <v>1545.21</v>
          </cell>
          <cell r="F3245" t="str">
            <v>SINAPI SERVIÇOS DEZEMBRO 2023</v>
          </cell>
        </row>
        <row r="3246">
          <cell r="A3246">
            <v>101661</v>
          </cell>
          <cell r="B3246" t="str">
            <v>SUBSTITUIÇÃO DE LUMINÁRIA DE VAPOR DE MERCÚRIO/VAPOR DE SÓDIO POR LUMINÁRIA DE LED PARA ILUMINAÇÃO PÚBLICA (NÃO INCLUI FORNECIMENTO). AF_08/2020</v>
          </cell>
          <cell r="C3246" t="str">
            <v>UN</v>
          </cell>
          <cell r="D3246">
            <v>108.79</v>
          </cell>
          <cell r="E3246">
            <v>114.99</v>
          </cell>
          <cell r="F3246" t="str">
            <v>SINAPI SERVIÇOS DEZEMBRO 2023</v>
          </cell>
        </row>
        <row r="3247">
          <cell r="A3247">
            <v>101662</v>
          </cell>
          <cell r="B3247" t="str">
            <v>LUMINÁRIA FECHADA PARA ILUMINAÇÃO PÚBLICA, COM REATOR DE PARTIDA RÁPIDA, COM LÂMPADA VAPOR DE MERCÚRIO 250 W - FORNECIMENTO E INSTALAÇÃO. AF_08/2020</v>
          </cell>
          <cell r="C3247" t="str">
            <v>UN</v>
          </cell>
          <cell r="D3247">
            <v>761.54</v>
          </cell>
          <cell r="E3247">
            <v>767.66</v>
          </cell>
          <cell r="F3247" t="str">
            <v>SINAPI SERVIÇOS DEZEMBRO 2023</v>
          </cell>
        </row>
        <row r="3248">
          <cell r="A3248">
            <v>101663</v>
          </cell>
          <cell r="B3248" t="str">
            <v>ABRAÇADEIRA DE FIXAÇÃO DE BRAÇOS DE LUMINÁRIAS DE 2" - FORNECIMENTO E INSTALAÇÃO. AF_08/2020</v>
          </cell>
          <cell r="C3248" t="str">
            <v>UN</v>
          </cell>
          <cell r="D3248">
            <v>27.62</v>
          </cell>
          <cell r="E3248">
            <v>29.52</v>
          </cell>
          <cell r="F3248" t="str">
            <v>SINAPI SERVIÇOS DEZEMBRO 2023</v>
          </cell>
        </row>
        <row r="3249">
          <cell r="A3249">
            <v>101664</v>
          </cell>
          <cell r="B3249" t="str">
            <v>ABRAÇADEIRA DE FIXAÇÃO DE BRAÇOS DE LUMINÁRIAS DE 3" - FORNECIMENTO E INSTALAÇÃO. AF_08/2020</v>
          </cell>
          <cell r="C3249" t="str">
            <v>UN</v>
          </cell>
          <cell r="D3249">
            <v>29.39</v>
          </cell>
          <cell r="E3249">
            <v>31.29</v>
          </cell>
          <cell r="F3249" t="str">
            <v>SINAPI SERVIÇOS DEZEMBRO 2023</v>
          </cell>
        </row>
        <row r="3250">
          <cell r="A3250">
            <v>101665</v>
          </cell>
          <cell r="B3250" t="str">
            <v>ABRAÇADEIRA DE FIXAÇÃO DE BRAÇOS DE LUMINÁRIAS DE 4" - FORNECIMENTO E INSTALAÇÃO. AF_08/2020</v>
          </cell>
          <cell r="C3250" t="str">
            <v>UN</v>
          </cell>
          <cell r="D3250">
            <v>36.97</v>
          </cell>
          <cell r="E3250">
            <v>38.869999999999997</v>
          </cell>
          <cell r="F3250" t="str">
            <v>SINAPI SERVIÇOS DEZEMBRO 2023</v>
          </cell>
        </row>
        <row r="3251">
          <cell r="A3251">
            <v>101666</v>
          </cell>
          <cell r="B3251" t="str">
            <v>REFLETOR RETANGULAR FECHADO, COM LÂMPADA VAPOR METÁLICO 400 W - FORNECIMENTO E INSTALAÇÃO. AF_08/2020</v>
          </cell>
          <cell r="C3251" t="str">
            <v>UN</v>
          </cell>
          <cell r="D3251">
            <v>435.79</v>
          </cell>
          <cell r="E3251">
            <v>438.84</v>
          </cell>
          <cell r="F3251" t="str">
            <v>SINAPI SERVIÇOS DEZEMBRO 2023</v>
          </cell>
        </row>
        <row r="3252">
          <cell r="A3252">
            <v>102085</v>
          </cell>
          <cell r="B3252" t="str">
            <v>LUMINÁRIA ESTANQUE COM PROTEÇÃO CONTRA ÁGUA, POEIRA OU IMPACTOS - FORNECIMENTO E INSTALAÇÃO. AF_08/2020</v>
          </cell>
          <cell r="C3252" t="str">
            <v>UN</v>
          </cell>
          <cell r="D3252">
            <v>211.84</v>
          </cell>
          <cell r="E3252">
            <v>215.31</v>
          </cell>
          <cell r="F3252" t="str">
            <v>SINAPI SERVIÇOS DEZEMBRO 2023</v>
          </cell>
        </row>
        <row r="3253">
          <cell r="A3253">
            <v>100578</v>
          </cell>
          <cell r="B3253" t="str">
            <v>ASSENTAMENTO DE POSTE DE CONCRETO COM COMPRIMENTO NOMINAL DE 9 M, CARGA NOMINAL MENOR OU IGUAL A 1000 DAN, ENGASTAMENTO SIMPLES COM 1,5 M DE SOLO (NÃO INCLUI FORNECIMENTO). AF_11/2019</v>
          </cell>
          <cell r="C3253" t="str">
            <v>UN</v>
          </cell>
          <cell r="D3253">
            <v>428.3</v>
          </cell>
          <cell r="E3253">
            <v>442.95</v>
          </cell>
          <cell r="F3253" t="str">
            <v>SINAPI SERVIÇOS DEZEMBRO 2023</v>
          </cell>
        </row>
        <row r="3254">
          <cell r="A3254">
            <v>100579</v>
          </cell>
          <cell r="B3254" t="str">
            <v>ASSENTAMENTO DE POSTE DE CONCRETO COM COMPRIMENTO NOMINAL DE 10 M, CARGA NOMINAL MENOR OU IGUAL A 1000 DAN, ENGASTAMENTO SIMPLES COM 1,6 M DE SOLO (NÃO INCLUI FORNECIMENTO). AF_11/2019</v>
          </cell>
          <cell r="C3254" t="str">
            <v>UN</v>
          </cell>
          <cell r="D3254">
            <v>469.78</v>
          </cell>
          <cell r="E3254">
            <v>485.53</v>
          </cell>
          <cell r="F3254" t="str">
            <v>SINAPI SERVIÇOS DEZEMBRO 2023</v>
          </cell>
        </row>
        <row r="3255">
          <cell r="A3255">
            <v>100580</v>
          </cell>
          <cell r="B3255" t="str">
            <v>ASSENTAMENTO DE POSTE DE CONCRETO COM COMPRIMENTO NOMINAL DE 10 M, CARGA NOMINAL MAIOR QUE 1000 DAN, ENGASTAMENTO SIMPLES COM 1,6 M DE SOLO (NÃO INCLUI FORNECIMENTO). AF_11/2019</v>
          </cell>
          <cell r="C3255" t="str">
            <v>UN</v>
          </cell>
          <cell r="D3255">
            <v>510.56</v>
          </cell>
          <cell r="E3255">
            <v>531.11</v>
          </cell>
          <cell r="F3255" t="str">
            <v>SINAPI SERVIÇOS DEZEMBRO 2023</v>
          </cell>
        </row>
        <row r="3256">
          <cell r="A3256">
            <v>100581</v>
          </cell>
          <cell r="B3256" t="str">
            <v>ASSENTAMENTO DE POSTE DE CONCRETO COM COMPRIMENTO NOMINAL DE 10,5 M, CARGA NOMINAL MENOR OU IGUAL A 1000 DAN, ENGASTAMENTO SIMPLES COM 1,65 M DE SOLO (NÃO INCLUI FORNECIMENTO). AF_11/2019</v>
          </cell>
          <cell r="C3256" t="str">
            <v>UN</v>
          </cell>
          <cell r="D3256">
            <v>490.32</v>
          </cell>
          <cell r="E3256">
            <v>506.6</v>
          </cell>
          <cell r="F3256" t="str">
            <v>SINAPI SERVIÇOS DEZEMBRO 2023</v>
          </cell>
        </row>
        <row r="3257">
          <cell r="A3257">
            <v>100582</v>
          </cell>
          <cell r="B3257" t="str">
            <v>ASSENTAMENTO DE POSTE DE CONCRETO COM COMPRIMENTO NOMINAL DE 10,5 M, CARGA NOMINAL MAIOR QUE 1000 DAN, ENGASTAMENTO SIMPLES COM 1,65 M DE SOLO (NÃO INCLUI FORNECIMENTO). AF_11/2019</v>
          </cell>
          <cell r="C3257" t="str">
            <v>UN</v>
          </cell>
          <cell r="D3257">
            <v>563.71</v>
          </cell>
          <cell r="E3257">
            <v>588.66999999999996</v>
          </cell>
          <cell r="F3257" t="str">
            <v>SINAPI SERVIÇOS DEZEMBRO 2023</v>
          </cell>
        </row>
        <row r="3258">
          <cell r="A3258">
            <v>100583</v>
          </cell>
          <cell r="B3258" t="str">
            <v>ASSENTAMENTO DE POSTE DE CONCRETO COM COMPRIMENTO NOMINAL DE 11 M, CARGA NOMINAL MENOR OU IGUAL A 1000 DAN, ENGASTAMENTO SIMPLES COM 1,7 M DE SOLO (NÃO INCLUI FORNECIMENTO). AF_11/2019</v>
          </cell>
          <cell r="C3258" t="str">
            <v>UN</v>
          </cell>
          <cell r="D3258">
            <v>512.23</v>
          </cell>
          <cell r="E3258">
            <v>529.21</v>
          </cell>
          <cell r="F3258" t="str">
            <v>SINAPI SERVIÇOS DEZEMBRO 2023</v>
          </cell>
        </row>
        <row r="3259">
          <cell r="A3259">
            <v>100584</v>
          </cell>
          <cell r="B3259" t="str">
            <v>ASSENTAMENTO DE POSTE DE CONCRETO COM COMPRIMENTO NOMINAL DE 11 M, CARGA NOMINAL MAIOR QUE 1000 DAN, ENGASTAMENTO SIMPLES COM 1,7 M DE SOLO (NÃO INCLUI FORNECIMENTO). AF_11/2019</v>
          </cell>
          <cell r="C3259" t="str">
            <v>UN</v>
          </cell>
          <cell r="D3259">
            <v>556.45000000000005</v>
          </cell>
          <cell r="E3259">
            <v>578.59</v>
          </cell>
          <cell r="F3259" t="str">
            <v>SINAPI SERVIÇOS DEZEMBRO 2023</v>
          </cell>
        </row>
        <row r="3260">
          <cell r="A3260">
            <v>100585</v>
          </cell>
          <cell r="B3260" t="str">
            <v>ASSENTAMENTO DE POSTE DE CONCRETO COM COMPRIMENTO NOMINAL DE 12 M, CARGA NOMINAL MENOR OU IGUAL A 1000 DAN, ENGASTAMENTO SIMPLES COM 1,8 M DE SOLO (NÃO INCLUI FORNECIMENTO). AF_11/2019</v>
          </cell>
          <cell r="C3260" t="str">
            <v>UN</v>
          </cell>
          <cell r="D3260">
            <v>554.88</v>
          </cell>
          <cell r="E3260">
            <v>573.1</v>
          </cell>
          <cell r="F3260" t="str">
            <v>SINAPI SERVIÇOS DEZEMBRO 2023</v>
          </cell>
        </row>
        <row r="3261">
          <cell r="A3261">
            <v>100586</v>
          </cell>
          <cell r="B3261" t="str">
            <v>ASSENTAMENTO DE POSTE DE CONCRETO COM COMPRIMENTO NOMINAL DE 12 M, CARGA NOMINAL MAIOR QUE 1000 DAN, ENGASTAMENTO SIMPLES COM 1,8 M DE SOLO (NÃO INCLUI FORNECIMENTO). AF_11/2019</v>
          </cell>
          <cell r="C3261" t="str">
            <v>UN</v>
          </cell>
          <cell r="D3261">
            <v>625.44000000000005</v>
          </cell>
          <cell r="E3261">
            <v>651.87</v>
          </cell>
          <cell r="F3261" t="str">
            <v>SINAPI SERVIÇOS DEZEMBRO 2023</v>
          </cell>
        </row>
        <row r="3262">
          <cell r="A3262">
            <v>100587</v>
          </cell>
          <cell r="B3262" t="str">
            <v>ASSENTAMENTO DE POSTE DE CONCRETO COM COMPRIMENTO NOMINAL DE 13 M, CARGA NOMINAL MENOR OU IGUAL A 1000 DAN, ENGASTAMENTO SIMPLES COM 1,9 M DE SOLO (NÃO INCLUI FORNECIMENTO). AF_11/2019</v>
          </cell>
          <cell r="C3262" t="str">
            <v>UN</v>
          </cell>
          <cell r="D3262">
            <v>598.89</v>
          </cell>
          <cell r="E3262">
            <v>618.53</v>
          </cell>
          <cell r="F3262" t="str">
            <v>SINAPI SERVIÇOS DEZEMBRO 2023</v>
          </cell>
        </row>
        <row r="3263">
          <cell r="A3263">
            <v>100588</v>
          </cell>
          <cell r="B3263" t="str">
            <v>ASSENTAMENTO DE POSTE DE CONCRETO COM COMPRIMENTO NOMINAL DE 13 M, CARGA NOMINAL MAIOR QUE 1000 DAN, ENGASTAMENTO SIMPLES COM 1,9 M DE SOLO (NÃO INCLUI FORNECIMENTO). AF_11/2019</v>
          </cell>
          <cell r="C3263" t="str">
            <v>UN</v>
          </cell>
          <cell r="D3263">
            <v>653.76</v>
          </cell>
          <cell r="E3263">
            <v>679.77</v>
          </cell>
          <cell r="F3263" t="str">
            <v>SINAPI SERVIÇOS DEZEMBRO 2023</v>
          </cell>
        </row>
        <row r="3264">
          <cell r="A3264">
            <v>100589</v>
          </cell>
          <cell r="B3264" t="str">
            <v>ASSENTAMENTO DE POSTE DE CONCRETO COM COMPRIMENTO NOMINAL DE 13,5 M, CARGA NOMINAL MENOR OU IGUAL A 1000 DAN, ENGASTAMENTO SIMPLES COM 1,95 M DE SOLO (NÃO INCLUI FORNECIMENTO). AF_11/2019</v>
          </cell>
          <cell r="C3264" t="str">
            <v>UN</v>
          </cell>
          <cell r="D3264">
            <v>658.64</v>
          </cell>
          <cell r="E3264">
            <v>683.51</v>
          </cell>
          <cell r="F3264" t="str">
            <v>SINAPI SERVIÇOS DEZEMBRO 2023</v>
          </cell>
        </row>
        <row r="3265">
          <cell r="A3265">
            <v>100590</v>
          </cell>
          <cell r="B3265" t="str">
            <v>ASSENTAMENTO DE POSTE DE CONCRETO COM COMPRIMENTO NOMINAL DE 13,5 M, CARGA NOMINAL MAIOR QUE 1000 DAN, ENGASTAMENTO SIMPLES COM 1,95 M DE SOLO (NÃO INCLUI FORNECIMENTO). AF_11/2019</v>
          </cell>
          <cell r="C3265" t="str">
            <v>UN</v>
          </cell>
          <cell r="D3265">
            <v>712.62</v>
          </cell>
          <cell r="E3265">
            <v>743.89</v>
          </cell>
          <cell r="F3265" t="str">
            <v>SINAPI SERVIÇOS DEZEMBRO 2023</v>
          </cell>
        </row>
        <row r="3266">
          <cell r="A3266">
            <v>100591</v>
          </cell>
          <cell r="B3266" t="str">
            <v>ASSENTAMENTO DE POSTE DE CONCRETO COM COMPRIMENTO NOMINAL DE 14 M, CARGA NOMINAL MENOR OU IGUAL A 1000 DAN, ENGASTAMENTO SIMPLES COM 2 M DE SOLO (NÃO INCLUI FORNECIMENTO). AF_11/2019</v>
          </cell>
          <cell r="C3266" t="str">
            <v>UN</v>
          </cell>
          <cell r="D3266">
            <v>657.43</v>
          </cell>
          <cell r="E3266">
            <v>680.11</v>
          </cell>
          <cell r="F3266" t="str">
            <v>SINAPI SERVIÇOS DEZEMBRO 2023</v>
          </cell>
        </row>
        <row r="3267">
          <cell r="A3267">
            <v>100592</v>
          </cell>
          <cell r="B3267" t="str">
            <v>ASSENTAMENTO DE POSTE DE CONCRETO COM COMPRIMENTO NOMINAL DE 14 M, CARGA NOMINAL MAIOR QUE 1000 DAN, ENGASTAMENTO SIMPLES COM 2 M DE SOLO (NÃO INCLUI FORNECIMENTO). AF_11/2019</v>
          </cell>
          <cell r="C3267" t="str">
            <v>UN</v>
          </cell>
          <cell r="D3267">
            <v>702.22</v>
          </cell>
          <cell r="E3267">
            <v>730.18</v>
          </cell>
          <cell r="F3267" t="str">
            <v>SINAPI SERVIÇOS DEZEMBRO 2023</v>
          </cell>
        </row>
        <row r="3268">
          <cell r="A3268">
            <v>100593</v>
          </cell>
          <cell r="B3268" t="str">
            <v>ASSENTAMENTO DE POSTE DE CONCRETO COM COMPRIMENTO NOMINAL DE 15 M, CARGA NOMINAL MENOR OU IGUAL A 1000 DAN, ENGASTAMENTO SIMPLES COM 2,1 M DE SOLO (NÃO INCLUI FORNECIMENTO). AF_11/2019</v>
          </cell>
          <cell r="C3268" t="str">
            <v>UN</v>
          </cell>
          <cell r="D3268">
            <v>703.92</v>
          </cell>
          <cell r="E3268">
            <v>728.29</v>
          </cell>
          <cell r="F3268" t="str">
            <v>SINAPI SERVIÇOS DEZEMBRO 2023</v>
          </cell>
        </row>
        <row r="3269">
          <cell r="A3269">
            <v>100594</v>
          </cell>
          <cell r="B3269" t="str">
            <v>ASSENTAMENTO DE POSTE DE CONCRETO COM COMPRIMENTO NOMINAL DE 15 M, CARGA NOMINAL MAIOR QUE 1000 DAN, ENGASTAMENTO SIMPLES COM 2,1 M DE SOLO (NÃO INCLUI FORNECIMENTO). AF_11/2019</v>
          </cell>
          <cell r="C3269" t="str">
            <v>UN</v>
          </cell>
          <cell r="D3269">
            <v>780.06</v>
          </cell>
          <cell r="E3269">
            <v>813.3</v>
          </cell>
          <cell r="F3269" t="str">
            <v>SINAPI SERVIÇOS DEZEMBRO 2023</v>
          </cell>
        </row>
        <row r="3270">
          <cell r="A3270">
            <v>100595</v>
          </cell>
          <cell r="B3270" t="str">
            <v>ASSENTAMENTO DE POSTE DE CONCRETO COM COMPRIMENTO NOMINAL DE 18 M, CARGA NOMINAL MENOR OU IGUAL A 1000 DAN, ENGASTAMENTO SIMPLES COM 2,4 M DE SOLO (NÃO INCLUI FORNECIMENTO). AF_11/2019</v>
          </cell>
          <cell r="C3270" t="str">
            <v>UN</v>
          </cell>
          <cell r="D3270">
            <v>843.29</v>
          </cell>
          <cell r="E3270">
            <v>872.8</v>
          </cell>
          <cell r="F3270" t="str">
            <v>SINAPI SERVIÇOS DEZEMBRO 2023</v>
          </cell>
        </row>
        <row r="3271">
          <cell r="A3271">
            <v>100596</v>
          </cell>
          <cell r="B3271" t="str">
            <v>ASSENTAMENTO DE POSTE DE CONCRETO COM COMPRIMENTO NOMINAL DE 18 M, CARGA NOMINAL MAIOR QUE 1000 DAN, ENGASTAMENTO SIMPLES COM 2,4 M DE SOLO (NÃO INCLUI FORNECIMENTO). AF_11/2019</v>
          </cell>
          <cell r="C3271" t="str">
            <v>UN</v>
          </cell>
          <cell r="D3271">
            <v>946.2</v>
          </cell>
          <cell r="E3271">
            <v>987.6</v>
          </cell>
          <cell r="F3271" t="str">
            <v>SINAPI SERVIÇOS DEZEMBRO 2023</v>
          </cell>
        </row>
        <row r="3272">
          <cell r="A3272">
            <v>100597</v>
          </cell>
          <cell r="B3272" t="str">
            <v>ASSENTAMENTO DE POSTE DE CONCRETO COM COMPRIMENTO NOMINAL DE 20 M, CARGA NOMINAL MENOR OU IGUAL A 1000 DAN, ENGASTAMENTO SIMPLES COM 2,6 M DE SOLO (NÃO INCLUI FORNECIMENTO). AF_11/2019</v>
          </cell>
          <cell r="C3272" t="str">
            <v>UN</v>
          </cell>
          <cell r="D3272">
            <v>971.16</v>
          </cell>
          <cell r="E3272">
            <v>1008.13</v>
          </cell>
          <cell r="F3272" t="str">
            <v>SINAPI SERVIÇOS DEZEMBRO 2023</v>
          </cell>
        </row>
        <row r="3273">
          <cell r="A3273">
            <v>100598</v>
          </cell>
          <cell r="B3273" t="str">
            <v>ASSENTAMENTO DE POSTE DE CONCRETO COM COMPRIMENTO NOMINAL DE 20 M, CARGA NOMINAL MAIOR QUE 1000, ENGASTAMENTO SIMPLES COM 2,6 M DE SOLO (NÃO INCLUI FORNECIMENTO). AF_11/2019</v>
          </cell>
          <cell r="C3273" t="str">
            <v>UN</v>
          </cell>
          <cell r="D3273">
            <v>1056.02</v>
          </cell>
          <cell r="E3273">
            <v>1102.8</v>
          </cell>
          <cell r="F3273" t="str">
            <v>SINAPI SERVIÇOS DEZEMBRO 2023</v>
          </cell>
        </row>
        <row r="3274">
          <cell r="A3274">
            <v>100599</v>
          </cell>
          <cell r="B3274" t="str">
            <v>ASSENTAMENTO DE POSTE DE CONCRETO COM COMPRIMENTO NOMINAL DE 9 M, CARGA NOMINAL DE 150 DAN, ENGASTAMENTO BASE CONCRETADA COM 1 M DE CONCRETO E 0,5 M DE SOLO (NÃO INCLUI FORNECIMENTO). AF_11/2019</v>
          </cell>
          <cell r="C3274" t="str">
            <v>UN</v>
          </cell>
          <cell r="D3274">
            <v>455.56</v>
          </cell>
          <cell r="E3274">
            <v>468.05</v>
          </cell>
          <cell r="F3274" t="str">
            <v>SINAPI SERVIÇOS DEZEMBRO 2023</v>
          </cell>
        </row>
        <row r="3275">
          <cell r="A3275">
            <v>100600</v>
          </cell>
          <cell r="B3275" t="str">
            <v>ASSENTAMENTO DE POSTE DE CONCRETO COM COMPRIMENTO NOMINAL DE 9 M, CARGA NOMINAL DE 300 DAN, ENGASTAMENTO BASE CONCRETADA COM 1 M DE CONCRETO E 0,5 M DE SOLO (NÃO INCLUI FORNECIMENTO). AF_11/2019</v>
          </cell>
          <cell r="C3275" t="str">
            <v>UN</v>
          </cell>
          <cell r="D3275">
            <v>542.09</v>
          </cell>
          <cell r="E3275">
            <v>560.42999999999995</v>
          </cell>
          <cell r="F3275" t="str">
            <v>SINAPI SERVIÇOS DEZEMBRO 2023</v>
          </cell>
        </row>
        <row r="3276">
          <cell r="A3276">
            <v>100601</v>
          </cell>
          <cell r="B3276" t="str">
            <v>ASSENTAMENTO DE POSTE DE CONCRETO COM COMPRIMENTO NOMINAL DE 9 M, CARGA NOMINAL DE 400 DAN, ENGASTAMENTO BASE CONCRETADA COM 1 M DE CONCRETO E 0,5 M DE SOLO (NÃO INCLUI FORNECIMENTO). AF_11/2019</v>
          </cell>
          <cell r="C3276" t="str">
            <v>UN</v>
          </cell>
          <cell r="D3276">
            <v>692.08</v>
          </cell>
          <cell r="E3276">
            <v>719.29</v>
          </cell>
          <cell r="F3276" t="str">
            <v>SINAPI SERVIÇOS DEZEMBRO 2023</v>
          </cell>
        </row>
        <row r="3277">
          <cell r="A3277">
            <v>100602</v>
          </cell>
          <cell r="B3277" t="str">
            <v>ASSENTAMENTO DE POSTE DE CONCRETO COM COMPRIMENTO NOMINAL DE 9 M, CARGA NOMINAL DE 600 DAN, ENGASTAMENTO BASE CONCRETADA COM 1 M DE CONCRETO E 0,5 M DE SOLO (NÃO INCLUI FORNECIMENTO). AF_11/2019</v>
          </cell>
          <cell r="C3277" t="str">
            <v>UN</v>
          </cell>
          <cell r="D3277">
            <v>879.14</v>
          </cell>
          <cell r="E3277">
            <v>917.43</v>
          </cell>
          <cell r="F3277" t="str">
            <v>SINAPI SERVIÇOS DEZEMBRO 2023</v>
          </cell>
        </row>
        <row r="3278">
          <cell r="A3278">
            <v>100603</v>
          </cell>
          <cell r="B3278" t="str">
            <v>ASSENTAMENTO DE POSTE DE CONCRETO COM COMPRIMENTO NOMINAL DE 9 M, CARGA NOMINAL DE 1000 DAN, ENGASTAMENTO BASE CONCRETADA COM 1 M DE CONCRETO E 0,5 M DE SOLO (NÃO INCLUI FORNECIMENTO). AF_11/2019</v>
          </cell>
          <cell r="C3278" t="str">
            <v>UN</v>
          </cell>
          <cell r="D3278">
            <v>1359.02</v>
          </cell>
          <cell r="E3278">
            <v>1426.12</v>
          </cell>
          <cell r="F3278" t="str">
            <v>SINAPI SERVIÇOS DEZEMBRO 2023</v>
          </cell>
        </row>
        <row r="3279">
          <cell r="A3279">
            <v>100604</v>
          </cell>
          <cell r="B3279" t="str">
            <v>ASSENTAMENTO DE POSTE DE CONCRETO COM COMPRIMENTO NOMINAL DE 10 M, CARGA NOMINAL DE 300 DAN, ENGASTAMENTO BASE CONCRETADA COM 1 M DE CONCRETO E 0,6 M DE SOLO (NÃO INCLUI FORNECIMENTO). AF_11/2019</v>
          </cell>
          <cell r="C3279" t="str">
            <v>UN</v>
          </cell>
          <cell r="D3279">
            <v>574.6</v>
          </cell>
          <cell r="E3279">
            <v>593.49</v>
          </cell>
          <cell r="F3279" t="str">
            <v>SINAPI SERVIÇOS DEZEMBRO 2023</v>
          </cell>
        </row>
        <row r="3280">
          <cell r="A3280">
            <v>100605</v>
          </cell>
          <cell r="B3280" t="str">
            <v>ASSENTAMENTO DE POSTE DE CONCRETO COM COMPRIMENTO NOMINAL DE 10 M, CARGA NOMINAL DE 600 DAN, ENGASTAMENTO BASE CONCRETADA COM 1 M DE CONCRETO E 0,6 M DE SOLO (NÃO INCLUI FORNECIMENTO). AF_11/2019</v>
          </cell>
          <cell r="C3280" t="str">
            <v>UN</v>
          </cell>
          <cell r="D3280">
            <v>918.9</v>
          </cell>
          <cell r="E3280">
            <v>958.64</v>
          </cell>
          <cell r="F3280" t="str">
            <v>SINAPI SERVIÇOS DEZEMBRO 2023</v>
          </cell>
        </row>
        <row r="3281">
          <cell r="A3281">
            <v>100606</v>
          </cell>
          <cell r="B3281" t="str">
            <v>ASSENTAMENTO DE POSTE DE CONCRETO COM COMPRIMENTO NOMINAL DE 10 M, CARGA NOMINAL DE 1000 DAN, ENGASTAMENTO BASE CONCRETADA COM 1 M DE CONCRETO E 0,6 M DE SOLO (NÃO INCLUI FORNECIMENTO). AF_11/2019</v>
          </cell>
          <cell r="C3281" t="str">
            <v>UN</v>
          </cell>
          <cell r="D3281">
            <v>1407.98</v>
          </cell>
          <cell r="E3281">
            <v>1477.82</v>
          </cell>
          <cell r="F3281" t="str">
            <v>SINAPI SERVIÇOS DEZEMBRO 2023</v>
          </cell>
        </row>
        <row r="3282">
          <cell r="A3282">
            <v>100607</v>
          </cell>
          <cell r="B3282" t="str">
            <v>ASSENTAMENTO DE POSTE DE CONCRETO COM COMPRIMENTO NOMINAL DE 10,5 M, CARGA NOMINAL DE 300 DAN, ENGASTAMENTO BASE CONCRETADA COM 1 M DE CONCRETO E 0,65 M DE SOLO (NÃO INCLUI FORNECIMENTO). AF_11/2019</v>
          </cell>
          <cell r="C3282" t="str">
            <v>UN</v>
          </cell>
          <cell r="D3282">
            <v>589.95000000000005</v>
          </cell>
          <cell r="E3282">
            <v>609.07000000000005</v>
          </cell>
          <cell r="F3282" t="str">
            <v>SINAPI SERVIÇOS DEZEMBRO 2023</v>
          </cell>
        </row>
        <row r="3283">
          <cell r="A3283">
            <v>100608</v>
          </cell>
          <cell r="B3283" t="str">
            <v>ASSENTAMENTO DE POSTE DE CONCRETO COM COMPRIMENTO NOMINAL DE 10,5 M, CARGA NOMINAL DE 600 DAN, ENGASTAMENTO BASE CONCRETADA COM 1 M DE CONCRETO E 0,65 M DE SOLO (NÃO INCLUI FORNECIMENTO). AF_11/2019</v>
          </cell>
          <cell r="C3283" t="str">
            <v>UN</v>
          </cell>
          <cell r="D3283">
            <v>938.45</v>
          </cell>
          <cell r="E3283">
            <v>978.93</v>
          </cell>
          <cell r="F3283" t="str">
            <v>SINAPI SERVIÇOS DEZEMBRO 2023</v>
          </cell>
        </row>
        <row r="3284">
          <cell r="A3284">
            <v>100609</v>
          </cell>
          <cell r="B3284" t="str">
            <v>ASSENTAMENTO DE POSTE DE CONCRETO COM COMPRIMENTO NOMINAL DE 10,5 M, CARGA NOMINAL DE 1000 DAN, ENGASTAMENTO BASE CONCRETADA COM 1 M DE CONCRETO E 0,65 M DE SOLO (NÃO INCLUI FORNECIMENTO). AF_11/2019</v>
          </cell>
          <cell r="C3284" t="str">
            <v>UN</v>
          </cell>
          <cell r="D3284">
            <v>1434.15</v>
          </cell>
          <cell r="E3284">
            <v>1505.52</v>
          </cell>
          <cell r="F3284" t="str">
            <v>SINAPI SERVIÇOS DEZEMBRO 2023</v>
          </cell>
        </row>
        <row r="3285">
          <cell r="A3285">
            <v>100610</v>
          </cell>
          <cell r="B3285" t="str">
            <v>ASSENTAMENTO DE POSTE DE CONCRETO COM COMPRIMENTO NOMINAL DE 11 M, CARGA NOMINAL DE 300 DAN, ENGASTAMENTO BASE CONCRETADA COM 1 M DE CONCRETO E 0,7 M DE SOLO (NÃO INCLUI FORNECIMENTO). AF_11/2019</v>
          </cell>
          <cell r="C3285" t="str">
            <v>UN</v>
          </cell>
          <cell r="D3285">
            <v>605.30999999999995</v>
          </cell>
          <cell r="E3285">
            <v>624.65</v>
          </cell>
          <cell r="F3285" t="str">
            <v>SINAPI SERVIÇOS DEZEMBRO 2023</v>
          </cell>
        </row>
        <row r="3286">
          <cell r="A3286">
            <v>100611</v>
          </cell>
          <cell r="B3286" t="str">
            <v>ASSENTAMENTO DE POSTE DE CONCRETO COM COMPRIMENTO NOMINAL DE 11 M, CARGA NOMINAL DE 400 DAN, ENGASTAMENTO BASE CONCRETADA COM 1 M DE CONCRETO E 0,7 M DE SOLO (NÃO INCLUI FORNECIMENTO). AF_11/2019</v>
          </cell>
          <cell r="C3286" t="str">
            <v>UN</v>
          </cell>
          <cell r="D3286">
            <v>761.67</v>
          </cell>
          <cell r="E3286">
            <v>790.72</v>
          </cell>
          <cell r="F3286" t="str">
            <v>SINAPI SERVIÇOS DEZEMBRO 2023</v>
          </cell>
        </row>
        <row r="3287">
          <cell r="A3287">
            <v>100612</v>
          </cell>
          <cell r="B3287" t="str">
            <v>ASSENTAMENTO DE POSTE DE CONCRETO COM COMPRIMENTO NOMINAL DE 11 M, CARGA NOMINAL DE 600 DAN, ENGASTAMENTO BASE CONCRETADA COM 1 M DE CONCRETO E 0,7 M DE SOLO (NÃO INCLUI FORNECIMENTO). AF_11/2019</v>
          </cell>
          <cell r="C3287" t="str">
            <v>UN</v>
          </cell>
          <cell r="D3287">
            <v>957.65</v>
          </cell>
          <cell r="E3287">
            <v>998.82</v>
          </cell>
          <cell r="F3287" t="str">
            <v>SINAPI SERVIÇOS DEZEMBRO 2023</v>
          </cell>
        </row>
        <row r="3288">
          <cell r="A3288">
            <v>100613</v>
          </cell>
          <cell r="B3288" t="str">
            <v>ASSENTAMENTO DE POSTE DE CONCRETO COM COMPRIMENTO NOMINAL DE 11 M, CARGA NOMINAL DE 1000 DAN, ENGASTAMENTO BASE CONCRETADA COM 1 M DE CONCRETO E 0,7 M DE SOLO (NÃO INCLUI FORNECIMENTO). AF_11/2019</v>
          </cell>
          <cell r="C3288" t="str">
            <v>UN</v>
          </cell>
          <cell r="D3288">
            <v>1459.59</v>
          </cell>
          <cell r="E3288">
            <v>1532.47</v>
          </cell>
          <cell r="F3288" t="str">
            <v>SINAPI SERVIÇOS DEZEMBRO 2023</v>
          </cell>
        </row>
        <row r="3289">
          <cell r="A3289">
            <v>100614</v>
          </cell>
          <cell r="B3289" t="str">
            <v>ASSENTAMENTO DE POSTE DE CONCRETO COM COMPRIMENTO NOMINAL DE 12 M, CARGA NOMINAL DE 400 DAN, ENGASTAMENTO BASE CONCRETADA COM 1 M DE CONCRETO E 0,8 M DE SOLO (NÃO INCLUI FORNECIMENTO). AF_11/2019</v>
          </cell>
          <cell r="C3289" t="str">
            <v>UN</v>
          </cell>
          <cell r="D3289">
            <v>795.85</v>
          </cell>
          <cell r="E3289">
            <v>825.74</v>
          </cell>
          <cell r="F3289" t="str">
            <v>SINAPI SERVIÇOS DEZEMBRO 2023</v>
          </cell>
        </row>
        <row r="3290">
          <cell r="A3290">
            <v>100615</v>
          </cell>
          <cell r="B3290" t="str">
            <v>ASSENTAMENTO DE POSTE DE CONCRETO COM COMPRIMENTO NOMINAL DE 12 M, CARGA NOMINAL DE 600 DAN, ENGASTAMENTO BASE CONCRETADA COM 1 M DE CONCRETO E 0,8 M DE SOLO (NÃO INCLUI FORNECIMENTO). AF_11/2019</v>
          </cell>
          <cell r="C3290" t="str">
            <v>UN</v>
          </cell>
          <cell r="D3290">
            <v>995.66</v>
          </cell>
          <cell r="E3290">
            <v>1038.2</v>
          </cell>
          <cell r="F3290" t="str">
            <v>SINAPI SERVIÇOS DEZEMBRO 2023</v>
          </cell>
        </row>
        <row r="3291">
          <cell r="A3291">
            <v>100616</v>
          </cell>
          <cell r="B3291" t="str">
            <v>ASSENTAMENTO DE POSTE DE CONCRETO COM COMPRIMENTO NOMINAL DE 12 M, CARGA NOMINAL DE 1000 DAN, ENGASTAMENTO BASE CONCRETADA COM 1 M DE CONCRETO E 0,8 M DE SOLO (NÃO INCLUI FORNECIMENTO). AF_11/2019</v>
          </cell>
          <cell r="C3291" t="str">
            <v>UN</v>
          </cell>
          <cell r="D3291">
            <v>1513.05</v>
          </cell>
          <cell r="E3291">
            <v>1589.22</v>
          </cell>
          <cell r="F3291" t="str">
            <v>SINAPI SERVIÇOS DEZEMBRO 2023</v>
          </cell>
        </row>
        <row r="3292">
          <cell r="A3292">
            <v>100617</v>
          </cell>
          <cell r="B3292" t="str">
            <v>ASSENTAMENTO DE POSTE DE CONCRETO COM COMPRIMENTO NOMINAL DE 13 M, CARGA NOMINAL DE 600 DAN, ENGASTAMENTO BASE CONCRETADA COM 1 M DE CONCRETO E 0,9 M DE SOLO (NÃO INCLUI FORNECIMENTO). AF_11/2019</v>
          </cell>
          <cell r="C3292" t="str">
            <v>UN</v>
          </cell>
          <cell r="D3292">
            <v>1033.44</v>
          </cell>
          <cell r="E3292">
            <v>1077.3800000000001</v>
          </cell>
          <cell r="F3292" t="str">
            <v>SINAPI SERVIÇOS DEZEMBRO 2023</v>
          </cell>
        </row>
        <row r="3293">
          <cell r="A3293">
            <v>100618</v>
          </cell>
          <cell r="B3293" t="str">
            <v>ASSENTAMENTO DE POSTE DE CONCRETO COM COMPRIMENTO NOMINAL DE 13 M, CARGA NOMINAL DE 1000 DAN, ENGASTAMENTO BASE CONCRETADA COM 1 M DE CONCRETO E 0,9 M DE SOLO - SOMENTE INSTALAÇÃO, SEM FORNECIMENTO. AF_11/2019</v>
          </cell>
          <cell r="C3293" t="str">
            <v>UN</v>
          </cell>
          <cell r="D3293">
            <v>1572.99</v>
          </cell>
          <cell r="E3293">
            <v>1652.24</v>
          </cell>
          <cell r="F3293" t="str">
            <v>SINAPI SERVIÇOS DEZEMBRO 2023</v>
          </cell>
        </row>
        <row r="3294">
          <cell r="A3294">
            <v>100619</v>
          </cell>
          <cell r="B3294" t="str">
            <v>POSTE DECORATIVO PARA JARDIM EM AÇO TUBULAR, H = *2,5* M, SEM LUMINÁRIA - FORNECIMENTO E INSTALAÇÃO. AF_11/2019</v>
          </cell>
          <cell r="C3294" t="str">
            <v>UN</v>
          </cell>
          <cell r="D3294">
            <v>608.79999999999995</v>
          </cell>
          <cell r="E3294">
            <v>621.16</v>
          </cell>
          <cell r="F3294" t="str">
            <v>SINAPI SERVIÇOS DEZEMBRO 2023</v>
          </cell>
        </row>
        <row r="3295">
          <cell r="A3295">
            <v>100620</v>
          </cell>
          <cell r="B3295" t="str">
            <v>POSTE DE AÇO CONICO CONTÍNUO CURVO SIMPLES, FLANGEADO, H=9M, INCLUSIVE LUMINÁRIA, SEM LÂMPADA - FORNECIMENTO E INSTALACAO. AF_11/2019</v>
          </cell>
          <cell r="C3295" t="str">
            <v>UN</v>
          </cell>
          <cell r="D3295">
            <v>2961.23</v>
          </cell>
          <cell r="E3295">
            <v>2969.29</v>
          </cell>
          <cell r="F3295" t="str">
            <v>SINAPI SERVIÇOS DEZEMBRO 2023</v>
          </cell>
        </row>
        <row r="3296">
          <cell r="A3296">
            <v>100621</v>
          </cell>
          <cell r="B3296" t="str">
            <v>POSTE DE AÇO CONICO CONTÍNUO CURVO DUPLO, FLANGEADO, H=9M, INCLUSIVE LUMINÁRIAS, SEM LÂMPADAS - FORNECIMENTO E INSTALACAO. AF_11/2019</v>
          </cell>
          <cell r="C3296" t="str">
            <v>UN</v>
          </cell>
          <cell r="D3296">
            <v>3431.73</v>
          </cell>
          <cell r="E3296">
            <v>3443.18</v>
          </cell>
          <cell r="F3296" t="str">
            <v>SINAPI SERVIÇOS DEZEMBRO 2023</v>
          </cell>
        </row>
        <row r="3297">
          <cell r="A3297">
            <v>100622</v>
          </cell>
          <cell r="B3297" t="str">
            <v>POSTE DE AÇO CONICO CONTÍNUO CURVO SIMPLES, ENGASTADO, H=9M, INCLUSIVE LUMINÁRIA, SEM LÂMPADA - FORNECIMENTO E INSTALACAO. AF_11/2019</v>
          </cell>
          <cell r="C3297" t="str">
            <v>UN</v>
          </cell>
          <cell r="D3297">
            <v>2480.0300000000002</v>
          </cell>
          <cell r="E3297">
            <v>2493.5300000000002</v>
          </cell>
          <cell r="F3297" t="str">
            <v>SINAPI SERVIÇOS DEZEMBRO 2023</v>
          </cell>
        </row>
        <row r="3298">
          <cell r="A3298">
            <v>100623</v>
          </cell>
          <cell r="B3298" t="str">
            <v>POSTE DE AÇO CONICO CONTÍNUO CURVO DUPLO, ENGASTADO, H=9M, INCLUSIVE LUMINÁRIAS, SEM LÂMPADAS - FORNECIMENTO E INSTALACAO. AF_11/2019</v>
          </cell>
          <cell r="C3298" t="str">
            <v>UN</v>
          </cell>
          <cell r="D3298">
            <v>2671.28</v>
          </cell>
          <cell r="E3298">
            <v>2688.16</v>
          </cell>
          <cell r="F3298" t="str">
            <v>SINAPI SERVIÇOS DEZEMBRO 2023</v>
          </cell>
        </row>
        <row r="3299">
          <cell r="A3299">
            <v>97600</v>
          </cell>
          <cell r="B3299" t="str">
            <v>REFLETOR EM ALUMÍNIO, DE SUPORTE E ALÇA, COM 1 LÂMPADA VAPOR DE MERCÚRIO DE 125 W, COM REATOR ALTO FATOR DE POTÊNCIA - FORNECIMENTO E INSTALAÇÃO. AF_02/2020</v>
          </cell>
          <cell r="C3299" t="str">
            <v>UN</v>
          </cell>
          <cell r="D3299">
            <v>365.81</v>
          </cell>
          <cell r="E3299">
            <v>367.41</v>
          </cell>
          <cell r="F3299" t="str">
            <v>SINAPI SERVIÇOS DEZEMBRO 2023</v>
          </cell>
        </row>
        <row r="3300">
          <cell r="A3300">
            <v>97601</v>
          </cell>
          <cell r="B3300" t="str">
            <v>REFLETOR EM ALUMÍNIO, DE SUPORTE E ALÇA, COM LÂMPADA VAPOR DE MERCÚRIO DE 250 W, COM REATOR ALTO FATOR DE POTÊNCIA - FORNECIMENTO E INSTALAÇÃO. AF_02/2020</v>
          </cell>
          <cell r="C3300" t="str">
            <v>UN</v>
          </cell>
          <cell r="D3300">
            <v>386.8</v>
          </cell>
          <cell r="E3300">
            <v>388.4</v>
          </cell>
          <cell r="F3300" t="str">
            <v>SINAPI SERVIÇOS DEZEMBRO 2023</v>
          </cell>
        </row>
        <row r="3301">
          <cell r="A3301">
            <v>97605</v>
          </cell>
          <cell r="B3301" t="str">
            <v>LUMINÁRIA ARANDELA TIPO MEIA LUA, DE SOBREPOR, COM 1 LÂMPADA LED DE 6 W, SEM REATOR - FORNECIMENTO E INSTALAÇÃO. AF_02/2020</v>
          </cell>
          <cell r="C3301" t="str">
            <v>UN</v>
          </cell>
          <cell r="D3301">
            <v>97.81</v>
          </cell>
          <cell r="E3301">
            <v>99.62</v>
          </cell>
          <cell r="F3301" t="str">
            <v>SINAPI SERVIÇOS DEZEMBRO 2023</v>
          </cell>
        </row>
        <row r="3302">
          <cell r="A3302">
            <v>97606</v>
          </cell>
          <cell r="B3302" t="str">
            <v>LUMINÁRIA ARANDELA TIPO MEIA LUA, DE SOBREPOR, COM 1 LÂMPADA FLUORESCENTE DE 15 W, SEM REATOR - FORNECIMENTO E INSTALAÇÃO. AF_02/2020</v>
          </cell>
          <cell r="C3302" t="str">
            <v>UN</v>
          </cell>
          <cell r="D3302">
            <v>106.75</v>
          </cell>
          <cell r="E3302">
            <v>108.56</v>
          </cell>
          <cell r="F3302" t="str">
            <v>SINAPI SERVIÇOS DEZEMBRO 2023</v>
          </cell>
        </row>
        <row r="3303">
          <cell r="A3303">
            <v>97607</v>
          </cell>
          <cell r="B3303" t="str">
            <v>LUMINÁRIA ARANDELA TIPO TARTARUGA, DE SOBREPOR, COM 1 LÂMPADA LED DE 6 W, SEM REATOR - FORNECIMENTO E INSTALAÇÃO. AF_02/2020</v>
          </cell>
          <cell r="C3303" t="str">
            <v>UN</v>
          </cell>
          <cell r="D3303">
            <v>118.18</v>
          </cell>
          <cell r="E3303">
            <v>120.3</v>
          </cell>
          <cell r="F3303" t="str">
            <v>SINAPI SERVIÇOS DEZEMBRO 2023</v>
          </cell>
        </row>
        <row r="3304">
          <cell r="A3304">
            <v>97608</v>
          </cell>
          <cell r="B3304" t="str">
            <v>LUMINÁRIA ARANDELA TIPO TARTARUGA, COM GRADE, DE SOBREPOR, COM 1 LÂMPADA FLUORESCENTE DE 15 W, SEM REATOR - FORNECIMENTO E INSTALAÇÃO. AF_02/2020</v>
          </cell>
          <cell r="C3304" t="str">
            <v>UN</v>
          </cell>
          <cell r="D3304">
            <v>127.12</v>
          </cell>
          <cell r="E3304">
            <v>129.24</v>
          </cell>
          <cell r="F3304" t="str">
            <v>SINAPI SERVIÇOS DEZEMBRO 2023</v>
          </cell>
        </row>
        <row r="3305">
          <cell r="A3305">
            <v>102102</v>
          </cell>
          <cell r="B3305" t="str">
            <v>TRANSFORMADOR DE DISTRIBUIÇÃO, 30 KVA, TRIFÁSICO, 60 HZ, CLASSE 15 KV, IMERSO EM ÓLEO MINERAL, INSTALAÇÃO EM POSTE (NÃO INCLUSO SUPORTE) - FORNECIMENTO E INSTALAÇÃO. AF_12/2020</v>
          </cell>
          <cell r="C3305" t="str">
            <v>UN</v>
          </cell>
          <cell r="D3305">
            <v>10760</v>
          </cell>
          <cell r="E3305">
            <v>10805.75</v>
          </cell>
          <cell r="F3305" t="str">
            <v>SINAPI SERVIÇOS DEZEMBRO 2023</v>
          </cell>
        </row>
        <row r="3306">
          <cell r="A3306">
            <v>102103</v>
          </cell>
          <cell r="B3306" t="str">
            <v>TRANSFORMADOR DE DISTRIBUIÇÃO, 45 KVA, TRIFÁSICO, 60 HZ, CLASSE 15 KV, IMERSO EM ÓLEO MINERAL, INSTALAÇÃO EM POSTE (NÃO INCLUSO SUPORTE) - FORNECIMENTO E INSTALAÇÃO. AF_12/2020</v>
          </cell>
          <cell r="C3306" t="str">
            <v>UN</v>
          </cell>
          <cell r="D3306">
            <v>11982.45</v>
          </cell>
          <cell r="E3306">
            <v>12029</v>
          </cell>
          <cell r="F3306" t="str">
            <v>SINAPI SERVIÇOS DEZEMBRO 2023</v>
          </cell>
        </row>
        <row r="3307">
          <cell r="A3307">
            <v>102104</v>
          </cell>
          <cell r="B3307" t="str">
            <v>TRANSFORMADOR DE DISTRIBUIÇÃO, 75 KVA, TRIFÁSICO, 60 HZ, CLASSE 15 KV, IMERSO EM ÓLEO MINERAL, INSTALAÇÃO EM POSTE (NÃO INCLUSO SUPORTE) - FORNECIMENTO E INSTALAÇÃO. AF_12/2020</v>
          </cell>
          <cell r="C3307" t="str">
            <v>UN</v>
          </cell>
          <cell r="D3307">
            <v>15392.36</v>
          </cell>
          <cell r="E3307">
            <v>15440.25</v>
          </cell>
          <cell r="F3307" t="str">
            <v>SINAPI SERVIÇOS DEZEMBRO 2023</v>
          </cell>
        </row>
        <row r="3308">
          <cell r="A3308">
            <v>102105</v>
          </cell>
          <cell r="B3308" t="str">
            <v>TRANSFORMADOR DE DISTRIBUIÇÃO, 112,5 KVA, TRIFÁSICO, 60 HZ, CLASSE 15 KV, IMERSO EM ÓLEO MINERAL, INSTALAÇÃO EM POSTE (NÃO INCLUSO SUPORTE) - FORNECIMENTO E INSTALAÇÃO. AF_12/2020</v>
          </cell>
          <cell r="C3308" t="str">
            <v>UN</v>
          </cell>
          <cell r="D3308">
            <v>18935.45</v>
          </cell>
          <cell r="E3308">
            <v>18984.7</v>
          </cell>
          <cell r="F3308" t="str">
            <v>SINAPI SERVIÇOS DEZEMBRO 2023</v>
          </cell>
        </row>
        <row r="3309">
          <cell r="A3309">
            <v>102106</v>
          </cell>
          <cell r="B3309" t="str">
            <v>TRANSFORMADOR DE DISTRIBUIÇÃO, 150 KVA, TRIFÁSICO, 60 HZ, CLASSE 15 KV, IMERSO EM ÓLEO MINERAL, INSTALAÇÃO EM POSTE (NÃO INCLUSO SUPORTE) - FORNECIMENTO E INSTALAÇÃO. AF_12/2020</v>
          </cell>
          <cell r="C3309" t="str">
            <v>UN</v>
          </cell>
          <cell r="D3309">
            <v>23773.14</v>
          </cell>
          <cell r="E3309">
            <v>23823.17</v>
          </cell>
          <cell r="F3309" t="str">
            <v>SINAPI SERVIÇOS DEZEMBRO 2023</v>
          </cell>
        </row>
        <row r="3310">
          <cell r="A3310">
            <v>102107</v>
          </cell>
          <cell r="B3310" t="str">
            <v>TRANSFORMADOR DE DISTRIBUIÇÃO, 225 KVA, TRIFÁSICO, 60 HZ, CLASSE 15 KV, IMERSO EM ÓLEO MINERAL, INSTALAÇÃO EM POSTE (NÃO INCLUSO SUPORTE) - FORNECIMENTO E INSTALAÇÃO. AF_12/2020</v>
          </cell>
          <cell r="C3310" t="str">
            <v>UN</v>
          </cell>
          <cell r="D3310">
            <v>33203.269999999997</v>
          </cell>
          <cell r="E3310">
            <v>33256.22</v>
          </cell>
          <cell r="F3310" t="str">
            <v>SINAPI SERVIÇOS DEZEMBRO 2023</v>
          </cell>
        </row>
        <row r="3311">
          <cell r="A3311">
            <v>102108</v>
          </cell>
          <cell r="B3311" t="str">
            <v>TRANSFORMADOR DE DISTRIBUIÇÃO, 300 KVA, TRIFÁSICO, 60 HZ, CLASSE 15 KV, IMERSO EM ÓLEO MINERAL, INSTALAÇÃO EM POSTE (NÃO INCLUSO SUPORTE) - FORNECIMENTO E INSTALAÇÃO. AF_12/2020</v>
          </cell>
          <cell r="C3311" t="str">
            <v>UN</v>
          </cell>
          <cell r="D3311">
            <v>38677.879999999997</v>
          </cell>
          <cell r="E3311">
            <v>38732.639999999999</v>
          </cell>
          <cell r="F3311" t="str">
            <v>SINAPI SERVIÇOS DEZEMBRO 2023</v>
          </cell>
        </row>
        <row r="3312">
          <cell r="A3312">
            <v>102109</v>
          </cell>
          <cell r="B3312" t="str">
            <v>SUPORTE PARA TRANSFORMADOR EM POSTE DE CONCRETO CIRCULAR - FORNECIMENTO E INSTALAÇÃO. AF_12/2020</v>
          </cell>
          <cell r="C3312" t="str">
            <v>UN</v>
          </cell>
          <cell r="D3312">
            <v>49.96</v>
          </cell>
          <cell r="E3312">
            <v>52.26</v>
          </cell>
          <cell r="F3312" t="str">
            <v>SINAPI SERVIÇOS DEZEMBRO 2023</v>
          </cell>
        </row>
        <row r="3313">
          <cell r="A3313">
            <v>102110</v>
          </cell>
          <cell r="B3313" t="str">
            <v>SUPORTE PARA TRANSFORMADOR EM POSTE DE CONCRETO DUPLO T - FORNECIMENTO E INSTALAÇÃO. AF_12/2020</v>
          </cell>
          <cell r="C3313" t="str">
            <v>UN</v>
          </cell>
          <cell r="D3313">
            <v>154.86000000000001</v>
          </cell>
          <cell r="E3313">
            <v>157.16</v>
          </cell>
          <cell r="F3313" t="str">
            <v>SINAPI SERVIÇOS DEZEMBRO 2023</v>
          </cell>
        </row>
        <row r="3314">
          <cell r="A3314">
            <v>103654</v>
          </cell>
          <cell r="B3314" t="str">
            <v>TRANSFORMADOR DE DISTRIBUIÇÃO, 500KVA, TRIFÁSICO, 60 HZ, CLASSE 15 KV, IMERSO EM ÓLEO MINERAL, INSTALAÇÃO EM SOLO (NÃO INCLUSO ABRIGO) - FORNECIMENTO E INSTALAÇÃO. AF_02/2022</v>
          </cell>
          <cell r="C3314" t="str">
            <v>UN</v>
          </cell>
          <cell r="D3314">
            <v>62690.3</v>
          </cell>
          <cell r="E3314">
            <v>62742.45</v>
          </cell>
          <cell r="F3314" t="str">
            <v>SINAPI SERVIÇOS DEZEMBRO 2023</v>
          </cell>
        </row>
        <row r="3315">
          <cell r="A3315">
            <v>103655</v>
          </cell>
          <cell r="B3315" t="str">
            <v>TRANSFORMADOR DE DISTRIBUIÇÃO, 750 KVA, TRIFÁSICO, 60 HZ, CLASSE 15 KV, IMERSO EM ÓLEO MINERAL, INSTALAÇÃO EM SOLO (NÃO INCLUSO ABRIGO) - FORNECIMENTO E INSTALAÇÃO. AF_02/2022</v>
          </cell>
          <cell r="C3315" t="str">
            <v>UN</v>
          </cell>
          <cell r="D3315">
            <v>85899.69</v>
          </cell>
          <cell r="E3315">
            <v>85960.75</v>
          </cell>
          <cell r="F3315" t="str">
            <v>SINAPI SERVIÇOS DEZEMBRO 2023</v>
          </cell>
        </row>
        <row r="3316">
          <cell r="A3316">
            <v>103656</v>
          </cell>
          <cell r="B3316" t="str">
            <v>TRANSFORMADOR DE DISTRIBUIÇÃO, 1000 KVA, TRIFÁSICO, 60 HZ, CLASSE 15 KV, IMERSO EM ÓLEO MINERAL, INSTALAÇÃO EM SOLO (NÃO INCLUSO ABRIGO) - FORNECIMENTO E INSTALAÇÃO. AF_02/2022</v>
          </cell>
          <cell r="C3316" t="str">
            <v>UN</v>
          </cell>
          <cell r="D3316">
            <v>120132.81</v>
          </cell>
          <cell r="E3316">
            <v>120202.72</v>
          </cell>
          <cell r="F3316" t="str">
            <v>SINAPI SERVIÇOS DEZEMBRO 2023</v>
          </cell>
        </row>
        <row r="3317">
          <cell r="A3317">
            <v>104473</v>
          </cell>
          <cell r="B3317" t="str">
            <v>COMPOSIÇÃO PARAMÉTRICA DE PONTO ELÉTRICO DE ILUMINAÇÃO, COM INTERRUPTOR SIMPLES, EM EDIFÍCIO RESIDENCIAL COM ELETRODUTO EMBUTIDO EM RASGOS NAS PAREDES, INCLUSO TOMADA, ELETRODUTO, CABO, RASGO E CHUMBAMENTO (SEM LUMINÁRIA E LÂMPADA). AF_11/2022</v>
          </cell>
          <cell r="C3317" t="str">
            <v>UN</v>
          </cell>
          <cell r="D3317">
            <v>148.32</v>
          </cell>
          <cell r="E3317">
            <v>159.22999999999999</v>
          </cell>
          <cell r="F3317" t="str">
            <v>SINAPI SERVIÇOS DEZEMBRO 2023</v>
          </cell>
        </row>
        <row r="3318">
          <cell r="A3318">
            <v>104474</v>
          </cell>
          <cell r="B3318"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318" t="str">
            <v>UN</v>
          </cell>
          <cell r="D3318">
            <v>315.79000000000002</v>
          </cell>
          <cell r="E3318">
            <v>338.03</v>
          </cell>
          <cell r="F3318" t="str">
            <v>SINAPI SERVIÇOS DEZEMBRO 2023</v>
          </cell>
        </row>
        <row r="3319">
          <cell r="A3319">
            <v>104475</v>
          </cell>
          <cell r="B3319" t="str">
            <v>COMPOSIÇÃO PARAMÉTRICA DE PONTO ELÉTRICO DE TOMADA DE USO GERAL 2P+T (10A/250V) EM EDIFÍCIO RESIDENCIAL COM ELETRODUTO EMBUTIDO EM RASGOS NAS PAREDES, INCLUSO TOMADA, ELETRODUTO, CABO, RASGO, QUEBRA E CHUMBAMENTO. AF_11/2022</v>
          </cell>
          <cell r="C3319" t="str">
            <v>UN</v>
          </cell>
          <cell r="D3319">
            <v>125.67</v>
          </cell>
          <cell r="E3319">
            <v>134.22</v>
          </cell>
          <cell r="F3319" t="str">
            <v>SINAPI SERVIÇOS DEZEMBRO 2023</v>
          </cell>
        </row>
        <row r="3320">
          <cell r="A3320">
            <v>104476</v>
          </cell>
          <cell r="B3320" t="str">
            <v>COMPOSIÇÃO PARAMÉTRICA DE PONTO ELÉTRICO DE TOMADA DE USO ESPECÍFICO 2P+T (20A/250V) EM EDIFÍCIO RESIDENCIAL COM ELETRODUTO EMBUTIDO EM RASGOS NAS PAREDES, INCLUSO TOMADA, ELETRODUTO, CABO, RASGO, QUEBRA E CHUMBAMENTO (EXCETO CHUVEIRO). AF_11/2022</v>
          </cell>
          <cell r="C3320" t="str">
            <v>UN</v>
          </cell>
          <cell r="D3320">
            <v>160.33000000000001</v>
          </cell>
          <cell r="E3320">
            <v>172.17</v>
          </cell>
          <cell r="F3320" t="str">
            <v>SINAPI SERVIÇOS DEZEMBRO 2023</v>
          </cell>
        </row>
        <row r="3321">
          <cell r="A3321">
            <v>104477</v>
          </cell>
          <cell r="B3321" t="str">
            <v>COMPOSIÇÃO PARAMÉTRICA DE PONTO ELÉTRICO DE ILUMINAÇÃO, COM INTERRUPTOR SIMPLES, EM EDIFÍCIO RESIDENCIAL COM ELETRODUTO EMBUTIDO SEM NECESSIDADE DE RASGOS, INCLUSO TOMADA, ELETRODUTO, CABO E QUEBRA (SEM LUMINÁRIA E LÂMPADA). AF_11/2022</v>
          </cell>
          <cell r="C3321" t="str">
            <v>UN</v>
          </cell>
          <cell r="D3321">
            <v>124.32</v>
          </cell>
          <cell r="E3321">
            <v>132.57</v>
          </cell>
          <cell r="F3321" t="str">
            <v>SINAPI SERVIÇOS DEZEMBRO 2023</v>
          </cell>
        </row>
        <row r="3322">
          <cell r="A3322">
            <v>104478</v>
          </cell>
          <cell r="B3322" t="str">
            <v>COMPOSIÇÃO PARAMÉTRICA DE PONTO ELÉTRICO DE ILUMINAÇÃO, COM INTERRUPTOR PARALELO, EM EDIFÍCIO RESIDENCIAL COM ELETRODUTO EMBUTIDO SEM NECESSIDADE DE RASGOS, INCLUSO TOMADA, ELETRODUTO, CABO E QUEBRA (SEM LUMINÁRIA E LÂMPADA). AF_11/2022</v>
          </cell>
          <cell r="C3322" t="str">
            <v>UN</v>
          </cell>
          <cell r="D3322">
            <v>273.29000000000002</v>
          </cell>
          <cell r="E3322">
            <v>290.83</v>
          </cell>
          <cell r="F3322" t="str">
            <v>SINAPI SERVIÇOS DEZEMBRO 2023</v>
          </cell>
        </row>
        <row r="3323">
          <cell r="A3323">
            <v>104479</v>
          </cell>
          <cell r="B3323" t="str">
            <v>COMPOSIÇÃO PARAMÉTRICA DE PONTO ELÉTRICO DE TOMADA DE USO GERAL 2P+T (10A/250V) EM EDIFÍCIO RESIDENCIAL COM ELETRODUTO EMBUTIDO SEM NECESSIDADE DE RASGOS, INCLUSO TOMADA, ELETRODUTO, CABO E QUEBRA. AF_11/2022</v>
          </cell>
          <cell r="C3323" t="str">
            <v>UN</v>
          </cell>
          <cell r="D3323">
            <v>108.58</v>
          </cell>
          <cell r="E3323">
            <v>115.24</v>
          </cell>
          <cell r="F3323" t="str">
            <v>SINAPI SERVIÇOS DEZEMBRO 2023</v>
          </cell>
        </row>
        <row r="3324">
          <cell r="A3324">
            <v>104480</v>
          </cell>
          <cell r="B3324" t="str">
            <v>COMPOSIÇÃO PARAMÉTRICA DE PONTO ELÉTRICO DE TOMADA DE USO ESPECÍFICO 2P+T (20A/250V) EM EDIFÍCIO RESIDENCIAL COM ELETRODUTO EMBUTIDO SEM NECESSIDADE DE RASGOS, INCLUSO TOMADA, ELETRODUTO, CABO E QUEBRA (EXCETO CHUVEIRO). AF_11/2022</v>
          </cell>
          <cell r="C3324" t="str">
            <v>UN</v>
          </cell>
          <cell r="D3324">
            <v>122.94</v>
          </cell>
          <cell r="E3324">
            <v>130.63999999999999</v>
          </cell>
          <cell r="F3324" t="str">
            <v>SINAPI SERVIÇOS DEZEMBRO 2023</v>
          </cell>
        </row>
        <row r="3325">
          <cell r="A3325">
            <v>104481</v>
          </cell>
          <cell r="B3325" t="str">
            <v>COMPOSIÇÃO PARAMÉTRICA DE PONTO ELÉTRICO DE TOMADA PARA CHUVEIRO (20A/250V) EM EDIFÍCIO RESIDENCIAL COM ELETRODUTO EMBUTIDO EM RASGOS NAS PAREDES, INCLUSO TOMADA, ELETRODUTO, CABO, RASGO, QUEBRA E CHUMBAMENTO. AF_11/2022</v>
          </cell>
          <cell r="C3325" t="str">
            <v>UN</v>
          </cell>
          <cell r="D3325">
            <v>290.66000000000003</v>
          </cell>
          <cell r="E3325">
            <v>307.72000000000003</v>
          </cell>
          <cell r="F3325" t="str">
            <v>SINAPI SERVIÇOS DEZEMBRO 2023</v>
          </cell>
        </row>
        <row r="3326">
          <cell r="A3326">
            <v>96973</v>
          </cell>
          <cell r="B3326" t="str">
            <v>CORDOALHA DE COBRE NU 35 MM², NÃO ENTERRADA, COM ISOLADOR - FORNECIMENTO E INSTALAÇÃO. AF_08/2023</v>
          </cell>
          <cell r="C3326" t="str">
            <v>M</v>
          </cell>
          <cell r="D3326">
            <v>60.27</v>
          </cell>
          <cell r="E3326">
            <v>62.62</v>
          </cell>
          <cell r="F3326" t="str">
            <v>SINAPI SERVIÇOS DEZEMBRO 2023</v>
          </cell>
        </row>
        <row r="3327">
          <cell r="A3327">
            <v>96974</v>
          </cell>
          <cell r="B3327" t="str">
            <v>CORDOALHA DE COBRE NU 50 MM², NÃO ENTERRADA, COM ISOLADOR - FORNECIMENTO E INSTALAÇÃO. AF_08/2023</v>
          </cell>
          <cell r="C3327" t="str">
            <v>M</v>
          </cell>
          <cell r="D3327">
            <v>77.69</v>
          </cell>
          <cell r="E3327">
            <v>80.400000000000006</v>
          </cell>
          <cell r="F3327" t="str">
            <v>SINAPI SERVIÇOS DEZEMBRO 2023</v>
          </cell>
        </row>
        <row r="3328">
          <cell r="A3328">
            <v>96975</v>
          </cell>
          <cell r="B3328" t="str">
            <v>CORDOALHA DE COBRE NU 70 MM², NÃO ENTERRADA, COM ISOLADOR - FORNECIMENTO E INSTALAÇÃO. AF_08/2023</v>
          </cell>
          <cell r="C3328" t="str">
            <v>M</v>
          </cell>
          <cell r="D3328">
            <v>96.07</v>
          </cell>
          <cell r="E3328">
            <v>99.13</v>
          </cell>
          <cell r="F3328" t="str">
            <v>SINAPI SERVIÇOS DEZEMBRO 2023</v>
          </cell>
        </row>
        <row r="3329">
          <cell r="A3329">
            <v>96976</v>
          </cell>
          <cell r="B3329" t="str">
            <v>CORDOALHA DE COBRE NU 95 MM², NÃO ENTERRADA, COM ISOLADOR - FORNECIMENTO E INSTALAÇÃO. AF_08/2023</v>
          </cell>
          <cell r="C3329" t="str">
            <v>M</v>
          </cell>
          <cell r="D3329">
            <v>126.69</v>
          </cell>
          <cell r="E3329">
            <v>130.06</v>
          </cell>
          <cell r="F3329" t="str">
            <v>SINAPI SERVIÇOS DEZEMBRO 2023</v>
          </cell>
        </row>
        <row r="3330">
          <cell r="A3330">
            <v>96977</v>
          </cell>
          <cell r="B3330" t="str">
            <v>CORDOALHA DE COBRE NU 50 MM², ENTERRADA - FORNECIMENTO E INSTALAÇÃO. AF_08/2023</v>
          </cell>
          <cell r="C3330" t="str">
            <v>M</v>
          </cell>
          <cell r="D3330">
            <v>49.86</v>
          </cell>
          <cell r="E3330">
            <v>50.04</v>
          </cell>
          <cell r="F3330" t="str">
            <v>SINAPI SERVIÇOS DEZEMBRO 2023</v>
          </cell>
        </row>
        <row r="3331">
          <cell r="A3331">
            <v>96978</v>
          </cell>
          <cell r="B3331" t="str">
            <v>CORDOALHA DE COBRE NU 70 MM², ENTERRADA - FORNECIMENTO E INSTALAÇÃO. AF_08/2023</v>
          </cell>
          <cell r="C3331" t="str">
            <v>M</v>
          </cell>
          <cell r="D3331">
            <v>65.739999999999995</v>
          </cell>
          <cell r="E3331">
            <v>65.95</v>
          </cell>
          <cell r="F3331" t="str">
            <v>SINAPI SERVIÇOS DEZEMBRO 2023</v>
          </cell>
        </row>
        <row r="3332">
          <cell r="A3332">
            <v>96979</v>
          </cell>
          <cell r="B3332" t="str">
            <v>CORDOALHA DE COBRE NU 95 MM², ENTERRADA - FORNECIMENTO E INSTALAÇÃO. AF_08/2023</v>
          </cell>
          <cell r="C3332" t="str">
            <v>M</v>
          </cell>
          <cell r="D3332">
            <v>94.07</v>
          </cell>
          <cell r="E3332">
            <v>94.31</v>
          </cell>
          <cell r="F3332" t="str">
            <v>SINAPI SERVIÇOS DEZEMBRO 2023</v>
          </cell>
        </row>
        <row r="3333">
          <cell r="A3333">
            <v>96984</v>
          </cell>
          <cell r="B3333" t="str">
            <v>ELETRODUTO PVC RÍGIDO, DIÂMETRO 40MM, COM 3 METROS, PARA SPDA - FORNECIMENTO E INSTALAÇÃO. AF_08/2023</v>
          </cell>
          <cell r="C3333" t="str">
            <v>UN</v>
          </cell>
          <cell r="D3333">
            <v>50.92</v>
          </cell>
          <cell r="E3333">
            <v>54.8</v>
          </cell>
          <cell r="F3333" t="str">
            <v>SINAPI SERVIÇOS DEZEMBRO 2023</v>
          </cell>
        </row>
        <row r="3334">
          <cell r="A3334">
            <v>96985</v>
          </cell>
          <cell r="B3334" t="str">
            <v>HASTE DE ATERRAMENTO, DIÂMETRO 5/8", COM 3 METROS - FORNECIMENTO E INSTALAÇÃO. AF_08/2023</v>
          </cell>
          <cell r="C3334" t="str">
            <v>UN</v>
          </cell>
          <cell r="D3334">
            <v>106.36</v>
          </cell>
          <cell r="E3334">
            <v>107.65</v>
          </cell>
          <cell r="F3334" t="str">
            <v>SINAPI SERVIÇOS DEZEMBRO 2023</v>
          </cell>
        </row>
        <row r="3335">
          <cell r="A3335">
            <v>96986</v>
          </cell>
          <cell r="B3335" t="str">
            <v>HASTE DE ATERRAMENTO, DIÂMETRO 3/4", COM 3 METROS - FORNECIMENTO E INSTALAÇÃO. AF_08/2023</v>
          </cell>
          <cell r="C3335" t="str">
            <v>UN</v>
          </cell>
          <cell r="D3335">
            <v>158.25</v>
          </cell>
          <cell r="E3335">
            <v>160.26</v>
          </cell>
          <cell r="F3335" t="str">
            <v>SINAPI SERVIÇOS DEZEMBRO 2023</v>
          </cell>
        </row>
        <row r="3336">
          <cell r="A3336">
            <v>96987</v>
          </cell>
          <cell r="B3336" t="str">
            <v>BASE METÁLICA PARA MASTRO 1 ½"  PARA SPDA - FORNECIMENTO E INSTALAÇÃO. AF_08/2023</v>
          </cell>
          <cell r="C3336" t="str">
            <v>UN</v>
          </cell>
          <cell r="D3336">
            <v>115.1</v>
          </cell>
          <cell r="E3336">
            <v>121.22</v>
          </cell>
          <cell r="F3336" t="str">
            <v>SINAPI SERVIÇOS DEZEMBRO 2023</v>
          </cell>
        </row>
        <row r="3337">
          <cell r="A3337">
            <v>96988</v>
          </cell>
          <cell r="B3337" t="str">
            <v>MASTRO 1 ½", COM 3 METROS, PARA SPDA - FORNECIMENTO E INSTALAÇÃO. AF_08/2023</v>
          </cell>
          <cell r="C3337" t="str">
            <v>UN</v>
          </cell>
          <cell r="D3337">
            <v>169.64</v>
          </cell>
          <cell r="E3337">
            <v>170.5</v>
          </cell>
          <cell r="F3337" t="str">
            <v>SINAPI SERVIÇOS DEZEMBRO 2023</v>
          </cell>
        </row>
        <row r="3338">
          <cell r="A3338">
            <v>96989</v>
          </cell>
          <cell r="B3338" t="str">
            <v>CAPTOR TIPO FRANKLIN PARA SPDA - FORNECIMENTO E INSTALAÇÃO. AF_08/2023</v>
          </cell>
          <cell r="C3338" t="str">
            <v>UN</v>
          </cell>
          <cell r="D3338">
            <v>142.06</v>
          </cell>
          <cell r="E3338">
            <v>142.76</v>
          </cell>
          <cell r="F3338" t="str">
            <v>SINAPI SERVIÇOS DEZEMBRO 2023</v>
          </cell>
        </row>
        <row r="3339">
          <cell r="A3339">
            <v>98463</v>
          </cell>
          <cell r="B3339" t="str">
            <v>SUPORTE ISOLADOR PARA FIXAÇÃO DA CORDOALHA DE COBRE EM ALVENARIA OU CONCRETO - FORNECIMENTO E INSTALAÇÃO. AF_08/2023</v>
          </cell>
          <cell r="C3339" t="str">
            <v>UN</v>
          </cell>
          <cell r="D3339">
            <v>23.61</v>
          </cell>
          <cell r="E3339">
            <v>25.21</v>
          </cell>
          <cell r="F3339" t="str">
            <v>SINAPI SERVIÇOS DEZEMBRO 2023</v>
          </cell>
        </row>
        <row r="3340">
          <cell r="A3340">
            <v>104746</v>
          </cell>
          <cell r="B3340" t="str">
            <v>MINI CAPTOR PARA SPDA - FORNECIMENTO E INSTALAÇÃO. AF_08/2023</v>
          </cell>
          <cell r="C3340" t="str">
            <v>UN</v>
          </cell>
          <cell r="D3340">
            <v>26.4</v>
          </cell>
          <cell r="E3340">
            <v>27.39</v>
          </cell>
          <cell r="F3340" t="str">
            <v>SINAPI SERVIÇOS DEZEMBRO 2023</v>
          </cell>
        </row>
        <row r="3341">
          <cell r="A3341">
            <v>104749</v>
          </cell>
          <cell r="B3341" t="str">
            <v>CONECTOR GRAMPO METÁLICO TIPO OLHAL, PARA SPDA, PARA HASTE DE ATERRAMENTO DE 3/4'' E CABOS DE 10 A 50 MM2 - FORNECIMENTO E INSTALAÇÃO. AF_08/2023</v>
          </cell>
          <cell r="C3341" t="str">
            <v>UN</v>
          </cell>
          <cell r="D3341">
            <v>22.54</v>
          </cell>
          <cell r="E3341">
            <v>23.5</v>
          </cell>
          <cell r="F3341" t="str">
            <v>SINAPI SERVIÇOS DEZEMBRO 2023</v>
          </cell>
        </row>
        <row r="3342">
          <cell r="A3342">
            <v>104750</v>
          </cell>
          <cell r="B3342" t="str">
            <v>CONECTOR GRAMPO METÁLICO TIPO OLHAL, PARA SPDA, PARA HASTE DE ATERRAMENTO DE 5/8'' E CABOS DE 10 A 50 MM2 - FORNECIMENTO E INSTALAÇÃO. AF_08/2023</v>
          </cell>
          <cell r="C3342" t="str">
            <v>UN</v>
          </cell>
          <cell r="D3342">
            <v>16.96</v>
          </cell>
          <cell r="E3342">
            <v>17.920000000000002</v>
          </cell>
          <cell r="F3342" t="str">
            <v>SINAPI SERVIÇOS DEZEMBRO 2023</v>
          </cell>
        </row>
        <row r="3343">
          <cell r="A3343">
            <v>104751</v>
          </cell>
          <cell r="B3343" t="str">
            <v>CONECTOR GRAMPO PARALELO METÁLICO, PARA SPDA, PARA CABOS DE 6 A 50 MM2 - FORNECIMENTO E INSTALAÇÃO. AF_08/2023</v>
          </cell>
          <cell r="C3343" t="str">
            <v>UN</v>
          </cell>
          <cell r="D3343">
            <v>26.53</v>
          </cell>
          <cell r="E3343">
            <v>27.49</v>
          </cell>
          <cell r="F3343" t="str">
            <v>SINAPI SERVIÇOS DEZEMBRO 2023</v>
          </cell>
        </row>
        <row r="3344">
          <cell r="A3344">
            <v>104752</v>
          </cell>
          <cell r="B3344" t="str">
            <v>CONECTOR SPLIT-BOLT, PARA SPDA, PARA CABOS ATÉ 35 MM2 - FORNECIMENTO E INSTALAÇÃO. AF_08/2023</v>
          </cell>
          <cell r="C3344" t="str">
            <v>UN</v>
          </cell>
          <cell r="D3344">
            <v>20.88</v>
          </cell>
          <cell r="E3344">
            <v>21.84</v>
          </cell>
          <cell r="F3344" t="str">
            <v>SINAPI SERVIÇOS DEZEMBRO 2023</v>
          </cell>
        </row>
        <row r="3345">
          <cell r="A3345">
            <v>104753</v>
          </cell>
          <cell r="B3345" t="str">
            <v>CONECTOR SPLIT-BOLT, PARA SPDA, PARA CABOS ATÉ 50 MM2 - FORNECIMENTO E INSTALAÇÃO. AF_08/2023</v>
          </cell>
          <cell r="C3345" t="str">
            <v>UN</v>
          </cell>
          <cell r="D3345">
            <v>26.12</v>
          </cell>
          <cell r="E3345">
            <v>27.08</v>
          </cell>
          <cell r="F3345" t="str">
            <v>SINAPI SERVIÇOS DEZEMBRO 2023</v>
          </cell>
        </row>
        <row r="3346">
          <cell r="A3346">
            <v>104754</v>
          </cell>
          <cell r="B3346" t="str">
            <v>CONECTOR SPLIT-BOLT, PARA SPDA, PARA CABOS ATÉ 70 MM2 - FORNECIMENTO E INSTALAÇÃO. AF_08/2023</v>
          </cell>
          <cell r="C3346" t="str">
            <v>UN</v>
          </cell>
          <cell r="D3346">
            <v>35.119999999999997</v>
          </cell>
          <cell r="E3346">
            <v>36.08</v>
          </cell>
          <cell r="F3346" t="str">
            <v>SINAPI SERVIÇOS DEZEMBRO 2023</v>
          </cell>
        </row>
        <row r="3347">
          <cell r="A3347">
            <v>104755</v>
          </cell>
          <cell r="B3347" t="str">
            <v>CONECTOR SPLIT-BOLT, PARA SPDA, PARA CABOS ATÉ 95 MM2 - FORNECIMENTO E INSTALAÇÃO. AF_08/2023</v>
          </cell>
          <cell r="C3347" t="str">
            <v>UN</v>
          </cell>
          <cell r="D3347">
            <v>49.06</v>
          </cell>
          <cell r="E3347">
            <v>50.02</v>
          </cell>
          <cell r="F3347" t="str">
            <v>SINAPI SERVIÇOS DEZEMBRO 2023</v>
          </cell>
        </row>
        <row r="3348">
          <cell r="A3348">
            <v>103490</v>
          </cell>
          <cell r="B3348" t="str">
            <v>PLACA DE CONCRETO PRÉ-MOLDADO COMO PROTEÇÃO MECÂNICA ADICIONAL NO REATERRO PARA REDE ENTERRADA DE DISTRIBUIÇÃO DE ENERGIA ELÉTRICA - FORNECIMENTO E INSTALAÇÃO. AF_12/2021</v>
          </cell>
          <cell r="C3348" t="str">
            <v>M3</v>
          </cell>
          <cell r="D3348">
            <v>2752.49</v>
          </cell>
          <cell r="E3348">
            <v>2976.51</v>
          </cell>
          <cell r="F3348" t="str">
            <v>SINAPI SERVIÇOS DEZEMBRO 2023</v>
          </cell>
        </row>
        <row r="3349">
          <cell r="A3349">
            <v>103491</v>
          </cell>
          <cell r="B3349" t="str">
            <v>CONCRETAGEM COMO PROTEÇÃO MECÂNICA ADICIONAL NO REATERRO PARA REDE ENTERRADA DE DISTRIBUIÇÃO DE ENERGIA ELÉTRICA - FORNECIMENTO E INSTALAÇÃO. AF_12/2021</v>
          </cell>
          <cell r="C3349" t="str">
            <v>M3</v>
          </cell>
          <cell r="D3349">
            <v>730.02</v>
          </cell>
          <cell r="E3349">
            <v>779.55</v>
          </cell>
          <cell r="F3349" t="str">
            <v>SINAPI SERVIÇOS DEZEMBRO 2023</v>
          </cell>
        </row>
        <row r="3350">
          <cell r="A3350">
            <v>104758</v>
          </cell>
          <cell r="B3350" t="str">
            <v>FURO MANUAL EM ALVENARIA, PARA INSTALAÇÕES ELÉTRICAS, DIÂMETROS MENORES OU IGUAIS A 40 MM. AF_09/2023</v>
          </cell>
          <cell r="C3350" t="str">
            <v>UN</v>
          </cell>
          <cell r="D3350">
            <v>12.39</v>
          </cell>
          <cell r="E3350">
            <v>13.93</v>
          </cell>
          <cell r="F3350" t="str">
            <v>SINAPI SERVIÇOS DEZEMBRO 2023</v>
          </cell>
        </row>
        <row r="3351">
          <cell r="A3351">
            <v>104759</v>
          </cell>
          <cell r="B3351" t="str">
            <v>FURO MANUAL EM ALVENARIA, PARA INSTALAÇÕES ELÉTRICAS, DIÂMETROS MAIORES QUE 40 MM E MENORES OU IGUAIS A 75 MM. AF_09/2023</v>
          </cell>
          <cell r="C3351" t="str">
            <v>UN</v>
          </cell>
          <cell r="D3351">
            <v>33.03</v>
          </cell>
          <cell r="E3351">
            <v>37.14</v>
          </cell>
          <cell r="F3351" t="str">
            <v>SINAPI SERVIÇOS DEZEMBRO 2023</v>
          </cell>
        </row>
        <row r="3352">
          <cell r="A3352">
            <v>104760</v>
          </cell>
          <cell r="B3352" t="str">
            <v>FURO MANUAL EM ALVENARIA, PARA INSTALAÇÕES ELÉTRICAS, DIÂMETROS MAIORES QUE 75 MM E MENORES OU IGUAIS A 100 MM. AF_09/2023</v>
          </cell>
          <cell r="C3352" t="str">
            <v>UN</v>
          </cell>
          <cell r="D3352">
            <v>48.23</v>
          </cell>
          <cell r="E3352">
            <v>54.24</v>
          </cell>
          <cell r="F3352" t="str">
            <v>SINAPI SERVIÇOS DEZEMBRO 2023</v>
          </cell>
        </row>
        <row r="3353">
          <cell r="A3353">
            <v>104761</v>
          </cell>
          <cell r="B3353" t="str">
            <v>FURO MECANIZADO EM CONCRETO, COM MARTELO DEMOLIDOR, PARA INSTALAÇÕES ELÉTRICAS, DIÂMETROS MENORES OU IGUAIS A 40 MM. AF_09/2023</v>
          </cell>
          <cell r="C3353" t="str">
            <v>UN</v>
          </cell>
          <cell r="D3353">
            <v>9.24</v>
          </cell>
          <cell r="E3353">
            <v>10.41</v>
          </cell>
          <cell r="F3353" t="str">
            <v>SINAPI SERVIÇOS DEZEMBRO 2023</v>
          </cell>
        </row>
        <row r="3354">
          <cell r="A3354">
            <v>104762</v>
          </cell>
          <cell r="B3354" t="str">
            <v>FURO MECANIZADO EM CONCRETO, COM MARTELO DEMOLIDOR, PARA INSTALAÇÕES ELÉTRICAS, DIÂMETROS MAIORES QUE 40 MM E MENORES OU IGUAIS A 75 MM. AF_09/2023</v>
          </cell>
          <cell r="C3354" t="str">
            <v>UN</v>
          </cell>
          <cell r="D3354">
            <v>24.65</v>
          </cell>
          <cell r="E3354">
            <v>27.78</v>
          </cell>
          <cell r="F3354" t="str">
            <v>SINAPI SERVIÇOS DEZEMBRO 2023</v>
          </cell>
        </row>
        <row r="3355">
          <cell r="A3355">
            <v>104763</v>
          </cell>
          <cell r="B3355" t="str">
            <v>FURO MECANIZADO EM CONCRETO, COM MARTELO DEMOLIDOR, PARA INSTALAÇÕES ELÉTRICAS, DIÂMETROS MAIORES QUE 75 MM E MENORES OU IGUAIS A 150 MM. AF_09/2023</v>
          </cell>
          <cell r="C3355" t="str">
            <v>UN</v>
          </cell>
          <cell r="D3355">
            <v>36</v>
          </cell>
          <cell r="E3355">
            <v>40.58</v>
          </cell>
          <cell r="F3355" t="str">
            <v>SINAPI SERVIÇOS DEZEMBRO 2023</v>
          </cell>
        </row>
        <row r="3356">
          <cell r="A3356">
            <v>104764</v>
          </cell>
          <cell r="B3356" t="str">
            <v>SUPORTE PARA 2 ELETRODUTOS, ESPAÇADO A CADA 80 CM, EM PERFILADO COM COMPRIMENTO DE 25 CM FIXADO EM LAJE, POR METRO DE ELETRODUTO FIXADO. AF_09/2023</v>
          </cell>
          <cell r="C3356" t="str">
            <v>M</v>
          </cell>
          <cell r="D3356">
            <v>20.54</v>
          </cell>
          <cell r="E3356">
            <v>21.43</v>
          </cell>
          <cell r="F3356" t="str">
            <v>SINAPI SERVIÇOS DEZEMBRO 2023</v>
          </cell>
        </row>
        <row r="3357">
          <cell r="A3357">
            <v>104765</v>
          </cell>
          <cell r="B3357" t="str">
            <v>SUPORTE PARA 4 ELETRODUTOS, ESPAÇADO A CADA 80 CM, EM PERFILADO COM COMPRIMENTO DE 42 CM FIXADO EM LAJE, POR METRO DE ELETRODUTO FIXADO. AF_09/2023</v>
          </cell>
          <cell r="C3357" t="str">
            <v>M</v>
          </cell>
          <cell r="D3357">
            <v>15.36</v>
          </cell>
          <cell r="E3357">
            <v>16.399999999999999</v>
          </cell>
          <cell r="F3357" t="str">
            <v>SINAPI SERVIÇOS DEZEMBRO 2023</v>
          </cell>
        </row>
        <row r="3358">
          <cell r="A3358">
            <v>104766</v>
          </cell>
          <cell r="B3358" t="str">
            <v>CHUMBAMENTO LINEAR EM ALVENARIA PARA ELETRODUTOS COM DIÂMETROS MENORES OU IGUAIS A 40 MM. AF_09/2023</v>
          </cell>
          <cell r="C3358" t="str">
            <v>M</v>
          </cell>
          <cell r="D3358">
            <v>13.13</v>
          </cell>
          <cell r="E3358">
            <v>14.48</v>
          </cell>
          <cell r="F3358" t="str">
            <v>SINAPI SERVIÇOS DEZEMBRO 2023</v>
          </cell>
        </row>
        <row r="3359">
          <cell r="A3359">
            <v>104768</v>
          </cell>
          <cell r="B3359" t="str">
            <v>FURO MECANIZADO EM ALVENARIA, PARA INSTALAÇÕES ELÉTRICAS, DIÂMETROS MENORES OU IGUAIS A 40 MM. AF_09/2023</v>
          </cell>
          <cell r="C3359" t="str">
            <v>UN</v>
          </cell>
          <cell r="D3359">
            <v>0.52</v>
          </cell>
          <cell r="E3359">
            <v>0.59</v>
          </cell>
          <cell r="F3359" t="str">
            <v>SINAPI SERVIÇOS DEZEMBRO 2023</v>
          </cell>
        </row>
        <row r="3360">
          <cell r="A3360">
            <v>104770</v>
          </cell>
          <cell r="B3360" t="str">
            <v>FURO MECANIZADO EM ALVENARIA, PARA INSTALAÇÕES ELÉTRICAS, DIÂMETROS MAIORES QUE 40 MM E MENORES OU IGUAIS A 75 MM. AF_09/2023</v>
          </cell>
          <cell r="C3360" t="str">
            <v>UN</v>
          </cell>
          <cell r="D3360">
            <v>1.39</v>
          </cell>
          <cell r="E3360">
            <v>1.57</v>
          </cell>
          <cell r="F3360" t="str">
            <v>SINAPI SERVIÇOS DEZEMBRO 2023</v>
          </cell>
        </row>
        <row r="3361">
          <cell r="A3361">
            <v>104772</v>
          </cell>
          <cell r="B3361" t="str">
            <v>FURO MECANIZADO EM ALVENARIA, PARA INSTALAÇÕES ELÉTRICAS, DIÂMETROS MAIORES QUE 75 MM E MENORES OU IGUAIS A 100 MM. AF_09/2023</v>
          </cell>
          <cell r="C3361" t="str">
            <v>UN</v>
          </cell>
          <cell r="D3361">
            <v>2.04</v>
          </cell>
          <cell r="E3361">
            <v>2.29</v>
          </cell>
          <cell r="F3361" t="str">
            <v>SINAPI SERVIÇOS DEZEMBRO 2023</v>
          </cell>
        </row>
        <row r="3362">
          <cell r="A3362">
            <v>104774</v>
          </cell>
          <cell r="B3362" t="str">
            <v>FURO MECANIZADO EM CONCRETO, COM PERFURATRIZ, PARA INSTALAÇÕES ELÉTRICAS, DIÂMETROS MENORES OU IGUAIS A 40 MM. AF_09/2023</v>
          </cell>
          <cell r="C3362" t="str">
            <v>UN</v>
          </cell>
          <cell r="D3362">
            <v>1.83</v>
          </cell>
          <cell r="E3362">
            <v>2.04</v>
          </cell>
          <cell r="F3362" t="str">
            <v>SINAPI SERVIÇOS DEZEMBRO 2023</v>
          </cell>
        </row>
        <row r="3363">
          <cell r="A3363">
            <v>104776</v>
          </cell>
          <cell r="B3363" t="str">
            <v>FURO MECANIZADO EM CONCRETO, COM PERFURATRIZ, PARA INSTALAÇÕES ELÉTRICAS, DIÂMETROS MAIORES QUE 40 MM E MENORES OU IGUAIS A 75 MM. AF_09/2023</v>
          </cell>
          <cell r="C3363" t="str">
            <v>UN</v>
          </cell>
          <cell r="D3363">
            <v>4.91</v>
          </cell>
          <cell r="E3363">
            <v>5.45</v>
          </cell>
          <cell r="F3363" t="str">
            <v>SINAPI SERVIÇOS DEZEMBRO 2023</v>
          </cell>
        </row>
        <row r="3364">
          <cell r="A3364">
            <v>104778</v>
          </cell>
          <cell r="B3364" t="str">
            <v>FURO MECANIZADO EM CONCRETO, COM PERFURATRIZ, PARA INSTALAÇÕES ELÉTRICAS, DIÂMETROS MAIORES QUE 75 MM E MENORES OU IGUAIS A 150 MM. AF_09/2023</v>
          </cell>
          <cell r="C3364" t="str">
            <v>UN</v>
          </cell>
          <cell r="D3364">
            <v>7.17</v>
          </cell>
          <cell r="E3364">
            <v>7.96</v>
          </cell>
          <cell r="F3364" t="str">
            <v>SINAPI SERVIÇOS DEZEMBRO 2023</v>
          </cell>
        </row>
        <row r="3365">
          <cell r="A3365">
            <v>104780</v>
          </cell>
          <cell r="B3365" t="str">
            <v>RASGO LINEAR MECANIZADO EM ALVENARIA, PARA ELETRODUTOS, DIÂMETROS MENORES OU IGUAIS A 40 MM. AF_09/2023</v>
          </cell>
          <cell r="C3365" t="str">
            <v>M</v>
          </cell>
          <cell r="D3365">
            <v>5.79</v>
          </cell>
          <cell r="E3365">
            <v>6.57</v>
          </cell>
          <cell r="F3365" t="str">
            <v>SINAPI SERVIÇOS DEZEMBRO 2023</v>
          </cell>
        </row>
        <row r="3366">
          <cell r="A3366">
            <v>104785</v>
          </cell>
          <cell r="B3366" t="str">
            <v>FIXAÇÃO DE ELETRODUTOS, DIÂMETROS MENORES OU IGUAIS A 40 MM, COM ABRAÇADEIRA METÁLICA RÍGIDA TIPO D COM PARAFUSO DE FIXAÇÃO 1 1/4", FIXADA DIRETAMENTE NA LAJE OU PAREDE. AF_09/2023</v>
          </cell>
          <cell r="C3366" t="str">
            <v>M</v>
          </cell>
          <cell r="D3366">
            <v>12.81</v>
          </cell>
          <cell r="E3366">
            <v>13.47</v>
          </cell>
          <cell r="F3366" t="str">
            <v>SINAPI SERVIÇOS DEZEMBRO 2023</v>
          </cell>
        </row>
        <row r="3367">
          <cell r="A3367">
            <v>96765</v>
          </cell>
          <cell r="B3367" t="str">
            <v>ABRIGO PARA HIDRANTE, 90X60X17CM, COM REGISTRO GLOBO ANGULAR 45 GRAUS 2 1/2", ADAPTADOR STORZ 2 1/2", MANGUEIRA DE INCÊNDIO 20M, REDUÇÃO 2 1/2" X 1 1/2" E ESGUICHO EM LATÃO 1 1/2" - FORNECIMENTO E INSTALAÇÃO. AF_10/2020</v>
          </cell>
          <cell r="C3367" t="str">
            <v>UN</v>
          </cell>
          <cell r="D3367">
            <v>1803.84</v>
          </cell>
          <cell r="E3367">
            <v>1819.31</v>
          </cell>
          <cell r="F3367" t="str">
            <v>SINAPI SERVIÇOS DEZEMBRO 2023</v>
          </cell>
        </row>
        <row r="3368">
          <cell r="A3368">
            <v>101905</v>
          </cell>
          <cell r="B3368" t="str">
            <v>EXTINTOR DE INCÊNDIO PORTÁTIL COM CARGA DE ÁGUA PRESSURIZADA DE 10 L, CLASSE A - FORNECIMENTO E INSTALAÇÃO. AF_10/2020_PE</v>
          </cell>
          <cell r="C3368" t="str">
            <v>UN</v>
          </cell>
          <cell r="D3368">
            <v>256.61</v>
          </cell>
          <cell r="E3368">
            <v>258.94</v>
          </cell>
          <cell r="F3368" t="str">
            <v>SINAPI SERVIÇOS DEZEMBRO 2023</v>
          </cell>
        </row>
        <row r="3369">
          <cell r="A3369">
            <v>101906</v>
          </cell>
          <cell r="B3369" t="str">
            <v>EXTINTOR DE INCÊNDIO PORTÁTIL COM CARGA DE CO2 DE 4 KG, CLASSE BC - FORNECIMENTO E INSTALAÇÃO. AF_10/2020_PE</v>
          </cell>
          <cell r="C3369" t="str">
            <v>UN</v>
          </cell>
          <cell r="D3369">
            <v>768.05</v>
          </cell>
          <cell r="E3369">
            <v>770.38</v>
          </cell>
          <cell r="F3369" t="str">
            <v>SINAPI SERVIÇOS DEZEMBRO 2023</v>
          </cell>
        </row>
        <row r="3370">
          <cell r="A3370">
            <v>101907</v>
          </cell>
          <cell r="B3370" t="str">
            <v>EXTINTOR DE INCÊNDIO PORTÁTIL COM CARGA DE CO2 DE 6 KG, CLASSE BC - FORNECIMENTO E INSTALAÇÃO. AF_10/2020_PE</v>
          </cell>
          <cell r="C3370" t="str">
            <v>UN</v>
          </cell>
          <cell r="D3370">
            <v>830.36</v>
          </cell>
          <cell r="E3370">
            <v>832.69</v>
          </cell>
          <cell r="F3370" t="str">
            <v>SINAPI SERVIÇOS DEZEMBRO 2023</v>
          </cell>
        </row>
        <row r="3371">
          <cell r="A3371">
            <v>101908</v>
          </cell>
          <cell r="B3371" t="str">
            <v>EXTINTOR DE INCÊNDIO PORTÁTIL COM CARGA DE PQS DE 4 KG, CLASSE BC - FORNECIMENTO E INSTALAÇÃO. AF_10/2020_PE</v>
          </cell>
          <cell r="C3371" t="str">
            <v>UN</v>
          </cell>
          <cell r="D3371">
            <v>248.82</v>
          </cell>
          <cell r="E3371">
            <v>251.15</v>
          </cell>
          <cell r="F3371" t="str">
            <v>SINAPI SERVIÇOS DEZEMBRO 2023</v>
          </cell>
        </row>
        <row r="3372">
          <cell r="A3372">
            <v>101909</v>
          </cell>
          <cell r="B3372" t="str">
            <v>EXTINTOR DE INCÊNDIO PORTÁTIL COM CARGA DE PQS DE 6 KG, CLASSE BC - FORNECIMENTO E INSTALAÇÃO. AF_10/2020_PE</v>
          </cell>
          <cell r="C3372" t="str">
            <v>UN</v>
          </cell>
          <cell r="D3372">
            <v>290.36</v>
          </cell>
          <cell r="E3372">
            <v>292.69</v>
          </cell>
          <cell r="F3372" t="str">
            <v>SINAPI SERVIÇOS DEZEMBRO 2023</v>
          </cell>
        </row>
        <row r="3373">
          <cell r="A3373">
            <v>101910</v>
          </cell>
          <cell r="B3373" t="str">
            <v>EXTINTOR DE INCÊNDIO PORTÁTIL COM CARGA DE PQS DE 8 KG, CLASSE BC - FORNECIMENTO E INSTALAÇÃO. AF_10/2020_PE</v>
          </cell>
          <cell r="C3373" t="str">
            <v>UN</v>
          </cell>
          <cell r="D3373">
            <v>342.28</v>
          </cell>
          <cell r="E3373">
            <v>344.61</v>
          </cell>
          <cell r="F3373" t="str">
            <v>SINAPI SERVIÇOS DEZEMBRO 2023</v>
          </cell>
        </row>
        <row r="3374">
          <cell r="A3374">
            <v>101911</v>
          </cell>
          <cell r="B3374" t="str">
            <v>EXTINTOR DE INCÊNDIO PORTÁTIL COM CARGA DE PQS DE 12 KG, CLASSE BC - FORNECIMENTO E INSTALAÇÃO. AF_10/2020_PE</v>
          </cell>
          <cell r="C3374" t="str">
            <v>UN</v>
          </cell>
          <cell r="D3374">
            <v>394.2</v>
          </cell>
          <cell r="E3374">
            <v>396.53</v>
          </cell>
          <cell r="F3374" t="str">
            <v>SINAPI SERVIÇOS DEZEMBRO 2023</v>
          </cell>
        </row>
        <row r="3375">
          <cell r="A3375">
            <v>101912</v>
          </cell>
          <cell r="B3375" t="str">
            <v>ABRIGO PARA HIDRANTE, 75X45X17CM, COM REGISTRO GLOBO ANGULAR 45 GRAUS 2 1/2", ADAPTADOR STORZ 2 1/2", MANGUEIRA DE INCÊNDIO 15M 2 1/2" E ESGUICHO EM LATÃO 2 1/2" - FORNECIMENTO E INSTALAÇÃO. AF_10/2020</v>
          </cell>
          <cell r="C3375" t="str">
            <v>UN</v>
          </cell>
          <cell r="D3375">
            <v>2254.86</v>
          </cell>
          <cell r="E3375">
            <v>2271.62</v>
          </cell>
          <cell r="F3375" t="str">
            <v>SINAPI SERVIÇOS DEZEMBRO 2023</v>
          </cell>
        </row>
        <row r="3376">
          <cell r="A3376">
            <v>101913</v>
          </cell>
          <cell r="B3376" t="str">
            <v>CAIXA DE INCÊNDIO 45X75X17CM - FORNECIMENTO E INSTALAÇÃO. AF_10/2020</v>
          </cell>
          <cell r="C3376" t="str">
            <v>UN</v>
          </cell>
          <cell r="D3376">
            <v>455.07</v>
          </cell>
          <cell r="E3376">
            <v>460.59</v>
          </cell>
          <cell r="F3376" t="str">
            <v>SINAPI SERVIÇOS DEZEMBRO 2023</v>
          </cell>
        </row>
        <row r="3377">
          <cell r="A3377">
            <v>101914</v>
          </cell>
          <cell r="B3377" t="str">
            <v>CAIXA DE INCÊNDIO 60X90X17CM - FORNECIMENTO E INSTALAÇÃO. AF_10/2020</v>
          </cell>
          <cell r="C3377" t="str">
            <v>UN</v>
          </cell>
          <cell r="D3377">
            <v>579.02</v>
          </cell>
          <cell r="E3377">
            <v>585.96</v>
          </cell>
          <cell r="F3377" t="str">
            <v>SINAPI SERVIÇOS DEZEMBRO 2023</v>
          </cell>
        </row>
        <row r="3378">
          <cell r="A3378">
            <v>101915</v>
          </cell>
          <cell r="B3378" t="str">
            <v>CONJUNTO DE MANGUEIRA PARA COMBATE A INCÊNDIO EM FIBRA DE POLIESTER PURA, COM 1.1/2", REVESTIDA INTERNAMENTE, COMPRIMENTO DE 15M - FORNECIMENTO E INSTALAÇÃO. AF_10/2020</v>
          </cell>
          <cell r="C3378" t="str">
            <v>UN</v>
          </cell>
          <cell r="D3378">
            <v>425.68</v>
          </cell>
          <cell r="E3378">
            <v>426.4</v>
          </cell>
          <cell r="F3378" t="str">
            <v>SINAPI SERVIÇOS DEZEMBRO 2023</v>
          </cell>
        </row>
        <row r="3379">
          <cell r="A3379">
            <v>101916</v>
          </cell>
          <cell r="B3379" t="str">
            <v>HIDRANTE SUBTERRÂNEO PREDIAL (COM CURVA LONGA E CAIXA), DN 75 MM - FORNECIMENTO E INSTALAÇÃO. AF_10/2020</v>
          </cell>
          <cell r="C3379" t="str">
            <v>UN</v>
          </cell>
          <cell r="D3379">
            <v>3545.2</v>
          </cell>
          <cell r="E3379">
            <v>3567.8</v>
          </cell>
          <cell r="F3379" t="str">
            <v>SINAPI SERVIÇOS DEZEMBRO 2023</v>
          </cell>
        </row>
        <row r="3380">
          <cell r="A3380">
            <v>101917</v>
          </cell>
          <cell r="B3380" t="str">
            <v>MANÔMETRO 0 A 200 PSI (0 A 14 KGF/CM2), D = 50MM - FORNECIMENTO E INSTALAÇÃO. AF_10/2020</v>
          </cell>
          <cell r="C3380" t="str">
            <v>UN</v>
          </cell>
          <cell r="D3380">
            <v>148.47</v>
          </cell>
          <cell r="E3380">
            <v>152.76</v>
          </cell>
          <cell r="F3380" t="str">
            <v>SINAPI SERVIÇOS DEZEMBRO 2023</v>
          </cell>
        </row>
        <row r="3381">
          <cell r="A3381">
            <v>98261</v>
          </cell>
          <cell r="B3381" t="str">
            <v>CABO TELEFÔNICO CCI-50 1 PAR, INSTALADO EM ENTRADA DE EDIFICAÇÃO - FORNECIMENTO E INSTALAÇÃO. AF_11/2019</v>
          </cell>
          <cell r="C3381" t="str">
            <v>M</v>
          </cell>
          <cell r="D3381">
            <v>3.23</v>
          </cell>
          <cell r="E3381">
            <v>3.55</v>
          </cell>
          <cell r="F3381" t="str">
            <v>SINAPI SERVIÇOS DEZEMBRO 2023</v>
          </cell>
        </row>
        <row r="3382">
          <cell r="A3382">
            <v>98262</v>
          </cell>
          <cell r="B3382" t="str">
            <v>CABO TELEFÔNICO CCI-50 2 PARES, SEM BLINDAGEM, INSTALADO EM ENTRADA DE EDIFICAÇÃO - FORNECIMENTO E INSTALAÇÃO. AF_11/2019</v>
          </cell>
          <cell r="C3382" t="str">
            <v>M</v>
          </cell>
          <cell r="D3382">
            <v>3.92</v>
          </cell>
          <cell r="E3382">
            <v>4.26</v>
          </cell>
          <cell r="F3382" t="str">
            <v>SINAPI SERVIÇOS DEZEMBRO 2023</v>
          </cell>
        </row>
        <row r="3383">
          <cell r="A3383">
            <v>98263</v>
          </cell>
          <cell r="B3383" t="str">
            <v>CABO TELEFÔNICO CCI-50 3 PARES, SEM BLINDAGEM, INSTALADO EM ENTRADA DE EDIFICAÇÃO - FORNECIMENTO E INSTALAÇÃO. AF_11/2019</v>
          </cell>
          <cell r="C3383" t="str">
            <v>M</v>
          </cell>
          <cell r="D3383">
            <v>4.1100000000000003</v>
          </cell>
          <cell r="E3383">
            <v>4.46</v>
          </cell>
          <cell r="F3383" t="str">
            <v>SINAPI SERVIÇOS DEZEMBRO 2023</v>
          </cell>
        </row>
        <row r="3384">
          <cell r="A3384">
            <v>98264</v>
          </cell>
          <cell r="B3384" t="str">
            <v>CABO TELEFÔNICO CCI-50 4 PARES, SEM BLINDAGEM, INSTALADO EM ENTRADA DE EDIFICAÇÃO - FORNECIMENTO E INSTALAÇÃO. AF_11/2019</v>
          </cell>
          <cell r="C3384" t="str">
            <v>M</v>
          </cell>
          <cell r="D3384">
            <v>4.88</v>
          </cell>
          <cell r="E3384">
            <v>5.24</v>
          </cell>
          <cell r="F3384" t="str">
            <v>SINAPI SERVIÇOS DEZEMBRO 2023</v>
          </cell>
        </row>
        <row r="3385">
          <cell r="A3385">
            <v>98265</v>
          </cell>
          <cell r="B3385" t="str">
            <v>CABO TELEFÔNICO CCI-50 5 PARES, SEM BLINDAGEM, INSTALADO EM ENTRADA DE EDIFICAÇÃO - FORNECIMENTO E INSTALAÇÃO. AF_11/2019</v>
          </cell>
          <cell r="C3385" t="str">
            <v>M</v>
          </cell>
          <cell r="D3385">
            <v>5.38</v>
          </cell>
          <cell r="E3385">
            <v>5.75</v>
          </cell>
          <cell r="F3385" t="str">
            <v>SINAPI SERVIÇOS DEZEMBRO 2023</v>
          </cell>
        </row>
        <row r="3386">
          <cell r="A3386">
            <v>98266</v>
          </cell>
          <cell r="B3386" t="str">
            <v>CABO TELEFÔNICO CCI-50 6 PARES, SEM BLINDAGEM, INSTALADO EM ENTRADA DE EDIFICAÇÃO - FORNECIMENTO E INSTALAÇÃO. AF_11/2019</v>
          </cell>
          <cell r="C3386" t="str">
            <v>M</v>
          </cell>
          <cell r="D3386">
            <v>6.08</v>
          </cell>
          <cell r="E3386">
            <v>6.44</v>
          </cell>
          <cell r="F3386" t="str">
            <v>SINAPI SERVIÇOS DEZEMBRO 2023</v>
          </cell>
        </row>
        <row r="3387">
          <cell r="A3387">
            <v>98267</v>
          </cell>
          <cell r="B3387" t="str">
            <v>CABO TELEFÔNICO CI-50 10 PARES INSTALADO EM ENTRADA DE EDIFICAÇÃO - FORNECIMENTO E INSTALAÇÃO. AF_11/2019</v>
          </cell>
          <cell r="C3387" t="str">
            <v>M</v>
          </cell>
          <cell r="D3387">
            <v>9.52</v>
          </cell>
          <cell r="E3387">
            <v>10</v>
          </cell>
          <cell r="F3387" t="str">
            <v>SINAPI SERVIÇOS DEZEMBRO 2023</v>
          </cell>
        </row>
        <row r="3388">
          <cell r="A3388">
            <v>98268</v>
          </cell>
          <cell r="B3388" t="str">
            <v>CABO TELEFÔNICO CI-50 20 PARES INSTALADO EM ENTRADA DE EDIFICAÇÃO - FORNECIMENTO E INSTALAÇÃO. AF_11/2019</v>
          </cell>
          <cell r="C3388" t="str">
            <v>M</v>
          </cell>
          <cell r="D3388">
            <v>15.14</v>
          </cell>
          <cell r="E3388">
            <v>15.68</v>
          </cell>
          <cell r="F3388" t="str">
            <v>SINAPI SERVIÇOS DEZEMBRO 2023</v>
          </cell>
        </row>
        <row r="3389">
          <cell r="A3389">
            <v>98269</v>
          </cell>
          <cell r="B3389" t="str">
            <v>CABO TELEFÔNICO CI-50 30 PARES INSTALADO EM ENTRADA DE EDIFICAÇÃO - FORNECIMENTO E INSTALAÇÃO. AF_11/2019</v>
          </cell>
          <cell r="C3389" t="str">
            <v>M</v>
          </cell>
          <cell r="D3389">
            <v>20.54</v>
          </cell>
          <cell r="E3389">
            <v>21.14</v>
          </cell>
          <cell r="F3389" t="str">
            <v>SINAPI SERVIÇOS DEZEMBRO 2023</v>
          </cell>
        </row>
        <row r="3390">
          <cell r="A3390">
            <v>98270</v>
          </cell>
          <cell r="B3390" t="str">
            <v>CABO TELEFÔNICO CI-50 50 PARES INSTALADO EM ENTRADA DE EDIFICAÇÃO - FORNECIMENTO E INSTALAÇÃO. AF_11/2019</v>
          </cell>
          <cell r="C3390" t="str">
            <v>M</v>
          </cell>
          <cell r="D3390">
            <v>30.78</v>
          </cell>
          <cell r="E3390">
            <v>31.43</v>
          </cell>
          <cell r="F3390" t="str">
            <v>SINAPI SERVIÇOS DEZEMBRO 2023</v>
          </cell>
        </row>
        <row r="3391">
          <cell r="A3391">
            <v>98271</v>
          </cell>
          <cell r="B3391" t="str">
            <v>CABO TELEFÔNICO CI-50 75 PARES INSTALADO EM ENTRADA DE EDIFICAÇÃO - FORNECIMENTO E INSTALAÇÃO. AF_11/2019</v>
          </cell>
          <cell r="C3391" t="str">
            <v>M</v>
          </cell>
          <cell r="D3391">
            <v>43.1</v>
          </cell>
          <cell r="E3391">
            <v>43.82</v>
          </cell>
          <cell r="F3391" t="str">
            <v>SINAPI SERVIÇOS DEZEMBRO 2023</v>
          </cell>
        </row>
        <row r="3392">
          <cell r="A3392">
            <v>98272</v>
          </cell>
          <cell r="B3392" t="str">
            <v>CABO TELEFÔNICO CI-50 200 PARES INSTALADO EM ENTRADA DE EDIFICAÇÃO - FORNECIMENTO E INSTALAÇÃO. AF_11/2019</v>
          </cell>
          <cell r="C3392" t="str">
            <v>M</v>
          </cell>
          <cell r="D3392">
            <v>98.28</v>
          </cell>
          <cell r="E3392">
            <v>99.27</v>
          </cell>
          <cell r="F3392" t="str">
            <v>SINAPI SERVIÇOS DEZEMBRO 2023</v>
          </cell>
        </row>
        <row r="3393">
          <cell r="A3393">
            <v>98273</v>
          </cell>
          <cell r="B3393" t="str">
            <v>CABO TELEFÔNICO CCI-50 4 PARES, SEM BLINDAGEM, INSTALADO EM PRUMADA - FORNECIMENTO E INSTALAÇÃO. AF_11/2019</v>
          </cell>
          <cell r="C3393" t="str">
            <v>M</v>
          </cell>
          <cell r="D3393">
            <v>2.34</v>
          </cell>
          <cell r="E3393">
            <v>2.38</v>
          </cell>
          <cell r="F3393" t="str">
            <v>SINAPI SERVIÇOS DEZEMBRO 2023</v>
          </cell>
        </row>
        <row r="3394">
          <cell r="A3394">
            <v>98274</v>
          </cell>
          <cell r="B3394" t="str">
            <v>CABO TELEFÔNICO CCI-50 5 PARES, SEM BLINDAGEM, INSTALADO EM PRUMADA - FORNECIMENTO E INSTALAÇÃO. AF_11/2019</v>
          </cell>
          <cell r="C3394" t="str">
            <v>M</v>
          </cell>
          <cell r="D3394">
            <v>2.83</v>
          </cell>
          <cell r="E3394">
            <v>2.88</v>
          </cell>
          <cell r="F3394" t="str">
            <v>SINAPI SERVIÇOS DEZEMBRO 2023</v>
          </cell>
        </row>
        <row r="3395">
          <cell r="A3395">
            <v>98275</v>
          </cell>
          <cell r="B3395" t="str">
            <v>CABO TELEFÔNICO CCI-50 6 PARES, SEM BLINDAGEM, INSTALADO EM PRUMADA - FORNECIMENTO E INSTALAÇÃO. AF_11/2019</v>
          </cell>
          <cell r="C3395" t="str">
            <v>M</v>
          </cell>
          <cell r="D3395">
            <v>3.52</v>
          </cell>
          <cell r="E3395">
            <v>3.58</v>
          </cell>
          <cell r="F3395" t="str">
            <v>SINAPI SERVIÇOS DEZEMBRO 2023</v>
          </cell>
        </row>
        <row r="3396">
          <cell r="A3396">
            <v>98276</v>
          </cell>
          <cell r="B3396" t="str">
            <v>CABO TELEFÔNICO CI-50 10 PARES INSTALADO EM PRUMADA - FORNECIMENTO E INSTALAÇÃO. AF_11/2019</v>
          </cell>
          <cell r="C3396" t="str">
            <v>M</v>
          </cell>
          <cell r="D3396">
            <v>6.98</v>
          </cell>
          <cell r="E3396">
            <v>7.14</v>
          </cell>
          <cell r="F3396" t="str">
            <v>SINAPI SERVIÇOS DEZEMBRO 2023</v>
          </cell>
        </row>
        <row r="3397">
          <cell r="A3397">
            <v>98277</v>
          </cell>
          <cell r="B3397" t="str">
            <v>CABO TELEFÔNICO CI-50 20 PARES INSTALADO EM PRUMADA - FORNECIMENTO E INSTALAÇÃO. AF_11/2019</v>
          </cell>
          <cell r="C3397" t="str">
            <v>M</v>
          </cell>
          <cell r="D3397">
            <v>12.59</v>
          </cell>
          <cell r="E3397">
            <v>12.82</v>
          </cell>
          <cell r="F3397" t="str">
            <v>SINAPI SERVIÇOS DEZEMBRO 2023</v>
          </cell>
        </row>
        <row r="3398">
          <cell r="A3398">
            <v>98278</v>
          </cell>
          <cell r="B3398" t="str">
            <v>CABO TELEFÔNICO CI-50 30 PARES INSTALADO EM PRUMADA - FORNECIMENTO E INSTALAÇÃO. AF_11/2019</v>
          </cell>
          <cell r="C3398" t="str">
            <v>M</v>
          </cell>
          <cell r="D3398">
            <v>18</v>
          </cell>
          <cell r="E3398">
            <v>18.28</v>
          </cell>
          <cell r="F3398" t="str">
            <v>SINAPI SERVIÇOS DEZEMBRO 2023</v>
          </cell>
        </row>
        <row r="3399">
          <cell r="A3399">
            <v>98279</v>
          </cell>
          <cell r="B3399" t="str">
            <v>CABO TELEFÔNICO CI-50 50 PARES INSTALADO EM PRUMADA - FORNECIMENTO E INSTALAÇÃO. AF_11/2019</v>
          </cell>
          <cell r="C3399" t="str">
            <v>M</v>
          </cell>
          <cell r="D3399">
            <v>28.24</v>
          </cell>
          <cell r="E3399">
            <v>28.58</v>
          </cell>
          <cell r="F3399" t="str">
            <v>SINAPI SERVIÇOS DEZEMBRO 2023</v>
          </cell>
        </row>
        <row r="3400">
          <cell r="A3400">
            <v>98280</v>
          </cell>
          <cell r="B3400" t="str">
            <v>CABO TELEFÔNICO CCI-50 1 PAR, SEM BLINDAGEM, INSTALADO EM DISTRIBUIÇÃO DE EDIFICAÇÃO RESIDENCIAL - FORNECIMENTO E INSTALAÇÃO. AF_11/2019</v>
          </cell>
          <cell r="C3400" t="str">
            <v>M</v>
          </cell>
          <cell r="D3400">
            <v>6.51</v>
          </cell>
          <cell r="E3400">
            <v>7.23</v>
          </cell>
          <cell r="F3400" t="str">
            <v>SINAPI SERVIÇOS DEZEMBRO 2023</v>
          </cell>
        </row>
        <row r="3401">
          <cell r="A3401">
            <v>98281</v>
          </cell>
          <cell r="B3401" t="str">
            <v>CABO TELEFÔNICO CCI-50 2 PARES, SEM BLINDAGEM, INSTALADO EM DISTRIBUIÇÃO DE EDIFICAÇÃO RESIDENCIAL - FORNECIMENTO E INSTALAÇÃO. AF_11/2019</v>
          </cell>
          <cell r="C3401" t="str">
            <v>M</v>
          </cell>
          <cell r="D3401">
            <v>7.2</v>
          </cell>
          <cell r="E3401">
            <v>7.94</v>
          </cell>
          <cell r="F3401" t="str">
            <v>SINAPI SERVIÇOS DEZEMBRO 2023</v>
          </cell>
        </row>
        <row r="3402">
          <cell r="A3402">
            <v>98282</v>
          </cell>
          <cell r="B3402" t="str">
            <v>CABO TELEFÔNICO CCI-50 3 PARES, SEM BLINDAGEM, INSTALADO EM DISTRIBUIÇÃO DE EDIFICAÇÃO RESIDENCIAL - FORNECIMENTO E INSTALAÇÃO. AF_11/2019</v>
          </cell>
          <cell r="C3402" t="str">
            <v>M</v>
          </cell>
          <cell r="D3402">
            <v>7.39</v>
          </cell>
          <cell r="E3402">
            <v>8.14</v>
          </cell>
          <cell r="F3402" t="str">
            <v>SINAPI SERVIÇOS DEZEMBRO 2023</v>
          </cell>
        </row>
        <row r="3403">
          <cell r="A3403">
            <v>98283</v>
          </cell>
          <cell r="B3403" t="str">
            <v>CABO TELEFÔNICO CCI-50 4 PARES, SEM BLINDAGEM, INSTALADO EM DISTRIBUIÇÃO DE EDIFICAÇÃO RESIDENCIAL - FORNECIMENTO E INSTALAÇÃO. AF_11/2019</v>
          </cell>
          <cell r="C3403" t="str">
            <v>M</v>
          </cell>
          <cell r="D3403">
            <v>8.16</v>
          </cell>
          <cell r="E3403">
            <v>8.92</v>
          </cell>
          <cell r="F3403" t="str">
            <v>SINAPI SERVIÇOS DEZEMBRO 2023</v>
          </cell>
        </row>
        <row r="3404">
          <cell r="A3404">
            <v>98284</v>
          </cell>
          <cell r="B3404" t="str">
            <v>CABO TELEFÔNICO CCI-50 5 PARES, SEM BLINDAGEM, INSTALADO EM DISTRIBUIÇÃO DE EDIFICAÇÃO RESIDENCIAL - FORNECIMENTO E INSTALAÇÃO. AF_11/2019</v>
          </cell>
          <cell r="C3404" t="str">
            <v>M</v>
          </cell>
          <cell r="D3404">
            <v>8.65</v>
          </cell>
          <cell r="E3404">
            <v>9.42</v>
          </cell>
          <cell r="F3404" t="str">
            <v>SINAPI SERVIÇOS DEZEMBRO 2023</v>
          </cell>
        </row>
        <row r="3405">
          <cell r="A3405">
            <v>98285</v>
          </cell>
          <cell r="B3405" t="str">
            <v>CABO TELEFÔNICO CCI-50 6 PARES, SEM BLINDAGEM, INSTALADO EM DISTRIBUIÇÃO DE EDIFICAÇÃO RESIDENCIAL - FORNECIMENTO E INSTALAÇÃO. AF_11/2019</v>
          </cell>
          <cell r="C3405" t="str">
            <v>M</v>
          </cell>
          <cell r="D3405">
            <v>9.35</v>
          </cell>
          <cell r="E3405">
            <v>10.119999999999999</v>
          </cell>
          <cell r="F3405" t="str">
            <v>SINAPI SERVIÇOS DEZEMBRO 2023</v>
          </cell>
        </row>
        <row r="3406">
          <cell r="A3406">
            <v>98286</v>
          </cell>
          <cell r="B3406" t="str">
            <v>CABO TELEFÔNICO CI-50 10 PARES INSTALADO EM DISTRIBUIÇÃO DE EDIFICAÇÃO RESIDENCIAL - FORNECIMENTO E INSTALAÇÃO. AF_11/2019</v>
          </cell>
          <cell r="C3406" t="str">
            <v>M</v>
          </cell>
          <cell r="D3406">
            <v>12.8</v>
          </cell>
          <cell r="E3406">
            <v>13.68</v>
          </cell>
          <cell r="F3406" t="str">
            <v>SINAPI SERVIÇOS DEZEMBRO 2023</v>
          </cell>
        </row>
        <row r="3407">
          <cell r="A3407">
            <v>98287</v>
          </cell>
          <cell r="B3407" t="str">
            <v>CABO TELEFÔNICO CCI-50 1 PAR, SEM BLINDAGEM, INSTALADO EM DISTRIBUIÇÃO DE EDIFICAÇÃO INSTITUCIONAL - FORNECIMENTO E INSTALAÇÃO. AF_11/2019</v>
          </cell>
          <cell r="C3407" t="str">
            <v>M</v>
          </cell>
          <cell r="D3407">
            <v>1.26</v>
          </cell>
          <cell r="E3407">
            <v>1.35</v>
          </cell>
          <cell r="F3407" t="str">
            <v>SINAPI SERVIÇOS DEZEMBRO 2023</v>
          </cell>
        </row>
        <row r="3408">
          <cell r="A3408">
            <v>98288</v>
          </cell>
          <cell r="B3408" t="str">
            <v>CABO TELEFÔNICO CCI-50 2 PARES, SEM BLINDAGEM, INSTALADO EM DISTRIBUIÇÃO DE EDIFICAÇÃO INSTITUCIONAL - FORNECIMENTO E INSTALAÇÃO. AF_11/2019</v>
          </cell>
          <cell r="C3408" t="str">
            <v>M</v>
          </cell>
          <cell r="D3408">
            <v>1.97</v>
          </cell>
          <cell r="E3408">
            <v>2.06</v>
          </cell>
          <cell r="F3408" t="str">
            <v>SINAPI SERVIÇOS DEZEMBRO 2023</v>
          </cell>
        </row>
        <row r="3409">
          <cell r="A3409">
            <v>98289</v>
          </cell>
          <cell r="B3409" t="str">
            <v>CABO TELEFÔNICO CCI-50 3 PARES, SEM BLINDAGEM, INSTALADO EM DISTRIBUIÇÃO DE EDIFICAÇÃO INSTITUCIONAL - FORNECIMENTO E INSTALAÇÃO. AF_11/2019</v>
          </cell>
          <cell r="C3409" t="str">
            <v>M</v>
          </cell>
          <cell r="D3409">
            <v>2.15</v>
          </cell>
          <cell r="E3409">
            <v>2.25</v>
          </cell>
          <cell r="F3409" t="str">
            <v>SINAPI SERVIÇOS DEZEMBRO 2023</v>
          </cell>
        </row>
        <row r="3410">
          <cell r="A3410">
            <v>98290</v>
          </cell>
          <cell r="B3410" t="str">
            <v>CABO TELEFÔNICO CCI-50 4 PARES, SEM BLINDAGEM, INSTALADO EM DISTRIBUIÇÃO DE EDIFICAÇÃO INSTITUCIONAL - FORNECIMENTO E INSTALAÇÃO. AF_11/2019</v>
          </cell>
          <cell r="C3410" t="str">
            <v>M</v>
          </cell>
          <cell r="D3410">
            <v>2.91</v>
          </cell>
          <cell r="E3410">
            <v>3.03</v>
          </cell>
          <cell r="F3410" t="str">
            <v>SINAPI SERVIÇOS DEZEMBRO 2023</v>
          </cell>
        </row>
        <row r="3411">
          <cell r="A3411">
            <v>98291</v>
          </cell>
          <cell r="B3411" t="str">
            <v>CABO TELEFÔNICO CCI-50 5 PARES, SEM BLINDAGEM, INSTALADO EM DISTRIBUIÇÃO DE EDIFICAÇÃO INSTITUCIONAL - FORNECIMENTO E INSTALAÇÃO. AF_11/2019</v>
          </cell>
          <cell r="C3411" t="str">
            <v>M</v>
          </cell>
          <cell r="D3411">
            <v>3.42</v>
          </cell>
          <cell r="E3411">
            <v>3.54</v>
          </cell>
          <cell r="F3411" t="str">
            <v>SINAPI SERVIÇOS DEZEMBRO 2023</v>
          </cell>
        </row>
        <row r="3412">
          <cell r="A3412">
            <v>98292</v>
          </cell>
          <cell r="B3412" t="str">
            <v>CABO TELEFÔNICO CCI-50 6 PARES, SEM BLINDAGEM, INSTALADO EM DISTRIBUIÇÃO DE EDIFICAÇÃO INSTITUCIONAL - FORNECIMENTO E INSTALAÇÃO. AF_11/2019</v>
          </cell>
          <cell r="C3412" t="str">
            <v>M</v>
          </cell>
          <cell r="D3412">
            <v>4.1100000000000003</v>
          </cell>
          <cell r="E3412">
            <v>4.24</v>
          </cell>
          <cell r="F3412" t="str">
            <v>SINAPI SERVIÇOS DEZEMBRO 2023</v>
          </cell>
        </row>
        <row r="3413">
          <cell r="A3413">
            <v>98293</v>
          </cell>
          <cell r="B3413" t="str">
            <v>CABO TELEFÔNICO CI-50 10 PARES INSTALADO EM DISTRIBUIÇÃO DE EDIFICAÇÃO INSTITUCIONAL - FORNECIMENTO E INSTALAÇÃO. AF_11/2019</v>
          </cell>
          <cell r="C3413" t="str">
            <v>M</v>
          </cell>
          <cell r="D3413">
            <v>7.56</v>
          </cell>
          <cell r="E3413">
            <v>7.8</v>
          </cell>
          <cell r="F3413" t="str">
            <v>SINAPI SERVIÇOS DEZEMBRO 2023</v>
          </cell>
        </row>
        <row r="3414">
          <cell r="A3414">
            <v>98400</v>
          </cell>
          <cell r="B3414" t="str">
            <v>CABO TELEFÔNICO CTP-APL-50 10 PARES INSTALADO EM ENTRADA DE EDIFICAÇÃO - FORNECIMENTO E INSTALAÇÃO. AF_11/2019</v>
          </cell>
          <cell r="C3414" t="str">
            <v>M</v>
          </cell>
          <cell r="D3414">
            <v>11.6</v>
          </cell>
          <cell r="E3414">
            <v>12.08</v>
          </cell>
          <cell r="F3414" t="str">
            <v>SINAPI SERVIÇOS DEZEMBRO 2023</v>
          </cell>
        </row>
        <row r="3415">
          <cell r="A3415">
            <v>98401</v>
          </cell>
          <cell r="B3415" t="str">
            <v>CABO TELEFÔNICO CTP-APL-50 20 PARES INSTALADO EM ENTRADA DE EDIFICAÇÃO - FORNECIMENTO E INSTALAÇÃO. AF_11/2019</v>
          </cell>
          <cell r="C3415" t="str">
            <v>M</v>
          </cell>
          <cell r="D3415">
            <v>18.02</v>
          </cell>
          <cell r="E3415">
            <v>18.559999999999999</v>
          </cell>
          <cell r="F3415" t="str">
            <v>SINAPI SERVIÇOS DEZEMBRO 2023</v>
          </cell>
        </row>
        <row r="3416">
          <cell r="A3416">
            <v>98402</v>
          </cell>
          <cell r="B3416" t="str">
            <v>CABO TELEFÔNICO CTP-APL-50 30 PARES INSTALADO EM ENTRADA DE EDIFICAÇÃO - FORNECIMENTO E INSTALAÇÃO. AF_11/2019</v>
          </cell>
          <cell r="C3416" t="str">
            <v>M</v>
          </cell>
          <cell r="D3416">
            <v>21</v>
          </cell>
          <cell r="E3416">
            <v>21.6</v>
          </cell>
          <cell r="F3416" t="str">
            <v>SINAPI SERVIÇOS DEZEMBRO 2023</v>
          </cell>
        </row>
        <row r="3417">
          <cell r="A3417">
            <v>100556</v>
          </cell>
          <cell r="B3417" t="str">
            <v>CAIXA DE PASSAGEM PARA TELEFONE 15X15X10CM (SOBREPOR), FORNECIMENTO E INSTALACAO. AF_11/2019</v>
          </cell>
          <cell r="C3417" t="str">
            <v>UN</v>
          </cell>
          <cell r="D3417">
            <v>35.090000000000003</v>
          </cell>
          <cell r="E3417">
            <v>36.89</v>
          </cell>
          <cell r="F3417" t="str">
            <v>SINAPI SERVIÇOS DEZEMBRO 2023</v>
          </cell>
        </row>
        <row r="3418">
          <cell r="A3418">
            <v>100557</v>
          </cell>
          <cell r="B3418" t="str">
            <v>CAIXA DE PASSAGEM PARA TELEFONE 80X80X15CM (SOBREPOR) FORNECIMENTO E INSTALACAO. AF_11/2019</v>
          </cell>
          <cell r="C3418" t="str">
            <v>UN</v>
          </cell>
          <cell r="D3418">
            <v>426.33</v>
          </cell>
          <cell r="E3418">
            <v>431.7</v>
          </cell>
          <cell r="F3418" t="str">
            <v>SINAPI SERVIÇOS DEZEMBRO 2023</v>
          </cell>
        </row>
        <row r="3419">
          <cell r="A3419">
            <v>100560</v>
          </cell>
          <cell r="B3419" t="str">
            <v>QUADRO DE DISTRIBUIÇÃO PARA TELEFONE N.2, 20X20X12CM EM CHAPA METALICA, DE EMBUTIR, SEM ACESSORIOS, PADRÃO TELEBRAS, FORNECIMENTO E INSTALAÇÃO. AF_11/2019</v>
          </cell>
          <cell r="C3419" t="str">
            <v>UN</v>
          </cell>
          <cell r="D3419">
            <v>95.89</v>
          </cell>
          <cell r="E3419">
            <v>100.56</v>
          </cell>
          <cell r="F3419" t="str">
            <v>SINAPI SERVIÇOS DEZEMBRO 2023</v>
          </cell>
        </row>
        <row r="3420">
          <cell r="A3420">
            <v>100561</v>
          </cell>
          <cell r="B3420" t="str">
            <v>QUADRO DE DISTRIBUICAO PARA TELEFONE N.3, 40X40X12CM EM CHAPA METALICA, DE EMBUTIR, SEM ACESSORIOS, PADRAO TELEBRAS, FORNECIMENTO E INSTALAÇÃO. AF_11/2019</v>
          </cell>
          <cell r="C3420" t="str">
            <v>UN</v>
          </cell>
          <cell r="D3420">
            <v>173.98</v>
          </cell>
          <cell r="E3420">
            <v>179.32</v>
          </cell>
          <cell r="F3420" t="str">
            <v>SINAPI SERVIÇOS DEZEMBRO 2023</v>
          </cell>
        </row>
        <row r="3421">
          <cell r="A3421">
            <v>100562</v>
          </cell>
          <cell r="B3421" t="str">
            <v>QUADRO DE DISTRIBUICAO PARA TELEFONE N.4, 60X60X12CM EM CHAPA METALICA, DE EMBUTIR, SEM ACESSORIOS, PADRAO TELEBRAS, FORNECIMENTO E INSTALAÇÃO. AF_11/2019</v>
          </cell>
          <cell r="C3421" t="str">
            <v>UN</v>
          </cell>
          <cell r="D3421">
            <v>268.98</v>
          </cell>
          <cell r="E3421">
            <v>275.10000000000002</v>
          </cell>
          <cell r="F3421" t="str">
            <v>SINAPI SERVIÇOS DEZEMBRO 2023</v>
          </cell>
        </row>
        <row r="3422">
          <cell r="A3422">
            <v>100563</v>
          </cell>
          <cell r="B3422" t="str">
            <v>QUADRO DE DISTRIBUIÇÃO PARA TELEFONE N.5, 80X80X12CM EM CHAPA METALICA, SEM ACESSORIOS, PADRAO TELEBRAS, FORNECIMENTO E INSTALAÇÃO. AF_11/2019</v>
          </cell>
          <cell r="C3422" t="str">
            <v>UN</v>
          </cell>
          <cell r="D3422">
            <v>387.63</v>
          </cell>
          <cell r="E3422">
            <v>394.61</v>
          </cell>
          <cell r="F3422" t="str">
            <v>SINAPI SERVIÇOS DEZEMBRO 2023</v>
          </cell>
        </row>
        <row r="3423">
          <cell r="A3423">
            <v>101795</v>
          </cell>
          <cell r="B3423" t="str">
            <v>CAIXA ENTERRADA PARA INSTALAÇÕES TELEFÔNICAS TIPO R1, EM ALVENARIA COM BLOCOS DE CONCRETO, DIMENSÕES INTERNAS: 0,35X0,60X0,60 M, EXCLUINDO TAMPÃO. AF_12/2020</v>
          </cell>
          <cell r="C3423" t="str">
            <v>UN</v>
          </cell>
          <cell r="D3423">
            <v>517.63</v>
          </cell>
          <cell r="E3423">
            <v>546.39</v>
          </cell>
          <cell r="F3423" t="str">
            <v>SINAPI SERVIÇOS DEZEMBRO 2023</v>
          </cell>
        </row>
        <row r="3424">
          <cell r="A3424">
            <v>101798</v>
          </cell>
          <cell r="B3424" t="str">
            <v>TAMPA PARA CAIXA TIPO R1, EM FERRO FUNDIDO, DIMENSÕES INTERNAS: 0,40 X 0,60 M - FORNECIMENTO E INSTALAÇÃO. AF_12/2020</v>
          </cell>
          <cell r="C3424" t="str">
            <v>UN</v>
          </cell>
          <cell r="D3424">
            <v>361.27</v>
          </cell>
          <cell r="E3424">
            <v>365.87</v>
          </cell>
          <cell r="F3424" t="str">
            <v>SINAPI SERVIÇOS DEZEMBRO 2023</v>
          </cell>
        </row>
        <row r="3425">
          <cell r="A3425">
            <v>101799</v>
          </cell>
          <cell r="B3425" t="str">
            <v>TAMPA PARA CAIXA TIPO R2 E R3, EM FERRO FUNDIDO, DIMENSÕES INTERNAS: 0,55 X 1,10 M - FORNECIMENTO E INSTALAÇÃO. AF_12/2020</v>
          </cell>
          <cell r="C3425" t="str">
            <v>UN</v>
          </cell>
          <cell r="D3425">
            <v>881.42</v>
          </cell>
          <cell r="E3425">
            <v>889.01</v>
          </cell>
          <cell r="F3425" t="str">
            <v>SINAPI SERVIÇOS DEZEMBRO 2023</v>
          </cell>
        </row>
        <row r="3426">
          <cell r="A3426">
            <v>98397</v>
          </cell>
          <cell r="B3426" t="str">
            <v>PINTURA ANTICORROSIVA DE DUTO METÁLICO. AF_04/2018</v>
          </cell>
          <cell r="C3426" t="str">
            <v>M2</v>
          </cell>
          <cell r="D3426">
            <v>11.94</v>
          </cell>
          <cell r="E3426">
            <v>12.65</v>
          </cell>
          <cell r="F3426" t="str">
            <v>SINAPI SERVIÇOS DEZEMBRO 2023</v>
          </cell>
        </row>
        <row r="3427">
          <cell r="A3427">
            <v>103244</v>
          </cell>
          <cell r="B3427" t="str">
            <v>AR CONDICIONADO SPLIT INVERTER, HI-WALL (PAREDE), 9000 BTU/H, CICLO FRIO - FORNECIMENTO E INSTALAÇÃO. AF_11/2021_PE</v>
          </cell>
          <cell r="C3427" t="str">
            <v>UN</v>
          </cell>
          <cell r="D3427">
            <v>2231.75</v>
          </cell>
          <cell r="E3427">
            <v>2243.79</v>
          </cell>
          <cell r="F3427" t="str">
            <v>SINAPI SERVIÇOS DEZEMBRO 2023</v>
          </cell>
        </row>
        <row r="3428">
          <cell r="A3428">
            <v>103245</v>
          </cell>
          <cell r="B3428" t="str">
            <v>AR CONDICIONADO SPLIT ON/OFF, HI-WALL (PAREDE), 9000 BTUS/H, CICLO FRIO - FORNECIMENTO E INSTALAÇÃO. AF_11/2021_PE</v>
          </cell>
          <cell r="C3428" t="str">
            <v>UN</v>
          </cell>
          <cell r="D3428">
            <v>1761.11</v>
          </cell>
          <cell r="E3428">
            <v>1773.15</v>
          </cell>
          <cell r="F3428" t="str">
            <v>SINAPI SERVIÇOS DEZEMBRO 2023</v>
          </cell>
        </row>
        <row r="3429">
          <cell r="A3429">
            <v>103246</v>
          </cell>
          <cell r="B3429" t="str">
            <v>AR CONDICIONADO SPLIT ON/OFF, HI-WALL (PAREDE), 9000 BTUS/H, CICLO QUENTE/FRIO - FORNECIMENTO E INSTALAÇÃO. AF_11/2021_PE</v>
          </cell>
          <cell r="C3429" t="str">
            <v>UN</v>
          </cell>
          <cell r="D3429">
            <v>1920.27</v>
          </cell>
          <cell r="E3429">
            <v>1932.31</v>
          </cell>
          <cell r="F3429" t="str">
            <v>SINAPI SERVIÇOS DEZEMBRO 2023</v>
          </cell>
        </row>
        <row r="3430">
          <cell r="A3430">
            <v>103247</v>
          </cell>
          <cell r="B3430" t="str">
            <v>AR CONDICIONADO SPLIT INVERTER, HI-WALL (PAREDE), 12000 BTU/H, CICLO FRIO - FORNECIMENTO E INSTALAÇÃO. AF_11/2021_PE</v>
          </cell>
          <cell r="C3430" t="str">
            <v>UN</v>
          </cell>
          <cell r="D3430">
            <v>2476.54</v>
          </cell>
          <cell r="E3430">
            <v>2488.58</v>
          </cell>
          <cell r="F3430" t="str">
            <v>SINAPI SERVIÇOS DEZEMBRO 2023</v>
          </cell>
        </row>
        <row r="3431">
          <cell r="A3431">
            <v>103248</v>
          </cell>
          <cell r="B3431" t="str">
            <v>AR CONDICIONADO SPLIT ON/OFF, HI-WALL (PAREDE), 12000 BTUS/H, CICLO FRIO - FORNECIMENTO E INSTALAÇÃO. AF_11/2021_PE</v>
          </cell>
          <cell r="C3431" t="str">
            <v>UN</v>
          </cell>
          <cell r="D3431">
            <v>2024.49</v>
          </cell>
          <cell r="E3431">
            <v>2036.53</v>
          </cell>
          <cell r="F3431" t="str">
            <v>SINAPI SERVIÇOS DEZEMBRO 2023</v>
          </cell>
        </row>
        <row r="3432">
          <cell r="A3432">
            <v>103249</v>
          </cell>
          <cell r="B3432" t="str">
            <v>AR CONDICIONADO SPLIT ON/OFF, HI-WALL (PAREDE), 12000 BTUS/H, CICLO QUENTE/FRIO - FORNECIMENTO E INSTALAÇÃO. AF_11/2021_PE</v>
          </cell>
          <cell r="C3432" t="str">
            <v>UN</v>
          </cell>
          <cell r="D3432">
            <v>2174.6999999999998</v>
          </cell>
          <cell r="E3432">
            <v>2186.7399999999998</v>
          </cell>
          <cell r="F3432" t="str">
            <v>SINAPI SERVIÇOS DEZEMBRO 2023</v>
          </cell>
        </row>
        <row r="3433">
          <cell r="A3433">
            <v>103250</v>
          </cell>
          <cell r="B3433" t="str">
            <v>AR CONDICIONADO SPLIT INVERTER, HI-WALL (PAREDE), 18000 BTU/H, CICLO FRIO - FORNECIMENTO E INSTALAÇÃO. AF_11/2021_PE</v>
          </cell>
          <cell r="C3433" t="str">
            <v>UN</v>
          </cell>
          <cell r="D3433">
            <v>3593.89</v>
          </cell>
          <cell r="E3433">
            <v>3606.91</v>
          </cell>
          <cell r="F3433" t="str">
            <v>SINAPI SERVIÇOS DEZEMBRO 2023</v>
          </cell>
        </row>
        <row r="3434">
          <cell r="A3434">
            <v>103251</v>
          </cell>
          <cell r="B3434" t="str">
            <v>AR CONDICIONADO SPLIT ON/OFF, HI-WALL (PAREDE), 18000 BTUS/H, CICLO FRIO - FORNECIMENTO E INSTALAÇÃO. AF_11/2021_PE</v>
          </cell>
          <cell r="C3434" t="str">
            <v>UN</v>
          </cell>
          <cell r="D3434">
            <v>2838.89</v>
          </cell>
          <cell r="E3434">
            <v>2851.91</v>
          </cell>
          <cell r="F3434" t="str">
            <v>SINAPI SERVIÇOS DEZEMBRO 2023</v>
          </cell>
        </row>
        <row r="3435">
          <cell r="A3435">
            <v>103252</v>
          </cell>
          <cell r="B3435" t="str">
            <v>AR CONDICIONADO SPLIT ON/OFF, HI-WALL (PAREDE), 18000 BTUS/H, CICLO QUENTE/FRIO - FORNECIMENTO E INSTALAÇÃO. AF_11/2021_PE</v>
          </cell>
          <cell r="C3435" t="str">
            <v>UN</v>
          </cell>
          <cell r="D3435">
            <v>3143.36</v>
          </cell>
          <cell r="E3435">
            <v>3156.38</v>
          </cell>
          <cell r="F3435" t="str">
            <v>SINAPI SERVIÇOS DEZEMBRO 2023</v>
          </cell>
        </row>
        <row r="3436">
          <cell r="A3436">
            <v>103253</v>
          </cell>
          <cell r="B3436" t="str">
            <v>AR CONDICIONADO SPLIT INVERTER, HI-WALL (PAREDE), 24000 BTU/H, CICLO FRIO - FORNECIMENTO E INSTALAÇÃO. AF_11/2021_PE</v>
          </cell>
          <cell r="C3436" t="str">
            <v>UN</v>
          </cell>
          <cell r="D3436">
            <v>4897.2700000000004</v>
          </cell>
          <cell r="E3436">
            <v>4910.8599999999997</v>
          </cell>
          <cell r="F3436" t="str">
            <v>SINAPI SERVIÇOS DEZEMBRO 2023</v>
          </cell>
        </row>
        <row r="3437">
          <cell r="A3437">
            <v>103254</v>
          </cell>
          <cell r="B3437" t="str">
            <v>AR CONDICIONADO SPLIT ON/OFF, HI-WALL (PAREDE), 24000 BTUS/H, CICLO FRIO - FORNECIMENTO E INSTALAÇÃO. AF_11/2021_PE</v>
          </cell>
          <cell r="C3437" t="str">
            <v>UN</v>
          </cell>
          <cell r="D3437">
            <v>3662.94</v>
          </cell>
          <cell r="E3437">
            <v>3676.53</v>
          </cell>
          <cell r="F3437" t="str">
            <v>SINAPI SERVIÇOS DEZEMBRO 2023</v>
          </cell>
        </row>
        <row r="3438">
          <cell r="A3438">
            <v>103255</v>
          </cell>
          <cell r="B3438" t="str">
            <v>AR CONDICIONADO SPLIT ON/OFF, HI-WALL (PAREDE), 24000 BTUS/H, CICLO QUENTE/FRIO - FORNECIMENTO E INSTALAÇÃO. AF_11/2021_PE</v>
          </cell>
          <cell r="C3438" t="str">
            <v>UN</v>
          </cell>
          <cell r="D3438">
            <v>4098.4399999999996</v>
          </cell>
          <cell r="E3438">
            <v>4112.03</v>
          </cell>
          <cell r="F3438" t="str">
            <v>SINAPI SERVIÇOS DEZEMBRO 2023</v>
          </cell>
        </row>
        <row r="3439">
          <cell r="A3439">
            <v>103256</v>
          </cell>
          <cell r="B3439" t="str">
            <v>AR CONDICIONADO SPLIT INVERTER, PISO TETO, 18000 BTU/H, CICLO FRIO - FORNECIMENTO E INSTALAÇÃO. AF_11/2021_PE</v>
          </cell>
          <cell r="C3439" t="str">
            <v>UN</v>
          </cell>
          <cell r="D3439">
            <v>9088.7999999999993</v>
          </cell>
          <cell r="E3439">
            <v>9108.76</v>
          </cell>
          <cell r="F3439" t="str">
            <v>SINAPI SERVIÇOS DEZEMBRO 2023</v>
          </cell>
        </row>
        <row r="3440">
          <cell r="A3440">
            <v>103257</v>
          </cell>
          <cell r="B3440" t="str">
            <v>AR CONDICIONADO SPLIT ON/OFF, PISO TETO, 18.000 BTU/H, CICLO FRIO - FORNECIMENTO E INSTALAÇÃO. AF_11/2021_PE</v>
          </cell>
          <cell r="C3440" t="str">
            <v>UN</v>
          </cell>
          <cell r="D3440">
            <v>5187.92</v>
          </cell>
          <cell r="E3440">
            <v>5207.88</v>
          </cell>
          <cell r="F3440" t="str">
            <v>SINAPI SERVIÇOS DEZEMBRO 2023</v>
          </cell>
        </row>
        <row r="3441">
          <cell r="A3441">
            <v>103258</v>
          </cell>
          <cell r="B3441" t="str">
            <v>AR CONDICIONADO SPLIT INVERTER, PISO TETO, 24000 BTU/H, CICLO FRIO - FORNECIMENTO E INSTALAÇÃO. AF_11/2021_PE</v>
          </cell>
          <cell r="C3441" t="str">
            <v>UN</v>
          </cell>
          <cell r="D3441">
            <v>10160.44</v>
          </cell>
          <cell r="E3441">
            <v>10180.94</v>
          </cell>
          <cell r="F3441" t="str">
            <v>SINAPI SERVIÇOS DEZEMBRO 2023</v>
          </cell>
        </row>
        <row r="3442">
          <cell r="A3442">
            <v>103259</v>
          </cell>
          <cell r="B3442" t="str">
            <v>AR CONDICIONADO SPLIT ON/OFF, PISO TETO, 24.000 BTU/H, CICLO FRIO - FORNECIMENTO E INSTALAÇÃO. AF_11/2021_PE</v>
          </cell>
          <cell r="C3442" t="str">
            <v>UN</v>
          </cell>
          <cell r="D3442">
            <v>5473.91</v>
          </cell>
          <cell r="E3442">
            <v>5494.41</v>
          </cell>
          <cell r="F3442" t="str">
            <v>SINAPI SERVIÇOS DEZEMBRO 2023</v>
          </cell>
        </row>
        <row r="3443">
          <cell r="A3443">
            <v>103260</v>
          </cell>
          <cell r="B3443" t="str">
            <v>AR CONDICIONADO SPLIT INVERTER, PISO TETO, 24000 BTU/H, QUENTE/FRIO - FORNECIMENTO E INSTALAÇÃO. AF_11/2021_PE</v>
          </cell>
          <cell r="C3443" t="str">
            <v>UN</v>
          </cell>
          <cell r="D3443">
            <v>5623.05</v>
          </cell>
          <cell r="E3443">
            <v>5643.55</v>
          </cell>
          <cell r="F3443" t="str">
            <v>SINAPI SERVIÇOS DEZEMBRO 2023</v>
          </cell>
        </row>
        <row r="3444">
          <cell r="A3444">
            <v>103261</v>
          </cell>
          <cell r="B3444" t="str">
            <v>AR CONDICIONADO SPLIT INVERTER, PISO TETO, 36000 BTU/H, CICLO FRIO - FORNECIMENTO E INSTALAÇÃO. AF_11/2021_PE</v>
          </cell>
          <cell r="C3444" t="str">
            <v>UN</v>
          </cell>
          <cell r="D3444">
            <v>11459.38</v>
          </cell>
          <cell r="E3444">
            <v>11481.89</v>
          </cell>
          <cell r="F3444" t="str">
            <v>SINAPI SERVIÇOS DEZEMBRO 2023</v>
          </cell>
        </row>
        <row r="3445">
          <cell r="A3445">
            <v>103262</v>
          </cell>
          <cell r="B3445" t="str">
            <v>AR CONDICIONADO SPLIT ON/OFF, PISO TETO, 36.000 BTU/H, CICLO FRIO - FORNECIMENTO E INSTALAÇÃO. AF_11/2021_PE</v>
          </cell>
          <cell r="C3445" t="str">
            <v>UN</v>
          </cell>
          <cell r="D3445">
            <v>7189.31</v>
          </cell>
          <cell r="E3445">
            <v>7211.82</v>
          </cell>
          <cell r="F3445" t="str">
            <v>SINAPI SERVIÇOS DEZEMBRO 2023</v>
          </cell>
        </row>
        <row r="3446">
          <cell r="A3446">
            <v>103263</v>
          </cell>
          <cell r="B3446" t="str">
            <v>AR CONDICIONADO SPLIT INVERTER, PISO TETO, 48000 BTU/H, CICLO FRIO - FORNECIMENTO E INSTALAÇÃO. AF_11/2021_PE</v>
          </cell>
          <cell r="C3446" t="str">
            <v>UN</v>
          </cell>
          <cell r="D3446">
            <v>15929.62</v>
          </cell>
          <cell r="E3446">
            <v>15962.52</v>
          </cell>
          <cell r="F3446" t="str">
            <v>SINAPI SERVIÇOS DEZEMBRO 2023</v>
          </cell>
        </row>
        <row r="3447">
          <cell r="A3447">
            <v>103264</v>
          </cell>
          <cell r="B3447" t="str">
            <v>AR CONDICIONADO SPLIT ON/OFF, PISO TETO, 48.000 BTU/H, CICLO FRIO - FORNECIMENTO E INSTALAÇÃO. AF_11/2021_PE</v>
          </cell>
          <cell r="C3447" t="str">
            <v>UN</v>
          </cell>
          <cell r="D3447">
            <v>8938.2999999999993</v>
          </cell>
          <cell r="E3447">
            <v>8971.2000000000007</v>
          </cell>
          <cell r="F3447" t="str">
            <v>SINAPI SERVIÇOS DEZEMBRO 2023</v>
          </cell>
        </row>
        <row r="3448">
          <cell r="A3448">
            <v>103265</v>
          </cell>
          <cell r="B3448" t="str">
            <v>AR CONDICIONADO SPLIT INVERTER, PISO TETO, APRESENTANDO ENTRE 54000 E 58000 BTU/H, CICLO FRIO - FORNECIMENTO E INSTALAÇÃO. AF_11/2021_PE</v>
          </cell>
          <cell r="C3448" t="str">
            <v>UN</v>
          </cell>
          <cell r="D3448">
            <v>19202.13</v>
          </cell>
          <cell r="E3448">
            <v>19235.03</v>
          </cell>
          <cell r="F3448" t="str">
            <v>SINAPI SERVIÇOS DEZEMBRO 2023</v>
          </cell>
        </row>
        <row r="3449">
          <cell r="A3449">
            <v>103266</v>
          </cell>
          <cell r="B3449" t="str">
            <v>AR CONDICIONADO SPLIT ON/OFF, PISO TETO, 60.000 BTU/H, CICLO FRIO - FORNECIMENTO E INSTALAÇÃO. AF_11/2021_PE</v>
          </cell>
          <cell r="C3449" t="str">
            <v>UN</v>
          </cell>
          <cell r="D3449">
            <v>9981.16</v>
          </cell>
          <cell r="E3449">
            <v>10014.06</v>
          </cell>
          <cell r="F3449" t="str">
            <v>SINAPI SERVIÇOS DEZEMBRO 2023</v>
          </cell>
        </row>
        <row r="3450">
          <cell r="A3450">
            <v>103267</v>
          </cell>
          <cell r="B3450" t="str">
            <v>AR CONDICIONADO SPLIT ON/OFF, CASSETE (TETO), FRIO 4 VIAS 18000 BTU/H - FORNECIMENTO E INSTALAÇÃO. AF_11/2021_PE</v>
          </cell>
          <cell r="C3450" t="str">
            <v>UN</v>
          </cell>
          <cell r="D3450">
            <v>5672.46</v>
          </cell>
          <cell r="E3450">
            <v>5692.94</v>
          </cell>
          <cell r="F3450" t="str">
            <v>SINAPI SERVIÇOS DEZEMBRO 2023</v>
          </cell>
        </row>
        <row r="3451">
          <cell r="A3451">
            <v>103268</v>
          </cell>
          <cell r="B3451" t="str">
            <v>AR CONDICIONADO SPLIT ON/OFF, CASSETE (TETO), 18000 BTU/H, CICLO QUENTE/FRIO - FORNECIMENTO E INSTALAÇÃO. AF_11/2021_PE</v>
          </cell>
          <cell r="C3451" t="str">
            <v>UN</v>
          </cell>
          <cell r="D3451">
            <v>6734.7</v>
          </cell>
          <cell r="E3451">
            <v>6755.18</v>
          </cell>
          <cell r="F3451" t="str">
            <v>SINAPI SERVIÇOS DEZEMBRO 2023</v>
          </cell>
        </row>
        <row r="3452">
          <cell r="A3452">
            <v>103269</v>
          </cell>
          <cell r="B3452" t="str">
            <v>AR CONDICIONADO SPLIT ON/OFF, CASSETE (TETO), FRIO 4 VIAS 24000 BTU/H - FORNECIMENTO E INSTALAÇÃO. AF_11/2021_PE</v>
          </cell>
          <cell r="C3452" t="str">
            <v>UN</v>
          </cell>
          <cell r="D3452">
            <v>6972.38</v>
          </cell>
          <cell r="E3452">
            <v>6993.68</v>
          </cell>
          <cell r="F3452" t="str">
            <v>SINAPI SERVIÇOS DEZEMBRO 2023</v>
          </cell>
        </row>
        <row r="3453">
          <cell r="A3453">
            <v>103270</v>
          </cell>
          <cell r="B3453" t="str">
            <v>AR CONDICIONADO SPLIT ON/OFF, CASSETE (TETO), 24000 BTU/H, CICLO QUENTE/FRIO - FORNECIMENTO E INSTALAÇÃO. AF_11/2021_PE</v>
          </cell>
          <cell r="C3453" t="str">
            <v>UN</v>
          </cell>
          <cell r="D3453">
            <v>7237.75</v>
          </cell>
          <cell r="E3453">
            <v>7259.05</v>
          </cell>
          <cell r="F3453" t="str">
            <v>SINAPI SERVIÇOS DEZEMBRO 2023</v>
          </cell>
        </row>
        <row r="3454">
          <cell r="A3454">
            <v>103271</v>
          </cell>
          <cell r="B3454" t="str">
            <v>AR CONDICIONADO SPLIT ON/OFF, CASSETE (TETO), FRIO 4 VIAS 36000 BTU/H - FORNECIMENTO E INSTALAÇÃO. AF_11/2021_PE</v>
          </cell>
          <cell r="C3454" t="str">
            <v>UN</v>
          </cell>
          <cell r="D3454">
            <v>10253</v>
          </cell>
          <cell r="E3454">
            <v>10277.52</v>
          </cell>
          <cell r="F3454" t="str">
            <v>SINAPI SERVIÇOS DEZEMBRO 2023</v>
          </cell>
        </row>
        <row r="3455">
          <cell r="A3455">
            <v>103272</v>
          </cell>
          <cell r="B3455" t="str">
            <v>AR CONDICIONADO SPLIT ON/OFF, CASSETE (TETO), 36000 BTU/H, CICLO QUENTE/FRIO - FORNECIMENTO E INSTALAÇÃO. AF_11/2021_PE</v>
          </cell>
          <cell r="C3455" t="str">
            <v>UN</v>
          </cell>
          <cell r="D3455">
            <v>10590.46</v>
          </cell>
          <cell r="E3455">
            <v>10614.98</v>
          </cell>
          <cell r="F3455" t="str">
            <v>SINAPI SERVIÇOS DEZEMBRO 2023</v>
          </cell>
        </row>
        <row r="3456">
          <cell r="A3456">
            <v>103273</v>
          </cell>
          <cell r="B3456" t="str">
            <v>AR CONDICIONADO SPLIT ON/OFF, CASSETE (TETO), FRIO 4 VIAS 48000 BTU/H - FORNECIMENTO E INSTALAÇÃO. AF_11/2021_PE</v>
          </cell>
          <cell r="C3456" t="str">
            <v>UN</v>
          </cell>
          <cell r="D3456">
            <v>10909.26</v>
          </cell>
          <cell r="E3456">
            <v>10944.4</v>
          </cell>
          <cell r="F3456" t="str">
            <v>SINAPI SERVIÇOS DEZEMBRO 2023</v>
          </cell>
        </row>
        <row r="3457">
          <cell r="A3457">
            <v>103274</v>
          </cell>
          <cell r="B3457" t="str">
            <v>AR CONDICIONADO SPLIT ON/OFF, CASSETE (TETO), 48000 BTU/H, CICLO QUENTE/FRIO - FORNECIMENTO E INSTALAÇÃO. AF_11/2021_PE</v>
          </cell>
          <cell r="C3457" t="str">
            <v>UN</v>
          </cell>
          <cell r="D3457">
            <v>12496.37</v>
          </cell>
          <cell r="E3457">
            <v>12531.51</v>
          </cell>
          <cell r="F3457" t="str">
            <v>SINAPI SERVIÇOS DEZEMBRO 2023</v>
          </cell>
        </row>
        <row r="3458">
          <cell r="A3458">
            <v>103275</v>
          </cell>
          <cell r="B3458" t="str">
            <v>AR CONDICIONADO SPLIT ON/OFF, CASSETE (TETO), FRIO 4 VIAS 60000 BTU/H - FORNECIMENTO E INSTALAÇÃO. AF_11/2021_PE</v>
          </cell>
          <cell r="C3458" t="str">
            <v>UN</v>
          </cell>
          <cell r="D3458">
            <v>12431.57</v>
          </cell>
          <cell r="E3458">
            <v>12466.71</v>
          </cell>
          <cell r="F3458" t="str">
            <v>SINAPI SERVIÇOS DEZEMBRO 2023</v>
          </cell>
        </row>
        <row r="3459">
          <cell r="A3459">
            <v>103276</v>
          </cell>
          <cell r="B3459" t="str">
            <v>AR CONDICIONADO SPLIT ON/OFF, CASSETE (TETO), 60000 BTU/H, CICLO QUENTE/FRIO - FORNECIMENTO E INSTALAÇÃO. AF_11/2021_PE</v>
          </cell>
          <cell r="C3459" t="str">
            <v>UN</v>
          </cell>
          <cell r="D3459">
            <v>13045.42</v>
          </cell>
          <cell r="E3459">
            <v>13080.56</v>
          </cell>
          <cell r="F3459" t="str">
            <v>SINAPI SERVIÇOS DEZEMBRO 2023</v>
          </cell>
        </row>
        <row r="3460">
          <cell r="A3460">
            <v>103277</v>
          </cell>
          <cell r="B3460" t="str">
            <v>AR CONDICIONADO SPLITÃO 10 TR - FORNECIMENTO E INSTALAÇÃO. AF_11/2021_PE</v>
          </cell>
          <cell r="C3460" t="str">
            <v>UN</v>
          </cell>
          <cell r="D3460">
            <v>24112.19</v>
          </cell>
          <cell r="E3460">
            <v>24158.42</v>
          </cell>
          <cell r="F3460" t="str">
            <v>SINAPI SERVIÇOS DEZEMBRO 2023</v>
          </cell>
        </row>
        <row r="3461">
          <cell r="A3461">
            <v>103278</v>
          </cell>
          <cell r="B3461" t="str">
            <v>AR CONDICIONADO SPLITÃO 15 TR - FORNECIMENTO E INSTALAÇÃO. AF_11/2021_PE</v>
          </cell>
          <cell r="C3461" t="str">
            <v>UN</v>
          </cell>
          <cell r="D3461">
            <v>30854.46</v>
          </cell>
          <cell r="E3461">
            <v>30901.75</v>
          </cell>
          <cell r="F3461" t="str">
            <v>SINAPI SERVIÇOS DEZEMBRO 2023</v>
          </cell>
        </row>
        <row r="3462">
          <cell r="A3462">
            <v>103288</v>
          </cell>
          <cell r="B3462" t="str">
            <v>RASGO E CHUMBAMENTO EM ALVENARIA PARA TUBOS DE SPLIT PAREDE DE 9000 A 24000 BTUS/H. AF_11/2021</v>
          </cell>
          <cell r="C3462" t="str">
            <v>UN</v>
          </cell>
          <cell r="D3462">
            <v>12.35</v>
          </cell>
          <cell r="E3462">
            <v>13.72</v>
          </cell>
          <cell r="F3462" t="str">
            <v>SINAPI SERVIÇOS DEZEMBRO 2023</v>
          </cell>
        </row>
        <row r="3463">
          <cell r="A3463">
            <v>103289</v>
          </cell>
          <cell r="B3463" t="str">
            <v>TUBO EM COBRE FLEXÍVEL, DN 1/4", COM ISOLAMENTO, INSTALADO EM FORRO, PARA RAMAL DE ALIMENTAÇÃO DE AR CONDICIONADO, INCLUSO FIXADOR. AF_11/2021</v>
          </cell>
          <cell r="C3463" t="str">
            <v>M</v>
          </cell>
          <cell r="D3463">
            <v>28.95</v>
          </cell>
          <cell r="E3463">
            <v>29.43</v>
          </cell>
          <cell r="F3463" t="str">
            <v>SINAPI SERVIÇOS DEZEMBRO 2023</v>
          </cell>
        </row>
        <row r="3464">
          <cell r="A3464">
            <v>103290</v>
          </cell>
          <cell r="B3464" t="str">
            <v>TUBO EM COBRE FLEXÍVEL, DN 3/8", COM ISOLAMENTO, INSTALADO EM FORRO, PARA RAMAL DE ALIMENTAÇÃO DE AR CONDICIONADO, INCLUSO FIXADOR. AF_11/2021</v>
          </cell>
          <cell r="C3464" t="str">
            <v>M</v>
          </cell>
          <cell r="D3464">
            <v>44.63</v>
          </cell>
          <cell r="E3464">
            <v>45.14</v>
          </cell>
          <cell r="F3464" t="str">
            <v>SINAPI SERVIÇOS DEZEMBRO 2023</v>
          </cell>
        </row>
        <row r="3465">
          <cell r="A3465">
            <v>103291</v>
          </cell>
          <cell r="B3465" t="str">
            <v>TUBO EM COBRE FLEXÍVEL, DN 1/2", COM ISOLAMENTO, INSTALADO EM FORRO, PARA RAMAL DE ALIMENTAÇÃO DE AR CONDICIONADO, INCLUSO FIXADOR. AF_11/2021</v>
          </cell>
          <cell r="C3465" t="str">
            <v>M</v>
          </cell>
          <cell r="D3465">
            <v>55.99</v>
          </cell>
          <cell r="E3465">
            <v>56.54</v>
          </cell>
          <cell r="F3465" t="str">
            <v>SINAPI SERVIÇOS DEZEMBRO 2023</v>
          </cell>
        </row>
        <row r="3466">
          <cell r="A3466">
            <v>103292</v>
          </cell>
          <cell r="B3466" t="str">
            <v>TUBO EM COBRE FLEXÍVEL, DN 5/8", COM ISOLAMENTO, INSTALADO EM FORRO, PARA RAMAL DE ALIMENTAÇÃO DE AR CONDICIONADO, INCLUSO FIXADOR. AF_11/2021</v>
          </cell>
          <cell r="C3466" t="str">
            <v>M</v>
          </cell>
          <cell r="D3466">
            <v>67.58</v>
          </cell>
          <cell r="E3466">
            <v>68.150000000000006</v>
          </cell>
          <cell r="F3466" t="str">
            <v>SINAPI SERVIÇOS DEZEMBRO 2023</v>
          </cell>
        </row>
        <row r="3467">
          <cell r="A3467">
            <v>101936</v>
          </cell>
          <cell r="B3467" t="str">
            <v>INSTALAÇÃO DE TUBOS E CONEXÕES, EM AÇO/FERRO GALVANIZADO, PARA O CENTRO DE MEDIÇÃO DE GÁS DE EDIFÍCIO RESIDENCIAL, COM 4 PAVIMENTOS, 16 UNIDADES HABITACIONAIS, DN 32 (1 1/4) - FORNECIMENTO E INSTALAÇÃO. AF_10/2020</v>
          </cell>
          <cell r="C3467" t="str">
            <v>UN</v>
          </cell>
          <cell r="D3467">
            <v>7589.29</v>
          </cell>
          <cell r="E3467">
            <v>7965.19</v>
          </cell>
          <cell r="F3467" t="str">
            <v>SINAPI SERVIÇOS DEZEMBRO 2023</v>
          </cell>
        </row>
        <row r="3468">
          <cell r="A3468">
            <v>101937</v>
          </cell>
          <cell r="B3468" t="str">
            <v>INSTALAÇÃO DE TUBOS E CONEXÕES, EM AÇO/FERRO GALVANIZADO, PARA O CENTRO DE MEDIÇÃO DE GÁS DE EDIFÍCIO RESIDENCIAL, COM 4 PAVIMENTOS, 16 UNIDADES HABITACIONAIS, DN 50 (2) - FORNECIMENTO E INSTALAÇÃO. AF_10/2020</v>
          </cell>
          <cell r="C3468" t="str">
            <v>UN</v>
          </cell>
          <cell r="D3468">
            <v>13501.59</v>
          </cell>
          <cell r="E3468">
            <v>14314.52</v>
          </cell>
          <cell r="F3468" t="str">
            <v>SINAPI SERVIÇOS DEZEMBRO 2023</v>
          </cell>
        </row>
        <row r="3469">
          <cell r="A3469">
            <v>98294</v>
          </cell>
          <cell r="B3469" t="str">
            <v>CABO ELETRÔNICO CATEGORIA 5E, INSTALADO EM EDIFICAÇÃO RESIDENCIAL - FORNECIMENTO E INSTALAÇÃO. AF_11/2019</v>
          </cell>
          <cell r="C3469" t="str">
            <v>M</v>
          </cell>
          <cell r="D3469">
            <v>5.69</v>
          </cell>
          <cell r="E3469">
            <v>5.78</v>
          </cell>
          <cell r="F3469" t="str">
            <v>SINAPI SERVIÇOS DEZEMBRO 2023</v>
          </cell>
        </row>
        <row r="3470">
          <cell r="A3470">
            <v>98295</v>
          </cell>
          <cell r="B3470" t="str">
            <v>CABO ELETRÔNICO CATEGORIA 5E, INSTALADO EM EDIFICAÇÃO INSTITUCIONAL - FORNECIMENTO E INSTALAÇÃO. AF_11/2019</v>
          </cell>
          <cell r="C3470" t="str">
            <v>M</v>
          </cell>
          <cell r="D3470">
            <v>5.0999999999999996</v>
          </cell>
          <cell r="E3470">
            <v>5.12</v>
          </cell>
          <cell r="F3470" t="str">
            <v>SINAPI SERVIÇOS DEZEMBRO 2023</v>
          </cell>
        </row>
        <row r="3471">
          <cell r="A3471">
            <v>98296</v>
          </cell>
          <cell r="B3471" t="str">
            <v>CABO ELETRÔNICO CATEGORIA 6, INSTALADO EM EDIFICAÇÃO RESIDENCIAL - FORNECIMENTO E INSTALAÇÃO. AF_11/2019</v>
          </cell>
          <cell r="C3471" t="str">
            <v>M</v>
          </cell>
          <cell r="D3471">
            <v>8.31</v>
          </cell>
          <cell r="E3471">
            <v>8.4600000000000009</v>
          </cell>
          <cell r="F3471" t="str">
            <v>SINAPI SERVIÇOS DEZEMBRO 2023</v>
          </cell>
        </row>
        <row r="3472">
          <cell r="A3472">
            <v>98297</v>
          </cell>
          <cell r="B3472" t="str">
            <v>CABO ELETRÔNICO CATEGORIA 6, INSTALADO EM EDIFICAÇÃO INSTITUCIONAL - FORNECIMENTO E INSTALAÇÃO. AF_11/2019</v>
          </cell>
          <cell r="C3472" t="str">
            <v>M</v>
          </cell>
          <cell r="D3472">
            <v>7.37</v>
          </cell>
          <cell r="E3472">
            <v>7.39</v>
          </cell>
          <cell r="F3472" t="str">
            <v>SINAPI SERVIÇOS DEZEMBRO 2023</v>
          </cell>
        </row>
        <row r="3473">
          <cell r="A3473">
            <v>98298</v>
          </cell>
          <cell r="B3473" t="str">
            <v>CABO ELETRÔNICO CATEGORIA 6A, INSTALADO EM EDIFICAÇÃO RESIDENCIAL - FORNECIMENTO E INSTALAÇÃO. AF_11/2019</v>
          </cell>
          <cell r="C3473" t="str">
            <v>M</v>
          </cell>
          <cell r="D3473">
            <v>20.34</v>
          </cell>
          <cell r="E3473">
            <v>20.52</v>
          </cell>
          <cell r="F3473" t="str">
            <v>SINAPI SERVIÇOS DEZEMBRO 2023</v>
          </cell>
        </row>
        <row r="3474">
          <cell r="A3474">
            <v>98299</v>
          </cell>
          <cell r="B3474" t="str">
            <v>CABO ELETRÔNICO CATEGORIA 6A, INSTALADO EM EDIFICAÇÃO INSTITUCIONAL - FORNECIMENTO E INSTALAÇÃO. AF_11/2019</v>
          </cell>
          <cell r="C3474" t="str">
            <v>M</v>
          </cell>
          <cell r="D3474">
            <v>19.18</v>
          </cell>
          <cell r="E3474">
            <v>19.21</v>
          </cell>
          <cell r="F3474" t="str">
            <v>SINAPI SERVIÇOS DEZEMBRO 2023</v>
          </cell>
        </row>
        <row r="3475">
          <cell r="A3475">
            <v>98300</v>
          </cell>
          <cell r="B3475" t="str">
            <v>CABO COAXIAL RG6 95% - FORNECIMENTO E INSTALAÇÃO. AF_11/2019</v>
          </cell>
          <cell r="C3475" t="str">
            <v>M</v>
          </cell>
          <cell r="D3475">
            <v>4.87</v>
          </cell>
          <cell r="E3475">
            <v>5.26</v>
          </cell>
          <cell r="F3475" t="str">
            <v>SINAPI SERVIÇOS DEZEMBRO 2023</v>
          </cell>
        </row>
        <row r="3476">
          <cell r="A3476">
            <v>98301</v>
          </cell>
          <cell r="B3476" t="str">
            <v>PATCH PANEL 24 PORTAS, CATEGORIA 5E - FORNECIMENTO E INSTALAÇÃO. AF_11/2019</v>
          </cell>
          <cell r="C3476" t="str">
            <v>UN</v>
          </cell>
          <cell r="D3476">
            <v>791.93</v>
          </cell>
          <cell r="E3476">
            <v>824.12</v>
          </cell>
          <cell r="F3476" t="str">
            <v>SINAPI SERVIÇOS DEZEMBRO 2023</v>
          </cell>
        </row>
        <row r="3477">
          <cell r="A3477">
            <v>98302</v>
          </cell>
          <cell r="B3477" t="str">
            <v>PATCH PANEL 24 PORTAS, CATEGORIA 6 - FORNECIMENTO E INSTALAÇÃO. AF_11/2019</v>
          </cell>
          <cell r="C3477" t="str">
            <v>UN</v>
          </cell>
          <cell r="D3477">
            <v>1681.15</v>
          </cell>
          <cell r="E3477">
            <v>1713.34</v>
          </cell>
          <cell r="F3477" t="str">
            <v>SINAPI SERVIÇOS DEZEMBRO 2023</v>
          </cell>
        </row>
        <row r="3478">
          <cell r="A3478">
            <v>98304</v>
          </cell>
          <cell r="B3478" t="str">
            <v>PATCH PANEL 48 PORTAS, CATEGORIA 6 - FORNECIMENTO E INSTALAÇÃO. AF_11/2019</v>
          </cell>
          <cell r="C3478" t="str">
            <v>UN</v>
          </cell>
          <cell r="D3478">
            <v>5522.47</v>
          </cell>
          <cell r="E3478">
            <v>5586.42</v>
          </cell>
          <cell r="F3478" t="str">
            <v>SINAPI SERVIÇOS DEZEMBRO 2023</v>
          </cell>
        </row>
        <row r="3479">
          <cell r="A3479">
            <v>98305</v>
          </cell>
          <cell r="B3479" t="str">
            <v>RACK FECHADO PARA SERVIDOR - FORNECIMENTO E INSTALAÇÃO. AF_11/2019</v>
          </cell>
          <cell r="C3479" t="str">
            <v>UN</v>
          </cell>
          <cell r="D3479">
            <v>4355.58</v>
          </cell>
          <cell r="E3479">
            <v>4360.8999999999996</v>
          </cell>
          <cell r="F3479" t="str">
            <v>SINAPI SERVIÇOS DEZEMBRO 2023</v>
          </cell>
        </row>
        <row r="3480">
          <cell r="A3480">
            <v>98306</v>
          </cell>
          <cell r="B3480" t="str">
            <v>BLOCO DE ENGATE RÁPIDO PARA BASTIDOR TIPO M10 - FORNECIMENTO E INSTALAÇÃO. AF_11/2019</v>
          </cell>
          <cell r="C3480" t="str">
            <v>UN</v>
          </cell>
          <cell r="D3480">
            <v>75.72</v>
          </cell>
          <cell r="E3480">
            <v>79.260000000000005</v>
          </cell>
          <cell r="F3480" t="str">
            <v>SINAPI SERVIÇOS DEZEMBRO 2023</v>
          </cell>
        </row>
        <row r="3481">
          <cell r="A3481">
            <v>98307</v>
          </cell>
          <cell r="B3481" t="str">
            <v>TOMADA DE REDE RJ45 - FORNECIMENTO E INSTALAÇÃO. AF_11/2019</v>
          </cell>
          <cell r="C3481" t="str">
            <v>UN</v>
          </cell>
          <cell r="D3481">
            <v>44.8</v>
          </cell>
          <cell r="E3481">
            <v>45.88</v>
          </cell>
          <cell r="F3481" t="str">
            <v>SINAPI SERVIÇOS DEZEMBRO 2023</v>
          </cell>
        </row>
        <row r="3482">
          <cell r="A3482">
            <v>98308</v>
          </cell>
          <cell r="B3482" t="str">
            <v>TOMADA PARA TELEFONE RJ11 - FORNECIMENTO E INSTALAÇÃO. AF_11/2019</v>
          </cell>
          <cell r="C3482" t="str">
            <v>UN</v>
          </cell>
          <cell r="D3482">
            <v>29.15</v>
          </cell>
          <cell r="E3482">
            <v>30.23</v>
          </cell>
          <cell r="F3482" t="str">
            <v>SINAPI SERVIÇOS DEZEMBRO 2023</v>
          </cell>
        </row>
        <row r="3483">
          <cell r="A3483">
            <v>98593</v>
          </cell>
          <cell r="B3483" t="str">
            <v>PATCH PANEL 48 PORTAS, CATEGORIA 5E - FORNECIMENTO E INSTALAÇÃO. AF_11/2019</v>
          </cell>
          <cell r="C3483" t="str">
            <v>UN</v>
          </cell>
          <cell r="D3483">
            <v>3709.34</v>
          </cell>
          <cell r="E3483">
            <v>3773.29</v>
          </cell>
          <cell r="F3483" t="str">
            <v>SINAPI SERVIÇOS DEZEMBRO 2023</v>
          </cell>
        </row>
        <row r="3484">
          <cell r="A3484">
            <v>100553</v>
          </cell>
          <cell r="B3484" t="str">
            <v>CABO COAXIAL RG11 95% - FORNECIMENTO E INSTALAÇÃO. AF_11/2019</v>
          </cell>
          <cell r="C3484" t="str">
            <v>M</v>
          </cell>
          <cell r="D3484">
            <v>21.7</v>
          </cell>
          <cell r="E3484">
            <v>22.1</v>
          </cell>
          <cell r="F3484" t="str">
            <v>SINAPI SERVIÇOS DEZEMBRO 2023</v>
          </cell>
        </row>
        <row r="3485">
          <cell r="A3485">
            <v>100554</v>
          </cell>
          <cell r="B3485" t="str">
            <v>CABO COAXIAL RG59 95% - FORNECIMENTO E INSTALAÇÃO. AF_11/2019</v>
          </cell>
          <cell r="C3485" t="str">
            <v>M</v>
          </cell>
          <cell r="D3485">
            <v>4.6399999999999997</v>
          </cell>
          <cell r="E3485">
            <v>5.01</v>
          </cell>
          <cell r="F3485" t="str">
            <v>SINAPI SERVIÇOS DEZEMBRO 2023</v>
          </cell>
        </row>
        <row r="3486">
          <cell r="A3486">
            <v>100555</v>
          </cell>
          <cell r="B3486" t="str">
            <v>RACK ABERTO EM COLUNA 44U PARA SERVIDOR - FORNECIMENTO E INSTALAÇÃO. AF_11/2019</v>
          </cell>
          <cell r="C3486" t="str">
            <v>UN</v>
          </cell>
          <cell r="D3486">
            <v>2162.5700000000002</v>
          </cell>
          <cell r="E3486">
            <v>2167.9</v>
          </cell>
          <cell r="F3486" t="str">
            <v>SINAPI SERVIÇOS DEZEMBRO 2023</v>
          </cell>
        </row>
        <row r="3487">
          <cell r="A3487">
            <v>89355</v>
          </cell>
          <cell r="B3487" t="str">
            <v>TUBO, PVC, SOLDÁVEL, DN 20MM, INSTALADO EM RAMAL OU SUB-RAMAL DE ÁGUA - FORNECIMENTO E INSTALAÇÃO. AF_06/2022</v>
          </cell>
          <cell r="C3487" t="str">
            <v>M</v>
          </cell>
          <cell r="D3487">
            <v>17.48</v>
          </cell>
          <cell r="E3487">
            <v>19.14</v>
          </cell>
          <cell r="F3487" t="str">
            <v>SINAPI SERVIÇOS DEZEMBRO 2023</v>
          </cell>
        </row>
        <row r="3488">
          <cell r="A3488">
            <v>89356</v>
          </cell>
          <cell r="B3488" t="str">
            <v>TUBO, PVC, SOLDÁVEL, DN 25MM, INSTALADO EM RAMAL OU SUB-RAMAL DE ÁGUA - FORNECIMENTO E INSTALAÇÃO. AF_06/2022</v>
          </cell>
          <cell r="C3488" t="str">
            <v>M</v>
          </cell>
          <cell r="D3488">
            <v>20.13</v>
          </cell>
          <cell r="E3488">
            <v>22.06</v>
          </cell>
          <cell r="F3488" t="str">
            <v>SINAPI SERVIÇOS DEZEMBRO 2023</v>
          </cell>
        </row>
        <row r="3489">
          <cell r="A3489">
            <v>89357</v>
          </cell>
          <cell r="B3489" t="str">
            <v>TUBO, PVC, SOLDÁVEL, DN 32MM, INSTALADO EM RAMAL OU SUB-RAMAL DE ÁGUA - FORNECIMENTO E INSTALAÇÃO. AF_06/2022</v>
          </cell>
          <cell r="C3489" t="str">
            <v>M</v>
          </cell>
          <cell r="D3489">
            <v>28.51</v>
          </cell>
          <cell r="E3489">
            <v>30.82</v>
          </cell>
          <cell r="F3489" t="str">
            <v>SINAPI SERVIÇOS DEZEMBRO 2023</v>
          </cell>
        </row>
        <row r="3490">
          <cell r="A3490">
            <v>89401</v>
          </cell>
          <cell r="B3490" t="str">
            <v>TUBO, PVC, SOLDÁVEL, DN 20MM, INSTALADO EM RAMAL DE DISTRIBUIÇÃO DE ÁGUA - FORNECIMENTO E INSTALAÇÃO. AF_06/2022</v>
          </cell>
          <cell r="C3490" t="str">
            <v>M</v>
          </cell>
          <cell r="D3490">
            <v>9.68</v>
          </cell>
          <cell r="E3490">
            <v>10.38</v>
          </cell>
          <cell r="F3490" t="str">
            <v>SINAPI SERVIÇOS DEZEMBRO 2023</v>
          </cell>
        </row>
        <row r="3491">
          <cell r="A3491">
            <v>89402</v>
          </cell>
          <cell r="B3491" t="str">
            <v>TUBO, PVC, SOLDÁVEL, DN 25MM, INSTALADO EM RAMAL DE DISTRIBUIÇÃO DE ÁGUA - FORNECIMENTO E INSTALAÇÃO. AF_06/2022</v>
          </cell>
          <cell r="C3491" t="str">
            <v>M</v>
          </cell>
          <cell r="D3491">
            <v>11.1</v>
          </cell>
          <cell r="E3491">
            <v>11.91</v>
          </cell>
          <cell r="F3491" t="str">
            <v>SINAPI SERVIÇOS DEZEMBRO 2023</v>
          </cell>
        </row>
        <row r="3492">
          <cell r="A3492">
            <v>89403</v>
          </cell>
          <cell r="B3492" t="str">
            <v>TUBO, PVC, SOLDÁVEL, DN 32MM, INSTALADO EM RAMAL DE DISTRIBUIÇÃO DE ÁGUA - FORNECIMENTO E INSTALAÇÃO. AF_06/2022</v>
          </cell>
          <cell r="C3492" t="str">
            <v>M</v>
          </cell>
          <cell r="D3492">
            <v>17.760000000000002</v>
          </cell>
          <cell r="E3492">
            <v>18.73</v>
          </cell>
          <cell r="F3492" t="str">
            <v>SINAPI SERVIÇOS DEZEMBRO 2023</v>
          </cell>
        </row>
        <row r="3493">
          <cell r="A3493">
            <v>89446</v>
          </cell>
          <cell r="B3493" t="str">
            <v>TUBO, PVC, SOLDÁVEL, DN 25MM, INSTALADO EM PRUMADA DE ÁGUA - FORNECIMENTO E INSTALAÇÃO. AF_06/2022</v>
          </cell>
          <cell r="C3493" t="str">
            <v>M</v>
          </cell>
          <cell r="D3493">
            <v>5.44</v>
          </cell>
          <cell r="E3493">
            <v>5.55</v>
          </cell>
          <cell r="F3493" t="str">
            <v>SINAPI SERVIÇOS DEZEMBRO 2023</v>
          </cell>
        </row>
        <row r="3494">
          <cell r="A3494">
            <v>89447</v>
          </cell>
          <cell r="B3494" t="str">
            <v>TUBO, PVC, SOLDÁVEL, DN 32MM, INSTALADO EM PRUMADA DE ÁGUA - FORNECIMENTO E INSTALAÇÃO. AF_06/2022</v>
          </cell>
          <cell r="C3494" t="str">
            <v>M</v>
          </cell>
          <cell r="D3494">
            <v>11.02</v>
          </cell>
          <cell r="E3494">
            <v>11.14</v>
          </cell>
          <cell r="F3494" t="str">
            <v>SINAPI SERVIÇOS DEZEMBRO 2023</v>
          </cell>
        </row>
        <row r="3495">
          <cell r="A3495">
            <v>89448</v>
          </cell>
          <cell r="B3495" t="str">
            <v>TUBO, PVC, SOLDÁVEL, DN 40MM, INSTALADO EM PRUMADA DE ÁGUA - FORNECIMENTO E INSTALAÇÃO. AF_06/2022</v>
          </cell>
          <cell r="C3495" t="str">
            <v>M</v>
          </cell>
          <cell r="D3495">
            <v>16.95</v>
          </cell>
          <cell r="E3495">
            <v>17.100000000000001</v>
          </cell>
          <cell r="F3495" t="str">
            <v>SINAPI SERVIÇOS DEZEMBRO 2023</v>
          </cell>
        </row>
        <row r="3496">
          <cell r="A3496">
            <v>89449</v>
          </cell>
          <cell r="B3496" t="str">
            <v>TUBO, PVC, SOLDÁVEL, DN 50MM, INSTALADO EM PRUMADA DE ÁGUA - FORNECIMENTO E INSTALAÇÃO. AF_06/2022</v>
          </cell>
          <cell r="C3496" t="str">
            <v>M</v>
          </cell>
          <cell r="D3496">
            <v>18.72</v>
          </cell>
          <cell r="E3496">
            <v>18.899999999999999</v>
          </cell>
          <cell r="F3496" t="str">
            <v>SINAPI SERVIÇOS DEZEMBRO 2023</v>
          </cell>
        </row>
        <row r="3497">
          <cell r="A3497">
            <v>89450</v>
          </cell>
          <cell r="B3497" t="str">
            <v>TUBO, PVC, SOLDÁVEL, DN 60MM, INSTALADO EM PRUMADA DE ÁGUA - FORNECIMENTO E INSTALAÇÃO. AF_06/2022</v>
          </cell>
          <cell r="C3497" t="str">
            <v>M</v>
          </cell>
          <cell r="D3497">
            <v>30.17</v>
          </cell>
          <cell r="E3497">
            <v>30.37</v>
          </cell>
          <cell r="F3497" t="str">
            <v>SINAPI SERVIÇOS DEZEMBRO 2023</v>
          </cell>
        </row>
        <row r="3498">
          <cell r="A3498">
            <v>89451</v>
          </cell>
          <cell r="B3498" t="str">
            <v>TUBO, PVC, SOLDÁVEL, DN 75MM, INSTALADO EM PRUMADA DE ÁGUA - FORNECIMENTO E INSTALAÇÃO. AF_06/2022</v>
          </cell>
          <cell r="C3498" t="str">
            <v>M</v>
          </cell>
          <cell r="D3498">
            <v>49.31</v>
          </cell>
          <cell r="E3498">
            <v>49.56</v>
          </cell>
          <cell r="F3498" t="str">
            <v>SINAPI SERVIÇOS DEZEMBRO 2023</v>
          </cell>
        </row>
        <row r="3499">
          <cell r="A3499">
            <v>89452</v>
          </cell>
          <cell r="B3499" t="str">
            <v>TUBO, PVC, SOLDÁVEL, DN 85MM, INSTALADO EM PRUMADA DE ÁGUA - FORNECIMENTO E INSTALAÇÃO. AF_06/2022</v>
          </cell>
          <cell r="C3499" t="str">
            <v>M</v>
          </cell>
          <cell r="D3499">
            <v>68.06</v>
          </cell>
          <cell r="E3499">
            <v>68.34</v>
          </cell>
          <cell r="F3499" t="str">
            <v>SINAPI SERVIÇOS DEZEMBRO 2023</v>
          </cell>
        </row>
        <row r="3500">
          <cell r="A3500">
            <v>89508</v>
          </cell>
          <cell r="B3500" t="str">
            <v>TUBO PVC, SÉRIE R, ÁGUA PLUVIAL, DN 40 MM, FORNECIDO E INSTALADO EM RAMAL DE ENCAMINHAMENTO. AF_06/2022</v>
          </cell>
          <cell r="C3500" t="str">
            <v>M</v>
          </cell>
          <cell r="D3500">
            <v>16.39</v>
          </cell>
          <cell r="E3500">
            <v>17.149999999999999</v>
          </cell>
          <cell r="F3500" t="str">
            <v>SINAPI SERVIÇOS DEZEMBRO 2023</v>
          </cell>
        </row>
        <row r="3501">
          <cell r="A3501">
            <v>89509</v>
          </cell>
          <cell r="B3501" t="str">
            <v>TUBO PVC, SÉRIE R, ÁGUA PLUVIAL, DN 50 MM, FORNECIDO E INSTALADO EM RAMAL DE ENCAMINHAMENTO. AF_06/2022</v>
          </cell>
          <cell r="C3501" t="str">
            <v>M</v>
          </cell>
          <cell r="D3501">
            <v>22.32</v>
          </cell>
          <cell r="E3501">
            <v>23.29</v>
          </cell>
          <cell r="F3501" t="str">
            <v>SINAPI SERVIÇOS DEZEMBRO 2023</v>
          </cell>
        </row>
        <row r="3502">
          <cell r="A3502">
            <v>89511</v>
          </cell>
          <cell r="B3502" t="str">
            <v>TUBO PVC, SÉRIE R, ÁGUA PLUVIAL, DN 75 MM, FORNECIDO E INSTALADO EM RAMAL DE ENCAMINHAMENTO. AF_06/2022</v>
          </cell>
          <cell r="C3502" t="str">
            <v>M</v>
          </cell>
          <cell r="D3502">
            <v>38.479999999999997</v>
          </cell>
          <cell r="E3502">
            <v>39.97</v>
          </cell>
          <cell r="F3502" t="str">
            <v>SINAPI SERVIÇOS DEZEMBRO 2023</v>
          </cell>
        </row>
        <row r="3503">
          <cell r="A3503">
            <v>89512</v>
          </cell>
          <cell r="B3503" t="str">
            <v>TUBO PVC, SÉRIE R, ÁGUA PLUVIAL, DN 100 MM, FORNECIDO E INSTALADO EM RAMAL DE ENCAMINHAMENTO. AF_06/2022</v>
          </cell>
          <cell r="C3503" t="str">
            <v>M</v>
          </cell>
          <cell r="D3503">
            <v>48.39</v>
          </cell>
          <cell r="E3503">
            <v>50.42</v>
          </cell>
          <cell r="F3503" t="str">
            <v>SINAPI SERVIÇOS DEZEMBRO 2023</v>
          </cell>
        </row>
        <row r="3504">
          <cell r="A3504">
            <v>89576</v>
          </cell>
          <cell r="B3504" t="str">
            <v>TUBO PVC, SÉRIE R, ÁGUA PLUVIAL, DN 75 MM, FORNECIDO E INSTALADO EM CONDUTORES VERTICAIS DE ÁGUAS PLUVIAIS. AF_06/2022</v>
          </cell>
          <cell r="C3504" t="str">
            <v>M</v>
          </cell>
          <cell r="D3504">
            <v>28.63</v>
          </cell>
          <cell r="E3504">
            <v>28.88</v>
          </cell>
          <cell r="F3504" t="str">
            <v>SINAPI SERVIÇOS DEZEMBRO 2023</v>
          </cell>
        </row>
        <row r="3505">
          <cell r="A3505">
            <v>89578</v>
          </cell>
          <cell r="B3505" t="str">
            <v>TUBO PVC, SÉRIE R, ÁGUA PLUVIAL, DN 100 MM, FORNECIDO E INSTALADO EM CONDUTORES VERTICAIS DE ÁGUAS PLUVIAIS. AF_06/2022</v>
          </cell>
          <cell r="C3505" t="str">
            <v>M</v>
          </cell>
          <cell r="D3505">
            <v>35.29</v>
          </cell>
          <cell r="E3505">
            <v>35.68</v>
          </cell>
          <cell r="F3505" t="str">
            <v>SINAPI SERVIÇOS DEZEMBRO 2023</v>
          </cell>
        </row>
        <row r="3506">
          <cell r="A3506">
            <v>89580</v>
          </cell>
          <cell r="B3506" t="str">
            <v>TUBO PVC, SÉRIE R, ÁGUA PLUVIAL, DN 150 MM, FORNECIDO E INSTALADO EM CONDUTORES VERTICAIS DE ÁGUAS PLUVIAIS. AF_06/2022</v>
          </cell>
          <cell r="C3506" t="str">
            <v>M</v>
          </cell>
          <cell r="D3506">
            <v>73.38</v>
          </cell>
          <cell r="E3506">
            <v>74.040000000000006</v>
          </cell>
          <cell r="F3506" t="str">
            <v>SINAPI SERVIÇOS DEZEMBRO 2023</v>
          </cell>
        </row>
        <row r="3507">
          <cell r="A3507">
            <v>89633</v>
          </cell>
          <cell r="B3507" t="str">
            <v>TUBO, CPVC, SOLDÁVEL, DN 15MM, INSTALADO EM RAMAL OU SUB-RAMAL DE ÁGUA - FORNECIMENTO E INSTALAÇÃO. AF_06/2022</v>
          </cell>
          <cell r="C3507" t="str">
            <v>M</v>
          </cell>
          <cell r="D3507">
            <v>21.53</v>
          </cell>
          <cell r="E3507">
            <v>22.93</v>
          </cell>
          <cell r="F3507" t="str">
            <v>SINAPI SERVIÇOS DEZEMBRO 2023</v>
          </cell>
        </row>
        <row r="3508">
          <cell r="A3508">
            <v>89634</v>
          </cell>
          <cell r="B3508" t="str">
            <v>TUBO, CPVC, SOLDÁVEL, DN 22MM, INSTALADO EM RAMAL OU SUB-RAMAL DE ÁGUA - FORNECIMENTO E INSTALAÇÃO. AF_06/2022</v>
          </cell>
          <cell r="C3508" t="str">
            <v>M</v>
          </cell>
          <cell r="D3508">
            <v>30.72</v>
          </cell>
          <cell r="E3508">
            <v>32.5</v>
          </cell>
          <cell r="F3508" t="str">
            <v>SINAPI SERVIÇOS DEZEMBRO 2023</v>
          </cell>
        </row>
        <row r="3509">
          <cell r="A3509">
            <v>89635</v>
          </cell>
          <cell r="B3509" t="str">
            <v>TUBO, CPVC, SOLDÁVEL, DN 28MM, INSTALADO EM RAMAL OU SUB-RAMAL DE ÁGUA - FORNECIMENTO E INSTALAÇÃO. AF_06/2022</v>
          </cell>
          <cell r="C3509" t="str">
            <v>M</v>
          </cell>
          <cell r="D3509">
            <v>45.31</v>
          </cell>
          <cell r="E3509">
            <v>47.4</v>
          </cell>
          <cell r="F3509" t="str">
            <v>SINAPI SERVIÇOS DEZEMBRO 2023</v>
          </cell>
        </row>
        <row r="3510">
          <cell r="A3510">
            <v>89636</v>
          </cell>
          <cell r="B3510" t="str">
            <v>TUBO, CPVC, SOLDÁVEL, DN 35MM, INSTALADO EM RAMAL OU SUB-RAMAL DE ÁGUA   FORNECIMENTO E INSTALAÇÃO. AF_06/2022</v>
          </cell>
          <cell r="C3510" t="str">
            <v>M</v>
          </cell>
          <cell r="D3510">
            <v>57.05</v>
          </cell>
          <cell r="E3510">
            <v>59.51</v>
          </cell>
          <cell r="F3510" t="str">
            <v>SINAPI SERVIÇOS DEZEMBRO 2023</v>
          </cell>
        </row>
        <row r="3511">
          <cell r="A3511">
            <v>89711</v>
          </cell>
          <cell r="B3511" t="str">
            <v>TUBO PVC, SERIE NORMAL, ESGOTO PREDIAL, DN 40 MM, FORNECIDO E INSTALADO EM RAMAL DE DESCARGA OU RAMAL DE ESGOTO SANITÁRIO. AF_08/2022</v>
          </cell>
          <cell r="C3511" t="str">
            <v>M</v>
          </cell>
          <cell r="D3511">
            <v>19.399999999999999</v>
          </cell>
          <cell r="E3511">
            <v>20.89</v>
          </cell>
          <cell r="F3511" t="str">
            <v>SINAPI SERVIÇOS DEZEMBRO 2023</v>
          </cell>
        </row>
        <row r="3512">
          <cell r="A3512">
            <v>89712</v>
          </cell>
          <cell r="B3512" t="str">
            <v>TUBO PVC, SERIE NORMAL, ESGOTO PREDIAL, DN 50 MM, FORNECIDO E INSTALADO EM RAMAL DE DESCARGA OU RAMAL DE ESGOTO SANITÁRIO. AF_08/2022</v>
          </cell>
          <cell r="C3512" t="str">
            <v>M</v>
          </cell>
          <cell r="D3512">
            <v>25.37</v>
          </cell>
          <cell r="E3512">
            <v>26.99</v>
          </cell>
          <cell r="F3512" t="str">
            <v>SINAPI SERVIÇOS DEZEMBRO 2023</v>
          </cell>
        </row>
        <row r="3513">
          <cell r="A3513">
            <v>89713</v>
          </cell>
          <cell r="B3513" t="str">
            <v>TUBO PVC, SERIE NORMAL, ESGOTO PREDIAL, DN 75 MM, FORNECIDO E INSTALADO EM RAMAL DE DESCARGA OU RAMAL DE ESGOTO SANITÁRIO. AF_08/2022</v>
          </cell>
          <cell r="C3513" t="str">
            <v>M</v>
          </cell>
          <cell r="D3513">
            <v>31.83</v>
          </cell>
          <cell r="E3513">
            <v>33.770000000000003</v>
          </cell>
          <cell r="F3513" t="str">
            <v>SINAPI SERVIÇOS DEZEMBRO 2023</v>
          </cell>
        </row>
        <row r="3514">
          <cell r="A3514">
            <v>89714</v>
          </cell>
          <cell r="B3514" t="str">
            <v>TUBO PVC, SERIE NORMAL, ESGOTO PREDIAL, DN 100 MM, FORNECIDO E INSTALADO EM RAMAL DE DESCARGA OU RAMAL DE ESGOTO SANITÁRIO. AF_08/2022</v>
          </cell>
          <cell r="C3514" t="str">
            <v>M</v>
          </cell>
          <cell r="D3514">
            <v>35.31</v>
          </cell>
          <cell r="E3514">
            <v>37.57</v>
          </cell>
          <cell r="F3514" t="str">
            <v>SINAPI SERVIÇOS DEZEMBRO 2023</v>
          </cell>
        </row>
        <row r="3515">
          <cell r="A3515">
            <v>89716</v>
          </cell>
          <cell r="B3515" t="str">
            <v>TUBO, CPVC, SOLDÁVEL, DN 22MM, INSTALADO EM RAMAL DE DISTRIBUIÇÃO DE ÁGUA - FORNECIMENTO E INSTALAÇÃO. AF_06/2022</v>
          </cell>
          <cell r="C3515" t="str">
            <v>M</v>
          </cell>
          <cell r="D3515">
            <v>22.55</v>
          </cell>
          <cell r="E3515">
            <v>23.29</v>
          </cell>
          <cell r="F3515" t="str">
            <v>SINAPI SERVIÇOS DEZEMBRO 2023</v>
          </cell>
        </row>
        <row r="3516">
          <cell r="A3516">
            <v>89717</v>
          </cell>
          <cell r="B3516" t="str">
            <v>TUBO, CPVC, SOLDÁVEL, DN 28MM, INSTALADO EM RAMAL DE DISTRIBUIÇÃO DE ÁGUA - FORNECIMENTO E INSTALAÇÃO. AF_06/2022</v>
          </cell>
          <cell r="C3516" t="str">
            <v>M</v>
          </cell>
          <cell r="D3516">
            <v>35.67</v>
          </cell>
          <cell r="E3516">
            <v>36.54</v>
          </cell>
          <cell r="F3516" t="str">
            <v>SINAPI SERVIÇOS DEZEMBRO 2023</v>
          </cell>
        </row>
        <row r="3517">
          <cell r="A3517">
            <v>89770</v>
          </cell>
          <cell r="B3517" t="str">
            <v>TUBO, CPVC, SOLDÁVEL, DN 35MM, INSTALADO EM PRUMADA DE ÁGUA   FORNECIMENTO E INSTALAÇÃO. AF_06/2022</v>
          </cell>
          <cell r="C3517" t="str">
            <v>M</v>
          </cell>
          <cell r="D3517">
            <v>38.57</v>
          </cell>
          <cell r="E3517">
            <v>38.69</v>
          </cell>
          <cell r="F3517" t="str">
            <v>SINAPI SERVIÇOS DEZEMBRO 2023</v>
          </cell>
        </row>
        <row r="3518">
          <cell r="A3518">
            <v>89771</v>
          </cell>
          <cell r="B3518" t="str">
            <v>TUBO, CPVC, SOLDÁVEL, DN 42MM, INSTALADO EM PRUMADA DE ÁGUA   FORNECIMENTO E INSTALAÇÃO. AF_06/2022</v>
          </cell>
          <cell r="C3518" t="str">
            <v>M</v>
          </cell>
          <cell r="D3518">
            <v>51.49</v>
          </cell>
          <cell r="E3518">
            <v>51.64</v>
          </cell>
          <cell r="F3518" t="str">
            <v>SINAPI SERVIÇOS DEZEMBRO 2023</v>
          </cell>
        </row>
        <row r="3519">
          <cell r="A3519">
            <v>89773</v>
          </cell>
          <cell r="B3519" t="str">
            <v>TUBO, CPVC, SOLDÁVEL, DN 73MM, INSTALADO EM PRUMADA DE ÁGUA   FORNECIMENTO E INSTALAÇÃO. AF_06/2022</v>
          </cell>
          <cell r="C3519" t="str">
            <v>M</v>
          </cell>
          <cell r="D3519">
            <v>121.03</v>
          </cell>
          <cell r="E3519">
            <v>121.28</v>
          </cell>
          <cell r="F3519" t="str">
            <v>SINAPI SERVIÇOS DEZEMBRO 2023</v>
          </cell>
        </row>
        <row r="3520">
          <cell r="A3520">
            <v>89775</v>
          </cell>
          <cell r="B3520" t="str">
            <v>TUBO, CPVC, SOLDÁVEL, DN 89MM, INSTALADO EM PRUMADA DE ÁGUA   FORNECIMENTO E INSTALAÇÃO. AF_06/2022</v>
          </cell>
          <cell r="C3520" t="str">
            <v>M</v>
          </cell>
          <cell r="D3520">
            <v>189.26</v>
          </cell>
          <cell r="E3520">
            <v>189.55</v>
          </cell>
          <cell r="F3520" t="str">
            <v>SINAPI SERVIÇOS DEZEMBRO 2023</v>
          </cell>
        </row>
        <row r="3521">
          <cell r="A3521">
            <v>89798</v>
          </cell>
          <cell r="B3521" t="str">
            <v>TUBO PVC, SERIE NORMAL, ESGOTO PREDIAL, DN 50 MM, FORNECIDO E INSTALADO EM PRUMADA DE ESGOTO SANITÁRIO OU VENTILAÇÃO. AF_08/2022</v>
          </cell>
          <cell r="C3521" t="str">
            <v>M</v>
          </cell>
          <cell r="D3521">
            <v>14.26</v>
          </cell>
          <cell r="E3521">
            <v>14.47</v>
          </cell>
          <cell r="F3521" t="str">
            <v>SINAPI SERVIÇOS DEZEMBRO 2023</v>
          </cell>
        </row>
        <row r="3522">
          <cell r="A3522">
            <v>89799</v>
          </cell>
          <cell r="B3522" t="str">
            <v>TUBO PVC, SERIE NORMAL, ESGOTO PREDIAL, DN 75 MM, FORNECIDO E INSTALADO EM PRUMADA DE ESGOTO SANITÁRIO OU VENTILAÇÃO. AF_08/2022</v>
          </cell>
          <cell r="C3522" t="str">
            <v>M</v>
          </cell>
          <cell r="D3522">
            <v>22.6</v>
          </cell>
          <cell r="E3522">
            <v>23.37</v>
          </cell>
          <cell r="F3522" t="str">
            <v>SINAPI SERVIÇOS DEZEMBRO 2023</v>
          </cell>
        </row>
        <row r="3523">
          <cell r="A3523">
            <v>89800</v>
          </cell>
          <cell r="B3523" t="str">
            <v>TUBO PVC, SERIE NORMAL, ESGOTO PREDIAL, DN 100 MM, FORNECIDO E INSTALADO EM PRUMADA DE ESGOTO SANITÁRIO OU VENTILAÇÃO. AF_08/2022</v>
          </cell>
          <cell r="C3523" t="str">
            <v>M</v>
          </cell>
          <cell r="D3523">
            <v>28</v>
          </cell>
          <cell r="E3523">
            <v>29.35</v>
          </cell>
          <cell r="F3523" t="str">
            <v>SINAPI SERVIÇOS DEZEMBRO 2023</v>
          </cell>
        </row>
        <row r="3524">
          <cell r="A3524">
            <v>89848</v>
          </cell>
          <cell r="B3524" t="str">
            <v>TUBO PVC, SERIE NORMAL, ESGOTO PREDIAL, DN 100 MM, FORNECIDO E INSTALADO EM SUBCOLETOR AÉREO DE ESGOTO SANITÁRIO. AF_08/2022</v>
          </cell>
          <cell r="C3524" t="str">
            <v>M</v>
          </cell>
          <cell r="D3524">
            <v>27.06</v>
          </cell>
          <cell r="E3524">
            <v>28.27</v>
          </cell>
          <cell r="F3524" t="str">
            <v>SINAPI SERVIÇOS DEZEMBRO 2023</v>
          </cell>
        </row>
        <row r="3525">
          <cell r="A3525">
            <v>89849</v>
          </cell>
          <cell r="B3525" t="str">
            <v>TUBO PVC, SERIE NORMAL, ESGOTO PREDIAL, DN 150 MM, FORNECIDO E INSTALADO EM SUBCOLETOR AÉREO DE ESGOTO SANITÁRIO. AF_08/2022</v>
          </cell>
          <cell r="C3525" t="str">
            <v>M</v>
          </cell>
          <cell r="D3525">
            <v>58.05</v>
          </cell>
          <cell r="E3525">
            <v>59.63</v>
          </cell>
          <cell r="F3525" t="str">
            <v>SINAPI SERVIÇOS DEZEMBRO 2023</v>
          </cell>
        </row>
        <row r="3526">
          <cell r="A3526">
            <v>89865</v>
          </cell>
          <cell r="B3526" t="str">
            <v>TUBO, PVC, SOLDÁVEL, DN 25MM, INSTALADO EM DRENO DE AR-CONDICIONADO - FORNECIMENTO E INSTALAÇÃO. AF_08/2022</v>
          </cell>
          <cell r="C3526" t="str">
            <v>M</v>
          </cell>
          <cell r="D3526">
            <v>14.98</v>
          </cell>
          <cell r="E3526">
            <v>16.27</v>
          </cell>
          <cell r="F3526" t="str">
            <v>SINAPI SERVIÇOS DEZEMBRO 2023</v>
          </cell>
        </row>
        <row r="3527">
          <cell r="A3527">
            <v>92275</v>
          </cell>
          <cell r="B3527" t="str">
            <v>TUBO EM COBRE RÍGIDO, DN 22 MM, CLASSE E, SEM ISOLAMENTO, INSTALADO EM PRUMADA DE HIDRÁULICA PREDIAL - FORNECIMENTO E INSTALAÇÃO. AF_04/2022</v>
          </cell>
          <cell r="C3527" t="str">
            <v>M</v>
          </cell>
          <cell r="D3527">
            <v>52.73</v>
          </cell>
          <cell r="E3527">
            <v>52.95</v>
          </cell>
          <cell r="F3527" t="str">
            <v>SINAPI SERVIÇOS DEZEMBRO 2023</v>
          </cell>
        </row>
        <row r="3528">
          <cell r="A3528">
            <v>92276</v>
          </cell>
          <cell r="B3528" t="str">
            <v>TUBO EM COBRE RÍGIDO, DN 28 MM, CLASSE E, SEM ISOLAMENTO, INSTALADO EM PRUMADA DE HIDRÁULICA PREDIAL - FORNECIMENTO E INSTALAÇÃO. AF_04/2022</v>
          </cell>
          <cell r="C3528" t="str">
            <v>M</v>
          </cell>
          <cell r="D3528">
            <v>66.959999999999994</v>
          </cell>
          <cell r="E3528">
            <v>67.25</v>
          </cell>
          <cell r="F3528" t="str">
            <v>SINAPI SERVIÇOS DEZEMBRO 2023</v>
          </cell>
        </row>
        <row r="3529">
          <cell r="A3529">
            <v>92277</v>
          </cell>
          <cell r="B3529" t="str">
            <v>TUBO EM COBRE RÍGIDO, DN 35 MM, CLASSE E, SEM ISOLAMENTO, INSTALADO EM PRUMADA DE HIDRÁULICA PREDIAL - FORNECIMENTO E INSTALAÇÃO. AF_04/2022</v>
          </cell>
          <cell r="C3529" t="str">
            <v>M</v>
          </cell>
          <cell r="D3529">
            <v>96.81</v>
          </cell>
          <cell r="E3529">
            <v>97.17</v>
          </cell>
          <cell r="F3529" t="str">
            <v>SINAPI SERVIÇOS DEZEMBRO 2023</v>
          </cell>
        </row>
        <row r="3530">
          <cell r="A3530">
            <v>92278</v>
          </cell>
          <cell r="B3530" t="str">
            <v>TUBO EM COBRE RÍGIDO, DN 42 MM, CLASSE E, SEM ISOLAMENTO, INSTALADO EM PRUMADA DE HIDRÁULICA PREDIAL - FORNECIMENTO E INSTALAÇÃO. AF_04/2022</v>
          </cell>
          <cell r="C3530" t="str">
            <v>M</v>
          </cell>
          <cell r="D3530">
            <v>130.32</v>
          </cell>
          <cell r="E3530">
            <v>130.76</v>
          </cell>
          <cell r="F3530" t="str">
            <v>SINAPI SERVIÇOS DEZEMBRO 2023</v>
          </cell>
        </row>
        <row r="3531">
          <cell r="A3531">
            <v>92279</v>
          </cell>
          <cell r="B3531" t="str">
            <v>TUBO EM COBRE RÍGIDO, DN 54 MM, CLASSE E, SEM ISOLAMENTO, INSTALADO EM PRUMADA DE HIDRÁULICA PREDIAL - FORNECIMENTO E INSTALAÇÃO. AF_04/2022</v>
          </cell>
          <cell r="C3531" t="str">
            <v>M</v>
          </cell>
          <cell r="D3531">
            <v>188.46</v>
          </cell>
          <cell r="E3531">
            <v>189.03</v>
          </cell>
          <cell r="F3531" t="str">
            <v>SINAPI SERVIÇOS DEZEMBRO 2023</v>
          </cell>
        </row>
        <row r="3532">
          <cell r="A3532">
            <v>92280</v>
          </cell>
          <cell r="B3532" t="str">
            <v>TUBO EM COBRE RÍGIDO, DN 66 MM, CLASSE E, SEM ISOLAMENTO, INSTALADO EM PRUMADA DE HIDRÁULICA PREDIAL - FORNECIMENTO E INSTALAÇÃO. AF_04/2022</v>
          </cell>
          <cell r="C3532" t="str">
            <v>M</v>
          </cell>
          <cell r="D3532">
            <v>264.7</v>
          </cell>
          <cell r="E3532">
            <v>265.39999999999998</v>
          </cell>
          <cell r="F3532" t="str">
            <v>SINAPI SERVIÇOS DEZEMBRO 2023</v>
          </cell>
        </row>
        <row r="3533">
          <cell r="A3533">
            <v>92281</v>
          </cell>
          <cell r="B3533" t="str">
            <v>TUBO EM COBRE RÍGIDO, DN 22 MM, CLASSE E, COM ISOLAMENTO, INSTALADO EM PRUMADA DE HIDRÁULICA PREDIAL - FORNECIMENTO E INSTALAÇÃO. AF_04/2022</v>
          </cell>
          <cell r="C3533" t="str">
            <v>M</v>
          </cell>
          <cell r="D3533">
            <v>102.04</v>
          </cell>
          <cell r="E3533">
            <v>102.37</v>
          </cell>
          <cell r="F3533" t="str">
            <v>SINAPI SERVIÇOS DEZEMBRO 2023</v>
          </cell>
        </row>
        <row r="3534">
          <cell r="A3534">
            <v>92282</v>
          </cell>
          <cell r="B3534" t="str">
            <v>TUBO EM COBRE RÍGIDO, DN 28 MM, CLASSE E, COM ISOLAMENTO, INSTALADO EM PRUMADA DE HIDRÁULICA PREDIAL - FORNECIMENTO E INSTALAÇÃO. AF_04/2022</v>
          </cell>
          <cell r="C3534" t="str">
            <v>M</v>
          </cell>
          <cell r="D3534">
            <v>118.28</v>
          </cell>
          <cell r="E3534">
            <v>118.68</v>
          </cell>
          <cell r="F3534" t="str">
            <v>SINAPI SERVIÇOS DEZEMBRO 2023</v>
          </cell>
        </row>
        <row r="3535">
          <cell r="A3535">
            <v>92283</v>
          </cell>
          <cell r="B3535" t="str">
            <v>TUBO EM COBRE RÍGIDO, DN 35 MM, CLASSE E, COM ISOLAMENTO, INSTALADO EM PRUMADA DE HIDRÁULICA PREDIAL - FORNECIMENTO E INSTALAÇÃO. AF_04/2022</v>
          </cell>
          <cell r="C3535" t="str">
            <v>M</v>
          </cell>
          <cell r="D3535">
            <v>161.61000000000001</v>
          </cell>
          <cell r="E3535">
            <v>162.07</v>
          </cell>
          <cell r="F3535" t="str">
            <v>SINAPI SERVIÇOS DEZEMBRO 2023</v>
          </cell>
        </row>
        <row r="3536">
          <cell r="A3536">
            <v>92284</v>
          </cell>
          <cell r="B3536" t="str">
            <v>TUBO EM COBRE RÍGIDO, DN 42 MM, CLASSE E, COM ISOLAMENTO, INSTALADO EM PRUMADA DE HIDRÁULICA PREDIAL - FORNECIMENTO E INSTALAÇÃO. AF_04/2022</v>
          </cell>
          <cell r="C3536" t="str">
            <v>M</v>
          </cell>
          <cell r="D3536">
            <v>204.17</v>
          </cell>
          <cell r="E3536">
            <v>204.71</v>
          </cell>
          <cell r="F3536" t="str">
            <v>SINAPI SERVIÇOS DEZEMBRO 2023</v>
          </cell>
        </row>
        <row r="3537">
          <cell r="A3537">
            <v>92285</v>
          </cell>
          <cell r="B3537" t="str">
            <v>TUBO EM COBRE RÍGIDO, DN 54 MM, CLASSE E, COM ISOLAMENTO, INSTALADO EM PRUMADA DE HIDRÁULICA PREDIAL - FORNECIMENTO E INSTALAÇÃO. AF_04/2022</v>
          </cell>
          <cell r="C3537" t="str">
            <v>M</v>
          </cell>
          <cell r="D3537">
            <v>276.67</v>
          </cell>
          <cell r="E3537">
            <v>277.35000000000002</v>
          </cell>
          <cell r="F3537" t="str">
            <v>SINAPI SERVIÇOS DEZEMBRO 2023</v>
          </cell>
        </row>
        <row r="3538">
          <cell r="A3538">
            <v>92286</v>
          </cell>
          <cell r="B3538" t="str">
            <v>TUBO EM COBRE RÍGIDO, DN 66 MM, CLASSE E, COM ISOLAMENTO, INSTALADO EM PRUMADA DE HIDRÁULICA PREDIAL - FORNECIMENTO E INSTALAÇÃO. AF_04/2022</v>
          </cell>
          <cell r="C3538" t="str">
            <v>M</v>
          </cell>
          <cell r="D3538">
            <v>354.15</v>
          </cell>
          <cell r="E3538">
            <v>354.96</v>
          </cell>
          <cell r="F3538" t="str">
            <v>SINAPI SERVIÇOS DEZEMBRO 2023</v>
          </cell>
        </row>
        <row r="3539">
          <cell r="A3539">
            <v>92305</v>
          </cell>
          <cell r="B3539" t="str">
            <v>TUBO EM COBRE RÍGIDO, DN 15 MM, CLASSE E, SEM ISOLAMENTO, INSTALADO EM RAMAL DE DISTRIBUIÇÃO DE HIDRÁULICA PREDIAL - FORNECIMENTO E INSTALAÇÃO. AF_04/2022</v>
          </cell>
          <cell r="C3539" t="str">
            <v>M</v>
          </cell>
          <cell r="D3539">
            <v>35.090000000000003</v>
          </cell>
          <cell r="E3539">
            <v>35.770000000000003</v>
          </cell>
          <cell r="F3539" t="str">
            <v>SINAPI SERVIÇOS DEZEMBRO 2023</v>
          </cell>
        </row>
        <row r="3540">
          <cell r="A3540">
            <v>92306</v>
          </cell>
          <cell r="B3540" t="str">
            <v>TUBO EM COBRE RÍGIDO, DN 22 MM, CLASSE E, SEM ISOLAMENTO, INSTALADO EM RAMAL DE DISTRIBUIÇÃO DE HIDRÁULICA PREDIAL - FORNECIMENTO E INSTALAÇÃO. AF_04/2022</v>
          </cell>
          <cell r="C3540" t="str">
            <v>M</v>
          </cell>
          <cell r="D3540">
            <v>57.26</v>
          </cell>
          <cell r="E3540">
            <v>58.06</v>
          </cell>
          <cell r="F3540" t="str">
            <v>SINAPI SERVIÇOS DEZEMBRO 2023</v>
          </cell>
        </row>
        <row r="3541">
          <cell r="A3541">
            <v>92307</v>
          </cell>
          <cell r="B3541" t="str">
            <v>TUBO EM COBRE RÍGIDO, DN 28 MM, CLASSE E, SEM ISOLAMENTO, INSTALADO EM RAMAL DE DISTRIBUIÇÃO DE HIDRÁULICA PREDIAL - FORNECIMENTO E INSTALAÇÃO. AF_04/2022</v>
          </cell>
          <cell r="C3541" t="str">
            <v>M</v>
          </cell>
          <cell r="D3541">
            <v>71.7</v>
          </cell>
          <cell r="E3541">
            <v>72.59</v>
          </cell>
          <cell r="F3541" t="str">
            <v>SINAPI SERVIÇOS DEZEMBRO 2023</v>
          </cell>
        </row>
        <row r="3542">
          <cell r="A3542">
            <v>92308</v>
          </cell>
          <cell r="B3542" t="str">
            <v>TUBO EM COBRE RÍGIDO, DN 15 MM, CLASSE E, COM ISOLAMENTO, INSTALADO EM RAMAL DE DISTRIBUIÇÃO DE HIDRÁULICA PREDIAL - FORNECIMENTO E INSTALAÇÃO. AF_04/2022</v>
          </cell>
          <cell r="C3542" t="str">
            <v>M</v>
          </cell>
          <cell r="D3542">
            <v>47.99</v>
          </cell>
          <cell r="E3542">
            <v>49.07</v>
          </cell>
          <cell r="F3542" t="str">
            <v>SINAPI SERVIÇOS DEZEMBRO 2023</v>
          </cell>
        </row>
        <row r="3543">
          <cell r="A3543">
            <v>92309</v>
          </cell>
          <cell r="B3543" t="str">
            <v>TUBO EM COBRE RÍGIDO, DN 22 MM, CLASSE E, COM ISOLAMENTO, INSTALADO EM RAMAL DE DISTRIBUIÇÃO DE HIDRÁULICA PREDIAL - FORNECIMENTO E INSTALAÇÃO. AF_04/2022</v>
          </cell>
          <cell r="C3543" t="str">
            <v>M</v>
          </cell>
          <cell r="D3543">
            <v>108.84</v>
          </cell>
          <cell r="E3543">
            <v>110.03</v>
          </cell>
          <cell r="F3543" t="str">
            <v>SINAPI SERVIÇOS DEZEMBRO 2023</v>
          </cell>
        </row>
        <row r="3544">
          <cell r="A3544">
            <v>92310</v>
          </cell>
          <cell r="B3544" t="str">
            <v>TUBO EM COBRE RÍGIDO, DN 28 MM, CLASSE E, COM ISOLAMENTO, INSTALADO EM RAMAL DE DISTRIBUIÇÃO DE HIDRÁULICA PREDIAL - FORNECIMENTO E INSTALAÇÃO. AF_04/2022</v>
          </cell>
          <cell r="C3544" t="str">
            <v>M</v>
          </cell>
          <cell r="D3544">
            <v>125.29</v>
          </cell>
          <cell r="E3544">
            <v>126.57</v>
          </cell>
          <cell r="F3544" t="str">
            <v>SINAPI SERVIÇOS DEZEMBRO 2023</v>
          </cell>
        </row>
        <row r="3545">
          <cell r="A3545">
            <v>92320</v>
          </cell>
          <cell r="B3545" t="str">
            <v>TUBO EM COBRE RÍGIDO, DN 15 MM, CLASSE E, SEM ISOLAMENTO, INSTALADO EM RAMAL E SUB-RAMAL DE HIDRÁULICA PREDIAL - FORNECIMENTO E INSTALAÇÃO. AF_04/2022</v>
          </cell>
          <cell r="C3545" t="str">
            <v>M</v>
          </cell>
          <cell r="D3545">
            <v>44.4</v>
          </cell>
          <cell r="E3545">
            <v>46.27</v>
          </cell>
          <cell r="F3545" t="str">
            <v>SINAPI SERVIÇOS DEZEMBRO 2023</v>
          </cell>
        </row>
        <row r="3546">
          <cell r="A3546">
            <v>92321</v>
          </cell>
          <cell r="B3546" t="str">
            <v>TUBO EM COBRE RÍGIDO, DN 22 MM, CLASSE E, SEM ISOLAMENTO, INSTALADO EM RAMAL E SUB-RAMAL DE HIDRÁULICA PREDIAL - FORNECIMENTO E INSTALAÇÃO. AF_04/2022</v>
          </cell>
          <cell r="C3546" t="str">
            <v>M</v>
          </cell>
          <cell r="D3546">
            <v>73.31</v>
          </cell>
          <cell r="E3546">
            <v>76.150000000000006</v>
          </cell>
          <cell r="F3546" t="str">
            <v>SINAPI SERVIÇOS DEZEMBRO 2023</v>
          </cell>
        </row>
        <row r="3547">
          <cell r="A3547">
            <v>92322</v>
          </cell>
          <cell r="B3547" t="str">
            <v>TUBO EM COBRE RÍGIDO, DN 28 MM, CLASSE E, SEM ISOLAMENTO, INSTALADO EM RAMAL E SUB-RAMAL DE HIDRÁULICA PREDIAL - FORNECIMENTO E INSTALAÇÃO. AF_04/2022</v>
          </cell>
          <cell r="C3547" t="str">
            <v>M</v>
          </cell>
          <cell r="D3547">
            <v>93.52</v>
          </cell>
          <cell r="E3547">
            <v>97.17</v>
          </cell>
          <cell r="F3547" t="str">
            <v>SINAPI SERVIÇOS DEZEMBRO 2023</v>
          </cell>
        </row>
        <row r="3548">
          <cell r="A3548">
            <v>92323</v>
          </cell>
          <cell r="B3548" t="str">
            <v>TUBO EM COBRE RÍGIDO, DN 15 MM, CLASSE E, COM ISOLAMENTO, INSTALADO EM RAMAL E SUB-RAMAL DE HIDRÁULICA PREDIAL - FORNECIMENTO E INSTALAÇÃO. AF_04/2022</v>
          </cell>
          <cell r="C3548" t="str">
            <v>M</v>
          </cell>
          <cell r="D3548">
            <v>55.07</v>
          </cell>
          <cell r="E3548">
            <v>57.05</v>
          </cell>
          <cell r="F3548" t="str">
            <v>SINAPI SERVIÇOS DEZEMBRO 2023</v>
          </cell>
        </row>
        <row r="3549">
          <cell r="A3549">
            <v>92324</v>
          </cell>
          <cell r="B3549" t="str">
            <v>TUBO EM COBRE RÍGIDO, DN 22 MM, CLASSE E, COM ISOLAMENTO, INSTALADO EM RAMAL E SUB-RAMAL DE HIDRÁULICA PREDIAL - FORNECIMENTO E INSTALAÇÃO. AF_04/2022</v>
          </cell>
          <cell r="C3549" t="str">
            <v>M</v>
          </cell>
          <cell r="D3549">
            <v>122.65</v>
          </cell>
          <cell r="E3549">
            <v>125.59</v>
          </cell>
          <cell r="F3549" t="str">
            <v>SINAPI SERVIÇOS DEZEMBRO 2023</v>
          </cell>
        </row>
        <row r="3550">
          <cell r="A3550">
            <v>92325</v>
          </cell>
          <cell r="B3550" t="str">
            <v>TUBO EM COBRE RÍGIDO, DN 28 MM, CLASSE E, COM ISOLAMENTO, INSTALADO EM RAMAL E SUB-RAMAL DE HIDRÁULICA PREDIAL - FORNECIMENTO E INSTALAÇÃO. AF_04/2022</v>
          </cell>
          <cell r="C3550" t="str">
            <v>M</v>
          </cell>
          <cell r="D3550">
            <v>144.87</v>
          </cell>
          <cell r="E3550">
            <v>148.63</v>
          </cell>
          <cell r="F3550" t="str">
            <v>SINAPI SERVIÇOS DEZEMBRO 2023</v>
          </cell>
        </row>
        <row r="3551">
          <cell r="A3551">
            <v>92335</v>
          </cell>
          <cell r="B3551" t="str">
            <v>TUBO DE AÇO GALVANIZADO COM COSTURA, CLASSE MÉDIA, CONEXÃO RANHURADA, DN 50 (2"), INSTALADO EM PRUMADAS - FORNECIMENTO E INSTALAÇÃO. AF_10/2020</v>
          </cell>
          <cell r="C3551" t="str">
            <v>M</v>
          </cell>
          <cell r="D3551">
            <v>76.87</v>
          </cell>
          <cell r="E3551">
            <v>78.22</v>
          </cell>
          <cell r="F3551" t="str">
            <v>SINAPI SERVIÇOS DEZEMBRO 2023</v>
          </cell>
        </row>
        <row r="3552">
          <cell r="A3552">
            <v>92336</v>
          </cell>
          <cell r="B3552" t="str">
            <v>TUBO DE AÇO GALVANIZADO COM COSTURA, CLASSE MÉDIA, CONEXÃO RANHURADA, DN 65 (2 1/2"), INSTALADO EM PRUMADAS - FORNECIMENTO E INSTALAÇÃO. AF_10/2020</v>
          </cell>
          <cell r="C3552" t="str">
            <v>M</v>
          </cell>
          <cell r="D3552">
            <v>94.46</v>
          </cell>
          <cell r="E3552">
            <v>96.01</v>
          </cell>
          <cell r="F3552" t="str">
            <v>SINAPI SERVIÇOS DEZEMBRO 2023</v>
          </cell>
        </row>
        <row r="3553">
          <cell r="A3553">
            <v>92337</v>
          </cell>
          <cell r="B3553" t="str">
            <v>TUBO DE AÇO GALVANIZADO COM COSTURA, CLASSE MÉDIA, CONEXÃO RANHURADA, DN 80 (3"), INSTALADO EM PRUMADAS - FORNECIMENTO E INSTALAÇÃO. AF_10/2020</v>
          </cell>
          <cell r="C3553" t="str">
            <v>M</v>
          </cell>
          <cell r="D3553">
            <v>124.47</v>
          </cell>
          <cell r="E3553">
            <v>126.23</v>
          </cell>
          <cell r="F3553" t="str">
            <v>SINAPI SERVIÇOS DEZEMBRO 2023</v>
          </cell>
        </row>
        <row r="3554">
          <cell r="A3554">
            <v>92338</v>
          </cell>
          <cell r="B3554" t="str">
            <v>TUBO DE AÇO PRETO SEM COSTURA, CONEXÃO SOLDADA, DN 50 (2"), INSTALADO EM PRUMADAS - FORNECIMENTO E INSTALAÇÃO. AF_10/2020</v>
          </cell>
          <cell r="C3554" t="str">
            <v>M</v>
          </cell>
          <cell r="D3554">
            <v>159.26</v>
          </cell>
          <cell r="E3554">
            <v>162.24</v>
          </cell>
          <cell r="F3554" t="str">
            <v>SINAPI SERVIÇOS DEZEMBRO 2023</v>
          </cell>
        </row>
        <row r="3555">
          <cell r="A3555">
            <v>92339</v>
          </cell>
          <cell r="B3555" t="str">
            <v>TUBO DE AÇO PRETO SEM COSTURA, CONEXÃO SOLDADA, DN 65 (2 1/2"), INSTALADO EM PRUMADAS - FORNECIMENTO E INSTALAÇÃO. AF_10/2020</v>
          </cell>
          <cell r="C3555" t="str">
            <v>M</v>
          </cell>
          <cell r="D3555">
            <v>245.75</v>
          </cell>
          <cell r="E3555">
            <v>249.05</v>
          </cell>
          <cell r="F3555" t="str">
            <v>SINAPI SERVIÇOS DEZEMBRO 2023</v>
          </cell>
        </row>
        <row r="3556">
          <cell r="A3556">
            <v>92341</v>
          </cell>
          <cell r="B3556" t="str">
            <v>TUBO DE AÇO GALVANIZADO COM COSTURA, CLASSE MÉDIA, DN 50 (2"), CONEXÃO ROSQUEADA, INSTALADO EM PRUMADAS - FORNECIMENTO E INSTALAÇÃO. AF_10/2020</v>
          </cell>
          <cell r="C3556" t="str">
            <v>M</v>
          </cell>
          <cell r="D3556">
            <v>85.41</v>
          </cell>
          <cell r="E3556">
            <v>87.84</v>
          </cell>
          <cell r="F3556" t="str">
            <v>SINAPI SERVIÇOS DEZEMBRO 2023</v>
          </cell>
        </row>
        <row r="3557">
          <cell r="A3557">
            <v>92342</v>
          </cell>
          <cell r="B3557" t="str">
            <v>TUBO DE AÇO GALVANIZADO COM COSTURA, CLASSE MÉDIA, DN 65 (2 1/2"), CONEXÃO ROSQUEADA, INSTALADO EM PRUMADAS - FORNECIMENTO E INSTALAÇÃO. AF_10/2020</v>
          </cell>
          <cell r="C3557" t="str">
            <v>M</v>
          </cell>
          <cell r="D3557">
            <v>103.06</v>
          </cell>
          <cell r="E3557">
            <v>105.71</v>
          </cell>
          <cell r="F3557" t="str">
            <v>SINAPI SERVIÇOS DEZEMBRO 2023</v>
          </cell>
        </row>
        <row r="3558">
          <cell r="A3558">
            <v>92343</v>
          </cell>
          <cell r="B3558" t="str">
            <v>TUBO DE AÇO GALVANIZADO COM COSTURA, CLASSE MÉDIA, DN 80 (3"), CONEXÃO ROSQUEADA, INSTALADO EM PRUMADAS - FORNECIMENTO E INSTALAÇÃO. AF_10/2020</v>
          </cell>
          <cell r="C3558" t="str">
            <v>M</v>
          </cell>
          <cell r="D3558">
            <v>133.16</v>
          </cell>
          <cell r="E3558">
            <v>136.02000000000001</v>
          </cell>
          <cell r="F3558" t="str">
            <v>SINAPI SERVIÇOS DEZEMBRO 2023</v>
          </cell>
        </row>
        <row r="3559">
          <cell r="A3559">
            <v>92359</v>
          </cell>
          <cell r="B3559" t="str">
            <v>TUBO DE AÇO PRETO SEM COSTURA, CONEXÃO SOLDADA, DN 25 (1"), INSTALADO EM REDE DE ALIMENTAÇÃO PARA HIDRANTE - FORNECIMENTO E INSTALAÇÃO. AF_10/2020</v>
          </cell>
          <cell r="C3559" t="str">
            <v>M</v>
          </cell>
          <cell r="D3559">
            <v>78.62</v>
          </cell>
          <cell r="E3559">
            <v>79.03</v>
          </cell>
          <cell r="F3559" t="str">
            <v>SINAPI SERVIÇOS DEZEMBRO 2023</v>
          </cell>
        </row>
        <row r="3560">
          <cell r="A3560">
            <v>92360</v>
          </cell>
          <cell r="B3560" t="str">
            <v>TUBO DE AÇO PRETO SEM COSTURA, CONEXÃO SOLDADA, DN 32 (1 1/4"), INSTALADO EM REDE DE ALIMENTAÇÃO PARA HIDRANTE - FORNECIMENTO E INSTALAÇÃO. AF_10/2020</v>
          </cell>
          <cell r="C3560" t="str">
            <v>M</v>
          </cell>
          <cell r="D3560">
            <v>105.17</v>
          </cell>
          <cell r="E3560">
            <v>105.68</v>
          </cell>
          <cell r="F3560" t="str">
            <v>SINAPI SERVIÇOS DEZEMBRO 2023</v>
          </cell>
        </row>
        <row r="3561">
          <cell r="A3561">
            <v>92361</v>
          </cell>
          <cell r="B3561" t="str">
            <v>TUBO DE AÇO PRETO SEM COSTURA, CONEXÃO SOLDADA, DN 50 (2"), INSTALADO EM REDE DE ALIMENTAÇÃO PARA HIDRANTE - FORNECIMENTO E INSTALAÇÃO. AF_10/2020</v>
          </cell>
          <cell r="C3561" t="str">
            <v>M</v>
          </cell>
          <cell r="D3561">
            <v>141.57</v>
          </cell>
          <cell r="E3561">
            <v>142.38</v>
          </cell>
          <cell r="F3561" t="str">
            <v>SINAPI SERVIÇOS DEZEMBRO 2023</v>
          </cell>
        </row>
        <row r="3562">
          <cell r="A3562">
            <v>92362</v>
          </cell>
          <cell r="B3562" t="str">
            <v>TUBO DE AÇO PRETO SEM COSTURA, CONEXÃO SOLDADA, DN 65 (2 1/2"), INSTALADO EM REDE DE ALIMENTAÇÃO PARA HIDRANTE - FORNECIMENTO E INSTALAÇÃO. AF_10/2020</v>
          </cell>
          <cell r="C3562" t="str">
            <v>M</v>
          </cell>
          <cell r="D3562">
            <v>227.37</v>
          </cell>
          <cell r="E3562">
            <v>228.39</v>
          </cell>
          <cell r="F3562" t="str">
            <v>SINAPI SERVIÇOS DEZEMBRO 2023</v>
          </cell>
        </row>
        <row r="3563">
          <cell r="A3563">
            <v>92364</v>
          </cell>
          <cell r="B3563" t="str">
            <v>TUBO DE AÇO GALVANIZADO COM COSTURA, CLASSE MÉDIA, DN 32 (1 1/4"), CONEXÃO ROSQUEADA, INSTALADO EM REDE DE ALIMENTAÇÃO PARA HIDRANTE - FORNECIMENTO E INSTALAÇÃO. AF_10/2020</v>
          </cell>
          <cell r="C3563" t="str">
            <v>M</v>
          </cell>
          <cell r="D3563">
            <v>46.67</v>
          </cell>
          <cell r="E3563">
            <v>47.57</v>
          </cell>
          <cell r="F3563" t="str">
            <v>SINAPI SERVIÇOS DEZEMBRO 2023</v>
          </cell>
        </row>
        <row r="3564">
          <cell r="A3564">
            <v>92365</v>
          </cell>
          <cell r="B3564" t="str">
            <v>TUBO DE AÇO GALVANIZADO COM COSTURA, CLASSE MÉDIA, DN 40 (1 1/2"), CONEXÃO ROSQUEADA, INSTALADO EM REDE DE ALIMENTAÇÃO PARA HIDRANTE - FORNECIMENTO E INSTALAÇÃO. AF_10/2020</v>
          </cell>
          <cell r="C3564" t="str">
            <v>M</v>
          </cell>
          <cell r="D3564">
            <v>53.7</v>
          </cell>
          <cell r="E3564">
            <v>54.69</v>
          </cell>
          <cell r="F3564" t="str">
            <v>SINAPI SERVIÇOS DEZEMBRO 2023</v>
          </cell>
        </row>
        <row r="3565">
          <cell r="A3565">
            <v>92366</v>
          </cell>
          <cell r="B3565" t="str">
            <v>TUBO DE AÇO GALVANIZADO COM COSTURA, CLASSE MÉDIA, DN 50 (2"), CONEXÃO ROSQUEADA, INSTALADO EM REDE DE ALIMENTAÇÃO PARA HIDRANTE - FORNECIMENTO E INSTALAÇÃO. AF_10/2020</v>
          </cell>
          <cell r="C3565" t="str">
            <v>M</v>
          </cell>
          <cell r="D3565">
            <v>74.84</v>
          </cell>
          <cell r="E3565">
            <v>75.930000000000007</v>
          </cell>
          <cell r="F3565" t="str">
            <v>SINAPI SERVIÇOS DEZEMBRO 2023</v>
          </cell>
        </row>
        <row r="3566">
          <cell r="A3566">
            <v>92367</v>
          </cell>
          <cell r="B3566" t="str">
            <v>TUBO DE AÇO GALVANIZADO COM COSTURA, CLASSE MÉDIA, DN 65 (2 1/2"), CONEXÃO ROSQUEADA, INSTALADO EM REDE DE ALIMENTAÇÃO PARA HIDRANTE - FORNECIMENTO E INSTALAÇÃO. AF_10/2020</v>
          </cell>
          <cell r="C3566" t="str">
            <v>M</v>
          </cell>
          <cell r="D3566">
            <v>92</v>
          </cell>
          <cell r="E3566">
            <v>93.25</v>
          </cell>
          <cell r="F3566" t="str">
            <v>SINAPI SERVIÇOS DEZEMBRO 2023</v>
          </cell>
        </row>
        <row r="3567">
          <cell r="A3567">
            <v>92368</v>
          </cell>
          <cell r="B3567" t="str">
            <v>TUBO DE AÇO GALVANIZADO COM COSTURA, CLASSE MÉDIA, DN 80 (3"), CONEXÃO ROSQUEADA, INSTALADO EM REDE DE ALIMENTAÇÃO PARA HIDRANTE - FORNECIMENTO E INSTALAÇÃO. AF_10/2020</v>
          </cell>
          <cell r="C3567" t="str">
            <v>M</v>
          </cell>
          <cell r="D3567">
            <v>121.66</v>
          </cell>
          <cell r="E3567">
            <v>123.06</v>
          </cell>
          <cell r="F3567" t="str">
            <v>SINAPI SERVIÇOS DEZEMBRO 2023</v>
          </cell>
        </row>
        <row r="3568">
          <cell r="A3568">
            <v>92645</v>
          </cell>
          <cell r="B3568" t="str">
            <v>TUBO DE AÇO PRETO SEM COSTURA, CONEXÃO SOLDADA, DN 25 (1"), INSTALADO EM REDE DE ALIMENTAÇÃO PARA SPRINKLER - FORNECIMENTO E INSTALAÇÃO. AF_10/2020</v>
          </cell>
          <cell r="C3568" t="str">
            <v>M</v>
          </cell>
          <cell r="D3568">
            <v>81.8</v>
          </cell>
          <cell r="E3568">
            <v>82.61</v>
          </cell>
          <cell r="F3568" t="str">
            <v>SINAPI SERVIÇOS DEZEMBRO 2023</v>
          </cell>
        </row>
        <row r="3569">
          <cell r="A3569">
            <v>92646</v>
          </cell>
          <cell r="B3569" t="str">
            <v>TUBO DE AÇO PRETO SEM COSTURA, CONEXÃO SOLDADA, DN 32 (1 1/4"), INSTALADO EM REDE DE ALIMENTAÇÃO PARA SPRINKLER - FORNECIMENTO E INSTALAÇÃO. AF_10/2020</v>
          </cell>
          <cell r="C3569" t="str">
            <v>M</v>
          </cell>
          <cell r="D3569">
            <v>108.36</v>
          </cell>
          <cell r="E3569">
            <v>109.25</v>
          </cell>
          <cell r="F3569" t="str">
            <v>SINAPI SERVIÇOS DEZEMBRO 2023</v>
          </cell>
        </row>
        <row r="3570">
          <cell r="A3570">
            <v>92648</v>
          </cell>
          <cell r="B3570" t="str">
            <v>TUBO DE AÇO PRETO SEM COSTURA, CONEXÃO SOLDADA, DN 40 (1 1/2"), INSTALADO EM REDE DE ALIMENTAÇÃO PARA SPRINKLER - FORNECIMENTO E INSTALAÇÃO. AF_10/2020</v>
          </cell>
          <cell r="C3570" t="str">
            <v>M</v>
          </cell>
          <cell r="D3570">
            <v>118.46</v>
          </cell>
          <cell r="E3570">
            <v>119.48</v>
          </cell>
          <cell r="F3570" t="str">
            <v>SINAPI SERVIÇOS DEZEMBRO 2023</v>
          </cell>
        </row>
        <row r="3571">
          <cell r="A3571">
            <v>92649</v>
          </cell>
          <cell r="B3571" t="str">
            <v>TUBO DE AÇO PRETO SEM COSTURA, CONEXÃO SOLDADA, DN 50 (2"), INSTALADO EM REDE DE ALIMENTAÇÃO PARA SPRINKLER - FORNECIMENTO E INSTALAÇÃO. AF_10/2020</v>
          </cell>
          <cell r="C3571" t="str">
            <v>M</v>
          </cell>
          <cell r="D3571">
            <v>144.76</v>
          </cell>
          <cell r="E3571">
            <v>145.94999999999999</v>
          </cell>
          <cell r="F3571" t="str">
            <v>SINAPI SERVIÇOS DEZEMBRO 2023</v>
          </cell>
        </row>
        <row r="3572">
          <cell r="A3572">
            <v>92650</v>
          </cell>
          <cell r="B3572" t="str">
            <v>TUBO DE AÇO PRETO SEM COSTURA, CONEXÃO SOLDADA, DN 65 (2 1/2"), INSTALADO EM REDE DE ALIMENTAÇÃO PARA SPRINKLER - FORNECIMENTO E INSTALAÇÃO. AF_10/2020</v>
          </cell>
          <cell r="C3572" t="str">
            <v>M</v>
          </cell>
          <cell r="D3572">
            <v>230.55</v>
          </cell>
          <cell r="E3572">
            <v>231.96</v>
          </cell>
          <cell r="F3572" t="str">
            <v>SINAPI SERVIÇOS DEZEMBRO 2023</v>
          </cell>
        </row>
        <row r="3573">
          <cell r="A3573">
            <v>92652</v>
          </cell>
          <cell r="B3573" t="str">
            <v>TUBO DE AÇO GALVANIZADO COM COSTURA, CLASSE MÉDIA, CONEXÃO ROSQUEADA, DN 32 (1 1/4"), INSTALADO EM REDE DE ALIMENTAÇÃO PARA SPRINKLER - FORNECIMENTO E INSTALAÇÃO. AF_10/2020</v>
          </cell>
          <cell r="C3573" t="str">
            <v>M</v>
          </cell>
          <cell r="D3573">
            <v>50.57</v>
          </cell>
          <cell r="E3573">
            <v>51.97</v>
          </cell>
          <cell r="F3573" t="str">
            <v>SINAPI SERVIÇOS DEZEMBRO 2023</v>
          </cell>
        </row>
        <row r="3574">
          <cell r="A3574">
            <v>92653</v>
          </cell>
          <cell r="B3574" t="str">
            <v>TUBO DE AÇO GALVANIZADO COM COSTURA, CLASSE MÉDIA, CONEXÃO ROSQUEADA, DN 40 (1 1/2"), INSTALADO EM REDE DE ALIMENTAÇÃO PARA SPRINKLER - FORNECIMENTO E INSTALAÇÃO. AF_10/2020</v>
          </cell>
          <cell r="C3574" t="str">
            <v>M</v>
          </cell>
          <cell r="D3574">
            <v>57.64</v>
          </cell>
          <cell r="E3574">
            <v>59.13</v>
          </cell>
          <cell r="F3574" t="str">
            <v>SINAPI SERVIÇOS DEZEMBRO 2023</v>
          </cell>
        </row>
        <row r="3575">
          <cell r="A3575">
            <v>92654</v>
          </cell>
          <cell r="B3575" t="str">
            <v>TUBO DE AÇO GALVANIZADO COM COSTURA, CLASSE MÉDIA, CONEXÃO ROSQUEADA, DN 50 (2"), INSTALADO EM REDE DE ALIMENTAÇÃO PARA SPRINKLER - FORNECIMENTO E INSTALAÇÃO. AF_10/2020</v>
          </cell>
          <cell r="C3575" t="str">
            <v>M</v>
          </cell>
          <cell r="D3575">
            <v>78.78</v>
          </cell>
          <cell r="E3575">
            <v>80.37</v>
          </cell>
          <cell r="F3575" t="str">
            <v>SINAPI SERVIÇOS DEZEMBRO 2023</v>
          </cell>
        </row>
        <row r="3576">
          <cell r="A3576">
            <v>92655</v>
          </cell>
          <cell r="B3576" t="str">
            <v>TUBO DE AÇO GALVANIZADO COM COSTURA, CLASSE MÉDIA, CONEXÃO ROSQUEADA, DN 65 (2 1/2"), INSTALADO EM REDE DE ALIMENTAÇÃO PARA SPRINKLER - FORNECIMENTO E INSTALAÇÃO. AF_10/2020</v>
          </cell>
          <cell r="C3576" t="str">
            <v>M</v>
          </cell>
          <cell r="D3576">
            <v>96.02</v>
          </cell>
          <cell r="E3576">
            <v>97.78</v>
          </cell>
          <cell r="F3576" t="str">
            <v>SINAPI SERVIÇOS DEZEMBRO 2023</v>
          </cell>
        </row>
        <row r="3577">
          <cell r="A3577">
            <v>92656</v>
          </cell>
          <cell r="B3577" t="str">
            <v>TUBO DE AÇO GALVANIZADO COM COSTURA, CLASSE MÉDIA, CONEXÃO ROSQUEADA, DN 80 (3"), INSTALADO EM REDE DE ALIMENTAÇÃO PARA SPRINKLER - FORNECIMENTO E INSTALAÇÃO. AF_10/2020</v>
          </cell>
          <cell r="C3577" t="str">
            <v>M</v>
          </cell>
          <cell r="D3577">
            <v>125.68</v>
          </cell>
          <cell r="E3577">
            <v>127.59</v>
          </cell>
          <cell r="F3577" t="str">
            <v>SINAPI SERVIÇOS DEZEMBRO 2023</v>
          </cell>
        </row>
        <row r="3578">
          <cell r="A3578">
            <v>92687</v>
          </cell>
          <cell r="B3578" t="str">
            <v>TUBO DE AÇO GALVANIZADO COM COSTURA, CLASSE MÉDIA, CONEXÃO ROSQUEADA, DN 15 (1/2"), INSTALADO EM RAMAIS E SUB-RAMAIS DE GÁS - FORNECIMENTO E INSTALAÇÃO. AF_10/2020</v>
          </cell>
          <cell r="C3578" t="str">
            <v>M</v>
          </cell>
          <cell r="D3578">
            <v>23.64</v>
          </cell>
          <cell r="E3578">
            <v>24.52</v>
          </cell>
          <cell r="F3578" t="str">
            <v>SINAPI SERVIÇOS DEZEMBRO 2023</v>
          </cell>
        </row>
        <row r="3579">
          <cell r="A3579">
            <v>92688</v>
          </cell>
          <cell r="B3579" t="str">
            <v>TUBO DE AÇO GALVANIZADO COM COSTURA, CLASSE MÉDIA, CONEXÃO ROSQUEADA, DN 20 (3/4"), INSTALADO EM RAMAIS E SUB-RAMAIS DE GÁS - FORNECIMENTO E INSTALAÇÃO. AF_10/2020</v>
          </cell>
          <cell r="C3579" t="str">
            <v>M</v>
          </cell>
          <cell r="D3579">
            <v>33.049999999999997</v>
          </cell>
          <cell r="E3579">
            <v>34.56</v>
          </cell>
          <cell r="F3579" t="str">
            <v>SINAPI SERVIÇOS DEZEMBRO 2023</v>
          </cell>
        </row>
        <row r="3580">
          <cell r="A3580">
            <v>92689</v>
          </cell>
          <cell r="B3580" t="str">
            <v>TUBO DE AÇO PRETO SEM COSTURA, CLASSE MÉDIA, CONEXÃO SOLDADA, DN 15 (1/2"), INSTALADO EM RAMAIS E SUB-RAMAIS DE GÁS - FORNECIMENTO E INSTALAÇÃO. AF_10/2020</v>
          </cell>
          <cell r="C3580" t="str">
            <v>M</v>
          </cell>
          <cell r="D3580">
            <v>56.39</v>
          </cell>
          <cell r="E3580">
            <v>57.28</v>
          </cell>
          <cell r="F3580" t="str">
            <v>SINAPI SERVIÇOS DEZEMBRO 2023</v>
          </cell>
        </row>
        <row r="3581">
          <cell r="A3581">
            <v>92690</v>
          </cell>
          <cell r="B3581" t="str">
            <v>TUBO DE AÇO PRETO SEM COSTURA, CLASSE MÉDIA, CONEXÃO SOLDADA, DN 20 (3/4"), INSTALADO EM RAMAIS E SUB-RAMAIS DE GÁS - FORNECIMENTO E INSTALAÇÃO. AF_10/2020</v>
          </cell>
          <cell r="C3581" t="str">
            <v>M</v>
          </cell>
          <cell r="D3581">
            <v>79.5</v>
          </cell>
          <cell r="E3581">
            <v>81.05</v>
          </cell>
          <cell r="F3581" t="str">
            <v>SINAPI SERVIÇOS DEZEMBRO 2023</v>
          </cell>
        </row>
        <row r="3582">
          <cell r="A3582">
            <v>92691</v>
          </cell>
          <cell r="B3582" t="str">
            <v>TUBO DE AÇO PRETO SEM COSTURA, CLASSE MÉDIA, CONEXÃO SOLDADA, DN 25 (1"), INSTALADO EM RAMAIS  E SUB-RAMAIS DE GÁS - FORNECIMENTO E INSTALAÇÃO. AF_10/2020</v>
          </cell>
          <cell r="C3582" t="str">
            <v>M</v>
          </cell>
          <cell r="D3582">
            <v>99.74</v>
          </cell>
          <cell r="E3582">
            <v>102.75</v>
          </cell>
          <cell r="F3582" t="str">
            <v>SINAPI SERVIÇOS DEZEMBRO 2023</v>
          </cell>
        </row>
        <row r="3583">
          <cell r="A3583">
            <v>94462</v>
          </cell>
          <cell r="B3583" t="str">
            <v>TUBO DE AÇO GALVANIZADO COM COSTURA, CLASSE MÉDIA, DN 50 (2), CONEXÃO ROSQUEADA, INSTALADO EM RESERVAÇÃO DE ÁGUA DE EDIFICAÇÃO QUE POSSUA RESERVATÓRIO DE FIBRA/FIBROCIMENTO  FORNECIMENTO E INSTALAÇÃO. AF_06/2016</v>
          </cell>
          <cell r="C3583" t="str">
            <v>M</v>
          </cell>
          <cell r="D3583">
            <v>84.35</v>
          </cell>
          <cell r="E3583">
            <v>87.3</v>
          </cell>
          <cell r="F3583" t="str">
            <v>SINAPI SERVIÇOS DEZEMBRO 2023</v>
          </cell>
        </row>
        <row r="3584">
          <cell r="A3584">
            <v>94463</v>
          </cell>
          <cell r="B3584" t="str">
            <v>TUBO DE AÇO GALVANIZADO COM COSTURA, CLASSE MÉDIA, DN 65 (2 1/2), CONEXÃO ROSQUEADA, INSTALADO EM RESERVAÇÃO DE ÁGUA DE EDIFICAÇÃO QUE POSSUA RESERVATÓRIO DE FIBRA/FIBROCIMENTO  FORNECIMENTO E INSTALAÇÃO. AF_06/2016</v>
          </cell>
          <cell r="C3584" t="str">
            <v>M</v>
          </cell>
          <cell r="D3584">
            <v>99.06</v>
          </cell>
          <cell r="E3584">
            <v>102.01</v>
          </cell>
          <cell r="F3584" t="str">
            <v>SINAPI SERVIÇOS DEZEMBRO 2023</v>
          </cell>
        </row>
        <row r="3585">
          <cell r="A3585">
            <v>94464</v>
          </cell>
          <cell r="B3585" t="str">
            <v>TUBO DE AÇO GALVANIZADO COM COSTURA, CLASSE MÉDIA, DN 80 (3), CONEXÃO ROSQUEADA, INSTALADO EM RESERVAÇÃO DE ÁGUA DE EDIFICAÇÃO QUE POSSUA RESERVATÓRIO DE FIBRA/FIBROCIMENTO  FORNECIMENTO E INSTALAÇÃO. AF_06/2016</v>
          </cell>
          <cell r="C3585" t="str">
            <v>M</v>
          </cell>
          <cell r="D3585">
            <v>139.71</v>
          </cell>
          <cell r="E3585">
            <v>143.4</v>
          </cell>
          <cell r="F3585" t="str">
            <v>SINAPI SERVIÇOS DEZEMBRO 2023</v>
          </cell>
        </row>
        <row r="3586">
          <cell r="A3586">
            <v>94602</v>
          </cell>
          <cell r="B3586" t="str">
            <v>TUBO EM COBRE RÍGIDO, DN 54 MM, CLASSE E, SEM ISOLAMENTO, INSTALADO EM RESERVAÇÃO DE ÁGUA DE EDIFICAÇÃO QUE POSSUA RESERVATÓRIO DE FIBRA/FIBROCIMENTO  FORNECIMENTO E INSTALAÇÃO. AF_06/2016</v>
          </cell>
          <cell r="C3586" t="str">
            <v>M</v>
          </cell>
          <cell r="D3586">
            <v>198.7</v>
          </cell>
          <cell r="E3586">
            <v>202.17</v>
          </cell>
          <cell r="F3586" t="str">
            <v>SINAPI SERVIÇOS DEZEMBRO 2023</v>
          </cell>
        </row>
        <row r="3587">
          <cell r="A3587">
            <v>94603</v>
          </cell>
          <cell r="B3587" t="str">
            <v>TUBO EM COBRE RÍGIDO, DN 66 MM, CLASSE E, SEM ISOLAMENTO, INSTALADO EM RESERVAÇÃO DE ÁGUA DE EDIFICAÇÃO QUE POSSUA RESERVATÓRIO DE FIBRA/FIBROCIMENTO  FORNECIMENTO E INSTALAÇÃO. AF_06/2016</v>
          </cell>
          <cell r="C3587" t="str">
            <v>M</v>
          </cell>
          <cell r="D3587">
            <v>268.73</v>
          </cell>
          <cell r="E3587">
            <v>272.2</v>
          </cell>
          <cell r="F3587" t="str">
            <v>SINAPI SERVIÇOS DEZEMBRO 2023</v>
          </cell>
        </row>
        <row r="3588">
          <cell r="A3588">
            <v>94604</v>
          </cell>
          <cell r="B3588" t="str">
            <v>TUBO EM COBRE RÍGIDO, DN 79 MM, CLASSE E, SEM ISOLAMENTO, INSTALADO EM RESERVAÇÃO DE ÁGUA DE EDIFICAÇÃO QUE POSSUA RESERVATÓRIO DE FIBRA/FIBROCIMENTO  FORNECIMENTO E INSTALAÇÃO. AF_06/2016</v>
          </cell>
          <cell r="C3588" t="str">
            <v>M</v>
          </cell>
          <cell r="D3588">
            <v>368.55</v>
          </cell>
          <cell r="E3588">
            <v>372.34</v>
          </cell>
          <cell r="F3588" t="str">
            <v>SINAPI SERVIÇOS DEZEMBRO 2023</v>
          </cell>
        </row>
        <row r="3589">
          <cell r="A3589">
            <v>94605</v>
          </cell>
          <cell r="B3589" t="str">
            <v>TUBO EM COBRE RÍGIDO, DN 104 MM, CLASSE E, SEM ISOLAMENTO, INSTALADO EM RESERVAÇÃO DE ÁGUA DE EDIFICAÇÃO QUE POSSUA RESERVATÓRIO DE FIBRA/FIBROCIMENTO  FORNECIMENTO E INSTALAÇÃO. AF_06/2016</v>
          </cell>
          <cell r="C3589" t="str">
            <v>M</v>
          </cell>
          <cell r="D3589">
            <v>529.28</v>
          </cell>
          <cell r="E3589">
            <v>533.07000000000005</v>
          </cell>
          <cell r="F3589" t="str">
            <v>SINAPI SERVIÇOS DEZEMBRO 2023</v>
          </cell>
        </row>
        <row r="3590">
          <cell r="A3590">
            <v>94648</v>
          </cell>
          <cell r="B3590" t="str">
            <v>TUBO, PVC, SOLDÁVEL, DN  25 MM, INSTALADO EM RESERVAÇÃO DE ÁGUA DE EDIFICAÇÃO QUE POSSUA RESERVATÓRIO DE FIBRA/FIBROCIMENTO   FORNECIMENTO E INSTALAÇÃO. AF_06/2016</v>
          </cell>
          <cell r="C3590" t="str">
            <v>M</v>
          </cell>
          <cell r="D3590">
            <v>9.9700000000000006</v>
          </cell>
          <cell r="E3590">
            <v>10.65</v>
          </cell>
          <cell r="F3590" t="str">
            <v>SINAPI SERVIÇOS DEZEMBRO 2023</v>
          </cell>
        </row>
        <row r="3591">
          <cell r="A3591">
            <v>94649</v>
          </cell>
          <cell r="B3591" t="str">
            <v>TUBO, PVC, SOLDÁVEL, DN 32 MM, INSTALADO EM RESERVAÇÃO DE ÁGUA DE EDIFICAÇÃO QUE POSSUA RESERVATÓRIO DE FIBRA/FIBROCIMENTO   FORNECIMENTO E INSTALAÇÃO. AF_06/2016</v>
          </cell>
          <cell r="C3591" t="str">
            <v>M</v>
          </cell>
          <cell r="D3591">
            <v>15.34</v>
          </cell>
          <cell r="E3591">
            <v>16.02</v>
          </cell>
          <cell r="F3591" t="str">
            <v>SINAPI SERVIÇOS DEZEMBRO 2023</v>
          </cell>
        </row>
        <row r="3592">
          <cell r="A3592">
            <v>94650</v>
          </cell>
          <cell r="B3592" t="str">
            <v>TUBO, PVC, SOLDÁVEL, DN 40 MM, INSTALADO EM RESERVAÇÃO DE ÁGUA DE EDIFICAÇÃO QUE POSSUA RESERVATÓRIO DE FIBRA/FIBROCIMENTO   FORNECIMENTO E INSTALAÇÃO. AF_06/2016</v>
          </cell>
          <cell r="C3592" t="str">
            <v>M</v>
          </cell>
          <cell r="D3592">
            <v>23.09</v>
          </cell>
          <cell r="E3592">
            <v>24.05</v>
          </cell>
          <cell r="F3592" t="str">
            <v>SINAPI SERVIÇOS DEZEMBRO 2023</v>
          </cell>
        </row>
        <row r="3593">
          <cell r="A3593">
            <v>94651</v>
          </cell>
          <cell r="B3593" t="str">
            <v>TUBO, PVC, SOLDÁVEL, DN 50 MM, INSTALADO EM RESERVAÇÃO DE ÁGUA DE EDIFICAÇÃO QUE POSSUA RESERVATÓRIO DE FIBRA/FIBROCIMENTO   FORNECIMENTO E INSTALAÇÃO. AF_06/2016</v>
          </cell>
          <cell r="C3593" t="str">
            <v>M</v>
          </cell>
          <cell r="D3593">
            <v>24.59</v>
          </cell>
          <cell r="E3593">
            <v>25.55</v>
          </cell>
          <cell r="F3593" t="str">
            <v>SINAPI SERVIÇOS DEZEMBRO 2023</v>
          </cell>
        </row>
        <row r="3594">
          <cell r="A3594">
            <v>94652</v>
          </cell>
          <cell r="B3594" t="str">
            <v>TUBO, PVC, SOLDÁVEL, DN 60 MM, INSTALADO EM RESERVAÇÃO DE ÁGUA DE EDIFICAÇÃO QUE POSSUA RESERVATÓRIO DE FIBRA/FIBROCIMENTO   FORNECIMENTO E INSTALAÇÃO. AF_06/2016</v>
          </cell>
          <cell r="C3594" t="str">
            <v>M</v>
          </cell>
          <cell r="D3594">
            <v>39.33</v>
          </cell>
          <cell r="E3594">
            <v>40.89</v>
          </cell>
          <cell r="F3594" t="str">
            <v>SINAPI SERVIÇOS DEZEMBRO 2023</v>
          </cell>
        </row>
        <row r="3595">
          <cell r="A3595">
            <v>94653</v>
          </cell>
          <cell r="B3595" t="str">
            <v>TUBO, PVC, SOLDÁVEL, DN 75 MM, INSTALADO EM RESERVAÇÃO DE ÁGUA DE EDIFICAÇÃO QUE POSSUA RESERVATÓRIO DE FIBRA/FIBROCIMENTO   FORNECIMENTO E INSTALAÇÃO. AF_06/2016</v>
          </cell>
          <cell r="C3595" t="str">
            <v>M</v>
          </cell>
          <cell r="D3595">
            <v>57.05</v>
          </cell>
          <cell r="E3595">
            <v>58.61</v>
          </cell>
          <cell r="F3595" t="str">
            <v>SINAPI SERVIÇOS DEZEMBRO 2023</v>
          </cell>
        </row>
        <row r="3596">
          <cell r="A3596">
            <v>94654</v>
          </cell>
          <cell r="B3596" t="str">
            <v>TUBO, PVC, SOLDÁVEL, DN 85 MM, INSTALADO EM RESERVAÇÃO DE ÁGUA DE EDIFICAÇÃO QUE POSSUA RESERVATÓRIO DE FIBRA/FIBROCIMENTO   FORNECIMENTO E INSTALAÇÃO. AF_06/2016</v>
          </cell>
          <cell r="C3596" t="str">
            <v>M</v>
          </cell>
          <cell r="D3596">
            <v>80.77</v>
          </cell>
          <cell r="E3596">
            <v>83.51</v>
          </cell>
          <cell r="F3596" t="str">
            <v>SINAPI SERVIÇOS DEZEMBRO 2023</v>
          </cell>
        </row>
        <row r="3597">
          <cell r="A3597">
            <v>94655</v>
          </cell>
          <cell r="B3597" t="str">
            <v>TUBO, PVC, SOLDÁVEL, DN 110 MM, INSTALADO EM RESERVAÇÃO DE ÁGUA DE EDIFICAÇÃO QUE POSSUA RESERVATÓRIO DE FIBRA/FIBROCIMENTO   FORNECIMENTO E INSTALAÇÃO. AF_06/2016</v>
          </cell>
          <cell r="C3597" t="str">
            <v>M</v>
          </cell>
          <cell r="D3597">
            <v>114.15</v>
          </cell>
          <cell r="E3597">
            <v>116.89</v>
          </cell>
          <cell r="F3597" t="str">
            <v>SINAPI SERVIÇOS DEZEMBRO 2023</v>
          </cell>
        </row>
        <row r="3598">
          <cell r="A3598">
            <v>94716</v>
          </cell>
          <cell r="B3598" t="str">
            <v>TUBO, CPVC, SOLDÁVEL, DN 22 MM, INSTALADO EM RESERVAÇÃO DE ÁGUA DE EDIFICAÇÃO QUE POSSUA RESERVATÓRIO DE FIBRA/FIBROCIMENTO  FORNECIMENTO E INSTALAÇÃO. AF_06/2016</v>
          </cell>
          <cell r="C3598" t="str">
            <v>M</v>
          </cell>
          <cell r="D3598">
            <v>21.34</v>
          </cell>
          <cell r="E3598">
            <v>21.97</v>
          </cell>
          <cell r="F3598" t="str">
            <v>SINAPI SERVIÇOS DEZEMBRO 2023</v>
          </cell>
        </row>
        <row r="3599">
          <cell r="A3599">
            <v>94717</v>
          </cell>
          <cell r="B3599" t="str">
            <v>TUBO, CPVC, SOLDÁVEL, DN 28 MM, INSTALADO EM RESERVAÇÃO DE ÁGUA DE EDIFICAÇÃO QUE POSSUA RESERVATÓRIO DE FIBRA/FIBROCIMENTO  FORNECIMENTO E INSTALAÇÃO. AF_06/2016</v>
          </cell>
          <cell r="C3599" t="str">
            <v>M</v>
          </cell>
          <cell r="D3599">
            <v>33.15</v>
          </cell>
          <cell r="E3599">
            <v>33.78</v>
          </cell>
          <cell r="F3599" t="str">
            <v>SINAPI SERVIÇOS DEZEMBRO 2023</v>
          </cell>
        </row>
        <row r="3600">
          <cell r="A3600">
            <v>94718</v>
          </cell>
          <cell r="B3600" t="str">
            <v>TUBO, CPVC, SOLDÁVEL, DN 35 MM, INSTALADO EM RESERVAÇÃO DE ÁGUA DE EDIFICAÇÃO QUE POSSUA RESERVATÓRIO DE FIBRA/FIBROCIMENTO  FORNECIMENTO E INSTALAÇÃO. AF_06/2016</v>
          </cell>
          <cell r="C3600" t="str">
            <v>M</v>
          </cell>
          <cell r="D3600">
            <v>42.86</v>
          </cell>
          <cell r="E3600">
            <v>43.7</v>
          </cell>
          <cell r="F3600" t="str">
            <v>SINAPI SERVIÇOS DEZEMBRO 2023</v>
          </cell>
        </row>
        <row r="3601">
          <cell r="A3601">
            <v>94719</v>
          </cell>
          <cell r="B3601" t="str">
            <v>TUBO, CPVC, SOLDÁVEL, DN 42 MM, INSTALADO EM RESERVAÇÃO DE ÁGUA DE EDIFICAÇÃO QUE POSSUA RESERVATÓRIO DE FIBRA/FIBROCIMENTO  FORNECIMENTO E INSTALAÇÃO. AF_06/2016</v>
          </cell>
          <cell r="C3601" t="str">
            <v>M</v>
          </cell>
          <cell r="D3601">
            <v>55.16</v>
          </cell>
          <cell r="E3601">
            <v>56</v>
          </cell>
          <cell r="F3601" t="str">
            <v>SINAPI SERVIÇOS DEZEMBRO 2023</v>
          </cell>
        </row>
        <row r="3602">
          <cell r="A3602">
            <v>94720</v>
          </cell>
          <cell r="B3602" t="str">
            <v>TUBO, CPVC, SOLDÁVEL, DN 54 MM, INSTALADO EM RESERVAÇÃO DE ÁGUA DE EDIFICAÇÃO QUE POSSUA RESERVATÓRIO DE FIBRA/FIBROCIMENTO  FORNECIMENTO E INSTALAÇÃO. AF_06/2016</v>
          </cell>
          <cell r="C3602" t="str">
            <v>M</v>
          </cell>
          <cell r="D3602">
            <v>80.34</v>
          </cell>
          <cell r="E3602">
            <v>81.790000000000006</v>
          </cell>
          <cell r="F3602" t="str">
            <v>SINAPI SERVIÇOS DEZEMBRO 2023</v>
          </cell>
        </row>
        <row r="3603">
          <cell r="A3603">
            <v>94721</v>
          </cell>
          <cell r="B3603" t="str">
            <v>TUBO, CPVC, SOLDÁVEL, DN 73 MM, INSTALADO EM RESERVAÇÃO DE ÁGUA DE EDIFICAÇÃO QUE POSSUA RESERVATÓRIO DE FIBRA/FIBROCIMENTO  FORNECIMENTO E INSTALAÇÃO. AF_06/2016</v>
          </cell>
          <cell r="C3603" t="str">
            <v>M</v>
          </cell>
          <cell r="D3603">
            <v>122.87</v>
          </cell>
          <cell r="E3603">
            <v>124.32</v>
          </cell>
          <cell r="F3603" t="str">
            <v>SINAPI SERVIÇOS DEZEMBRO 2023</v>
          </cell>
        </row>
        <row r="3604">
          <cell r="A3604">
            <v>94722</v>
          </cell>
          <cell r="B3604" t="str">
            <v>TUBO, CPVC, SOLDÁVEL, DN 89 MM, INSTALADO EM RESERVAÇÃO DE ÁGUA DE EDIFICAÇÃO QUE POSSUA RESERVATÓRIO DE FIBRA/FIBROCIMENTO  FORNECIMENTO E INSTALAÇÃO. AF_06/2016</v>
          </cell>
          <cell r="C3604" t="str">
            <v>M</v>
          </cell>
          <cell r="D3604">
            <v>212.14</v>
          </cell>
          <cell r="E3604">
            <v>215.07</v>
          </cell>
          <cell r="F3604" t="str">
            <v>SINAPI SERVIÇOS DEZEMBRO 2023</v>
          </cell>
        </row>
        <row r="3605">
          <cell r="A3605">
            <v>94723</v>
          </cell>
          <cell r="B3605" t="str">
            <v>TUBO, CPVC, SOLDÁVEL, DN 114 MM, INSTALADO EM RESERVAÇÃO DE ÁGUA DE EDIFICAÇÃO QUE POSSUA RESERVATÓRIO DE FIBRA/FIBROCIMENTO  FORNECIMENTO E INSTALAÇÃO. AF_06/2016</v>
          </cell>
          <cell r="C3605" t="str">
            <v>M</v>
          </cell>
          <cell r="D3605">
            <v>382.87</v>
          </cell>
          <cell r="E3605">
            <v>385.8</v>
          </cell>
          <cell r="F3605" t="str">
            <v>SINAPI SERVIÇOS DEZEMBRO 2023</v>
          </cell>
        </row>
        <row r="3606">
          <cell r="A3606">
            <v>95697</v>
          </cell>
          <cell r="B3606" t="str">
            <v>TUBO DE AÇO PRETO SEM COSTURA, CONEXÃO SOLDADA, DN 40 (1 1/2"), INSTALADO EM REDE DE ALIMENTAÇÃO PARA HIDRANTE - FORNECIMENTO E INSTALAÇÃO. AF_10/2020</v>
          </cell>
          <cell r="C3606" t="str">
            <v>M</v>
          </cell>
          <cell r="D3606">
            <v>115.27</v>
          </cell>
          <cell r="E3606">
            <v>115.9</v>
          </cell>
          <cell r="F3606" t="str">
            <v>SINAPI SERVIÇOS DEZEMBRO 2023</v>
          </cell>
        </row>
        <row r="3607">
          <cell r="A3607">
            <v>96635</v>
          </cell>
          <cell r="B3607" t="str">
            <v>TUBO, PPR, DN 25, CLASSE PN 20,  INSTALADO EM RAMAL OU SUB-RAMAL DE ÁGUA   FORNECIMENTO E INSTALAÇÃO. AF_08/2022</v>
          </cell>
          <cell r="C3607" t="str">
            <v>M</v>
          </cell>
          <cell r="D3607">
            <v>34.840000000000003</v>
          </cell>
          <cell r="E3607">
            <v>37.590000000000003</v>
          </cell>
          <cell r="F3607" t="str">
            <v>SINAPI SERVIÇOS DEZEMBRO 2023</v>
          </cell>
        </row>
        <row r="3608">
          <cell r="A3608">
            <v>96636</v>
          </cell>
          <cell r="B3608" t="str">
            <v>TUBO, PPR, DN 25, CLASSE PN 25 INSTALADO EM RAMAL OU SUB-RAMAL DE ÁGUA   FORNECIMENTO E INSTALAÇÃO. AF_08/2022</v>
          </cell>
          <cell r="C3608" t="str">
            <v>M</v>
          </cell>
          <cell r="D3608">
            <v>37.049999999999997</v>
          </cell>
          <cell r="E3608">
            <v>39.880000000000003</v>
          </cell>
          <cell r="F3608" t="str">
            <v>SINAPI SERVIÇOS DEZEMBRO 2023</v>
          </cell>
        </row>
        <row r="3609">
          <cell r="A3609">
            <v>96644</v>
          </cell>
          <cell r="B3609" t="str">
            <v>TUBO, PPR, DN 25, CLASSE PN 20,  INSTALADO EM RAMAL DE DISTRIBUIÇÃO DE ÁGUA   FORNECIMENTO E INSTALAÇÃO. AF_08/2022</v>
          </cell>
          <cell r="C3609" t="str">
            <v>M</v>
          </cell>
          <cell r="D3609">
            <v>19.87</v>
          </cell>
          <cell r="E3609">
            <v>20.75</v>
          </cell>
          <cell r="F3609" t="str">
            <v>SINAPI SERVIÇOS DEZEMBRO 2023</v>
          </cell>
        </row>
        <row r="3610">
          <cell r="A3610">
            <v>96645</v>
          </cell>
          <cell r="B3610" t="str">
            <v>TUBO, PPR, DN 32, CLASSE PN 12,  INSTALADO EM RAMAL DE DISTRIBUIÇÃO DE ÁGUA   FORNECIMENTO E INSTALAÇÃO. AF_08/2022</v>
          </cell>
          <cell r="C3610" t="str">
            <v>M</v>
          </cell>
          <cell r="D3610">
            <v>17.5</v>
          </cell>
          <cell r="E3610">
            <v>18.36</v>
          </cell>
          <cell r="F3610" t="str">
            <v>SINAPI SERVIÇOS DEZEMBRO 2023</v>
          </cell>
        </row>
        <row r="3611">
          <cell r="A3611">
            <v>96646</v>
          </cell>
          <cell r="B3611" t="str">
            <v>TUBO, PPR, DN 40, CLASSE PN 12,  INSTALADO EM RAMAL DE DISTRIBUIÇÃO DE ÁGUA   FORNECIMENTO E INSTALAÇÃO. AF_08/2022</v>
          </cell>
          <cell r="C3611" t="str">
            <v>M</v>
          </cell>
          <cell r="D3611">
            <v>21.59</v>
          </cell>
          <cell r="E3611">
            <v>22.49</v>
          </cell>
          <cell r="F3611" t="str">
            <v>SINAPI SERVIÇOS DEZEMBRO 2023</v>
          </cell>
        </row>
        <row r="3612">
          <cell r="A3612">
            <v>96647</v>
          </cell>
          <cell r="B3612" t="str">
            <v>TUBO, PPR, DN 25, CLASSE PN 25,  INSTALADO EM RAMAL DE DISTRIBUIÇÃO DE ÁGUA   FORNECIMENTO E INSTALAÇÃO. AF_08/2022</v>
          </cell>
          <cell r="C3612" t="str">
            <v>M</v>
          </cell>
          <cell r="D3612">
            <v>21.65</v>
          </cell>
          <cell r="E3612">
            <v>22.54</v>
          </cell>
          <cell r="F3612" t="str">
            <v>SINAPI SERVIÇOS DEZEMBRO 2023</v>
          </cell>
        </row>
        <row r="3613">
          <cell r="A3613">
            <v>96648</v>
          </cell>
          <cell r="B3613" t="str">
            <v>TUBO, PPR, DN 32, CLASSE PN 25,  INSTALADO EM RAMAL DE DISTRIBUIÇÃO DE ÁGUA   FORNECIMENTO E INSTALAÇÃO. AF_08/2022</v>
          </cell>
          <cell r="C3613" t="str">
            <v>M</v>
          </cell>
          <cell r="D3613">
            <v>26.94</v>
          </cell>
          <cell r="E3613">
            <v>27.88</v>
          </cell>
          <cell r="F3613" t="str">
            <v>SINAPI SERVIÇOS DEZEMBRO 2023</v>
          </cell>
        </row>
        <row r="3614">
          <cell r="A3614">
            <v>96649</v>
          </cell>
          <cell r="B3614" t="str">
            <v>TUBO, PPR, DN 40, CLASSE PN 25,  INSTALADO EM RAMAL DE DISTRIBUIÇÃO DE ÁGUA   FORNECIMENTO E INSTALAÇÃO. AF_08/2022</v>
          </cell>
          <cell r="C3614" t="str">
            <v>M</v>
          </cell>
          <cell r="D3614">
            <v>35.94</v>
          </cell>
          <cell r="E3614">
            <v>36.950000000000003</v>
          </cell>
          <cell r="F3614" t="str">
            <v>SINAPI SERVIÇOS DEZEMBRO 2023</v>
          </cell>
        </row>
        <row r="3615">
          <cell r="A3615">
            <v>96668</v>
          </cell>
          <cell r="B3615" t="str">
            <v>TUBO, PPR, DN 25, CLASSE PN 20,  INSTALADO EM PRUMADA DE ÁGUA   FORNECIMENTO E INSTALAÇÃO. AF_08/2022</v>
          </cell>
          <cell r="C3615" t="str">
            <v>M</v>
          </cell>
          <cell r="D3615">
            <v>15.89</v>
          </cell>
          <cell r="E3615">
            <v>16.260000000000002</v>
          </cell>
          <cell r="F3615" t="str">
            <v>SINAPI SERVIÇOS DEZEMBRO 2023</v>
          </cell>
        </row>
        <row r="3616">
          <cell r="A3616">
            <v>96669</v>
          </cell>
          <cell r="B3616" t="str">
            <v>TUBO, PPR, DN 32, CLASSE PN 12,  INSTALADO EM PRUMADA DE ÁGUA   FORNECIMENTO E INSTALAÇÃO. AF_08/2022</v>
          </cell>
          <cell r="C3616" t="str">
            <v>M</v>
          </cell>
          <cell r="D3616">
            <v>15.38</v>
          </cell>
          <cell r="E3616">
            <v>15.97</v>
          </cell>
          <cell r="F3616" t="str">
            <v>SINAPI SERVIÇOS DEZEMBRO 2023</v>
          </cell>
        </row>
        <row r="3617">
          <cell r="A3617">
            <v>96670</v>
          </cell>
          <cell r="B3617" t="str">
            <v>TUBO, PPR, DN 40, CLASSE PN 12,  INSTALADO EM PRUMADA DE ÁGUA   FORNECIMENTO E INSTALAÇÃO. AF_08/2022</v>
          </cell>
          <cell r="C3617" t="str">
            <v>M</v>
          </cell>
          <cell r="D3617">
            <v>20.059999999999999</v>
          </cell>
          <cell r="E3617">
            <v>20.78</v>
          </cell>
          <cell r="F3617" t="str">
            <v>SINAPI SERVIÇOS DEZEMBRO 2023</v>
          </cell>
        </row>
        <row r="3618">
          <cell r="A3618">
            <v>96671</v>
          </cell>
          <cell r="B3618" t="str">
            <v>TUBO, PPR, DN 50, CLASSE PN 12,  INSTALADO EM PRUMADA DE ÁGUA   FORNECIMENTO E INSTALAÇÃO. AF_08/2022</v>
          </cell>
          <cell r="C3618" t="str">
            <v>M</v>
          </cell>
          <cell r="D3618">
            <v>30.62</v>
          </cell>
          <cell r="E3618">
            <v>31.49</v>
          </cell>
          <cell r="F3618" t="str">
            <v>SINAPI SERVIÇOS DEZEMBRO 2023</v>
          </cell>
        </row>
        <row r="3619">
          <cell r="A3619">
            <v>96672</v>
          </cell>
          <cell r="B3619" t="str">
            <v>TUBO, PPR, DN 63, CLASSE PN 12,  INSTALADO EM PRUMADA DE ÁGUA   FORNECIMENTO E INSTALAÇÃO. AF_08/2022</v>
          </cell>
          <cell r="C3619" t="str">
            <v>M</v>
          </cell>
          <cell r="D3619">
            <v>46.98</v>
          </cell>
          <cell r="E3619">
            <v>48.06</v>
          </cell>
          <cell r="F3619" t="str">
            <v>SINAPI SERVIÇOS DEZEMBRO 2023</v>
          </cell>
        </row>
        <row r="3620">
          <cell r="A3620">
            <v>96673</v>
          </cell>
          <cell r="B3620" t="str">
            <v>TUBO, PPR, DN 75, CLASSE PN 12,  INSTALADO EM PRUMADA DE ÁGUA   FORNECIMENTO E INSTALAÇÃO. AF_08/2022</v>
          </cell>
          <cell r="C3620" t="str">
            <v>M</v>
          </cell>
          <cell r="D3620">
            <v>59.33</v>
          </cell>
          <cell r="E3620">
            <v>60.59</v>
          </cell>
          <cell r="F3620" t="str">
            <v>SINAPI SERVIÇOS DEZEMBRO 2023</v>
          </cell>
        </row>
        <row r="3621">
          <cell r="A3621">
            <v>96674</v>
          </cell>
          <cell r="B3621" t="str">
            <v>TUBO, PPR, DN 90, CLASSE PN 12,  INSTALADO EM PRUMADA DE ÁGUA   FORNECIMENTO E INSTALAÇÃO. AF_08/2022</v>
          </cell>
          <cell r="C3621" t="str">
            <v>M</v>
          </cell>
          <cell r="D3621">
            <v>96.62</v>
          </cell>
          <cell r="E3621">
            <v>98.11</v>
          </cell>
          <cell r="F3621" t="str">
            <v>SINAPI SERVIÇOS DEZEMBRO 2023</v>
          </cell>
        </row>
        <row r="3622">
          <cell r="A3622">
            <v>96675</v>
          </cell>
          <cell r="B3622" t="str">
            <v>TUBO, PPR, DN 110, CLASSE PN 12,  INSTALADO EM PRUMADA DE ÁGUA   FORNECIMENTO E INSTALAÇÃO. AF_08/2022</v>
          </cell>
          <cell r="C3622" t="str">
            <v>M</v>
          </cell>
          <cell r="D3622">
            <v>140.94</v>
          </cell>
          <cell r="E3622">
            <v>142.72999999999999</v>
          </cell>
          <cell r="F3622" t="str">
            <v>SINAPI SERVIÇOS DEZEMBRO 2023</v>
          </cell>
        </row>
        <row r="3623">
          <cell r="A3623">
            <v>96676</v>
          </cell>
          <cell r="B3623" t="str">
            <v>TUBO, PPR, DN 25, CLASSE PN 25,  INSTALADO EM PRUMADA DE ÁGUA   FORNECIMENTO E INSTALAÇÃO. AF_08/2022</v>
          </cell>
          <cell r="C3623" t="str">
            <v>M</v>
          </cell>
          <cell r="D3623">
            <v>19.829999999999998</v>
          </cell>
          <cell r="E3623">
            <v>20.5</v>
          </cell>
          <cell r="F3623" t="str">
            <v>SINAPI SERVIÇOS DEZEMBRO 2023</v>
          </cell>
        </row>
        <row r="3624">
          <cell r="A3624">
            <v>96677</v>
          </cell>
          <cell r="B3624" t="str">
            <v>TUBO, PPR, DN 32, CLASSE PN 25,  INSTALADO EM PRUMADA DE ÁGUA   FORNECIMENTO E INSTALAÇÃO. AF_08/2022</v>
          </cell>
          <cell r="C3624" t="str">
            <v>M</v>
          </cell>
          <cell r="D3624">
            <v>25.91</v>
          </cell>
          <cell r="E3624">
            <v>26.72</v>
          </cell>
          <cell r="F3624" t="str">
            <v>SINAPI SERVIÇOS DEZEMBRO 2023</v>
          </cell>
        </row>
        <row r="3625">
          <cell r="A3625">
            <v>96678</v>
          </cell>
          <cell r="B3625" t="str">
            <v>TUBO, PPR, DN 40, CLASSE PN 25,  INSTALADO EM PRUMADA DE ÁGUA   FORNECIMENTO E INSTALAÇÃO. AF_08/2022</v>
          </cell>
          <cell r="C3625" t="str">
            <v>M</v>
          </cell>
          <cell r="D3625">
            <v>35.840000000000003</v>
          </cell>
          <cell r="E3625">
            <v>36.82</v>
          </cell>
          <cell r="F3625" t="str">
            <v>SINAPI SERVIÇOS DEZEMBRO 2023</v>
          </cell>
        </row>
        <row r="3626">
          <cell r="A3626">
            <v>96679</v>
          </cell>
          <cell r="B3626" t="str">
            <v>TUBO, PPR, DN 50, CLASSE PN 25,  INSTALADO EM PRUMADA DE ÁGUA   FORNECIMENTO E INSTALAÇÃO. AF_08/2022</v>
          </cell>
          <cell r="C3626" t="str">
            <v>M</v>
          </cell>
          <cell r="D3626">
            <v>53.74</v>
          </cell>
          <cell r="E3626">
            <v>54.94</v>
          </cell>
          <cell r="F3626" t="str">
            <v>SINAPI SERVIÇOS DEZEMBRO 2023</v>
          </cell>
        </row>
        <row r="3627">
          <cell r="A3627">
            <v>96680</v>
          </cell>
          <cell r="B3627" t="str">
            <v>TUBO, PPR, DN 63, CLASSE PN 25,  INSTALADO EM PRUMADA DE ÁGUA   FORNECIMENTO E INSTALAÇÃO. AF_08/2022</v>
          </cell>
          <cell r="C3627" t="str">
            <v>M</v>
          </cell>
          <cell r="D3627">
            <v>89.52</v>
          </cell>
          <cell r="E3627">
            <v>90.99</v>
          </cell>
          <cell r="F3627" t="str">
            <v>SINAPI SERVIÇOS DEZEMBRO 2023</v>
          </cell>
        </row>
        <row r="3628">
          <cell r="A3628">
            <v>96681</v>
          </cell>
          <cell r="B3628" t="str">
            <v>TUBO, PPR, DN 75, CLASSE PN 25,  INSTALADO EM PRUMADA DE ÁGUA   FORNECIMENTO E INSTALAÇÃO. AF_08/2022</v>
          </cell>
          <cell r="C3628" t="str">
            <v>M</v>
          </cell>
          <cell r="D3628">
            <v>120.78</v>
          </cell>
          <cell r="E3628">
            <v>122.51</v>
          </cell>
          <cell r="F3628" t="str">
            <v>SINAPI SERVIÇOS DEZEMBRO 2023</v>
          </cell>
        </row>
        <row r="3629">
          <cell r="A3629">
            <v>96682</v>
          </cell>
          <cell r="B3629" t="str">
            <v>TUBO, PPR, DN 90, CLASSE PN 25,  INSTALADO EM PRUMADA DE ÁGUA   FORNECIMENTO E INSTALAÇÃO. AF_08/2022</v>
          </cell>
          <cell r="C3629" t="str">
            <v>M</v>
          </cell>
          <cell r="D3629">
            <v>200.27</v>
          </cell>
          <cell r="E3629">
            <v>202.3</v>
          </cell>
          <cell r="F3629" t="str">
            <v>SINAPI SERVIÇOS DEZEMBRO 2023</v>
          </cell>
        </row>
        <row r="3630">
          <cell r="A3630">
            <v>96683</v>
          </cell>
          <cell r="B3630" t="str">
            <v>TUBO, PPR, DN 110, CLASSE PN 25,  INSTALADO EM PRUMADA DE ÁGUA   FORNECIMENTO E INSTALAÇÃO. AF_08/2022</v>
          </cell>
          <cell r="C3630" t="str">
            <v>M</v>
          </cell>
          <cell r="D3630">
            <v>275.29000000000002</v>
          </cell>
          <cell r="E3630">
            <v>277.74</v>
          </cell>
          <cell r="F3630" t="str">
            <v>SINAPI SERVIÇOS DEZEMBRO 2023</v>
          </cell>
        </row>
        <row r="3631">
          <cell r="A3631">
            <v>96718</v>
          </cell>
          <cell r="B3631" t="str">
            <v>TUBO, PPR, DN 20, CLASSE PN 20,  INSTALADO EM RESERVAÇÃO DE ÁGUA DE EDIFICAÇÃO QUE POSSUA RESERVATÓRIO DE FIBRA/FIBROCIMENTO  FORNECIMENTO E INSTALAÇÃO. AF_06/2016</v>
          </cell>
          <cell r="C3631" t="str">
            <v>M</v>
          </cell>
          <cell r="D3631">
            <v>9.4600000000000009</v>
          </cell>
          <cell r="E3631">
            <v>9.5</v>
          </cell>
          <cell r="F3631" t="str">
            <v>SINAPI SERVIÇOS DEZEMBRO 2023</v>
          </cell>
        </row>
        <row r="3632">
          <cell r="A3632">
            <v>96719</v>
          </cell>
          <cell r="B3632" t="str">
            <v>TUBO, PPR, DN 25, CLASSE PN 20,  INSTALADO EM RESERVAÇÃO DE ÁGUA DE EDIFICAÇÃO QUE POSSUA RESERVATÓRIO DE FIBRA/FIBROCIMENTO  FORNECIMENTO E INSTALAÇÃO. AF_06/2016</v>
          </cell>
          <cell r="C3632" t="str">
            <v>M</v>
          </cell>
          <cell r="D3632">
            <v>17.71</v>
          </cell>
          <cell r="E3632">
            <v>18.37</v>
          </cell>
          <cell r="F3632" t="str">
            <v>SINAPI SERVIÇOS DEZEMBRO 2023</v>
          </cell>
        </row>
        <row r="3633">
          <cell r="A3633">
            <v>96720</v>
          </cell>
          <cell r="B3633" t="str">
            <v>TUBO, PPR, DN 32, CLASSE PN 12,  INSTALADO EM RESERVAÇÃO DE ÁGUA DE EDIFICAÇÃO QUE POSSUA RESERVATÓRIO DE FIBRA/FIBROCIMENTO  FORNECIMENTO E INSTALAÇÃO. AF_06/2016</v>
          </cell>
          <cell r="C3633" t="str">
            <v>M</v>
          </cell>
          <cell r="D3633">
            <v>16.260000000000002</v>
          </cell>
          <cell r="E3633">
            <v>17.04</v>
          </cell>
          <cell r="F3633" t="str">
            <v>SINAPI SERVIÇOS DEZEMBRO 2023</v>
          </cell>
        </row>
        <row r="3634">
          <cell r="A3634">
            <v>96721</v>
          </cell>
          <cell r="B3634" t="str">
            <v>TUBO, PPR, DN 40, CLASSE PN 12,  INSTALADO EM RESERVAÇÃO DE ÁGUA DE EDIFICAÇÃO QUE POSSUA RESERVATÓRIO DE FIBRA/FIBROCIMENTO  FORNECIMENTO E INSTALAÇÃO. AF_06/2016</v>
          </cell>
          <cell r="C3634" t="str">
            <v>M</v>
          </cell>
          <cell r="D3634">
            <v>19.8</v>
          </cell>
          <cell r="E3634">
            <v>20.58</v>
          </cell>
          <cell r="F3634" t="str">
            <v>SINAPI SERVIÇOS DEZEMBRO 2023</v>
          </cell>
        </row>
        <row r="3635">
          <cell r="A3635">
            <v>96722</v>
          </cell>
          <cell r="B3635" t="str">
            <v>TUBO, PPR, DN 50, CLASSE PN 12,  INSTALADO EM RESERVAÇÃO DE ÁGUA DE EDIFICAÇÃO QUE POSSUA RESERVATÓRIO DE FIBRA/FIBROCIMENTO  FORNECIMENTO E INSTALAÇÃO. AF_06/2016</v>
          </cell>
          <cell r="C3635" t="str">
            <v>M</v>
          </cell>
          <cell r="D3635">
            <v>31.72</v>
          </cell>
          <cell r="E3635">
            <v>32.9</v>
          </cell>
          <cell r="F3635" t="str">
            <v>SINAPI SERVIÇOS DEZEMBRO 2023</v>
          </cell>
        </row>
        <row r="3636">
          <cell r="A3636">
            <v>96723</v>
          </cell>
          <cell r="B3636" t="str">
            <v>TUBO, PPR, DN 63, CLASSE PN 12,  INSTALADO EM RESERVAÇÃO DE ÁGUA DE EDIFICAÇÃO QUE POSSUA RESERVATÓRIO DE FIBRA/FIBROCIMENTO  FORNECIMENTO E INSTALAÇÃO. AF_06/2016</v>
          </cell>
          <cell r="C3636" t="str">
            <v>M</v>
          </cell>
          <cell r="D3636">
            <v>45.69</v>
          </cell>
          <cell r="E3636">
            <v>46.87</v>
          </cell>
          <cell r="F3636" t="str">
            <v>SINAPI SERVIÇOS DEZEMBRO 2023</v>
          </cell>
        </row>
        <row r="3637">
          <cell r="A3637">
            <v>96724</v>
          </cell>
          <cell r="B3637" t="str">
            <v>TUBO, PPR, DN 75, CLASSE PN 12,  INSTALADO EM RESERVAÇÃO DE ÁGUA DE EDIFICAÇÃO QUE POSSUA RESERVATÓRIO DE FIBRA/FIBROCIMENTO  FORNECIMENTO E INSTALAÇÃO. AF_06/2016</v>
          </cell>
          <cell r="C3637" t="str">
            <v>M</v>
          </cell>
          <cell r="D3637">
            <v>60.95</v>
          </cell>
          <cell r="E3637">
            <v>62.91</v>
          </cell>
          <cell r="F3637" t="str">
            <v>SINAPI SERVIÇOS DEZEMBRO 2023</v>
          </cell>
        </row>
        <row r="3638">
          <cell r="A3638">
            <v>96725</v>
          </cell>
          <cell r="B3638" t="str">
            <v>TUBO, PPR, DN 90, CLASSE PN 12,  INSTALADO EM RESERVAÇÃO DE ÁGUA DE EDIFICAÇÃO QUE POSSUA RESERVATÓRIO DE FIBRA/FIBROCIMENTO  FORNECIMENTO E INSTALAÇÃO. AF_06/2016</v>
          </cell>
          <cell r="C3638" t="str">
            <v>M</v>
          </cell>
          <cell r="D3638">
            <v>93.69</v>
          </cell>
          <cell r="E3638">
            <v>95.65</v>
          </cell>
          <cell r="F3638" t="str">
            <v>SINAPI SERVIÇOS DEZEMBRO 2023</v>
          </cell>
        </row>
        <row r="3639">
          <cell r="A3639">
            <v>96726</v>
          </cell>
          <cell r="B3639" t="str">
            <v>TUBO, PPR, DN 110, CLASSE PN 12,  INSTALADO EM RESERVAÇÃO DE ÁGUA DE EDIFICAÇÃO QUE POSSUA RESERVATÓRIO DE FIBRA/FIBROCIMENTO  FORNECIMENTO E INSTALAÇÃO. AF_06/2016</v>
          </cell>
          <cell r="C3639" t="str">
            <v>M</v>
          </cell>
          <cell r="D3639">
            <v>132.86000000000001</v>
          </cell>
          <cell r="E3639">
            <v>135.94</v>
          </cell>
          <cell r="F3639" t="str">
            <v>SINAPI SERVIÇOS DEZEMBRO 2023</v>
          </cell>
        </row>
        <row r="3640">
          <cell r="A3640">
            <v>96727</v>
          </cell>
          <cell r="B3640" t="str">
            <v>TUBO, PPR, DN 20, CLASSE PN 25,  INSTALADO EM RESERVAÇÃO DE ÁGUA DE EDIFICAÇÃO QUE POSSUA RESERVATÓRIO DE FIBRA/FIBROCIMENTO  FORNECIMENTO E INSTALAÇÃO. AF_06/2016</v>
          </cell>
          <cell r="C3640" t="str">
            <v>M</v>
          </cell>
          <cell r="D3640">
            <v>15.84</v>
          </cell>
          <cell r="E3640">
            <v>16.57</v>
          </cell>
          <cell r="F3640" t="str">
            <v>SINAPI SERVIÇOS DEZEMBRO 2023</v>
          </cell>
        </row>
        <row r="3641">
          <cell r="A3641">
            <v>96728</v>
          </cell>
          <cell r="B3641" t="str">
            <v>TUBO, PPR, DN 25, CLASSE PN 25,  INSTALADO EM RESERVAÇÃO DE ÁGUA DE EDIFICAÇÃO QUE POSSUA RESERVATÓRIO DE FIBRA/FIBROCIMENTO  FORNECIMENTO E INSTALAÇÃO. AF_06/2016</v>
          </cell>
          <cell r="C3641" t="str">
            <v>M</v>
          </cell>
          <cell r="D3641">
            <v>19.71</v>
          </cell>
          <cell r="E3641">
            <v>20.440000000000001</v>
          </cell>
          <cell r="F3641" t="str">
            <v>SINAPI SERVIÇOS DEZEMBRO 2023</v>
          </cell>
        </row>
        <row r="3642">
          <cell r="A3642">
            <v>96729</v>
          </cell>
          <cell r="B3642" t="str">
            <v>TUBO, PPR, DN 32, CLASSE PN 25,  INSTALADO EM RESERVAÇÃO DE ÁGUA DE EDIFICAÇÃO QUE POSSUA RESERVATÓRIO DE FIBRA/FIBROCIMENTO  FORNECIMENTO E INSTALAÇÃO. AF_06/2016</v>
          </cell>
          <cell r="C3642" t="str">
            <v>M</v>
          </cell>
          <cell r="D3642">
            <v>25.86</v>
          </cell>
          <cell r="E3642">
            <v>26.79</v>
          </cell>
          <cell r="F3642" t="str">
            <v>SINAPI SERVIÇOS DEZEMBRO 2023</v>
          </cell>
        </row>
        <row r="3643">
          <cell r="A3643">
            <v>96730</v>
          </cell>
          <cell r="B3643" t="str">
            <v>TUBO, PPR, DN 40, CLASSE PN 25,  INSTALADO EM RESERVAÇÃO DE ÁGUA DE EDIFICAÇÃO QUE POSSUA RESERVATÓRIO DE FIBRA/FIBROCIMENTO  FORNECIMENTO E INSTALAÇÃO. AF_06/2016</v>
          </cell>
          <cell r="C3643" t="str">
            <v>M</v>
          </cell>
          <cell r="D3643">
            <v>34.06</v>
          </cell>
          <cell r="E3643">
            <v>34.99</v>
          </cell>
          <cell r="F3643" t="str">
            <v>SINAPI SERVIÇOS DEZEMBRO 2023</v>
          </cell>
        </row>
        <row r="3644">
          <cell r="A3644">
            <v>96731</v>
          </cell>
          <cell r="B3644" t="str">
            <v>TUBO, PPR, DN 50, CLASSE PN 25,  INSTALADO EM RESERVAÇÃO DE ÁGUA DE EDIFICAÇÃO QUE POSSUA RESERVATÓRIO DE FIBRA/FIBROCIMENTO  FORNECIMENTO E INSTALAÇÃO. AF_06/2016</v>
          </cell>
          <cell r="C3644" t="str">
            <v>M</v>
          </cell>
          <cell r="D3644">
            <v>53.04</v>
          </cell>
          <cell r="E3644">
            <v>54.46</v>
          </cell>
          <cell r="F3644" t="str">
            <v>SINAPI SERVIÇOS DEZEMBRO 2023</v>
          </cell>
        </row>
        <row r="3645">
          <cell r="A3645">
            <v>96732</v>
          </cell>
          <cell r="B3645" t="str">
            <v>TUBO, PPR, DN 63, CLASSE PN 25,  INSTALADO EM RESERVAÇÃO DE ÁGUA DE EDIFICAÇÃO QUE POSSUA RESERVATÓRIO DE FIBRA/FIBROCIMENTO  FORNECIMENTO E INSTALAÇÃO. AF_06/2016</v>
          </cell>
          <cell r="C3645" t="str">
            <v>M</v>
          </cell>
          <cell r="D3645">
            <v>84.82</v>
          </cell>
          <cell r="E3645">
            <v>86.24</v>
          </cell>
          <cell r="F3645" t="str">
            <v>SINAPI SERVIÇOS DEZEMBRO 2023</v>
          </cell>
        </row>
        <row r="3646">
          <cell r="A3646">
            <v>96733</v>
          </cell>
          <cell r="B3646" t="str">
            <v>TUBO, PPR, DN 75, CLASSE PN 25,  INSTALADO EM RESERVAÇÃO DE ÁGUA DE EDIFICAÇÃO QUE POSSUA RESERVATÓRIO DE FIBRA/FIBROCIMENTO  FORNECIMENTO E INSTALAÇÃO. AF_06/2016</v>
          </cell>
          <cell r="C3646" t="str">
            <v>M</v>
          </cell>
          <cell r="D3646">
            <v>117.42</v>
          </cell>
          <cell r="E3646">
            <v>119.76</v>
          </cell>
          <cell r="F3646" t="str">
            <v>SINAPI SERVIÇOS DEZEMBRO 2023</v>
          </cell>
        </row>
        <row r="3647">
          <cell r="A3647">
            <v>96734</v>
          </cell>
          <cell r="B3647" t="str">
            <v>TUBO, PPR, DN 90, CLASSE PN 25,  INSTALADO EM RESERVAÇÃO DE ÁGUA DE EDIFICAÇÃO QUE POSSUA RESERVATÓRIO DE FIBRA/FIBROCIMENTO  FORNECIMENTO E INSTALAÇÃO. AF_06/2016</v>
          </cell>
          <cell r="C3647" t="str">
            <v>M</v>
          </cell>
          <cell r="D3647">
            <v>188.55</v>
          </cell>
          <cell r="E3647">
            <v>190.89</v>
          </cell>
          <cell r="F3647" t="str">
            <v>SINAPI SERVIÇOS DEZEMBRO 2023</v>
          </cell>
        </row>
        <row r="3648">
          <cell r="A3648">
            <v>96735</v>
          </cell>
          <cell r="B3648" t="str">
            <v>TUBO, PPR, DN 110, CLASSE PN 25,  INSTALADO EM RESERVAÇÃO DE ÁGUA DE EDIFICAÇÃO QUE POSSUA RESERVATÓRIO DE FIBRA/FIBROCIMENTO  FORNECIMENTO E INSTALAÇÃO. AF_06/2016</v>
          </cell>
          <cell r="C3648" t="str">
            <v>M</v>
          </cell>
          <cell r="D3648">
            <v>248.55</v>
          </cell>
          <cell r="E3648">
            <v>252.23</v>
          </cell>
          <cell r="F3648" t="str">
            <v>SINAPI SERVIÇOS DEZEMBRO 2023</v>
          </cell>
        </row>
        <row r="3649">
          <cell r="A3649">
            <v>96798</v>
          </cell>
          <cell r="B3649" t="str">
            <v>TUBO, PEX, MONOCAMADA, DN 16, INSTALADO EM RAMAL/SUB-RAMAL OU DISTRIBUIÇÃO DE ÁGUA - FORNECIMENTO E INSTALAÇÃO. AF_02/2023</v>
          </cell>
          <cell r="C3649" t="str">
            <v>M</v>
          </cell>
          <cell r="D3649">
            <v>7.53</v>
          </cell>
          <cell r="E3649">
            <v>7.84</v>
          </cell>
          <cell r="F3649" t="str">
            <v>SINAPI SERVIÇOS DEZEMBRO 2023</v>
          </cell>
        </row>
        <row r="3650">
          <cell r="A3650">
            <v>96799</v>
          </cell>
          <cell r="B3650" t="str">
            <v>TUBO, PEX, MONOCAMADA, DN 20, INSTALADO EM RAMAL/SUB-RAMAL OU DISTRIBUIÇÃO DE ÁGUA - FORNECIMENTO E INSTALAÇÃO. AF_02/2023</v>
          </cell>
          <cell r="C3650" t="str">
            <v>M</v>
          </cell>
          <cell r="D3650">
            <v>9.68</v>
          </cell>
          <cell r="E3650">
            <v>10.06</v>
          </cell>
          <cell r="F3650" t="str">
            <v>SINAPI SERVIÇOS DEZEMBRO 2023</v>
          </cell>
        </row>
        <row r="3651">
          <cell r="A3651">
            <v>96800</v>
          </cell>
          <cell r="B3651" t="str">
            <v>TUBO, PEX, MONOCAMADA, DN 25, INSTALADO EM RAMAL/SUB-RAMAL OU DISTRIBUIÇÃO DE ÁGUA - FORNECIMENTO E INSTALAÇÃO. AF_02/2023</v>
          </cell>
          <cell r="C3651" t="str">
            <v>M</v>
          </cell>
          <cell r="D3651">
            <v>13.28</v>
          </cell>
          <cell r="E3651">
            <v>13.76</v>
          </cell>
          <cell r="F3651" t="str">
            <v>SINAPI SERVIÇOS DEZEMBRO 2023</v>
          </cell>
        </row>
        <row r="3652">
          <cell r="A3652">
            <v>96801</v>
          </cell>
          <cell r="B3652" t="str">
            <v>TUBO, PEX, MONOCAMADA, DN 32, INSTALADO EM RAMAL/SUB-RAMAL OU DISTRIBUIÇÃO DE ÁGUA - FORNECIMENTO E INSTALAÇÃO. AF_02/2023</v>
          </cell>
          <cell r="C3652" t="str">
            <v>M</v>
          </cell>
          <cell r="D3652">
            <v>20.420000000000002</v>
          </cell>
          <cell r="E3652">
            <v>21.03</v>
          </cell>
          <cell r="F3652" t="str">
            <v>SINAPI SERVIÇOS DEZEMBRO 2023</v>
          </cell>
        </row>
        <row r="3653">
          <cell r="A3653">
            <v>97327</v>
          </cell>
          <cell r="B3653" t="str">
            <v>TUBO EM COBRE FLEXÍVEL, DN 1/4, COM ISOLAMENTO, INSTALADO EM RAMAL DE ALIMENTAÇÃO DE AR CONDICIONADO COM CONDENSADORA INDIVIDUAL   FORNECIMENTO E INSTALAÇÃO. AF_12/2015</v>
          </cell>
          <cell r="C3653" t="str">
            <v>M</v>
          </cell>
          <cell r="D3653">
            <v>24.3</v>
          </cell>
          <cell r="E3653">
            <v>24.57</v>
          </cell>
          <cell r="F3653" t="str">
            <v>SINAPI SERVIÇOS DEZEMBRO 2023</v>
          </cell>
        </row>
        <row r="3654">
          <cell r="A3654">
            <v>97328</v>
          </cell>
          <cell r="B3654" t="str">
            <v>TUBO EM COBRE FLEXÍVEL, DN 3/8", COM ISOLAMENTO, INSTALADO EM RAMAL DE ALIMENTAÇÃO DE AR CONDICIONADO COM CONDENSADORA INDIVIDUAL  FORNECIMENTO E INSTALAÇÃO. AF_12/2015</v>
          </cell>
          <cell r="C3654" t="str">
            <v>M</v>
          </cell>
          <cell r="D3654">
            <v>39.94</v>
          </cell>
          <cell r="E3654">
            <v>40.229999999999997</v>
          </cell>
          <cell r="F3654" t="str">
            <v>SINAPI SERVIÇOS DEZEMBRO 2023</v>
          </cell>
        </row>
        <row r="3655">
          <cell r="A3655">
            <v>97329</v>
          </cell>
          <cell r="B3655" t="str">
            <v>TUBO EM COBRE FLEXÍVEL, DN 1/2", COM ISOLAMENTO, INSTALADO EM RAMAL DE ALIMENTAÇÃO DE AR CONDICIONADO COM CONDENSADORA INDIVIDUAL  FORNECIMENTO E INSTALAÇÃO. AF_12/2015</v>
          </cell>
          <cell r="C3655" t="str">
            <v>M</v>
          </cell>
          <cell r="D3655">
            <v>51.22</v>
          </cell>
          <cell r="E3655">
            <v>51.53</v>
          </cell>
          <cell r="F3655" t="str">
            <v>SINAPI SERVIÇOS DEZEMBRO 2023</v>
          </cell>
        </row>
        <row r="3656">
          <cell r="A3656">
            <v>97330</v>
          </cell>
          <cell r="B3656" t="str">
            <v>TUBO EM COBRE FLEXÍVEL, DN 5/8", COM ISOLAMENTO, INSTALADO EM RAMAL DE ALIMENTAÇÃO DE AR CONDICIONADO COM CONDENSADORA INDIVIDUAL  FORNECIMENTO E INSTALAÇÃO. AF_12/2015</v>
          </cell>
          <cell r="C3656" t="str">
            <v>M</v>
          </cell>
          <cell r="D3656">
            <v>62.77</v>
          </cell>
          <cell r="E3656">
            <v>63.1</v>
          </cell>
          <cell r="F3656" t="str">
            <v>SINAPI SERVIÇOS DEZEMBRO 2023</v>
          </cell>
        </row>
        <row r="3657">
          <cell r="A3657">
            <v>97331</v>
          </cell>
          <cell r="B3657" t="str">
            <v>TUBO EM COBRE FLEXÍVEL, DN 1/4", COM ISOLAMENTO, INSTALADO EM RAMAL DE ALIMENTAÇÃO DE AR CONDICIONADO COM CONDENSADORA CENTRAL  FORNECIMENTO E INSTALAÇÃO. AF_12/2015</v>
          </cell>
          <cell r="C3657" t="str">
            <v>M</v>
          </cell>
          <cell r="D3657">
            <v>24.59</v>
          </cell>
          <cell r="E3657">
            <v>24.88</v>
          </cell>
          <cell r="F3657" t="str">
            <v>SINAPI SERVIÇOS DEZEMBRO 2023</v>
          </cell>
        </row>
        <row r="3658">
          <cell r="A3658">
            <v>97332</v>
          </cell>
          <cell r="B3658" t="str">
            <v>TUBO EM COBRE FLEXÍVEL, DN 3/8", COM ISOLAMENTO, INSTALADO EM RAMAL DE ALIMENTAÇÃO DE AR CONDICIONADO COM CONDENSADORA CENTRAL  FORNECIMENTO E INSTALAÇÃO. AF_12/2015</v>
          </cell>
          <cell r="C3658" t="str">
            <v>M</v>
          </cell>
          <cell r="D3658">
            <v>40.270000000000003</v>
          </cell>
          <cell r="E3658">
            <v>40.590000000000003</v>
          </cell>
          <cell r="F3658" t="str">
            <v>SINAPI SERVIÇOS DEZEMBRO 2023</v>
          </cell>
        </row>
        <row r="3659">
          <cell r="A3659">
            <v>97333</v>
          </cell>
          <cell r="B3659" t="str">
            <v>TUBO EM COBRE FLEXÍVEL, DN 1/2", COM ISOLAMENTO, INSTALADO EM RAMAL DE ALIMENTAÇÃO DE AR CONDICIONADO COM CONDENSADORA CENTRAL  FORNECIMENTO E INSTALAÇÃO. AF_12/2015</v>
          </cell>
          <cell r="C3659" t="str">
            <v>M</v>
          </cell>
          <cell r="D3659">
            <v>51.63</v>
          </cell>
          <cell r="E3659">
            <v>51.99</v>
          </cell>
          <cell r="F3659" t="str">
            <v>SINAPI SERVIÇOS DEZEMBRO 2023</v>
          </cell>
        </row>
        <row r="3660">
          <cell r="A3660">
            <v>97334</v>
          </cell>
          <cell r="B3660" t="str">
            <v>TUBO EM COBRE FLEXÍVEL, DN 5/8, COM ISOLAMENTO, INSTALADO EM RAMAL DE ALIMENTAÇÃO DE AR CONDICIONADO COM CONDENSADORA CENTRAL   FORNECIMENTO E INSTALAÇÃO. AF_12/2015</v>
          </cell>
          <cell r="C3660" t="str">
            <v>M</v>
          </cell>
          <cell r="D3660">
            <v>63.22</v>
          </cell>
          <cell r="E3660">
            <v>63.6</v>
          </cell>
          <cell r="F3660" t="str">
            <v>SINAPI SERVIÇOS DEZEMBRO 2023</v>
          </cell>
        </row>
        <row r="3661">
          <cell r="A3661">
            <v>97335</v>
          </cell>
          <cell r="B3661" t="str">
            <v>TUBO EM COBRE RÍGIDO, DN 22 MM, CLASSE A, SEM ISOLAMENTO, INSTALADO EM PRUMADA DE GÁS COMBUSTÍVEL - FORNECIMENTO E INSTALAÇÃO. AF_04/2022</v>
          </cell>
          <cell r="C3661" t="str">
            <v>M</v>
          </cell>
          <cell r="D3661">
            <v>75.989999999999995</v>
          </cell>
          <cell r="E3661">
            <v>76.209999999999994</v>
          </cell>
          <cell r="F3661" t="str">
            <v>SINAPI SERVIÇOS DEZEMBRO 2023</v>
          </cell>
        </row>
        <row r="3662">
          <cell r="A3662">
            <v>97336</v>
          </cell>
          <cell r="B3662" t="str">
            <v>TUBO EM COBRE RÍGIDO, DN 28 MM, CLASSE A, SEM ISOLAMENTO, INSTALADO EM PRUMADA DE GÁS COMBUSTÍVEL - FORNECIMENTO E INSTALAÇÃO. AF_04/2022</v>
          </cell>
          <cell r="C3662" t="str">
            <v>M</v>
          </cell>
          <cell r="D3662">
            <v>96.69</v>
          </cell>
          <cell r="E3662">
            <v>96.98</v>
          </cell>
          <cell r="F3662" t="str">
            <v>SINAPI SERVIÇOS DEZEMBRO 2023</v>
          </cell>
        </row>
        <row r="3663">
          <cell r="A3663">
            <v>97337</v>
          </cell>
          <cell r="B3663" t="str">
            <v>TUBO EM COBRE RÍGIDO, DN 35 MM, CLASSE A, SEM ISOLAMENTO, INSTALADO EM PRUMADA DE GÁS COMBUSTÍVEL - FORNECIMENTO E INSTALAÇÃO. AF_04/2022</v>
          </cell>
          <cell r="C3663" t="str">
            <v>M</v>
          </cell>
          <cell r="D3663">
            <v>145.49</v>
          </cell>
          <cell r="E3663">
            <v>145.85</v>
          </cell>
          <cell r="F3663" t="str">
            <v>SINAPI SERVIÇOS DEZEMBRO 2023</v>
          </cell>
        </row>
        <row r="3664">
          <cell r="A3664">
            <v>97338</v>
          </cell>
          <cell r="B3664" t="str">
            <v>TUBO EM COBRE RÍGIDO, DN 42 MM, CLASSE A, SEM ISOLAMENTO, INSTALADO EM PRUMADA DE GÁS COMBUSTÍVEL - FORNECIMENTO E INSTALAÇÃO. AF_04/2022</v>
          </cell>
          <cell r="C3664" t="str">
            <v>M</v>
          </cell>
          <cell r="D3664">
            <v>175.05</v>
          </cell>
          <cell r="E3664">
            <v>175.49</v>
          </cell>
          <cell r="F3664" t="str">
            <v>SINAPI SERVIÇOS DEZEMBRO 2023</v>
          </cell>
        </row>
        <row r="3665">
          <cell r="A3665">
            <v>97339</v>
          </cell>
          <cell r="B3665" t="str">
            <v>TUBO EM COBRE RÍGIDO, DN 54 MM, CLASSE A, SEM ISOLAMENTO, INSTALADO EM PRUMADA DE GÁS COMBUSTÍVEL - FORNECIMENTO E INSTALAÇÃO. AF_04/2022</v>
          </cell>
          <cell r="C3665" t="str">
            <v>M</v>
          </cell>
          <cell r="D3665">
            <v>188.46</v>
          </cell>
          <cell r="E3665">
            <v>189.03</v>
          </cell>
          <cell r="F3665" t="str">
            <v>SINAPI SERVIÇOS DEZEMBRO 2023</v>
          </cell>
        </row>
        <row r="3666">
          <cell r="A3666">
            <v>97340</v>
          </cell>
          <cell r="B3666" t="str">
            <v>TUBO EM COBRE RÍGIDO, DN 66 MM, CLASSE A, SEM ISOLAMENTO, INSTALADO EM PRUMADA DE GÁS COMBUSTÍVEL - FORNECIMENTO E INSTALAÇÃO. AF_04/2022</v>
          </cell>
          <cell r="C3666" t="str">
            <v>M</v>
          </cell>
          <cell r="D3666">
            <v>189.48</v>
          </cell>
          <cell r="E3666">
            <v>190.18</v>
          </cell>
          <cell r="F3666" t="str">
            <v>SINAPI SERVIÇOS DEZEMBRO 2023</v>
          </cell>
        </row>
        <row r="3667">
          <cell r="A3667">
            <v>97347</v>
          </cell>
          <cell r="B3667" t="str">
            <v>TUBO EM COBRE RÍGIDO, DN 22 MM, CLASSE I, SEM ISOLAMENTO, INSTALADO EM PRUMADA  FORNECIMENTO E INSTALAÇÃO. AF_12/2015</v>
          </cell>
          <cell r="C3667" t="str">
            <v>M</v>
          </cell>
          <cell r="D3667">
            <v>91.58</v>
          </cell>
          <cell r="E3667">
            <v>91.82</v>
          </cell>
          <cell r="F3667" t="str">
            <v>SINAPI SERVIÇOS DEZEMBRO 2023</v>
          </cell>
        </row>
        <row r="3668">
          <cell r="A3668">
            <v>97348</v>
          </cell>
          <cell r="B3668" t="str">
            <v>TUBO EM COBRE RÍGIDO, DN 28 MM, CLASSE I, SEM ISOLAMENTO, INSTALADO EM PRUMADA  FORNECIMENTO E INSTALAÇÃO. AF_12/2015</v>
          </cell>
          <cell r="C3668" t="str">
            <v>M</v>
          </cell>
          <cell r="D3668">
            <v>126.51</v>
          </cell>
          <cell r="E3668">
            <v>126.8</v>
          </cell>
          <cell r="F3668" t="str">
            <v>SINAPI SERVIÇOS DEZEMBRO 2023</v>
          </cell>
        </row>
        <row r="3669">
          <cell r="A3669">
            <v>97349</v>
          </cell>
          <cell r="B3669" t="str">
            <v>TUBO EM COBRE RÍGIDO, DN 35 MM, CLASSE I, SEM ISOLAMENTO, INSTALADO EM PRUMADA  FORNECIMENTO E INSTALAÇÃO. AF_12/2015</v>
          </cell>
          <cell r="C3669" t="str">
            <v>M</v>
          </cell>
          <cell r="D3669">
            <v>182.4</v>
          </cell>
          <cell r="E3669">
            <v>182.73</v>
          </cell>
          <cell r="F3669" t="str">
            <v>SINAPI SERVIÇOS DEZEMBRO 2023</v>
          </cell>
        </row>
        <row r="3670">
          <cell r="A3670">
            <v>97350</v>
          </cell>
          <cell r="B3670" t="str">
            <v>TUBO EM COBRE RÍGIDO, DN 42 MM, CLASSE I, SEM ISOLAMENTO, INSTALADO EM PRUMADA  FORNECIMENTO E INSTALAÇÃO. AF_12/2015</v>
          </cell>
          <cell r="C3670" t="str">
            <v>M</v>
          </cell>
          <cell r="D3670">
            <v>221.48</v>
          </cell>
          <cell r="E3670">
            <v>221.86</v>
          </cell>
          <cell r="F3670" t="str">
            <v>SINAPI SERVIÇOS DEZEMBRO 2023</v>
          </cell>
        </row>
        <row r="3671">
          <cell r="A3671">
            <v>97351</v>
          </cell>
          <cell r="B3671" t="str">
            <v>TUBO EM COBRE RÍGIDO, DN 54 MM, CLASSE I, SEM ISOLAMENTO, INSTALADO EM PRUMADA  FORNECIMENTO E INSTALAÇÃO. AF_12/2015</v>
          </cell>
          <cell r="C3671" t="str">
            <v>M</v>
          </cell>
          <cell r="D3671">
            <v>306.25</v>
          </cell>
          <cell r="E3671">
            <v>306.73</v>
          </cell>
          <cell r="F3671" t="str">
            <v>SINAPI SERVIÇOS DEZEMBRO 2023</v>
          </cell>
        </row>
        <row r="3672">
          <cell r="A3672">
            <v>97352</v>
          </cell>
          <cell r="B3672" t="str">
            <v>TUBO EM COBRE RÍGIDO, DN 66 MM, CLASSE I, SEM ISOLAMENTO, INSTALADO EM PRUMADA  FORNECIMENTO E INSTALAÇÃO. AF_12/2015</v>
          </cell>
          <cell r="C3672" t="str">
            <v>M</v>
          </cell>
          <cell r="D3672">
            <v>396.9</v>
          </cell>
          <cell r="E3672">
            <v>397.47</v>
          </cell>
          <cell r="F3672" t="str">
            <v>SINAPI SERVIÇOS DEZEMBRO 2023</v>
          </cell>
        </row>
        <row r="3673">
          <cell r="A3673">
            <v>97353</v>
          </cell>
          <cell r="B3673" t="str">
            <v>TUBO EM COBRE RÍGIDO, DN 15 MM, CLASSE I, SEM ISOLAMENTO, INSTALADO EM RAMAL DE DISTRIBUIÇÃO  FORNECIMENTO E INSTALAÇÃO. AF_12/2015</v>
          </cell>
          <cell r="C3673" t="str">
            <v>M</v>
          </cell>
          <cell r="D3673">
            <v>60.05</v>
          </cell>
          <cell r="E3673">
            <v>60.68</v>
          </cell>
          <cell r="F3673" t="str">
            <v>SINAPI SERVIÇOS DEZEMBRO 2023</v>
          </cell>
        </row>
        <row r="3674">
          <cell r="A3674">
            <v>97354</v>
          </cell>
          <cell r="B3674" t="str">
            <v>TUBO EM COBRE RÍGIDO, DN 22 MM, CLASSE I, SEM ISOLAMENTO, INSTALADO EM RAMAL DE DISTRIBUIÇÃO FORNECIMENTO E INSTALAÇÃO. AF_12/2015</v>
          </cell>
          <cell r="C3674" t="str">
            <v>M</v>
          </cell>
          <cell r="D3674">
            <v>95.48</v>
          </cell>
          <cell r="E3674">
            <v>96.21</v>
          </cell>
          <cell r="F3674" t="str">
            <v>SINAPI SERVIÇOS DEZEMBRO 2023</v>
          </cell>
        </row>
        <row r="3675">
          <cell r="A3675">
            <v>97355</v>
          </cell>
          <cell r="B3675" t="str">
            <v>TUBO EM COBRE RÍGIDO, DN 28 MM, CLASSE I, SEM ISOLAMENTO, INSTALADO EM RAMAL DE DISTRIBUIÇÃO FORNECIMENTO E INSTALAÇÃO. AF_12/2015</v>
          </cell>
          <cell r="C3675" t="str">
            <v>M</v>
          </cell>
          <cell r="D3675">
            <v>130.69</v>
          </cell>
          <cell r="E3675">
            <v>131.51</v>
          </cell>
          <cell r="F3675" t="str">
            <v>SINAPI SERVIÇOS DEZEMBRO 2023</v>
          </cell>
        </row>
        <row r="3676">
          <cell r="A3676">
            <v>97356</v>
          </cell>
          <cell r="B3676" t="str">
            <v>TUBO EM COBRE RÍGIDO, DN 15 MM, CLASSE I, SEM ISOLAMENTO, INSTALADO EM RAMAL E SUB-RAMAL  FORNECIMENTO E INSTALAÇÃO. AF_12/2015</v>
          </cell>
          <cell r="C3676" t="str">
            <v>M</v>
          </cell>
          <cell r="D3676">
            <v>68.61</v>
          </cell>
          <cell r="E3676">
            <v>70.33</v>
          </cell>
          <cell r="F3676" t="str">
            <v>SINAPI SERVIÇOS DEZEMBRO 2023</v>
          </cell>
        </row>
        <row r="3677">
          <cell r="A3677">
            <v>97357</v>
          </cell>
          <cell r="B3677" t="str">
            <v>TUBO EM COBRE RÍGIDO, DN 22 MM, CLASSE I, SEM ISOLAMENTO, INSTALADO EM RAMAL E SUB-RAMAL  FORNECIMENTO E INSTALAÇÃO. AF_12/2015</v>
          </cell>
          <cell r="C3677" t="str">
            <v>M</v>
          </cell>
          <cell r="D3677">
            <v>110.2</v>
          </cell>
          <cell r="E3677">
            <v>112.79</v>
          </cell>
          <cell r="F3677" t="str">
            <v>SINAPI SERVIÇOS DEZEMBRO 2023</v>
          </cell>
        </row>
        <row r="3678">
          <cell r="A3678">
            <v>97358</v>
          </cell>
          <cell r="B3678" t="str">
            <v>TUBO EM COBRE RÍGIDO, DN 28 MM, CLASSE I, SEM ISOLAMENTO, INSTALADO EM RAMAL E SUB-RAMAL  FORNECIMENTO E INSTALAÇÃO. AF_12/2015</v>
          </cell>
          <cell r="C3678" t="str">
            <v>M</v>
          </cell>
          <cell r="D3678">
            <v>150.76</v>
          </cell>
          <cell r="E3678">
            <v>154.11000000000001</v>
          </cell>
          <cell r="F3678" t="str">
            <v>SINAPI SERVIÇOS DEZEMBRO 2023</v>
          </cell>
        </row>
        <row r="3679">
          <cell r="A3679">
            <v>97498</v>
          </cell>
          <cell r="B3679" t="str">
            <v>TUBO DE AÇO GALVANIZADO COM COSTURA, CLASSE MÉDIA, DN 25 (1"), CONEXÃO ROSQUEADA, INSTALADO EM REDE DE ALIMENTAÇÃO PARA HIDRANTE - FORNECIMENTO E INSTALAÇÃO. AF_10/2020</v>
          </cell>
          <cell r="C3679" t="str">
            <v>M</v>
          </cell>
          <cell r="D3679">
            <v>37.869999999999997</v>
          </cell>
          <cell r="E3679">
            <v>38.700000000000003</v>
          </cell>
          <cell r="F3679" t="str">
            <v>SINAPI SERVIÇOS DEZEMBRO 2023</v>
          </cell>
        </row>
        <row r="3680">
          <cell r="A3680">
            <v>97535</v>
          </cell>
          <cell r="B3680" t="str">
            <v>TUBO DE AÇO GALVANIZADO COM COSTURA, CLASSE MÉDIA, CONEXÃO ROSQUEADA, DN 25 (1"), INSTALADO EM REDE DE ALIMENTAÇÃO PARA SPRINKLER - FORNECIMENTO E INSTALAÇÃO. AF_10/2020</v>
          </cell>
          <cell r="C3680" t="str">
            <v>M</v>
          </cell>
          <cell r="D3680">
            <v>41.77</v>
          </cell>
          <cell r="E3680">
            <v>43.1</v>
          </cell>
          <cell r="F3680" t="str">
            <v>SINAPI SERVIÇOS DEZEMBRO 2023</v>
          </cell>
        </row>
        <row r="3681">
          <cell r="A3681">
            <v>97536</v>
          </cell>
          <cell r="B3681" t="str">
            <v>TUBO DE AÇO GALVANIZADO COM COSTURA, CLASSE MÉDIA, CONEXÃO ROSQUEADA, DN 25 (1"), INSTALADO EM RAMAIS  E SUB-RAMAIS DE GÁS - FORNECIMENTO E INSTALAÇÃO. AF_10/2020</v>
          </cell>
          <cell r="C3681" t="str">
            <v>M</v>
          </cell>
          <cell r="D3681">
            <v>50.74</v>
          </cell>
          <cell r="E3681">
            <v>53.2</v>
          </cell>
          <cell r="F3681" t="str">
            <v>SINAPI SERVIÇOS DEZEMBRO 2023</v>
          </cell>
        </row>
        <row r="3682">
          <cell r="A3682">
            <v>100788</v>
          </cell>
          <cell r="B3682" t="str">
            <v>KIT CAVALETE PARA GÁS - SEM MEDIDOR OU REGULADOR - ENTRADA INDIVIDUAL PRINCIPAL, EM AÇO GALVANIZADO DN 15 E 25 MM (1/2" E 1") - FORNECIMENTO E INSTALAÇÃO. AF_01/2020</v>
          </cell>
          <cell r="C3682" t="str">
            <v>UN</v>
          </cell>
          <cell r="D3682">
            <v>692.76</v>
          </cell>
          <cell r="E3682">
            <v>711.86</v>
          </cell>
          <cell r="F3682" t="str">
            <v>SINAPI SERVIÇOS DEZEMBRO 2023</v>
          </cell>
        </row>
        <row r="3683">
          <cell r="A3683">
            <v>100791</v>
          </cell>
          <cell r="B3683" t="str">
            <v>TUBO, PEX, MULTICAMADA, DN 16, INSTALADO EM IMPLANTAÇÃO DE INSTALAÇÕES DE GÁS - FORNECIMENTO E INSTALAÇÃO. AF_01/2020</v>
          </cell>
          <cell r="C3683" t="str">
            <v>M</v>
          </cell>
          <cell r="D3683">
            <v>16</v>
          </cell>
          <cell r="E3683">
            <v>16.809999999999999</v>
          </cell>
          <cell r="F3683" t="str">
            <v>SINAPI SERVIÇOS DEZEMBRO 2023</v>
          </cell>
        </row>
        <row r="3684">
          <cell r="A3684">
            <v>100792</v>
          </cell>
          <cell r="B3684" t="str">
            <v>TUBO, PEX, MULTICAMADA, DN 20, INSTALADO EM IMPLANTAÇÃO DE INSTALAÇÕES DE GÁS - FORNECIMENTO E INSTALAÇÃO. AF_01/2020</v>
          </cell>
          <cell r="C3684" t="str">
            <v>M</v>
          </cell>
          <cell r="D3684">
            <v>23.41</v>
          </cell>
          <cell r="E3684">
            <v>24.35</v>
          </cell>
          <cell r="F3684" t="str">
            <v>SINAPI SERVIÇOS DEZEMBRO 2023</v>
          </cell>
        </row>
        <row r="3685">
          <cell r="A3685">
            <v>100793</v>
          </cell>
          <cell r="B3685" t="str">
            <v>TUBO, PEX, MULTICAMADA, DN 26, INSTALADO EM IMPLANTAÇÃO DE INSTALAÇÕES DE GÁS - FORNECIMENTO E INSTALAÇÃO. AF_01/2020</v>
          </cell>
          <cell r="C3685" t="str">
            <v>M</v>
          </cell>
          <cell r="D3685">
            <v>31.02</v>
          </cell>
          <cell r="E3685">
            <v>32.15</v>
          </cell>
          <cell r="F3685" t="str">
            <v>SINAPI SERVIÇOS DEZEMBRO 2023</v>
          </cell>
        </row>
        <row r="3686">
          <cell r="A3686">
            <v>100794</v>
          </cell>
          <cell r="B3686" t="str">
            <v>TUBO, PEX, MULTICAMADA, DN 32, INSTALADO EM IMPLANTAÇÃO DE INSTALAÇÕES DE GÁS - FORNECIMENTO E INSTALAÇÃO. AF_01/2020</v>
          </cell>
          <cell r="C3686" t="str">
            <v>M</v>
          </cell>
          <cell r="D3686">
            <v>41.8</v>
          </cell>
          <cell r="E3686">
            <v>43.19</v>
          </cell>
          <cell r="F3686" t="str">
            <v>SINAPI SERVIÇOS DEZEMBRO 2023</v>
          </cell>
        </row>
        <row r="3687">
          <cell r="A3687">
            <v>100799</v>
          </cell>
          <cell r="B3687" t="str">
            <v>TUBO, PEX, MULTICAMADA, COM TUBO LUVA, DN 16, INSTALADO EM IMPLANTAÇÃO DE INSTALAÇÕES DE GÁS - FORNECIMENTO E INSTALAÇÃO. AF_01/2020</v>
          </cell>
          <cell r="C3687" t="str">
            <v>M</v>
          </cell>
          <cell r="D3687">
            <v>16.399999999999999</v>
          </cell>
          <cell r="E3687">
            <v>17.25</v>
          </cell>
          <cell r="F3687" t="str">
            <v>SINAPI SERVIÇOS DEZEMBRO 2023</v>
          </cell>
        </row>
        <row r="3688">
          <cell r="A3688">
            <v>100800</v>
          </cell>
          <cell r="B3688" t="str">
            <v>TUBO, PEX, MULTICAMADA, COM TUBO LUVA, DN 20, INSTALADO EM IMPLANTAÇÃO DE INSTALAÇÕES DE GÁS - FORNECIMENTO E INSTALAÇÃO. AF_01/2020</v>
          </cell>
          <cell r="C3688" t="str">
            <v>M</v>
          </cell>
          <cell r="D3688">
            <v>23.8</v>
          </cell>
          <cell r="E3688">
            <v>24.8</v>
          </cell>
          <cell r="F3688" t="str">
            <v>SINAPI SERVIÇOS DEZEMBRO 2023</v>
          </cell>
        </row>
        <row r="3689">
          <cell r="A3689">
            <v>100801</v>
          </cell>
          <cell r="B3689" t="str">
            <v>TUBO, PEX, MULTICAMADA, COM TUBO LUVA, DN 26, INSTALADO EM IMPLANTAÇÃO DE INSTALAÇÕES DE GÁS - FORNECIMENTO E INSTALAÇÃO. AF_01/2020</v>
          </cell>
          <cell r="C3689" t="str">
            <v>M</v>
          </cell>
          <cell r="D3689">
            <v>31.41</v>
          </cell>
          <cell r="E3689">
            <v>32.6</v>
          </cell>
          <cell r="F3689" t="str">
            <v>SINAPI SERVIÇOS DEZEMBRO 2023</v>
          </cell>
        </row>
        <row r="3690">
          <cell r="A3690">
            <v>100802</v>
          </cell>
          <cell r="B3690" t="str">
            <v>TUBO, PEX, MULTICAMADA, COM TUBO LUVA, DN 32, INSTALADO EM IMPLANTAÇÃO DE INSTALAÇÕES DE GÁS - FORNECIMENTO E INSTALAÇÃO. AF_01/2020</v>
          </cell>
          <cell r="C3690" t="str">
            <v>M</v>
          </cell>
          <cell r="D3690">
            <v>42.19</v>
          </cell>
          <cell r="E3690">
            <v>43.64</v>
          </cell>
          <cell r="F3690" t="str">
            <v>SINAPI SERVIÇOS DEZEMBRO 2023</v>
          </cell>
        </row>
        <row r="3691">
          <cell r="A3691">
            <v>100803</v>
          </cell>
          <cell r="B3691" t="str">
            <v>TUBO, PEX, MULTICAMADA, DN 16, INSTALADO EM RAMAL INTERNO DE INSTALAÇÕES DE GÁS - FORNECIMENTO E INSTALAÇÃO. AF_01/2020</v>
          </cell>
          <cell r="C3691" t="str">
            <v>M</v>
          </cell>
          <cell r="D3691">
            <v>15.2</v>
          </cell>
          <cell r="E3691">
            <v>15.89</v>
          </cell>
          <cell r="F3691" t="str">
            <v>SINAPI SERVIÇOS DEZEMBRO 2023</v>
          </cell>
        </row>
        <row r="3692">
          <cell r="A3692">
            <v>100804</v>
          </cell>
          <cell r="B3692" t="str">
            <v>TUBO, PEX, MULTICAMADA, DN 20, INSTALADO EM RAMAL INTERNO DE INSTALAÇÕES DE GÁS - FORNECIMENTO E INSTALAÇÃO. AF_01/2020</v>
          </cell>
          <cell r="C3692" t="str">
            <v>M</v>
          </cell>
          <cell r="D3692">
            <v>22.44</v>
          </cell>
          <cell r="E3692">
            <v>23.27</v>
          </cell>
          <cell r="F3692" t="str">
            <v>SINAPI SERVIÇOS DEZEMBRO 2023</v>
          </cell>
        </row>
        <row r="3693">
          <cell r="A3693">
            <v>100805</v>
          </cell>
          <cell r="B3693" t="str">
            <v>TUBO, PEX, MULTICAMADA, DN 26, INSTALADO EM RAMAL INTERNO DE INSTALAÇÕES DE GÁS - FORNECIMENTO E INSTALAÇÃO. AF_01/2020</v>
          </cell>
          <cell r="C3693" t="str">
            <v>M</v>
          </cell>
          <cell r="D3693">
            <v>29.87</v>
          </cell>
          <cell r="E3693">
            <v>30.86</v>
          </cell>
          <cell r="F3693" t="str">
            <v>SINAPI SERVIÇOS DEZEMBRO 2023</v>
          </cell>
        </row>
        <row r="3694">
          <cell r="A3694">
            <v>100806</v>
          </cell>
          <cell r="B3694" t="str">
            <v>TUBO, PEX, MULTICAMADA, DN 32, INSTALADO EM RAMAL INTERNO DE INSTALAÇÕES DE GÁS - FORNECIMENTO E INSTALAÇÃO. AF_01/2020</v>
          </cell>
          <cell r="C3694" t="str">
            <v>M</v>
          </cell>
          <cell r="D3694">
            <v>40.39</v>
          </cell>
          <cell r="E3694">
            <v>41.6</v>
          </cell>
          <cell r="F3694" t="str">
            <v>SINAPI SERVIÇOS DEZEMBRO 2023</v>
          </cell>
        </row>
        <row r="3695">
          <cell r="A3695">
            <v>100807</v>
          </cell>
          <cell r="B3695" t="str">
            <v>TUBO, PEX, MULTICAMADA, COM TUBO LUVA, DN 16, INSTALADO EM RAMAL INTERNO DE INSTALAÇÕES DE GÁS - FORNECIMENTO E INSTALAÇÃO. AF_01/2020</v>
          </cell>
          <cell r="C3695" t="str">
            <v>M</v>
          </cell>
          <cell r="D3695">
            <v>21.02</v>
          </cell>
          <cell r="E3695">
            <v>22.46</v>
          </cell>
          <cell r="F3695" t="str">
            <v>SINAPI SERVIÇOS DEZEMBRO 2023</v>
          </cell>
        </row>
        <row r="3696">
          <cell r="A3696">
            <v>100808</v>
          </cell>
          <cell r="B3696" t="str">
            <v>TUBO, PEX, MULTICAMADA, COM TUBO LUVA, DN 20, INSTALADO EM RAMAL INTERNO DE INSTALAÇÕES DE GÁS - FORNECIMENTO E INSTALAÇÃO. AF_01/2020</v>
          </cell>
          <cell r="C3696" t="str">
            <v>M</v>
          </cell>
          <cell r="D3696">
            <v>29.28</v>
          </cell>
          <cell r="E3696">
            <v>30.98</v>
          </cell>
          <cell r="F3696" t="str">
            <v>SINAPI SERVIÇOS DEZEMBRO 2023</v>
          </cell>
        </row>
        <row r="3697">
          <cell r="A3697">
            <v>100809</v>
          </cell>
          <cell r="B3697" t="str">
            <v>TUBO, PEX, MULTICAMADA, COM TUBO LUVA, DN 26, INSTALADO EM RAMAL INTERNO DE INSTALAÇÕES DE GÁS - FORNECIMENTO E INSTALAÇÃO. AF_01/2020</v>
          </cell>
          <cell r="C3697" t="str">
            <v>M</v>
          </cell>
          <cell r="D3697">
            <v>37.97</v>
          </cell>
          <cell r="E3697">
            <v>40</v>
          </cell>
          <cell r="F3697" t="str">
            <v>SINAPI SERVIÇOS DEZEMBRO 2023</v>
          </cell>
        </row>
        <row r="3698">
          <cell r="A3698">
            <v>100810</v>
          </cell>
          <cell r="B3698" t="str">
            <v>TUBO, PEX, MULTICAMADA, COM TUBO LUVA, DN 32, INSTALADO EM RAMAL INTERNO DE INSTALAÇÕES DE GÁS - FORNECIMENTO E INSTALAÇÃO. AF_01/2020</v>
          </cell>
          <cell r="C3698" t="str">
            <v>M</v>
          </cell>
          <cell r="D3698">
            <v>50.26</v>
          </cell>
          <cell r="E3698">
            <v>52.74</v>
          </cell>
          <cell r="F3698" t="str">
            <v>SINAPI SERVIÇOS DEZEMBRO 2023</v>
          </cell>
        </row>
        <row r="3699">
          <cell r="A3699">
            <v>101918</v>
          </cell>
          <cell r="B3699" t="str">
            <v>TUBO DE AÇO GALVANIZADO COM COSTURA, CLASSE MÉDIA, DN 100 (4"), CONEXÃO ROSQUEADA, INSTALADO EM PRUMADAS - FORNECIMENTO E INSTALAÇÃO. AF_10/2020</v>
          </cell>
          <cell r="C3699" t="str">
            <v>M</v>
          </cell>
          <cell r="D3699">
            <v>177.26</v>
          </cell>
          <cell r="E3699">
            <v>180.42</v>
          </cell>
          <cell r="F3699" t="str">
            <v>SINAPI SERVIÇOS DEZEMBRO 2023</v>
          </cell>
        </row>
        <row r="3700">
          <cell r="A3700">
            <v>101919</v>
          </cell>
          <cell r="B3700" t="str">
            <v>UNIÃO, EM FERRO GALVANIZADO, 4", CONEXÃO ROSQUEADA, INSTALADO EM PRUMADAS - FORNECIMENTO E INSTALAÇÃO. AF_10/2020</v>
          </cell>
          <cell r="C3700" t="str">
            <v>UN</v>
          </cell>
          <cell r="D3700">
            <v>443.79</v>
          </cell>
          <cell r="E3700">
            <v>448.05</v>
          </cell>
          <cell r="F3700" t="str">
            <v>SINAPI SERVIÇOS DEZEMBRO 2023</v>
          </cell>
        </row>
        <row r="3701">
          <cell r="A3701">
            <v>101920</v>
          </cell>
          <cell r="B3701" t="str">
            <v>LUVA, EM FERRO GALVANIZADO, 4", CONEXÃO ROSQUEADA, INSTALADO EM PRUMADAS - FORNECIMENTO E INSTALAÇÃO. AF_10/2020</v>
          </cell>
          <cell r="C3701" t="str">
            <v>UN</v>
          </cell>
          <cell r="D3701">
            <v>204.82</v>
          </cell>
          <cell r="E3701">
            <v>209.08</v>
          </cell>
          <cell r="F3701" t="str">
            <v>SINAPI SERVIÇOS DEZEMBRO 2023</v>
          </cell>
        </row>
        <row r="3702">
          <cell r="A3702">
            <v>101921</v>
          </cell>
          <cell r="B3702" t="str">
            <v>LUVA DE REDUÇÃO, EM FERRO GALVANIZADO, 4" X 2 1/2", CONEXÃO ROSQUEADA, INSTALADO EM PRUMADAS - FORNECIMENTO E INSTALAÇÃO. AF_10/2020</v>
          </cell>
          <cell r="C3702" t="str">
            <v>UN</v>
          </cell>
          <cell r="D3702">
            <v>235.59</v>
          </cell>
          <cell r="E3702">
            <v>239.85</v>
          </cell>
          <cell r="F3702" t="str">
            <v>SINAPI SERVIÇOS DEZEMBRO 2023</v>
          </cell>
        </row>
        <row r="3703">
          <cell r="A3703">
            <v>101922</v>
          </cell>
          <cell r="B3703" t="str">
            <v>LUVA DE REDUÇÃO, EM FERRO GALVANIZADO, 4" X 2", CONEXÃO ROSQUEADA, INSTALADO EM PRUMADAS - FORNECIMENTO E INSTALAÇÃO. AF_10/2020</v>
          </cell>
          <cell r="C3703" t="str">
            <v>UN</v>
          </cell>
          <cell r="D3703">
            <v>235.59</v>
          </cell>
          <cell r="E3703">
            <v>239.85</v>
          </cell>
          <cell r="F3703" t="str">
            <v>SINAPI SERVIÇOS DEZEMBRO 2023</v>
          </cell>
        </row>
        <row r="3704">
          <cell r="A3704">
            <v>101923</v>
          </cell>
          <cell r="B3704" t="str">
            <v>LUVA DE REDUÇÃO, EM FERRO GALVANIZADO, 4" X 3", CONEXÃO ROSQUEADA, INSTALADO EM PRUMADAS - FORNECIMENTO E INSTALAÇÃO. AF_10/2020</v>
          </cell>
          <cell r="C3704" t="str">
            <v>UN</v>
          </cell>
          <cell r="D3704">
            <v>235.59</v>
          </cell>
          <cell r="E3704">
            <v>239.85</v>
          </cell>
          <cell r="F3704" t="str">
            <v>SINAPI SERVIÇOS DEZEMBRO 2023</v>
          </cell>
        </row>
        <row r="3705">
          <cell r="A3705">
            <v>101924</v>
          </cell>
          <cell r="B3705" t="str">
            <v>NIPLE, EM FERRO GALVANIZADO, 4", CONEXÃO ROSQUEADA, INSTALADO EM PRUMADAS - FORNECIMENTO E INSTALAÇÃO. AF_10/2020</v>
          </cell>
          <cell r="C3705" t="str">
            <v>UN</v>
          </cell>
          <cell r="D3705">
            <v>191.94</v>
          </cell>
          <cell r="E3705">
            <v>196.2</v>
          </cell>
          <cell r="F3705" t="str">
            <v>SINAPI SERVIÇOS DEZEMBRO 2023</v>
          </cell>
        </row>
        <row r="3706">
          <cell r="A3706">
            <v>101925</v>
          </cell>
          <cell r="B3706" t="str">
            <v>JOELHO 90°, EM FERRO GALVANIZADO, 4", CONEXÃO ROSQUEADA, INSTALADO EM PRUMADAS - FORNECIMENTO E INSTALAÇÃO. AF_10/2020</v>
          </cell>
          <cell r="C3706" t="str">
            <v>UN</v>
          </cell>
          <cell r="D3706">
            <v>323.43</v>
          </cell>
          <cell r="E3706">
            <v>329.83</v>
          </cell>
          <cell r="F3706" t="str">
            <v>SINAPI SERVIÇOS DEZEMBRO 2023</v>
          </cell>
        </row>
        <row r="3707">
          <cell r="A3707">
            <v>101926</v>
          </cell>
          <cell r="B3707" t="str">
            <v>TÊ, EM FERRO GALVANIZADO, 4", CONEXÃO ROSQUEADA, INSTALADO EM PRUMADAS - FORNECIMENTO E INSTALAÇÃO. AF_10/2020</v>
          </cell>
          <cell r="C3707" t="str">
            <v>UN</v>
          </cell>
          <cell r="D3707">
            <v>416.08</v>
          </cell>
          <cell r="E3707">
            <v>424.61</v>
          </cell>
          <cell r="F3707" t="str">
            <v>SINAPI SERVIÇOS DEZEMBRO 2023</v>
          </cell>
        </row>
        <row r="3708">
          <cell r="A3708">
            <v>101927</v>
          </cell>
          <cell r="B3708" t="str">
            <v>TUBO DE AÇO GALVANIZADO COM COSTURA, CLASSE MÉDIA, DN 100 (4"), CONEXÃO ROSQUEADA, INSTALADO EM REDE DE ALIMENTAÇÃO PARA HIDRANTE - FORNECIMENTO E INSTALAÇÃO. AF_10/2020</v>
          </cell>
          <cell r="C3708" t="str">
            <v>M</v>
          </cell>
          <cell r="D3708">
            <v>165.1</v>
          </cell>
          <cell r="E3708">
            <v>166.72</v>
          </cell>
          <cell r="F3708" t="str">
            <v>SINAPI SERVIÇOS DEZEMBRO 2023</v>
          </cell>
        </row>
        <row r="3709">
          <cell r="A3709">
            <v>101928</v>
          </cell>
          <cell r="B3709" t="str">
            <v>UNIÃO, EM FERRO GALVANIZADO, 4", CONEXÃO ROSQUEADA, INSTALADO EM REDE DE ALIMENTAÇÃO PARA HIDRANTE - FORNECIMENTO E INSTALAÇÃO. AF_10/2020</v>
          </cell>
          <cell r="C3709" t="str">
            <v>UN</v>
          </cell>
          <cell r="D3709">
            <v>448.44</v>
          </cell>
          <cell r="E3709">
            <v>453.3</v>
          </cell>
          <cell r="F3709" t="str">
            <v>SINAPI SERVIÇOS DEZEMBRO 2023</v>
          </cell>
        </row>
        <row r="3710">
          <cell r="A3710">
            <v>101929</v>
          </cell>
          <cell r="B3710" t="str">
            <v>LUVA, EM FERRO GALVANIZADO, 4", CONEXÃO ROSQUEADA, INSTALADO EM REDE DE ALIMENTAÇÃO PARA HIDRANTE - FORNECIMENTO E INSTALAÇÃO. AF_10/2020</v>
          </cell>
          <cell r="C3710" t="str">
            <v>UN</v>
          </cell>
          <cell r="D3710">
            <v>209.47</v>
          </cell>
          <cell r="E3710">
            <v>214.33</v>
          </cell>
          <cell r="F3710" t="str">
            <v>SINAPI SERVIÇOS DEZEMBRO 2023</v>
          </cell>
        </row>
        <row r="3711">
          <cell r="A3711">
            <v>101930</v>
          </cell>
          <cell r="B3711" t="str">
            <v>LUVA DE REDUÇÃO, EM FERRO GALVANIZADO, 4" X 2 1/2", CONEXÃO ROSQUEADA, INSTALADO EM REDE DE ALIMENTAÇÃO PARA HIDRANTE - FORNECIMENTO E INSTALAÇÃO. AF_10/2020</v>
          </cell>
          <cell r="C3711" t="str">
            <v>UN</v>
          </cell>
          <cell r="D3711">
            <v>240.24</v>
          </cell>
          <cell r="E3711">
            <v>245.1</v>
          </cell>
          <cell r="F3711" t="str">
            <v>SINAPI SERVIÇOS DEZEMBRO 2023</v>
          </cell>
        </row>
        <row r="3712">
          <cell r="A3712">
            <v>101931</v>
          </cell>
          <cell r="B3712" t="str">
            <v>LUVA DE REDUÇÃO, EM FERRO GALVANIZADO, 4" X 2", CONEXÃO ROSQUEADA, INSTALADO EM REDE DE ALIMENTAÇÃO PARA HIDRANTE - FORNECIMENTO E INSTALAÇÃO. AF_10/2020</v>
          </cell>
          <cell r="C3712" t="str">
            <v>UN</v>
          </cell>
          <cell r="D3712">
            <v>240.24</v>
          </cell>
          <cell r="E3712">
            <v>245.1</v>
          </cell>
          <cell r="F3712" t="str">
            <v>SINAPI SERVIÇOS DEZEMBRO 2023</v>
          </cell>
        </row>
        <row r="3713">
          <cell r="A3713">
            <v>101932</v>
          </cell>
          <cell r="B3713" t="str">
            <v>LUVA DE REDUÇÃO, EM FERRO GALVANIZADO, 4" X 3", CONEXÃO ROSQUEADA, INSTALADO EM REDE DE ALIMENTAÇÃO PARA HIDRANTE - FORNECIMENTO E INSTALAÇÃO. AF_10/2020</v>
          </cell>
          <cell r="C3713" t="str">
            <v>UN</v>
          </cell>
          <cell r="D3713">
            <v>240.24</v>
          </cell>
          <cell r="E3713">
            <v>245.1</v>
          </cell>
          <cell r="F3713" t="str">
            <v>SINAPI SERVIÇOS DEZEMBRO 2023</v>
          </cell>
        </row>
        <row r="3714">
          <cell r="A3714">
            <v>101933</v>
          </cell>
          <cell r="B3714" t="str">
            <v>NIPLE, EM FERRO GALVANIZADO, 4", CONEXÃO ROSQUEADA, INSTALADO EM REDE DE ALIMENTAÇÃO PARA HIDRANTE - FORNECIMENTO E INSTALAÇÃO. AF_10/2020</v>
          </cell>
          <cell r="C3714" t="str">
            <v>UN</v>
          </cell>
          <cell r="D3714">
            <v>196.59</v>
          </cell>
          <cell r="E3714">
            <v>201.45</v>
          </cell>
          <cell r="F3714" t="str">
            <v>SINAPI SERVIÇOS DEZEMBRO 2023</v>
          </cell>
        </row>
        <row r="3715">
          <cell r="A3715">
            <v>101934</v>
          </cell>
          <cell r="B3715" t="str">
            <v>JOELHO 90°, EM FERRO GALVANIZADO, 4", CONEXÃO ROSQUEADA, INSTALADO EM REDE DE ALIMENTAÇÃO PARA HIDRANTE - FORNECIMENTO E INSTALAÇÃO. AF_10/2020</v>
          </cell>
          <cell r="C3715" t="str">
            <v>UN</v>
          </cell>
          <cell r="D3715">
            <v>330.41</v>
          </cell>
          <cell r="E3715">
            <v>337.7</v>
          </cell>
          <cell r="F3715" t="str">
            <v>SINAPI SERVIÇOS DEZEMBRO 2023</v>
          </cell>
        </row>
        <row r="3716">
          <cell r="A3716">
            <v>101935</v>
          </cell>
          <cell r="B3716" t="str">
            <v>TÊ, EM FERRO GALVANIZADO, 4", CONEXÃO ROSQUEADA, INSTALADO EM REDE DE ALIMENTAÇÃO PARA HIDRANTE - FORNECIMENTO E INSTALAÇÃO. AF_10/2020</v>
          </cell>
          <cell r="C3716" t="str">
            <v>UN</v>
          </cell>
          <cell r="D3716">
            <v>425.39</v>
          </cell>
          <cell r="E3716">
            <v>435.11</v>
          </cell>
          <cell r="F3716" t="str">
            <v>SINAPI SERVIÇOS DEZEMBRO 2023</v>
          </cell>
        </row>
        <row r="3717">
          <cell r="A3717">
            <v>103802</v>
          </cell>
          <cell r="B3717" t="str">
            <v>TUBO EM COBRE RÍGIDO, DN 15 MM, CLASSE E, SEM ISOLAMENTO, INSTALADO EM RAMAL E SUB-RAMAL DE GÁS COMBUSTÍVEL - FORNECIMENTO E INSTALAÇÃO. AF_04/2022</v>
          </cell>
          <cell r="C3717" t="str">
            <v>M</v>
          </cell>
          <cell r="D3717">
            <v>36.869999999999997</v>
          </cell>
          <cell r="E3717">
            <v>37.79</v>
          </cell>
          <cell r="F3717" t="str">
            <v>SINAPI SERVIÇOS DEZEMBRO 2023</v>
          </cell>
        </row>
        <row r="3718">
          <cell r="A3718">
            <v>103803</v>
          </cell>
          <cell r="B3718" t="str">
            <v>TUBO EM COBRE RÍGIDO, DN 22 MM, CLASSE E, SEM ISOLAMENTO, INSTALADO EM RAMAL E SUB-RAMAL DE GÁS COMBUSTÍVEL - FORNECIMENTO E INSTALAÇÃO. AF_04/2022</v>
          </cell>
          <cell r="C3718" t="str">
            <v>M</v>
          </cell>
          <cell r="D3718">
            <v>63.38</v>
          </cell>
          <cell r="E3718">
            <v>64.959999999999994</v>
          </cell>
          <cell r="F3718" t="str">
            <v>SINAPI SERVIÇOS DEZEMBRO 2023</v>
          </cell>
        </row>
        <row r="3719">
          <cell r="A3719">
            <v>103804</v>
          </cell>
          <cell r="B3719" t="str">
            <v>TUBO EM COBRE RÍGIDO, DN 28 MM, CLASSE E, SEM ISOLAMENTO, INSTALADO EM RAMAL E SUB-RAMAL DE GÁS COMBUSTÍVEL - FORNECIMENTO E INSTALAÇÃO. AF_04/2022</v>
          </cell>
          <cell r="C3719" t="str">
            <v>M</v>
          </cell>
          <cell r="D3719">
            <v>77.099999999999994</v>
          </cell>
          <cell r="E3719">
            <v>78.680000000000007</v>
          </cell>
          <cell r="F3719" t="str">
            <v>SINAPI SERVIÇOS DEZEMBRO 2023</v>
          </cell>
        </row>
        <row r="3720">
          <cell r="A3720">
            <v>103835</v>
          </cell>
          <cell r="B3720" t="str">
            <v>TUBO EM COBRE RÍGIDO, DN 15 MM, CLASSE A, SEM ISOLAMENTO, INSTALADO EM RAMAL E SUB-RAMAL DE GÁS MEDICINAL - FORNECIMENTO E INSTALAÇÃO. AF_04/2022</v>
          </cell>
          <cell r="C3720" t="str">
            <v>M</v>
          </cell>
          <cell r="D3720">
            <v>57.56</v>
          </cell>
          <cell r="E3720">
            <v>59.04</v>
          </cell>
          <cell r="F3720" t="str">
            <v>SINAPI SERVIÇOS DEZEMBRO 2023</v>
          </cell>
        </row>
        <row r="3721">
          <cell r="A3721">
            <v>103836</v>
          </cell>
          <cell r="B3721" t="str">
            <v>TUBO EM COBRE RÍGIDO, DN 22 MM, CLASSE A, SEM ISOLAMENTO, INSTALADO EM RAMAL E SUB-RAMAL DE GÁS MEDICINAL - FORNECIMENTO E INSTALAÇÃO. AF_04/2022</v>
          </cell>
          <cell r="C3721" t="str">
            <v>M</v>
          </cell>
          <cell r="D3721">
            <v>89.8</v>
          </cell>
          <cell r="E3721">
            <v>91.78</v>
          </cell>
          <cell r="F3721" t="str">
            <v>SINAPI SERVIÇOS DEZEMBRO 2023</v>
          </cell>
        </row>
        <row r="3722">
          <cell r="A3722">
            <v>103837</v>
          </cell>
          <cell r="B3722" t="str">
            <v>TUBO EM COBRE RÍGIDO, DN 28 MM, CLASSE A, SEM ISOLAMENTO, INSTALADO EM RAMAL E SUB-RAMAL DE GÁS MEDICINAL - FORNECIMENTO E INSTALAÇÃO. AF_04/2022</v>
          </cell>
          <cell r="C3722" t="str">
            <v>M</v>
          </cell>
          <cell r="D3722">
            <v>113.34</v>
          </cell>
          <cell r="E3722">
            <v>115.73</v>
          </cell>
          <cell r="F3722" t="str">
            <v>SINAPI SERVIÇOS DEZEMBRO 2023</v>
          </cell>
        </row>
        <row r="3723">
          <cell r="A3723">
            <v>103868</v>
          </cell>
          <cell r="B3723" t="str">
            <v>TUBO EM COBRE RÍGIDO, DN 15 MM, CLASSE E, SEM ISOLAMENTO, INSTALADO EM RAMAL E SUB-RAMAL DE AQUECIMENTO SOLAR - FORNECIMENTO E INSTALAÇÃO. AF_04/2022</v>
          </cell>
          <cell r="C3723" t="str">
            <v>M</v>
          </cell>
          <cell r="D3723">
            <v>44.91</v>
          </cell>
          <cell r="E3723">
            <v>46.85</v>
          </cell>
          <cell r="F3723" t="str">
            <v>SINAPI SERVIÇOS DEZEMBRO 2023</v>
          </cell>
        </row>
        <row r="3724">
          <cell r="A3724">
            <v>103869</v>
          </cell>
          <cell r="B3724" t="str">
            <v>TUBO EM COBRE RÍGIDO, DN 22 MM, CLASSE E, SEM ISOLAMENTO, INSTALADO EM RAMAL E SUB-RAMAL DE AQUECIMENTO SOLAR - FORNECIMENTO E INSTALAÇÃO. AF_04/2022</v>
          </cell>
          <cell r="C3724" t="str">
            <v>M</v>
          </cell>
          <cell r="D3724">
            <v>69.010000000000005</v>
          </cell>
          <cell r="E3724">
            <v>71.3</v>
          </cell>
          <cell r="F3724" t="str">
            <v>SINAPI SERVIÇOS DEZEMBRO 2023</v>
          </cell>
        </row>
        <row r="3725">
          <cell r="A3725">
            <v>103870</v>
          </cell>
          <cell r="B3725" t="str">
            <v>TUBO EM COBRE RÍGIDO, DN 28 MM, CLASSE E, SEM ISOLAMENTO, INSTALADO EM RAMAL E SUB-RAMAL DE AQUECIMENTO SOLAR - FORNECIMENTO E INSTALAÇÃO. AF_04/2022</v>
          </cell>
          <cell r="C3725" t="str">
            <v>M</v>
          </cell>
          <cell r="D3725">
            <v>85.1</v>
          </cell>
          <cell r="E3725">
            <v>87.69</v>
          </cell>
          <cell r="F3725" t="str">
            <v>SINAPI SERVIÇOS DEZEMBRO 2023</v>
          </cell>
        </row>
        <row r="3726">
          <cell r="A3726">
            <v>103871</v>
          </cell>
          <cell r="B3726" t="str">
            <v>TUBO EM COBRE RÍGIDO, DN 15 MM, CLASSE E, COM ISOLAMENTO, INSTALADO EM RAMAL E SUB-RAMAL DE AQUECIMENTO SOLAR - FORNECIMENTO E INSTALAÇÃO. AF_04/2022</v>
          </cell>
          <cell r="C3726" t="str">
            <v>M</v>
          </cell>
          <cell r="D3726">
            <v>55.49</v>
          </cell>
          <cell r="E3726">
            <v>57.52</v>
          </cell>
          <cell r="F3726" t="str">
            <v>SINAPI SERVIÇOS DEZEMBRO 2023</v>
          </cell>
        </row>
        <row r="3727">
          <cell r="A3727">
            <v>103872</v>
          </cell>
          <cell r="B3727" t="str">
            <v>TUBO EM COBRE RÍGIDO, DN 22 MM, CLASSE E, COM ISOLAMENTO, INSTALADO EM RAMAL E SUB-RAMAL DE AQUECIMENTO SOLAR - FORNECIMENTO E INSTALAÇÃO. AF_04/2022</v>
          </cell>
          <cell r="C3727" t="str">
            <v>M</v>
          </cell>
          <cell r="D3727">
            <v>118.26</v>
          </cell>
          <cell r="E3727">
            <v>120.64</v>
          </cell>
          <cell r="F3727" t="str">
            <v>SINAPI SERVIÇOS DEZEMBRO 2023</v>
          </cell>
        </row>
        <row r="3728">
          <cell r="A3728">
            <v>103873</v>
          </cell>
          <cell r="B3728" t="str">
            <v>TUBO EM COBRE RÍGIDO, DN 28 MM, CLASSE E, COM ISOLAMENTO, INSTALADO EM RAMAL E SUB-RAMAL DE AQUECIMENTO SOLAR - FORNECIMENTO E INSTALAÇÃO. AF_04/2022</v>
          </cell>
          <cell r="C3728" t="str">
            <v>M</v>
          </cell>
          <cell r="D3728">
            <v>136.36000000000001</v>
          </cell>
          <cell r="E3728">
            <v>139.04</v>
          </cell>
          <cell r="F3728" t="str">
            <v>SINAPI SERVIÇOS DEZEMBRO 2023</v>
          </cell>
        </row>
        <row r="3729">
          <cell r="A3729">
            <v>103978</v>
          </cell>
          <cell r="B3729" t="str">
            <v>TUBO, PVC, SOLDÁVEL, DN 40MM, INSTALADO EM RAMAL DE DISTRIBUIÇÃO DE ÁGUA - FORNECIMENTO E INSTALAÇÃO. AF_06/2022</v>
          </cell>
          <cell r="C3729" t="str">
            <v>M</v>
          </cell>
          <cell r="D3729">
            <v>24.87</v>
          </cell>
          <cell r="E3729">
            <v>26.02</v>
          </cell>
          <cell r="F3729" t="str">
            <v>SINAPI SERVIÇOS DEZEMBRO 2023</v>
          </cell>
        </row>
        <row r="3730">
          <cell r="A3730">
            <v>103979</v>
          </cell>
          <cell r="B3730" t="str">
            <v>TUBO, PVC, SOLDÁVEL, DN 50MM, INSTALADO EM RAMAL DE DISTRIBUIÇÃO DE ÁGUA - FORNECIMENTO E INSTALAÇÃO. AF_06/2022</v>
          </cell>
          <cell r="C3730" t="str">
            <v>M</v>
          </cell>
          <cell r="D3730">
            <v>28.17</v>
          </cell>
          <cell r="E3730">
            <v>29.54</v>
          </cell>
          <cell r="F3730" t="str">
            <v>SINAPI SERVIÇOS DEZEMBRO 2023</v>
          </cell>
        </row>
        <row r="3731">
          <cell r="A3731">
            <v>104021</v>
          </cell>
          <cell r="B3731" t="str">
            <v>TUBO, CPVC, SOLDÁVEL, DN 42MM, INSTALADO EM RAMAL DE DISTRIBUIÇÃO DE ÁGUA - FORNECIMENTO E INSTALAÇÃO. AF_06/2022</v>
          </cell>
          <cell r="C3731" t="str">
            <v>M</v>
          </cell>
          <cell r="D3731">
            <v>59.67</v>
          </cell>
          <cell r="E3731">
            <v>60.86</v>
          </cell>
          <cell r="F3731" t="str">
            <v>SINAPI SERVIÇOS DEZEMBRO 2023</v>
          </cell>
        </row>
        <row r="3732">
          <cell r="A3732">
            <v>104166</v>
          </cell>
          <cell r="B3732" t="str">
            <v>TUBO PVC, SÉRIE R, ÁGUA PLUVIAL, DN 150 MM, FORNECIDO E INSTALADO EM RAMAL DE ENCAMINHAMENTO. AF_06/2022</v>
          </cell>
          <cell r="C3732" t="str">
            <v>M</v>
          </cell>
          <cell r="D3732">
            <v>78.150000000000006</v>
          </cell>
          <cell r="E3732">
            <v>79.44</v>
          </cell>
          <cell r="F3732" t="str">
            <v>SINAPI SERVIÇOS DEZEMBRO 2023</v>
          </cell>
        </row>
        <row r="3733">
          <cell r="A3733">
            <v>104194</v>
          </cell>
          <cell r="B3733" t="str">
            <v>TUBO, PPR, DN 20, CLASSE PN20, INSTALADO EM RAMAL OU SUB-RAMAL DE ÁGUA - FORNECIMENTO E INSTALAÇÃO. AF_08/2022</v>
          </cell>
          <cell r="C3733" t="str">
            <v>M</v>
          </cell>
          <cell r="D3733">
            <v>18.73</v>
          </cell>
          <cell r="E3733">
            <v>19.88</v>
          </cell>
          <cell r="F3733" t="str">
            <v>SINAPI SERVIÇOS DEZEMBRO 2023</v>
          </cell>
        </row>
        <row r="3734">
          <cell r="A3734">
            <v>104195</v>
          </cell>
          <cell r="B3734" t="str">
            <v>TUBO, PPR, DN 20, CLASSE PN25, INSTALADO EM RAMAL OU SUB-RAMAL DE ÁGUA - FORNECIMENTO E INSTALAÇÃO. AF_08/2022</v>
          </cell>
          <cell r="C3734" t="str">
            <v>M</v>
          </cell>
          <cell r="D3734">
            <v>19.940000000000001</v>
          </cell>
          <cell r="E3734">
            <v>21.13</v>
          </cell>
          <cell r="F3734" t="str">
            <v>SINAPI SERVIÇOS DEZEMBRO 2023</v>
          </cell>
        </row>
        <row r="3735">
          <cell r="A3735">
            <v>104315</v>
          </cell>
          <cell r="B3735" t="str">
            <v>TUBO, PVC, SOLDÁVEL, DN 20 MM, INSTALADO EM DRENO DE AR CONDICIONADO - FORNECIMENTO E INSTALAÇÃO. AF_08/2022</v>
          </cell>
          <cell r="C3735" t="str">
            <v>M</v>
          </cell>
          <cell r="D3735">
            <v>13.92</v>
          </cell>
          <cell r="E3735">
            <v>15.15</v>
          </cell>
          <cell r="F3735" t="str">
            <v>SINAPI SERVIÇOS DEZEMBRO 2023</v>
          </cell>
        </row>
        <row r="3736">
          <cell r="A3736">
            <v>104316</v>
          </cell>
          <cell r="B3736" t="str">
            <v>TUBO, PVC, SOLDÁVEL, DN 32 MM, INSTALADO EM DRENO DE AR CONDICIONADO - FORNECIMENTO E INSTALAÇÃO. AF_08/2022</v>
          </cell>
          <cell r="C3736" t="str">
            <v>M</v>
          </cell>
          <cell r="D3736">
            <v>21.11</v>
          </cell>
          <cell r="E3736">
            <v>22.49</v>
          </cell>
          <cell r="F3736" t="str">
            <v>SINAPI SERVIÇOS DEZEMBRO 2023</v>
          </cell>
        </row>
        <row r="3737">
          <cell r="A3737">
            <v>89358</v>
          </cell>
          <cell r="B3737" t="str">
            <v>JOELHO 90 GRAUS, PVC, SOLDÁVEL, DN 20MM, INSTALADO EM RAMAL OU SUB-RAMAL DE ÁGUA - FORNECIMENTO E INSTALAÇÃO. AF_06/2022</v>
          </cell>
          <cell r="C3737" t="str">
            <v>UN</v>
          </cell>
          <cell r="D3737">
            <v>6.61</v>
          </cell>
          <cell r="E3737">
            <v>7.28</v>
          </cell>
          <cell r="F3737" t="str">
            <v>SINAPI SERVIÇOS DEZEMBRO 2023</v>
          </cell>
        </row>
        <row r="3738">
          <cell r="A3738">
            <v>89359</v>
          </cell>
          <cell r="B3738" t="str">
            <v>JOELHO 45 GRAUS, PVC, SOLDÁVEL, DN 20MM, INSTALADO EM RAMAL OU SUB-RAMAL DE ÁGUA - FORNECIMENTO E INSTALAÇÃO. AF_06/2022</v>
          </cell>
          <cell r="C3738" t="str">
            <v>UN</v>
          </cell>
          <cell r="D3738">
            <v>7.19</v>
          </cell>
          <cell r="E3738">
            <v>7.86</v>
          </cell>
          <cell r="F3738" t="str">
            <v>SINAPI SERVIÇOS DEZEMBRO 2023</v>
          </cell>
        </row>
        <row r="3739">
          <cell r="A3739">
            <v>89360</v>
          </cell>
          <cell r="B3739" t="str">
            <v>CURVA 90 GRAUS, PVC, SOLDÁVEL, DN 20MM, INSTALADO EM RAMAL OU SUB-RAMAL DE ÁGUA - FORNECIMENTO E INSTALAÇÃO. AF_06/2022</v>
          </cell>
          <cell r="C3739" t="str">
            <v>UN</v>
          </cell>
          <cell r="D3739">
            <v>8.24</v>
          </cell>
          <cell r="E3739">
            <v>8.91</v>
          </cell>
          <cell r="F3739" t="str">
            <v>SINAPI SERVIÇOS DEZEMBRO 2023</v>
          </cell>
        </row>
        <row r="3740">
          <cell r="A3740">
            <v>89361</v>
          </cell>
          <cell r="B3740" t="str">
            <v>CURVA 45 GRAUS, PVC, SOLDÁVEL, DN 20MM, INSTALADO EM RAMAL OU SUB-RAMAL DE ÁGUA - FORNECIMENTO E INSTALAÇÃO. AF_06/2022</v>
          </cell>
          <cell r="C3740" t="str">
            <v>UN</v>
          </cell>
          <cell r="D3740">
            <v>8.32</v>
          </cell>
          <cell r="E3740">
            <v>8.99</v>
          </cell>
          <cell r="F3740" t="str">
            <v>SINAPI SERVIÇOS DEZEMBRO 2023</v>
          </cell>
        </row>
        <row r="3741">
          <cell r="A3741">
            <v>89362</v>
          </cell>
          <cell r="B3741" t="str">
            <v>JOELHO 90 GRAUS, PVC, SOLDÁVEL, DN 25MM, INSTALADO EM RAMAL OU SUB-RAMAL DE ÁGUA - FORNECIMENTO E INSTALAÇÃO. AF_06/2022</v>
          </cell>
          <cell r="C3741" t="str">
            <v>UN</v>
          </cell>
          <cell r="D3741">
            <v>7.87</v>
          </cell>
          <cell r="E3741">
            <v>8.65</v>
          </cell>
          <cell r="F3741" t="str">
            <v>SINAPI SERVIÇOS DEZEMBRO 2023</v>
          </cell>
        </row>
        <row r="3742">
          <cell r="A3742">
            <v>89363</v>
          </cell>
          <cell r="B3742" t="str">
            <v>JOELHO 45 GRAUS, PVC, SOLDÁVEL, DN 25MM, INSTALADO EM RAMAL OU SUB-RAMAL DE ÁGUA - FORNECIMENTO E INSTALAÇÃO. AF_06/2022</v>
          </cell>
          <cell r="C3742" t="str">
            <v>UN</v>
          </cell>
          <cell r="D3742">
            <v>8.6999999999999993</v>
          </cell>
          <cell r="E3742">
            <v>9.48</v>
          </cell>
          <cell r="F3742" t="str">
            <v>SINAPI SERVIÇOS DEZEMBRO 2023</v>
          </cell>
        </row>
        <row r="3743">
          <cell r="A3743">
            <v>89364</v>
          </cell>
          <cell r="B3743" t="str">
            <v>CURVA 90 GRAUS, PVC, SOLDÁVEL, DN 25MM, INSTALADO EM RAMAL OU SUB-RAMAL DE ÁGUA - FORNECIMENTO E INSTALAÇÃO. AF_06/2022</v>
          </cell>
          <cell r="C3743" t="str">
            <v>UN</v>
          </cell>
          <cell r="D3743">
            <v>10.29</v>
          </cell>
          <cell r="E3743">
            <v>11.07</v>
          </cell>
          <cell r="F3743" t="str">
            <v>SINAPI SERVIÇOS DEZEMBRO 2023</v>
          </cell>
        </row>
        <row r="3744">
          <cell r="A3744">
            <v>89365</v>
          </cell>
          <cell r="B3744" t="str">
            <v>CURVA 45 GRAUS, PVC, SOLDÁVEL, DN 25MM, INSTALADO EM RAMAL OU SUB-RAMAL DE ÁGUA - FORNECIMENTO E INSTALAÇÃO. AF_06/2022</v>
          </cell>
          <cell r="C3744" t="str">
            <v>UN</v>
          </cell>
          <cell r="D3744">
            <v>9.7200000000000006</v>
          </cell>
          <cell r="E3744">
            <v>10.5</v>
          </cell>
          <cell r="F3744" t="str">
            <v>SINAPI SERVIÇOS DEZEMBRO 2023</v>
          </cell>
        </row>
        <row r="3745">
          <cell r="A3745">
            <v>89366</v>
          </cell>
          <cell r="B3745" t="str">
            <v>JOELHO 90 GRAUS COM BUCHA DE LATÃO, PVC, SOLDÁVEL, DN 25MM, X 3/4  INSTALADO EM RAMAL OU SUB-RAMAL DE ÁGUA - FORNECIMENTO E INSTALAÇÃO. AF_06/2022</v>
          </cell>
          <cell r="C3745" t="str">
            <v>UN</v>
          </cell>
          <cell r="D3745">
            <v>15.18</v>
          </cell>
          <cell r="E3745">
            <v>15.9</v>
          </cell>
          <cell r="F3745" t="str">
            <v>SINAPI SERVIÇOS DEZEMBRO 2023</v>
          </cell>
        </row>
        <row r="3746">
          <cell r="A3746">
            <v>89367</v>
          </cell>
          <cell r="B3746" t="str">
            <v>JOELHO 90 GRAUS, PVC, SOLDÁVEL, DN 32MM, INSTALADO EM RAMAL OU SUB-RAMAL DE ÁGUA - FORNECIMENTO E INSTALAÇÃO. AF_06/2022</v>
          </cell>
          <cell r="C3746" t="str">
            <v>UN</v>
          </cell>
          <cell r="D3746">
            <v>11.22</v>
          </cell>
          <cell r="E3746">
            <v>12.14</v>
          </cell>
          <cell r="F3746" t="str">
            <v>SINAPI SERVIÇOS DEZEMBRO 2023</v>
          </cell>
        </row>
        <row r="3747">
          <cell r="A3747">
            <v>89368</v>
          </cell>
          <cell r="B3747" t="str">
            <v>JOELHO 45 GRAUS, PVC, SOLDÁVEL, DN 32MM, INSTALADO EM RAMAL OU SUB-RAMAL DE ÁGUA - FORNECIMENTO E INSTALAÇÃO. AF_06/2022</v>
          </cell>
          <cell r="C3747" t="str">
            <v>UN</v>
          </cell>
          <cell r="D3747">
            <v>13.06</v>
          </cell>
          <cell r="E3747">
            <v>13.98</v>
          </cell>
          <cell r="F3747" t="str">
            <v>SINAPI SERVIÇOS DEZEMBRO 2023</v>
          </cell>
        </row>
        <row r="3748">
          <cell r="A3748">
            <v>89369</v>
          </cell>
          <cell r="B3748" t="str">
            <v>CURVA 90 GRAUS, PVC, SOLDÁVEL, DN 32MM, INSTALADO EM RAMAL OU SUB-RAMAL DE ÁGUA - FORNECIMENTO E INSTALAÇÃO. AF_06/2022</v>
          </cell>
          <cell r="C3748" t="str">
            <v>UN</v>
          </cell>
          <cell r="D3748">
            <v>15.54</v>
          </cell>
          <cell r="E3748">
            <v>16.46</v>
          </cell>
          <cell r="F3748" t="str">
            <v>SINAPI SERVIÇOS DEZEMBRO 2023</v>
          </cell>
        </row>
        <row r="3749">
          <cell r="A3749">
            <v>89370</v>
          </cell>
          <cell r="B3749" t="str">
            <v>CURVA 45 GRAUS, PVC, SOLDÁVEL, DN 32MM, INSTALADO EM RAMAL OU SUB-RAMAL DE ÁGUA - FORNECIMENTO E INSTALAÇÃO. AF_06/2022</v>
          </cell>
          <cell r="C3749" t="str">
            <v>UN</v>
          </cell>
          <cell r="D3749">
            <v>13.41</v>
          </cell>
          <cell r="E3749">
            <v>14.33</v>
          </cell>
          <cell r="F3749" t="str">
            <v>SINAPI SERVIÇOS DEZEMBRO 2023</v>
          </cell>
        </row>
        <row r="3750">
          <cell r="A3750">
            <v>89371</v>
          </cell>
          <cell r="B3750" t="str">
            <v>LUVA, PVC, SOLDÁVEL, DN 20MM, INSTALADO EM RAMAL OU SUB-RAMAL DE ÁGUA - FORNECIMENTO E INSTALAÇÃO. AF_06/2022</v>
          </cell>
          <cell r="C3750" t="str">
            <v>UN</v>
          </cell>
          <cell r="D3750">
            <v>5.05</v>
          </cell>
          <cell r="E3750">
            <v>5.49</v>
          </cell>
          <cell r="F3750" t="str">
            <v>SINAPI SERVIÇOS DEZEMBRO 2023</v>
          </cell>
        </row>
        <row r="3751">
          <cell r="A3751">
            <v>89372</v>
          </cell>
          <cell r="B3751" t="str">
            <v>LUVA DE CORRER, PVC, SOLDÁVEL, DN 20MM, INSTALADO EM RAMAL OU SUB-RAMAL DE ÁGUA - FORNECIMENTO E INSTALAÇÃO. AF_06/2022</v>
          </cell>
          <cell r="C3751" t="str">
            <v>UN</v>
          </cell>
          <cell r="D3751">
            <v>15.59</v>
          </cell>
          <cell r="E3751">
            <v>16.03</v>
          </cell>
          <cell r="F3751" t="str">
            <v>SINAPI SERVIÇOS DEZEMBRO 2023</v>
          </cell>
        </row>
        <row r="3752">
          <cell r="A3752">
            <v>89373</v>
          </cell>
          <cell r="B3752" t="str">
            <v>LUVA DE REDUÇÃO, PVC, SOLDÁVEL, DN 25MM X 20MM, INSTALADO EM RAMAL OU SUB-RAMAL DE ÁGUA - FORNECIMENTO E INSTALAÇÃO. AF_06/2022</v>
          </cell>
          <cell r="C3752" t="str">
            <v>UN</v>
          </cell>
          <cell r="D3752">
            <v>6.15</v>
          </cell>
          <cell r="E3752">
            <v>6.63</v>
          </cell>
          <cell r="F3752" t="str">
            <v>SINAPI SERVIÇOS DEZEMBRO 2023</v>
          </cell>
        </row>
        <row r="3753">
          <cell r="A3753">
            <v>89374</v>
          </cell>
          <cell r="B3753" t="str">
            <v>LUVA COM BUCHA DE LATÃO, PVC, SOLDÁVEL, DN 20MM X 1/2", INSTALADO EM RAMAL OU SUB-RAMAL DE ÁGUA - FORNECIMENTO E INSTALAÇÃO. AF_06/2022</v>
          </cell>
          <cell r="C3753" t="str">
            <v>UN</v>
          </cell>
          <cell r="D3753">
            <v>9.48</v>
          </cell>
          <cell r="E3753">
            <v>9.8800000000000008</v>
          </cell>
          <cell r="F3753" t="str">
            <v>SINAPI SERVIÇOS DEZEMBRO 2023</v>
          </cell>
        </row>
        <row r="3754">
          <cell r="A3754">
            <v>89375</v>
          </cell>
          <cell r="B3754" t="str">
            <v>UNIÃO, PVC, SOLDÁVEL, DN 20MM, INSTALADO EM RAMAL OU SUB-RAMAL DE ÁGUA - FORNECIMENTO E INSTALAÇÃO. AF_06/2022</v>
          </cell>
          <cell r="C3754" t="str">
            <v>UN</v>
          </cell>
          <cell r="D3754">
            <v>11.33</v>
          </cell>
          <cell r="E3754">
            <v>11.77</v>
          </cell>
          <cell r="F3754" t="str">
            <v>SINAPI SERVIÇOS DEZEMBRO 2023</v>
          </cell>
        </row>
        <row r="3755">
          <cell r="A3755">
            <v>89376</v>
          </cell>
          <cell r="B3755" t="str">
            <v>ADAPTADOR CURTO COM BOLSA E ROSCA PARA REGISTRO, PVC, SOLDÁVEL, DN 20MM X 1/2 , INSTALADO EM RAMAL OU SUB-RAMAL DE ÁGUA - FORNECIMENTO E INSTALAÇÃO. AF_06/2022</v>
          </cell>
          <cell r="C3755" t="str">
            <v>UN</v>
          </cell>
          <cell r="D3755">
            <v>4.82</v>
          </cell>
          <cell r="E3755">
            <v>5.22</v>
          </cell>
          <cell r="F3755" t="str">
            <v>SINAPI SERVIÇOS DEZEMBRO 2023</v>
          </cell>
        </row>
        <row r="3756">
          <cell r="A3756">
            <v>89377</v>
          </cell>
          <cell r="B3756" t="str">
            <v>CURVA DE TRANSPOSIÇÃO, PVC, SOLDÁVEL, DN 20MM, INSTALADO EM RAMAL OU SUB-RAMAL DE ÁGUA - FORNECIMENTO E INSTALAÇÃO. AF_06/2022</v>
          </cell>
          <cell r="C3756" t="str">
            <v>UN</v>
          </cell>
          <cell r="D3756">
            <v>9.5</v>
          </cell>
          <cell r="E3756">
            <v>9.94</v>
          </cell>
          <cell r="F3756" t="str">
            <v>SINAPI SERVIÇOS DEZEMBRO 2023</v>
          </cell>
        </row>
        <row r="3757">
          <cell r="A3757">
            <v>89378</v>
          </cell>
          <cell r="B3757" t="str">
            <v>LUVA, PVC, SOLDÁVEL, DN 25MM, INSTALADO EM RAMAL OU SUB-RAMAL DE ÁGUA - FORNECIMENTO E INSTALAÇÃO. AF_06/2022</v>
          </cell>
          <cell r="C3757" t="str">
            <v>UN</v>
          </cell>
          <cell r="D3757">
            <v>5.93</v>
          </cell>
          <cell r="E3757">
            <v>6.45</v>
          </cell>
          <cell r="F3757" t="str">
            <v>SINAPI SERVIÇOS DEZEMBRO 2023</v>
          </cell>
        </row>
        <row r="3758">
          <cell r="A3758">
            <v>89379</v>
          </cell>
          <cell r="B3758" t="str">
            <v>LUVA DE CORRER, PVC, SOLDÁVEL, DN 25MM, INSTALADO EM RAMAL OU SUB-RAMAL DE ÁGUA - FORNECIMENTO E INSTALAÇÃO. AF_12/2014</v>
          </cell>
          <cell r="C3758" t="str">
            <v>UN</v>
          </cell>
          <cell r="D3758">
            <v>18.27</v>
          </cell>
          <cell r="E3758">
            <v>18.79</v>
          </cell>
          <cell r="F3758" t="str">
            <v>SINAPI SERVIÇOS DEZEMBRO 2023</v>
          </cell>
        </row>
        <row r="3759">
          <cell r="A3759">
            <v>89380</v>
          </cell>
          <cell r="B3759" t="str">
            <v>LUVA DE REDUÇÃO, PVC, SOLDÁVEL, DN 32MM X 25MM, INSTALADO EM RAMAL OU SUB-RAMAL DE ÁGUA - FORNECIMENTO E INSTALAÇÃO. AF_06/2022</v>
          </cell>
          <cell r="C3759" t="str">
            <v>UN</v>
          </cell>
          <cell r="D3759">
            <v>8.9499999999999993</v>
          </cell>
          <cell r="E3759">
            <v>9.52</v>
          </cell>
          <cell r="F3759" t="str">
            <v>SINAPI SERVIÇOS DEZEMBRO 2023</v>
          </cell>
        </row>
        <row r="3760">
          <cell r="A3760">
            <v>89381</v>
          </cell>
          <cell r="B3760" t="str">
            <v>LUVA COM BUCHA DE LATÃO, PVC, SOLDÁVEL, DN 25MM X 3/4 , INSTALADO EM RAMAL OU SUB-RAMAL DE ÁGUA - FORNECIMENTO E INSTALAÇÃO. AF_06/2022</v>
          </cell>
          <cell r="C3760" t="str">
            <v>UN</v>
          </cell>
          <cell r="D3760">
            <v>11.69</v>
          </cell>
          <cell r="E3760">
            <v>12.17</v>
          </cell>
          <cell r="F3760" t="str">
            <v>SINAPI SERVIÇOS DEZEMBRO 2023</v>
          </cell>
        </row>
        <row r="3761">
          <cell r="A3761">
            <v>89382</v>
          </cell>
          <cell r="B3761" t="str">
            <v>UNIÃO, PVC, SOLDÁVEL, DN 25MM, INSTALADO EM RAMAL OU SUB-RAMAL DE ÁGUA - FORNECIMENTO E INSTALAÇÃO. AF_06/2022</v>
          </cell>
          <cell r="C3761" t="str">
            <v>UN</v>
          </cell>
          <cell r="D3761">
            <v>13.61</v>
          </cell>
          <cell r="E3761">
            <v>14.13</v>
          </cell>
          <cell r="F3761" t="str">
            <v>SINAPI SERVIÇOS DEZEMBRO 2023</v>
          </cell>
        </row>
        <row r="3762">
          <cell r="A3762">
            <v>89383</v>
          </cell>
          <cell r="B3762" t="str">
            <v>ADAPTADOR CURTO COM BOLSA E ROSCA PARA REGISTRO, PVC, SOLDÁVEL, DN 25MM X 3/4 , INSTALADO EM RAMAL OU SUB-RAMAL DE ÁGUA - FORNECIMENTO E INSTALAÇÃO. AF_06/2022</v>
          </cell>
          <cell r="C3762" t="str">
            <v>UN</v>
          </cell>
          <cell r="D3762">
            <v>5.6</v>
          </cell>
          <cell r="E3762">
            <v>6.08</v>
          </cell>
          <cell r="F3762" t="str">
            <v>SINAPI SERVIÇOS DEZEMBRO 2023</v>
          </cell>
        </row>
        <row r="3763">
          <cell r="A3763">
            <v>89384</v>
          </cell>
          <cell r="B3763" t="str">
            <v>CURVA DE TRANSPOSIÇÃO, PVC, SOLDÁVEL, DN 25MM, INSTALADO EM RAMAL OU SUB-RAMAL DE ÁGUA   FORNECIMENTO E INSTALAÇÃO. AF_06/2022</v>
          </cell>
          <cell r="C3763" t="str">
            <v>UN</v>
          </cell>
          <cell r="D3763">
            <v>12.21</v>
          </cell>
          <cell r="E3763">
            <v>12.73</v>
          </cell>
          <cell r="F3763" t="str">
            <v>SINAPI SERVIÇOS DEZEMBRO 2023</v>
          </cell>
        </row>
        <row r="3764">
          <cell r="A3764">
            <v>89385</v>
          </cell>
          <cell r="B3764" t="str">
            <v>LUVA SOLDÁVEL E COM ROSCA, PVC, SOLDÁVEL, DN 25MM X 3/4 , INSTALADO EM RAMAL OU SUB-RAMAL DE ÁGUA - FORNECIMENTO E INSTALAÇÃO. AF_06/2022</v>
          </cell>
          <cell r="C3764" t="str">
            <v>UN</v>
          </cell>
          <cell r="D3764">
            <v>6.27</v>
          </cell>
          <cell r="E3764">
            <v>6.75</v>
          </cell>
          <cell r="F3764" t="str">
            <v>SINAPI SERVIÇOS DEZEMBRO 2023</v>
          </cell>
        </row>
        <row r="3765">
          <cell r="A3765">
            <v>89386</v>
          </cell>
          <cell r="B3765" t="str">
            <v>LUVA, PVC, SOLDÁVEL, DN 32MM, INSTALADO EM RAMAL OU SUB-RAMAL DE ÁGUA - FORNECIMENTO E INSTALAÇÃO. AF_06/2022</v>
          </cell>
          <cell r="C3765" t="str">
            <v>UN</v>
          </cell>
          <cell r="D3765">
            <v>8.33</v>
          </cell>
          <cell r="E3765">
            <v>8.94</v>
          </cell>
          <cell r="F3765" t="str">
            <v>SINAPI SERVIÇOS DEZEMBRO 2023</v>
          </cell>
        </row>
        <row r="3766">
          <cell r="A3766">
            <v>89387</v>
          </cell>
          <cell r="B3766" t="str">
            <v>LUVA DE CORRER, PVC, SOLDÁVEL, DN 32MM, INSTALADO EM RAMAL OU SUB-RAMAL DE ÁGUA   FORNECIMENTO E INSTALAÇÃO. AF_06/2022</v>
          </cell>
          <cell r="C3766" t="str">
            <v>UN</v>
          </cell>
          <cell r="D3766">
            <v>29.67</v>
          </cell>
          <cell r="E3766">
            <v>30.28</v>
          </cell>
          <cell r="F3766" t="str">
            <v>SINAPI SERVIÇOS DEZEMBRO 2023</v>
          </cell>
        </row>
        <row r="3767">
          <cell r="A3767">
            <v>89389</v>
          </cell>
          <cell r="B3767" t="str">
            <v>LUVA SOLDÁVEL E COM ROSCA, PVC, SOLDÁVEL, DN 32MM X 1 , INSTALADO EM RAMAL OU SUB-RAMAL DE ÁGUA - FORNECIMENTO E INSTALAÇÃO. AF_06/2022</v>
          </cell>
          <cell r="C3767" t="str">
            <v>UN</v>
          </cell>
          <cell r="D3767">
            <v>10.45</v>
          </cell>
          <cell r="E3767">
            <v>11.02</v>
          </cell>
          <cell r="F3767" t="str">
            <v>SINAPI SERVIÇOS DEZEMBRO 2023</v>
          </cell>
        </row>
        <row r="3768">
          <cell r="A3768">
            <v>89390</v>
          </cell>
          <cell r="B3768" t="str">
            <v>UNIÃO, PVC, SOLDÁVEL, DN 32MM, INSTALADO EM RAMAL OU SUB-RAMAL DE ÁGUA - FORNECIMENTO E INSTALAÇÃO. AF_06/2022</v>
          </cell>
          <cell r="C3768" t="str">
            <v>UN</v>
          </cell>
          <cell r="D3768">
            <v>20.61</v>
          </cell>
          <cell r="E3768">
            <v>21.22</v>
          </cell>
          <cell r="F3768" t="str">
            <v>SINAPI SERVIÇOS DEZEMBRO 2023</v>
          </cell>
        </row>
        <row r="3769">
          <cell r="A3769">
            <v>89391</v>
          </cell>
          <cell r="B3769" t="str">
            <v>ADAPTADOR CURTO COM BOLSA E ROSCA PARA REGISTRO, PVC, SOLDÁVEL, DN 32MM X 1 , INSTALADO EM RAMAL OU SUB-RAMAL DE ÁGUA - FORNECIMENTO E INSTALAÇÃO. AF_06/2022</v>
          </cell>
          <cell r="C3769" t="str">
            <v>UN</v>
          </cell>
          <cell r="D3769">
            <v>7.54</v>
          </cell>
          <cell r="E3769">
            <v>8.11</v>
          </cell>
          <cell r="F3769" t="str">
            <v>SINAPI SERVIÇOS DEZEMBRO 2023</v>
          </cell>
        </row>
        <row r="3770">
          <cell r="A3770">
            <v>89392</v>
          </cell>
          <cell r="B3770" t="str">
            <v>CURVA DE TRANSPOSIÇÃO, PVC, SOLDÁVEL, DN 32MM, INSTALADO EM RAMAL OU SUB-RAMAL DE ÁGUA   FORNECIMENTO E INSTALAÇÃO. AF_06/2022</v>
          </cell>
          <cell r="C3770" t="str">
            <v>UN</v>
          </cell>
          <cell r="D3770">
            <v>23.87</v>
          </cell>
          <cell r="E3770">
            <v>24.48</v>
          </cell>
          <cell r="F3770" t="str">
            <v>SINAPI SERVIÇOS DEZEMBRO 2023</v>
          </cell>
        </row>
        <row r="3771">
          <cell r="A3771">
            <v>89393</v>
          </cell>
          <cell r="B3771" t="str">
            <v>TE, PVC, SOLDÁVEL, DN 20MM, INSTALADO EM RAMAL OU SUB-RAMAL DE ÁGUA - FORNECIMENTO E INSTALAÇÃO. AF_06/2022</v>
          </cell>
          <cell r="C3771" t="str">
            <v>UN</v>
          </cell>
          <cell r="D3771">
            <v>9.24</v>
          </cell>
          <cell r="E3771">
            <v>10.130000000000001</v>
          </cell>
          <cell r="F3771" t="str">
            <v>SINAPI SERVIÇOS DEZEMBRO 2023</v>
          </cell>
        </row>
        <row r="3772">
          <cell r="A3772">
            <v>89394</v>
          </cell>
          <cell r="B3772" t="str">
            <v>TÊ COM BUCHA DE LATÃO NA BOLSA CENTRAL, PVC, SOLDÁVEL, DN 20MM X 1/2 , INSTALADO EM RAMAL OU SUB-RAMAL DE ÁGUA - FORNECIMENTO E INSTALAÇÃO. AF_06/2022</v>
          </cell>
          <cell r="C3772" t="str">
            <v>UN</v>
          </cell>
          <cell r="D3772">
            <v>17.36</v>
          </cell>
          <cell r="E3772">
            <v>18.18</v>
          </cell>
          <cell r="F3772" t="str">
            <v>SINAPI SERVIÇOS DEZEMBRO 2023</v>
          </cell>
        </row>
        <row r="3773">
          <cell r="A3773">
            <v>89395</v>
          </cell>
          <cell r="B3773" t="str">
            <v>TE, PVC, SOLDÁVEL, DN 25MM, INSTALADO EM RAMAL OU SUB-RAMAL DE ÁGUA - FORNECIMENTO E INSTALAÇÃO. AF_06/2022</v>
          </cell>
          <cell r="C3773" t="str">
            <v>UN</v>
          </cell>
          <cell r="D3773">
            <v>10.93</v>
          </cell>
          <cell r="E3773">
            <v>11.96</v>
          </cell>
          <cell r="F3773" t="str">
            <v>SINAPI SERVIÇOS DEZEMBRO 2023</v>
          </cell>
        </row>
        <row r="3774">
          <cell r="A3774">
            <v>89396</v>
          </cell>
          <cell r="B3774" t="str">
            <v>TÊ COM BUCHA DE LATÃO NA BOLSA CENTRAL, PVC, SOLDÁVEL, DN 25MM X 1/2 , INSTALADO EM RAMAL OU SUB-RAMAL DE ÁGUA - FORNECIMENTO E INSTALAÇÃO. AF_06/2022</v>
          </cell>
          <cell r="C3774" t="str">
            <v>UN</v>
          </cell>
          <cell r="D3774">
            <v>19.03</v>
          </cell>
          <cell r="E3774">
            <v>19.920000000000002</v>
          </cell>
          <cell r="F3774" t="str">
            <v>SINAPI SERVIÇOS DEZEMBRO 2023</v>
          </cell>
        </row>
        <row r="3775">
          <cell r="A3775">
            <v>89397</v>
          </cell>
          <cell r="B3775" t="str">
            <v>TÊ DE REDUÇÃO, PVC, SOLDÁVEL, DN 25MM X 20MM, INSTALADO EM RAMAL OU SUB-RAMAL DE ÁGUA - FORNECIMENTO E INSTALAÇÃO. AF_06/2022</v>
          </cell>
          <cell r="C3775" t="str">
            <v>UN</v>
          </cell>
          <cell r="D3775">
            <v>12.98</v>
          </cell>
          <cell r="E3775">
            <v>13.94</v>
          </cell>
          <cell r="F3775" t="str">
            <v>SINAPI SERVIÇOS DEZEMBRO 2023</v>
          </cell>
        </row>
        <row r="3776">
          <cell r="A3776">
            <v>89398</v>
          </cell>
          <cell r="B3776" t="str">
            <v>TE, PVC, SOLDÁVEL, DN 32MM, INSTALADO EM RAMAL OU SUB-RAMAL DE ÁGUA - FORNECIMENTO E INSTALAÇÃO. AF_06/2022</v>
          </cell>
          <cell r="C3776" t="str">
            <v>UN</v>
          </cell>
          <cell r="D3776">
            <v>15.77</v>
          </cell>
          <cell r="E3776">
            <v>16.989999999999998</v>
          </cell>
          <cell r="F3776" t="str">
            <v>SINAPI SERVIÇOS DEZEMBRO 2023</v>
          </cell>
        </row>
        <row r="3777">
          <cell r="A3777">
            <v>89399</v>
          </cell>
          <cell r="B3777" t="str">
            <v>TÊ COM BUCHA DE LATÃO NA BOLSA CENTRAL, PVC, SOLDÁVEL, DN 32MM X 3/4 , INSTALADO EM RAMAL OU SUB-RAMAL DE ÁGUA - FORNECIMENTO E INSTALAÇÃO. AF_06/2022</v>
          </cell>
          <cell r="C3777" t="str">
            <v>UN</v>
          </cell>
          <cell r="D3777">
            <v>23.27</v>
          </cell>
          <cell r="E3777">
            <v>24.27</v>
          </cell>
          <cell r="F3777" t="str">
            <v>SINAPI SERVIÇOS DEZEMBRO 2023</v>
          </cell>
        </row>
        <row r="3778">
          <cell r="A3778">
            <v>89400</v>
          </cell>
          <cell r="B3778" t="str">
            <v>TÊ DE REDUÇÃO, PVC, SOLDÁVEL, DN 32MM X 25MM, INSTALADO EM RAMAL OU SUB-RAMAL DE ÁGUA - FORNECIMENTO E INSTALAÇÃO. AF_06/2022</v>
          </cell>
          <cell r="C3778" t="str">
            <v>UN</v>
          </cell>
          <cell r="D3778">
            <v>17.850000000000001</v>
          </cell>
          <cell r="E3778">
            <v>18.98</v>
          </cell>
          <cell r="F3778" t="str">
            <v>SINAPI SERVIÇOS DEZEMBRO 2023</v>
          </cell>
        </row>
        <row r="3779">
          <cell r="A3779">
            <v>89404</v>
          </cell>
          <cell r="B3779" t="str">
            <v>JOELHO 90 GRAUS, PVC, SOLDÁVEL, DN 20MM, INSTALADO EM RAMAL DE DISTRIBUIÇÃO DE ÁGUA - FORNECIMENTO E INSTALAÇÃO. AF_06/2022</v>
          </cell>
          <cell r="C3779" t="str">
            <v>UN</v>
          </cell>
          <cell r="D3779">
            <v>6.05</v>
          </cell>
          <cell r="E3779">
            <v>6.65</v>
          </cell>
          <cell r="F3779" t="str">
            <v>SINAPI SERVIÇOS DEZEMBRO 2023</v>
          </cell>
        </row>
        <row r="3780">
          <cell r="A3780">
            <v>89405</v>
          </cell>
          <cell r="B3780" t="str">
            <v>JOELHO 45 GRAUS, PVC, SOLDÁVEL, DN 20MM, INSTALADO EM RAMAL DE DISTRIBUIÇÃO DE ÁGUA - FORNECIMENTO E INSTALAÇÃO. AF_06/2022</v>
          </cell>
          <cell r="C3780" t="str">
            <v>UN</v>
          </cell>
          <cell r="D3780">
            <v>6.63</v>
          </cell>
          <cell r="E3780">
            <v>7.23</v>
          </cell>
          <cell r="F3780" t="str">
            <v>SINAPI SERVIÇOS DEZEMBRO 2023</v>
          </cell>
        </row>
        <row r="3781">
          <cell r="A3781">
            <v>89406</v>
          </cell>
          <cell r="B3781" t="str">
            <v>CURVA 90 GRAUS, PVC, SOLDÁVEL, DN 20MM, INSTALADO EM RAMAL DE DISTRIBUIÇÃO DE ÁGUA - FORNECIMENTO E INSTALAÇÃO. AF_06/2022</v>
          </cell>
          <cell r="C3781" t="str">
            <v>UN</v>
          </cell>
          <cell r="D3781">
            <v>7.68</v>
          </cell>
          <cell r="E3781">
            <v>8.2799999999999994</v>
          </cell>
          <cell r="F3781" t="str">
            <v>SINAPI SERVIÇOS DEZEMBRO 2023</v>
          </cell>
        </row>
        <row r="3782">
          <cell r="A3782">
            <v>89407</v>
          </cell>
          <cell r="B3782" t="str">
            <v>CURVA 45 GRAUS, PVC, SOLDÁVEL, DN 20MM, INSTALADO EM RAMAL DE DISTRIBUIÇÃO DE ÁGUA - FORNECIMENTO E INSTALAÇÃO. AF_06/2022</v>
          </cell>
          <cell r="C3782" t="str">
            <v>UN</v>
          </cell>
          <cell r="D3782">
            <v>7.76</v>
          </cell>
          <cell r="E3782">
            <v>8.36</v>
          </cell>
          <cell r="F3782" t="str">
            <v>SINAPI SERVIÇOS DEZEMBRO 2023</v>
          </cell>
        </row>
        <row r="3783">
          <cell r="A3783">
            <v>89408</v>
          </cell>
          <cell r="B3783" t="str">
            <v>JOELHO 90 GRAUS, PVC, SOLDÁVEL, DN 25MM, INSTALADO EM RAMAL DE DISTRIBUIÇÃO DE ÁGUA - FORNECIMENTO E INSTALAÇÃO. AF_06/2022</v>
          </cell>
          <cell r="C3783" t="str">
            <v>UN</v>
          </cell>
          <cell r="D3783">
            <v>7.23</v>
          </cell>
          <cell r="E3783">
            <v>7.91</v>
          </cell>
          <cell r="F3783" t="str">
            <v>SINAPI SERVIÇOS DEZEMBRO 2023</v>
          </cell>
        </row>
        <row r="3784">
          <cell r="A3784">
            <v>89409</v>
          </cell>
          <cell r="B3784" t="str">
            <v>JOELHO 45 GRAUS, PVC, SOLDÁVEL, DN 25MM, INSTALADO EM RAMAL DE DISTRIBUIÇÃO DE ÁGUA - FORNECIMENTO E INSTALAÇÃO. AF_06/2022</v>
          </cell>
          <cell r="C3784" t="str">
            <v>UN</v>
          </cell>
          <cell r="D3784">
            <v>8.06</v>
          </cell>
          <cell r="E3784">
            <v>8.74</v>
          </cell>
          <cell r="F3784" t="str">
            <v>SINAPI SERVIÇOS DEZEMBRO 2023</v>
          </cell>
        </row>
        <row r="3785">
          <cell r="A3785">
            <v>89410</v>
          </cell>
          <cell r="B3785" t="str">
            <v>CURVA 90 GRAUS, PVC, SOLDÁVEL, DN 25MM, INSTALADO EM RAMAL DE DISTRIBUIÇÃO DE ÁGUA - FORNECIMENTO E INSTALAÇÃO. AF_06/2022</v>
          </cell>
          <cell r="C3785" t="str">
            <v>UN</v>
          </cell>
          <cell r="D3785">
            <v>9.65</v>
          </cell>
          <cell r="E3785">
            <v>10.33</v>
          </cell>
          <cell r="F3785" t="str">
            <v>SINAPI SERVIÇOS DEZEMBRO 2023</v>
          </cell>
        </row>
        <row r="3786">
          <cell r="A3786">
            <v>89411</v>
          </cell>
          <cell r="B3786" t="str">
            <v>CURVA 45 GRAUS, PVC, SOLDÁVEL, DN 25MM, INSTALADO EM RAMAL DE DISTRIBUIÇÃO DE ÁGUA - FORNECIMENTO E INSTALAÇÃO. AF_06/2022</v>
          </cell>
          <cell r="C3786" t="str">
            <v>UN</v>
          </cell>
          <cell r="D3786">
            <v>9.08</v>
          </cell>
          <cell r="E3786">
            <v>9.76</v>
          </cell>
          <cell r="F3786" t="str">
            <v>SINAPI SERVIÇOS DEZEMBRO 2023</v>
          </cell>
        </row>
        <row r="3787">
          <cell r="A3787">
            <v>89412</v>
          </cell>
          <cell r="B3787" t="str">
            <v>JOELHO 90 GRAUS, PVC, SOLDÁVEL, DN 25MM, X 3/4  INSTALADO EM RAMAL DE DISTRIBUIÇÃO DE ÁGUA - FORNECIMENTO E INSTALAÇÃO. AF_06/2022</v>
          </cell>
          <cell r="C3787" t="str">
            <v>UN</v>
          </cell>
          <cell r="D3787">
            <v>8.5299999999999994</v>
          </cell>
          <cell r="E3787">
            <v>9.17</v>
          </cell>
          <cell r="F3787" t="str">
            <v>SINAPI SERVIÇOS DEZEMBRO 2023</v>
          </cell>
        </row>
        <row r="3788">
          <cell r="A3788">
            <v>89413</v>
          </cell>
          <cell r="B3788" t="str">
            <v>JOELHO 90 GRAUS, PVC, SOLDÁVEL, DN 32MM, INSTALADO EM RAMAL DE DISTRIBUIÇÃO DE ÁGUA - FORNECIMENTO E INSTALAÇÃO. AF_06/2022</v>
          </cell>
          <cell r="C3788" t="str">
            <v>UN</v>
          </cell>
          <cell r="D3788">
            <v>10.44</v>
          </cell>
          <cell r="E3788">
            <v>11.26</v>
          </cell>
          <cell r="F3788" t="str">
            <v>SINAPI SERVIÇOS DEZEMBRO 2023</v>
          </cell>
        </row>
        <row r="3789">
          <cell r="A3789">
            <v>89414</v>
          </cell>
          <cell r="B3789" t="str">
            <v>JOELHO 45 GRAUS, PVC, SOLDÁVEL, DN 32MM, INSTALADO EM RAMAL DE DISTRIBUIÇÃO DE ÁGUA - FORNECIMENTO E INSTALAÇÃO. AF_06/2022</v>
          </cell>
          <cell r="C3789" t="str">
            <v>UN</v>
          </cell>
          <cell r="D3789">
            <v>12.28</v>
          </cell>
          <cell r="E3789">
            <v>13.1</v>
          </cell>
          <cell r="F3789" t="str">
            <v>SINAPI SERVIÇOS DEZEMBRO 2023</v>
          </cell>
        </row>
        <row r="3790">
          <cell r="A3790">
            <v>89415</v>
          </cell>
          <cell r="B3790" t="str">
            <v>CURVA 90 GRAUS, PVC, SOLDÁVEL, DN 32MM, INSTALADO EM RAMAL DE DISTRIBUIÇÃO DE ÁGUA - FORNECIMENTO E INSTALAÇÃO. AF_06/2022</v>
          </cell>
          <cell r="C3790" t="str">
            <v>UN</v>
          </cell>
          <cell r="D3790">
            <v>14.76</v>
          </cell>
          <cell r="E3790">
            <v>15.58</v>
          </cell>
          <cell r="F3790" t="str">
            <v>SINAPI SERVIÇOS DEZEMBRO 2023</v>
          </cell>
        </row>
        <row r="3791">
          <cell r="A3791">
            <v>89416</v>
          </cell>
          <cell r="B3791" t="str">
            <v>CURVA 45 GRAUS, PVC, SOLDÁVEL, DN 32MM, INSTALADO EM RAMAL DE DISTRIBUIÇÃO DE ÁGUA - FORNECIMENTO E INSTALAÇÃO. AF_06/2022</v>
          </cell>
          <cell r="C3791" t="str">
            <v>UN</v>
          </cell>
          <cell r="D3791">
            <v>12.63</v>
          </cell>
          <cell r="E3791">
            <v>13.45</v>
          </cell>
          <cell r="F3791" t="str">
            <v>SINAPI SERVIÇOS DEZEMBRO 2023</v>
          </cell>
        </row>
        <row r="3792">
          <cell r="A3792">
            <v>89417</v>
          </cell>
          <cell r="B3792" t="str">
            <v>LUVA, PVC, SOLDÁVEL, DN 20MM, INSTALADO EM RAMAL DE DISTRIBUIÇÃO DE ÁGUA - FORNECIMENTO E INSTALAÇÃO. AF_06/2022</v>
          </cell>
          <cell r="C3792" t="str">
            <v>UN</v>
          </cell>
          <cell r="D3792">
            <v>4.67</v>
          </cell>
          <cell r="E3792">
            <v>5.0599999999999996</v>
          </cell>
          <cell r="F3792" t="str">
            <v>SINAPI SERVIÇOS DEZEMBRO 2023</v>
          </cell>
        </row>
        <row r="3793">
          <cell r="A3793">
            <v>89418</v>
          </cell>
          <cell r="B3793" t="str">
            <v>LUVA DE CORRER, PVC, SOLDÁVEL, DN 20MM, INSTALADO EM RAMAL DE DISTRIBUIÇÃO DE ÁGUA - FORNECIMENTO E INSTALAÇÃO. AF_06/2022</v>
          </cell>
          <cell r="C3793" t="str">
            <v>UN</v>
          </cell>
          <cell r="D3793">
            <v>15.21</v>
          </cell>
          <cell r="E3793">
            <v>15.6</v>
          </cell>
          <cell r="F3793" t="str">
            <v>SINAPI SERVIÇOS DEZEMBRO 2023</v>
          </cell>
        </row>
        <row r="3794">
          <cell r="A3794">
            <v>89419</v>
          </cell>
          <cell r="B3794" t="str">
            <v>LUVA DE REDUÇÃO, PVC, SOLDÁVEL, DN 25MM X 20MM, INSTALADO EM RAMAL DE DISTRIBUIÇÃO DE ÁGUA - FORNECIMENTO E INSTALAÇÃO. AF_06/2022</v>
          </cell>
          <cell r="C3794" t="str">
            <v>UN</v>
          </cell>
          <cell r="D3794">
            <v>5.73</v>
          </cell>
          <cell r="E3794">
            <v>6.16</v>
          </cell>
          <cell r="F3794" t="str">
            <v>SINAPI SERVIÇOS DEZEMBRO 2023</v>
          </cell>
        </row>
        <row r="3795">
          <cell r="A3795">
            <v>89421</v>
          </cell>
          <cell r="B3795" t="str">
            <v>UNIÃO, PVC, SOLDÁVEL, DN 20MM, INSTALADO EM RAMAL DE DISTRIBUIÇÃO DE ÁGUA - FORNECIMENTO E INSTALAÇÃO. AF_06/2022</v>
          </cell>
          <cell r="C3795" t="str">
            <v>UN</v>
          </cell>
          <cell r="D3795">
            <v>10.95</v>
          </cell>
          <cell r="E3795">
            <v>11.34</v>
          </cell>
          <cell r="F3795" t="str">
            <v>SINAPI SERVIÇOS DEZEMBRO 2023</v>
          </cell>
        </row>
        <row r="3796">
          <cell r="A3796">
            <v>89423</v>
          </cell>
          <cell r="B3796" t="str">
            <v>CURVA DE TRANSPOSIÇÃO, PVC, SOLDÁVEL, DN 20MM, INSTALADO EM RAMAL DE DISTRIBUIÇÃO DE ÁGUA   FORNECIMENTO E INSTALAÇÃO. AF_06/2022</v>
          </cell>
          <cell r="C3796" t="str">
            <v>UN</v>
          </cell>
          <cell r="D3796">
            <v>9.1199999999999992</v>
          </cell>
          <cell r="E3796">
            <v>9.51</v>
          </cell>
          <cell r="F3796" t="str">
            <v>SINAPI SERVIÇOS DEZEMBRO 2023</v>
          </cell>
        </row>
        <row r="3797">
          <cell r="A3797">
            <v>89424</v>
          </cell>
          <cell r="B3797" t="str">
            <v>LUVA, PVC, SOLDÁVEL, DN 25MM, INSTALADO EM RAMAL DE DISTRIBUIÇÃO DE ÁGUA - FORNECIMENTO E INSTALAÇÃO. AF_06/2022</v>
          </cell>
          <cell r="C3797" t="str">
            <v>UN</v>
          </cell>
          <cell r="D3797">
            <v>5.51</v>
          </cell>
          <cell r="E3797">
            <v>5.96</v>
          </cell>
          <cell r="F3797" t="str">
            <v>SINAPI SERVIÇOS DEZEMBRO 2023</v>
          </cell>
        </row>
        <row r="3798">
          <cell r="A3798">
            <v>89425</v>
          </cell>
          <cell r="B3798" t="str">
            <v>LUVA DE CORRER, PVC, SOLDÁVEL, DN 25MM, INSTALADO EM RAMAL DE DISTRIBUIÇÃO DE ÁGUA - FORNECIMENTO E INSTALAÇÃO. AF_06/2022</v>
          </cell>
          <cell r="C3798" t="str">
            <v>UN</v>
          </cell>
          <cell r="D3798">
            <v>17.850000000000001</v>
          </cell>
          <cell r="E3798">
            <v>18.3</v>
          </cell>
          <cell r="F3798" t="str">
            <v>SINAPI SERVIÇOS DEZEMBRO 2023</v>
          </cell>
        </row>
        <row r="3799">
          <cell r="A3799">
            <v>89426</v>
          </cell>
          <cell r="B3799" t="str">
            <v>LUVA DE REDUÇÃO, PVC, SOLDÁVEL, DN 32MM X 25MM, INSTALADO EM RAMAL DE DISTRIBUIÇÃO DE ÁGUA - FORNECIMENTO E INSTALAÇÃO. AF_06/2022</v>
          </cell>
          <cell r="C3799" t="str">
            <v>UN</v>
          </cell>
          <cell r="D3799">
            <v>8.48</v>
          </cell>
          <cell r="E3799">
            <v>8.98</v>
          </cell>
          <cell r="F3799" t="str">
            <v>SINAPI SERVIÇOS DEZEMBRO 2023</v>
          </cell>
        </row>
        <row r="3800">
          <cell r="A3800">
            <v>89427</v>
          </cell>
          <cell r="B3800" t="str">
            <v>LUVA COM BUCHA DE LATÃO, PVC, SOLDÁVEL, DN 25MM X 3/4 , INSTALADO EM RAMAL DE DISTRIBUIÇÃO DE ÁGUA - FORNECIMENTO E INSTALAÇÃO. AF_06/2022</v>
          </cell>
          <cell r="C3800" t="str">
            <v>UN</v>
          </cell>
          <cell r="D3800">
            <v>11.27</v>
          </cell>
          <cell r="E3800">
            <v>11.7</v>
          </cell>
          <cell r="F3800" t="str">
            <v>SINAPI SERVIÇOS DEZEMBRO 2023</v>
          </cell>
        </row>
        <row r="3801">
          <cell r="A3801">
            <v>89428</v>
          </cell>
          <cell r="B3801" t="str">
            <v>UNIÃO, PVC, SOLDÁVEL, DN 25MM, INSTALADO EM RAMAL DE DISTRIBUIÇÃO DE ÁGUA - FORNECIMENTO E INSTALAÇÃO. AF_06/2022</v>
          </cell>
          <cell r="C3801" t="str">
            <v>UN</v>
          </cell>
          <cell r="D3801">
            <v>13.19</v>
          </cell>
          <cell r="E3801">
            <v>13.64</v>
          </cell>
          <cell r="F3801" t="str">
            <v>SINAPI SERVIÇOS DEZEMBRO 2023</v>
          </cell>
        </row>
        <row r="3802">
          <cell r="A3802">
            <v>89429</v>
          </cell>
          <cell r="B3802" t="str">
            <v>ADAPTADOR CURTO COM BOLSA E ROSCA PARA REGISTRO, PVC, SOLDÁVEL, DN 25MM X 3/4 , INSTALADO EM RAMAL DE DISTRIBUIÇÃO DE ÁGUA - FORNECIMENTO E INSTALAÇÃO. AF_06/2022</v>
          </cell>
          <cell r="C3802" t="str">
            <v>UN</v>
          </cell>
          <cell r="D3802">
            <v>5.18</v>
          </cell>
          <cell r="E3802">
            <v>5.61</v>
          </cell>
          <cell r="F3802" t="str">
            <v>SINAPI SERVIÇOS DEZEMBRO 2023</v>
          </cell>
        </row>
        <row r="3803">
          <cell r="A3803">
            <v>89430</v>
          </cell>
          <cell r="B3803" t="str">
            <v>CURVA DE TRANSPOSIÇÃO, PVC, SOLDÁVEL, DN 25MM, INSTALADO EM RAMAL DE DISTRIBUIÇÃO DE ÁGUA   FORNECIMENTO E INSTALAÇÃO. AF_06/2022</v>
          </cell>
          <cell r="C3803" t="str">
            <v>UN</v>
          </cell>
          <cell r="D3803">
            <v>11.79</v>
          </cell>
          <cell r="E3803">
            <v>12.24</v>
          </cell>
          <cell r="F3803" t="str">
            <v>SINAPI SERVIÇOS DEZEMBRO 2023</v>
          </cell>
        </row>
        <row r="3804">
          <cell r="A3804">
            <v>89431</v>
          </cell>
          <cell r="B3804" t="str">
            <v>LUVA, PVC, SOLDÁVEL, DN 32MM, INSTALADO EM RAMAL DE DISTRIBUIÇÃO DE ÁGUA - FORNECIMENTO E INSTALAÇÃO. AF_06/2022</v>
          </cell>
          <cell r="C3804" t="str">
            <v>UN</v>
          </cell>
          <cell r="D3804">
            <v>7.81</v>
          </cell>
          <cell r="E3804">
            <v>8.36</v>
          </cell>
          <cell r="F3804" t="str">
            <v>SINAPI SERVIÇOS DEZEMBRO 2023</v>
          </cell>
        </row>
        <row r="3805">
          <cell r="A3805">
            <v>89432</v>
          </cell>
          <cell r="B3805" t="str">
            <v>LUVA DE CORRER, PVC, SOLDÁVEL, DN 32MM, INSTALADO EM RAMAL DE DISTRIBUIÇÃO DE ÁGUA   FORNECIMENTO E INSTALAÇÃO. AF_06/2022</v>
          </cell>
          <cell r="C3805" t="str">
            <v>UN</v>
          </cell>
          <cell r="D3805">
            <v>29.15</v>
          </cell>
          <cell r="E3805">
            <v>29.7</v>
          </cell>
          <cell r="F3805" t="str">
            <v>SINAPI SERVIÇOS DEZEMBRO 2023</v>
          </cell>
        </row>
        <row r="3806">
          <cell r="A3806">
            <v>89433</v>
          </cell>
          <cell r="B3806" t="str">
            <v>LUVA DE REDUÇÃO, PVC, SOLDÁVEL, DN 40MM X 32MM, INSTALADO EM RAMAL DE DISTRIBUIÇÃO DE ÁGUA - FORNECIMENTO E INSTALAÇÃO. AF_06/2022</v>
          </cell>
          <cell r="C3806" t="str">
            <v>UN</v>
          </cell>
          <cell r="D3806">
            <v>11.93</v>
          </cell>
          <cell r="E3806">
            <v>12.53</v>
          </cell>
          <cell r="F3806" t="str">
            <v>SINAPI SERVIÇOS DEZEMBRO 2023</v>
          </cell>
        </row>
        <row r="3807">
          <cell r="A3807">
            <v>89434</v>
          </cell>
          <cell r="B3807" t="str">
            <v>LUVA SOLDÁVEL E COM ROSCA, PVC, SOLDÁVEL, DN 32MM X 1 , INSTALADO EM RAMAL DE DISTRIBUIÇÃO DE ÁGUA - FORNECIMENTO E INSTALAÇÃO. AF_06/2022</v>
          </cell>
          <cell r="C3807" t="str">
            <v>UN</v>
          </cell>
          <cell r="D3807">
            <v>9.98</v>
          </cell>
          <cell r="E3807">
            <v>10.48</v>
          </cell>
          <cell r="F3807" t="str">
            <v>SINAPI SERVIÇOS DEZEMBRO 2023</v>
          </cell>
        </row>
        <row r="3808">
          <cell r="A3808">
            <v>89435</v>
          </cell>
          <cell r="B3808" t="str">
            <v>UNIÃO, PVC, SOLDÁVEL, DN 32MM, INSTALADO EM RAMAL DE DISTRIBUIÇÃO DE ÁGUA - FORNECIMENTO E INSTALAÇÃO. AF_06/2022</v>
          </cell>
          <cell r="C3808" t="str">
            <v>UN</v>
          </cell>
          <cell r="D3808">
            <v>20.09</v>
          </cell>
          <cell r="E3808">
            <v>20.64</v>
          </cell>
          <cell r="F3808" t="str">
            <v>SINAPI SERVIÇOS DEZEMBRO 2023</v>
          </cell>
        </row>
        <row r="3809">
          <cell r="A3809">
            <v>89436</v>
          </cell>
          <cell r="B3809" t="str">
            <v>ADAPTADOR CURTO COM BOLSA E ROSCA PARA REGISTRO, PVC, SOLDÁVEL, DN 32MM X 1 , INSTALADO EM RAMAL DE DISTRIBUIÇÃO DE ÁGUA - FORNECIMENTO E INSTALAÇÃO. AF_06/2022</v>
          </cell>
          <cell r="C3809" t="str">
            <v>UN</v>
          </cell>
          <cell r="D3809">
            <v>7.07</v>
          </cell>
          <cell r="E3809">
            <v>7.57</v>
          </cell>
          <cell r="F3809" t="str">
            <v>SINAPI SERVIÇOS DEZEMBRO 2023</v>
          </cell>
        </row>
        <row r="3810">
          <cell r="A3810">
            <v>89437</v>
          </cell>
          <cell r="B3810" t="str">
            <v>CURVA DE TRANSPOSIÇÃO, PVC, SOLDÁVEL, DN 32MM, INSTALADO EM RAMAL DE DISTRIBUIÇÃO DE ÁGUA   FORNECIMENTO E INSTALAÇÃO. AF_06/2022</v>
          </cell>
          <cell r="C3810" t="str">
            <v>UN</v>
          </cell>
          <cell r="D3810">
            <v>23.35</v>
          </cell>
          <cell r="E3810">
            <v>23.9</v>
          </cell>
          <cell r="F3810" t="str">
            <v>SINAPI SERVIÇOS DEZEMBRO 2023</v>
          </cell>
        </row>
        <row r="3811">
          <cell r="A3811">
            <v>89438</v>
          </cell>
          <cell r="B3811" t="str">
            <v>TE, PVC, SOLDÁVEL, DN 20MM, INSTALADO EM RAMAL DE DISTRIBUIÇÃO DE ÁGUA - FORNECIMENTO E INSTALAÇÃO. AF_06/2022</v>
          </cell>
          <cell r="C3811" t="str">
            <v>UN</v>
          </cell>
          <cell r="D3811">
            <v>8.48</v>
          </cell>
          <cell r="E3811">
            <v>9.2799999999999994</v>
          </cell>
          <cell r="F3811" t="str">
            <v>SINAPI SERVIÇOS DEZEMBRO 2023</v>
          </cell>
        </row>
        <row r="3812">
          <cell r="A3812">
            <v>89439</v>
          </cell>
          <cell r="B3812" t="str">
            <v>TÊ SOLDÁVEL E COM ROSCA NA BOLSA CENTRAL, PVC, SOLDÁVEL, DN 20MM X 1/2 , INSTALADO EM RAMAL DE DISTRIBUIÇÃO DE ÁGUA - FORNECIMENTO E INSTALAÇÃO. AF_06/2022</v>
          </cell>
          <cell r="C3812" t="str">
            <v>UN</v>
          </cell>
          <cell r="D3812">
            <v>10.06</v>
          </cell>
          <cell r="E3812">
            <v>10.86</v>
          </cell>
          <cell r="F3812" t="str">
            <v>SINAPI SERVIÇOS DEZEMBRO 2023</v>
          </cell>
        </row>
        <row r="3813">
          <cell r="A3813">
            <v>89440</v>
          </cell>
          <cell r="B3813" t="str">
            <v>TE, PVC, SOLDÁVEL, DN 25MM, INSTALADO EM RAMAL DE DISTRIBUIÇÃO DE ÁGUA - FORNECIMENTO E INSTALAÇÃO. AF_06/2022</v>
          </cell>
          <cell r="C3813" t="str">
            <v>UN</v>
          </cell>
          <cell r="D3813">
            <v>10.06</v>
          </cell>
          <cell r="E3813">
            <v>10.98</v>
          </cell>
          <cell r="F3813" t="str">
            <v>SINAPI SERVIÇOS DEZEMBRO 2023</v>
          </cell>
        </row>
        <row r="3814">
          <cell r="A3814">
            <v>89442</v>
          </cell>
          <cell r="B3814" t="str">
            <v>TÊ DE REDUÇÃO, PVC, SOLDÁVEL, DN 25MM X 20MM, INSTALADO EM RAMAL DE DISTRIBUIÇÃO DE ÁGUA - FORNECIMENTO E INSTALAÇÃO. AF_06/2022</v>
          </cell>
          <cell r="C3814" t="str">
            <v>UN</v>
          </cell>
          <cell r="D3814">
            <v>12.17</v>
          </cell>
          <cell r="E3814">
            <v>13.02</v>
          </cell>
          <cell r="F3814" t="str">
            <v>SINAPI SERVIÇOS DEZEMBRO 2023</v>
          </cell>
        </row>
        <row r="3815">
          <cell r="A3815">
            <v>89443</v>
          </cell>
          <cell r="B3815" t="str">
            <v>TE, PVC, SOLDÁVEL, DN 32MM, INSTALADO EM RAMAL DE DISTRIBUIÇÃO DE ÁGUA - FORNECIMENTO E INSTALAÇÃO. AF_06/2022</v>
          </cell>
          <cell r="C3815" t="str">
            <v>UN</v>
          </cell>
          <cell r="D3815">
            <v>14.72</v>
          </cell>
          <cell r="E3815">
            <v>15.82</v>
          </cell>
          <cell r="F3815" t="str">
            <v>SINAPI SERVIÇOS DEZEMBRO 2023</v>
          </cell>
        </row>
        <row r="3816">
          <cell r="A3816">
            <v>89444</v>
          </cell>
          <cell r="B3816" t="str">
            <v>TÊ COM BUCHA DE LATÃO NA BOLSA CENTRAL, PVC, SOLDÁVEL, DN 32MM X 3/4 , INSTALADO EM RAMAL DE DISTRIBUIÇÃO DE ÁGUA - FORNECIMENTO E INSTALAÇÃO. AF_06/2022</v>
          </cell>
          <cell r="C3816" t="str">
            <v>UN</v>
          </cell>
          <cell r="D3816">
            <v>22.76</v>
          </cell>
          <cell r="E3816">
            <v>23.7</v>
          </cell>
          <cell r="F3816" t="str">
            <v>SINAPI SERVIÇOS DEZEMBRO 2023</v>
          </cell>
        </row>
        <row r="3817">
          <cell r="A3817">
            <v>89445</v>
          </cell>
          <cell r="B3817" t="str">
            <v>TÊ DE REDUÇÃO, PVC, SOLDÁVEL, DN 32MM X 25MM, INSTALADO EM RAMAL DE DISTRIBUIÇÃO DE ÁGUA - FORNECIMENTO E INSTALAÇÃO. AF_06/2022</v>
          </cell>
          <cell r="C3817" t="str">
            <v>UN</v>
          </cell>
          <cell r="D3817">
            <v>16.89</v>
          </cell>
          <cell r="E3817">
            <v>17.899999999999999</v>
          </cell>
          <cell r="F3817" t="str">
            <v>SINAPI SERVIÇOS DEZEMBRO 2023</v>
          </cell>
        </row>
        <row r="3818">
          <cell r="A3818">
            <v>89481</v>
          </cell>
          <cell r="B3818" t="str">
            <v>JOELHO 90 GRAUS, PVC, SOLDÁVEL, DN 25MM, INSTALADO EM PRUMADA DE ÁGUA - FORNECIMENTO E INSTALAÇÃO. AF_06/2022</v>
          </cell>
          <cell r="C3818" t="str">
            <v>UN</v>
          </cell>
          <cell r="D3818">
            <v>4.55</v>
          </cell>
          <cell r="E3818">
            <v>4.91</v>
          </cell>
          <cell r="F3818" t="str">
            <v>SINAPI SERVIÇOS DEZEMBRO 2023</v>
          </cell>
        </row>
        <row r="3819">
          <cell r="A3819">
            <v>89485</v>
          </cell>
          <cell r="B3819" t="str">
            <v>JOELHO 45 GRAUS, PVC, SOLDÁVEL, DN 25MM, INSTALADO EM PRUMADA DE ÁGUA - FORNECIMENTO E INSTALAÇÃO. AF_06/2022</v>
          </cell>
          <cell r="C3819" t="str">
            <v>UN</v>
          </cell>
          <cell r="D3819">
            <v>5.38</v>
          </cell>
          <cell r="E3819">
            <v>5.74</v>
          </cell>
          <cell r="F3819" t="str">
            <v>SINAPI SERVIÇOS DEZEMBRO 2023</v>
          </cell>
        </row>
        <row r="3820">
          <cell r="A3820">
            <v>89489</v>
          </cell>
          <cell r="B3820" t="str">
            <v>CURVA 90 GRAUS, PVC, SOLDÁVEL, DN 25MM, INSTALADO EM PRUMADA DE ÁGUA - FORNECIMENTO E INSTALAÇÃO. AF_06/2022</v>
          </cell>
          <cell r="C3820" t="str">
            <v>UN</v>
          </cell>
          <cell r="D3820">
            <v>6.97</v>
          </cell>
          <cell r="E3820">
            <v>7.33</v>
          </cell>
          <cell r="F3820" t="str">
            <v>SINAPI SERVIÇOS DEZEMBRO 2023</v>
          </cell>
        </row>
        <row r="3821">
          <cell r="A3821">
            <v>89490</v>
          </cell>
          <cell r="B3821" t="str">
            <v>CURVA 45 GRAUS, PVC, SOLDÁVEL, DN 25MM, INSTALADO EM PRUMADA DE ÁGUA - FORNECIMENTO E INSTALAÇÃO. AF_06/2022</v>
          </cell>
          <cell r="C3821" t="str">
            <v>UN</v>
          </cell>
          <cell r="D3821">
            <v>6.4</v>
          </cell>
          <cell r="E3821">
            <v>6.76</v>
          </cell>
          <cell r="F3821" t="str">
            <v>SINAPI SERVIÇOS DEZEMBRO 2023</v>
          </cell>
        </row>
        <row r="3822">
          <cell r="A3822">
            <v>89492</v>
          </cell>
          <cell r="B3822" t="str">
            <v>JOELHO 90 GRAUS, PVC, SOLDÁVEL, DN 32MM, INSTALADO EM PRUMADA DE ÁGUA - FORNECIMENTO E INSTALAÇÃO. AF_06/2022</v>
          </cell>
          <cell r="C3822" t="str">
            <v>UN</v>
          </cell>
          <cell r="D3822">
            <v>7.32</v>
          </cell>
          <cell r="E3822">
            <v>7.76</v>
          </cell>
          <cell r="F3822" t="str">
            <v>SINAPI SERVIÇOS DEZEMBRO 2023</v>
          </cell>
        </row>
        <row r="3823">
          <cell r="A3823">
            <v>89493</v>
          </cell>
          <cell r="B3823" t="str">
            <v>JOELHO 45 GRAUS, PVC, SOLDÁVEL, DN 32MM, INSTALADO EM PRUMADA DE ÁGUA - FORNECIMENTO E INSTALAÇÃO. AF_06/2022</v>
          </cell>
          <cell r="C3823" t="str">
            <v>UN</v>
          </cell>
          <cell r="D3823">
            <v>9.16</v>
          </cell>
          <cell r="E3823">
            <v>9.6</v>
          </cell>
          <cell r="F3823" t="str">
            <v>SINAPI SERVIÇOS DEZEMBRO 2023</v>
          </cell>
        </row>
        <row r="3824">
          <cell r="A3824">
            <v>89494</v>
          </cell>
          <cell r="B3824" t="str">
            <v>CURVA 90 GRAUS, PVC, SOLDÁVEL, DN 32MM, INSTALADO EM PRUMADA DE ÁGUA - FORNECIMENTO E INSTALAÇÃO. AF_06/2022</v>
          </cell>
          <cell r="C3824" t="str">
            <v>UN</v>
          </cell>
          <cell r="D3824">
            <v>11.64</v>
          </cell>
          <cell r="E3824">
            <v>12.08</v>
          </cell>
          <cell r="F3824" t="str">
            <v>SINAPI SERVIÇOS DEZEMBRO 2023</v>
          </cell>
        </row>
        <row r="3825">
          <cell r="A3825">
            <v>89496</v>
          </cell>
          <cell r="B3825" t="str">
            <v>CURVA 45 GRAUS, PVC, SOLDÁVEL, DN 32MM, INSTALADO EM PRUMADA DE ÁGUA - FORNECIMENTO E INSTALAÇÃO. AF_06/2022</v>
          </cell>
          <cell r="C3825" t="str">
            <v>UN</v>
          </cell>
          <cell r="D3825">
            <v>9.51</v>
          </cell>
          <cell r="E3825">
            <v>9.9499999999999993</v>
          </cell>
          <cell r="F3825" t="str">
            <v>SINAPI SERVIÇOS DEZEMBRO 2023</v>
          </cell>
        </row>
        <row r="3826">
          <cell r="A3826">
            <v>89497</v>
          </cell>
          <cell r="B3826" t="str">
            <v>JOELHO 90 GRAUS, PVC, SOLDÁVEL, DN 40MM, INSTALADO EM PRUMADA DE ÁGUA - FORNECIMENTO E INSTALAÇÃO. AF_06/2022</v>
          </cell>
          <cell r="C3826" t="str">
            <v>UN</v>
          </cell>
          <cell r="D3826">
            <v>12.14</v>
          </cell>
          <cell r="E3826">
            <v>12.67</v>
          </cell>
          <cell r="F3826" t="str">
            <v>SINAPI SERVIÇOS DEZEMBRO 2023</v>
          </cell>
        </row>
        <row r="3827">
          <cell r="A3827">
            <v>89498</v>
          </cell>
          <cell r="B3827" t="str">
            <v>JOELHO 45 GRAUS, PVC, SOLDÁVEL, DN 40MM, INSTALADO EM PRUMADA DE ÁGUA - FORNECIMENTO E INSTALAÇÃO. AF_06/2022</v>
          </cell>
          <cell r="C3827" t="str">
            <v>UN</v>
          </cell>
          <cell r="D3827">
            <v>12.2</v>
          </cell>
          <cell r="E3827">
            <v>12.73</v>
          </cell>
          <cell r="F3827" t="str">
            <v>SINAPI SERVIÇOS DEZEMBRO 2023</v>
          </cell>
        </row>
        <row r="3828">
          <cell r="A3828">
            <v>89499</v>
          </cell>
          <cell r="B3828" t="str">
            <v>CURVA 90 GRAUS, PVC, SOLDÁVEL, DN 40MM, INSTALADO EM PRUMADA DE ÁGUA - FORNECIMENTO E INSTALAÇÃO. AF_06/2022</v>
          </cell>
          <cell r="C3828" t="str">
            <v>UN</v>
          </cell>
          <cell r="D3828">
            <v>18.7</v>
          </cell>
          <cell r="E3828">
            <v>19.23</v>
          </cell>
          <cell r="F3828" t="str">
            <v>SINAPI SERVIÇOS DEZEMBRO 2023</v>
          </cell>
        </row>
        <row r="3829">
          <cell r="A3829">
            <v>89500</v>
          </cell>
          <cell r="B3829" t="str">
            <v>CURVA 45 GRAUS, PVC, SOLDÁVEL, DN 40MM, INSTALADO EM PRUMADA DE ÁGUA - FORNECIMENTO E INSTALAÇÃO. AF_06/2022</v>
          </cell>
          <cell r="C3829" t="str">
            <v>UN</v>
          </cell>
          <cell r="D3829">
            <v>11.63</v>
          </cell>
          <cell r="E3829">
            <v>12.16</v>
          </cell>
          <cell r="F3829" t="str">
            <v>SINAPI SERVIÇOS DEZEMBRO 2023</v>
          </cell>
        </row>
        <row r="3830">
          <cell r="A3830">
            <v>89501</v>
          </cell>
          <cell r="B3830" t="str">
            <v>JOELHO 90 GRAUS, PVC, SOLDÁVEL, DN 50MM, INSTALADO EM PRUMADA DE ÁGUA - FORNECIMENTO E INSTALAÇÃO. AF_06/2022</v>
          </cell>
          <cell r="C3830" t="str">
            <v>UN</v>
          </cell>
          <cell r="D3830">
            <v>12.87</v>
          </cell>
          <cell r="E3830">
            <v>13.51</v>
          </cell>
          <cell r="F3830" t="str">
            <v>SINAPI SERVIÇOS DEZEMBRO 2023</v>
          </cell>
        </row>
        <row r="3831">
          <cell r="A3831">
            <v>89502</v>
          </cell>
          <cell r="B3831" t="str">
            <v>JOELHO 45 GRAUS, PVC, SOLDÁVEL, DN 50MM, INSTALADO EM PRUMADA DE ÁGUA - FORNECIMENTO E INSTALAÇÃO. AF_06/2022</v>
          </cell>
          <cell r="C3831" t="str">
            <v>UN</v>
          </cell>
          <cell r="D3831">
            <v>15.54</v>
          </cell>
          <cell r="E3831">
            <v>16.18</v>
          </cell>
          <cell r="F3831" t="str">
            <v>SINAPI SERVIÇOS DEZEMBRO 2023</v>
          </cell>
        </row>
        <row r="3832">
          <cell r="A3832">
            <v>89503</v>
          </cell>
          <cell r="B3832" t="str">
            <v>CURVA 90 GRAUS, PVC, SOLDÁVEL, DN 50MM, INSTALADO EM PRUMADA DE ÁGUA - FORNECIMENTO E INSTALAÇÃO. AF_06/2022</v>
          </cell>
          <cell r="C3832" t="str">
            <v>UN</v>
          </cell>
          <cell r="D3832">
            <v>21.5</v>
          </cell>
          <cell r="E3832">
            <v>22.14</v>
          </cell>
          <cell r="F3832" t="str">
            <v>SINAPI SERVIÇOS DEZEMBRO 2023</v>
          </cell>
        </row>
        <row r="3833">
          <cell r="A3833">
            <v>89504</v>
          </cell>
          <cell r="B3833" t="str">
            <v>CURVA 45 GRAUS, PVC, SOLDÁVEL, DN 50MM, INSTALADO EM PRUMADA DE ÁGUA - FORNECIMENTO E INSTALAÇÃO. AF_06/2022</v>
          </cell>
          <cell r="C3833" t="str">
            <v>UN</v>
          </cell>
          <cell r="D3833">
            <v>17.46</v>
          </cell>
          <cell r="E3833">
            <v>18.100000000000001</v>
          </cell>
          <cell r="F3833" t="str">
            <v>SINAPI SERVIÇOS DEZEMBRO 2023</v>
          </cell>
        </row>
        <row r="3834">
          <cell r="A3834">
            <v>89505</v>
          </cell>
          <cell r="B3834" t="str">
            <v>JOELHO 90 GRAUS, PVC, SOLDÁVEL, DN 60MM, INSTALADO EM PRUMADA DE ÁGUA - FORNECIMENTO E INSTALAÇÃO. AF_06/2022</v>
          </cell>
          <cell r="C3834" t="str">
            <v>UN</v>
          </cell>
          <cell r="D3834">
            <v>40.299999999999997</v>
          </cell>
          <cell r="E3834">
            <v>41.06</v>
          </cell>
          <cell r="F3834" t="str">
            <v>SINAPI SERVIÇOS DEZEMBRO 2023</v>
          </cell>
        </row>
        <row r="3835">
          <cell r="A3835">
            <v>89506</v>
          </cell>
          <cell r="B3835" t="str">
            <v>JOELHO 45 GRAUS, PVC, SOLDÁVEL, DN 60MM, INSTALADO EM PRUMADA DE ÁGUA - FORNECIMENTO E INSTALAÇÃO. AF_06/2022</v>
          </cell>
          <cell r="C3835" t="str">
            <v>UN</v>
          </cell>
          <cell r="D3835">
            <v>38.42</v>
          </cell>
          <cell r="E3835">
            <v>39.18</v>
          </cell>
          <cell r="F3835" t="str">
            <v>SINAPI SERVIÇOS DEZEMBRO 2023</v>
          </cell>
        </row>
        <row r="3836">
          <cell r="A3836">
            <v>89507</v>
          </cell>
          <cell r="B3836" t="str">
            <v>CURVA 90 GRAUS, PVC, SOLDÁVEL, DN 60MM, INSTALADO EM PRUMADA DE ÁGUA - FORNECIMENTO E INSTALAÇÃO. AF_06/2022</v>
          </cell>
          <cell r="C3836" t="str">
            <v>UN</v>
          </cell>
          <cell r="D3836">
            <v>45.81</v>
          </cell>
          <cell r="E3836">
            <v>46.57</v>
          </cell>
          <cell r="F3836" t="str">
            <v>SINAPI SERVIÇOS DEZEMBRO 2023</v>
          </cell>
        </row>
        <row r="3837">
          <cell r="A3837">
            <v>89510</v>
          </cell>
          <cell r="B3837" t="str">
            <v>CURVA 45 GRAUS, PVC, SOLDÁVEL, DN 60MM, INSTALADO EM PRUMADA DE ÁGUA - FORNECIMENTO E INSTALAÇÃO. AF_06/2022</v>
          </cell>
          <cell r="C3837" t="str">
            <v>UN</v>
          </cell>
          <cell r="D3837">
            <v>25.32</v>
          </cell>
          <cell r="E3837">
            <v>26.08</v>
          </cell>
          <cell r="F3837" t="str">
            <v>SINAPI SERVIÇOS DEZEMBRO 2023</v>
          </cell>
        </row>
        <row r="3838">
          <cell r="A3838">
            <v>89513</v>
          </cell>
          <cell r="B3838" t="str">
            <v>JOELHO 90 GRAUS, PVC, SOLDÁVEL, DN 75MM, INSTALADO EM PRUMADA DE ÁGUA - FORNECIMENTO E INSTALAÇÃO. AF_06/2022</v>
          </cell>
          <cell r="C3838" t="str">
            <v>UN</v>
          </cell>
          <cell r="D3838">
            <v>103.69</v>
          </cell>
          <cell r="E3838">
            <v>104.64</v>
          </cell>
          <cell r="F3838" t="str">
            <v>SINAPI SERVIÇOS DEZEMBRO 2023</v>
          </cell>
        </row>
        <row r="3839">
          <cell r="A3839">
            <v>89514</v>
          </cell>
          <cell r="B3839" t="str">
            <v>JOELHO 90 GRAUS, PVC, SERIE R, ÁGUA PLUVIAL, DN 40 MM, JUNTA SOLDÁVEL, FORNECIDO E INSTALADO EM RAMAL DE ENCAMINHAMENTO. AF_06/2022</v>
          </cell>
          <cell r="C3839" t="str">
            <v>UN</v>
          </cell>
          <cell r="D3839">
            <v>7.86</v>
          </cell>
          <cell r="E3839">
            <v>8.1</v>
          </cell>
          <cell r="F3839" t="str">
            <v>SINAPI SERVIÇOS DEZEMBRO 2023</v>
          </cell>
        </row>
        <row r="3840">
          <cell r="A3840">
            <v>89515</v>
          </cell>
          <cell r="B3840" t="str">
            <v>JOELHO 45 GRAUS, PVC, SOLDÁVEL, DN 75MM, INSTALADO EM PRUMADA DE ÁGUA - FORNECIMENTO E INSTALAÇÃO. AF_06/2022</v>
          </cell>
          <cell r="C3840" t="str">
            <v>UN</v>
          </cell>
          <cell r="D3840">
            <v>82.1</v>
          </cell>
          <cell r="E3840">
            <v>83.05</v>
          </cell>
          <cell r="F3840" t="str">
            <v>SINAPI SERVIÇOS DEZEMBRO 2023</v>
          </cell>
        </row>
        <row r="3841">
          <cell r="A3841">
            <v>89516</v>
          </cell>
          <cell r="B3841" t="str">
            <v>JOELHO 45 GRAUS, PVC, SERIE R, ÁGUA PLUVIAL, DN 40 MM, JUNTA SOLDÁVEL, FORNECIDO E INSTALADO EM RAMAL DE ENCAMINHAMENTO. AF_06/2022</v>
          </cell>
          <cell r="C3841" t="str">
            <v>UN</v>
          </cell>
          <cell r="D3841">
            <v>7.96</v>
          </cell>
          <cell r="E3841">
            <v>8.1999999999999993</v>
          </cell>
          <cell r="F3841" t="str">
            <v>SINAPI SERVIÇOS DEZEMBRO 2023</v>
          </cell>
        </row>
        <row r="3842">
          <cell r="A3842">
            <v>89517</v>
          </cell>
          <cell r="B3842" t="str">
            <v>CURVA 90 GRAUS, PVC, SOLDÁVEL, DN 75MM, INSTALADO EM PRUMADA DE ÁGUA - FORNECIMENTO E INSTALAÇÃO. AF_06/2022</v>
          </cell>
          <cell r="C3842" t="str">
            <v>UN</v>
          </cell>
          <cell r="D3842">
            <v>68.319999999999993</v>
          </cell>
          <cell r="E3842">
            <v>69.27</v>
          </cell>
          <cell r="F3842" t="str">
            <v>SINAPI SERVIÇOS DEZEMBRO 2023</v>
          </cell>
        </row>
        <row r="3843">
          <cell r="A3843">
            <v>89518</v>
          </cell>
          <cell r="B3843" t="str">
            <v>JOELHO 90 GRAUS, PVC, SERIE R, ÁGUA PLUVIAL, DN 50 MM, JUNTA ELÁSTICA, FORNECIDO E INSTALADO EM RAMAL DE ENCAMINHAMENTO. AF_06/2022</v>
          </cell>
          <cell r="C3843" t="str">
            <v>UN</v>
          </cell>
          <cell r="D3843">
            <v>16.190000000000001</v>
          </cell>
          <cell r="E3843">
            <v>16.5</v>
          </cell>
          <cell r="F3843" t="str">
            <v>SINAPI SERVIÇOS DEZEMBRO 2023</v>
          </cell>
        </row>
        <row r="3844">
          <cell r="A3844">
            <v>89519</v>
          </cell>
          <cell r="B3844" t="str">
            <v>CURVA 45 GRAUS, PVC, SOLDÁVEL, DN 75MM, INSTALADO EM PRUMADA DE ÁGUA - FORNECIMENTO E INSTALAÇÃO. AF_06/2022</v>
          </cell>
          <cell r="C3844" t="str">
            <v>UN</v>
          </cell>
          <cell r="D3844">
            <v>45.39</v>
          </cell>
          <cell r="E3844">
            <v>46.34</v>
          </cell>
          <cell r="F3844" t="str">
            <v>SINAPI SERVIÇOS DEZEMBRO 2023</v>
          </cell>
        </row>
        <row r="3845">
          <cell r="A3845">
            <v>89520</v>
          </cell>
          <cell r="B3845" t="str">
            <v>JOELHO 45 GRAUS, PVC, SERIE R, ÁGUA PLUVIAL, DN 50 MM, JUNTA ELÁSTICA, FORNECIDO E INSTALADO EM RAMAL DE ENCAMINHAMENTO. AF_06/2022</v>
          </cell>
          <cell r="C3845" t="str">
            <v>UN</v>
          </cell>
          <cell r="D3845">
            <v>16.989999999999998</v>
          </cell>
          <cell r="E3845">
            <v>17.3</v>
          </cell>
          <cell r="F3845" t="str">
            <v>SINAPI SERVIÇOS DEZEMBRO 2023</v>
          </cell>
        </row>
        <row r="3846">
          <cell r="A3846">
            <v>89521</v>
          </cell>
          <cell r="B3846" t="str">
            <v>JOELHO 90 GRAUS, PVC, SOLDÁVEL, DN 85MM, INSTALADO EM PRUMADA DE ÁGUA - FORNECIMENTO E INSTALAÇÃO. AF_06/2022</v>
          </cell>
          <cell r="C3846" t="str">
            <v>UN</v>
          </cell>
          <cell r="D3846">
            <v>123.7</v>
          </cell>
          <cell r="E3846">
            <v>124.76</v>
          </cell>
          <cell r="F3846" t="str">
            <v>SINAPI SERVIÇOS DEZEMBRO 2023</v>
          </cell>
        </row>
        <row r="3847">
          <cell r="A3847">
            <v>89522</v>
          </cell>
          <cell r="B3847" t="str">
            <v>JOELHO 90 GRAUS, PVC, SERIE R, ÁGUA PLUVIAL, DN 75 MM, JUNTA ELÁSTICA, FORNECIDO E INSTALADO EM RAMAL DE ENCAMINHAMENTO. AF_06/2022</v>
          </cell>
          <cell r="C3847" t="str">
            <v>UN</v>
          </cell>
          <cell r="D3847">
            <v>31.41</v>
          </cell>
          <cell r="E3847">
            <v>31.89</v>
          </cell>
          <cell r="F3847" t="str">
            <v>SINAPI SERVIÇOS DEZEMBRO 2023</v>
          </cell>
        </row>
        <row r="3848">
          <cell r="A3848">
            <v>89523</v>
          </cell>
          <cell r="B3848" t="str">
            <v>JOELHO 45 GRAUS, PVC, SOLDÁVEL, DN 85MM, INSTALADO EM PRUMADA DE ÁGUA - FORNECIMENTO E INSTALAÇÃO. AF_06/2022</v>
          </cell>
          <cell r="C3848" t="str">
            <v>UN</v>
          </cell>
          <cell r="D3848">
            <v>100.57</v>
          </cell>
          <cell r="E3848">
            <v>101.63</v>
          </cell>
          <cell r="F3848" t="str">
            <v>SINAPI SERVIÇOS DEZEMBRO 2023</v>
          </cell>
        </row>
        <row r="3849">
          <cell r="A3849">
            <v>89524</v>
          </cell>
          <cell r="B3849" t="str">
            <v>JOELHO 45 GRAUS, PVC, SERIE R, ÁGUA PLUVIAL, DN 75 MM, JUNTA ELÁSTICA, FORNECIDO E INSTALADO EM RAMAL DE ENCAMINHAMENTO. AF_06/2022</v>
          </cell>
          <cell r="C3849" t="str">
            <v>UN</v>
          </cell>
          <cell r="D3849">
            <v>31.91</v>
          </cell>
          <cell r="E3849">
            <v>32.39</v>
          </cell>
          <cell r="F3849" t="str">
            <v>SINAPI SERVIÇOS DEZEMBRO 2023</v>
          </cell>
        </row>
        <row r="3850">
          <cell r="A3850">
            <v>89525</v>
          </cell>
          <cell r="B3850" t="str">
            <v>CURVA 90 GRAUS, PVC, SOLDÁVEL, DN 85MM, INSTALADO EM PRUMADA DE ÁGUA - FORNECIMENTO E INSTALAÇÃO. AF_06/2022</v>
          </cell>
          <cell r="C3850" t="str">
            <v>UN</v>
          </cell>
          <cell r="D3850">
            <v>86.19</v>
          </cell>
          <cell r="E3850">
            <v>87.25</v>
          </cell>
          <cell r="F3850" t="str">
            <v>SINAPI SERVIÇOS DEZEMBRO 2023</v>
          </cell>
        </row>
        <row r="3851">
          <cell r="A3851">
            <v>89526</v>
          </cell>
          <cell r="B3851" t="str">
            <v>CURVA 87 GRAUS E 30 MINUTOS, PVC, SERIE R, ÁGUA PLUVIAL, DN 75 MM, JUNTA ELÁSTICA, FORNECIDO E INSTALADO EM RAMAL DE ENCAMINHAMENTO. AF_06/2022</v>
          </cell>
          <cell r="C3851" t="str">
            <v>UN</v>
          </cell>
          <cell r="D3851">
            <v>41.23</v>
          </cell>
          <cell r="E3851">
            <v>41.71</v>
          </cell>
          <cell r="F3851" t="str">
            <v>SINAPI SERVIÇOS DEZEMBRO 2023</v>
          </cell>
        </row>
        <row r="3852">
          <cell r="A3852">
            <v>89527</v>
          </cell>
          <cell r="B3852" t="str">
            <v>CURVA 45 GRAUS, PVC, SOLDÁVEL, DN 85MM, INSTALADO EM PRUMADA DE ÁGUA - FORNECIMENTO E INSTALAÇÃO. AF_06/2022</v>
          </cell>
          <cell r="C3852" t="str">
            <v>UN</v>
          </cell>
          <cell r="D3852">
            <v>54.82</v>
          </cell>
          <cell r="E3852">
            <v>55.88</v>
          </cell>
          <cell r="F3852" t="str">
            <v>SINAPI SERVIÇOS DEZEMBRO 2023</v>
          </cell>
        </row>
        <row r="3853">
          <cell r="A3853">
            <v>89528</v>
          </cell>
          <cell r="B3853" t="str">
            <v>LUVA, PVC, SOLDÁVEL, DN 25MM, INSTALADO EM PRUMADA DE ÁGUA - FORNECIMENTO E INSTALAÇÃO. AF_06/2022</v>
          </cell>
          <cell r="C3853" t="str">
            <v>UN</v>
          </cell>
          <cell r="D3853">
            <v>3.71</v>
          </cell>
          <cell r="E3853">
            <v>3.95</v>
          </cell>
          <cell r="F3853" t="str">
            <v>SINAPI SERVIÇOS DEZEMBRO 2023</v>
          </cell>
        </row>
        <row r="3854">
          <cell r="A3854">
            <v>89529</v>
          </cell>
          <cell r="B3854" t="str">
            <v>JOELHO 90 GRAUS, PVC, SERIE R, ÁGUA PLUVIAL, DN 100 MM, JUNTA ELÁSTICA, FORNECIDO E INSTALADO EM RAMAL DE ENCAMINHAMENTO. AF_06/2022</v>
          </cell>
          <cell r="C3854" t="str">
            <v>UN</v>
          </cell>
          <cell r="D3854">
            <v>38.770000000000003</v>
          </cell>
          <cell r="E3854">
            <v>39.43</v>
          </cell>
          <cell r="F3854" t="str">
            <v>SINAPI SERVIÇOS DEZEMBRO 2023</v>
          </cell>
        </row>
        <row r="3855">
          <cell r="A3855">
            <v>89530</v>
          </cell>
          <cell r="B3855" t="str">
            <v>LUVA DE CORRER, PVC, SOLDÁVEL, DN 25MM, INSTALADO EM PRUMADA DE ÁGUA - FORNECIMENTO E INSTALAÇÃO. AF_06/2022</v>
          </cell>
          <cell r="C3855" t="str">
            <v>UN</v>
          </cell>
          <cell r="D3855">
            <v>16.05</v>
          </cell>
          <cell r="E3855">
            <v>16.29</v>
          </cell>
          <cell r="F3855" t="str">
            <v>SINAPI SERVIÇOS DEZEMBRO 2023</v>
          </cell>
        </row>
        <row r="3856">
          <cell r="A3856">
            <v>89531</v>
          </cell>
          <cell r="B3856" t="str">
            <v>JOELHO 45 GRAUS, PVC, SERIE R, ÁGUA PLUVIAL, DN 100 MM, JUNTA ELÁSTICA, FORNECIDO E INSTALADO EM RAMAL DE ENCAMINHAMENTO. AF_06/2022</v>
          </cell>
          <cell r="C3856" t="str">
            <v>UN</v>
          </cell>
          <cell r="D3856">
            <v>39.9</v>
          </cell>
          <cell r="E3856">
            <v>40.56</v>
          </cell>
          <cell r="F3856" t="str">
            <v>SINAPI SERVIÇOS DEZEMBRO 2023</v>
          </cell>
        </row>
        <row r="3857">
          <cell r="A3857">
            <v>89532</v>
          </cell>
          <cell r="B3857" t="str">
            <v>LUVA DE REDUÇÃO, PVC, SOLDÁVEL, DN 32MM X 25MM, INSTALADO EM PRUMADA DE ÁGUA - FORNECIMENTO E INSTALAÇÃO. AF_06/2022</v>
          </cell>
          <cell r="C3857" t="str">
            <v>UN</v>
          </cell>
          <cell r="D3857">
            <v>6.54</v>
          </cell>
          <cell r="E3857">
            <v>6.8</v>
          </cell>
          <cell r="F3857" t="str">
            <v>SINAPI SERVIÇOS DEZEMBRO 2023</v>
          </cell>
        </row>
        <row r="3858">
          <cell r="A3858">
            <v>89535</v>
          </cell>
          <cell r="B3858" t="str">
            <v>CURVA 87 GRAUS E 30 MINUTOS, PVC, SERIE R, ÁGUA PLUVIAL, DN 100 MM, JUNTA ELÁSTICA, FORNECIDO E INSTALADO EM RAMAL DE ENCAMINHAMENTO. AF_06/2022</v>
          </cell>
          <cell r="C3858" t="str">
            <v>UN</v>
          </cell>
          <cell r="D3858">
            <v>44.77</v>
          </cell>
          <cell r="E3858">
            <v>45.43</v>
          </cell>
          <cell r="F3858" t="str">
            <v>SINAPI SERVIÇOS DEZEMBRO 2023</v>
          </cell>
        </row>
        <row r="3859">
          <cell r="A3859">
            <v>89536</v>
          </cell>
          <cell r="B3859" t="str">
            <v>UNIÃO, PVC, SOLDÁVEL, DN 25MM, INSTALADO EM PRUMADA DE ÁGUA - FORNECIMENTO E INSTALAÇÃO. AF_06/2022</v>
          </cell>
          <cell r="C3859" t="str">
            <v>UN</v>
          </cell>
          <cell r="D3859">
            <v>11.39</v>
          </cell>
          <cell r="E3859">
            <v>11.63</v>
          </cell>
          <cell r="F3859" t="str">
            <v>SINAPI SERVIÇOS DEZEMBRO 2023</v>
          </cell>
        </row>
        <row r="3860">
          <cell r="A3860">
            <v>89540</v>
          </cell>
          <cell r="B3860" t="str">
            <v>CURVA DE TRANSPOSIÇÃO, PVC, SOLDÁVEL, DN 25MM, INSTALADO EM PRUMADA DE ÁGUA  - FORNECIMENTO E INSTALAÇÃO. AF_06/2022</v>
          </cell>
          <cell r="C3860" t="str">
            <v>UN</v>
          </cell>
          <cell r="D3860">
            <v>9.99</v>
          </cell>
          <cell r="E3860">
            <v>10.23</v>
          </cell>
          <cell r="F3860" t="str">
            <v>SINAPI SERVIÇOS DEZEMBRO 2023</v>
          </cell>
        </row>
        <row r="3861">
          <cell r="A3861">
            <v>89541</v>
          </cell>
          <cell r="B3861" t="str">
            <v>LUVA, PVC, SOLDÁVEL, DN 32MM, INSTALADO EM PRUMADA DE ÁGUA - FORNECIMENTO E INSTALAÇÃO. AF_06/2022</v>
          </cell>
          <cell r="C3861" t="str">
            <v>UN</v>
          </cell>
          <cell r="D3861">
            <v>5.73</v>
          </cell>
          <cell r="E3861">
            <v>6.02</v>
          </cell>
          <cell r="F3861" t="str">
            <v>SINAPI SERVIÇOS DEZEMBRO 2023</v>
          </cell>
        </row>
        <row r="3862">
          <cell r="A3862">
            <v>89542</v>
          </cell>
          <cell r="B3862" t="str">
            <v>LUVA DE CORRER, PVC, SOLDÁVEL, DN 32MM, INSTALADO EM PRUMADA DE ÁGUA - FORNECIMENTO E INSTALAÇÃO. AF_06/2022</v>
          </cell>
          <cell r="C3862" t="str">
            <v>UN</v>
          </cell>
          <cell r="D3862">
            <v>27.07</v>
          </cell>
          <cell r="E3862">
            <v>27.36</v>
          </cell>
          <cell r="F3862" t="str">
            <v>SINAPI SERVIÇOS DEZEMBRO 2023</v>
          </cell>
        </row>
        <row r="3863">
          <cell r="A3863">
            <v>89544</v>
          </cell>
          <cell r="B3863" t="str">
            <v>LUVA SIMPLES, PVC, SERIE R, ÁGUA PLUVIAL, DN 40 MM, JUNTA SOLDÁVEL, FORNECIDO E INSTALADO EM RAMAL DE ENCAMINHAMENTO. AF_06/2022</v>
          </cell>
          <cell r="C3863" t="str">
            <v>UN</v>
          </cell>
          <cell r="D3863">
            <v>8.32</v>
          </cell>
          <cell r="E3863">
            <v>8.49</v>
          </cell>
          <cell r="F3863" t="str">
            <v>SINAPI SERVIÇOS DEZEMBRO 2023</v>
          </cell>
        </row>
        <row r="3864">
          <cell r="A3864">
            <v>89545</v>
          </cell>
          <cell r="B3864" t="str">
            <v>LUVA SIMPLES, PVC, SERIE R, ÁGUA PLUVIAL, DN 50 MM, JUNTA ELÁSTICA, FORNECIDO E INSTALADO EM RAMAL DE ENCAMINHAMENTO. AF_06/2022</v>
          </cell>
          <cell r="C3864" t="str">
            <v>UN</v>
          </cell>
          <cell r="D3864">
            <v>17.55</v>
          </cell>
          <cell r="E3864">
            <v>17.760000000000002</v>
          </cell>
          <cell r="F3864" t="str">
            <v>SINAPI SERVIÇOS DEZEMBRO 2023</v>
          </cell>
        </row>
        <row r="3865">
          <cell r="A3865">
            <v>89546</v>
          </cell>
          <cell r="B3865" t="str">
            <v>BUCHA DE REDUÇÃO LONGA, PVC, SERIE R, ÁGUA PLUVIAL, DN 50 X 40 MM, JUNTA ELÁSTICA, FORNECIDO E INSTALADO EM RAMAL DE ENCAMINHAMENTO. AF_06/2022</v>
          </cell>
          <cell r="C3865" t="str">
            <v>UN</v>
          </cell>
          <cell r="D3865">
            <v>11.67</v>
          </cell>
          <cell r="E3865">
            <v>11.86</v>
          </cell>
          <cell r="F3865" t="str">
            <v>SINAPI SERVIÇOS DEZEMBRO 2023</v>
          </cell>
        </row>
        <row r="3866">
          <cell r="A3866">
            <v>89547</v>
          </cell>
          <cell r="B3866" t="str">
            <v>LUVA SIMPLES, PVC, SERIE R, ÁGUA PLUVIAL, DN 75 MM, JUNTA ELÁSTICA, FORNECIDO E INSTALADO EM RAMAL DE ENCAMINHAMENTO. AF_06/2022</v>
          </cell>
          <cell r="C3866" t="str">
            <v>UN</v>
          </cell>
          <cell r="D3866">
            <v>22.81</v>
          </cell>
          <cell r="E3866">
            <v>23.13</v>
          </cell>
          <cell r="F3866" t="str">
            <v>SINAPI SERVIÇOS DEZEMBRO 2023</v>
          </cell>
        </row>
        <row r="3867">
          <cell r="A3867">
            <v>89548</v>
          </cell>
          <cell r="B3867" t="str">
            <v>LUVA DE CORRER, PVC, SERIE R, ÁGUA PLUVIAL, DN 75 MM, JUNTA ELÁSTICA, FORNECIDO E INSTALADO EM RAMAL DE ENCAMINHAMENTO. AF_06/2022</v>
          </cell>
          <cell r="C3867" t="str">
            <v>UN</v>
          </cell>
          <cell r="D3867">
            <v>24.54</v>
          </cell>
          <cell r="E3867">
            <v>24.86</v>
          </cell>
          <cell r="F3867" t="str">
            <v>SINAPI SERVIÇOS DEZEMBRO 2023</v>
          </cell>
        </row>
        <row r="3868">
          <cell r="A3868">
            <v>89549</v>
          </cell>
          <cell r="B3868" t="str">
            <v>REDUÇÃO EXCÊNTRICA, PVC, SERIE R, ÁGUA PLUVIAL, DN 75 X 50 MM, JUNTA ELÁSTICA, FORNECIDO E INSTALADO EM RAMAL DE ENCAMINHAMENTO. AF_06/2022</v>
          </cell>
          <cell r="C3868" t="str">
            <v>UN</v>
          </cell>
          <cell r="D3868">
            <v>20.440000000000001</v>
          </cell>
          <cell r="E3868">
            <v>20.71</v>
          </cell>
          <cell r="F3868" t="str">
            <v>SINAPI SERVIÇOS DEZEMBRO 2023</v>
          </cell>
        </row>
        <row r="3869">
          <cell r="A3869">
            <v>89550</v>
          </cell>
          <cell r="B3869" t="str">
            <v>TÊ DE INSPEÇÃO, PVC, SERIE R, ÁGUA PLUVIAL, DN 75 MM, JUNTA ELÁSTICA, FORNECIDO E INSTALADO EM RAMAL DE ENCAMINHAMENTO. AF_06/2022</v>
          </cell>
          <cell r="C3869" t="str">
            <v>UN</v>
          </cell>
          <cell r="D3869">
            <v>44.06</v>
          </cell>
          <cell r="E3869">
            <v>44.38</v>
          </cell>
          <cell r="F3869" t="str">
            <v>SINAPI SERVIÇOS DEZEMBRO 2023</v>
          </cell>
        </row>
        <row r="3870">
          <cell r="A3870">
            <v>89551</v>
          </cell>
          <cell r="B3870" t="str">
            <v>LUVA SOLDÁVEL E COM ROSCA, PVC, SOLDÁVEL, DN 32MM X 1 , INSTALADO EM PRUMADA DE ÁGUA - FORNECIMENTO E INSTALAÇÃO. AF_06/2022</v>
          </cell>
          <cell r="C3870" t="str">
            <v>UN</v>
          </cell>
          <cell r="D3870">
            <v>8.0399999999999991</v>
          </cell>
          <cell r="E3870">
            <v>8.3000000000000007</v>
          </cell>
          <cell r="F3870" t="str">
            <v>SINAPI SERVIÇOS DEZEMBRO 2023</v>
          </cell>
        </row>
        <row r="3871">
          <cell r="A3871">
            <v>89552</v>
          </cell>
          <cell r="B3871" t="str">
            <v>UNIÃO, PVC, SOLDÁVEL, DN 32MM, INSTALADO EM PRUMADA DE ÁGUA - FORNECIMENTO E INSTALAÇÃO. AF_06/2022</v>
          </cell>
          <cell r="C3871" t="str">
            <v>UN</v>
          </cell>
          <cell r="D3871">
            <v>18.010000000000002</v>
          </cell>
          <cell r="E3871">
            <v>18.3</v>
          </cell>
          <cell r="F3871" t="str">
            <v>SINAPI SERVIÇOS DEZEMBRO 2023</v>
          </cell>
        </row>
        <row r="3872">
          <cell r="A3872">
            <v>89553</v>
          </cell>
          <cell r="B3872" t="str">
            <v>ADAPTADOR CURTO COM BOLSA E ROSCA PARA REGISTRO, PVC, SOLDÁVEL, DN 32MM X 1 , INSTALADO EM PRUMADA DE ÁGUA - FORNECIMENTO E INSTALAÇÃO. AF_06/2022</v>
          </cell>
          <cell r="C3872" t="str">
            <v>UN</v>
          </cell>
          <cell r="D3872">
            <v>5.13</v>
          </cell>
          <cell r="E3872">
            <v>5.39</v>
          </cell>
          <cell r="F3872" t="str">
            <v>SINAPI SERVIÇOS DEZEMBRO 2023</v>
          </cell>
        </row>
        <row r="3873">
          <cell r="A3873">
            <v>89554</v>
          </cell>
          <cell r="B3873" t="str">
            <v>LUVA SIMPLES, PVC, SERIE R, ÁGUA PLUVIAL, DN 100 MM, JUNTA ELÁSTICA, FORNECIDO E INSTALADO EM RAMAL DE ENCAMINHAMENTO. AF_06/2022</v>
          </cell>
          <cell r="C3873" t="str">
            <v>UN</v>
          </cell>
          <cell r="D3873">
            <v>28.62</v>
          </cell>
          <cell r="E3873">
            <v>29.05</v>
          </cell>
          <cell r="F3873" t="str">
            <v>SINAPI SERVIÇOS DEZEMBRO 2023</v>
          </cell>
        </row>
        <row r="3874">
          <cell r="A3874">
            <v>89555</v>
          </cell>
          <cell r="B3874" t="str">
            <v>CURVA DE TRANSPOSIÇÃO, PVC, SOLDÁVEL, DN 32MM, INSTALADO EM PRUMADA DE ÁGUA   FORNECIMENTO E INSTALAÇÃO. AF_06/2022</v>
          </cell>
          <cell r="C3874" t="str">
            <v>UN</v>
          </cell>
          <cell r="D3874">
            <v>21.27</v>
          </cell>
          <cell r="E3874">
            <v>21.56</v>
          </cell>
          <cell r="F3874" t="str">
            <v>SINAPI SERVIÇOS DEZEMBRO 2023</v>
          </cell>
        </row>
        <row r="3875">
          <cell r="A3875">
            <v>89556</v>
          </cell>
          <cell r="B3875" t="str">
            <v>LUVA DE CORRER, PVC, SERIE R, ÁGUA PLUVIAL, DN 100 MM, JUNTA ELÁSTICA, FORNECIDO E INSTALADO EM RAMAL DE ENCAMINHAMENTO. AF_06/2022</v>
          </cell>
          <cell r="C3875" t="str">
            <v>UN</v>
          </cell>
          <cell r="D3875">
            <v>42.68</v>
          </cell>
          <cell r="E3875">
            <v>43.11</v>
          </cell>
          <cell r="F3875" t="str">
            <v>SINAPI SERVIÇOS DEZEMBRO 2023</v>
          </cell>
        </row>
        <row r="3876">
          <cell r="A3876">
            <v>89557</v>
          </cell>
          <cell r="B3876" t="str">
            <v>REDUÇÃO EXCÊNTRICA, PVC, SERIE R, ÁGUA PLUVIAL, DN 100 X 75 MM, JUNTA ELÁSTICA, FORNECIDO E INSTALADO EM RAMAL DE ENCAMINHAMENTO. AF_06/2022</v>
          </cell>
          <cell r="C3876" t="str">
            <v>UN</v>
          </cell>
          <cell r="D3876">
            <v>33.94</v>
          </cell>
          <cell r="E3876">
            <v>34.32</v>
          </cell>
          <cell r="F3876" t="str">
            <v>SINAPI SERVIÇOS DEZEMBRO 2023</v>
          </cell>
        </row>
        <row r="3877">
          <cell r="A3877">
            <v>89558</v>
          </cell>
          <cell r="B3877" t="str">
            <v>LUVA, PVC, SOLDÁVEL, DN 40MM, INSTALADO EM PRUMADA DE ÁGUA - FORNECIMENTO E INSTALAÇÃO. AF_06/2022</v>
          </cell>
          <cell r="C3877" t="str">
            <v>UN</v>
          </cell>
          <cell r="D3877">
            <v>8.9600000000000009</v>
          </cell>
          <cell r="E3877">
            <v>9.31</v>
          </cell>
          <cell r="F3877" t="str">
            <v>SINAPI SERVIÇOS DEZEMBRO 2023</v>
          </cell>
        </row>
        <row r="3878">
          <cell r="A3878">
            <v>89559</v>
          </cell>
          <cell r="B3878" t="str">
            <v>TÊ DE INSPEÇÃO, PVC, SERIE R, ÁGUA PLUVIAL, DN 100 MM, JUNTA ELÁSTICA, FORNECIDO E INSTALADO EM RAMAL DE ENCAMINHAMENTO. AF_06/2022</v>
          </cell>
          <cell r="C3878" t="str">
            <v>UN</v>
          </cell>
          <cell r="D3878">
            <v>71.53</v>
          </cell>
          <cell r="E3878">
            <v>71.959999999999994</v>
          </cell>
          <cell r="F3878" t="str">
            <v>SINAPI SERVIÇOS DEZEMBRO 2023</v>
          </cell>
        </row>
        <row r="3879">
          <cell r="A3879">
            <v>89560</v>
          </cell>
          <cell r="B3879" t="str">
            <v>LUVA DE CORRER, PVC, SOLDÁVEL, DN 40MM, INSTALADO EM PRUMADA DE ÁGUA   FORNECIMENTO E INSTALAÇÃO. AF_06/2022</v>
          </cell>
          <cell r="C3879" t="str">
            <v>UN</v>
          </cell>
          <cell r="D3879">
            <v>34.75</v>
          </cell>
          <cell r="E3879">
            <v>35.1</v>
          </cell>
          <cell r="F3879" t="str">
            <v>SINAPI SERVIÇOS DEZEMBRO 2023</v>
          </cell>
        </row>
        <row r="3880">
          <cell r="A3880">
            <v>89561</v>
          </cell>
          <cell r="B3880" t="str">
            <v>JUNÇÃO SIMPLES, PVC, SERIE R, ÁGUA PLUVIAL, DN 40 MM, JUNTA SOLDÁVEL, FORNECIDO E INSTALADO EM RAMAL DE ENCAMINHAMENTO. AF_06/2022</v>
          </cell>
          <cell r="C3880" t="str">
            <v>UN</v>
          </cell>
          <cell r="D3880">
            <v>14.44</v>
          </cell>
          <cell r="E3880">
            <v>14.76</v>
          </cell>
          <cell r="F3880" t="str">
            <v>SINAPI SERVIÇOS DEZEMBRO 2023</v>
          </cell>
        </row>
        <row r="3881">
          <cell r="A3881">
            <v>89562</v>
          </cell>
          <cell r="B3881" t="str">
            <v>LUVA DE REDUÇÃO, PVC, SOLDÁVEL, DN 40MM X 32MM, INSTALADO EM PRUMADA DE ÁGUA - FORNECIMENTO E INSTALAÇÃO. AF_06/2022</v>
          </cell>
          <cell r="C3881" t="str">
            <v>UN</v>
          </cell>
          <cell r="D3881">
            <v>9.67</v>
          </cell>
          <cell r="E3881">
            <v>9.99</v>
          </cell>
          <cell r="F3881" t="str">
            <v>SINAPI SERVIÇOS DEZEMBRO 2023</v>
          </cell>
        </row>
        <row r="3882">
          <cell r="A3882">
            <v>89563</v>
          </cell>
          <cell r="B3882" t="str">
            <v>JUNÇÃO SIMPLES, PVC, SERIE R, ÁGUA PLUVIAL, DN 50 MM, JUNTA ELÁSTICA, FORNECIDO E INSTALADO EM RAMAL DE ENCAMINHAMENTO. AF_06/2022</v>
          </cell>
          <cell r="C3882" t="str">
            <v>UN</v>
          </cell>
          <cell r="D3882">
            <v>37.18</v>
          </cell>
          <cell r="E3882">
            <v>37.590000000000003</v>
          </cell>
          <cell r="F3882" t="str">
            <v>SINAPI SERVIÇOS DEZEMBRO 2023</v>
          </cell>
        </row>
        <row r="3883">
          <cell r="A3883">
            <v>89564</v>
          </cell>
          <cell r="B3883" t="str">
            <v>LUVA COM ROSCA, PVC, SOLDÁVEL, DN 40MM X 1.1/4 , INSTALADO EM PRUMADA DE ÁGUA - FORNECIMENTO E INSTALAÇÃO. AF_06/2022</v>
          </cell>
          <cell r="C3883" t="str">
            <v>UN</v>
          </cell>
          <cell r="D3883">
            <v>15.05</v>
          </cell>
          <cell r="E3883">
            <v>15.37</v>
          </cell>
          <cell r="F3883" t="str">
            <v>SINAPI SERVIÇOS DEZEMBRO 2023</v>
          </cell>
        </row>
        <row r="3884">
          <cell r="A3884">
            <v>89565</v>
          </cell>
          <cell r="B3884" t="str">
            <v>JUNÇÃO SIMPLES, PVC, SERIE R, ÁGUA PLUVIAL, DN 75 X 75 MM, JUNTA ELÁSTICA, FORNECIDO E INSTALADO EM RAMAL DE ENCAMINHAMENTO. AF_06/2022</v>
          </cell>
          <cell r="C3884" t="str">
            <v>UN</v>
          </cell>
          <cell r="D3884">
            <v>59.43</v>
          </cell>
          <cell r="E3884">
            <v>60.07</v>
          </cell>
          <cell r="F3884" t="str">
            <v>SINAPI SERVIÇOS DEZEMBRO 2023</v>
          </cell>
        </row>
        <row r="3885">
          <cell r="A3885">
            <v>89566</v>
          </cell>
          <cell r="B3885" t="str">
            <v>TÊ, PVC, SERIE R, ÁGUA PLUVIAL, DN 75 MM, JUNTA ELÁSTICA, FORNECIDO E INSTALADO EM RAMAL DE ENCAMINHAMENTO. AF_06/2022</v>
          </cell>
          <cell r="C3885" t="str">
            <v>UN</v>
          </cell>
          <cell r="D3885">
            <v>50.28</v>
          </cell>
          <cell r="E3885">
            <v>50.92</v>
          </cell>
          <cell r="F3885" t="str">
            <v>SINAPI SERVIÇOS DEZEMBRO 2023</v>
          </cell>
        </row>
        <row r="3886">
          <cell r="A3886">
            <v>89567</v>
          </cell>
          <cell r="B3886" t="str">
            <v>JUNÇÃO SIMPLES, PVC, SERIE R, ÁGUA PLUVIAL, DN 100 X 100 MM, JUNTA ELÁSTICA, FORNECIDO E INSTALADO EM RAMAL DE ENCAMINHAMENTO. AF_06/2022</v>
          </cell>
          <cell r="C3886" t="str">
            <v>UN</v>
          </cell>
          <cell r="D3886">
            <v>85.04</v>
          </cell>
          <cell r="E3886">
            <v>85.92</v>
          </cell>
          <cell r="F3886" t="str">
            <v>SINAPI SERVIÇOS DEZEMBRO 2023</v>
          </cell>
        </row>
        <row r="3887">
          <cell r="A3887">
            <v>89568</v>
          </cell>
          <cell r="B3887" t="str">
            <v>UNIÃO, PVC, SOLDÁVEL, DN 40MM, INSTALADO EM PRUMADA DE ÁGUA - FORNECIMENTO E INSTALAÇÃO. AF_06/2022</v>
          </cell>
          <cell r="C3887" t="str">
            <v>UN</v>
          </cell>
          <cell r="D3887">
            <v>32.130000000000003</v>
          </cell>
          <cell r="E3887">
            <v>32.479999999999997</v>
          </cell>
          <cell r="F3887" t="str">
            <v>SINAPI SERVIÇOS DEZEMBRO 2023</v>
          </cell>
        </row>
        <row r="3888">
          <cell r="A3888">
            <v>89569</v>
          </cell>
          <cell r="B3888" t="str">
            <v>JUNÇÃO SIMPLES, PVC, SERIE R, ÁGUA PLUVIAL, DN 100 X 75 MM, JUNTA ELÁSTICA, FORNECIDO E INSTALADO EM RAMAL DE ENCAMINHAMENTO. AF_06/2022</v>
          </cell>
          <cell r="C3888" t="str">
            <v>UN</v>
          </cell>
          <cell r="D3888">
            <v>99.63</v>
          </cell>
          <cell r="E3888">
            <v>100.43</v>
          </cell>
          <cell r="F3888" t="str">
            <v>SINAPI SERVIÇOS DEZEMBRO 2023</v>
          </cell>
        </row>
        <row r="3889">
          <cell r="A3889">
            <v>89570</v>
          </cell>
          <cell r="B3889" t="str">
            <v>ADAPTADOR CURTO COM BOLSA E ROSCA PARA REGISTRO, PVC, SOLDÁVEL, DN 40MM X 1.1/2 , INSTALADO EM PRUMADA DE ÁGUA - FORNECIMENTO E INSTALAÇÃO. AF_06/2022</v>
          </cell>
          <cell r="C3889" t="str">
            <v>UN</v>
          </cell>
          <cell r="D3889">
            <v>10.76</v>
          </cell>
          <cell r="E3889">
            <v>11.09</v>
          </cell>
          <cell r="F3889" t="str">
            <v>SINAPI SERVIÇOS DEZEMBRO 2023</v>
          </cell>
        </row>
        <row r="3890">
          <cell r="A3890">
            <v>89571</v>
          </cell>
          <cell r="B3890" t="str">
            <v>TÊ, PVC, SERIE R, ÁGUA PLUVIAL, DN 100 X 100 MM, JUNTA ELÁSTICA, FORNECIDO E INSTALADO EM RAMAL DE ENCAMINHAMENTO. AF_06/2022</v>
          </cell>
          <cell r="C3890" t="str">
            <v>UN</v>
          </cell>
          <cell r="D3890">
            <v>73.52</v>
          </cell>
          <cell r="E3890">
            <v>74.400000000000006</v>
          </cell>
          <cell r="F3890" t="str">
            <v>SINAPI SERVIÇOS DEZEMBRO 2023</v>
          </cell>
        </row>
        <row r="3891">
          <cell r="A3891">
            <v>89572</v>
          </cell>
          <cell r="B3891" t="str">
            <v>ADAPTADOR CURTO COM BOLSA E ROSCA PARA REGISTRO, PVC, SOLDÁVEL, DN 40MM X 1.1/4 , INSTALADO EM PRUMADA DE ÁGUA - FORNECIMENTO E INSTALAÇÃO. AF_06/2022</v>
          </cell>
          <cell r="C3891" t="str">
            <v>UN</v>
          </cell>
          <cell r="D3891">
            <v>7.96</v>
          </cell>
          <cell r="E3891">
            <v>8.2799999999999994</v>
          </cell>
          <cell r="F3891" t="str">
            <v>SINAPI SERVIÇOS DEZEMBRO 2023</v>
          </cell>
        </row>
        <row r="3892">
          <cell r="A3892">
            <v>89573</v>
          </cell>
          <cell r="B3892" t="str">
            <v>TÊ, PVC, SERIE R, ÁGUA PLUVIAL, DN 100 X 75 MM, JUNTA ELÁSTICA, FORNECIDO E INSTALADO EM RAMAL DE ENCAMINHAMENTO. AF_06/2022</v>
          </cell>
          <cell r="C3892" t="str">
            <v>UN</v>
          </cell>
          <cell r="D3892">
            <v>80.97</v>
          </cell>
          <cell r="E3892">
            <v>81.77</v>
          </cell>
          <cell r="F3892" t="str">
            <v>SINAPI SERVIÇOS DEZEMBRO 2023</v>
          </cell>
        </row>
        <row r="3893">
          <cell r="A3893">
            <v>89574</v>
          </cell>
          <cell r="B3893" t="str">
            <v>JUNÇÃO DUPLA, PVC, SERIE R, ÁGUA PLUVIAL, DN 100 X 100 X 100 MM, JUNTA ELÁSTICA, FORNECIDO E INSTALADO EM RAMAL DE ENCAMINHAMENTO. AF_06/2022</v>
          </cell>
          <cell r="C3893" t="str">
            <v>UN</v>
          </cell>
          <cell r="D3893">
            <v>164.39</v>
          </cell>
          <cell r="E3893">
            <v>165.7</v>
          </cell>
          <cell r="F3893" t="str">
            <v>SINAPI SERVIÇOS DEZEMBRO 2023</v>
          </cell>
        </row>
        <row r="3894">
          <cell r="A3894">
            <v>89575</v>
          </cell>
          <cell r="B3894" t="str">
            <v>LUVA, PVC, SOLDÁVEL, DN 50MM, INSTALADO EM PRUMADA DE ÁGUA - FORNECIMENTO E INSTALAÇÃO. AF_06/2022</v>
          </cell>
          <cell r="C3894" t="str">
            <v>UN</v>
          </cell>
          <cell r="D3894">
            <v>10.49</v>
          </cell>
          <cell r="E3894">
            <v>10.92</v>
          </cell>
          <cell r="F3894" t="str">
            <v>SINAPI SERVIÇOS DEZEMBRO 2023</v>
          </cell>
        </row>
        <row r="3895">
          <cell r="A3895">
            <v>89577</v>
          </cell>
          <cell r="B3895" t="str">
            <v>LUVA DE CORRER, PVC, SOLDÁVEL, DN 50MM, INSTALADO EM PRUMADA DE ÁGUA - FORNECIMENTO E INSTALAÇÃO. AF_06/2022</v>
          </cell>
          <cell r="C3895" t="str">
            <v>UN</v>
          </cell>
          <cell r="D3895">
            <v>36.42</v>
          </cell>
          <cell r="E3895">
            <v>36.85</v>
          </cell>
          <cell r="F3895" t="str">
            <v>SINAPI SERVIÇOS DEZEMBRO 2023</v>
          </cell>
        </row>
        <row r="3896">
          <cell r="A3896">
            <v>89579</v>
          </cell>
          <cell r="B3896" t="str">
            <v>LUVA DE REDUÇÃO, PVC, SOLDÁVEL, DN 50MM X 25MM, INSTALADO EM PRUMADA DE ÁGUA   FORNECIMENTO E INSTALAÇÃO. AF_06/2022</v>
          </cell>
          <cell r="C3896" t="str">
            <v>UN</v>
          </cell>
          <cell r="D3896">
            <v>11</v>
          </cell>
          <cell r="E3896">
            <v>11.33</v>
          </cell>
          <cell r="F3896" t="str">
            <v>SINAPI SERVIÇOS DEZEMBRO 2023</v>
          </cell>
        </row>
        <row r="3897">
          <cell r="A3897">
            <v>89581</v>
          </cell>
          <cell r="B3897" t="str">
            <v>JOELHO 90 GRAUS, PVC, SERIE R, ÁGUA PLUVIAL, DN 75 MM, JUNTA ELÁSTICA, FORNECIDO E INSTALADO EM CONDUTORES VERTICAIS DE ÁGUAS PLUVIAIS. AF_06/2022</v>
          </cell>
          <cell r="C3897" t="str">
            <v>UN</v>
          </cell>
          <cell r="D3897">
            <v>34.61</v>
          </cell>
          <cell r="E3897">
            <v>35.5</v>
          </cell>
          <cell r="F3897" t="str">
            <v>SINAPI SERVIÇOS DEZEMBRO 2023</v>
          </cell>
        </row>
        <row r="3898">
          <cell r="A3898">
            <v>89582</v>
          </cell>
          <cell r="B3898" t="str">
            <v>JOELHO 45 GRAUS, PVC, SERIE R, ÁGUA PLUVIAL, DN 75 MM, JUNTA ELÁSTICA, FORNECIDO E INSTALADO EM CONDUTORES VERTICAIS DE ÁGUAS PLUVIAIS. AF_06/2022</v>
          </cell>
          <cell r="C3898" t="str">
            <v>UN</v>
          </cell>
          <cell r="D3898">
            <v>35.11</v>
          </cell>
          <cell r="E3898">
            <v>36</v>
          </cell>
          <cell r="F3898" t="str">
            <v>SINAPI SERVIÇOS DEZEMBRO 2023</v>
          </cell>
        </row>
        <row r="3899">
          <cell r="A3899">
            <v>89583</v>
          </cell>
          <cell r="B3899" t="str">
            <v>CURVA 87 GRAUS E 30 MINUTOS, PVC, SERIE R, ÁGUA PLUVIAL, DN 75 MM, JUNTA ELÁSTICA, FORNECIDO E INSTALADO EM CONDUTORES VERTICAIS DE ÁGUAS PLUVIAIS. AF_06/2022</v>
          </cell>
          <cell r="C3899" t="str">
            <v>UN</v>
          </cell>
          <cell r="D3899">
            <v>44.43</v>
          </cell>
          <cell r="E3899">
            <v>45.32</v>
          </cell>
          <cell r="F3899" t="str">
            <v>SINAPI SERVIÇOS DEZEMBRO 2023</v>
          </cell>
        </row>
        <row r="3900">
          <cell r="A3900">
            <v>89584</v>
          </cell>
          <cell r="B3900" t="str">
            <v>JOELHO 90 GRAUS, PVC, SERIE R, ÁGUA PLUVIAL, DN 100 MM, JUNTA ELÁSTICA, FORNECIDO E INSTALADO EM CONDUTORES VERTICAIS DE ÁGUAS PLUVIAIS. AF_06/2022</v>
          </cell>
          <cell r="C3900" t="str">
            <v>UN</v>
          </cell>
          <cell r="D3900">
            <v>44.56</v>
          </cell>
          <cell r="E3900">
            <v>45.96</v>
          </cell>
          <cell r="F3900" t="str">
            <v>SINAPI SERVIÇOS DEZEMBRO 2023</v>
          </cell>
        </row>
        <row r="3901">
          <cell r="A3901">
            <v>89585</v>
          </cell>
          <cell r="B3901" t="str">
            <v>JOELHO 45 GRAUS, PVC, SERIE R, ÁGUA PLUVIAL, DN 100 MM, JUNTA ELÁSTICA, FORNECIDO E INSTALADO EM CONDUTORES VERTICAIS DE ÁGUAS PLUVIAIS. AF_06/2022</v>
          </cell>
          <cell r="C3901" t="str">
            <v>UN</v>
          </cell>
          <cell r="D3901">
            <v>45.69</v>
          </cell>
          <cell r="E3901">
            <v>47.09</v>
          </cell>
          <cell r="F3901" t="str">
            <v>SINAPI SERVIÇOS DEZEMBRO 2023</v>
          </cell>
        </row>
        <row r="3902">
          <cell r="A3902">
            <v>89587</v>
          </cell>
          <cell r="B3902" t="str">
            <v>CURVA 87 GRAUS E 30 MINUTOS, PVC, SERIE R, ÁGUA PLUVIAL, DN 100 MM, JUNTA ELÁSTICA, FORNECIDO E INSTALADO EM CONDUTORES VERTICAIS DE ÁGUAS PLUVIAIS. AF_06/2022</v>
          </cell>
          <cell r="C3902" t="str">
            <v>UN</v>
          </cell>
          <cell r="D3902">
            <v>50.56</v>
          </cell>
          <cell r="E3902">
            <v>51.96</v>
          </cell>
          <cell r="F3902" t="str">
            <v>SINAPI SERVIÇOS DEZEMBRO 2023</v>
          </cell>
        </row>
        <row r="3903">
          <cell r="A3903">
            <v>89590</v>
          </cell>
          <cell r="B3903" t="str">
            <v>JOELHO 90 GRAUS, PVC, SERIE R, ÁGUA PLUVIAL, DN 150 MM, JUNTA ELÁSTICA, FORNECIDO E INSTALADO EM CONDUTORES VERTICAIS DE ÁGUAS PLUVIAIS. AF_06/2022</v>
          </cell>
          <cell r="C3903" t="str">
            <v>UN</v>
          </cell>
          <cell r="D3903">
            <v>140.91</v>
          </cell>
          <cell r="E3903">
            <v>143.31</v>
          </cell>
          <cell r="F3903" t="str">
            <v>SINAPI SERVIÇOS DEZEMBRO 2023</v>
          </cell>
        </row>
        <row r="3904">
          <cell r="A3904">
            <v>89591</v>
          </cell>
          <cell r="B3904" t="str">
            <v>JOELHO 45 GRAUS, PVC, SERIE R, ÁGUA PLUVIAL, DN 150 MM, JUNTA ELÁSTICA, FORNECIDO E INSTALADO EM CONDUTORES VERTICAIS DE ÁGUAS PLUVIAIS. AF_06/2022</v>
          </cell>
          <cell r="C3904" t="str">
            <v>UN</v>
          </cell>
          <cell r="D3904">
            <v>137.43</v>
          </cell>
          <cell r="E3904">
            <v>139.83000000000001</v>
          </cell>
          <cell r="F3904" t="str">
            <v>SINAPI SERVIÇOS DEZEMBRO 2023</v>
          </cell>
        </row>
        <row r="3905">
          <cell r="A3905">
            <v>89592</v>
          </cell>
          <cell r="B3905" t="str">
            <v>CURVA 87 GRAUS E 30 MINUTOS, PVC, SERIE R, ÁGUA PLUVIAL, DN 150 MM, JUNTA ELÁSTICA, FORNECIDO E INSTALADO EM CONDUTORES VERTICAIS DE ÁGUAS PLUVIAIS. AF_06/2022</v>
          </cell>
          <cell r="C3905" t="str">
            <v>UN</v>
          </cell>
          <cell r="D3905">
            <v>167.95</v>
          </cell>
          <cell r="E3905">
            <v>170.35</v>
          </cell>
          <cell r="F3905" t="str">
            <v>SINAPI SERVIÇOS DEZEMBRO 2023</v>
          </cell>
        </row>
        <row r="3906">
          <cell r="A3906">
            <v>89593</v>
          </cell>
          <cell r="B3906" t="str">
            <v>LUVA COM ROSCA, PVC, SOLDÁVEL, DN 50MM X 1.1/2 , INSTALADO EM PRUMADA DE ÁGUA - FORNECIMENTO E INSTALAÇÃO. AF_06/2022</v>
          </cell>
          <cell r="C3906" t="str">
            <v>UN</v>
          </cell>
          <cell r="D3906">
            <v>24.36</v>
          </cell>
          <cell r="E3906">
            <v>24.74</v>
          </cell>
          <cell r="F3906" t="str">
            <v>SINAPI SERVIÇOS DEZEMBRO 2023</v>
          </cell>
        </row>
        <row r="3907">
          <cell r="A3907">
            <v>89594</v>
          </cell>
          <cell r="B3907" t="str">
            <v>UNIÃO, PVC, SOLDÁVEL, DN 50MM, INSTALADO EM PRUMADA DE ÁGUA - FORNECIMENTO E INSTALAÇÃO. AF_06/2022</v>
          </cell>
          <cell r="C3907" t="str">
            <v>UN</v>
          </cell>
          <cell r="D3907">
            <v>35.43</v>
          </cell>
          <cell r="E3907">
            <v>35.86</v>
          </cell>
          <cell r="F3907" t="str">
            <v>SINAPI SERVIÇOS DEZEMBRO 2023</v>
          </cell>
        </row>
        <row r="3908">
          <cell r="A3908">
            <v>89595</v>
          </cell>
          <cell r="B3908" t="str">
            <v>ADAPTADOR CURTO COM BOLSA E ROSCA PARA REGISTRO, PVC, SOLDÁVEL, DN 50MM X 1.1/4 , INSTALADO EM PRUMADA DE ÁGUA - FORNECIMENTO E INSTALAÇÃO. AF_06/2022</v>
          </cell>
          <cell r="C3908" t="str">
            <v>UN</v>
          </cell>
          <cell r="D3908">
            <v>13.71</v>
          </cell>
          <cell r="E3908">
            <v>14.07</v>
          </cell>
          <cell r="F3908" t="str">
            <v>SINAPI SERVIÇOS DEZEMBRO 2023</v>
          </cell>
        </row>
        <row r="3909">
          <cell r="A3909">
            <v>89596</v>
          </cell>
          <cell r="B3909" t="str">
            <v>ADAPTADOR CURTO COM BOLSA E ROSCA PARA REGISTRO, PVC, SOLDÁVEL, DN 50MM X 1.1/2 , INSTALADO EM PRUMADA DE ÁGUA - FORNECIMENTO E INSTALAÇÃO. AF_06/2022</v>
          </cell>
          <cell r="C3909" t="str">
            <v>UN</v>
          </cell>
          <cell r="D3909">
            <v>9.56</v>
          </cell>
          <cell r="E3909">
            <v>9.94</v>
          </cell>
          <cell r="F3909" t="str">
            <v>SINAPI SERVIÇOS DEZEMBRO 2023</v>
          </cell>
        </row>
        <row r="3910">
          <cell r="A3910">
            <v>89597</v>
          </cell>
          <cell r="B3910" t="str">
            <v>LUVA, PVC, SOLDÁVEL, DN 60MM, INSTALADO EM PRUMADA DE ÁGUA - FORNECIMENTO E INSTALAÇÃO. AF_06/2022</v>
          </cell>
          <cell r="C3910" t="str">
            <v>UN</v>
          </cell>
          <cell r="D3910">
            <v>21.55</v>
          </cell>
          <cell r="E3910">
            <v>22.07</v>
          </cell>
          <cell r="F3910" t="str">
            <v>SINAPI SERVIÇOS DEZEMBRO 2023</v>
          </cell>
        </row>
        <row r="3911">
          <cell r="A3911">
            <v>89598</v>
          </cell>
          <cell r="B3911" t="str">
            <v>LUVA DE CORRER, PVC, SOLDÁVEL, DN 60MM, INSTALADO EM PRUMADA DE ÁGUA   FORNECIMENTO E INSTALAÇÃO. AF_06/2022</v>
          </cell>
          <cell r="C3911" t="str">
            <v>UN</v>
          </cell>
          <cell r="D3911">
            <v>49.3</v>
          </cell>
          <cell r="E3911">
            <v>49.82</v>
          </cell>
          <cell r="F3911" t="str">
            <v>SINAPI SERVIÇOS DEZEMBRO 2023</v>
          </cell>
        </row>
        <row r="3912">
          <cell r="A3912">
            <v>89599</v>
          </cell>
          <cell r="B3912" t="str">
            <v>LUVA SIMPLES, PVC, SERIE R, ÁGUA PLUVIAL, DN 75 MM, JUNTA ELÁSTICA, FORNECIDO E INSTALADO EM CONDUTORES VERTICAIS DE ÁGUAS PLUVIAIS. AF_06/2022</v>
          </cell>
          <cell r="C3912" t="str">
            <v>UN</v>
          </cell>
          <cell r="D3912">
            <v>24.96</v>
          </cell>
          <cell r="E3912">
            <v>25.55</v>
          </cell>
          <cell r="F3912" t="str">
            <v>SINAPI SERVIÇOS DEZEMBRO 2023</v>
          </cell>
        </row>
        <row r="3913">
          <cell r="A3913">
            <v>89600</v>
          </cell>
          <cell r="B3913" t="str">
            <v>LUVA DE CORRER, PVC, SERIE R, ÁGUA PLUVIAL, DN 75 MM, JUNTA ELÁSTICA, FORNECIDO E INSTALADO EM CONDUTORES VERTICAIS DE ÁGUAS PLUVIAIS. AF_06/2022</v>
          </cell>
          <cell r="C3913" t="str">
            <v>UN</v>
          </cell>
          <cell r="D3913">
            <v>26.68</v>
          </cell>
          <cell r="E3913">
            <v>27.27</v>
          </cell>
          <cell r="F3913" t="str">
            <v>SINAPI SERVIÇOS DEZEMBRO 2023</v>
          </cell>
        </row>
        <row r="3914">
          <cell r="A3914">
            <v>89605</v>
          </cell>
          <cell r="B3914" t="str">
            <v>LUVA DE REDUÇÃO, PVC, SOLDÁVEL, DN 60MM X 50MM, INSTALADO EM PRUMADA DE ÁGUA - FORNECIMENTO E INSTALAÇÃO. AF_06/2022</v>
          </cell>
          <cell r="C3914" t="str">
            <v>UN</v>
          </cell>
          <cell r="D3914">
            <v>19.62</v>
          </cell>
          <cell r="E3914">
            <v>20.09</v>
          </cell>
          <cell r="F3914" t="str">
            <v>SINAPI SERVIÇOS DEZEMBRO 2023</v>
          </cell>
        </row>
        <row r="3915">
          <cell r="A3915">
            <v>89609</v>
          </cell>
          <cell r="B3915" t="str">
            <v>UNIÃO, PVC, SOLDÁVEL, DN 60MM, INSTALADO EM PRUMADA DE ÁGUA - FORNECIMENTO E INSTALAÇÃO. AF_06/2022</v>
          </cell>
          <cell r="C3915" t="str">
            <v>UN</v>
          </cell>
          <cell r="D3915">
            <v>84.28</v>
          </cell>
          <cell r="E3915">
            <v>84.8</v>
          </cell>
          <cell r="F3915" t="str">
            <v>SINAPI SERVIÇOS DEZEMBRO 2023</v>
          </cell>
        </row>
        <row r="3916">
          <cell r="A3916">
            <v>89610</v>
          </cell>
          <cell r="B3916" t="str">
            <v>ADAPTADOR CURTO COM BOLSA E ROSCA PARA REGISTRO, PVC, SOLDÁVEL, DN 60MM X 2 , INSTALADO EM PRUMADA DE ÁGUA - FORNECIMENTO E INSTALAÇÃO. AF_06/2022</v>
          </cell>
          <cell r="C3916" t="str">
            <v>UN</v>
          </cell>
          <cell r="D3916">
            <v>18.489999999999998</v>
          </cell>
          <cell r="E3916">
            <v>18.96</v>
          </cell>
          <cell r="F3916" t="str">
            <v>SINAPI SERVIÇOS DEZEMBRO 2023</v>
          </cell>
        </row>
        <row r="3917">
          <cell r="A3917">
            <v>89611</v>
          </cell>
          <cell r="B3917" t="str">
            <v>LUVA, PVC, SOLDÁVEL, DN 75MM, INSTALADO EM PRUMADA DE ÁGUA - FORNECIMENTO E INSTALAÇÃO. AF_06/2022</v>
          </cell>
          <cell r="C3917" t="str">
            <v>UN</v>
          </cell>
          <cell r="D3917">
            <v>30.65</v>
          </cell>
          <cell r="E3917">
            <v>31.28</v>
          </cell>
          <cell r="F3917" t="str">
            <v>SINAPI SERVIÇOS DEZEMBRO 2023</v>
          </cell>
        </row>
        <row r="3918">
          <cell r="A3918">
            <v>89612</v>
          </cell>
          <cell r="B3918" t="str">
            <v>UNIÃO, PVC, SOLDÁVEL, DN 75MM, INSTALADO EM PRUMADA DE ÁGUA - FORNECIMENTO E INSTALAÇÃO. AF_06/2022</v>
          </cell>
          <cell r="C3918" t="str">
            <v>UN</v>
          </cell>
          <cell r="D3918">
            <v>166.61</v>
          </cell>
          <cell r="E3918">
            <v>167.24</v>
          </cell>
          <cell r="F3918" t="str">
            <v>SINAPI SERVIÇOS DEZEMBRO 2023</v>
          </cell>
        </row>
        <row r="3919">
          <cell r="A3919">
            <v>89613</v>
          </cell>
          <cell r="B3919" t="str">
            <v>ADAPTADOR CURTO COM BOLSA E ROSCA PARA REGISTRO, PVC, SOLDÁVEL, DN 75MM X 2.1/2, INSTALADO EM PRUMADA DE ÁGUA - FORNECIMENTO E INSTALAÇÃO. AF_12/2014</v>
          </cell>
          <cell r="C3919" t="str">
            <v>UN</v>
          </cell>
          <cell r="D3919">
            <v>29.3</v>
          </cell>
          <cell r="E3919">
            <v>29.87</v>
          </cell>
          <cell r="F3919" t="str">
            <v>SINAPI SERVIÇOS DEZEMBRO 2023</v>
          </cell>
        </row>
        <row r="3920">
          <cell r="A3920">
            <v>89614</v>
          </cell>
          <cell r="B3920" t="str">
            <v>LUVA, PVC, SOLDÁVEL, DN 85MM, INSTALADO EM PRUMADA DE ÁGUA - FORNECIMENTO E INSTALAÇÃO. AF_06/2022</v>
          </cell>
          <cell r="C3920" t="str">
            <v>UN</v>
          </cell>
          <cell r="D3920">
            <v>58.54</v>
          </cell>
          <cell r="E3920">
            <v>59.24</v>
          </cell>
          <cell r="F3920" t="str">
            <v>SINAPI SERVIÇOS DEZEMBRO 2023</v>
          </cell>
        </row>
        <row r="3921">
          <cell r="A3921">
            <v>89615</v>
          </cell>
          <cell r="B3921" t="str">
            <v>UNIÃO, PVC, SOLDÁVEL, DN 85MM, INSTALADO EM PRUMADA DE ÁGUA - FORNECIMENTO E INSTALAÇÃO. AF_06/2022</v>
          </cell>
          <cell r="C3921" t="str">
            <v>UN</v>
          </cell>
          <cell r="D3921">
            <v>196.79</v>
          </cell>
          <cell r="E3921">
            <v>197.49</v>
          </cell>
          <cell r="F3921" t="str">
            <v>SINAPI SERVIÇOS DEZEMBRO 2023</v>
          </cell>
        </row>
        <row r="3922">
          <cell r="A3922">
            <v>89616</v>
          </cell>
          <cell r="B3922" t="str">
            <v>ADAPTADOR CURTO COM BOLSA E ROSCA PARA REGISTRO, PVC, SOLDÁVEL, DN 85MM X 3 , INSTALADO EM PRUMADA DE ÁGUA - FORNECIMENTO E INSTALAÇÃO. AF_06/2022</v>
          </cell>
          <cell r="C3922" t="str">
            <v>UN</v>
          </cell>
          <cell r="D3922">
            <v>39.35</v>
          </cell>
          <cell r="E3922">
            <v>40.01</v>
          </cell>
          <cell r="F3922" t="str">
            <v>SINAPI SERVIÇOS DEZEMBRO 2023</v>
          </cell>
        </row>
        <row r="3923">
          <cell r="A3923">
            <v>89617</v>
          </cell>
          <cell r="B3923" t="str">
            <v>TE, PVC, SOLDÁVEL, DN 25MM, INSTALADO EM PRUMADA DE ÁGUA - FORNECIMENTO E INSTALAÇÃO. AF_06/2022</v>
          </cell>
          <cell r="C3923" t="str">
            <v>UN</v>
          </cell>
          <cell r="D3923">
            <v>6.48</v>
          </cell>
          <cell r="E3923">
            <v>6.96</v>
          </cell>
          <cell r="F3923" t="str">
            <v>SINAPI SERVIÇOS DEZEMBRO 2023</v>
          </cell>
        </row>
        <row r="3924">
          <cell r="A3924">
            <v>89620</v>
          </cell>
          <cell r="B3924" t="str">
            <v>TE, PVC, SOLDÁVEL, DN 32MM, INSTALADO EM PRUMADA DE ÁGUA - FORNECIMENTO E INSTALAÇÃO. AF_06/2022</v>
          </cell>
          <cell r="C3924" t="str">
            <v>UN</v>
          </cell>
          <cell r="D3924">
            <v>10.59</v>
          </cell>
          <cell r="E3924">
            <v>11.17</v>
          </cell>
          <cell r="F3924" t="str">
            <v>SINAPI SERVIÇOS DEZEMBRO 2023</v>
          </cell>
        </row>
        <row r="3925">
          <cell r="A3925">
            <v>89622</v>
          </cell>
          <cell r="B3925" t="str">
            <v>TÊ DE REDUÇÃO, PVC, SOLDÁVEL, DN 32MM X 25MM, INSTALADO EM PRUMADA DE ÁGUA - FORNECIMENTO E INSTALAÇÃO. AF_06/2022</v>
          </cell>
          <cell r="C3925" t="str">
            <v>UN</v>
          </cell>
          <cell r="D3925">
            <v>13.04</v>
          </cell>
          <cell r="E3925">
            <v>13.57</v>
          </cell>
          <cell r="F3925" t="str">
            <v>SINAPI SERVIÇOS DEZEMBRO 2023</v>
          </cell>
        </row>
        <row r="3926">
          <cell r="A3926">
            <v>89623</v>
          </cell>
          <cell r="B3926" t="str">
            <v>TE, PVC, SOLDÁVEL, DN 40MM, INSTALADO EM PRUMADA DE ÁGUA - FORNECIMENTO E INSTALAÇÃO. AF_06/2022</v>
          </cell>
          <cell r="C3926" t="str">
            <v>UN</v>
          </cell>
          <cell r="D3926">
            <v>17.93</v>
          </cell>
          <cell r="E3926">
            <v>18.64</v>
          </cell>
          <cell r="F3926" t="str">
            <v>SINAPI SERVIÇOS DEZEMBRO 2023</v>
          </cell>
        </row>
        <row r="3927">
          <cell r="A3927">
            <v>89624</v>
          </cell>
          <cell r="B3927" t="str">
            <v>TÊ DE REDUÇÃO, PVC, SOLDÁVEL, DN 40MM X 32MM, INSTALADO EM PRUMADA DE ÁGUA - FORNECIMENTO E INSTALAÇÃO. AF_06/2022</v>
          </cell>
          <cell r="C3927" t="str">
            <v>UN</v>
          </cell>
          <cell r="D3927">
            <v>16.600000000000001</v>
          </cell>
          <cell r="E3927">
            <v>17.25</v>
          </cell>
          <cell r="F3927" t="str">
            <v>SINAPI SERVIÇOS DEZEMBRO 2023</v>
          </cell>
        </row>
        <row r="3928">
          <cell r="A3928">
            <v>89625</v>
          </cell>
          <cell r="B3928" t="str">
            <v>TE, PVC, SOLDÁVEL, DN 50MM, INSTALADO EM PRUMADA DE ÁGUA - FORNECIMENTO E INSTALAÇÃO. AF_06/2022</v>
          </cell>
          <cell r="C3928" t="str">
            <v>UN</v>
          </cell>
          <cell r="D3928">
            <v>20.76</v>
          </cell>
          <cell r="E3928">
            <v>21.62</v>
          </cell>
          <cell r="F3928" t="str">
            <v>SINAPI SERVIÇOS DEZEMBRO 2023</v>
          </cell>
        </row>
        <row r="3929">
          <cell r="A3929">
            <v>89626</v>
          </cell>
          <cell r="B3929" t="str">
            <v>TÊ DE REDUÇÃO, PVC, SOLDÁVEL, DN 50MM X 40MM, INSTALADO EM PRUMADA DE ÁGUA - FORNECIMENTO E INSTALAÇÃO. AF_06/2022</v>
          </cell>
          <cell r="C3929" t="str">
            <v>UN</v>
          </cell>
          <cell r="D3929">
            <v>28.63</v>
          </cell>
          <cell r="E3929">
            <v>29.42</v>
          </cell>
          <cell r="F3929" t="str">
            <v>SINAPI SERVIÇOS DEZEMBRO 2023</v>
          </cell>
        </row>
        <row r="3930">
          <cell r="A3930">
            <v>89627</v>
          </cell>
          <cell r="B3930" t="str">
            <v>TÊ DE REDUÇÃO, PVC, SOLDÁVEL, DN 50MM X 25MM, INSTALADO EM PRUMADA DE ÁGUA - FORNECIMENTO E INSTALAÇÃO. AF_06/2022</v>
          </cell>
          <cell r="C3930" t="str">
            <v>UN</v>
          </cell>
          <cell r="D3930">
            <v>18.73</v>
          </cell>
          <cell r="E3930">
            <v>19.399999999999999</v>
          </cell>
          <cell r="F3930" t="str">
            <v>SINAPI SERVIÇOS DEZEMBRO 2023</v>
          </cell>
        </row>
        <row r="3931">
          <cell r="A3931">
            <v>89628</v>
          </cell>
          <cell r="B3931" t="str">
            <v>TE, PVC, SOLDÁVEL, DN 60MM, INSTALADO EM PRUMADA DE ÁGUA - FORNECIMENTO E INSTALAÇÃO. AF_06/2022</v>
          </cell>
          <cell r="C3931" t="str">
            <v>UN</v>
          </cell>
          <cell r="D3931">
            <v>46.04</v>
          </cell>
          <cell r="E3931">
            <v>47.07</v>
          </cell>
          <cell r="F3931" t="str">
            <v>SINAPI SERVIÇOS DEZEMBRO 2023</v>
          </cell>
        </row>
        <row r="3932">
          <cell r="A3932">
            <v>89629</v>
          </cell>
          <cell r="B3932" t="str">
            <v>TE, PVC, SOLDÁVEL, DN 75MM, INSTALADO EM PRUMADA DE ÁGUA - FORNECIMENTO E INSTALAÇÃO. AF_06/2022</v>
          </cell>
          <cell r="C3932" t="str">
            <v>UN</v>
          </cell>
          <cell r="D3932">
            <v>78.62</v>
          </cell>
          <cell r="E3932">
            <v>79.88</v>
          </cell>
          <cell r="F3932" t="str">
            <v>SINAPI SERVIÇOS DEZEMBRO 2023</v>
          </cell>
        </row>
        <row r="3933">
          <cell r="A3933">
            <v>89630</v>
          </cell>
          <cell r="B3933" t="str">
            <v>TE DE REDUÇÃO, PVC, SOLDÁVEL, DN 75MM X 50MM, INSTALADO EM PRUMADA DE ÁGUA - FORNECIMENTO E INSTALAÇÃO. AF_06/2022</v>
          </cell>
          <cell r="C3933" t="str">
            <v>UN</v>
          </cell>
          <cell r="D3933">
            <v>59.42</v>
          </cell>
          <cell r="E3933">
            <v>60.48</v>
          </cell>
          <cell r="F3933" t="str">
            <v>SINAPI SERVIÇOS DEZEMBRO 2023</v>
          </cell>
        </row>
        <row r="3934">
          <cell r="A3934">
            <v>89631</v>
          </cell>
          <cell r="B3934" t="str">
            <v>TE, PVC, SOLDÁVEL, DN 85MM, INSTALADO EM PRUMADA DE ÁGUA - FORNECIMENTO E INSTALAÇÃO. AF_06/2022</v>
          </cell>
          <cell r="C3934" t="str">
            <v>UN</v>
          </cell>
          <cell r="D3934">
            <v>103.81</v>
          </cell>
          <cell r="E3934">
            <v>105.21</v>
          </cell>
          <cell r="F3934" t="str">
            <v>SINAPI SERVIÇOS DEZEMBRO 2023</v>
          </cell>
        </row>
        <row r="3935">
          <cell r="A3935">
            <v>89632</v>
          </cell>
          <cell r="B3935" t="str">
            <v>TE DE REDUÇÃO, PVC, SOLDÁVEL, DN 85MM X 60MM, INSTALADO EM PRUMADA DE ÁGUA - FORNECIMENTO E INSTALAÇÃO. AF_06/2022</v>
          </cell>
          <cell r="C3935" t="str">
            <v>UN</v>
          </cell>
          <cell r="D3935">
            <v>121.98</v>
          </cell>
          <cell r="E3935">
            <v>123.18</v>
          </cell>
          <cell r="F3935" t="str">
            <v>SINAPI SERVIÇOS DEZEMBRO 2023</v>
          </cell>
        </row>
        <row r="3936">
          <cell r="A3936">
            <v>89637</v>
          </cell>
          <cell r="B3936" t="str">
            <v>JOELHO 90 GRAUS, CPVC, SOLDÁVEL, DN 15MM, INSTALADO EM RAMAL OU SUB-RAMAL DE ÁGUA - FORNECIMENTO E INSTALAÇÃO. AF_06/2022</v>
          </cell>
          <cell r="C3936" t="str">
            <v>UN</v>
          </cell>
          <cell r="D3936">
            <v>8.9700000000000006</v>
          </cell>
          <cell r="E3936">
            <v>9.5299999999999994</v>
          </cell>
          <cell r="F3936" t="str">
            <v>SINAPI SERVIÇOS DEZEMBRO 2023</v>
          </cell>
        </row>
        <row r="3937">
          <cell r="A3937">
            <v>89638</v>
          </cell>
          <cell r="B3937" t="str">
            <v>JOELHO 45 GRAUS, CPVC, SOLDÁVEL, DN 15MM, INSTALADO EM RAMAL OU SUB-RAMAL DE ÁGUA - FORNECIMENTO E INSTALAÇÃO. AF_06/2022</v>
          </cell>
          <cell r="C3937" t="str">
            <v>UN</v>
          </cell>
          <cell r="D3937">
            <v>9.73</v>
          </cell>
          <cell r="E3937">
            <v>10.29</v>
          </cell>
          <cell r="F3937" t="str">
            <v>SINAPI SERVIÇOS DEZEMBRO 2023</v>
          </cell>
        </row>
        <row r="3938">
          <cell r="A3938">
            <v>89639</v>
          </cell>
          <cell r="B3938" t="str">
            <v>CURVA 90 GRAUS, CPVC, SOLDÁVEL, DN 15MM, INSTALADO EM RAMAL OU SUB-RAMAL DE ÁGUA - FORNECIMENTO E INSTALAÇÃO. AF_06/2022</v>
          </cell>
          <cell r="C3938" t="str">
            <v>UN</v>
          </cell>
          <cell r="D3938">
            <v>10.27</v>
          </cell>
          <cell r="E3938">
            <v>10.83</v>
          </cell>
          <cell r="F3938" t="str">
            <v>SINAPI SERVIÇOS DEZEMBRO 2023</v>
          </cell>
        </row>
        <row r="3939">
          <cell r="A3939">
            <v>89640</v>
          </cell>
          <cell r="B3939" t="str">
            <v>JOELHO DE TRANSIÇÃO, 90 GRAUS, CPVC, SOLDÁVEL, DN 15MM X 1/2, INSTALADO EM RAMAL OU SUB-RAMAL DE ÁGUA - FORNECIMENTO E INSTALAÇÃO. AF_06/2022</v>
          </cell>
          <cell r="C3939" t="str">
            <v>UN</v>
          </cell>
          <cell r="D3939">
            <v>16.09</v>
          </cell>
          <cell r="E3939">
            <v>16.649999999999999</v>
          </cell>
          <cell r="F3939" t="str">
            <v>SINAPI SERVIÇOS DEZEMBRO 2023</v>
          </cell>
        </row>
        <row r="3940">
          <cell r="A3940">
            <v>89641</v>
          </cell>
          <cell r="B3940" t="str">
            <v>JOELHO 90 GRAUS, CPVC, SOLDÁVEL, DN 22MM, INSTALADO EM RAMAL OU SUB-RAMAL DE ÁGUA - FORNECIMENTO E INSTALAÇÃO. AF_06/2022</v>
          </cell>
          <cell r="C3940" t="str">
            <v>UN</v>
          </cell>
          <cell r="D3940">
            <v>11.6</v>
          </cell>
          <cell r="E3940">
            <v>12.31</v>
          </cell>
          <cell r="F3940" t="str">
            <v>SINAPI SERVIÇOS DEZEMBRO 2023</v>
          </cell>
        </row>
        <row r="3941">
          <cell r="A3941">
            <v>89642</v>
          </cell>
          <cell r="B3941" t="str">
            <v>JOELHO 45 GRAUS, CPVC, SOLDÁVEL, DN 22MM, INSTALADO EM RAMAL OU SUB-RAMAL DE ÁGUA - FORNECIMENTO E INSTALAÇÃO. AF_06/2022</v>
          </cell>
          <cell r="C3941" t="str">
            <v>UN</v>
          </cell>
          <cell r="D3941">
            <v>12.95</v>
          </cell>
          <cell r="E3941">
            <v>13.66</v>
          </cell>
          <cell r="F3941" t="str">
            <v>SINAPI SERVIÇOS DEZEMBRO 2023</v>
          </cell>
        </row>
        <row r="3942">
          <cell r="A3942">
            <v>89643</v>
          </cell>
          <cell r="B3942" t="str">
            <v>CURVA 90 GRAUS, CPVC, SOLDÁVEL, DN 22MM, INSTALADO EM RAMAL OU SUB-RAMAL DE ÁGUA - FORNECIMENTO E INSTALAÇÃO. AF_06/2022</v>
          </cell>
          <cell r="C3942" t="str">
            <v>UN</v>
          </cell>
          <cell r="D3942">
            <v>14.02</v>
          </cell>
          <cell r="E3942">
            <v>14.73</v>
          </cell>
          <cell r="F3942" t="str">
            <v>SINAPI SERVIÇOS DEZEMBRO 2023</v>
          </cell>
        </row>
        <row r="3943">
          <cell r="A3943">
            <v>89644</v>
          </cell>
          <cell r="B3943" t="str">
            <v>JOELHO DE TRANSIÇÃO, 90 GRAUS, CPVC, SOLDÁVEL, DN 22MM X 1/2, INSTALADO EM RAMAL OU SUB-RAMAL DE ÁGUA - FORNECIMENTO E INSTALAÇÃO. AF_06/2022</v>
          </cell>
          <cell r="C3943" t="str">
            <v>UN</v>
          </cell>
          <cell r="D3943">
            <v>19.649999999999999</v>
          </cell>
          <cell r="E3943">
            <v>20.28</v>
          </cell>
          <cell r="F3943" t="str">
            <v>SINAPI SERVIÇOS DEZEMBRO 2023</v>
          </cell>
        </row>
        <row r="3944">
          <cell r="A3944">
            <v>89645</v>
          </cell>
          <cell r="B3944" t="str">
            <v>JOELHO DE TRANSIÇÃO, 90 GRAUS, CPVC, SOLDÁVEL, DN 22MM X 3/4, INSTALADO EM RAMAL OU SUB-RAMAL DE ÁGUA - FORNECIMENTO E INSTALAÇÃO. AF_06/2022</v>
          </cell>
          <cell r="C3944" t="str">
            <v>UN</v>
          </cell>
          <cell r="D3944">
            <v>27.42</v>
          </cell>
          <cell r="E3944">
            <v>28.11</v>
          </cell>
          <cell r="F3944" t="str">
            <v>SINAPI SERVIÇOS DEZEMBRO 2023</v>
          </cell>
        </row>
        <row r="3945">
          <cell r="A3945">
            <v>89646</v>
          </cell>
          <cell r="B3945" t="str">
            <v>JOELHO 90 GRAUS, CPVC, SOLDÁVEL, DN 28MM, INSTALADO EM RAMAL OU SUB-RAMAL DE ÁGUA - FORNECIMENTO E INSTALAÇÃO. AF_06/2022</v>
          </cell>
          <cell r="C3945" t="str">
            <v>UN</v>
          </cell>
          <cell r="D3945">
            <v>17.510000000000002</v>
          </cell>
          <cell r="E3945">
            <v>18.350000000000001</v>
          </cell>
          <cell r="F3945" t="str">
            <v>SINAPI SERVIÇOS DEZEMBRO 2023</v>
          </cell>
        </row>
        <row r="3946">
          <cell r="A3946">
            <v>89647</v>
          </cell>
          <cell r="B3946" t="str">
            <v>JOELHO 45 GRAUS, CPVC, SOLDÁVEL, DN 28MM, INSTALADO EM RAMAL OU SUB-RAMAL DE ÁGUA   FORNECIMENTO E INSTALAÇÃO. AF_06/2022</v>
          </cell>
          <cell r="C3946" t="str">
            <v>UN</v>
          </cell>
          <cell r="D3946">
            <v>16.95</v>
          </cell>
          <cell r="E3946">
            <v>17.79</v>
          </cell>
          <cell r="F3946" t="str">
            <v>SINAPI SERVIÇOS DEZEMBRO 2023</v>
          </cell>
        </row>
        <row r="3947">
          <cell r="A3947">
            <v>89648</v>
          </cell>
          <cell r="B3947" t="str">
            <v>CURVA 90 GRAUS, CPVC, SOLDÁVEL, DN 28MM, INSTALADO EM RAMAL OU SUB-RAMAL DE ÁGUA   FORNECIMENTO E INSTALAÇÃO. AF_06/2022</v>
          </cell>
          <cell r="C3947" t="str">
            <v>UN</v>
          </cell>
          <cell r="D3947">
            <v>21.14</v>
          </cell>
          <cell r="E3947">
            <v>21.98</v>
          </cell>
          <cell r="F3947" t="str">
            <v>SINAPI SERVIÇOS DEZEMBRO 2023</v>
          </cell>
        </row>
        <row r="3948">
          <cell r="A3948">
            <v>89649</v>
          </cell>
          <cell r="B3948" t="str">
            <v>JOELHO 90 GRAUS, CPVC, SOLDÁVEL, DN 35MM, INSTALADO EM RAMAL OU SUB-RAMAL DE ÁGUA   FORNECIMENTO E INSTALAÇÃO. AF_06/2022</v>
          </cell>
          <cell r="C3948" t="str">
            <v>UN</v>
          </cell>
          <cell r="D3948">
            <v>25.74</v>
          </cell>
          <cell r="E3948">
            <v>26.73</v>
          </cell>
          <cell r="F3948" t="str">
            <v>SINAPI SERVIÇOS DEZEMBRO 2023</v>
          </cell>
        </row>
        <row r="3949">
          <cell r="A3949">
            <v>89650</v>
          </cell>
          <cell r="B3949" t="str">
            <v>JOELHO 45 GRAUS, CPVC, SOLDÁVEL, DN 35MM, INSTALADO EM RAMAL OU SUB-RAMAL DE ÁGUA   FORNECIMENTO E INSTALAÇÃO. AF_06/2022</v>
          </cell>
          <cell r="C3949" t="str">
            <v>UN</v>
          </cell>
          <cell r="D3949">
            <v>24.36</v>
          </cell>
          <cell r="E3949">
            <v>25.35</v>
          </cell>
          <cell r="F3949" t="str">
            <v>SINAPI SERVIÇOS DEZEMBRO 2023</v>
          </cell>
        </row>
        <row r="3950">
          <cell r="A3950">
            <v>89651</v>
          </cell>
          <cell r="B3950" t="str">
            <v>LUVA, CPVC, SOLDÁVEL, DN 15MM, INSTALADO EM RAMAL OU SUB-RAMAL DE ÁGUA - FORNECIMENTO E INSTALAÇÃO. AF_06/2022</v>
          </cell>
          <cell r="C3950" t="str">
            <v>UN</v>
          </cell>
          <cell r="D3950">
            <v>6.07</v>
          </cell>
          <cell r="E3950">
            <v>6.45</v>
          </cell>
          <cell r="F3950" t="str">
            <v>SINAPI SERVIÇOS DEZEMBRO 2023</v>
          </cell>
        </row>
        <row r="3951">
          <cell r="A3951">
            <v>89652</v>
          </cell>
          <cell r="B3951" t="str">
            <v>LUVA DE CORRER, CPVC, SOLDÁVEL, DN 15MM, INSTALADO EM RAMAL OU SUB-RAMAL DE ÁGUA   FORNECIMENTO E INSTALAÇÃO. AF_06/2022</v>
          </cell>
          <cell r="C3951" t="str">
            <v>UN</v>
          </cell>
          <cell r="D3951">
            <v>10.35</v>
          </cell>
          <cell r="E3951">
            <v>10.73</v>
          </cell>
          <cell r="F3951" t="str">
            <v>SINAPI SERVIÇOS DEZEMBRO 2023</v>
          </cell>
        </row>
        <row r="3952">
          <cell r="A3952">
            <v>89653</v>
          </cell>
          <cell r="B3952" t="str">
            <v>LUVA DE TRANSIÇÃO, CPVC, SOLDÁVEL, DN15MM X 1/2, INSTALADO EM RAMAL OU SUB-RAMAL DE ÁGUA - FORNECIMENTO E INSTALAÇÃO. AF_06/2022</v>
          </cell>
          <cell r="C3952" t="str">
            <v>UN</v>
          </cell>
          <cell r="D3952">
            <v>14.68</v>
          </cell>
          <cell r="E3952">
            <v>15.06</v>
          </cell>
          <cell r="F3952" t="str">
            <v>SINAPI SERVIÇOS DEZEMBRO 2023</v>
          </cell>
        </row>
        <row r="3953">
          <cell r="A3953">
            <v>89654</v>
          </cell>
          <cell r="B3953" t="str">
            <v>UNIÃO, CPVC, SOLDÁVEL, DN15MM, INSTALADO EM RAMAL OU SUB-RAMAL DE ÁGUA   FORNECIMENTO E INSTALAÇÃO. AF_06/2022</v>
          </cell>
          <cell r="C3953" t="str">
            <v>UN</v>
          </cell>
          <cell r="D3953">
            <v>17</v>
          </cell>
          <cell r="E3953">
            <v>17.38</v>
          </cell>
          <cell r="F3953" t="str">
            <v>SINAPI SERVIÇOS DEZEMBRO 2023</v>
          </cell>
        </row>
        <row r="3954">
          <cell r="A3954">
            <v>89655</v>
          </cell>
          <cell r="B3954" t="str">
            <v>CONECTOR, CPVC, SOLDÁVEL, DN 15MM X 1/2 , INSTALADO EM RAMAL OU SUB-RAMAL DE ÁGUA   FORNECIMENTO E INSTALAÇÃO. AF_06/2022</v>
          </cell>
          <cell r="C3954" t="str">
            <v>UN</v>
          </cell>
          <cell r="D3954">
            <v>20.239999999999998</v>
          </cell>
          <cell r="E3954">
            <v>20.62</v>
          </cell>
          <cell r="F3954" t="str">
            <v>SINAPI SERVIÇOS DEZEMBRO 2023</v>
          </cell>
        </row>
        <row r="3955">
          <cell r="A3955">
            <v>89656</v>
          </cell>
          <cell r="B3955" t="str">
            <v>ADAPTADOR, CPVC, SOLDÁVEL, DN15MM, INSTALADO EM RAMAL OU SUB-RAMAL DE ÁGUA   FORNECIMENTO E INSTALAÇÃO. AF_06/2022</v>
          </cell>
          <cell r="C3955" t="str">
            <v>UN</v>
          </cell>
          <cell r="D3955">
            <v>18.87</v>
          </cell>
          <cell r="E3955">
            <v>19.25</v>
          </cell>
          <cell r="F3955" t="str">
            <v>SINAPI SERVIÇOS DEZEMBRO 2023</v>
          </cell>
        </row>
        <row r="3956">
          <cell r="A3956">
            <v>89657</v>
          </cell>
          <cell r="B3956" t="str">
            <v>CURVA DE TRANSPOSIÇÃO, CPVC, SOLDÁVEL, DN15MM, INSTALADO EM RAMAL OU SUB-RAMAL DE ÁGUA   FORNECIMENTO E INSTALAÇÃO. AF_06/2022</v>
          </cell>
          <cell r="C3956" t="str">
            <v>UN</v>
          </cell>
          <cell r="D3956">
            <v>11.71</v>
          </cell>
          <cell r="E3956">
            <v>12.09</v>
          </cell>
          <cell r="F3956" t="str">
            <v>SINAPI SERVIÇOS DEZEMBRO 2023</v>
          </cell>
        </row>
        <row r="3957">
          <cell r="A3957">
            <v>89658</v>
          </cell>
          <cell r="B3957" t="str">
            <v>LUVA, CPVC, SOLDÁVEL, DN 22MM, INSTALADO EM RAMAL OU SUB-RAMAL DE ÁGUA   FORNECIMENTO E INSTALAÇÃO. AF_06/2022</v>
          </cell>
          <cell r="C3957" t="str">
            <v>UN</v>
          </cell>
          <cell r="D3957">
            <v>8.11</v>
          </cell>
          <cell r="E3957">
            <v>8.58</v>
          </cell>
          <cell r="F3957" t="str">
            <v>SINAPI SERVIÇOS DEZEMBRO 2023</v>
          </cell>
        </row>
        <row r="3958">
          <cell r="A3958">
            <v>89659</v>
          </cell>
          <cell r="B3958" t="str">
            <v>LUVA DE CORRER, CPVC, SOLDÁVEL, DN 22MM, INSTALADO EM RAMAL OU SUB-RAMAL DE ÁGUA   FORNECIMENTO E INSTALAÇÃO. AF_06/2022</v>
          </cell>
          <cell r="C3958" t="str">
            <v>UN</v>
          </cell>
          <cell r="D3958">
            <v>14.56</v>
          </cell>
          <cell r="E3958">
            <v>15.03</v>
          </cell>
          <cell r="F3958" t="str">
            <v>SINAPI SERVIÇOS DEZEMBRO 2023</v>
          </cell>
        </row>
        <row r="3959">
          <cell r="A3959">
            <v>89660</v>
          </cell>
          <cell r="B3959" t="str">
            <v>LUVA DE TRANSIÇÃO, CPVC, SOLDÁVEL, DN22MM X 25MM, INSTALADO EM RAMAL OU SUB-RAMAL DE ÁGUA - FORNECIMENTO E INSTALAÇÃO. AF_06/2022</v>
          </cell>
          <cell r="C3959" t="str">
            <v>UN</v>
          </cell>
          <cell r="D3959">
            <v>8.25</v>
          </cell>
          <cell r="E3959">
            <v>8.75</v>
          </cell>
          <cell r="F3959" t="str">
            <v>SINAPI SERVIÇOS DEZEMBRO 2023</v>
          </cell>
        </row>
        <row r="3960">
          <cell r="A3960">
            <v>89661</v>
          </cell>
          <cell r="B3960" t="str">
            <v>UNIÃO, CPVC, SOLDÁVEL, DN22MM, INSTALADO EM RAMAL OU SUB-RAMAL DE ÁGUA   FORNECIMENTO E INSTALAÇÃO. AF_06/2022</v>
          </cell>
          <cell r="C3960" t="str">
            <v>UN</v>
          </cell>
          <cell r="D3960">
            <v>19.86</v>
          </cell>
          <cell r="E3960">
            <v>20.329999999999998</v>
          </cell>
          <cell r="F3960" t="str">
            <v>SINAPI SERVIÇOS DEZEMBRO 2023</v>
          </cell>
        </row>
        <row r="3961">
          <cell r="A3961">
            <v>89662</v>
          </cell>
          <cell r="B3961" t="str">
            <v>CONECTOR, CPVC, SOLDÁVEL, DN 22MM X 1/2 , INSTALADO EM RAMAL OU SUB-RAMAL DE ÁGUA   FORNECIMENTO E INSTALAÇÃO. AF_06/2022</v>
          </cell>
          <cell r="C3961" t="str">
            <v>UN</v>
          </cell>
          <cell r="D3961">
            <v>26.22</v>
          </cell>
          <cell r="E3961">
            <v>26.64</v>
          </cell>
          <cell r="F3961" t="str">
            <v>SINAPI SERVIÇOS DEZEMBRO 2023</v>
          </cell>
        </row>
        <row r="3962">
          <cell r="A3962">
            <v>89663</v>
          </cell>
          <cell r="B3962" t="str">
            <v>ADAPTADOR, CPVC, SOLDÁVEL, DN22MM, INSTALADO EM RAMAL OU SUB-RAMAL DE ÁGUA   FORNECIMENTO E INSTALAÇÃO. AF_06/2022</v>
          </cell>
          <cell r="C3962" t="str">
            <v>UN</v>
          </cell>
          <cell r="D3962">
            <v>25.3</v>
          </cell>
          <cell r="E3962">
            <v>25.77</v>
          </cell>
          <cell r="F3962" t="str">
            <v>SINAPI SERVIÇOS DEZEMBRO 2023</v>
          </cell>
        </row>
        <row r="3963">
          <cell r="A3963">
            <v>89664</v>
          </cell>
          <cell r="B3963" t="str">
            <v>CURVA DE TRANSPOSIÇÃO, CPVC, SOLDÁVEL, DN22MM, INSTALADO EM RAMAL OU SUB-RAMAL DE ÁGUA   FORNECIMENTO E INSTALAÇÃO. AF_06/2022</v>
          </cell>
          <cell r="C3963" t="str">
            <v>UN</v>
          </cell>
          <cell r="D3963">
            <v>14.5</v>
          </cell>
          <cell r="E3963">
            <v>14.97</v>
          </cell>
          <cell r="F3963" t="str">
            <v>SINAPI SERVIÇOS DEZEMBRO 2023</v>
          </cell>
        </row>
        <row r="3964">
          <cell r="A3964">
            <v>89666</v>
          </cell>
          <cell r="B3964" t="str">
            <v>BUCHA DE REDUÇÃO, CPVC, SOLDÁVEL, DN22MM X 15MM, INSTALADO EM RAMAL OU SUB-RAMAL DE ÁGUA   FORNECIMENTO E INSTALAÇÃO. AF_06/2022</v>
          </cell>
          <cell r="C3964" t="str">
            <v>UN</v>
          </cell>
          <cell r="D3964">
            <v>6.29</v>
          </cell>
          <cell r="E3964">
            <v>6.71</v>
          </cell>
          <cell r="F3964" t="str">
            <v>SINAPI SERVIÇOS DEZEMBRO 2023</v>
          </cell>
        </row>
        <row r="3965">
          <cell r="A3965">
            <v>89667</v>
          </cell>
          <cell r="B3965" t="str">
            <v>TÊ DE INSPEÇÃO, PVC, SERIE R, ÁGUA PLUVIAL, DN 75 MM, JUNTA ELÁSTICA, FORNECIDO E INSTALADO EM CONDUTORES VERTICAIS DE ÁGUAS PLUVIAIS. AF_06/2022</v>
          </cell>
          <cell r="C3965" t="str">
            <v>UN</v>
          </cell>
          <cell r="D3965">
            <v>46.2</v>
          </cell>
          <cell r="E3965">
            <v>46.79</v>
          </cell>
          <cell r="F3965" t="str">
            <v>SINAPI SERVIÇOS DEZEMBRO 2023</v>
          </cell>
        </row>
        <row r="3966">
          <cell r="A3966">
            <v>89668</v>
          </cell>
          <cell r="B3966" t="str">
            <v>CONECTOR, CPVC, SOLDÁVEL, DN22MM X 3/4, INSTALADO EM RAMAL OU SUB-RAMAL DE ÁGUA - FORNECIMENTO E INSTALAÇÃO. AF_06/2022</v>
          </cell>
          <cell r="C3966" t="str">
            <v>UN</v>
          </cell>
          <cell r="D3966">
            <v>24.7</v>
          </cell>
          <cell r="E3966">
            <v>25.15</v>
          </cell>
          <cell r="F3966" t="str">
            <v>SINAPI SERVIÇOS DEZEMBRO 2023</v>
          </cell>
        </row>
        <row r="3967">
          <cell r="A3967">
            <v>89669</v>
          </cell>
          <cell r="B3967" t="str">
            <v>LUVA SIMPLES, PVC, SERIE R, ÁGUA PLUVIAL, DN 100 MM, JUNTA ELÁSTICA, FORNECIDO E INSTALADO EM CONDUTORES VERTICAIS DE ÁGUAS PLUVIAIS. AF_06/2022</v>
          </cell>
          <cell r="C3967" t="str">
            <v>UN</v>
          </cell>
          <cell r="D3967">
            <v>32.51</v>
          </cell>
          <cell r="E3967">
            <v>33.44</v>
          </cell>
          <cell r="F3967" t="str">
            <v>SINAPI SERVIÇOS DEZEMBRO 2023</v>
          </cell>
        </row>
        <row r="3968">
          <cell r="A3968">
            <v>89670</v>
          </cell>
          <cell r="B3968" t="str">
            <v>LUVA, CPVC, SOLDÁVEL, DN 28MM, INSTALADO EM RAMAL OU SUB-RAMAL DE ÁGUA   FORNECIMENTO E INSTALAÇÃO. AF_06/2022</v>
          </cell>
          <cell r="C3968" t="str">
            <v>UN</v>
          </cell>
          <cell r="D3968">
            <v>12.05</v>
          </cell>
          <cell r="E3968">
            <v>12.6</v>
          </cell>
          <cell r="F3968" t="str">
            <v>SINAPI SERVIÇOS DEZEMBRO 2023</v>
          </cell>
        </row>
        <row r="3969">
          <cell r="A3969">
            <v>89671</v>
          </cell>
          <cell r="B3969" t="str">
            <v>LUVA DE CORRER, PVC, SERIE R, ÁGUA PLUVIAL, DN 100 MM, JUNTA ELÁSTICA, FORNECIDO E INSTALADO EM CONDUTORES VERTICAIS DE ÁGUAS PLUVIAIS. AF_06/2022</v>
          </cell>
          <cell r="C3969" t="str">
            <v>UN</v>
          </cell>
          <cell r="D3969">
            <v>46.54</v>
          </cell>
          <cell r="E3969">
            <v>47.47</v>
          </cell>
          <cell r="F3969" t="str">
            <v>SINAPI SERVIÇOS DEZEMBRO 2023</v>
          </cell>
        </row>
        <row r="3970">
          <cell r="A3970">
            <v>89672</v>
          </cell>
          <cell r="B3970" t="str">
            <v>LUVA DE CORRER, CPVC, SOLDÁVEL, DN 28MM, INSTALADO EM RAMAL OU SUB-RAMAL DE ÁGUA   FORNECIMENTO E INSTALAÇÃO. AF_06/2022</v>
          </cell>
          <cell r="C3970" t="str">
            <v>UN</v>
          </cell>
          <cell r="D3970">
            <v>20.079999999999998</v>
          </cell>
          <cell r="E3970">
            <v>20.63</v>
          </cell>
          <cell r="F3970" t="str">
            <v>SINAPI SERVIÇOS DEZEMBRO 2023</v>
          </cell>
        </row>
        <row r="3971">
          <cell r="A3971">
            <v>89673</v>
          </cell>
          <cell r="B3971" t="str">
            <v>REDUÇÃO EXCÊNTRICA, PVC, SERIE R, ÁGUA PLUVIAL, DN 100 X 75 MM, JUNTA ELÁSTICA, FORNECIDO E INSTALADO EM CONDUTORES VERTICAIS DE ÁGUAS PLUVIAIS. AF_06/2022</v>
          </cell>
          <cell r="C3971" t="str">
            <v>UN</v>
          </cell>
          <cell r="D3971">
            <v>36.94</v>
          </cell>
          <cell r="E3971">
            <v>37.69</v>
          </cell>
          <cell r="F3971" t="str">
            <v>SINAPI SERVIÇOS DEZEMBRO 2023</v>
          </cell>
        </row>
        <row r="3972">
          <cell r="A3972">
            <v>89674</v>
          </cell>
          <cell r="B3972" t="str">
            <v>UNIÃO, CPVC, SOLDÁVEL, DN28MM, INSTALADO EM RAMAL OU SUB-RAMAL DE ÁGUA   FORNECIMENTO E INSTALAÇÃO. AF_06/2022</v>
          </cell>
          <cell r="C3972" t="str">
            <v>UN</v>
          </cell>
          <cell r="D3972">
            <v>25.88</v>
          </cell>
          <cell r="E3972">
            <v>26.43</v>
          </cell>
          <cell r="F3972" t="str">
            <v>SINAPI SERVIÇOS DEZEMBRO 2023</v>
          </cell>
        </row>
        <row r="3973">
          <cell r="A3973">
            <v>89675</v>
          </cell>
          <cell r="B3973" t="str">
            <v>TÊ DE INSPEÇÃO, PVC, SERIE R, ÁGUA PLUVIAL, DN 100 MM, JUNTA ELÁSTICA, FORNECIDO E INSTALADO EM CONDUTORES VERTICAIS DE ÁGUAS PLUVIAIS. AF_06/2022</v>
          </cell>
          <cell r="C3973" t="str">
            <v>UN</v>
          </cell>
          <cell r="D3973">
            <v>75.39</v>
          </cell>
          <cell r="E3973">
            <v>76.319999999999993</v>
          </cell>
          <cell r="F3973" t="str">
            <v>SINAPI SERVIÇOS DEZEMBRO 2023</v>
          </cell>
        </row>
        <row r="3974">
          <cell r="A3974">
            <v>89676</v>
          </cell>
          <cell r="B3974" t="str">
            <v>CONECTOR, CPVC, SOLDÁVEL, DN 28MM X 1 , INSTALADO EM RAMAL OU SUB-RAMAL DE ÁGUA   FORNECIMENTO E INSTALAÇÃO. AF_06/2022</v>
          </cell>
          <cell r="C3974" t="str">
            <v>UN</v>
          </cell>
          <cell r="D3974">
            <v>31.11</v>
          </cell>
          <cell r="E3974">
            <v>31.65</v>
          </cell>
          <cell r="F3974" t="str">
            <v>SINAPI SERVIÇOS DEZEMBRO 2023</v>
          </cell>
        </row>
        <row r="3975">
          <cell r="A3975">
            <v>89677</v>
          </cell>
          <cell r="B3975" t="str">
            <v>LUVA SIMPLES, PVC, SERIE R, ÁGUA PLUVIAL, DN 150 MM, JUNTA ELÁSTICA, FORNECIDO E INSTALADO EM CONDUTORES VERTICAIS DE ÁGUAS PLUVIAIS. AF_06/2022</v>
          </cell>
          <cell r="C3975" t="str">
            <v>UN</v>
          </cell>
          <cell r="D3975">
            <v>79.5</v>
          </cell>
          <cell r="E3975">
            <v>81.099999999999994</v>
          </cell>
          <cell r="F3975" t="str">
            <v>SINAPI SERVIÇOS DEZEMBRO 2023</v>
          </cell>
        </row>
        <row r="3976">
          <cell r="A3976">
            <v>89678</v>
          </cell>
          <cell r="B3976" t="str">
            <v>BUCHA DE REDUÇÃO, CPVC, SOLDÁVEL, DN28MM X 22MM, INSTALADO EM RAMAL OU SUB-RAMAL DE ÁGUA   FORNECIMENTO E INSTALAÇÃO. AF_06/2022</v>
          </cell>
          <cell r="C3976" t="str">
            <v>UN</v>
          </cell>
          <cell r="D3976">
            <v>10.25</v>
          </cell>
          <cell r="E3976">
            <v>10.77</v>
          </cell>
          <cell r="F3976" t="str">
            <v>SINAPI SERVIÇOS DEZEMBRO 2023</v>
          </cell>
        </row>
        <row r="3977">
          <cell r="A3977">
            <v>89679</v>
          </cell>
          <cell r="B3977" t="str">
            <v>LUVA DE CORRER, PVC, SERIE R, ÁGUA PLUVIAL, DN 150 MM, JUNTA ELÁSTICA, FORNECIDO E INSTALADO EM CONDUTORES VERTICAIS DE ÁGUAS PLUVIAIS. AF_06/2022</v>
          </cell>
          <cell r="C3977" t="str">
            <v>UN</v>
          </cell>
          <cell r="D3977">
            <v>132.13</v>
          </cell>
          <cell r="E3977">
            <v>133.72999999999999</v>
          </cell>
          <cell r="F3977" t="str">
            <v>SINAPI SERVIÇOS DEZEMBRO 2023</v>
          </cell>
        </row>
        <row r="3978">
          <cell r="A3978">
            <v>89680</v>
          </cell>
          <cell r="B3978" t="str">
            <v>LUVA, CPVC, SOLDÁVEL, DN 35MM, INSTALADO EM RAMAL OU SUB-RAMAL DE ÁGUA   FORNECIMENTO E INSTALAÇÃO. AF_06/2022</v>
          </cell>
          <cell r="C3978" t="str">
            <v>UN</v>
          </cell>
          <cell r="D3978">
            <v>19.14</v>
          </cell>
          <cell r="E3978">
            <v>19.79</v>
          </cell>
          <cell r="F3978" t="str">
            <v>SINAPI SERVIÇOS DEZEMBRO 2023</v>
          </cell>
        </row>
        <row r="3979">
          <cell r="A3979">
            <v>89681</v>
          </cell>
          <cell r="B3979" t="str">
            <v>REDUÇÃO EXCÊNTRICA, PVC, SERIE R, ÁGUA PLUVIAL, DN 150 X 100 MM, JUNTA ELÁSTICA, FORNECIDO E INSTALADO EM CONDUTORES VERTICAIS DE ÁGUAS PLUVIAIS. AF_06/2022</v>
          </cell>
          <cell r="C3979" t="str">
            <v>UN</v>
          </cell>
          <cell r="D3979">
            <v>95.52</v>
          </cell>
          <cell r="E3979">
            <v>96.78</v>
          </cell>
          <cell r="F3979" t="str">
            <v>SINAPI SERVIÇOS DEZEMBRO 2023</v>
          </cell>
        </row>
        <row r="3980">
          <cell r="A3980">
            <v>89682</v>
          </cell>
          <cell r="B3980" t="str">
            <v>LUVA DE CORRER, CPVC, SOLDÁVEL, DN 35MM, INSTALADO EM RAMAL OU SUB-RAMAL DE ÁGUA   FORNECIMENTO E INSTALAÇÃO. AF_06/2022</v>
          </cell>
          <cell r="C3980" t="str">
            <v>UN</v>
          </cell>
          <cell r="D3980">
            <v>26.72</v>
          </cell>
          <cell r="E3980">
            <v>27.37</v>
          </cell>
          <cell r="F3980" t="str">
            <v>SINAPI SERVIÇOS DEZEMBRO 2023</v>
          </cell>
        </row>
        <row r="3981">
          <cell r="A3981">
            <v>89683</v>
          </cell>
          <cell r="B3981" t="str">
            <v>TÊ DE INSPEÇÃO, PVC, SERIE R, ÁGUA PLUVIAL, DN 150 X 100 MM, JUNTA ELÁSTICA, FORNECIDO E INSTALADO EM CONDUTORES VERTICAIS DE ÁGUAS PLUVIAIS. AF_06/2022</v>
          </cell>
          <cell r="C3981" t="str">
            <v>UN</v>
          </cell>
          <cell r="D3981">
            <v>303.27999999999997</v>
          </cell>
          <cell r="E3981">
            <v>304.88</v>
          </cell>
          <cell r="F3981" t="str">
            <v>SINAPI SERVIÇOS DEZEMBRO 2023</v>
          </cell>
        </row>
        <row r="3982">
          <cell r="A3982">
            <v>89684</v>
          </cell>
          <cell r="B3982" t="str">
            <v>UNIÃO, CPVC, SOLDÁVEL, DN35MM, INSTALADO EM RAMAL OU SUB-RAMAL DE ÁGUA   FORNECIMENTO E INSTALAÇÃO. AF_06/2022</v>
          </cell>
          <cell r="C3982" t="str">
            <v>UN</v>
          </cell>
          <cell r="D3982">
            <v>37.56</v>
          </cell>
          <cell r="E3982">
            <v>38.21</v>
          </cell>
          <cell r="F3982" t="str">
            <v>SINAPI SERVIÇOS DEZEMBRO 2023</v>
          </cell>
        </row>
        <row r="3983">
          <cell r="A3983">
            <v>89685</v>
          </cell>
          <cell r="B3983" t="str">
            <v>JUNÇÃO SIMPLES, PVC, SERIE R, ÁGUA PLUVIAL, DN 75 X 75 MM, JUNTA ELÁSTICA, FORNECIDO E INSTALADO EM CONDUTORES VERTICAIS DE ÁGUAS PLUVIAIS. AF_06/2022</v>
          </cell>
          <cell r="C3983" t="str">
            <v>UN</v>
          </cell>
          <cell r="D3983">
            <v>63.7</v>
          </cell>
          <cell r="E3983">
            <v>64.89</v>
          </cell>
          <cell r="F3983" t="str">
            <v>SINAPI SERVIÇOS DEZEMBRO 2023</v>
          </cell>
        </row>
        <row r="3984">
          <cell r="A3984">
            <v>89686</v>
          </cell>
          <cell r="B3984" t="str">
            <v>CONECTOR, CPVC, SOLDÁVEL, DN 35MM X 1 1/4 , INSTALADO EM RAMAL OU SUB-RAMAL DE ÁGUA   FORNECIMENTO E INSTALAÇÃO. AF_06/2022</v>
          </cell>
          <cell r="C3984" t="str">
            <v>UN</v>
          </cell>
          <cell r="D3984">
            <v>47.56</v>
          </cell>
          <cell r="E3984">
            <v>48.19</v>
          </cell>
          <cell r="F3984" t="str">
            <v>SINAPI SERVIÇOS DEZEMBRO 2023</v>
          </cell>
        </row>
        <row r="3985">
          <cell r="A3985">
            <v>89687</v>
          </cell>
          <cell r="B3985" t="str">
            <v>TÊ, PVC, SERIE R, ÁGUA PLUVIAL, DN 75 X 75 MM, JUNTA ELÁSTICA, FORNECIDO E INSTALADO EM CONDUTORES VERTICAIS DE ÁGUAS PLUVIAIS. AF_06/2022</v>
          </cell>
          <cell r="C3985" t="str">
            <v>UN</v>
          </cell>
          <cell r="D3985">
            <v>54.55</v>
          </cell>
          <cell r="E3985">
            <v>55.74</v>
          </cell>
          <cell r="F3985" t="str">
            <v>SINAPI SERVIÇOS DEZEMBRO 2023</v>
          </cell>
        </row>
        <row r="3986">
          <cell r="A3986">
            <v>89689</v>
          </cell>
          <cell r="B3986" t="str">
            <v>BUCHA DE REDUÇÃO, CPVC, SOLDÁVEL, DN35MM X 28MM, INSTALADO EM RAMAL OU SUB-RAMAL DE ÁGUA   FORNECIMENTO E INSTALAÇÃO. AF_06/2022</v>
          </cell>
          <cell r="C3986" t="str">
            <v>UN</v>
          </cell>
          <cell r="D3986">
            <v>31.8</v>
          </cell>
          <cell r="E3986">
            <v>32.4</v>
          </cell>
          <cell r="F3986" t="str">
            <v>SINAPI SERVIÇOS DEZEMBRO 2023</v>
          </cell>
        </row>
        <row r="3987">
          <cell r="A3987">
            <v>89690</v>
          </cell>
          <cell r="B3987" t="str">
            <v>JUNÇÃO SIMPLES, PVC, SERIE R, ÁGUA PLUVIAL, DN 100 X 100 MM, JUNTA ELÁSTICA, FORNECIDO E INSTALADO EM CONDUTORES VERTICAIS DE ÁGUAS PLUVIAIS. AF_06/2022</v>
          </cell>
          <cell r="C3987" t="str">
            <v>UN</v>
          </cell>
          <cell r="D3987">
            <v>92.77</v>
          </cell>
          <cell r="E3987">
            <v>94.62</v>
          </cell>
          <cell r="F3987" t="str">
            <v>SINAPI SERVIÇOS DEZEMBRO 2023</v>
          </cell>
        </row>
        <row r="3988">
          <cell r="A3988">
            <v>89691</v>
          </cell>
          <cell r="B3988" t="str">
            <v>TE, CPVC, SOLDÁVEL, DN 15MM, INSTALADO EM RAMAL OU SUB-RAMAL DE ÁGUA - FORNECIMENTO E INSTALAÇÃO. AF_06/2022</v>
          </cell>
          <cell r="C3988" t="str">
            <v>UN</v>
          </cell>
          <cell r="D3988">
            <v>11.56</v>
          </cell>
          <cell r="E3988">
            <v>12.31</v>
          </cell>
          <cell r="F3988" t="str">
            <v>SINAPI SERVIÇOS DEZEMBRO 2023</v>
          </cell>
        </row>
        <row r="3989">
          <cell r="A3989">
            <v>89692</v>
          </cell>
          <cell r="B3989" t="str">
            <v>JUNÇÃO SIMPLES, PVC, SERIE R, ÁGUA PLUVIAL, DN 100 X 75 MM, JUNTA ELÁSTICA, FORNECIDO E INSTALADO EM CONDUTORES VERTICAIS DE ÁGUAS PLUVIAIS. AF_06/2022</v>
          </cell>
          <cell r="C3989" t="str">
            <v>UN</v>
          </cell>
          <cell r="D3989">
            <v>106.21</v>
          </cell>
          <cell r="E3989">
            <v>107.83</v>
          </cell>
          <cell r="F3989" t="str">
            <v>SINAPI SERVIÇOS DEZEMBRO 2023</v>
          </cell>
        </row>
        <row r="3990">
          <cell r="A3990">
            <v>89693</v>
          </cell>
          <cell r="B3990" t="str">
            <v>TÊ, PVC, SERIE R, ÁGUA PLUVIAL, DN 100 X 100 MM, JUNTA ELÁSTICA, FORNECIDO E INSTALADO EM CONDUTORES VERTICAIS DE ÁGUAS PLUVIAIS. AF_06/2022</v>
          </cell>
          <cell r="C3990" t="str">
            <v>UN</v>
          </cell>
          <cell r="D3990">
            <v>81.25</v>
          </cell>
          <cell r="E3990">
            <v>83.1</v>
          </cell>
          <cell r="F3990" t="str">
            <v>SINAPI SERVIÇOS DEZEMBRO 2023</v>
          </cell>
        </row>
        <row r="3991">
          <cell r="A3991">
            <v>89694</v>
          </cell>
          <cell r="B3991" t="str">
            <v>TE DE TRANSIÇÃO, CPVC, SOLDÁVEL, DN 15MM X 1/2 , INSTALADO EM RAMAL OU SUB-RAMAL DE ÁGUA   FORNECIMENTO E INSTALAÇÃO. AF_06/2022</v>
          </cell>
          <cell r="C3991" t="str">
            <v>UN</v>
          </cell>
          <cell r="D3991">
            <v>17.05</v>
          </cell>
          <cell r="E3991">
            <v>17.8</v>
          </cell>
          <cell r="F3991" t="str">
            <v>SINAPI SERVIÇOS DEZEMBRO 2023</v>
          </cell>
        </row>
        <row r="3992">
          <cell r="A3992">
            <v>89695</v>
          </cell>
          <cell r="B3992" t="str">
            <v>TÊ MISTURADOR, CPVC, SOLDÁVEL, DN15MM, INSTALADO EM RAMAL OU SUB-RAMAL DE ÁGUA   FORNECIMENTO E INSTALAÇÃO. AF_06/2022</v>
          </cell>
          <cell r="C3992" t="str">
            <v>UN</v>
          </cell>
          <cell r="D3992">
            <v>14.52</v>
          </cell>
          <cell r="E3992">
            <v>15.27</v>
          </cell>
          <cell r="F3992" t="str">
            <v>SINAPI SERVIÇOS DEZEMBRO 2023</v>
          </cell>
        </row>
        <row r="3993">
          <cell r="A3993">
            <v>89696</v>
          </cell>
          <cell r="B3993" t="str">
            <v>TÊ, PVC, SERIE R, ÁGUA PLUVIAL, DN 100 X 75 MM, JUNTA ELÁSTICA, FORNECIDO E INSTALADO EM CONDUTORES VERTICAIS DE ÁGUAS PLUVIAIS. AF_06/2022</v>
          </cell>
          <cell r="C3993" t="str">
            <v>UN</v>
          </cell>
          <cell r="D3993">
            <v>87.55</v>
          </cell>
          <cell r="E3993">
            <v>89.17</v>
          </cell>
          <cell r="F3993" t="str">
            <v>SINAPI SERVIÇOS DEZEMBRO 2023</v>
          </cell>
        </row>
        <row r="3994">
          <cell r="A3994">
            <v>89697</v>
          </cell>
          <cell r="B3994" t="str">
            <v>TE, CPVC, SOLDÁVEL, DN 22MM, INSTALADO EM RAMAL OU SUB-RAMAL DE ÁGUA - FORNECIMENTO E INSTALAÇÃO. AF_06/2022</v>
          </cell>
          <cell r="C3994" t="str">
            <v>UN</v>
          </cell>
          <cell r="D3994">
            <v>15.13</v>
          </cell>
          <cell r="E3994">
            <v>16.079999999999998</v>
          </cell>
          <cell r="F3994" t="str">
            <v>SINAPI SERVIÇOS DEZEMBRO 2023</v>
          </cell>
        </row>
        <row r="3995">
          <cell r="A3995">
            <v>89698</v>
          </cell>
          <cell r="B3995" t="str">
            <v>JUNÇÃO SIMPLES, PVC, SERIE R, ÁGUA PLUVIAL, DN 150 X 150 MM, JUNTA ELÁSTICA, FORNECIDO E INSTALADO EM CONDUTORES VERTICAIS DE ÁGUAS PLUVIAIS. AF_06/2022</v>
          </cell>
          <cell r="C3995" t="str">
            <v>UN</v>
          </cell>
          <cell r="D3995">
            <v>282.57</v>
          </cell>
          <cell r="E3995">
            <v>285.77</v>
          </cell>
          <cell r="F3995" t="str">
            <v>SINAPI SERVIÇOS DEZEMBRO 2023</v>
          </cell>
        </row>
        <row r="3996">
          <cell r="A3996">
            <v>89699</v>
          </cell>
          <cell r="B3996" t="str">
            <v>JUNÇÃO SIMPLES, PVC, SERIE R, ÁGUA PLUVIAL, DN 150 X 100 MM, JUNTA ELÁSTICA, FORNECIDO E INSTALADO EM CONDUTORES VERTICAIS DE ÁGUAS PLUVIAIS. AF_06/2022</v>
          </cell>
          <cell r="C3996" t="str">
            <v>UN</v>
          </cell>
          <cell r="D3996">
            <v>212.43</v>
          </cell>
          <cell r="E3996">
            <v>215.18</v>
          </cell>
          <cell r="F3996" t="str">
            <v>SINAPI SERVIÇOS DEZEMBRO 2023</v>
          </cell>
        </row>
        <row r="3997">
          <cell r="A3997">
            <v>89700</v>
          </cell>
          <cell r="B3997" t="str">
            <v>TE DE TRANSIÇÃO, CPVC, SOLDÁVEL, DN 22MM X 1/2 , INSTALADO EM RAMAL OU SUB-RAMAL DE ÁGUA   FORNECIMENTO E INSTALAÇÃO. AF_06/2022</v>
          </cell>
          <cell r="C3997" t="str">
            <v>UN</v>
          </cell>
          <cell r="D3997">
            <v>19.52</v>
          </cell>
          <cell r="E3997">
            <v>20.36</v>
          </cell>
          <cell r="F3997" t="str">
            <v>SINAPI SERVIÇOS DEZEMBRO 2023</v>
          </cell>
        </row>
        <row r="3998">
          <cell r="A3998">
            <v>89701</v>
          </cell>
          <cell r="B3998" t="str">
            <v>TÊ, PVC, SERIE R, ÁGUA PLUVIAL, DN 150 X 150 MM, JUNTA ELÁSTICA, FORNECIDO E INSTALADO EM CONDUTORES VERTICAIS DE ÁGUAS PLUVIAIS. AF_06/2022</v>
          </cell>
          <cell r="C3998" t="str">
            <v>UN</v>
          </cell>
          <cell r="D3998">
            <v>208.59</v>
          </cell>
          <cell r="E3998">
            <v>211.79</v>
          </cell>
          <cell r="F3998" t="str">
            <v>SINAPI SERVIÇOS DEZEMBRO 2023</v>
          </cell>
        </row>
        <row r="3999">
          <cell r="A3999">
            <v>89702</v>
          </cell>
          <cell r="B3999" t="str">
            <v>TÊ MISTURADOR, CPVC, SOLDÁVEL, DN22MM, INSTALADO EM RAMAL OU SUB-RAMAL DE ÁGUA   FORNECIMENTO E INSTALAÇÃO. AF_06/2022</v>
          </cell>
          <cell r="C3999" t="str">
            <v>UN</v>
          </cell>
          <cell r="D3999">
            <v>18.73</v>
          </cell>
          <cell r="E3999">
            <v>19.68</v>
          </cell>
          <cell r="F3999" t="str">
            <v>SINAPI SERVIÇOS DEZEMBRO 2023</v>
          </cell>
        </row>
        <row r="4000">
          <cell r="A4000">
            <v>89703</v>
          </cell>
          <cell r="B4000" t="str">
            <v>TE MISTURADOR DE TRANSIÇÃO, CPVC, SOLDÁVEL, DN 22MM X 3/4, INSTALADO EM RAMAL OU SUB-RAMAL DE ÁGUA - FORNECIMENTO E INSTALAÇÃO. AF_06/2022</v>
          </cell>
          <cell r="C4000" t="str">
            <v>UN</v>
          </cell>
          <cell r="D4000">
            <v>40.369999999999997</v>
          </cell>
          <cell r="E4000">
            <v>41.29</v>
          </cell>
          <cell r="F4000" t="str">
            <v>SINAPI SERVIÇOS DEZEMBRO 2023</v>
          </cell>
        </row>
        <row r="4001">
          <cell r="A4001">
            <v>89704</v>
          </cell>
          <cell r="B4001" t="str">
            <v>TÊ, PVC, SERIE R, ÁGUA PLUVIAL, DN 150 X 100 MM, JUNTA ELÁSTICA, FORNECIDO E INSTALADO EM CONDUTORES VERTICAIS DE ÁGUAS PLUVIAIS. AF_06/2022</v>
          </cell>
          <cell r="C4001" t="str">
            <v>UN</v>
          </cell>
          <cell r="D4001">
            <v>160.27000000000001</v>
          </cell>
          <cell r="E4001">
            <v>163.02000000000001</v>
          </cell>
          <cell r="F4001" t="str">
            <v>SINAPI SERVIÇOS DEZEMBRO 2023</v>
          </cell>
        </row>
        <row r="4002">
          <cell r="A4002">
            <v>89705</v>
          </cell>
          <cell r="B4002" t="str">
            <v>TÊ, CPVC, SOLDÁVEL, DN28MM, INSTALADO EM RAMAL OU SUB-RAMAL DE ÁGUA   FORNECIMENTO E INSTALAÇÃO. AF_06/2022</v>
          </cell>
          <cell r="C4002" t="str">
            <v>UN</v>
          </cell>
          <cell r="D4002">
            <v>21.78</v>
          </cell>
          <cell r="E4002">
            <v>22.89</v>
          </cell>
          <cell r="F4002" t="str">
            <v>SINAPI SERVIÇOS DEZEMBRO 2023</v>
          </cell>
        </row>
        <row r="4003">
          <cell r="A4003">
            <v>89706</v>
          </cell>
          <cell r="B4003" t="str">
            <v>TÊ, CPVC, SOLDÁVEL, DN35MM, INSTALADO EM RAMAL OU SUB-RAMAL DE ÁGUA   FORNECIMENTO E INSTALAÇÃO. AF_06/2022</v>
          </cell>
          <cell r="C4003" t="str">
            <v>UN</v>
          </cell>
          <cell r="D4003">
            <v>47.71</v>
          </cell>
          <cell r="E4003">
            <v>49.04</v>
          </cell>
          <cell r="F4003" t="str">
            <v>SINAPI SERVIÇOS DEZEMBRO 2023</v>
          </cell>
        </row>
        <row r="4004">
          <cell r="A4004">
            <v>89718</v>
          </cell>
          <cell r="B4004" t="str">
            <v>TUBO, CPVC, SOLDÁVEL, DN 35MM, INSTALADO EM RAMAL DE DISTRIBUIÇÃO DE ÁGUA   FORNECIMENTO E INSTALAÇÃO. AF_06/2022</v>
          </cell>
          <cell r="C4004" t="str">
            <v>M</v>
          </cell>
          <cell r="D4004">
            <v>45.7</v>
          </cell>
          <cell r="E4004">
            <v>46.73</v>
          </cell>
          <cell r="F4004" t="str">
            <v>SINAPI SERVIÇOS DEZEMBRO 2023</v>
          </cell>
        </row>
        <row r="4005">
          <cell r="A4005">
            <v>89719</v>
          </cell>
          <cell r="B4005" t="str">
            <v>JOELHO 90 GRAUS, CPVC, SOLDÁVEL, DN 22MM, INSTALADO EM RAMAL DE DISTRIBUIÇÃO DE ÁGUA   FORNECIMENTO E INSTALAÇÃO. AF_06/2022</v>
          </cell>
          <cell r="C4005" t="str">
            <v>UN</v>
          </cell>
          <cell r="D4005">
            <v>11</v>
          </cell>
          <cell r="E4005">
            <v>11.64</v>
          </cell>
          <cell r="F4005" t="str">
            <v>SINAPI SERVIÇOS DEZEMBRO 2023</v>
          </cell>
        </row>
        <row r="4006">
          <cell r="A4006">
            <v>89720</v>
          </cell>
          <cell r="B4006" t="str">
            <v>JOELHO 45 GRAUS, CPVC, SOLDÁVEL, DN 22MM, INSTALADO EM RAMAL DE DISTRIBUIÇÃO DE ÁGUA   FORNECIMENTO E INSTALAÇÃO. AF_06/2022</v>
          </cell>
          <cell r="C4006" t="str">
            <v>UN</v>
          </cell>
          <cell r="D4006">
            <v>12.35</v>
          </cell>
          <cell r="E4006">
            <v>12.99</v>
          </cell>
          <cell r="F4006" t="str">
            <v>SINAPI SERVIÇOS DEZEMBRO 2023</v>
          </cell>
        </row>
        <row r="4007">
          <cell r="A4007">
            <v>89721</v>
          </cell>
          <cell r="B4007" t="str">
            <v>CURVA 90 GRAUS, CPVC, SOLDÁVEL, DN 22MM, INSTALADO EM RAMAL DE DISTRIBUIÇÃO DE ÁGUA - FORNECIMENTO E INSTALAÇÃO. AF_06/2022</v>
          </cell>
          <cell r="C4007" t="str">
            <v>UN</v>
          </cell>
          <cell r="D4007">
            <v>13.42</v>
          </cell>
          <cell r="E4007">
            <v>14.06</v>
          </cell>
          <cell r="F4007" t="str">
            <v>SINAPI SERVIÇOS DEZEMBRO 2023</v>
          </cell>
        </row>
        <row r="4008">
          <cell r="A4008">
            <v>89723</v>
          </cell>
          <cell r="B4008" t="str">
            <v>JOELHO 90 GRAUS, CPVC, SOLDÁVEL, DN 28MM, INSTALADO EM RAMAL DE DISTRIBUIÇÃO DE ÁGUA   FORNECIMENTO E INSTALAÇÃO. AF_06/2022</v>
          </cell>
          <cell r="C4008" t="str">
            <v>UN</v>
          </cell>
          <cell r="D4008">
            <v>16.809999999999999</v>
          </cell>
          <cell r="E4008">
            <v>17.57</v>
          </cell>
          <cell r="F4008" t="str">
            <v>SINAPI SERVIÇOS DEZEMBRO 2023</v>
          </cell>
        </row>
        <row r="4009">
          <cell r="A4009">
            <v>89724</v>
          </cell>
          <cell r="B4009" t="str">
            <v>JOELHO 90 GRAUS, PVC, SERIE NORMAL, ESGOTO PREDIAL, DN 40 MM, JUNTA SOLDÁVEL, FORNECIDO E INSTALADO EM RAMAL DE DESCARGA OU RAMAL DE ESGOTO SANITÁRIO. AF_08/2022</v>
          </cell>
          <cell r="C4009" t="str">
            <v>UN</v>
          </cell>
          <cell r="D4009">
            <v>8.99</v>
          </cell>
          <cell r="E4009">
            <v>9.64</v>
          </cell>
          <cell r="F4009" t="str">
            <v>SINAPI SERVIÇOS DEZEMBRO 2023</v>
          </cell>
        </row>
        <row r="4010">
          <cell r="A4010">
            <v>89725</v>
          </cell>
          <cell r="B4010" t="str">
            <v>JOELHO 45 GRAUS, CPVC, SOLDÁVEL, DN 28MM, INSTALADO EM RAMAL DE DISTRIBUIÇÃO DE ÁGUA   FORNECIMENTO E INSTALAÇÃO. AF_06/2022</v>
          </cell>
          <cell r="C4010" t="str">
            <v>UN</v>
          </cell>
          <cell r="D4010">
            <v>16.25</v>
          </cell>
          <cell r="E4010">
            <v>17.010000000000002</v>
          </cell>
          <cell r="F4010" t="str">
            <v>SINAPI SERVIÇOS DEZEMBRO 2023</v>
          </cell>
        </row>
        <row r="4011">
          <cell r="A4011">
            <v>89726</v>
          </cell>
          <cell r="B4011" t="str">
            <v>JOELHO 45 GRAUS, PVC, SERIE NORMAL, ESGOTO PREDIAL, DN 40 MM, JUNTA SOLDÁVEL, FORNECIDO E INSTALADO EM RAMAL DE DESCARGA OU RAMAL DE ESGOTO SANITÁRIO. AF_08/2022</v>
          </cell>
          <cell r="C4011" t="str">
            <v>UN</v>
          </cell>
          <cell r="D4011">
            <v>9.24</v>
          </cell>
          <cell r="E4011">
            <v>9.89</v>
          </cell>
          <cell r="F4011" t="str">
            <v>SINAPI SERVIÇOS DEZEMBRO 2023</v>
          </cell>
        </row>
        <row r="4012">
          <cell r="A4012">
            <v>89727</v>
          </cell>
          <cell r="B4012" t="str">
            <v>CURVA 90 GRAUS, CPVC, SOLDÁVEL, DN 28MM, INSTALADO EM RAMAL DE DISTRIBUIÇÃO DE ÁGUA   FORNECIMENTO E INSTALAÇÃO. AF_06/2022</v>
          </cell>
          <cell r="C4012" t="str">
            <v>UN</v>
          </cell>
          <cell r="D4012">
            <v>20.440000000000001</v>
          </cell>
          <cell r="E4012">
            <v>21.2</v>
          </cell>
          <cell r="F4012" t="str">
            <v>SINAPI SERVIÇOS DEZEMBRO 2023</v>
          </cell>
        </row>
        <row r="4013">
          <cell r="A4013">
            <v>89728</v>
          </cell>
          <cell r="B4013" t="str">
            <v>CURVA CURTA 90 GRAUS, PVC, SERIE NORMAL, ESGOTO PREDIAL, DN 40 MM, JUNTA SOLDÁVEL, FORNECIDO E INSTALADO EM RAMAL DE DESCARGA OU RAMAL DE ESGOTO SANITÁRIO. AF_08/2022</v>
          </cell>
          <cell r="C4013" t="str">
            <v>UN</v>
          </cell>
          <cell r="D4013">
            <v>12.21</v>
          </cell>
          <cell r="E4013">
            <v>12.86</v>
          </cell>
          <cell r="F4013" t="str">
            <v>SINAPI SERVIÇOS DEZEMBRO 2023</v>
          </cell>
        </row>
        <row r="4014">
          <cell r="A4014">
            <v>89729</v>
          </cell>
          <cell r="B4014" t="str">
            <v>JOELHO 90 GRAUS, CPVC, SOLDÁVEL, DN 35MM, INSTALADO EM RAMAL DE DISTRIBUIÇÃO DE ÁGUA   FORNECIMENTO E INSTALAÇÃO. AF_06/2022</v>
          </cell>
          <cell r="C4014" t="str">
            <v>UN</v>
          </cell>
          <cell r="D4014">
            <v>24.92</v>
          </cell>
          <cell r="E4014">
            <v>25.8</v>
          </cell>
          <cell r="F4014" t="str">
            <v>SINAPI SERVIÇOS DEZEMBRO 2023</v>
          </cell>
        </row>
        <row r="4015">
          <cell r="A4015">
            <v>89730</v>
          </cell>
          <cell r="B4015" t="str">
            <v>CURVA LONGA 90 GRAUS, PVC, SERIE NORMAL, ESGOTO PREDIAL, DN 40 MM, JUNTA SOLDÁVEL, FORNECIDO E INSTALADO EM RAMAL DE DESCARGA OU RAMAL DE ESGOTO SANITÁRIO. AF_08/2022</v>
          </cell>
          <cell r="C4015" t="str">
            <v>UN</v>
          </cell>
          <cell r="D4015">
            <v>14.31</v>
          </cell>
          <cell r="E4015">
            <v>14.96</v>
          </cell>
          <cell r="F4015" t="str">
            <v>SINAPI SERVIÇOS DEZEMBRO 2023</v>
          </cell>
        </row>
        <row r="4016">
          <cell r="A4016">
            <v>89731</v>
          </cell>
          <cell r="B4016" t="str">
            <v>JOELHO 90 GRAUS, PVC, SERIE NORMAL, ESGOTO PREDIAL, DN 50 MM, JUNTA ELÁSTICA, FORNECIDO E INSTALADO EM RAMAL DE DESCARGA OU RAMAL DE ESGOTO SANITÁRIO. AF_08/2022</v>
          </cell>
          <cell r="C4016" t="str">
            <v>UN</v>
          </cell>
          <cell r="D4016">
            <v>14.63</v>
          </cell>
          <cell r="E4016">
            <v>15.34</v>
          </cell>
          <cell r="F4016" t="str">
            <v>SINAPI SERVIÇOS DEZEMBRO 2023</v>
          </cell>
        </row>
        <row r="4017">
          <cell r="A4017">
            <v>89732</v>
          </cell>
          <cell r="B4017" t="str">
            <v>JOELHO 45 GRAUS, PVC, SERIE NORMAL, ESGOTO PREDIAL, DN 50 MM, JUNTA ELÁSTICA, FORNECIDO E INSTALADO EM RAMAL DE DESCARGA OU RAMAL DE ESGOTO SANITÁRIO. AF_08/2022</v>
          </cell>
          <cell r="C4017" t="str">
            <v>UN</v>
          </cell>
          <cell r="D4017">
            <v>15.43</v>
          </cell>
          <cell r="E4017">
            <v>16.14</v>
          </cell>
          <cell r="F4017" t="str">
            <v>SINAPI SERVIÇOS DEZEMBRO 2023</v>
          </cell>
        </row>
        <row r="4018">
          <cell r="A4018">
            <v>89733</v>
          </cell>
          <cell r="B4018" t="str">
            <v>CURVA CURTA 90 GRAUS, PVC, SERIE NORMAL, ESGOTO PREDIAL, DN 50 MM, JUNTA ELÁSTICA, FORNECIDO E INSTALADO EM RAMAL DE DESCARGA OU RAMAL DE ESGOTO SANITÁRIO. AF_08/2022</v>
          </cell>
          <cell r="C4018" t="str">
            <v>UN</v>
          </cell>
          <cell r="D4018">
            <v>23.97</v>
          </cell>
          <cell r="E4018">
            <v>24.68</v>
          </cell>
          <cell r="F4018" t="str">
            <v>SINAPI SERVIÇOS DEZEMBRO 2023</v>
          </cell>
        </row>
        <row r="4019">
          <cell r="A4019">
            <v>89734</v>
          </cell>
          <cell r="B4019" t="str">
            <v>JOELHO 45 GRAUS, CPVC, SOLDÁVEL, DN 35MM, INSTALADO EM RAMAL DE DISTRIBUIÇÃO DE ÁGUA   FORNECIMENTO E INSTALAÇÃO. AF_06/2022</v>
          </cell>
          <cell r="C4019" t="str">
            <v>UN</v>
          </cell>
          <cell r="D4019">
            <v>23.54</v>
          </cell>
          <cell r="E4019">
            <v>24.42</v>
          </cell>
          <cell r="F4019" t="str">
            <v>SINAPI SERVIÇOS DEZEMBRO 2023</v>
          </cell>
        </row>
        <row r="4020">
          <cell r="A4020">
            <v>89735</v>
          </cell>
          <cell r="B4020" t="str">
            <v>CURVA LONGA 90 GRAUS, PVC, SERIE NORMAL, ESGOTO PREDIAL, DN 50 MM, JUNTA ELÁSTICA, FORNECIDO E INSTALADO EM RAMAL DE DESCARGA OU RAMAL DE ESGOTO SANITÁRIO. AF_08/2022</v>
          </cell>
          <cell r="C4020" t="str">
            <v>UN</v>
          </cell>
          <cell r="D4020">
            <v>26.39</v>
          </cell>
          <cell r="E4020">
            <v>27.1</v>
          </cell>
          <cell r="F4020" t="str">
            <v>SINAPI SERVIÇOS DEZEMBRO 2023</v>
          </cell>
        </row>
        <row r="4021">
          <cell r="A4021">
            <v>89736</v>
          </cell>
          <cell r="B4021" t="str">
            <v>LUVA, CPVC, SOLDÁVEL, DN 22MM, INSTALADO EM RAMAL DE DISTRIBUIÇÃO DE ÁGUA   FORNECIMENTO E INSTALAÇÃO. AF_06/2022</v>
          </cell>
          <cell r="C4021" t="str">
            <v>UN</v>
          </cell>
          <cell r="D4021">
            <v>7.71</v>
          </cell>
          <cell r="E4021">
            <v>8.14</v>
          </cell>
          <cell r="F4021" t="str">
            <v>SINAPI SERVIÇOS DEZEMBRO 2023</v>
          </cell>
        </row>
        <row r="4022">
          <cell r="A4022">
            <v>89737</v>
          </cell>
          <cell r="B4022" t="str">
            <v>JOELHO 90 GRAUS, PVC, SERIE NORMAL, ESGOTO PREDIAL, DN 75 MM, JUNTA ELÁSTICA, FORNECIDO E INSTALADO EM RAMAL DE DESCARGA OU RAMAL DE ESGOTO SANITÁRIO. AF_08/2022</v>
          </cell>
          <cell r="C4022" t="str">
            <v>UN</v>
          </cell>
          <cell r="D4022">
            <v>22.75</v>
          </cell>
          <cell r="E4022">
            <v>23.6</v>
          </cell>
          <cell r="F4022" t="str">
            <v>SINAPI SERVIÇOS DEZEMBRO 2023</v>
          </cell>
        </row>
        <row r="4023">
          <cell r="A4023">
            <v>89738</v>
          </cell>
          <cell r="B4023" t="str">
            <v>LUVA DE CORRER, CPVC, SOLDÁVEL, DN 22MM, INSTALADO EM RAMAL DE DISTRIBUIÇÃO DE ÁGUA   FORNECIMENTO E INSTALAÇÃO. AF_12/2014</v>
          </cell>
          <cell r="C4023" t="str">
            <v>UN</v>
          </cell>
          <cell r="D4023">
            <v>14.16</v>
          </cell>
          <cell r="E4023">
            <v>14.59</v>
          </cell>
          <cell r="F4023" t="str">
            <v>SINAPI SERVIÇOS DEZEMBRO 2023</v>
          </cell>
        </row>
        <row r="4024">
          <cell r="A4024">
            <v>89739</v>
          </cell>
          <cell r="B4024" t="str">
            <v>JOELHO 45 GRAUS, PVC, SERIE NORMAL, ESGOTO PREDIAL, DN 75 MM, JUNTA ELÁSTICA, FORNECIDO E INSTALADO EM RAMAL DE DESCARGA OU RAMAL DE ESGOTO SANITÁRIO. AF_08/2022</v>
          </cell>
          <cell r="C4024" t="str">
            <v>UN</v>
          </cell>
          <cell r="D4024">
            <v>23.83</v>
          </cell>
          <cell r="E4024">
            <v>24.68</v>
          </cell>
          <cell r="F4024" t="str">
            <v>SINAPI SERVIÇOS DEZEMBRO 2023</v>
          </cell>
        </row>
        <row r="4025">
          <cell r="A4025">
            <v>89740</v>
          </cell>
          <cell r="B4025" t="str">
            <v>LUVA DE TRANSIÇÃO, CPVC, SOLDÁVEL, DN 22MM X 25MM, INSTALADO EM RAMAL DE DISTRIBUIÇÃO DE ÁGUA   FORNECIMENTO E INSTALAÇÃO. AF_06/2022</v>
          </cell>
          <cell r="C4025" t="str">
            <v>UN</v>
          </cell>
          <cell r="D4025">
            <v>7.84</v>
          </cell>
          <cell r="E4025">
            <v>8.2799999999999994</v>
          </cell>
          <cell r="F4025" t="str">
            <v>SINAPI SERVIÇOS DEZEMBRO 2023</v>
          </cell>
        </row>
        <row r="4026">
          <cell r="A4026">
            <v>89741</v>
          </cell>
          <cell r="B4026" t="str">
            <v>UNIÃO, CPVC, SOLDÁVEL, DN 22MM, INSTALADO EM RAMAL DE DISTRIBUIÇÃO DE ÁGUA   FORNECIMENTO E INSTALAÇÃO. AF_06/2022</v>
          </cell>
          <cell r="C4026" t="str">
            <v>UN</v>
          </cell>
          <cell r="D4026">
            <v>19.46</v>
          </cell>
          <cell r="E4026">
            <v>19.89</v>
          </cell>
          <cell r="F4026" t="str">
            <v>SINAPI SERVIÇOS DEZEMBRO 2023</v>
          </cell>
        </row>
        <row r="4027">
          <cell r="A4027">
            <v>89742</v>
          </cell>
          <cell r="B4027" t="str">
            <v>CURVA CURTA 90 GRAUS, PVC, SERIE NORMAL, ESGOTO PREDIAL, DN 75 MM, JUNTA ELÁSTICA, FORNECIDO E INSTALADO EM RAMAL DE DESCARGA OU RAMAL DE ESGOTO SANITÁRIO. AF_08/2022</v>
          </cell>
          <cell r="C4027" t="str">
            <v>UN</v>
          </cell>
          <cell r="D4027">
            <v>41.61</v>
          </cell>
          <cell r="E4027">
            <v>42.46</v>
          </cell>
          <cell r="F4027" t="str">
            <v>SINAPI SERVIÇOS DEZEMBRO 2023</v>
          </cell>
        </row>
        <row r="4028">
          <cell r="A4028">
            <v>89743</v>
          </cell>
          <cell r="B4028" t="str">
            <v>CURVA LONGA 90 GRAUS, PVC, SERIE NORMAL, ESGOTO PREDIAL, DN 75 MM, JUNTA ELÁSTICA, FORNECIDO E INSTALADO EM RAMAL DE DESCARGA OU RAMAL DE ESGOTO SANITÁRIO. AF_08/2022</v>
          </cell>
          <cell r="C4028" t="str">
            <v>UN</v>
          </cell>
          <cell r="D4028">
            <v>64.349999999999994</v>
          </cell>
          <cell r="E4028">
            <v>65.2</v>
          </cell>
          <cell r="F4028" t="str">
            <v>SINAPI SERVIÇOS DEZEMBRO 2023</v>
          </cell>
        </row>
        <row r="4029">
          <cell r="A4029">
            <v>89744</v>
          </cell>
          <cell r="B4029" t="str">
            <v>JOELHO 90 GRAUS, PVC, SERIE NORMAL, ESGOTO PREDIAL, DN 100 MM, JUNTA ELÁSTICA, FORNECIDO E INSTALADO EM RAMAL DE DESCARGA OU RAMAL DE ESGOTO SANITÁRIO. AF_08/2022</v>
          </cell>
          <cell r="C4029" t="str">
            <v>UN</v>
          </cell>
          <cell r="D4029">
            <v>27.67</v>
          </cell>
          <cell r="E4029">
            <v>28.64</v>
          </cell>
          <cell r="F4029" t="str">
            <v>SINAPI SERVIÇOS DEZEMBRO 2023</v>
          </cell>
        </row>
        <row r="4030">
          <cell r="A4030">
            <v>89746</v>
          </cell>
          <cell r="B4030" t="str">
            <v>JOELHO 45 GRAUS, PVC, SERIE NORMAL, ESGOTO PREDIAL, DN 100 MM, JUNTA ELÁSTICA, FORNECIDO E INSTALADO EM RAMAL DE DESCARGA OU RAMAL DE ESGOTO SANITÁRIO. AF_08/2022</v>
          </cell>
          <cell r="C4030" t="str">
            <v>UN</v>
          </cell>
          <cell r="D4030">
            <v>28.59</v>
          </cell>
          <cell r="E4030">
            <v>29.56</v>
          </cell>
          <cell r="F4030" t="str">
            <v>SINAPI SERVIÇOS DEZEMBRO 2023</v>
          </cell>
        </row>
        <row r="4031">
          <cell r="A4031">
            <v>89747</v>
          </cell>
          <cell r="B4031" t="str">
            <v>ADAPTADOR, CPVC, SOLDÁVEL, DN 22MM, INSTALADO EM RAMAL DE DISTRIBUIÇÃO DE ÁGUA   FORNECIMENTO E INSTALAÇÃO. AF_06/2022</v>
          </cell>
          <cell r="C4031" t="str">
            <v>UN</v>
          </cell>
          <cell r="D4031">
            <v>24.9</v>
          </cell>
          <cell r="E4031">
            <v>25.33</v>
          </cell>
          <cell r="F4031" t="str">
            <v>SINAPI SERVIÇOS DEZEMBRO 2023</v>
          </cell>
        </row>
        <row r="4032">
          <cell r="A4032">
            <v>89748</v>
          </cell>
          <cell r="B4032" t="str">
            <v>CURVA CURTA 90 GRAUS, PVC, SERIE NORMAL, ESGOTO PREDIAL, DN 100 MM, JUNTA ELÁSTICA, FORNECIDO E INSTALADO EM RAMAL DE DESCARGA OU RAMAL DE ESGOTO SANITÁRIO. AF_08/2022</v>
          </cell>
          <cell r="C4032" t="str">
            <v>UN</v>
          </cell>
          <cell r="D4032">
            <v>44.29</v>
          </cell>
          <cell r="E4032">
            <v>45.26</v>
          </cell>
          <cell r="F4032" t="str">
            <v>SINAPI SERVIÇOS DEZEMBRO 2023</v>
          </cell>
        </row>
        <row r="4033">
          <cell r="A4033">
            <v>89749</v>
          </cell>
          <cell r="B4033" t="str">
            <v>CURVA DE TRANSPOSIÇÃO, CPVC, SOLDÁVEL, DN 22MM, INSTALADO EM RAMAL DE DISTRIBUIÇÃO DE ÁGUA   FORNECIMENTO E INSTALAÇÃO. AF_06/2022</v>
          </cell>
          <cell r="C4033" t="str">
            <v>UN</v>
          </cell>
          <cell r="D4033">
            <v>14.1</v>
          </cell>
          <cell r="E4033">
            <v>14.53</v>
          </cell>
          <cell r="F4033" t="str">
            <v>SINAPI SERVIÇOS DEZEMBRO 2023</v>
          </cell>
        </row>
        <row r="4034">
          <cell r="A4034">
            <v>89750</v>
          </cell>
          <cell r="B4034" t="str">
            <v>CURVA LONGA 90 GRAUS, PVC, SERIE NORMAL, ESGOTO PREDIAL, DN 100 MM, JUNTA ELÁSTICA, FORNECIDO E INSTALADO EM RAMAL DE DESCARGA OU RAMAL DE ESGOTO SANITÁRIO. AF_08/2022</v>
          </cell>
          <cell r="C4034" t="str">
            <v>UN</v>
          </cell>
          <cell r="D4034">
            <v>83</v>
          </cell>
          <cell r="E4034">
            <v>83.97</v>
          </cell>
          <cell r="F4034" t="str">
            <v>SINAPI SERVIÇOS DEZEMBRO 2023</v>
          </cell>
        </row>
        <row r="4035">
          <cell r="A4035">
            <v>89752</v>
          </cell>
          <cell r="B4035" t="str">
            <v>LUVA SIMPLES, PVC, SERIE NORMAL, ESGOTO PREDIAL, DN 40 MM, JUNTA SOLDÁVEL, FORNECIDO E INSTALADO EM RAMAL DE DESCARGA OU RAMAL DE ESGOTO SANITÁRIO. AF_08/2022</v>
          </cell>
          <cell r="C4035" t="str">
            <v>UN</v>
          </cell>
          <cell r="D4035">
            <v>6.73</v>
          </cell>
          <cell r="E4035">
            <v>7.15</v>
          </cell>
          <cell r="F4035" t="str">
            <v>SINAPI SERVIÇOS DEZEMBRO 2023</v>
          </cell>
        </row>
        <row r="4036">
          <cell r="A4036">
            <v>89753</v>
          </cell>
          <cell r="B4036" t="str">
            <v>LUVA SIMPLES, PVC, SERIE NORMAL, ESGOTO PREDIAL, DN 50 MM, JUNTA ELÁSTICA, FORNECIDO E INSTALADO EM RAMAL DE DESCARGA OU RAMAL DE ESGOTO SANITÁRIO. AF_08/2022</v>
          </cell>
          <cell r="C4036" t="str">
            <v>UN</v>
          </cell>
          <cell r="D4036">
            <v>8.56</v>
          </cell>
          <cell r="E4036">
            <v>9.0299999999999994</v>
          </cell>
          <cell r="F4036" t="str">
            <v>SINAPI SERVIÇOS DEZEMBRO 2023</v>
          </cell>
        </row>
        <row r="4037">
          <cell r="A4037">
            <v>89754</v>
          </cell>
          <cell r="B4037" t="str">
            <v>LUVA DE CORRER, PVC, SERIE NORMAL, ESGOTO PREDIAL, DN 50 MM, JUNTA ELÁSTICA, FORNECIDO E INSTALADO EM RAMAL DE DESCARGA OU RAMAL DE ESGOTO SANITÁRIO. AF_08/2022</v>
          </cell>
          <cell r="C4037" t="str">
            <v>UN</v>
          </cell>
          <cell r="D4037">
            <v>21.85</v>
          </cell>
          <cell r="E4037">
            <v>22.32</v>
          </cell>
          <cell r="F4037" t="str">
            <v>SINAPI SERVIÇOS DEZEMBRO 2023</v>
          </cell>
        </row>
        <row r="4038">
          <cell r="A4038">
            <v>89755</v>
          </cell>
          <cell r="B4038" t="str">
            <v>LUVA, CPVC, SOLDÁVEL, DN 28MM, INSTALADO EM RAMAL DE DISTRIBUIÇÃO DE ÁGUA   FORNECIMENTO E INSTALAÇÃO. AF_06/2022</v>
          </cell>
          <cell r="C4038" t="str">
            <v>UN</v>
          </cell>
          <cell r="D4038">
            <v>11.58</v>
          </cell>
          <cell r="E4038">
            <v>12.09</v>
          </cell>
          <cell r="F4038" t="str">
            <v>SINAPI SERVIÇOS DEZEMBRO 2023</v>
          </cell>
        </row>
        <row r="4039">
          <cell r="A4039">
            <v>89756</v>
          </cell>
          <cell r="B4039" t="str">
            <v>LUVA DE CORRER, CPVC, SOLDÁVEL, DN 28MM, INSTALADO EM RAMAL DE DISTRIBUIÇÃO DE ÁGUA   FORNECIMENTO E INSTALAÇÃO. AF_06/2022</v>
          </cell>
          <cell r="C4039" t="str">
            <v>UN</v>
          </cell>
          <cell r="D4039">
            <v>19.61</v>
          </cell>
          <cell r="E4039">
            <v>20.12</v>
          </cell>
          <cell r="F4039" t="str">
            <v>SINAPI SERVIÇOS DEZEMBRO 2023</v>
          </cell>
        </row>
        <row r="4040">
          <cell r="A4040">
            <v>89757</v>
          </cell>
          <cell r="B4040" t="str">
            <v>UNIÃO, CPVC, SOLDÁVEL, DN 28MM, INSTALADO EM RAMAL DE DISTRIBUIÇÃO DE ÁGUA   FORNECIMENTO E INSTALAÇÃO. AF_06/2022</v>
          </cell>
          <cell r="C4040" t="str">
            <v>UN</v>
          </cell>
          <cell r="D4040">
            <v>25.41</v>
          </cell>
          <cell r="E4040">
            <v>25.92</v>
          </cell>
          <cell r="F4040" t="str">
            <v>SINAPI SERVIÇOS DEZEMBRO 2023</v>
          </cell>
        </row>
        <row r="4041">
          <cell r="A4041">
            <v>89758</v>
          </cell>
          <cell r="B4041" t="str">
            <v>CONECTOR, CPVC, SOLDÁVEL, DN 28MM X 1 , INSTALADO EM RAMAL DE DISTRIBUIÇÃO DE ÁGUA   FORNECIMENTO E INSTALAÇÃO. AF_06/2022</v>
          </cell>
          <cell r="C4041" t="str">
            <v>UN</v>
          </cell>
          <cell r="D4041">
            <v>31.06</v>
          </cell>
          <cell r="E4041">
            <v>31.54</v>
          </cell>
          <cell r="F4041" t="str">
            <v>SINAPI SERVIÇOS DEZEMBRO 2023</v>
          </cell>
        </row>
        <row r="4042">
          <cell r="A4042">
            <v>89759</v>
          </cell>
          <cell r="B4042" t="str">
            <v>BUCHA DE REDUÇÃO, CPVC, SOLDÁVEL, DN 28MM X 22MM, INSTALADO EM RAMAL DE DISTRIBUIÇÃO DE ÁGUA - FORNECIMENTO E INSTALAÇÃO. AF_06/2022</v>
          </cell>
          <cell r="C4042" t="str">
            <v>UN</v>
          </cell>
          <cell r="D4042">
            <v>9.83</v>
          </cell>
          <cell r="E4042">
            <v>10.28</v>
          </cell>
          <cell r="F4042" t="str">
            <v>SINAPI SERVIÇOS DEZEMBRO 2023</v>
          </cell>
        </row>
        <row r="4043">
          <cell r="A4043">
            <v>89760</v>
          </cell>
          <cell r="B4043" t="str">
            <v>LUVA, CPVC, SOLDÁVEL, DN 35MM, INSTALADO EM RAMAL DE DISTRIBUIÇÃO DE ÁGUA - FORNECIMENTO E INSTALAÇÃO. AF_06/2022</v>
          </cell>
          <cell r="C4043" t="str">
            <v>UN</v>
          </cell>
          <cell r="D4043">
            <v>18.59</v>
          </cell>
          <cell r="E4043">
            <v>19.18</v>
          </cell>
          <cell r="F4043" t="str">
            <v>SINAPI SERVIÇOS DEZEMBRO 2023</v>
          </cell>
        </row>
        <row r="4044">
          <cell r="A4044">
            <v>89761</v>
          </cell>
          <cell r="B4044" t="str">
            <v>LUVA DE CORRER, CPVC, SOLDÁVEL, DN 35MM, INSTALADO EM RAMAL DE DISTRIBUIÇÃO DE ÁGUA - FORNECIMENTO E INSTALAÇÃO. AF_06/2022</v>
          </cell>
          <cell r="C4044" t="str">
            <v>UN</v>
          </cell>
          <cell r="D4044">
            <v>26.17</v>
          </cell>
          <cell r="E4044">
            <v>26.76</v>
          </cell>
          <cell r="F4044" t="str">
            <v>SINAPI SERVIÇOS DEZEMBRO 2023</v>
          </cell>
        </row>
        <row r="4045">
          <cell r="A4045">
            <v>89762</v>
          </cell>
          <cell r="B4045" t="str">
            <v>UNIÃO, CPVC, SOLDÁVEL, DN35MM, INSTALADO EM RAMAL DE DISTRIBUIÇÃO DE ÁGUA - FORNECIMENTO E INSTALAÇÃO. AF_06/2022</v>
          </cell>
          <cell r="C4045" t="str">
            <v>UN</v>
          </cell>
          <cell r="D4045">
            <v>37.01</v>
          </cell>
          <cell r="E4045">
            <v>37.6</v>
          </cell>
          <cell r="F4045" t="str">
            <v>SINAPI SERVIÇOS DEZEMBRO 2023</v>
          </cell>
        </row>
        <row r="4046">
          <cell r="A4046">
            <v>89763</v>
          </cell>
          <cell r="B4046" t="str">
            <v>CONECTOR, CPVC, SOLDÁVEL, DN 35MM X 1 1/4 , INSTALADO EM RAMAL DE DISTRIBUIÇÃO DE ÁGUA - FORNECIMENTO E INSTALAÇÃO. AF_06/2022</v>
          </cell>
          <cell r="C4046" t="str">
            <v>UN</v>
          </cell>
          <cell r="D4046">
            <v>47.03</v>
          </cell>
          <cell r="E4046">
            <v>47.6</v>
          </cell>
          <cell r="F4046" t="str">
            <v>SINAPI SERVIÇOS DEZEMBRO 2023</v>
          </cell>
        </row>
        <row r="4047">
          <cell r="A4047">
            <v>89764</v>
          </cell>
          <cell r="B4047" t="str">
            <v>BUCHA DE REDUÇÃO, CPVC, SOLDÁVEL, DN35MM X 28MM, INSTALADO EM RAMAL DE DISTRIBUIÇÃO DE ÁGUA - FORNECIMENTO E INSTALAÇÃO. AF_06/2022</v>
          </cell>
          <cell r="C4047" t="str">
            <v>UN</v>
          </cell>
          <cell r="D4047">
            <v>31.29</v>
          </cell>
          <cell r="E4047">
            <v>31.84</v>
          </cell>
          <cell r="F4047" t="str">
            <v>SINAPI SERVIÇOS DEZEMBRO 2023</v>
          </cell>
        </row>
        <row r="4048">
          <cell r="A4048">
            <v>89765</v>
          </cell>
          <cell r="B4048" t="str">
            <v>TE, CPVC, SOLDÁVEL, DN 22MM, INSTALADO EM RAMAL DE DISTRIBUIÇÃO DE ÁGUA - FORNECIMENTO E INSTALAÇÃO. AF_06/2022</v>
          </cell>
          <cell r="C4048" t="str">
            <v>UN</v>
          </cell>
          <cell r="D4048">
            <v>14.33</v>
          </cell>
          <cell r="E4048">
            <v>15.18</v>
          </cell>
          <cell r="F4048" t="str">
            <v>SINAPI SERVIÇOS DEZEMBRO 2023</v>
          </cell>
        </row>
        <row r="4049">
          <cell r="A4049">
            <v>89767</v>
          </cell>
          <cell r="B4049" t="str">
            <v>TÊ MISTURADOR, CPVC, SOLDÁVEL, DN 22MM, INSTALADO EM RAMAL DE DISTRIBUIÇÃO DE ÁGUA - FORNECIMENTO E INSTALAÇÃO. AF_06/2022</v>
          </cell>
          <cell r="C4049" t="str">
            <v>UN</v>
          </cell>
          <cell r="D4049">
            <v>17.93</v>
          </cell>
          <cell r="E4049">
            <v>18.78</v>
          </cell>
          <cell r="F4049" t="str">
            <v>SINAPI SERVIÇOS DEZEMBRO 2023</v>
          </cell>
        </row>
        <row r="4050">
          <cell r="A4050">
            <v>89768</v>
          </cell>
          <cell r="B4050" t="str">
            <v>TÊ, CPVC, SOLDÁVEL, DN 28MM, INSTALADO EM RAMAL DE DISTRIBUIÇÃO DE ÁGUA - FORNECIMENTO E INSTALAÇÃO. AF_06/2022</v>
          </cell>
          <cell r="C4050" t="str">
            <v>UN</v>
          </cell>
          <cell r="D4050">
            <v>20.85</v>
          </cell>
          <cell r="E4050">
            <v>21.85</v>
          </cell>
          <cell r="F4050" t="str">
            <v>SINAPI SERVIÇOS DEZEMBRO 2023</v>
          </cell>
        </row>
        <row r="4051">
          <cell r="A4051">
            <v>89769</v>
          </cell>
          <cell r="B4051" t="str">
            <v>TÊ, CPVC, SOLDÁVEL, DN35MM, INSTALADO EM RAMAL DE DISTRIBUIÇÃO DE ÁGUA - FORNECIMENTO E INSTALAÇÃO. AF_06/2022</v>
          </cell>
          <cell r="C4051" t="str">
            <v>UN</v>
          </cell>
          <cell r="D4051">
            <v>46.62</v>
          </cell>
          <cell r="E4051">
            <v>47.8</v>
          </cell>
          <cell r="F4051" t="str">
            <v>SINAPI SERVIÇOS DEZEMBRO 2023</v>
          </cell>
        </row>
        <row r="4052">
          <cell r="A4052">
            <v>89772</v>
          </cell>
          <cell r="B4052" t="str">
            <v>TUBO, CPVC, SOLDÁVEL, DN 54MM, INSTALADO EM PRUMADA DE ÁGUA   FORNECIMENTO E INSTALAÇÃO. AF_06/2022</v>
          </cell>
          <cell r="C4052" t="str">
            <v>M</v>
          </cell>
          <cell r="D4052">
            <v>75.11</v>
          </cell>
          <cell r="E4052">
            <v>75.31</v>
          </cell>
          <cell r="F4052" t="str">
            <v>SINAPI SERVIÇOS DEZEMBRO 2023</v>
          </cell>
        </row>
        <row r="4053">
          <cell r="A4053">
            <v>89774</v>
          </cell>
          <cell r="B4053" t="str">
            <v>LUVA SIMPLES, PVC, SERIE NORMAL, ESGOTO PREDIAL, DN 75 MM, JUNTA ELÁSTICA, FORNECIDO E INSTALADO EM RAMAL DE DESCARGA OU RAMAL DE ESGOTO SANITÁRIO. AF_08/2022</v>
          </cell>
          <cell r="C4053" t="str">
            <v>UN</v>
          </cell>
          <cell r="D4053">
            <v>14.61</v>
          </cell>
          <cell r="E4053">
            <v>15.17</v>
          </cell>
          <cell r="F4053" t="str">
            <v>SINAPI SERVIÇOS DEZEMBRO 2023</v>
          </cell>
        </row>
        <row r="4054">
          <cell r="A4054">
            <v>89776</v>
          </cell>
          <cell r="B4054" t="str">
            <v>LUVA DE CORRER, PVC, SERIE NORMAL, ESGOTO PREDIAL, DN 75 MM, JUNTA ELÁSTICA, FORNECIDO E INSTALADO EM RAMAL DE DESCARGA OU RAMAL DE ESGOTO SANITÁRIO. AF_08/2022</v>
          </cell>
          <cell r="C4054" t="str">
            <v>UN</v>
          </cell>
          <cell r="D4054">
            <v>26.68</v>
          </cell>
          <cell r="E4054">
            <v>27.24</v>
          </cell>
          <cell r="F4054" t="str">
            <v>SINAPI SERVIÇOS DEZEMBRO 2023</v>
          </cell>
        </row>
        <row r="4055">
          <cell r="A4055">
            <v>89777</v>
          </cell>
          <cell r="B4055" t="str">
            <v>JOELHO 90 GRAUS, CPVC, SOLDÁVEL, DN 35MM, INSTALADO EM PRUMADA DE ÁGUA   FORNECIMENTO E INSTALAÇÃO. AF_06/2022</v>
          </cell>
          <cell r="C4055" t="str">
            <v>UN</v>
          </cell>
          <cell r="D4055">
            <v>21.69</v>
          </cell>
          <cell r="E4055">
            <v>22.16</v>
          </cell>
          <cell r="F4055" t="str">
            <v>SINAPI SERVIÇOS DEZEMBRO 2023</v>
          </cell>
        </row>
        <row r="4056">
          <cell r="A4056">
            <v>89778</v>
          </cell>
          <cell r="B4056" t="str">
            <v>LUVA SIMPLES, PVC, SERIE NORMAL, ESGOTO PREDIAL, DN 100 MM, JUNTA ELÁSTICA, FORNECIDO E INSTALADO EM RAMAL DE DESCARGA OU RAMAL DE ESGOTO SANITÁRIO. AF_08/2022</v>
          </cell>
          <cell r="C4056" t="str">
            <v>UN</v>
          </cell>
          <cell r="D4056">
            <v>16.440000000000001</v>
          </cell>
          <cell r="E4056">
            <v>17.100000000000001</v>
          </cell>
          <cell r="F4056" t="str">
            <v>SINAPI SERVIÇOS DEZEMBRO 2023</v>
          </cell>
        </row>
        <row r="4057">
          <cell r="A4057">
            <v>89779</v>
          </cell>
          <cell r="B4057" t="str">
            <v>LUVA DE CORRER, PVC, SERIE NORMAL, ESGOTO PREDIAL, DN 100 MM, JUNTA ELÁSTICA, FORNECIDO E INSTALADO EM RAMAL DE DESCARGA OU RAMAL DE ESGOTO SANITÁRIO. AF_08/2022</v>
          </cell>
          <cell r="C4057" t="str">
            <v>UN</v>
          </cell>
          <cell r="D4057">
            <v>36.31</v>
          </cell>
          <cell r="E4057">
            <v>36.97</v>
          </cell>
          <cell r="F4057" t="str">
            <v>SINAPI SERVIÇOS DEZEMBRO 2023</v>
          </cell>
        </row>
        <row r="4058">
          <cell r="A4058">
            <v>89780</v>
          </cell>
          <cell r="B4058" t="str">
            <v>JOELHO 45 GRAUS, CPVC, SOLDÁVEL, DN 35MM, INSTALADO EM PRUMADA DE ÁGUA - FORNECIMENTO E INSTALAÇÃO. AF_06/2022</v>
          </cell>
          <cell r="C4058" t="str">
            <v>UN</v>
          </cell>
          <cell r="D4058">
            <v>20.309999999999999</v>
          </cell>
          <cell r="E4058">
            <v>20.78</v>
          </cell>
          <cell r="F4058" t="str">
            <v>SINAPI SERVIÇOS DEZEMBRO 2023</v>
          </cell>
        </row>
        <row r="4059">
          <cell r="A4059">
            <v>89781</v>
          </cell>
          <cell r="B4059" t="str">
            <v>JOELHO 90 GRAUS, CPVC, SOLDÁVEL, DN 42MM, INSTALADO EM PRUMADA DE ÁGUA   FORNECIMENTO E INSTALAÇÃO. AF_06/2022</v>
          </cell>
          <cell r="C4059" t="str">
            <v>UN</v>
          </cell>
          <cell r="D4059">
            <v>30.7</v>
          </cell>
          <cell r="E4059">
            <v>31.26</v>
          </cell>
          <cell r="F4059" t="str">
            <v>SINAPI SERVIÇOS DEZEMBRO 2023</v>
          </cell>
        </row>
        <row r="4060">
          <cell r="A4060">
            <v>89782</v>
          </cell>
          <cell r="B4060" t="str">
            <v>TE, PVC, SERIE NORMAL, ESGOTO PREDIAL, DN 40 X 40 MM, JUNTA SOLDÁVEL, FORNECIDO E INSTALADO EM RAMAL DE DESCARGA OU RAMAL DE ESGOTO SANITÁRIO. AF_08/2022</v>
          </cell>
          <cell r="C4060" t="str">
            <v>UN</v>
          </cell>
          <cell r="D4060">
            <v>13.21</v>
          </cell>
          <cell r="E4060">
            <v>14.07</v>
          </cell>
          <cell r="F4060" t="str">
            <v>SINAPI SERVIÇOS DEZEMBRO 2023</v>
          </cell>
        </row>
        <row r="4061">
          <cell r="A4061">
            <v>89783</v>
          </cell>
          <cell r="B4061" t="str">
            <v>JUNÇÃO SIMPLES, PVC, SERIE NORMAL, ESGOTO PREDIAL, DN 40 MM, JUNTA SOLDÁVEL, FORNECIDO E INSTALADO EM RAMAL DE DESCARGA OU RAMAL DE ESGOTO SANITÁRIO. AF_08/2022</v>
          </cell>
          <cell r="C4061" t="str">
            <v>UN</v>
          </cell>
          <cell r="D4061">
            <v>13.32</v>
          </cell>
          <cell r="E4061">
            <v>14.18</v>
          </cell>
          <cell r="F4061" t="str">
            <v>SINAPI SERVIÇOS DEZEMBRO 2023</v>
          </cell>
        </row>
        <row r="4062">
          <cell r="A4062">
            <v>89784</v>
          </cell>
          <cell r="B4062" t="str">
            <v>TE, PVC, SERIE NORMAL, ESGOTO PREDIAL, DN 50 X 50 MM, JUNTA ELÁSTICA, FORNECIDO E INSTALADO EM RAMAL DE DESCARGA OU RAMAL DE ESGOTO SANITÁRIO. AF_08/2022</v>
          </cell>
          <cell r="C4062" t="str">
            <v>UN</v>
          </cell>
          <cell r="D4062">
            <v>24.27</v>
          </cell>
          <cell r="E4062">
            <v>25.2</v>
          </cell>
          <cell r="F4062" t="str">
            <v>SINAPI SERVIÇOS DEZEMBRO 2023</v>
          </cell>
        </row>
        <row r="4063">
          <cell r="A4063">
            <v>89785</v>
          </cell>
          <cell r="B4063" t="str">
            <v>JUNÇÃO SIMPLES, PVC, SERIE NORMAL, ESGOTO PREDIAL, DN 50 X 50 MM, JUNTA ELÁSTICA, FORNECIDO E INSTALADO EM RAMAL DE DESCARGA OU RAMAL DE ESGOTO SANITÁRIO. AF_08/2022</v>
          </cell>
          <cell r="C4063" t="str">
            <v>UN</v>
          </cell>
          <cell r="D4063">
            <v>26.86</v>
          </cell>
          <cell r="E4063">
            <v>27.79</v>
          </cell>
          <cell r="F4063" t="str">
            <v>SINAPI SERVIÇOS DEZEMBRO 2023</v>
          </cell>
        </row>
        <row r="4064">
          <cell r="A4064">
            <v>89786</v>
          </cell>
          <cell r="B4064" t="str">
            <v>TE, PVC, SERIE NORMAL, ESGOTO PREDIAL, DN 75 X 75 MM, JUNTA ELÁSTICA, FORNECIDO E INSTALADO EM RAMAL DE DESCARGA OU RAMAL DE ESGOTO SANITÁRIO. AF_08/2022</v>
          </cell>
          <cell r="C4064" t="str">
            <v>UN</v>
          </cell>
          <cell r="D4064">
            <v>39.86</v>
          </cell>
          <cell r="E4064">
            <v>40.98</v>
          </cell>
          <cell r="F4064" t="str">
            <v>SINAPI SERVIÇOS DEZEMBRO 2023</v>
          </cell>
        </row>
        <row r="4065">
          <cell r="A4065">
            <v>89787</v>
          </cell>
          <cell r="B4065" t="str">
            <v>JOELHO 45 GRAUS, CPVC, SOLDÁVEL, DN 42MM, INSTALADO EM PRUMADA DE ÁGUA   FORNECIMENTO E INSTALAÇÃO. AF_06/2022</v>
          </cell>
          <cell r="C4065" t="str">
            <v>UN</v>
          </cell>
          <cell r="D4065">
            <v>30.36</v>
          </cell>
          <cell r="E4065">
            <v>30.92</v>
          </cell>
          <cell r="F4065" t="str">
            <v>SINAPI SERVIÇOS DEZEMBRO 2023</v>
          </cell>
        </row>
        <row r="4066">
          <cell r="A4066">
            <v>89788</v>
          </cell>
          <cell r="B4066" t="str">
            <v>JOELHO 90 GRAUS, CPVC, SOLDÁVEL, DN 54MM, INSTALADO EM PRUMADA DE ÁGUA   FORNECIMENTO E INSTALAÇÃO. AF_06/2022</v>
          </cell>
          <cell r="C4066" t="str">
            <v>UN</v>
          </cell>
          <cell r="D4066">
            <v>66.540000000000006</v>
          </cell>
          <cell r="E4066">
            <v>67.239999999999995</v>
          </cell>
          <cell r="F4066" t="str">
            <v>SINAPI SERVIÇOS DEZEMBRO 2023</v>
          </cell>
        </row>
        <row r="4067">
          <cell r="A4067">
            <v>89789</v>
          </cell>
          <cell r="B4067" t="str">
            <v>JOELHO 45 GRAUS, CPVC, SOLDÁVEL, DN 54MM, INSTALADO EM PRUMADA DE ÁGUA   FORNECIMENTO E INSTALAÇÃO. AF_06/2022</v>
          </cell>
          <cell r="C4067" t="str">
            <v>UN</v>
          </cell>
          <cell r="D4067">
            <v>56.5</v>
          </cell>
          <cell r="E4067">
            <v>57.2</v>
          </cell>
          <cell r="F4067" t="str">
            <v>SINAPI SERVIÇOS DEZEMBRO 2023</v>
          </cell>
        </row>
        <row r="4068">
          <cell r="A4068">
            <v>89790</v>
          </cell>
          <cell r="B4068" t="str">
            <v>JOELHO 90 GRAUS, CPVC, SOLDÁVEL, DN 73MM, INSTALADO EM PRUMADA DE ÁGUA   FORNECIMENTO E INSTALAÇÃO. AF_06/2022</v>
          </cell>
          <cell r="C4068" t="str">
            <v>UN</v>
          </cell>
          <cell r="D4068">
            <v>132.86000000000001</v>
          </cell>
          <cell r="E4068">
            <v>133.77000000000001</v>
          </cell>
          <cell r="F4068" t="str">
            <v>SINAPI SERVIÇOS DEZEMBRO 2023</v>
          </cell>
        </row>
        <row r="4069">
          <cell r="A4069">
            <v>89791</v>
          </cell>
          <cell r="B4069" t="str">
            <v>JOELHO 45 GRAUS, CPVC, SOLDÁVEL, DN 73MM, INSTALADO EM PRUMADA DE ÁGUA   FORNECIMENTO E INSTALAÇÃO. AF_06/2022</v>
          </cell>
          <cell r="C4069" t="str">
            <v>UN</v>
          </cell>
          <cell r="D4069">
            <v>128.32</v>
          </cell>
          <cell r="E4069">
            <v>129.22999999999999</v>
          </cell>
          <cell r="F4069" t="str">
            <v>SINAPI SERVIÇOS DEZEMBRO 2023</v>
          </cell>
        </row>
        <row r="4070">
          <cell r="A4070">
            <v>89792</v>
          </cell>
          <cell r="B4070" t="str">
            <v>JOELHO 90 GRAUS, CPVC, SOLDÁVEL, DN 89MM, INSTALADO EM PRUMADA DE ÁGUA   FORNECIMENTO E INSTALAÇÃO. AF_06/2022</v>
          </cell>
          <cell r="C4070" t="str">
            <v>UN</v>
          </cell>
          <cell r="D4070">
            <v>157.18</v>
          </cell>
          <cell r="E4070">
            <v>158.27000000000001</v>
          </cell>
          <cell r="F4070" t="str">
            <v>SINAPI SERVIÇOS DEZEMBRO 2023</v>
          </cell>
        </row>
        <row r="4071">
          <cell r="A4071">
            <v>89793</v>
          </cell>
          <cell r="B4071" t="str">
            <v>JOELHO 45 GRAUS, CPVC, SOLDÁVEL, DN 89MM, INSTALADO EM PRUMADA DE ÁGUA   FORNECIMENTO E INSTALAÇÃO. AF_06/2022</v>
          </cell>
          <cell r="C4071" t="str">
            <v>UN</v>
          </cell>
          <cell r="D4071">
            <v>185.45</v>
          </cell>
          <cell r="E4071">
            <v>186.54</v>
          </cell>
          <cell r="F4071" t="str">
            <v>SINAPI SERVIÇOS DEZEMBRO 2023</v>
          </cell>
        </row>
        <row r="4072">
          <cell r="A4072">
            <v>89794</v>
          </cell>
          <cell r="B4072" t="str">
            <v>LUVA, CPVC, SOLDÁVEL, DN 35MM, INSTALADO EM PRUMADA DE ÁGUA   FORNECIMENTO E INSTALAÇÃO. AF_06/2022</v>
          </cell>
          <cell r="C4072" t="str">
            <v>UN</v>
          </cell>
          <cell r="D4072">
            <v>16.46</v>
          </cell>
          <cell r="E4072">
            <v>16.78</v>
          </cell>
          <cell r="F4072" t="str">
            <v>SINAPI SERVIÇOS DEZEMBRO 2023</v>
          </cell>
        </row>
        <row r="4073">
          <cell r="A4073">
            <v>89795</v>
          </cell>
          <cell r="B4073" t="str">
            <v>JUNÇÃO SIMPLES, PVC, SERIE NORMAL, ESGOTO PREDIAL, DN 75 X 75 MM, JUNTA ELÁSTICA, FORNECIDO E INSTALADO EM RAMAL DE DESCARGA OU RAMAL DE ESGOTO SANITÁRIO. AF_08/2022</v>
          </cell>
          <cell r="C4073" t="str">
            <v>UN</v>
          </cell>
          <cell r="D4073">
            <v>42.16</v>
          </cell>
          <cell r="E4073">
            <v>43.28</v>
          </cell>
          <cell r="F4073" t="str">
            <v>SINAPI SERVIÇOS DEZEMBRO 2023</v>
          </cell>
        </row>
        <row r="4074">
          <cell r="A4074">
            <v>89796</v>
          </cell>
          <cell r="B4074" t="str">
            <v>TE, PVC, SERIE NORMAL, ESGOTO PREDIAL, DN 100 X 100 MM, JUNTA ELÁSTICA, FORNECIDO E INSTALADO EM RAMAL DE DESCARGA OU RAMAL DE ESGOTO SANITÁRIO. AF_08/2022</v>
          </cell>
          <cell r="C4074" t="str">
            <v>UN</v>
          </cell>
          <cell r="D4074">
            <v>44.12</v>
          </cell>
          <cell r="E4074">
            <v>45.44</v>
          </cell>
          <cell r="F4074" t="str">
            <v>SINAPI SERVIÇOS DEZEMBRO 2023</v>
          </cell>
        </row>
        <row r="4075">
          <cell r="A4075">
            <v>89797</v>
          </cell>
          <cell r="B4075" t="str">
            <v>JUNÇÃO SIMPLES, PVC, SERIE NORMAL, ESGOTO PREDIAL, DN 100 X 100 MM, JUNTA ELÁSTICA, FORNECIDO E INSTALADO EM RAMAL DE DESCARGA OU RAMAL DE ESGOTO SANITÁRIO. AF_08/2022</v>
          </cell>
          <cell r="C4075" t="str">
            <v>UN</v>
          </cell>
          <cell r="D4075">
            <v>53</v>
          </cell>
          <cell r="E4075">
            <v>54.32</v>
          </cell>
          <cell r="F4075" t="str">
            <v>SINAPI SERVIÇOS DEZEMBRO 2023</v>
          </cell>
        </row>
        <row r="4076">
          <cell r="A4076">
            <v>89801</v>
          </cell>
          <cell r="B4076" t="str">
            <v>JOELHO 90 GRAUS, PVC, SERIE NORMAL, ESGOTO PREDIAL, DN 50 MM, JUNTA ELÁSTICA, FORNECIDO E INSTALADO EM PRUMADA DE ESGOTO SANITÁRIO OU VENTILAÇÃO. AF_08/2022</v>
          </cell>
          <cell r="C4076" t="str">
            <v>UN</v>
          </cell>
          <cell r="D4076">
            <v>10.47</v>
          </cell>
          <cell r="E4076">
            <v>10.64</v>
          </cell>
          <cell r="F4076" t="str">
            <v>SINAPI SERVIÇOS DEZEMBRO 2023</v>
          </cell>
        </row>
        <row r="4077">
          <cell r="A4077">
            <v>89802</v>
          </cell>
          <cell r="B4077" t="str">
            <v>JOELHO 45 GRAUS, PVC, SERIE NORMAL, ESGOTO PREDIAL, DN 50 MM, JUNTA ELÁSTICA, FORNECIDO E INSTALADO EM PRUMADA DE ESGOTO SANITÁRIO OU VENTILAÇÃO. AF_08/2022</v>
          </cell>
          <cell r="C4077" t="str">
            <v>UN</v>
          </cell>
          <cell r="D4077">
            <v>11.27</v>
          </cell>
          <cell r="E4077">
            <v>11.44</v>
          </cell>
          <cell r="F4077" t="str">
            <v>SINAPI SERVIÇOS DEZEMBRO 2023</v>
          </cell>
        </row>
        <row r="4078">
          <cell r="A4078">
            <v>89803</v>
          </cell>
          <cell r="B4078" t="str">
            <v>CURVA CURTA 90 GRAUS, PVC, SERIE NORMAL, ESGOTO PREDIAL, DN 50 MM, JUNTA ELÁSTICA, FORNECIDO E INSTALADO EM PRUMADA DE ESGOTO SANITÁRIO OU VENTILAÇÃO. AF_08/2022</v>
          </cell>
          <cell r="C4078" t="str">
            <v>UN</v>
          </cell>
          <cell r="D4078">
            <v>19.809999999999999</v>
          </cell>
          <cell r="E4078">
            <v>19.98</v>
          </cell>
          <cell r="F4078" t="str">
            <v>SINAPI SERVIÇOS DEZEMBRO 2023</v>
          </cell>
        </row>
        <row r="4079">
          <cell r="A4079">
            <v>89804</v>
          </cell>
          <cell r="B4079" t="str">
            <v>CURVA LONGA 90 GRAUS, PVC, SERIE NORMAL, ESGOTO PREDIAL, DN 50 MM, JUNTA ELÁSTICA, FORNECIDO E INSTALADO EM PRUMADA DE ESGOTO SANITÁRIO OU VENTILAÇÃO. AF_08/2022</v>
          </cell>
          <cell r="C4079" t="str">
            <v>UN</v>
          </cell>
          <cell r="D4079">
            <v>22.23</v>
          </cell>
          <cell r="E4079">
            <v>22.4</v>
          </cell>
          <cell r="F4079" t="str">
            <v>SINAPI SERVIÇOS DEZEMBRO 2023</v>
          </cell>
        </row>
        <row r="4080">
          <cell r="A4080">
            <v>89805</v>
          </cell>
          <cell r="B4080" t="str">
            <v>JOELHO 90 GRAUS, PVC, SERIE NORMAL, ESGOTO PREDIAL, DN 75 MM, JUNTA ELÁSTICA, FORNECIDO E INSTALADO EM PRUMADA DE ESGOTO SANITÁRIO OU VENTILAÇÃO. AF_08/2022</v>
          </cell>
          <cell r="C4080" t="str">
            <v>UN</v>
          </cell>
          <cell r="D4080">
            <v>21.16</v>
          </cell>
          <cell r="E4080">
            <v>21.8</v>
          </cell>
          <cell r="F4080" t="str">
            <v>SINAPI SERVIÇOS DEZEMBRO 2023</v>
          </cell>
        </row>
        <row r="4081">
          <cell r="A4081">
            <v>89806</v>
          </cell>
          <cell r="B4081" t="str">
            <v>JOELHO 45 GRAUS, PVC, SERIE NORMAL, ESGOTO PREDIAL, DN 75 MM, JUNTA ELÁSTICA, FORNECIDO E INSTALADO EM PRUMADA DE ESGOTO SANITÁRIO OU VENTILAÇÃO. AF_08/2022</v>
          </cell>
          <cell r="C4081" t="str">
            <v>UN</v>
          </cell>
          <cell r="D4081">
            <v>22.24</v>
          </cell>
          <cell r="E4081">
            <v>22.88</v>
          </cell>
          <cell r="F4081" t="str">
            <v>SINAPI SERVIÇOS DEZEMBRO 2023</v>
          </cell>
        </row>
        <row r="4082">
          <cell r="A4082">
            <v>89807</v>
          </cell>
          <cell r="B4082" t="str">
            <v>CURVA CURTA 90 GRAUS, PVC, SERIE NORMAL, ESGOTO PREDIAL, DN 75 MM, JUNTA ELÁSTICA, FORNECIDO E INSTALADO EM PRUMADA DE ESGOTO SANITÁRIO OU VENTILAÇÃO. AF_08/2022</v>
          </cell>
          <cell r="C4082" t="str">
            <v>UN</v>
          </cell>
          <cell r="D4082">
            <v>40.020000000000003</v>
          </cell>
          <cell r="E4082">
            <v>40.659999999999997</v>
          </cell>
          <cell r="F4082" t="str">
            <v>SINAPI SERVIÇOS DEZEMBRO 2023</v>
          </cell>
        </row>
        <row r="4083">
          <cell r="A4083">
            <v>89808</v>
          </cell>
          <cell r="B4083" t="str">
            <v>CURVA LONGA 90 GRAUS, PVC, SERIE NORMAL, ESGOTO PREDIAL, DN 75 MM, JUNTA ELÁSTICA, FORNECIDO E INSTALADO EM PRUMADA DE ESGOTO SANITÁRIO OU VENTILAÇÃO. AF_08/2022</v>
          </cell>
          <cell r="C4083" t="str">
            <v>UN</v>
          </cell>
          <cell r="D4083">
            <v>62.76</v>
          </cell>
          <cell r="E4083">
            <v>63.4</v>
          </cell>
          <cell r="F4083" t="str">
            <v>SINAPI SERVIÇOS DEZEMBRO 2023</v>
          </cell>
        </row>
        <row r="4084">
          <cell r="A4084">
            <v>89809</v>
          </cell>
          <cell r="B4084" t="str">
            <v>JOELHO 90 GRAUS, PVC, SERIE NORMAL, ESGOTO PREDIAL, DN 100 MM, JUNTA ELÁSTICA, FORNECIDO E INSTALADO EM PRUMADA DE ESGOTO SANITÁRIO OU VENTILAÇÃO. AF_08/2022</v>
          </cell>
          <cell r="C4084" t="str">
            <v>UN</v>
          </cell>
          <cell r="D4084">
            <v>28.66</v>
          </cell>
          <cell r="E4084">
            <v>29.76</v>
          </cell>
          <cell r="F4084" t="str">
            <v>SINAPI SERVIÇOS DEZEMBRO 2023</v>
          </cell>
        </row>
        <row r="4085">
          <cell r="A4085">
            <v>89810</v>
          </cell>
          <cell r="B4085" t="str">
            <v>JOELHO 45 GRAUS, PVC, SERIE NORMAL, ESGOTO PREDIAL, DN 100 MM, JUNTA ELÁSTICA, FORNECIDO E INSTALADO EM PRUMADA DE ESGOTO SANITÁRIO OU VENTILAÇÃO. AF_08/2022</v>
          </cell>
          <cell r="C4085" t="str">
            <v>UN</v>
          </cell>
          <cell r="D4085">
            <v>29.58</v>
          </cell>
          <cell r="E4085">
            <v>30.68</v>
          </cell>
          <cell r="F4085" t="str">
            <v>SINAPI SERVIÇOS DEZEMBRO 2023</v>
          </cell>
        </row>
        <row r="4086">
          <cell r="A4086">
            <v>89811</v>
          </cell>
          <cell r="B4086" t="str">
            <v>CURVA CURTA 90 GRAUS, PVC, SERIE NORMAL, ESGOTO PREDIAL, DN 100 MM, JUNTA ELÁSTICA, FORNECIDO E INSTALADO EM PRUMADA DE ESGOTO SANITÁRIO OU VENTILAÇÃO. AF_08/2022</v>
          </cell>
          <cell r="C4086" t="str">
            <v>UN</v>
          </cell>
          <cell r="D4086">
            <v>45.28</v>
          </cell>
          <cell r="E4086">
            <v>46.38</v>
          </cell>
          <cell r="F4086" t="str">
            <v>SINAPI SERVIÇOS DEZEMBRO 2023</v>
          </cell>
        </row>
        <row r="4087">
          <cell r="A4087">
            <v>89812</v>
          </cell>
          <cell r="B4087" t="str">
            <v>CURVA LONGA 90 GRAUS, PVC, SERIE NORMAL, ESGOTO PREDIAL, DN 100 MM, JUNTA ELÁSTICA, FORNECIDO E INSTALADO EM PRUMADA DE ESGOTO SANITÁRIO OU VENTILAÇÃO. AF_08/2022</v>
          </cell>
          <cell r="C4087" t="str">
            <v>UN</v>
          </cell>
          <cell r="D4087">
            <v>83.99</v>
          </cell>
          <cell r="E4087">
            <v>85.09</v>
          </cell>
          <cell r="F4087" t="str">
            <v>SINAPI SERVIÇOS DEZEMBRO 2023</v>
          </cell>
        </row>
        <row r="4088">
          <cell r="A4088">
            <v>89813</v>
          </cell>
          <cell r="B4088" t="str">
            <v>LUVA SIMPLES, PVC, SERIE NORMAL, ESGOTO PREDIAL, DN 50 MM, JUNTA ELÁSTICA, FORNECIDO E INSTALADO EM PRUMADA DE ESGOTO SANITÁRIO OU VENTILAÇÃO. AF_08/2022</v>
          </cell>
          <cell r="C4088" t="str">
            <v>UN</v>
          </cell>
          <cell r="D4088">
            <v>5.7</v>
          </cell>
          <cell r="E4088">
            <v>5.82</v>
          </cell>
          <cell r="F4088" t="str">
            <v>SINAPI SERVIÇOS DEZEMBRO 2023</v>
          </cell>
        </row>
        <row r="4089">
          <cell r="A4089">
            <v>89814</v>
          </cell>
          <cell r="B4089" t="str">
            <v>LUVA DE CORRER, PVC, SERIE NORMAL, ESGOTO PREDIAL, DN 50 MM, JUNTA ELÁSTICA, FORNECIDO E INSTALADO EM PRUMADA DE ESGOTO SANITÁRIO OU VENTILAÇÃO. AF_08/2022</v>
          </cell>
          <cell r="C4089" t="str">
            <v>UN</v>
          </cell>
          <cell r="D4089">
            <v>19.07</v>
          </cell>
          <cell r="E4089">
            <v>19.190000000000001</v>
          </cell>
          <cell r="F4089" t="str">
            <v>SINAPI SERVIÇOS DEZEMBRO 2023</v>
          </cell>
        </row>
        <row r="4090">
          <cell r="A4090">
            <v>89815</v>
          </cell>
          <cell r="B4090" t="str">
            <v>LUVA DE CORRER, CPVC, SOLDÁVEL, DN 35MM, INSTALADO EM PRUMADA DE ÁGUA   FORNECIMENTO E INSTALAÇÃO. AF_06/2022</v>
          </cell>
          <cell r="C4090" t="str">
            <v>UN</v>
          </cell>
          <cell r="D4090">
            <v>24.04</v>
          </cell>
          <cell r="E4090">
            <v>24.36</v>
          </cell>
          <cell r="F4090" t="str">
            <v>SINAPI SERVIÇOS DEZEMBRO 2023</v>
          </cell>
        </row>
        <row r="4091">
          <cell r="A4091">
            <v>89816</v>
          </cell>
          <cell r="B4091" t="str">
            <v>UNIÃO, CPVC, SOLDÁVEL, DN35MM, INSTALADO EM PRUMADA DE ÁGUA   FORNECIMENTO E INSTALAÇÃO. AF_06/2022</v>
          </cell>
          <cell r="C4091" t="str">
            <v>UN</v>
          </cell>
          <cell r="D4091">
            <v>34.880000000000003</v>
          </cell>
          <cell r="E4091">
            <v>35.200000000000003</v>
          </cell>
          <cell r="F4091" t="str">
            <v>SINAPI SERVIÇOS DEZEMBRO 2023</v>
          </cell>
        </row>
        <row r="4092">
          <cell r="A4092">
            <v>89817</v>
          </cell>
          <cell r="B4092" t="str">
            <v>LUVA SIMPLES, PVC, SERIE NORMAL, ESGOTO PREDIAL, DN 75 MM, JUNTA ELÁSTICA, FORNECIDO E INSTALADO EM PRUMADA DE ESGOTO SANITÁRIO OU VENTILAÇÃO. AF_08/2022</v>
          </cell>
          <cell r="C4092" t="str">
            <v>UN</v>
          </cell>
          <cell r="D4092">
            <v>13.51</v>
          </cell>
          <cell r="E4092">
            <v>13.93</v>
          </cell>
          <cell r="F4092" t="str">
            <v>SINAPI SERVIÇOS DEZEMBRO 2023</v>
          </cell>
        </row>
        <row r="4093">
          <cell r="A4093">
            <v>89818</v>
          </cell>
          <cell r="B4093" t="str">
            <v>CONECTOR, CPVC, SOLDÁVEL, DN 35MM X 1 1/4 , INSTALADO EM PRUMADA DE ÁGUA   FORNECIMENTO E INSTALAÇÃO. AF_06/2022</v>
          </cell>
          <cell r="C4093" t="str">
            <v>UN</v>
          </cell>
          <cell r="D4093">
            <v>44.95</v>
          </cell>
          <cell r="E4093">
            <v>45.25</v>
          </cell>
          <cell r="F4093" t="str">
            <v>SINAPI SERVIÇOS DEZEMBRO 2023</v>
          </cell>
        </row>
        <row r="4094">
          <cell r="A4094">
            <v>89819</v>
          </cell>
          <cell r="B4094" t="str">
            <v>LUVA DE CORRER, PVC, SERIE NORMAL, ESGOTO PREDIAL, DN 75 MM, JUNTA ELÁSTICA, FORNECIDO E INSTALADO EM PRUMADA DE ESGOTO SANITÁRIO OU VENTILAÇÃO. AF_08/2022</v>
          </cell>
          <cell r="C4094" t="str">
            <v>UN</v>
          </cell>
          <cell r="D4094">
            <v>25.61</v>
          </cell>
          <cell r="E4094">
            <v>26.03</v>
          </cell>
          <cell r="F4094" t="str">
            <v>SINAPI SERVIÇOS DEZEMBRO 2023</v>
          </cell>
        </row>
        <row r="4095">
          <cell r="A4095">
            <v>89821</v>
          </cell>
          <cell r="B4095" t="str">
            <v>LUVA SIMPLES, PVC, SERIE NORMAL, ESGOTO PREDIAL, DN 100 MM, JUNTA ELÁSTICA, FORNECIDO E INSTALADO EM PRUMADA DE ESGOTO SANITÁRIO OU VENTILAÇÃO. AF_08/2022</v>
          </cell>
          <cell r="C4095" t="str">
            <v>UN</v>
          </cell>
          <cell r="D4095">
            <v>17.100000000000001</v>
          </cell>
          <cell r="E4095">
            <v>17.84</v>
          </cell>
          <cell r="F4095" t="str">
            <v>SINAPI SERVIÇOS DEZEMBRO 2023</v>
          </cell>
        </row>
        <row r="4096">
          <cell r="A4096">
            <v>89822</v>
          </cell>
          <cell r="B4096" t="str">
            <v>LUVA, CPVC, SOLDÁVEL, DN 42MM, INSTALADO EM PRUMADA DE ÁGUA   FORNECIMENTO E INSTALAÇÃO. AF_06/2022</v>
          </cell>
          <cell r="C4096" t="str">
            <v>UN</v>
          </cell>
          <cell r="D4096">
            <v>21.52</v>
          </cell>
          <cell r="E4096">
            <v>21.9</v>
          </cell>
          <cell r="F4096" t="str">
            <v>SINAPI SERVIÇOS DEZEMBRO 2023</v>
          </cell>
        </row>
        <row r="4097">
          <cell r="A4097">
            <v>89823</v>
          </cell>
          <cell r="B4097" t="str">
            <v>LUVA DE CORRER, PVC, SERIE NORMAL, ESGOTO PREDIAL, DN 100 MM, JUNTA ELÁSTICA, FORNECIDO E INSTALADO EM PRUMADA DE ESGOTO SANITÁRIO OU VENTILAÇÃO. AF_08/2022</v>
          </cell>
          <cell r="C4097" t="str">
            <v>UN</v>
          </cell>
          <cell r="D4097">
            <v>36.97</v>
          </cell>
          <cell r="E4097">
            <v>37.71</v>
          </cell>
          <cell r="F4097" t="str">
            <v>SINAPI SERVIÇOS DEZEMBRO 2023</v>
          </cell>
        </row>
        <row r="4098">
          <cell r="A4098">
            <v>89824</v>
          </cell>
          <cell r="B4098" t="str">
            <v>LUVA DE CORRER, CPVC, SOLDÁVEL, DN 42MM, INSTALADO EM PRUMADA DE ÁGUA   FORNECIMENTO E INSTALAÇÃO. AF_06/2022</v>
          </cell>
          <cell r="C4098" t="str">
            <v>UN</v>
          </cell>
          <cell r="D4098">
            <v>32.65</v>
          </cell>
          <cell r="E4098">
            <v>33.03</v>
          </cell>
          <cell r="F4098" t="str">
            <v>SINAPI SERVIÇOS DEZEMBRO 2023</v>
          </cell>
        </row>
        <row r="4099">
          <cell r="A4099">
            <v>89825</v>
          </cell>
          <cell r="B4099" t="str">
            <v>TE, PVC, SERIE NORMAL, ESGOTO PREDIAL, DN 50 X 50 MM, JUNTA ELÁSTICA, FORNECIDO E INSTALADO EM PRUMADA DE ESGOTO SANITÁRIO OU VENTILAÇÃO. AF_08/2022</v>
          </cell>
          <cell r="C4099" t="str">
            <v>UN</v>
          </cell>
          <cell r="D4099">
            <v>18.7</v>
          </cell>
          <cell r="E4099">
            <v>18.940000000000001</v>
          </cell>
          <cell r="F4099" t="str">
            <v>SINAPI SERVIÇOS DEZEMBRO 2023</v>
          </cell>
        </row>
        <row r="4100">
          <cell r="A4100">
            <v>89826</v>
          </cell>
          <cell r="B4100" t="str">
            <v>LUVA DE TRANSIÇÃO, CPVC, SOLDÁVEL, DN42MM X 1.1/2 , INSTALADO EM PRUMADA DE ÁGUA   FORNECIMENTO E INSTALAÇÃO. AF_06/2022</v>
          </cell>
          <cell r="C4100" t="str">
            <v>UN</v>
          </cell>
          <cell r="D4100">
            <v>106.51</v>
          </cell>
          <cell r="E4100">
            <v>106.85</v>
          </cell>
          <cell r="F4100" t="str">
            <v>SINAPI SERVIÇOS DEZEMBRO 2023</v>
          </cell>
        </row>
        <row r="4101">
          <cell r="A4101">
            <v>89827</v>
          </cell>
          <cell r="B4101" t="str">
            <v>JUNÇÃO SIMPLES, PVC, SERIE NORMAL, ESGOTO PREDIAL, DN 50 X 50 MM, JUNTA ELÁSTICA, FORNECIDO E INSTALADO EM PRUMADA DE ESGOTO SANITÁRIO OU VENTILAÇÃO. AF_08/2022</v>
          </cell>
          <cell r="C4101" t="str">
            <v>UN</v>
          </cell>
          <cell r="D4101">
            <v>21.29</v>
          </cell>
          <cell r="E4101">
            <v>21.53</v>
          </cell>
          <cell r="F4101" t="str">
            <v>SINAPI SERVIÇOS DEZEMBRO 2023</v>
          </cell>
        </row>
        <row r="4102">
          <cell r="A4102">
            <v>89828</v>
          </cell>
          <cell r="B4102" t="str">
            <v>UNIÃO, CPVC, SOLDÁVEL, DN42MM, INSTALADO EM PRUMADA DE ÁGUA   FORNECIMENTO E INSTALAÇÃO. AF_06/2022</v>
          </cell>
          <cell r="C4102" t="str">
            <v>UN</v>
          </cell>
          <cell r="D4102">
            <v>50.8</v>
          </cell>
          <cell r="E4102">
            <v>51.18</v>
          </cell>
          <cell r="F4102" t="str">
            <v>SINAPI SERVIÇOS DEZEMBRO 2023</v>
          </cell>
        </row>
        <row r="4103">
          <cell r="A4103">
            <v>89829</v>
          </cell>
          <cell r="B4103" t="str">
            <v>TE, PVC, SERIE NORMAL, ESGOTO PREDIAL, DN 75 X 75 MM, JUNTA ELÁSTICA, FORNECIDO E INSTALADO EM PRUMADA DE ESGOTO SANITÁRIO OU VENTILAÇÃO. AF_08/2022</v>
          </cell>
          <cell r="C4103" t="str">
            <v>UN</v>
          </cell>
          <cell r="D4103">
            <v>37.74</v>
          </cell>
          <cell r="E4103">
            <v>38.590000000000003</v>
          </cell>
          <cell r="F4103" t="str">
            <v>SINAPI SERVIÇOS DEZEMBRO 2023</v>
          </cell>
        </row>
        <row r="4104">
          <cell r="A4104">
            <v>89830</v>
          </cell>
          <cell r="B4104" t="str">
            <v>JUNÇÃO SIMPLES, PVC, SERIE NORMAL, ESGOTO PREDIAL, DN 75 X 75 MM, JUNTA ELÁSTICA, FORNECIDO E INSTALADO EM PRUMADA DE ESGOTO SANITÁRIO OU VENTILAÇÃO. AF_08/2022</v>
          </cell>
          <cell r="C4104" t="str">
            <v>UN</v>
          </cell>
          <cell r="D4104">
            <v>40.04</v>
          </cell>
          <cell r="E4104">
            <v>40.89</v>
          </cell>
          <cell r="F4104" t="str">
            <v>SINAPI SERVIÇOS DEZEMBRO 2023</v>
          </cell>
        </row>
        <row r="4105">
          <cell r="A4105">
            <v>89831</v>
          </cell>
          <cell r="B4105" t="str">
            <v>CONECTOR, CPVC, SOLDÁVEL, DN 42MM X 1.1/2 , INSTALADO EM PRUMADA DE ÁGUA   FORNECIMENTO E INSTALAÇÃO. AF_06/2022</v>
          </cell>
          <cell r="C4105" t="str">
            <v>UN</v>
          </cell>
          <cell r="D4105">
            <v>54.32</v>
          </cell>
          <cell r="E4105">
            <v>54.66</v>
          </cell>
          <cell r="F4105" t="str">
            <v>SINAPI SERVIÇOS DEZEMBRO 2023</v>
          </cell>
        </row>
        <row r="4106">
          <cell r="A4106">
            <v>89832</v>
          </cell>
          <cell r="B4106" t="str">
            <v>BUCHA DE REDUÇÃO, CPVC, SOLDÁVEL, DN 42MM X 22MM, INSTALADO EM RAMAL DE DISTRIBUIÇÃO DE ÁGUA - FORNECIMENTO E INSTALAÇÃO. AF_06/2022</v>
          </cell>
          <cell r="C4106" t="str">
            <v>UN</v>
          </cell>
          <cell r="D4106">
            <v>34.869999999999997</v>
          </cell>
          <cell r="E4106">
            <v>35.42</v>
          </cell>
          <cell r="F4106" t="str">
            <v>SINAPI SERVIÇOS DEZEMBRO 2023</v>
          </cell>
        </row>
        <row r="4107">
          <cell r="A4107">
            <v>89833</v>
          </cell>
          <cell r="B4107" t="str">
            <v>TE, PVC, SERIE NORMAL, ESGOTO PREDIAL, DN 100 X 100 MM, JUNTA ELÁSTICA, FORNECIDO E INSTALADO EM PRUMADA DE ESGOTO SANITÁRIO OU VENTILAÇÃO. AF_08/2022</v>
          </cell>
          <cell r="C4107" t="str">
            <v>UN</v>
          </cell>
          <cell r="D4107">
            <v>45.45</v>
          </cell>
          <cell r="E4107">
            <v>46.92</v>
          </cell>
          <cell r="F4107" t="str">
            <v>SINAPI SERVIÇOS DEZEMBRO 2023</v>
          </cell>
        </row>
        <row r="4108">
          <cell r="A4108">
            <v>89834</v>
          </cell>
          <cell r="B4108" t="str">
            <v>JUNÇÃO SIMPLES, PVC, SERIE NORMAL, ESGOTO PREDIAL, DN 100 X 100 MM, JUNTA ELÁSTICA, FORNECIDO E INSTALADO EM PRUMADA DE ESGOTO SANITÁRIO OU VENTILAÇÃO. AF_08/2022</v>
          </cell>
          <cell r="C4108" t="str">
            <v>UN</v>
          </cell>
          <cell r="D4108">
            <v>54.33</v>
          </cell>
          <cell r="E4108">
            <v>55.8</v>
          </cell>
          <cell r="F4108" t="str">
            <v>SINAPI SERVIÇOS DEZEMBRO 2023</v>
          </cell>
        </row>
        <row r="4109">
          <cell r="A4109">
            <v>89835</v>
          </cell>
          <cell r="B4109" t="str">
            <v>LUVA, CPVC, SOLDÁVEL, DN 54MM, INSTALADO EM PRUMADA DE ÁGUA   FORNECIMENTO E INSTALAÇÃO. AF_06/2022</v>
          </cell>
          <cell r="C4109" t="str">
            <v>UN</v>
          </cell>
          <cell r="D4109">
            <v>37.049999999999997</v>
          </cell>
          <cell r="E4109">
            <v>37.5</v>
          </cell>
          <cell r="F4109" t="str">
            <v>SINAPI SERVIÇOS DEZEMBRO 2023</v>
          </cell>
        </row>
        <row r="4110">
          <cell r="A4110">
            <v>89836</v>
          </cell>
          <cell r="B4110" t="str">
            <v>LUVA DE TRANSIÇÃO, CPVC, SOLDÁVEL, DN 54MM X 2 , INSTALADO EM PRUMADA DE ÁGUA   FORNECIMENTO E INSTALAÇÃO. AF_06/2022</v>
          </cell>
          <cell r="C4110" t="str">
            <v>UN</v>
          </cell>
          <cell r="D4110">
            <v>167.45</v>
          </cell>
          <cell r="E4110">
            <v>167.9</v>
          </cell>
          <cell r="F4110" t="str">
            <v>SINAPI SERVIÇOS DEZEMBRO 2023</v>
          </cell>
        </row>
        <row r="4111">
          <cell r="A4111">
            <v>89837</v>
          </cell>
          <cell r="B4111" t="str">
            <v>UNIÃO, CPVC, SOLDÁVEL, DN 54MM, INSTALADO EM PRUMADA DE ÁGUA   FORNECIMENTO E INSTALAÇÃO. AF_06/2022</v>
          </cell>
          <cell r="C4111" t="str">
            <v>UN</v>
          </cell>
          <cell r="D4111">
            <v>112.31</v>
          </cell>
          <cell r="E4111">
            <v>112.76</v>
          </cell>
          <cell r="F4111" t="str">
            <v>SINAPI SERVIÇOS DEZEMBRO 2023</v>
          </cell>
        </row>
        <row r="4112">
          <cell r="A4112">
            <v>89838</v>
          </cell>
          <cell r="B4112" t="str">
            <v>LUVA, CPVC, SOLDÁVEL, DN 73MM, INSTALADO EM PRUMADA DE ÁGUA   FORNECIMENTO E INSTALAÇÃO. AF_06/2022</v>
          </cell>
          <cell r="C4112" t="str">
            <v>UN</v>
          </cell>
          <cell r="D4112">
            <v>128.63</v>
          </cell>
          <cell r="E4112">
            <v>129.24</v>
          </cell>
          <cell r="F4112" t="str">
            <v>SINAPI SERVIÇOS DEZEMBRO 2023</v>
          </cell>
        </row>
        <row r="4113">
          <cell r="A4113">
            <v>89839</v>
          </cell>
          <cell r="B4113" t="str">
            <v>UNIÃO, CPVC, SOLDÁVEL, DN 73MM, INSTALADO EM PRUMADA DE ÁGUA   FORNECIMENTO E INSTALAÇÃO. AF_06/2022</v>
          </cell>
          <cell r="C4113" t="str">
            <v>UN</v>
          </cell>
          <cell r="D4113">
            <v>145.86000000000001</v>
          </cell>
          <cell r="E4113">
            <v>146.47</v>
          </cell>
          <cell r="F4113" t="str">
            <v>SINAPI SERVIÇOS DEZEMBRO 2023</v>
          </cell>
        </row>
        <row r="4114">
          <cell r="A4114">
            <v>89840</v>
          </cell>
          <cell r="B4114" t="str">
            <v>LUVA, CPVC, SOLDÁVEL, DN 89MM, INSTALADO EM PRUMADA DE ÁGUA   FORNECIMENTO E INSTALAÇÃO. AF_06/2022</v>
          </cell>
          <cell r="C4114" t="str">
            <v>UN</v>
          </cell>
          <cell r="D4114">
            <v>151.71</v>
          </cell>
          <cell r="E4114">
            <v>152.44999999999999</v>
          </cell>
          <cell r="F4114" t="str">
            <v>SINAPI SERVIÇOS DEZEMBRO 2023</v>
          </cell>
        </row>
        <row r="4115">
          <cell r="A4115">
            <v>89841</v>
          </cell>
          <cell r="B4115" t="str">
            <v>UNIÃO, CPVC, SOLDÁVEL, DN 89MM, INSTALADO EM PRUMADA DE ÁGUA   FORNECIMENTO E INSTALAÇÃO. AF_06/2022</v>
          </cell>
          <cell r="C4115" t="str">
            <v>UN</v>
          </cell>
          <cell r="D4115">
            <v>221.6</v>
          </cell>
          <cell r="E4115">
            <v>222.34</v>
          </cell>
          <cell r="F4115" t="str">
            <v>SINAPI SERVIÇOS DEZEMBRO 2023</v>
          </cell>
        </row>
        <row r="4116">
          <cell r="A4116">
            <v>89842</v>
          </cell>
          <cell r="B4116" t="str">
            <v>TÊ, CPVC, SOLDÁVEL, DN 35MM, INSTALADO EM PRUMADA DE ÁGUA   FORNECIMENTO E INSTALAÇÃO. AF_06/2022</v>
          </cell>
          <cell r="C4116" t="str">
            <v>UN</v>
          </cell>
          <cell r="D4116">
            <v>42.34</v>
          </cell>
          <cell r="E4116">
            <v>42.98</v>
          </cell>
          <cell r="F4116" t="str">
            <v>SINAPI SERVIÇOS DEZEMBRO 2023</v>
          </cell>
        </row>
        <row r="4117">
          <cell r="A4117">
            <v>89844</v>
          </cell>
          <cell r="B4117" t="str">
            <v>TE, CPVC, SOLDÁVEL, DN  42MM, INSTALADO EM PRUMADA DE ÁGUA   FORNECIMENTO E INSTALAÇÃO. AF_06/2022</v>
          </cell>
          <cell r="C4117" t="str">
            <v>UN</v>
          </cell>
          <cell r="D4117">
            <v>53.35</v>
          </cell>
          <cell r="E4117">
            <v>54.09</v>
          </cell>
          <cell r="F4117" t="str">
            <v>SINAPI SERVIÇOS DEZEMBRO 2023</v>
          </cell>
        </row>
        <row r="4118">
          <cell r="A4118">
            <v>89845</v>
          </cell>
          <cell r="B4118" t="str">
            <v>TÊ, CPVC, SOLDÁVEL, DN 54 MM, INSTALADO EM PRUMADA DE ÁGUA   FORNECIMENTO E INSTALAÇÃO. AF_06/2022</v>
          </cell>
          <cell r="C4118" t="str">
            <v>UN</v>
          </cell>
          <cell r="D4118">
            <v>83.63</v>
          </cell>
          <cell r="E4118">
            <v>84.56</v>
          </cell>
          <cell r="F4118" t="str">
            <v>SINAPI SERVIÇOS DEZEMBRO 2023</v>
          </cell>
        </row>
        <row r="4119">
          <cell r="A4119">
            <v>89846</v>
          </cell>
          <cell r="B4119" t="str">
            <v>TÊ, CPVC, SOLDÁVEL, DN 73MM, INSTALADO EM PRUMADA DE ÁGUA   FORNECIMENTO E INSTALAÇÃO. AF_06/2022</v>
          </cell>
          <cell r="C4119" t="str">
            <v>UN</v>
          </cell>
          <cell r="D4119">
            <v>178.85</v>
          </cell>
          <cell r="E4119">
            <v>180.07</v>
          </cell>
          <cell r="F4119" t="str">
            <v>SINAPI SERVIÇOS DEZEMBRO 2023</v>
          </cell>
        </row>
        <row r="4120">
          <cell r="A4120">
            <v>89847</v>
          </cell>
          <cell r="B4120" t="str">
            <v>TÊ, CPVC, SOLDÁVEL, DN 89MM, INSTALADO EM PRUMADA DE ÁGUA   FORNECIMENTO E INSTALAÇÃO. AF_06/2022</v>
          </cell>
          <cell r="C4120" t="str">
            <v>UN</v>
          </cell>
          <cell r="D4120">
            <v>213.71</v>
          </cell>
          <cell r="E4120">
            <v>215.18</v>
          </cell>
          <cell r="F4120" t="str">
            <v>SINAPI SERVIÇOS DEZEMBRO 2023</v>
          </cell>
        </row>
        <row r="4121">
          <cell r="A4121">
            <v>89850</v>
          </cell>
          <cell r="B4121" t="str">
            <v>JOELHO 90 GRAUS, PVC, SERIE NORMAL, ESGOTO PREDIAL, DN 100 MM, JUNTA ELÁSTICA, FORNECIDO E INSTALADO EM SUBCOLETOR AÉREO DE ESGOTO SANITÁRIO. AF_08/2022</v>
          </cell>
          <cell r="C4121" t="str">
            <v>UN</v>
          </cell>
          <cell r="D4121">
            <v>31.07</v>
          </cell>
          <cell r="E4121">
            <v>32.49</v>
          </cell>
          <cell r="F4121" t="str">
            <v>SINAPI SERVIÇOS DEZEMBRO 2023</v>
          </cell>
        </row>
        <row r="4122">
          <cell r="A4122">
            <v>89851</v>
          </cell>
          <cell r="B4122" t="str">
            <v>JOELHO 45 GRAUS, PVC, SERIE NORMAL, ESGOTO PREDIAL, DN 100 MM, JUNTA ELÁSTICA, FORNECIDO E INSTALADO EM SUBCOLETOR AÉREO DE ESGOTO SANITÁRIO. AF_08/2022</v>
          </cell>
          <cell r="C4122" t="str">
            <v>UN</v>
          </cell>
          <cell r="D4122">
            <v>31.99</v>
          </cell>
          <cell r="E4122">
            <v>33.409999999999997</v>
          </cell>
          <cell r="F4122" t="str">
            <v>SINAPI SERVIÇOS DEZEMBRO 2023</v>
          </cell>
        </row>
        <row r="4123">
          <cell r="A4123">
            <v>89852</v>
          </cell>
          <cell r="B4123" t="str">
            <v>CURVA CURTA 90 GRAUS, PVC, SERIE NORMAL, ESGOTO PREDIAL, DN 100 MM, JUNTA ELÁSTICA, FORNECIDO E INSTALADO EM SUBCOLETOR AÉREO DE ESGOTO SANITÁRIO. AF_08/2022</v>
          </cell>
          <cell r="C4123" t="str">
            <v>UN</v>
          </cell>
          <cell r="D4123">
            <v>47.69</v>
          </cell>
          <cell r="E4123">
            <v>49.11</v>
          </cell>
          <cell r="F4123" t="str">
            <v>SINAPI SERVIÇOS DEZEMBRO 2023</v>
          </cell>
        </row>
        <row r="4124">
          <cell r="A4124">
            <v>89853</v>
          </cell>
          <cell r="B4124" t="str">
            <v>CURVA LONGA 90 GRAUS, PVC, SERIE NORMAL, ESGOTO PREDIAL, DN 100 MM, JUNTA ELÁSTICA, FORNECIDO E INSTALADO EM SUBCOLETOR AÉREO DE ESGOTO SANITÁRIO. AF_08/2022</v>
          </cell>
          <cell r="C4124" t="str">
            <v>UN</v>
          </cell>
          <cell r="D4124">
            <v>86.4</v>
          </cell>
          <cell r="E4124">
            <v>87.82</v>
          </cell>
          <cell r="F4124" t="str">
            <v>SINAPI SERVIÇOS DEZEMBRO 2023</v>
          </cell>
        </row>
        <row r="4125">
          <cell r="A4125">
            <v>89854</v>
          </cell>
          <cell r="B4125" t="str">
            <v>JOELHO 90 GRAUS, PVC, SERIE NORMAL, ESGOTO PREDIAL, DN 150 MM, JUNTA ELÁSTICA, FORNECIDO E INSTALADO EM SUBCOLETOR AÉREO DE ESGOTO SANITÁRIO. AF_08/2022</v>
          </cell>
          <cell r="C4125" t="str">
            <v>UN</v>
          </cell>
          <cell r="D4125">
            <v>113.31</v>
          </cell>
          <cell r="E4125">
            <v>115.14</v>
          </cell>
          <cell r="F4125" t="str">
            <v>SINAPI SERVIÇOS DEZEMBRO 2023</v>
          </cell>
        </row>
        <row r="4126">
          <cell r="A4126">
            <v>89855</v>
          </cell>
          <cell r="B4126" t="str">
            <v>JOELHO 45 GRAUS, PVC, SERIE NORMAL, ESGOTO PREDIAL, DN 150 MM, JUNTA ELÁSTICA, FORNECIDO E INSTALADO EM SUBCOLETOR AÉREO DE ESGOTO SANITÁRIO. AF_08/2022</v>
          </cell>
          <cell r="C4126" t="str">
            <v>UN</v>
          </cell>
          <cell r="D4126">
            <v>119.07</v>
          </cell>
          <cell r="E4126">
            <v>120.9</v>
          </cell>
          <cell r="F4126" t="str">
            <v>SINAPI SERVIÇOS DEZEMBRO 2023</v>
          </cell>
        </row>
        <row r="4127">
          <cell r="A4127">
            <v>89856</v>
          </cell>
          <cell r="B4127" t="str">
            <v>LUVA SIMPLES, PVC, SERIE NORMAL, ESGOTO PREDIAL, DN 100 MM, JUNTA ELÁSTICA, FORNECIDO E INSTALADO EM SUBCOLETOR AÉREO DE ESGOTO SANITÁRIO. AF_08/2022</v>
          </cell>
          <cell r="C4127" t="str">
            <v>UN</v>
          </cell>
          <cell r="D4127">
            <v>18.72</v>
          </cell>
          <cell r="E4127">
            <v>19.649999999999999</v>
          </cell>
          <cell r="F4127" t="str">
            <v>SINAPI SERVIÇOS DEZEMBRO 2023</v>
          </cell>
        </row>
        <row r="4128">
          <cell r="A4128">
            <v>89857</v>
          </cell>
          <cell r="B4128" t="str">
            <v>LUVA DE CORRER, PVC, SERIE NORMAL, ESGOTO PREDIAL, DN 100 MM, JUNTA ELÁSTICA, FORNECIDO E INSTALADO EM SUBCOLETOR AÉREO DE ESGOTO SANITÁRIO. AF_08/2022</v>
          </cell>
          <cell r="C4128" t="str">
            <v>UN</v>
          </cell>
          <cell r="D4128">
            <v>38.590000000000003</v>
          </cell>
          <cell r="E4128">
            <v>39.520000000000003</v>
          </cell>
          <cell r="F4128" t="str">
            <v>SINAPI SERVIÇOS DEZEMBRO 2023</v>
          </cell>
        </row>
        <row r="4129">
          <cell r="A4129">
            <v>89860</v>
          </cell>
          <cell r="B4129" t="str">
            <v>TE, PVC, SERIE NORMAL, ESGOTO PREDIAL, DN 100 X 100 MM, JUNTA ELÁSTICA, FORNECIDO E INSTALADO EM SUBCOLETOR AÉREO DE ESGOTO SANITÁRIO. AF_08/2022</v>
          </cell>
          <cell r="C4129" t="str">
            <v>UN</v>
          </cell>
          <cell r="D4129">
            <v>48.67</v>
          </cell>
          <cell r="E4129">
            <v>50.55</v>
          </cell>
          <cell r="F4129" t="str">
            <v>SINAPI SERVIÇOS DEZEMBRO 2023</v>
          </cell>
        </row>
        <row r="4130">
          <cell r="A4130">
            <v>89861</v>
          </cell>
          <cell r="B4130" t="str">
            <v>JUNÇÃO SIMPLES, PVC, SERIE NORMAL, ESGOTO PREDIAL, DN 100 X 100 MM, JUNTA ELÁSTICA, FORNECIDO E INSTALADO EM SUBCOLETOR AÉREO DE ESGOTO SANITÁRIO. AF_08/2022</v>
          </cell>
          <cell r="C4130" t="str">
            <v>UN</v>
          </cell>
          <cell r="D4130">
            <v>57.55</v>
          </cell>
          <cell r="E4130">
            <v>59.43</v>
          </cell>
          <cell r="F4130" t="str">
            <v>SINAPI SERVIÇOS DEZEMBRO 2023</v>
          </cell>
        </row>
        <row r="4131">
          <cell r="A4131">
            <v>89866</v>
          </cell>
          <cell r="B4131" t="str">
            <v>JOELHO 90 GRAUS, PVC, SOLDÁVEL, DN 25MM, INSTALADO EM DRENO DE AR-CONDICIONADO - FORNECIMENTO E INSTALAÇÃO. AF_08/2022</v>
          </cell>
          <cell r="C4131" t="str">
            <v>UN</v>
          </cell>
          <cell r="D4131">
            <v>6.14</v>
          </cell>
          <cell r="E4131">
            <v>6.71</v>
          </cell>
          <cell r="F4131" t="str">
            <v>SINAPI SERVIÇOS DEZEMBRO 2023</v>
          </cell>
        </row>
        <row r="4132">
          <cell r="A4132">
            <v>89867</v>
          </cell>
          <cell r="B4132" t="str">
            <v>JOELHO 45 GRAUS, PVC, SOLDÁVEL, DN 25MM, INSTALADO EM DRENO DE AR-CONDICIONADO - FORNECIMENTO E INSTALAÇÃO. AF_08/2022</v>
          </cell>
          <cell r="C4132" t="str">
            <v>UN</v>
          </cell>
          <cell r="D4132">
            <v>6.97</v>
          </cell>
          <cell r="E4132">
            <v>7.54</v>
          </cell>
          <cell r="F4132" t="str">
            <v>SINAPI SERVIÇOS DEZEMBRO 2023</v>
          </cell>
        </row>
        <row r="4133">
          <cell r="A4133">
            <v>89868</v>
          </cell>
          <cell r="B4133" t="str">
            <v>LUVA, PVC, SOLDÁVEL, DN 25MM, INSTALADO EM DRENO DE AR-CONDICIONADO - FORNECIMENTO E INSTALAÇÃO. AF_08/2022</v>
          </cell>
          <cell r="C4133" t="str">
            <v>UN</v>
          </cell>
          <cell r="D4133">
            <v>4.7699999999999996</v>
          </cell>
          <cell r="E4133">
            <v>5.14</v>
          </cell>
          <cell r="F4133" t="str">
            <v>SINAPI SERVIÇOS DEZEMBRO 2023</v>
          </cell>
        </row>
        <row r="4134">
          <cell r="A4134">
            <v>89869</v>
          </cell>
          <cell r="B4134" t="str">
            <v>TE, PVC, SOLDÁVEL, DN 25MM, INSTALADO EM DRENO DE AR-CONDICIONADO - FORNECIMENTO E INSTALAÇÃO. AF_08/2022</v>
          </cell>
          <cell r="C4134" t="str">
            <v>UN</v>
          </cell>
          <cell r="D4134">
            <v>8.6199999999999992</v>
          </cell>
          <cell r="E4134">
            <v>9.3699999999999992</v>
          </cell>
          <cell r="F4134" t="str">
            <v>SINAPI SERVIÇOS DEZEMBRO 2023</v>
          </cell>
        </row>
        <row r="4135">
          <cell r="A4135">
            <v>89979</v>
          </cell>
          <cell r="B4135" t="str">
            <v>LUVA COM BUCHA DE LATÃO, PVC, SOLDÁVEL, DN 32MM X 1 , INSTALADO EM RAMAL OU SUB-RAMAL DE ÁGUA   FORNECIMENTO E INSTALAÇÃO. AF_06/2022</v>
          </cell>
          <cell r="C4135" t="str">
            <v>UN</v>
          </cell>
          <cell r="D4135">
            <v>24.24</v>
          </cell>
          <cell r="E4135">
            <v>24.81</v>
          </cell>
          <cell r="F4135" t="str">
            <v>SINAPI SERVIÇOS DEZEMBRO 2023</v>
          </cell>
        </row>
        <row r="4136">
          <cell r="A4136">
            <v>89981</v>
          </cell>
          <cell r="B4136" t="str">
            <v>LUVA SOLDÁVEL E COM BUCHA DE LATÃO, PVC, SOLDÁVEL, DN 32MM X 1 , INSTALADO EM PRUMADA DE ÁGUA   FORNECIMENTO E INSTALAÇÃO. AF_06/2022</v>
          </cell>
          <cell r="C4136" t="str">
            <v>UN</v>
          </cell>
          <cell r="D4136">
            <v>21.83</v>
          </cell>
          <cell r="E4136">
            <v>22.09</v>
          </cell>
          <cell r="F4136" t="str">
            <v>SINAPI SERVIÇOS DEZEMBRO 2023</v>
          </cell>
        </row>
        <row r="4137">
          <cell r="A4137">
            <v>90373</v>
          </cell>
          <cell r="B4137" t="str">
            <v>JOELHO 90 GRAUS COM BUCHA DE LATÃO, PVC, SOLDÁVEL, DN 25MM, X 1/2  INSTALADO EM RAMAL OU SUB-RAMAL DE ÁGUA - FORNECIMENTO E INSTALAÇÃO. AF_06/2022</v>
          </cell>
          <cell r="C4137" t="str">
            <v>UN</v>
          </cell>
          <cell r="D4137">
            <v>11.86</v>
          </cell>
          <cell r="E4137">
            <v>12.54</v>
          </cell>
          <cell r="F4137" t="str">
            <v>SINAPI SERVIÇOS DEZEMBRO 2023</v>
          </cell>
        </row>
        <row r="4138">
          <cell r="A4138">
            <v>90374</v>
          </cell>
          <cell r="B4138" t="str">
            <v>TÊ COM BUCHA DE LATÃO NA BOLSA CENTRAL, PVC, SOLDÁVEL, DN 25MM X 3/4 , INSTALADO EM RAMAL OU SUB-RAMAL DE ÁGUA - FORNECIMENTO E INSTALAÇÃO. AF_06/2022</v>
          </cell>
          <cell r="C4138" t="str">
            <v>UN</v>
          </cell>
          <cell r="D4138">
            <v>20.67</v>
          </cell>
          <cell r="E4138">
            <v>21.63</v>
          </cell>
          <cell r="F4138" t="str">
            <v>SINAPI SERVIÇOS DEZEMBRO 2023</v>
          </cell>
        </row>
        <row r="4139">
          <cell r="A4139">
            <v>92287</v>
          </cell>
          <cell r="B4139" t="str">
            <v>COTOVELO EM COBRE, DN 22 MM, 90 GRAUS, SEM ANEL DE SOLDA, INSTALADO EM PRUMADA DE HIDRÁULICA PREDIAL - FORNECIMENTO E INSTALAÇÃO. AF_04/2022</v>
          </cell>
          <cell r="C4139" t="str">
            <v>UN</v>
          </cell>
          <cell r="D4139">
            <v>16.02</v>
          </cell>
          <cell r="E4139">
            <v>16.47</v>
          </cell>
          <cell r="F4139" t="str">
            <v>SINAPI SERVIÇOS DEZEMBRO 2023</v>
          </cell>
        </row>
        <row r="4140">
          <cell r="A4140">
            <v>92288</v>
          </cell>
          <cell r="B4140" t="str">
            <v>COTOVELO EM COBRE, DN 28 MM, 90 GRAUS, SEM ANEL DE SOLDA, INSTALADO EM PRUMADA DE HIDRÁULICA PREDIAL - FORNECIMENTO E INSTALAÇÃO. AF_04/2022</v>
          </cell>
          <cell r="C4140" t="str">
            <v>UN</v>
          </cell>
          <cell r="D4140">
            <v>25.42</v>
          </cell>
          <cell r="E4140">
            <v>26</v>
          </cell>
          <cell r="F4140" t="str">
            <v>SINAPI SERVIÇOS DEZEMBRO 2023</v>
          </cell>
        </row>
        <row r="4141">
          <cell r="A4141">
            <v>92289</v>
          </cell>
          <cell r="B4141" t="str">
            <v>COTOVELO EM COBRE, DN 35 MM, 90 GRAUS, SEM ANEL DE SOLDA, INSTALADO EM PRUMADA DE HIDRÁULICA PREDIAL - FORNECIMENTO E INSTALAÇÃO. AF_04/2022</v>
          </cell>
          <cell r="C4141" t="str">
            <v>UN</v>
          </cell>
          <cell r="D4141">
            <v>45.45</v>
          </cell>
          <cell r="E4141">
            <v>46.19</v>
          </cell>
          <cell r="F4141" t="str">
            <v>SINAPI SERVIÇOS DEZEMBRO 2023</v>
          </cell>
        </row>
        <row r="4142">
          <cell r="A4142">
            <v>92290</v>
          </cell>
          <cell r="B4142" t="str">
            <v>COTOVELO EM COBRE, DN 42 MM, 90 GRAUS, SEM ANEL DE SOLDA, INSTALADO EM PRUMADA DE HIDRÁULICA PREDIAL - FORNECIMENTO E INSTALAÇÃO. AF_04/2022</v>
          </cell>
          <cell r="C4142" t="str">
            <v>UN</v>
          </cell>
          <cell r="D4142">
            <v>69.17</v>
          </cell>
          <cell r="E4142">
            <v>70.069999999999993</v>
          </cell>
          <cell r="F4142" t="str">
            <v>SINAPI SERVIÇOS DEZEMBRO 2023</v>
          </cell>
        </row>
        <row r="4143">
          <cell r="A4143">
            <v>92291</v>
          </cell>
          <cell r="B4143" t="str">
            <v>COTOVELO EM COBRE, DN 54 MM, 90 GRAUS, SEM ANEL DE SOLDA, INSTALADO EM PRUMADA DE HIDRÁULICA PREDIAL - FORNECIMENTO E INSTALAÇÃO. AF_04/2022</v>
          </cell>
          <cell r="C4143" t="str">
            <v>UN</v>
          </cell>
          <cell r="D4143">
            <v>107.47</v>
          </cell>
          <cell r="E4143">
            <v>108.62</v>
          </cell>
          <cell r="F4143" t="str">
            <v>SINAPI SERVIÇOS DEZEMBRO 2023</v>
          </cell>
        </row>
        <row r="4144">
          <cell r="A4144">
            <v>92292</v>
          </cell>
          <cell r="B4144" t="str">
            <v>COTOVELO EM COBRE, DN 66 MM, 90 GRAUS, SEM ANEL DE SOLDA, INSTALADO EM PRUMADA DE HIDRÁULICA PREDIAL - FORNECIMENTO E INSTALAÇÃO. AF_04/2022</v>
          </cell>
          <cell r="C4144" t="str">
            <v>UN</v>
          </cell>
          <cell r="D4144">
            <v>335.84</v>
          </cell>
          <cell r="E4144">
            <v>337.24</v>
          </cell>
          <cell r="F4144" t="str">
            <v>SINAPI SERVIÇOS DEZEMBRO 2023</v>
          </cell>
        </row>
        <row r="4145">
          <cell r="A4145">
            <v>92293</v>
          </cell>
          <cell r="B4145" t="str">
            <v>LUVA EM COBRE, DN 22 MM, SEM ANEL DE SOLDA, INSTALADO EM PRUMADA DE HIDRÁULICA PREDIAL - FORNECIMENTO E INSTALAÇÃO. AF_04/2022</v>
          </cell>
          <cell r="C4145" t="str">
            <v>UN</v>
          </cell>
          <cell r="D4145">
            <v>9.0299999999999994</v>
          </cell>
          <cell r="E4145">
            <v>9.34</v>
          </cell>
          <cell r="F4145" t="str">
            <v>SINAPI SERVIÇOS DEZEMBRO 2023</v>
          </cell>
        </row>
        <row r="4146">
          <cell r="A4146">
            <v>92294</v>
          </cell>
          <cell r="B4146" t="str">
            <v>LUVA EM COBRE, DN 28 MM, SEM ANEL DE SOLDA, INSTALADO EM PRUMADA DE HIDRÁULICA PREDIAL - FORNECIMENTO E INSTALAÇÃO. AF_04/2022</v>
          </cell>
          <cell r="C4146" t="str">
            <v>UN</v>
          </cell>
          <cell r="D4146">
            <v>15.45</v>
          </cell>
          <cell r="E4146">
            <v>15.83</v>
          </cell>
          <cell r="F4146" t="str">
            <v>SINAPI SERVIÇOS DEZEMBRO 2023</v>
          </cell>
        </row>
        <row r="4147">
          <cell r="A4147">
            <v>92295</v>
          </cell>
          <cell r="B4147" t="str">
            <v>LUVA EM COBRE, DN 35 MM, SEM ANEL DE SOLDA, INSTALADO EM PRUMADA DE HIDRÁULICA PREDIAL - FORNECIMENTO E INSTALAÇÃO. AF_04/2022</v>
          </cell>
          <cell r="C4147" t="str">
            <v>UN</v>
          </cell>
          <cell r="D4147">
            <v>29.47</v>
          </cell>
          <cell r="E4147">
            <v>29.95</v>
          </cell>
          <cell r="F4147" t="str">
            <v>SINAPI SERVIÇOS DEZEMBRO 2023</v>
          </cell>
        </row>
        <row r="4148">
          <cell r="A4148">
            <v>92296</v>
          </cell>
          <cell r="B4148" t="str">
            <v>LUVA EM COBRE, DN 42 MM, SEM ANEL DE SOLDA, INSTALADO EM PRUMADA DE HIDRÁULICA PREDIAL - FORNECIMENTO E INSTALAÇÃO. AF_04/2022</v>
          </cell>
          <cell r="C4148" t="str">
            <v>UN</v>
          </cell>
          <cell r="D4148">
            <v>39.119999999999997</v>
          </cell>
          <cell r="E4148">
            <v>39.72</v>
          </cell>
          <cell r="F4148" t="str">
            <v>SINAPI SERVIÇOS DEZEMBRO 2023</v>
          </cell>
        </row>
        <row r="4149">
          <cell r="A4149">
            <v>92297</v>
          </cell>
          <cell r="B4149" t="str">
            <v>LUVA EM COBRE, DN 54 MM, SEM ANEL DE SOLDA, INSTALADO EM PRUMADA DE HIDRÁULICA PREDIAL - FORNECIMENTO E INSTALAÇÃO. AF_04/2022</v>
          </cell>
          <cell r="C4149" t="str">
            <v>UN</v>
          </cell>
          <cell r="D4149">
            <v>60.89</v>
          </cell>
          <cell r="E4149">
            <v>61.66</v>
          </cell>
          <cell r="F4149" t="str">
            <v>SINAPI SERVIÇOS DEZEMBRO 2023</v>
          </cell>
        </row>
        <row r="4150">
          <cell r="A4150">
            <v>92298</v>
          </cell>
          <cell r="B4150" t="str">
            <v>LUVA EM COBRE, DN 66 MM, SEM ANEL DE SOLDA, INSTALADO EM PRUMADA DE HIDRÁULICA PREDIAL - FORNECIMENTO E INSTALAÇÃO. AF_04/2022</v>
          </cell>
          <cell r="C4150" t="str">
            <v>UN</v>
          </cell>
          <cell r="D4150">
            <v>172.73</v>
          </cell>
          <cell r="E4150">
            <v>173.66</v>
          </cell>
          <cell r="F4150" t="str">
            <v>SINAPI SERVIÇOS DEZEMBRO 2023</v>
          </cell>
        </row>
        <row r="4151">
          <cell r="A4151">
            <v>92299</v>
          </cell>
          <cell r="B4151" t="str">
            <v>TE EM COBRE, DN 22 MM, SEM ANEL DE SOLDA, INSTALADO EM PRUMADA DE HIDRÁULICA PREDIAL - FORNECIMENTO E INSTALAÇÃO. AF_04/2022</v>
          </cell>
          <cell r="C4151" t="str">
            <v>UN</v>
          </cell>
          <cell r="D4151">
            <v>21.06</v>
          </cell>
          <cell r="E4151">
            <v>21.66</v>
          </cell>
          <cell r="F4151" t="str">
            <v>SINAPI SERVIÇOS DEZEMBRO 2023</v>
          </cell>
        </row>
        <row r="4152">
          <cell r="A4152">
            <v>92300</v>
          </cell>
          <cell r="B4152" t="str">
            <v>TE EM COBRE, DN 28 MM, SEM ANEL DE SOLDA, INSTALADO EM PRUMADA DE HIDRÁULICA PREDIAL - FORNECIMENTO E INSTALAÇÃO. AF_04/2022</v>
          </cell>
          <cell r="C4152" t="str">
            <v>UN</v>
          </cell>
          <cell r="D4152">
            <v>32.270000000000003</v>
          </cell>
          <cell r="E4152">
            <v>33.049999999999997</v>
          </cell>
          <cell r="F4152" t="str">
            <v>SINAPI SERVIÇOS DEZEMBRO 2023</v>
          </cell>
        </row>
        <row r="4153">
          <cell r="A4153">
            <v>92301</v>
          </cell>
          <cell r="B4153" t="str">
            <v>TE EM COBRE, DN 35 MM, SEM ANEL DE SOLDA, INSTALADO EM PRUMADA DE HIDRÁULICA PREDIAL - FORNECIMENTO E INSTALAÇÃO. AF_04/2022</v>
          </cell>
          <cell r="C4153" t="str">
            <v>UN</v>
          </cell>
          <cell r="D4153">
            <v>64.64</v>
          </cell>
          <cell r="E4153">
            <v>65.61</v>
          </cell>
          <cell r="F4153" t="str">
            <v>SINAPI SERVIÇOS DEZEMBRO 2023</v>
          </cell>
        </row>
        <row r="4154">
          <cell r="A4154">
            <v>92302</v>
          </cell>
          <cell r="B4154" t="str">
            <v>TE EM COBRE, DN 42 MM, SEM ANEL DE SOLDA, INSTALADO EM PRUMADA DE HIDRÁULICA PREDIAL - FORNECIMENTO E INSTALAÇÃO. AF_04/2022</v>
          </cell>
          <cell r="C4154" t="str">
            <v>UN</v>
          </cell>
          <cell r="D4154">
            <v>85.56</v>
          </cell>
          <cell r="E4154">
            <v>86.75</v>
          </cell>
          <cell r="F4154" t="str">
            <v>SINAPI SERVIÇOS DEZEMBRO 2023</v>
          </cell>
        </row>
        <row r="4155">
          <cell r="A4155">
            <v>92303</v>
          </cell>
          <cell r="B4155" t="str">
            <v>TE EM COBRE, DN 54 MM, SEM ANEL DE SOLDA, INSTALADO EM PRUMADA DE HIDRÁULICA PREDIAL - FORNECIMENTO E INSTALAÇÃO. AF_04/2022</v>
          </cell>
          <cell r="C4155" t="str">
            <v>UN</v>
          </cell>
          <cell r="D4155">
            <v>157.9</v>
          </cell>
          <cell r="E4155">
            <v>159.44</v>
          </cell>
          <cell r="F4155" t="str">
            <v>SINAPI SERVIÇOS DEZEMBRO 2023</v>
          </cell>
        </row>
        <row r="4156">
          <cell r="A4156">
            <v>92304</v>
          </cell>
          <cell r="B4156" t="str">
            <v>TE EM COBRE, DN 66 MM, SEM ANEL DE SOLDA, INSTALADO EM PRUMADA DE HIDRÁULICA PREDIAL - FORNECIMENTO E INSTALAÇÃO. AF_04/2022</v>
          </cell>
          <cell r="C4156" t="str">
            <v>UN</v>
          </cell>
          <cell r="D4156">
            <v>412.76</v>
          </cell>
          <cell r="E4156">
            <v>414.64</v>
          </cell>
          <cell r="F4156" t="str">
            <v>SINAPI SERVIÇOS DEZEMBRO 2023</v>
          </cell>
        </row>
        <row r="4157">
          <cell r="A4157">
            <v>92311</v>
          </cell>
          <cell r="B4157" t="str">
            <v>COTOVELO EM COBRE, DN 15 MM, 90 GRAUS, SEM ANEL DE SOLDA, INSTALADO EM RAMAL DE DISTRIBUIÇÃO   FORNECIMENTO E INSTALAÇÃO. AF_04/2022</v>
          </cell>
          <cell r="C4157" t="str">
            <v>UN</v>
          </cell>
          <cell r="D4157">
            <v>11.42</v>
          </cell>
          <cell r="E4157">
            <v>12.12</v>
          </cell>
          <cell r="F4157" t="str">
            <v>SINAPI SERVIÇOS DEZEMBRO 2023</v>
          </cell>
        </row>
        <row r="4158">
          <cell r="A4158">
            <v>92312</v>
          </cell>
          <cell r="B4158" t="str">
            <v>COTOVELO EM COBRE, DN 22 MM, 90 GRAUS, SEM ANEL DE SOLDA, INSTALADO EM RAMAL DE DISTRIBUIÇÃO DE HIDRÁULICA PREDIAL - FORNECIMENTO E INSTALAÇÃO. AF_04/2022</v>
          </cell>
          <cell r="C4158" t="str">
            <v>UN</v>
          </cell>
          <cell r="D4158">
            <v>19.420000000000002</v>
          </cell>
          <cell r="E4158">
            <v>20.29</v>
          </cell>
          <cell r="F4158" t="str">
            <v>SINAPI SERVIÇOS DEZEMBRO 2023</v>
          </cell>
        </row>
        <row r="4159">
          <cell r="A4159">
            <v>92313</v>
          </cell>
          <cell r="B4159" t="str">
            <v>COTOVELO EM COBRE, DN 28 MM, 90 GRAUS, SEM ANEL DE SOLDA, INSTALADO EM RAMAL DE DISTRIBUIÇÃO DE HIDRÁULICA PREDIAL - FORNECIMENTO E INSTALAÇÃO. AF_04/2022</v>
          </cell>
          <cell r="C4159" t="str">
            <v>UN</v>
          </cell>
          <cell r="D4159">
            <v>28.56</v>
          </cell>
          <cell r="E4159">
            <v>29.53</v>
          </cell>
          <cell r="F4159" t="str">
            <v>SINAPI SERVIÇOS DEZEMBRO 2023</v>
          </cell>
        </row>
        <row r="4160">
          <cell r="A4160">
            <v>92314</v>
          </cell>
          <cell r="B4160" t="str">
            <v>LUVA EM COBRE, DN 15 MM, SEM ANEL DE SOLDA, INSTALADO EM RAMAL DE DISTRIBUIÇÃO DE HIDRÁULICA PREDIAL - FORNECIMENTO E INSTALAÇÃO. AF_04/2022</v>
          </cell>
          <cell r="C4160" t="str">
            <v>UN</v>
          </cell>
          <cell r="D4160">
            <v>7.59</v>
          </cell>
          <cell r="E4160">
            <v>8.11</v>
          </cell>
          <cell r="F4160" t="str">
            <v>SINAPI SERVIÇOS DEZEMBRO 2023</v>
          </cell>
        </row>
        <row r="4161">
          <cell r="A4161">
            <v>92315</v>
          </cell>
          <cell r="B4161" t="str">
            <v>LUVA EM COBRE, DN 22 MM, SEM ANEL DE SOLDA, INSTALADO EM RAMAL DE DISTRIBUIÇÃO DE HIDRÁULICA PREDIAL - FORNECIMENTO E INSTALAÇÃO. AF_04/2022</v>
          </cell>
          <cell r="C4161" t="str">
            <v>UN</v>
          </cell>
          <cell r="D4161">
            <v>11.31</v>
          </cell>
          <cell r="E4161">
            <v>11.89</v>
          </cell>
          <cell r="F4161" t="str">
            <v>SINAPI SERVIÇOS DEZEMBRO 2023</v>
          </cell>
        </row>
        <row r="4162">
          <cell r="A4162">
            <v>92316</v>
          </cell>
          <cell r="B4162" t="str">
            <v>LUVA EM COBRE, DN 28 MM, SEM ANEL DE SOLDA, INSTALADO EM RAMAL DE DISTRIBUIÇÃO DE HIDRÁULICA PREDIAL - FORNECIMENTO E INSTALAÇÃO. AF_04/2022</v>
          </cell>
          <cell r="C4162" t="str">
            <v>UN</v>
          </cell>
          <cell r="D4162">
            <v>17.55</v>
          </cell>
          <cell r="E4162">
            <v>18.2</v>
          </cell>
          <cell r="F4162" t="str">
            <v>SINAPI SERVIÇOS DEZEMBRO 2023</v>
          </cell>
        </row>
        <row r="4163">
          <cell r="A4163">
            <v>92317</v>
          </cell>
          <cell r="B4163" t="str">
            <v>TE EM COBRE, DN 15 MM, SEM ANEL DE SOLDA, INSTALADO EM RAMAL DE DISTRIBUIÇÃO DE HIDRÁULICA PREDIAL - FORNECIMENTO E INSTALAÇÃO. AF_04/2022</v>
          </cell>
          <cell r="C4163" t="str">
            <v>UN</v>
          </cell>
          <cell r="D4163">
            <v>15.99</v>
          </cell>
          <cell r="E4163">
            <v>17.010000000000002</v>
          </cell>
          <cell r="F4163" t="str">
            <v>SINAPI SERVIÇOS DEZEMBRO 2023</v>
          </cell>
        </row>
        <row r="4164">
          <cell r="A4164">
            <v>92318</v>
          </cell>
          <cell r="B4164" t="str">
            <v>TE EM COBRE, DN 22 MM, SEM ANEL DE SOLDA, INSTALADO EM RAMAL DE DISTRIBUIÇÃO DE HIDRÁULICA PREDIAL - FORNECIMENTO E INSTALAÇÃO. AF_04/2022</v>
          </cell>
          <cell r="C4164" t="str">
            <v>UN</v>
          </cell>
          <cell r="D4164">
            <v>25.6</v>
          </cell>
          <cell r="E4164">
            <v>26.77</v>
          </cell>
          <cell r="F4164" t="str">
            <v>SINAPI SERVIÇOS DEZEMBRO 2023</v>
          </cell>
        </row>
        <row r="4165">
          <cell r="A4165">
            <v>92319</v>
          </cell>
          <cell r="B4165" t="str">
            <v>TE EM COBRE, DN 28 MM, SEM ANEL DE SOLDA, INSTALADO EM RAMAL DE DISTRIBUIÇÃO DE HIDRÁULICA PREDIAL - FORNECIMENTO E INSTALAÇÃO. AF_04/2022</v>
          </cell>
          <cell r="C4165" t="str">
            <v>UN</v>
          </cell>
          <cell r="D4165">
            <v>36.47</v>
          </cell>
          <cell r="E4165">
            <v>37.770000000000003</v>
          </cell>
          <cell r="F4165" t="str">
            <v>SINAPI SERVIÇOS DEZEMBRO 2023</v>
          </cell>
        </row>
        <row r="4166">
          <cell r="A4166">
            <v>92326</v>
          </cell>
          <cell r="B4166" t="str">
            <v>COTOVELO EM COBRE, DN 15 MM, 90 GRAUS, SEM ANEL DE SOLDA, INSTALADO EM RAMAL E SUB-RAMAL DE HIDRÁULICA PREDIAL - FORNECIMENTO E INSTALAÇÃO. AF_04/2022</v>
          </cell>
          <cell r="C4166" t="str">
            <v>UN</v>
          </cell>
          <cell r="D4166">
            <v>11.96</v>
          </cell>
          <cell r="E4166">
            <v>12.75</v>
          </cell>
          <cell r="F4166" t="str">
            <v>SINAPI SERVIÇOS DEZEMBRO 2023</v>
          </cell>
        </row>
        <row r="4167">
          <cell r="A4167">
            <v>92327</v>
          </cell>
          <cell r="B4167" t="str">
            <v>COTOVELO EM COBRE, DN 22 MM, 90 GRAUS, SEM ANEL DE SOLDA, INSTALADO EM RAMAL E SUB-RAMAL DE HIDRÁULICA PREDIAL - FORNECIMENTO E INSTALAÇÃO. AF_04/2022</v>
          </cell>
          <cell r="C4167" t="str">
            <v>UN</v>
          </cell>
          <cell r="D4167">
            <v>21.93</v>
          </cell>
          <cell r="E4167">
            <v>23.12</v>
          </cell>
          <cell r="F4167" t="str">
            <v>SINAPI SERVIÇOS DEZEMBRO 2023</v>
          </cell>
        </row>
        <row r="4168">
          <cell r="A4168">
            <v>92328</v>
          </cell>
          <cell r="B4168" t="str">
            <v>COTOVELO EM COBRE, DN 28 MM, 90 GRAUS, SEM ANEL DE SOLDA, INSTALADO EM RAMAL E SUB-RAMAL DE HIDRÁULICA PREDIAL - FORNECIMENTO E INSTALAÇÃO. AF_04/2022</v>
          </cell>
          <cell r="C4168" t="str">
            <v>UN</v>
          </cell>
          <cell r="D4168">
            <v>33.06</v>
          </cell>
          <cell r="E4168">
            <v>34.590000000000003</v>
          </cell>
          <cell r="F4168" t="str">
            <v>SINAPI SERVIÇOS DEZEMBRO 2023</v>
          </cell>
        </row>
        <row r="4169">
          <cell r="A4169">
            <v>92329</v>
          </cell>
          <cell r="B4169" t="str">
            <v>LUVA EM COBRE, DN 15 MM, SEM ANEL DE SOLDA, INSTALADO EM RAMAL E SUB-RAMAL DE HIDRÁULICA PREDIAL - FORNECIMENTO E INSTALAÇÃO. AF_04/2022</v>
          </cell>
          <cell r="C4169" t="str">
            <v>UN</v>
          </cell>
          <cell r="D4169">
            <v>7.74</v>
          </cell>
          <cell r="E4169">
            <v>8.26</v>
          </cell>
          <cell r="F4169" t="str">
            <v>SINAPI SERVIÇOS DEZEMBRO 2023</v>
          </cell>
        </row>
        <row r="4170">
          <cell r="A4170">
            <v>92330</v>
          </cell>
          <cell r="B4170" t="str">
            <v>LUVA EM COBRE, DN 22 MM, SEM ANEL DE SOLDA, INSTALADO EM RAMAL E SUB-RAMAL DE HIDRÁULICA PREDIAL - FORNECIMENTO E INSTALAÇÃO. AF_04/2022</v>
          </cell>
          <cell r="C4170" t="str">
            <v>UN</v>
          </cell>
          <cell r="D4170">
            <v>13</v>
          </cell>
          <cell r="E4170">
            <v>13.81</v>
          </cell>
          <cell r="F4170" t="str">
            <v>SINAPI SERVIÇOS DEZEMBRO 2023</v>
          </cell>
        </row>
        <row r="4171">
          <cell r="A4171">
            <v>92331</v>
          </cell>
          <cell r="B4171" t="str">
            <v>LUVA EM COBRE, DN 28 MM, SEM ANEL DE SOLDA, INSTALADO EM RAMAL E SUB-RAMAL DE HIDRÁULICA PREDIAL - FORNECIMENTO E INSTALAÇÃO. AF_04/2022</v>
          </cell>
          <cell r="C4171" t="str">
            <v>UN</v>
          </cell>
          <cell r="D4171">
            <v>20.59</v>
          </cell>
          <cell r="E4171">
            <v>21.6</v>
          </cell>
          <cell r="F4171" t="str">
            <v>SINAPI SERVIÇOS DEZEMBRO 2023</v>
          </cell>
        </row>
        <row r="4172">
          <cell r="A4172">
            <v>92332</v>
          </cell>
          <cell r="B4172" t="str">
            <v>TE EM COBRE, DN 15 MM, SEM ANEL DE SOLDA, INSTALADO EM RAMAL E SUB-RAMAL DE HIDRÁULICA PREDIAL - FORNECIMENTO E INSTALAÇÃO. AF_04/2022</v>
          </cell>
          <cell r="C4172" t="str">
            <v>UN</v>
          </cell>
          <cell r="D4172">
            <v>16.28</v>
          </cell>
          <cell r="E4172">
            <v>17.329999999999998</v>
          </cell>
          <cell r="F4172" t="str">
            <v>SINAPI SERVIÇOS DEZEMBRO 2023</v>
          </cell>
        </row>
        <row r="4173">
          <cell r="A4173">
            <v>92333</v>
          </cell>
          <cell r="B4173" t="str">
            <v>TE EM COBRE, DN 22 MM, SEM ANEL DE SOLDA, INSTALADO EM RAMAL E SUB-RAMAL DE HIDRÁULICA PREDIAL - FORNECIMENTO E INSTALAÇÃO. AF_04/2022</v>
          </cell>
          <cell r="C4173" t="str">
            <v>UN</v>
          </cell>
          <cell r="D4173">
            <v>28.96</v>
          </cell>
          <cell r="E4173">
            <v>30.56</v>
          </cell>
          <cell r="F4173" t="str">
            <v>SINAPI SERVIÇOS DEZEMBRO 2023</v>
          </cell>
        </row>
        <row r="4174">
          <cell r="A4174">
            <v>92334</v>
          </cell>
          <cell r="B4174" t="str">
            <v>TE EM COBRE, DN 28 MM, SEM ANEL DE SOLDA, INSTALADO EM RAMAL E SUB-RAMAL DE HIDRÁULICA PREDIAL - FORNECIMENTO E INSTALAÇÃO. AF_04/2022</v>
          </cell>
          <cell r="C4174" t="str">
            <v>UN</v>
          </cell>
          <cell r="D4174">
            <v>42.47</v>
          </cell>
          <cell r="E4174">
            <v>44.52</v>
          </cell>
          <cell r="F4174" t="str">
            <v>SINAPI SERVIÇOS DEZEMBRO 2023</v>
          </cell>
        </row>
        <row r="4175">
          <cell r="A4175">
            <v>92344</v>
          </cell>
          <cell r="B4175" t="str">
            <v>NIPLE, EM FERRO GALVANIZADO, DN 50 (2"), CONEXÃO ROSQUEADA, INSTALADO EM PRUMADAS - FORNECIMENTO E INSTALAÇÃO. AF_10/2020</v>
          </cell>
          <cell r="C4175" t="str">
            <v>UN</v>
          </cell>
          <cell r="D4175">
            <v>65.67</v>
          </cell>
          <cell r="E4175">
            <v>68.959999999999994</v>
          </cell>
          <cell r="F4175" t="str">
            <v>SINAPI SERVIÇOS DEZEMBRO 2023</v>
          </cell>
        </row>
        <row r="4176">
          <cell r="A4176">
            <v>92345</v>
          </cell>
          <cell r="B4176" t="str">
            <v>LUVA, EM FERRO GALVANIZADO, DN 50 (2"), CONEXÃO ROSQUEADA, INSTALADO EM PRUMADAS - FORNECIMENTO E INSTALAÇÃO. AF_10/2020</v>
          </cell>
          <cell r="C4176" t="str">
            <v>UN</v>
          </cell>
          <cell r="D4176">
            <v>65.64</v>
          </cell>
          <cell r="E4176">
            <v>68.930000000000007</v>
          </cell>
          <cell r="F4176" t="str">
            <v>SINAPI SERVIÇOS DEZEMBRO 2023</v>
          </cell>
        </row>
        <row r="4177">
          <cell r="A4177">
            <v>92346</v>
          </cell>
          <cell r="B4177" t="str">
            <v>NIPLE, EM FERRO GALVANIZADO, DN 65 (2 1/2"), CONEXÃO ROSQUEADA, INSTALADO EM PRUMADAS - FORNECIMENTO E INSTALAÇÃO. AF_10/2020</v>
          </cell>
          <cell r="C4177" t="str">
            <v>UN</v>
          </cell>
          <cell r="D4177">
            <v>88.9</v>
          </cell>
          <cell r="E4177">
            <v>92.47</v>
          </cell>
          <cell r="F4177" t="str">
            <v>SINAPI SERVIÇOS DEZEMBRO 2023</v>
          </cell>
        </row>
        <row r="4178">
          <cell r="A4178">
            <v>92347</v>
          </cell>
          <cell r="B4178" t="str">
            <v>LUVA, EM FERRO GALVANIZADO, DN 65 (2 1/2"), CONEXÃO ROSQUEADA, INSTALADO EM PRUMADAS - FORNECIMENTO E INSTALAÇÃO. AF_10/2020</v>
          </cell>
          <cell r="C4178" t="str">
            <v>UN</v>
          </cell>
          <cell r="D4178">
            <v>100.37</v>
          </cell>
          <cell r="E4178">
            <v>103.94</v>
          </cell>
          <cell r="F4178" t="str">
            <v>SINAPI SERVIÇOS DEZEMBRO 2023</v>
          </cell>
        </row>
        <row r="4179">
          <cell r="A4179">
            <v>92348</v>
          </cell>
          <cell r="B4179" t="str">
            <v>NIPLE, EM FERRO GALVANIZADO, DN 80 (3"), CONEXÃO ROSQUEADA, INSTALADO EM PRUMADAS - FORNECIMENTO E INSTALAÇÃO. AF_10/2020</v>
          </cell>
          <cell r="C4179" t="str">
            <v>UN</v>
          </cell>
          <cell r="D4179">
            <v>128.88999999999999</v>
          </cell>
          <cell r="E4179">
            <v>132.75</v>
          </cell>
          <cell r="F4179" t="str">
            <v>SINAPI SERVIÇOS DEZEMBRO 2023</v>
          </cell>
        </row>
        <row r="4180">
          <cell r="A4180">
            <v>92349</v>
          </cell>
          <cell r="B4180" t="str">
            <v>LUVA, EM FERRO GALVANIZADO, DN 80 (3"), CONEXÃO ROSQUEADA, INSTALADO EM PRUMADAS - FORNECIMENTO E INSTALAÇÃO. AF_10/2020</v>
          </cell>
          <cell r="C4180" t="str">
            <v>UN</v>
          </cell>
          <cell r="D4180">
            <v>139.1</v>
          </cell>
          <cell r="E4180">
            <v>142.96</v>
          </cell>
          <cell r="F4180" t="str">
            <v>SINAPI SERVIÇOS DEZEMBRO 2023</v>
          </cell>
        </row>
        <row r="4181">
          <cell r="A4181">
            <v>92350</v>
          </cell>
          <cell r="B4181" t="str">
            <v>JOELHO 45 GRAUS, EM FERRO GALVANIZADO, DN 50 (2"), CONEXÃO ROSQUEADA, INSTALADO EM PRUMADAS - FORNECIMENTO E INSTALAÇÃO. AF_10/2020</v>
          </cell>
          <cell r="C4181" t="str">
            <v>UN</v>
          </cell>
          <cell r="D4181">
            <v>97.63</v>
          </cell>
          <cell r="E4181">
            <v>102.56</v>
          </cell>
          <cell r="F4181" t="str">
            <v>SINAPI SERVIÇOS DEZEMBRO 2023</v>
          </cell>
        </row>
        <row r="4182">
          <cell r="A4182">
            <v>92351</v>
          </cell>
          <cell r="B4182" t="str">
            <v>JOELHO 90 GRAUS, EM FERRO GALVANIZADO, DN 50 (2"), CONEXÃO ROSQUEADA, INSTALADO EM PRUMADAS - FORNECIMENTO E INSTALAÇÃO. AF_10/2020</v>
          </cell>
          <cell r="C4182" t="str">
            <v>UN</v>
          </cell>
          <cell r="D4182">
            <v>95.08</v>
          </cell>
          <cell r="E4182">
            <v>100.01</v>
          </cell>
          <cell r="F4182" t="str">
            <v>SINAPI SERVIÇOS DEZEMBRO 2023</v>
          </cell>
        </row>
        <row r="4183">
          <cell r="A4183">
            <v>92352</v>
          </cell>
          <cell r="B4183" t="str">
            <v>JOELHO 45 GRAUS, EM FERRO GALVANIZADO, DN 65 (2 1/2"), CONEXÃO ROSQUEADA, INSTALADO EM PRUMADAS - FORNECIMENTO E INSTALAÇÃO. AF_10/2020</v>
          </cell>
          <cell r="C4183" t="str">
            <v>UN</v>
          </cell>
          <cell r="D4183">
            <v>155.51</v>
          </cell>
          <cell r="E4183">
            <v>160.87</v>
          </cell>
          <cell r="F4183" t="str">
            <v>SINAPI SERVIÇOS DEZEMBRO 2023</v>
          </cell>
        </row>
        <row r="4184">
          <cell r="A4184">
            <v>92353</v>
          </cell>
          <cell r="B4184" t="str">
            <v>JOELHO 90 GRAUS, EM FERRO GALVANIZADO, DN 65 (2 1/2"), CONEXÃO ROSQUEADA, INSTALADO EM PRUMADAS - FORNECIMENTO E INSTALAÇÃO. AF_10/2020</v>
          </cell>
          <cell r="C4184" t="str">
            <v>UN</v>
          </cell>
          <cell r="D4184">
            <v>144.28</v>
          </cell>
          <cell r="E4184">
            <v>149.63999999999999</v>
          </cell>
          <cell r="F4184" t="str">
            <v>SINAPI SERVIÇOS DEZEMBRO 2023</v>
          </cell>
        </row>
        <row r="4185">
          <cell r="A4185">
            <v>92354</v>
          </cell>
          <cell r="B4185" t="str">
            <v>JOELHO 45 GRAUS, EM FERRO GALVANIZADO, DN 80 (3"), CONEXÃO ROSQUEADA, INSTALADO EM PRUMADAS - FORNECIMENTO E INSTALAÇÃO. AF_10/2020</v>
          </cell>
          <cell r="C4185" t="str">
            <v>UN</v>
          </cell>
          <cell r="D4185">
            <v>211.05</v>
          </cell>
          <cell r="E4185">
            <v>216.84</v>
          </cell>
          <cell r="F4185" t="str">
            <v>SINAPI SERVIÇOS DEZEMBRO 2023</v>
          </cell>
        </row>
        <row r="4186">
          <cell r="A4186">
            <v>92355</v>
          </cell>
          <cell r="B4186" t="str">
            <v>JOELHO 90 GRAUS, EM FERRO GALVANIZADO, DN 80 (3"), CONEXÃO ROSQUEADA, INSTALADO EM PRUMADAS - FORNECIMENTO E INSTALAÇÃO. AF_10/2020</v>
          </cell>
          <cell r="C4186" t="str">
            <v>UN</v>
          </cell>
          <cell r="D4186">
            <v>189.41</v>
          </cell>
          <cell r="E4186">
            <v>195.2</v>
          </cell>
          <cell r="F4186" t="str">
            <v>SINAPI SERVIÇOS DEZEMBRO 2023</v>
          </cell>
        </row>
        <row r="4187">
          <cell r="A4187">
            <v>92356</v>
          </cell>
          <cell r="B4187" t="str">
            <v>TÊ, EM FERRO GALVANIZADO, DN 50 (2"), CONEXÃO ROSQUEADA, INSTALADO EM PRUMADAS - FORNECIMENTO E INSTALAÇÃO. AF_10/2020</v>
          </cell>
          <cell r="C4187" t="str">
            <v>UN</v>
          </cell>
          <cell r="D4187">
            <v>126.69</v>
          </cell>
          <cell r="E4187">
            <v>133.26</v>
          </cell>
          <cell r="F4187" t="str">
            <v>SINAPI SERVIÇOS DEZEMBRO 2023</v>
          </cell>
        </row>
        <row r="4188">
          <cell r="A4188">
            <v>92357</v>
          </cell>
          <cell r="B4188" t="str">
            <v>TÊ, EM FERRO GALVANIZADO, DN 65 (2 1/2"), CONEXÃO ROSQUEADA, INSTALADO EM PRUMADAS - FORNECIMENTO E INSTALAÇÃO. AF_10/2020</v>
          </cell>
          <cell r="C4188" t="str">
            <v>UN</v>
          </cell>
          <cell r="D4188">
            <v>197.98</v>
          </cell>
          <cell r="E4188">
            <v>205.12</v>
          </cell>
          <cell r="F4188" t="str">
            <v>SINAPI SERVIÇOS DEZEMBRO 2023</v>
          </cell>
        </row>
        <row r="4189">
          <cell r="A4189">
            <v>92358</v>
          </cell>
          <cell r="B4189" t="str">
            <v>TÊ, EM FERRO GALVANIZADO, DN 80 (3"), CONEXÃO ROSQUEADA, INSTALADO EM PRUMADAS - FORNECIMENTO E INSTALAÇÃO. AF_10/2020</v>
          </cell>
          <cell r="C4189" t="str">
            <v>UN</v>
          </cell>
          <cell r="D4189">
            <v>250.42</v>
          </cell>
          <cell r="E4189">
            <v>258.13</v>
          </cell>
          <cell r="F4189" t="str">
            <v>SINAPI SERVIÇOS DEZEMBRO 2023</v>
          </cell>
        </row>
        <row r="4190">
          <cell r="A4190">
            <v>92369</v>
          </cell>
          <cell r="B4190" t="str">
            <v>NIPLE, EM FERRO GALVANIZADO, DN 25 (1"), CONEXÃO ROSQUEADA, INSTALADO EM REDE DE ALIMENTAÇÃO PARA HIDRANTE - FORNECIMENTO E INSTALAÇÃO. AF_10/2020</v>
          </cell>
          <cell r="C4190" t="str">
            <v>UN</v>
          </cell>
          <cell r="D4190">
            <v>32.85</v>
          </cell>
          <cell r="E4190">
            <v>35.35</v>
          </cell>
          <cell r="F4190" t="str">
            <v>SINAPI SERVIÇOS DEZEMBRO 2023</v>
          </cell>
        </row>
        <row r="4191">
          <cell r="A4191">
            <v>92370</v>
          </cell>
          <cell r="B4191" t="str">
            <v>LUVA, EM FERRO GALVANIZADO, DN 25 (1"), CONEXÃO ROSQUEADA, INSTALADO EM REDE DE ALIMENTAÇÃO PARA HIDRANTE - FORNECIMENTO E INSTALAÇÃO. AF_10/2020</v>
          </cell>
          <cell r="C4191" t="str">
            <v>UN</v>
          </cell>
          <cell r="D4191">
            <v>34.909999999999997</v>
          </cell>
          <cell r="E4191">
            <v>37.409999999999997</v>
          </cell>
          <cell r="F4191" t="str">
            <v>SINAPI SERVIÇOS DEZEMBRO 2023</v>
          </cell>
        </row>
        <row r="4192">
          <cell r="A4192">
            <v>92371</v>
          </cell>
          <cell r="B4192" t="str">
            <v>NIPLE, EM FERRO GALVANIZADO, DN 32 (1 1/4"), CONEXÃO ROSQUEADA, INSTALADO EM REDE DE ALIMENTAÇÃO PARA HIDRANTE - FORNECIMENTO E INSTALAÇÃO. AF_10/2020</v>
          </cell>
          <cell r="C4192" t="str">
            <v>UN</v>
          </cell>
          <cell r="D4192">
            <v>40.76</v>
          </cell>
          <cell r="E4192">
            <v>43.47</v>
          </cell>
          <cell r="F4192" t="str">
            <v>SINAPI SERVIÇOS DEZEMBRO 2023</v>
          </cell>
        </row>
        <row r="4193">
          <cell r="A4193">
            <v>92372</v>
          </cell>
          <cell r="B4193" t="str">
            <v>LUVA, EM FERRO GALVANIZADO, DN 32 (1 1/4"), CONEXÃO ROSQUEADA, INSTALADO EM REDE DE ALIMENTAÇÃO PARA HIDRANTE - FORNECIMENTO E INSTALAÇÃO. AF_10/2020</v>
          </cell>
          <cell r="C4193" t="str">
            <v>UN</v>
          </cell>
          <cell r="D4193">
            <v>42.69</v>
          </cell>
          <cell r="E4193">
            <v>45.4</v>
          </cell>
          <cell r="F4193" t="str">
            <v>SINAPI SERVIÇOS DEZEMBRO 2023</v>
          </cell>
        </row>
        <row r="4194">
          <cell r="A4194">
            <v>92373</v>
          </cell>
          <cell r="B4194" t="str">
            <v>NIPLE, EM FERRO GALVANIZADO, DN 40 (1 1/2"), CONEXÃO ROSQUEADA, INSTALADO EM REDE DE ALIMENTAÇÃO PARA HIDRANTE - FORNECIMENTO E INSTALAÇÃO. AF_10/2020</v>
          </cell>
          <cell r="C4194" t="str">
            <v>UN</v>
          </cell>
          <cell r="D4194">
            <v>49.04</v>
          </cell>
          <cell r="E4194">
            <v>52</v>
          </cell>
          <cell r="F4194" t="str">
            <v>SINAPI SERVIÇOS DEZEMBRO 2023</v>
          </cell>
        </row>
        <row r="4195">
          <cell r="A4195">
            <v>92374</v>
          </cell>
          <cell r="B4195" t="str">
            <v>LUVA, EM FERRO GALVANIZADO, DN 40 (1 1/2"), CONEXÃO ROSQUEADA, INSTALADO EM REDE DE ALIMENTAÇÃO PARA HIDRANTE - FORNECIMENTO E INSTALAÇÃO. AF_10/2020</v>
          </cell>
          <cell r="C4195" t="str">
            <v>UN</v>
          </cell>
          <cell r="D4195">
            <v>49.41</v>
          </cell>
          <cell r="E4195">
            <v>52.37</v>
          </cell>
          <cell r="F4195" t="str">
            <v>SINAPI SERVIÇOS DEZEMBRO 2023</v>
          </cell>
        </row>
        <row r="4196">
          <cell r="A4196">
            <v>92375</v>
          </cell>
          <cell r="B4196" t="str">
            <v>NIPLE, EM FERRO GALVANIZADO, DN 50 (2"), CONEXÃO ROSQUEADA, INSTALADO EM REDE DE ALIMENTAÇÃO PARA HIDRANTE - FORNECIMENTO E INSTALAÇÃO. AF_10/2020</v>
          </cell>
          <cell r="C4196" t="str">
            <v>UN</v>
          </cell>
          <cell r="D4196">
            <v>65.64</v>
          </cell>
          <cell r="E4196">
            <v>68.91</v>
          </cell>
          <cell r="F4196" t="str">
            <v>SINAPI SERVIÇOS DEZEMBRO 2023</v>
          </cell>
        </row>
        <row r="4197">
          <cell r="A4197">
            <v>92376</v>
          </cell>
          <cell r="B4197" t="str">
            <v>LUVA, EM FERRO GALVANIZADO, DN 50 (2"), CONEXÃO ROSQUEADA, INSTALADO EM REDE DE ALIMENTAÇÃO PARA HIDRANTE - FORNECIMENTO E INSTALAÇÃO. AF_10/2020</v>
          </cell>
          <cell r="C4197" t="str">
            <v>UN</v>
          </cell>
          <cell r="D4197">
            <v>65.61</v>
          </cell>
          <cell r="E4197">
            <v>68.88</v>
          </cell>
          <cell r="F4197" t="str">
            <v>SINAPI SERVIÇOS DEZEMBRO 2023</v>
          </cell>
        </row>
        <row r="4198">
          <cell r="A4198">
            <v>92377</v>
          </cell>
          <cell r="B4198" t="str">
            <v>NIPLE, EM FERRO GALVANIZADO, DN 65 (2 1/2"), CONEXÃO ROSQUEADA, INSTALADO EM REDE DE ALIMENTAÇÃO PARA HIDRANTE - FORNECIMENTO E INSTALAÇÃO. AF_10/2020</v>
          </cell>
          <cell r="C4198" t="str">
            <v>UN</v>
          </cell>
          <cell r="D4198">
            <v>90.26</v>
          </cell>
          <cell r="E4198">
            <v>94.01</v>
          </cell>
          <cell r="F4198" t="str">
            <v>SINAPI SERVIÇOS DEZEMBRO 2023</v>
          </cell>
        </row>
        <row r="4199">
          <cell r="A4199">
            <v>92378</v>
          </cell>
          <cell r="B4199" t="str">
            <v>LUVA, EM FERRO GALVANIZADO, DN 65 (2 1/2"), CONEXÃO ROSQUEADA, INSTALADO EM REDE DE ALIMENTAÇÃO PARA HIDRANTE - FORNECIMENTO E INSTALAÇÃO. AF_10/2020</v>
          </cell>
          <cell r="C4199" t="str">
            <v>UN</v>
          </cell>
          <cell r="D4199">
            <v>101.73</v>
          </cell>
          <cell r="E4199">
            <v>105.48</v>
          </cell>
          <cell r="F4199" t="str">
            <v>SINAPI SERVIÇOS DEZEMBRO 2023</v>
          </cell>
        </row>
        <row r="4200">
          <cell r="A4200">
            <v>92379</v>
          </cell>
          <cell r="B4200" t="str">
            <v>NIPLE, EM FERRO GALVANIZADO, DN 80 (3"), CONEXÃO ROSQUEADA, INSTALADO EM REDE DE ALIMENTAÇÃO PARA HIDRANTE - FORNECIMENTO E INSTALAÇÃO. AF_10/2020</v>
          </cell>
          <cell r="C4200" t="str">
            <v>UN</v>
          </cell>
          <cell r="D4200">
            <v>131.69999999999999</v>
          </cell>
          <cell r="E4200">
            <v>135.91999999999999</v>
          </cell>
          <cell r="F4200" t="str">
            <v>SINAPI SERVIÇOS DEZEMBRO 2023</v>
          </cell>
        </row>
        <row r="4201">
          <cell r="A4201">
            <v>92380</v>
          </cell>
          <cell r="B4201" t="str">
            <v>LUVA, EM FERRO GALVANIZADO, DN 80 (3"), CONEXÃO ROSQUEADA, INSTALADO EM REDE DE ALIMENTAÇÃO PARA HIDRANTE - FORNECIMENTO E INSTALAÇÃO. AF_10/2020</v>
          </cell>
          <cell r="C4201" t="str">
            <v>UN</v>
          </cell>
          <cell r="D4201">
            <v>141.91</v>
          </cell>
          <cell r="E4201">
            <v>146.13</v>
          </cell>
          <cell r="F4201" t="str">
            <v>SINAPI SERVIÇOS DEZEMBRO 2023</v>
          </cell>
        </row>
        <row r="4202">
          <cell r="A4202">
            <v>92381</v>
          </cell>
          <cell r="B4202" t="str">
            <v>JOELHO 45 GRAUS, EM FERRO GALVANIZADO, DN 25 (1"), CONEXÃO ROSQUEADA, INSTALADO EM REDE DE ALIMENTAÇÃO PARA HIDRANTE - FORNECIMENTO E INSTALAÇÃO. AF_10/2020</v>
          </cell>
          <cell r="C4202" t="str">
            <v>UN</v>
          </cell>
          <cell r="D4202">
            <v>49.93</v>
          </cell>
          <cell r="E4202">
            <v>53.68</v>
          </cell>
          <cell r="F4202" t="str">
            <v>SINAPI SERVIÇOS DEZEMBRO 2023</v>
          </cell>
        </row>
        <row r="4203">
          <cell r="A4203">
            <v>92382</v>
          </cell>
          <cell r="B4203" t="str">
            <v>JOELHO 90 GRAUS, EM FERRO GALVANIZADO, DN 25 (1"), CONEXÃO ROSQUEADA, INSTALADO EM REDE DE ALIMENTAÇÃO PARA HIDRANTE - FORNECIMENTO E INSTALAÇÃO. AF_10/2020</v>
          </cell>
          <cell r="C4203" t="str">
            <v>UN</v>
          </cell>
          <cell r="D4203">
            <v>47.19</v>
          </cell>
          <cell r="E4203">
            <v>50.94</v>
          </cell>
          <cell r="F4203" t="str">
            <v>SINAPI SERVIÇOS DEZEMBRO 2023</v>
          </cell>
        </row>
        <row r="4204">
          <cell r="A4204">
            <v>92383</v>
          </cell>
          <cell r="B4204" t="str">
            <v>JOELHO 45 GRAUS, EM FERRO GALVANIZADO, DN 32 (1 1/4"), CONEXÃO ROSQUEADA, INSTALADO EM REDE DE ALIMENTAÇÃO PARA HIDRANTE - FORNECIMENTO E INSTALAÇÃO. AF_10/2020</v>
          </cell>
          <cell r="C4204" t="str">
            <v>UN</v>
          </cell>
          <cell r="D4204">
            <v>65.17</v>
          </cell>
          <cell r="E4204">
            <v>69.23</v>
          </cell>
          <cell r="F4204" t="str">
            <v>SINAPI SERVIÇOS DEZEMBRO 2023</v>
          </cell>
        </row>
        <row r="4205">
          <cell r="A4205">
            <v>92384</v>
          </cell>
          <cell r="B4205" t="str">
            <v>JOELHO 90 GRAUS, EM FERRO GALVANIZADO, DN 32 (1 1/4"), CONEXÃO ROSQUEADA, INSTALADO EM REDE DE ALIMENTAÇÃO PARA HIDRANTE - FORNECIMENTO E INSTALAÇÃO. AF_10/2020</v>
          </cell>
          <cell r="C4205" t="str">
            <v>UN</v>
          </cell>
          <cell r="D4205">
            <v>59.72</v>
          </cell>
          <cell r="E4205">
            <v>63.78</v>
          </cell>
          <cell r="F4205" t="str">
            <v>SINAPI SERVIÇOS DEZEMBRO 2023</v>
          </cell>
        </row>
        <row r="4206">
          <cell r="A4206">
            <v>92385</v>
          </cell>
          <cell r="B4206" t="str">
            <v>JOELHO 45 GRAUS, EM FERRO GALVANIZADO, DN 40 (1 1/2"), CONEXÃO ROSQUEADA, INSTALADO EM REDE DE ALIMENTAÇÃO PARA HIDRANTE - FORNECIMENTO E INSTALAÇÃO. AF_10/2020</v>
          </cell>
          <cell r="C4206" t="str">
            <v>UN</v>
          </cell>
          <cell r="D4206">
            <v>75.510000000000005</v>
          </cell>
          <cell r="E4206">
            <v>79.95</v>
          </cell>
          <cell r="F4206" t="str">
            <v>SINAPI SERVIÇOS DEZEMBRO 2023</v>
          </cell>
        </row>
        <row r="4207">
          <cell r="A4207">
            <v>92386</v>
          </cell>
          <cell r="B4207" t="str">
            <v>JOELHO 90 GRAUS, EM FERRO GALVANIZADO, DN 40 (1 1/2"), CONEXÃO ROSQUEADA, INSTALADO EM REDE DE ALIMENTAÇÃO PARA HIDRANTE - FORNECIMENTO E INSTALAÇÃO. AF_10/2020</v>
          </cell>
          <cell r="C4207" t="str">
            <v>UN</v>
          </cell>
          <cell r="D4207">
            <v>71.75</v>
          </cell>
          <cell r="E4207">
            <v>76.19</v>
          </cell>
          <cell r="F4207" t="str">
            <v>SINAPI SERVIÇOS DEZEMBRO 2023</v>
          </cell>
        </row>
        <row r="4208">
          <cell r="A4208">
            <v>92387</v>
          </cell>
          <cell r="B4208" t="str">
            <v>JOELHO 45 GRAUS, EM FERRO GALVANIZADO, DN 50 (2"), CONEXÃO ROSQUEADA, INSTALADO EM REDE DE ALIMENTAÇÃO PARA HIDRANTE - FORNECIMENTO E INSTALAÇÃO. AF_10/2020</v>
          </cell>
          <cell r="C4208" t="str">
            <v>UN</v>
          </cell>
          <cell r="D4208">
            <v>97.55</v>
          </cell>
          <cell r="E4208">
            <v>102.46</v>
          </cell>
          <cell r="F4208" t="str">
            <v>SINAPI SERVIÇOS DEZEMBRO 2023</v>
          </cell>
        </row>
        <row r="4209">
          <cell r="A4209">
            <v>92388</v>
          </cell>
          <cell r="B4209" t="str">
            <v>JOELHO 90 GRAUS, EM FERRO GALVANIZADO, DN 50 (2"), CONEXÃO ROSQUEADA, INSTALADO EM REDE DE ALIMENTAÇÃO PARA HIDRANTE - FORNECIMENTO E INSTALAÇÃO. AF_10/2020</v>
          </cell>
          <cell r="C4209" t="str">
            <v>UN</v>
          </cell>
          <cell r="D4209">
            <v>95</v>
          </cell>
          <cell r="E4209">
            <v>99.91</v>
          </cell>
          <cell r="F4209" t="str">
            <v>SINAPI SERVIÇOS DEZEMBRO 2023</v>
          </cell>
        </row>
        <row r="4210">
          <cell r="A4210">
            <v>92389</v>
          </cell>
          <cell r="B4210" t="str">
            <v>JOELHO 45 GRAUS, EM FERRO GALVANIZADO, DN 65 (2 1/2"), CONEXÃO ROSQUEADA, INSTALADO EM REDE DE ALIMENTAÇÃO PARA HIDRANTE - FORNECIMENTO E INSTALAÇÃO. AF_10/2020</v>
          </cell>
          <cell r="C4210" t="str">
            <v>UN</v>
          </cell>
          <cell r="D4210">
            <v>157.6</v>
          </cell>
          <cell r="E4210">
            <v>163.22</v>
          </cell>
          <cell r="F4210" t="str">
            <v>SINAPI SERVIÇOS DEZEMBRO 2023</v>
          </cell>
        </row>
        <row r="4211">
          <cell r="A4211">
            <v>92390</v>
          </cell>
          <cell r="B4211" t="str">
            <v>JOELHO 90 GRAUS, EM FERRO GALVANIZADO, DN 65 (2 1/2"), CONEXÃO ROSQUEADA, INSTALADO EM REDE DE ALIMENTAÇÃO PARA HIDRANTE - FORNECIMENTO E INSTALAÇÃO. AF_10/2020</v>
          </cell>
          <cell r="C4211" t="str">
            <v>UN</v>
          </cell>
          <cell r="D4211">
            <v>146.37</v>
          </cell>
          <cell r="E4211">
            <v>151.99</v>
          </cell>
          <cell r="F4211" t="str">
            <v>SINAPI SERVIÇOS DEZEMBRO 2023</v>
          </cell>
        </row>
        <row r="4212">
          <cell r="A4212">
            <v>92635</v>
          </cell>
          <cell r="B4212" t="str">
            <v>JOELHO 45 GRAUS, EM FERRO GALVANIZADO, CONEXÃO ROSQUEADA, DN 80 (3"), INSTALADO EM REDE DE ALIMENTAÇÃO PARA HIDRANTE - FORNECIMENTO E INSTALAÇÃO. AF_10/2020</v>
          </cell>
          <cell r="C4212" t="str">
            <v>UN</v>
          </cell>
          <cell r="D4212">
            <v>215.27</v>
          </cell>
          <cell r="E4212">
            <v>221.59</v>
          </cell>
          <cell r="F4212" t="str">
            <v>SINAPI SERVIÇOS DEZEMBRO 2023</v>
          </cell>
        </row>
        <row r="4213">
          <cell r="A4213">
            <v>92636</v>
          </cell>
          <cell r="B4213" t="str">
            <v>JOELHO 90 GRAUS, EM FERRO GALVANIZADO, CONEXÃO ROSQUEADA, DN 80 (3"), INSTALADO EM REDE DE ALIMENTAÇÃO PARA HIDRANTE - FORNECIMENTO E INSTALAÇÃO. AF_10/2020</v>
          </cell>
          <cell r="C4213" t="str">
            <v>UN</v>
          </cell>
          <cell r="D4213">
            <v>193.63</v>
          </cell>
          <cell r="E4213">
            <v>199.95</v>
          </cell>
          <cell r="F4213" t="str">
            <v>SINAPI SERVIÇOS DEZEMBRO 2023</v>
          </cell>
        </row>
        <row r="4214">
          <cell r="A4214">
            <v>92637</v>
          </cell>
          <cell r="B4214" t="str">
            <v>TÊ, EM FERRO GALVANIZADO, CONEXÃO ROSQUEADA, DN 25 (1"), INSTALADO EM REDE DE ALIMENTAÇÃO PARA HIDRANTE - FORNECIMENTO E INSTALAÇÃO. AF_10/2020</v>
          </cell>
          <cell r="C4214" t="str">
            <v>UN</v>
          </cell>
          <cell r="D4214">
            <v>63.94</v>
          </cell>
          <cell r="E4214">
            <v>68.92</v>
          </cell>
          <cell r="F4214" t="str">
            <v>SINAPI SERVIÇOS DEZEMBRO 2023</v>
          </cell>
        </row>
        <row r="4215">
          <cell r="A4215">
            <v>92638</v>
          </cell>
          <cell r="B4215" t="str">
            <v>TÊ, EM FERRO GALVANIZADO, CONEXÃO ROSQUEADA, DN 32 (1 1/4"), INSTALADO EM REDE DE ALIMENTAÇÃO PARA HIDRANTE - FORNECIMENTO E INSTALAÇÃO. AF_10/2020</v>
          </cell>
          <cell r="C4215" t="str">
            <v>UN</v>
          </cell>
          <cell r="D4215">
            <v>80.28</v>
          </cell>
          <cell r="E4215">
            <v>85.7</v>
          </cell>
          <cell r="F4215" t="str">
            <v>SINAPI SERVIÇOS DEZEMBRO 2023</v>
          </cell>
        </row>
        <row r="4216">
          <cell r="A4216">
            <v>92639</v>
          </cell>
          <cell r="B4216" t="str">
            <v>TÊ, EM FERRO GALVANIZADO, CONEXÃO ROSQUEADA, DN 40 (1 1/2"), INSTALADO EM REDE DE ALIMENTAÇÃO PARA HIDRANTE - FORNECIMENTO E INSTALAÇÃO. AF_10/2020</v>
          </cell>
          <cell r="C4216" t="str">
            <v>UN</v>
          </cell>
          <cell r="D4216">
            <v>94.15</v>
          </cell>
          <cell r="E4216">
            <v>100.08</v>
          </cell>
          <cell r="F4216" t="str">
            <v>SINAPI SERVIÇOS DEZEMBRO 2023</v>
          </cell>
        </row>
        <row r="4217">
          <cell r="A4217">
            <v>92640</v>
          </cell>
          <cell r="B4217" t="str">
            <v>TÊ, EM FERRO GALVANIZADO, CONEXÃO ROSQUEADA, DN 50 (2"), INSTALADO EM REDE DE ALIMENTAÇÃO PARA HIDRANTE - FORNECIMENTO E INSTALAÇÃO. AF_10/2020</v>
          </cell>
          <cell r="C4217" t="str">
            <v>UN</v>
          </cell>
          <cell r="D4217">
            <v>126.57</v>
          </cell>
          <cell r="E4217">
            <v>133.12</v>
          </cell>
          <cell r="F4217" t="str">
            <v>SINAPI SERVIÇOS DEZEMBRO 2023</v>
          </cell>
        </row>
        <row r="4218">
          <cell r="A4218">
            <v>92642</v>
          </cell>
          <cell r="B4218" t="str">
            <v>TÊ, EM FERRO GALVANIZADO, CONEXÃO ROSQUEADA, DN 65 (2 1/2"), INSTALADO EM REDE DE ALIMENTAÇÃO PARA HIDRANTE - FORNECIMENTO E INSTALAÇÃO. AF_10/2020</v>
          </cell>
          <cell r="C4218" t="str">
            <v>UN</v>
          </cell>
          <cell r="D4218">
            <v>200.71</v>
          </cell>
          <cell r="E4218">
            <v>208.2</v>
          </cell>
          <cell r="F4218" t="str">
            <v>SINAPI SERVIÇOS DEZEMBRO 2023</v>
          </cell>
        </row>
        <row r="4219">
          <cell r="A4219">
            <v>92644</v>
          </cell>
          <cell r="B4219" t="str">
            <v>TÊ, EM FERRO GALVANIZADO, CONEXÃO ROSQUEADA, DN 80 (3"), INSTALADO EM REDE DE ALIMENTAÇÃO PARA HIDRANTE - FORNECIMENTO E INSTALAÇÃO. AF_10/2020</v>
          </cell>
          <cell r="C4219" t="str">
            <v>UN</v>
          </cell>
          <cell r="D4219">
            <v>256.05</v>
          </cell>
          <cell r="E4219">
            <v>264.48</v>
          </cell>
          <cell r="F4219" t="str">
            <v>SINAPI SERVIÇOS DEZEMBRO 2023</v>
          </cell>
        </row>
        <row r="4220">
          <cell r="A4220">
            <v>92657</v>
          </cell>
          <cell r="B4220" t="str">
            <v>NIPLE, EM FERRO GALVANIZADO, CONEXÃO ROSQUEADA, DN 25 (1"), INSTALADO EM REDE DE ALIMENTAÇÃO PARA SPRINKLER - FORNECIMENTO E INSTALAÇÃO. AF_10/2020</v>
          </cell>
          <cell r="C4220" t="str">
            <v>UN</v>
          </cell>
          <cell r="D4220">
            <v>25.26</v>
          </cell>
          <cell r="E4220">
            <v>26.79</v>
          </cell>
          <cell r="F4220" t="str">
            <v>SINAPI SERVIÇOS DEZEMBRO 2023</v>
          </cell>
        </row>
        <row r="4221">
          <cell r="A4221">
            <v>92658</v>
          </cell>
          <cell r="B4221" t="str">
            <v>LUVA, EM FERRO GALVANIZADO, CONEXÃO ROSQUEADA, DN 25 (1"), INSTALADO EM REDE DE ALIMENTAÇÃO PARA SPRINKLER - FORNECIMENTO E INSTALAÇÃO. AF_10/2020</v>
          </cell>
          <cell r="C4221" t="str">
            <v>UN</v>
          </cell>
          <cell r="D4221">
            <v>27.32</v>
          </cell>
          <cell r="E4221">
            <v>28.85</v>
          </cell>
          <cell r="F4221" t="str">
            <v>SINAPI SERVIÇOS DEZEMBRO 2023</v>
          </cell>
        </row>
        <row r="4222">
          <cell r="A4222">
            <v>92659</v>
          </cell>
          <cell r="B4222" t="str">
            <v>NIPLE, EM FERRO GALVANIZADO, CONEXÃO ROSQUEADA, DN 32 (1 1/4"), INSTALADO EM REDE DE ALIMENTAÇÃO PARA SPRINKLER - FORNECIMENTO E INSTALAÇÃO. AF_10/2020</v>
          </cell>
          <cell r="C4222" t="str">
            <v>UN</v>
          </cell>
          <cell r="D4222">
            <v>32.119999999999997</v>
          </cell>
          <cell r="E4222">
            <v>33.74</v>
          </cell>
          <cell r="F4222" t="str">
            <v>SINAPI SERVIÇOS DEZEMBRO 2023</v>
          </cell>
        </row>
        <row r="4223">
          <cell r="A4223">
            <v>92660</v>
          </cell>
          <cell r="B4223" t="str">
            <v>LUVA, EM FERRO GALVANIZADO, CONEXÃO ROSQUEADA, DN 32 (1 1/4"), INSTALADO EM REDE DE ALIMENTAÇÃO PARA SPRINKLER - FORNECIMENTO E INSTALAÇÃO. AF_10/2020</v>
          </cell>
          <cell r="C4223" t="str">
            <v>UN</v>
          </cell>
          <cell r="D4223">
            <v>34.049999999999997</v>
          </cell>
          <cell r="E4223">
            <v>35.67</v>
          </cell>
          <cell r="F4223" t="str">
            <v>SINAPI SERVIÇOS DEZEMBRO 2023</v>
          </cell>
        </row>
        <row r="4224">
          <cell r="A4224">
            <v>92661</v>
          </cell>
          <cell r="B4224" t="str">
            <v>NIPLE, EM FERRO GALVANIZADO, CONEXÃO ROSQUEADA, DN 40 (1 1/2"), INSTALADO EM REDE DE ALIMENTAÇÃO PARA SPRINKLER - FORNECIMENTO E INSTALAÇÃO. AF_10/2020</v>
          </cell>
          <cell r="C4224" t="str">
            <v>UN</v>
          </cell>
          <cell r="D4224">
            <v>39.200000000000003</v>
          </cell>
          <cell r="E4224">
            <v>40.909999999999997</v>
          </cell>
          <cell r="F4224" t="str">
            <v>SINAPI SERVIÇOS DEZEMBRO 2023</v>
          </cell>
        </row>
        <row r="4225">
          <cell r="A4225">
            <v>92662</v>
          </cell>
          <cell r="B4225" t="str">
            <v>LUVA, EM FERRO GALVANIZADO, CONEXÃO ROSQUEADA, DN 40 (1 1/2"), INSTALADO EM REDE DE ALIMENTAÇÃO PARA SPRINKLER - FORNECIMENTO E INSTALAÇÃO. AF_10/2020</v>
          </cell>
          <cell r="C4225" t="str">
            <v>UN</v>
          </cell>
          <cell r="D4225">
            <v>39.57</v>
          </cell>
          <cell r="E4225">
            <v>41.28</v>
          </cell>
          <cell r="F4225" t="str">
            <v>SINAPI SERVIÇOS DEZEMBRO 2023</v>
          </cell>
        </row>
        <row r="4226">
          <cell r="A4226">
            <v>92663</v>
          </cell>
          <cell r="B4226" t="str">
            <v>NIPLE, EM FERRO GALVANIZADO, CONEXÃO ROSQUEADA, DN 50 (2"), INSTALADO EM REDE DE ALIMENTAÇÃO PARA SPRINKLER - FORNECIMENTO E INSTALAÇÃO. AF_10/2020</v>
          </cell>
          <cell r="C4226" t="str">
            <v>UN</v>
          </cell>
          <cell r="D4226">
            <v>54.29</v>
          </cell>
          <cell r="E4226">
            <v>56.14</v>
          </cell>
          <cell r="F4226" t="str">
            <v>SINAPI SERVIÇOS DEZEMBRO 2023</v>
          </cell>
        </row>
        <row r="4227">
          <cell r="A4227">
            <v>92664</v>
          </cell>
          <cell r="B4227" t="str">
            <v>LUVA, EM FERRO GALVANIZADO, CONEXÃO ROSQUEADA, DN 50 (2"), INSTALADO EM REDE DE ALIMENTAÇÃO PARA SPRINKLER - FORNECIMENTO E INSTALAÇÃO. AF_10/2020</v>
          </cell>
          <cell r="C4227" t="str">
            <v>UN</v>
          </cell>
          <cell r="D4227">
            <v>54.26</v>
          </cell>
          <cell r="E4227">
            <v>56.11</v>
          </cell>
          <cell r="F4227" t="str">
            <v>SINAPI SERVIÇOS DEZEMBRO 2023</v>
          </cell>
        </row>
        <row r="4228">
          <cell r="A4228">
            <v>92665</v>
          </cell>
          <cell r="B4228" t="str">
            <v>NIPLE, EM FERRO GALVANIZADO, CONEXÃO ROSQUEADA, DN 65 (2 1/2"), INSTALADO EM REDE DE ALIMENTAÇÃO PARA SPRINKLER - FORNECIMENTO E INSTALAÇÃO. AF_10/2020</v>
          </cell>
          <cell r="C4228" t="str">
            <v>UN</v>
          </cell>
          <cell r="D4228">
            <v>76.67</v>
          </cell>
          <cell r="E4228">
            <v>78.7</v>
          </cell>
          <cell r="F4228" t="str">
            <v>SINAPI SERVIÇOS DEZEMBRO 2023</v>
          </cell>
        </row>
        <row r="4229">
          <cell r="A4229">
            <v>92666</v>
          </cell>
          <cell r="B4229" t="str">
            <v>LUVA, EM FERRO GALVANIZADO, CONEXÃO ROSQUEADA, DN 65 (2 1/2"), INSTALADO EM REDE DE ALIMENTAÇÃO PARA SPRINKLER - FORNECIMENTO E INSTALAÇÃO. AF_10/2020</v>
          </cell>
          <cell r="C4229" t="str">
            <v>UN</v>
          </cell>
          <cell r="D4229">
            <v>88.14</v>
          </cell>
          <cell r="E4229">
            <v>90.17</v>
          </cell>
          <cell r="F4229" t="str">
            <v>SINAPI SERVIÇOS DEZEMBRO 2023</v>
          </cell>
        </row>
        <row r="4230">
          <cell r="A4230">
            <v>92667</v>
          </cell>
          <cell r="B4230" t="str">
            <v>NIPLE, EM FERRO GALVANIZADO, CONEXÃO ROSQUEADA, DN 80 (3"), INSTALADO EM REDE DE ALIMENTAÇÃO PARA SPRINKLER - FORNECIMENTO E INSTALAÇÃO. AF_10/2020</v>
          </cell>
          <cell r="C4230" t="str">
            <v>UN</v>
          </cell>
          <cell r="D4230">
            <v>115.9</v>
          </cell>
          <cell r="E4230">
            <v>118.12</v>
          </cell>
          <cell r="F4230" t="str">
            <v>SINAPI SERVIÇOS DEZEMBRO 2023</v>
          </cell>
        </row>
        <row r="4231">
          <cell r="A4231">
            <v>92668</v>
          </cell>
          <cell r="B4231" t="str">
            <v>LUVA, EM FERRO GALVANIZADO, CONEXÃO ROSQUEADA, DN 80 (3"), INSTALADO EM REDE DE ALIMENTAÇÃO PARA SPRINKLER - FORNECIMENTO E INSTALAÇÃO. AF_10/2020</v>
          </cell>
          <cell r="C4231" t="str">
            <v>UN</v>
          </cell>
          <cell r="D4231">
            <v>126.11</v>
          </cell>
          <cell r="E4231">
            <v>128.33000000000001</v>
          </cell>
          <cell r="F4231" t="str">
            <v>SINAPI SERVIÇOS DEZEMBRO 2023</v>
          </cell>
        </row>
        <row r="4232">
          <cell r="A4232">
            <v>92669</v>
          </cell>
          <cell r="B4232" t="str">
            <v>JOELHO 45 GRAUS, EM FERRO GALVANIZADO, CONEXÃO ROSQUEADA, DN 25 (1"), INSTALADO EM REDE DE ALIMENTAÇÃO PARA SPRINKLER - FORNECIMENTO E INSTALAÇÃO. AF_10/2020</v>
          </cell>
          <cell r="C4232" t="str">
            <v>UN</v>
          </cell>
          <cell r="D4232">
            <v>38.520000000000003</v>
          </cell>
          <cell r="E4232">
            <v>40.81</v>
          </cell>
          <cell r="F4232" t="str">
            <v>SINAPI SERVIÇOS DEZEMBRO 2023</v>
          </cell>
        </row>
        <row r="4233">
          <cell r="A4233">
            <v>92670</v>
          </cell>
          <cell r="B4233" t="str">
            <v>JOELHO 90 GRAUS, EM FERRO GALVANIZADO, CONEXÃO ROSQUEADA, DN 25 (1"), INSTALADO EM REDE DE ALIMENTAÇÃO PARA SPRINKLER - FORNECIMENTO E INSTALAÇÃO. AF_10/2020</v>
          </cell>
          <cell r="C4233" t="str">
            <v>UN</v>
          </cell>
          <cell r="D4233">
            <v>35.78</v>
          </cell>
          <cell r="E4233">
            <v>38.07</v>
          </cell>
          <cell r="F4233" t="str">
            <v>SINAPI SERVIÇOS DEZEMBRO 2023</v>
          </cell>
        </row>
        <row r="4234">
          <cell r="A4234">
            <v>92671</v>
          </cell>
          <cell r="B4234" t="str">
            <v>JOELHO 45 GRAUS, EM FERRO GALVANIZADO, CONEXÃO ROSQUEADA, DN 32 (1 1/4"), INSTALADO EM REDE DE ALIMENTAÇÃO PARA SPRINKLER - FORNECIMENTO E INSTALAÇÃO. AF_10/2020</v>
          </cell>
          <cell r="C4234" t="str">
            <v>UN</v>
          </cell>
          <cell r="D4234">
            <v>52.22</v>
          </cell>
          <cell r="E4234">
            <v>54.65</v>
          </cell>
          <cell r="F4234" t="str">
            <v>SINAPI SERVIÇOS DEZEMBRO 2023</v>
          </cell>
        </row>
        <row r="4235">
          <cell r="A4235">
            <v>92672</v>
          </cell>
          <cell r="B4235" t="str">
            <v>JOELHO 90 GRAUS, EM FERRO GALVANIZADO, CONEXÃO ROSQUEADA, DN 32 (1 1/4"), INSTALADO EM REDE DE ALIMENTAÇÃO PARA SPRINKLER - FORNECIMENTO E INSTALAÇÃO. AF_10/2020</v>
          </cell>
          <cell r="C4235" t="str">
            <v>UN</v>
          </cell>
          <cell r="D4235">
            <v>46.77</v>
          </cell>
          <cell r="E4235">
            <v>49.2</v>
          </cell>
          <cell r="F4235" t="str">
            <v>SINAPI SERVIÇOS DEZEMBRO 2023</v>
          </cell>
        </row>
        <row r="4236">
          <cell r="A4236">
            <v>92673</v>
          </cell>
          <cell r="B4236" t="str">
            <v>JOELHO 45 GRAUS, EM FERRO GALVANIZADO, CONEXÃO ROSQUEADA, DN 40 (1 1/2"), INSTALADO EM REDE DE ALIMENTAÇÃO PARA SPRINKLER - FORNECIMENTO E INSTALAÇÃO. AF_10/2020</v>
          </cell>
          <cell r="C4236" t="str">
            <v>UN</v>
          </cell>
          <cell r="D4236">
            <v>60.75</v>
          </cell>
          <cell r="E4236">
            <v>63.32</v>
          </cell>
          <cell r="F4236" t="str">
            <v>SINAPI SERVIÇOS DEZEMBRO 2023</v>
          </cell>
        </row>
        <row r="4237">
          <cell r="A4237">
            <v>92674</v>
          </cell>
          <cell r="B4237" t="str">
            <v>JOELHO 90 GRAUS, EM FERRO GALVANIZADO, CONEXÃO ROSQUEADA, DN 40 (1 1/2"), INSTALADO EM REDE DE ALIMENTAÇÃO PARA SPRINKLER - FORNECIMENTO E INSTALAÇÃO. AF_10/2020</v>
          </cell>
          <cell r="C4237" t="str">
            <v>UN</v>
          </cell>
          <cell r="D4237">
            <v>56.99</v>
          </cell>
          <cell r="E4237">
            <v>59.56</v>
          </cell>
          <cell r="F4237" t="str">
            <v>SINAPI SERVIÇOS DEZEMBRO 2023</v>
          </cell>
        </row>
        <row r="4238">
          <cell r="A4238">
            <v>92675</v>
          </cell>
          <cell r="B4238" t="str">
            <v>JOELHO 45 GRAUS, EM FERRO GALVANIZADO, CONEXÃO ROSQUEADA, DN 50 (2"), INSTALADO EM REDE DE ALIMENTAÇÃO PARA SPRINKLER - FORNECIMENTO E INSTALAÇÃO. AF_10/2020</v>
          </cell>
          <cell r="C4238" t="str">
            <v>UN</v>
          </cell>
          <cell r="D4238">
            <v>80.58</v>
          </cell>
          <cell r="E4238">
            <v>83.35</v>
          </cell>
          <cell r="F4238" t="str">
            <v>SINAPI SERVIÇOS DEZEMBRO 2023</v>
          </cell>
        </row>
        <row r="4239">
          <cell r="A4239">
            <v>92676</v>
          </cell>
          <cell r="B4239" t="str">
            <v>JOELHO 90 GRAUS, EM FERRO GALVANIZADO, CONEXÃO ROSQUEADA, DN 50 (2"), INSTALADO EM REDE DE ALIMENTAÇÃO PARA SPRINKLER - FORNECIMENTO E INSTALAÇÃO. AF_10/2020</v>
          </cell>
          <cell r="C4239" t="str">
            <v>UN</v>
          </cell>
          <cell r="D4239">
            <v>78.03</v>
          </cell>
          <cell r="E4239">
            <v>80.8</v>
          </cell>
          <cell r="F4239" t="str">
            <v>SINAPI SERVIÇOS DEZEMBRO 2023</v>
          </cell>
        </row>
        <row r="4240">
          <cell r="A4240">
            <v>92677</v>
          </cell>
          <cell r="B4240" t="str">
            <v>JOELHO 45 GRAUS, EM FERRO GALVANIZADO, CONEXÃO ROSQUEADA, DN 65 (2 1/2"), INSTALADO EM REDE DE ALIMENTAÇÃO PARA SPRINKLER - FORNECIMENTO E INSTALAÇÃO. AF_10/2020</v>
          </cell>
          <cell r="C4240" t="str">
            <v>UN</v>
          </cell>
          <cell r="D4240">
            <v>137.25</v>
          </cell>
          <cell r="E4240">
            <v>140.30000000000001</v>
          </cell>
          <cell r="F4240" t="str">
            <v>SINAPI SERVIÇOS DEZEMBRO 2023</v>
          </cell>
        </row>
        <row r="4241">
          <cell r="A4241">
            <v>92678</v>
          </cell>
          <cell r="B4241" t="str">
            <v>JOELHO 90 GRAUS, EM FERRO GALVANIZADO, CONEXÃO ROSQUEADA, DN 65 (2 1/2"), INSTALADO EM REDE DE ALIMENTAÇÃO PARA SPRINKLER - FORNECIMENTO E INSTALAÇÃO. AF_10/2020</v>
          </cell>
          <cell r="C4241" t="str">
            <v>UN</v>
          </cell>
          <cell r="D4241">
            <v>126.02</v>
          </cell>
          <cell r="E4241">
            <v>129.07</v>
          </cell>
          <cell r="F4241" t="str">
            <v>SINAPI SERVIÇOS DEZEMBRO 2023</v>
          </cell>
        </row>
        <row r="4242">
          <cell r="A4242">
            <v>92679</v>
          </cell>
          <cell r="B4242" t="str">
            <v>JOELHO 45 GRAUS, EM FERRO GALVANIZADO, CONEXÃO ROSQUEADA, DN 80 (3"), INSTALADO EM REDE DE ALIMENTAÇÃO PARA SPRINKLER - FORNECIMENTO E INSTALAÇÃO. AF_10/2020</v>
          </cell>
          <cell r="C4242" t="str">
            <v>UN</v>
          </cell>
          <cell r="D4242">
            <v>191.59</v>
          </cell>
          <cell r="E4242">
            <v>194.91</v>
          </cell>
          <cell r="F4242" t="str">
            <v>SINAPI SERVIÇOS DEZEMBRO 2023</v>
          </cell>
        </row>
        <row r="4243">
          <cell r="A4243">
            <v>92680</v>
          </cell>
          <cell r="B4243" t="str">
            <v>JOELHO 90 GRAUS, EM FERRO GALVANIZADO, CONEXÃO ROSQUEADA, DN 80 (3"), INSTALADO EM REDE DE ALIMENTAÇÃO PARA SPRINKLER - FORNECIMENTO E INSTALAÇÃO. AF_10/2020</v>
          </cell>
          <cell r="C4243" t="str">
            <v>UN</v>
          </cell>
          <cell r="D4243">
            <v>169.95</v>
          </cell>
          <cell r="E4243">
            <v>173.27</v>
          </cell>
          <cell r="F4243" t="str">
            <v>SINAPI SERVIÇOS DEZEMBRO 2023</v>
          </cell>
        </row>
        <row r="4244">
          <cell r="A4244">
            <v>92681</v>
          </cell>
          <cell r="B4244" t="str">
            <v>TÊ, EM FERRO GALVANIZADO, CONEXÃO ROSQUEADA, DN 25 (1"), INSTALADO EM REDE DE ALIMENTAÇÃO PARA SPRINKLER - FORNECIMENTO E INSTALAÇÃO. AF_10/2020</v>
          </cell>
          <cell r="C4244" t="str">
            <v>UN</v>
          </cell>
          <cell r="D4244">
            <v>48.7</v>
          </cell>
          <cell r="E4244">
            <v>51.76</v>
          </cell>
          <cell r="F4244" t="str">
            <v>SINAPI SERVIÇOS DEZEMBRO 2023</v>
          </cell>
        </row>
        <row r="4245">
          <cell r="A4245">
            <v>92682</v>
          </cell>
          <cell r="B4245" t="str">
            <v>TÊ, EM FERRO GALVANIZADO, CONEXÃO ROSQUEADA, DN 32 (1 1/4"), INSTALADO EM REDE DE ALIMENTAÇÃO PARA SPRINKLER - FORNECIMENTO E INSTALAÇÃO. AF_10/2020</v>
          </cell>
          <cell r="C4245" t="str">
            <v>UN</v>
          </cell>
          <cell r="D4245">
            <v>62.94</v>
          </cell>
          <cell r="E4245">
            <v>66.180000000000007</v>
          </cell>
          <cell r="F4245" t="str">
            <v>SINAPI SERVIÇOS DEZEMBRO 2023</v>
          </cell>
        </row>
        <row r="4246">
          <cell r="A4246">
            <v>92683</v>
          </cell>
          <cell r="B4246" t="str">
            <v>TÊ, EM FERRO GALVANIZADO, CONEXÃO ROSQUEADA, DN 40 (1 1/2"), INSTALADO EM REDE DE ALIMENTAÇÃO PARA SPRINKLER - FORNECIMENTO E INSTALAÇÃO. AF_10/2020</v>
          </cell>
          <cell r="C4246" t="str">
            <v>UN</v>
          </cell>
          <cell r="D4246">
            <v>74.489999999999995</v>
          </cell>
          <cell r="E4246">
            <v>77.930000000000007</v>
          </cell>
          <cell r="F4246" t="str">
            <v>SINAPI SERVIÇOS DEZEMBRO 2023</v>
          </cell>
        </row>
        <row r="4247">
          <cell r="A4247">
            <v>92684</v>
          </cell>
          <cell r="B4247" t="str">
            <v>TÊ, EM FERRO GALVANIZADO, CONEXÃO ROSQUEADA, DN 50 (2"), INSTALADO EM REDE DE ALIMENTAÇÃO PARA SPRINKLER - FORNECIMENTO E INSTALAÇÃO. AF_10/2020</v>
          </cell>
          <cell r="C4247" t="str">
            <v>UN</v>
          </cell>
          <cell r="D4247">
            <v>103.93</v>
          </cell>
          <cell r="E4247">
            <v>107.62</v>
          </cell>
          <cell r="F4247" t="str">
            <v>SINAPI SERVIÇOS DEZEMBRO 2023</v>
          </cell>
        </row>
        <row r="4248">
          <cell r="A4248">
            <v>92685</v>
          </cell>
          <cell r="B4248" t="str">
            <v>TÊ, EM FERRO GALVANIZADO, CONEXÃO ROSQUEADA, DN 65 (2 1/2"), INSTALADO EM REDE DE ALIMENTAÇÃO PARA SPRINKLER - FORNECIMENTO E INSTALAÇÃO. AF_10/2020</v>
          </cell>
          <cell r="C4248" t="str">
            <v>UN</v>
          </cell>
          <cell r="D4248">
            <v>173.61</v>
          </cell>
          <cell r="E4248">
            <v>177.66</v>
          </cell>
          <cell r="F4248" t="str">
            <v>SINAPI SERVIÇOS DEZEMBRO 2023</v>
          </cell>
        </row>
        <row r="4249">
          <cell r="A4249">
            <v>92686</v>
          </cell>
          <cell r="B4249" t="str">
            <v>TÊ, EM FERRO GALVANIZADO, CONEXÃO ROSQUEADA, DN 80 (3"), INSTALADO EM REDE DE ALIMENTAÇÃO PARA SPRINKLER - FORNECIMENTO E INSTALAÇÃO. AF_10/2020</v>
          </cell>
          <cell r="C4249" t="str">
            <v>UN</v>
          </cell>
          <cell r="D4249">
            <v>224.44</v>
          </cell>
          <cell r="E4249">
            <v>228.87</v>
          </cell>
          <cell r="F4249" t="str">
            <v>SINAPI SERVIÇOS DEZEMBRO 2023</v>
          </cell>
        </row>
        <row r="4250">
          <cell r="A4250">
            <v>92692</v>
          </cell>
          <cell r="B4250" t="str">
            <v>NIPLE, EM FERRO GALVANIZADO, CONEXÃO ROSQUEADA, DN 15 (1/2"), INSTALADO EM RAMAIS E SUB-RAMAIS DE GÁS - FORNECIMENTO E INSTALAÇÃO. AF_10/2020</v>
          </cell>
          <cell r="C4250" t="str">
            <v>UN</v>
          </cell>
          <cell r="D4250">
            <v>13.41</v>
          </cell>
          <cell r="E4250">
            <v>14.29</v>
          </cell>
          <cell r="F4250" t="str">
            <v>SINAPI SERVIÇOS DEZEMBRO 2023</v>
          </cell>
        </row>
        <row r="4251">
          <cell r="A4251">
            <v>92693</v>
          </cell>
          <cell r="B4251" t="str">
            <v>LUVA, EM FERRO GALVANIZADO, CONEXÃO ROSQUEADA, DN 15 (1/2"), INSTALADO EM RAMAIS E SUB-RAMAIS DE GÁS - FORNECIMENTO E INSTALAÇÃO. AF_10/2020</v>
          </cell>
          <cell r="C4251" t="str">
            <v>UN</v>
          </cell>
          <cell r="D4251">
            <v>13.87</v>
          </cell>
          <cell r="E4251">
            <v>14.75</v>
          </cell>
          <cell r="F4251" t="str">
            <v>SINAPI SERVIÇOS DEZEMBRO 2023</v>
          </cell>
        </row>
        <row r="4252">
          <cell r="A4252">
            <v>92694</v>
          </cell>
          <cell r="B4252" t="str">
            <v>NIPLE, EM FERRO GALVANIZADO, CONEXÃO ROSQUEADA, DN 20 (3/4"), INSTALADO EM RAMAIS E SUB-RAMAIS DE GÁS - FORNECIMENTO E INSTALAÇÃO. AF_10/2020</v>
          </cell>
          <cell r="C4252" t="str">
            <v>UN</v>
          </cell>
          <cell r="D4252">
            <v>20.91</v>
          </cell>
          <cell r="E4252">
            <v>22.42</v>
          </cell>
          <cell r="F4252" t="str">
            <v>SINAPI SERVIÇOS DEZEMBRO 2023</v>
          </cell>
        </row>
        <row r="4253">
          <cell r="A4253">
            <v>92695</v>
          </cell>
          <cell r="B4253" t="str">
            <v>LUVA, EM FERRO GALVANIZADO, CONEXÃO ROSQUEADA, DN 20 (3/4"), INSTALADO EM RAMAIS E SUB-RAMAIS DE GÁS - FORNECIMENTO E INSTALAÇÃO. AF_10/2020</v>
          </cell>
          <cell r="C4253" t="str">
            <v>UN</v>
          </cell>
          <cell r="D4253">
            <v>21.37</v>
          </cell>
          <cell r="E4253">
            <v>22.88</v>
          </cell>
          <cell r="F4253" t="str">
            <v>SINAPI SERVIÇOS DEZEMBRO 2023</v>
          </cell>
        </row>
        <row r="4254">
          <cell r="A4254">
            <v>92696</v>
          </cell>
          <cell r="B4254" t="str">
            <v>NIPLE, EM FERRO GALVANIZADO, CONEXÃO ROSQUEADA, DN 25 (1"), INSTALADO EM RAMAIS E SUB-RAMAIS DE GÁS - FORNECIMENTO E INSTALAÇÃO. AF_10/2020</v>
          </cell>
          <cell r="C4254" t="str">
            <v>UN</v>
          </cell>
          <cell r="D4254">
            <v>32.53</v>
          </cell>
          <cell r="E4254">
            <v>34.979999999999997</v>
          </cell>
          <cell r="F4254" t="str">
            <v>SINAPI SERVIÇOS DEZEMBRO 2023</v>
          </cell>
        </row>
        <row r="4255">
          <cell r="A4255">
            <v>92697</v>
          </cell>
          <cell r="B4255" t="str">
            <v>LUVA, EM FERRO GALVANIZADO, CONEXÃO ROSQUEADA, DN 25 (1"), INSTALADO EM RAMAIS E SUB-RAMAIS DE GÁS - FORNECIMENTO E INSTALAÇÃO. AF_10/2020</v>
          </cell>
          <cell r="C4255" t="str">
            <v>UN</v>
          </cell>
          <cell r="D4255">
            <v>34.590000000000003</v>
          </cell>
          <cell r="E4255">
            <v>37.04</v>
          </cell>
          <cell r="F4255" t="str">
            <v>SINAPI SERVIÇOS DEZEMBRO 2023</v>
          </cell>
        </row>
        <row r="4256">
          <cell r="A4256">
            <v>92698</v>
          </cell>
          <cell r="B4256" t="str">
            <v>JOELHO 45 GRAUS, EM FERRO GALVANIZADO, CONEXÃO ROSQUEADA, DN 15 (1/2"), INSTALADO EM RAMAIS E SUB-RAMAIS DE GÁS - FORNECIMENTO E INSTALAÇÃO. AF_10/2020</v>
          </cell>
          <cell r="C4256" t="str">
            <v>UN</v>
          </cell>
          <cell r="D4256">
            <v>19.8</v>
          </cell>
          <cell r="E4256">
            <v>21.11</v>
          </cell>
          <cell r="F4256" t="str">
            <v>SINAPI SERVIÇOS DEZEMBRO 2023</v>
          </cell>
        </row>
        <row r="4257">
          <cell r="A4257">
            <v>92699</v>
          </cell>
          <cell r="B4257" t="str">
            <v>JOELHO 90 GRAUS, EM FERRO GALVANIZADO, CONEXÃO ROSQUEADA, DN 15 (1/2"), INSTALADO EM RAMAIS E SUB-RAMAIS DE GÁS - FORNECIMENTO E INSTALAÇÃO. AF_10/2020</v>
          </cell>
          <cell r="C4257" t="str">
            <v>UN</v>
          </cell>
          <cell r="D4257">
            <v>18.309999999999999</v>
          </cell>
          <cell r="E4257">
            <v>19.62</v>
          </cell>
          <cell r="F4257" t="str">
            <v>SINAPI SERVIÇOS DEZEMBRO 2023</v>
          </cell>
        </row>
        <row r="4258">
          <cell r="A4258">
            <v>92700</v>
          </cell>
          <cell r="B4258" t="str">
            <v>JOELHO 45 GRAUS, EM FERRO GALVANIZADO, CONEXÃO ROSQUEADA, DN 20 (3/4"), INSTALADO EM RAMAIS E SUB-RAMAIS DE GÁS - FORNECIMENTO E INSTALAÇÃO. AF_10/2020</v>
          </cell>
          <cell r="C4258" t="str">
            <v>UN</v>
          </cell>
          <cell r="D4258">
            <v>31.93</v>
          </cell>
          <cell r="E4258">
            <v>34.19</v>
          </cell>
          <cell r="F4258" t="str">
            <v>SINAPI SERVIÇOS DEZEMBRO 2023</v>
          </cell>
        </row>
        <row r="4259">
          <cell r="A4259">
            <v>92701</v>
          </cell>
          <cell r="B4259" t="str">
            <v>JOELHO 90 GRAUS, EM FERRO GALVANIZADO, CONEXÃO ROSQUEADA, DN 20 (3/4"), INSTALADO EM RAMAIS E SUB-RAMAIS DE GÁS - FORNECIMENTO E INSTALAÇÃO. AF_10/2020</v>
          </cell>
          <cell r="C4259" t="str">
            <v>UN</v>
          </cell>
          <cell r="D4259">
            <v>29.71</v>
          </cell>
          <cell r="E4259">
            <v>31.97</v>
          </cell>
          <cell r="F4259" t="str">
            <v>SINAPI SERVIÇOS DEZEMBRO 2023</v>
          </cell>
        </row>
        <row r="4260">
          <cell r="A4260">
            <v>92702</v>
          </cell>
          <cell r="B4260" t="str">
            <v>JOELHO 45 GRAUS, EM FERRO GALVANIZADO, CONEXÃO ROSQUEADA, DN 25 (1"), INSTALADO EM RAMAIS E SUB-RAMAIS DE GÁS - FORNECIMENTO E INSTALAÇÃO. AF_10/2020</v>
          </cell>
          <cell r="C4260" t="str">
            <v>UN</v>
          </cell>
          <cell r="D4260">
            <v>49.49</v>
          </cell>
          <cell r="E4260">
            <v>53.18</v>
          </cell>
          <cell r="F4260" t="str">
            <v>SINAPI SERVIÇOS DEZEMBRO 2023</v>
          </cell>
        </row>
        <row r="4261">
          <cell r="A4261">
            <v>92703</v>
          </cell>
          <cell r="B4261" t="str">
            <v>JOELHO 90 GRAUS, EM FERRO GALVANIZADO, CONEXÃO ROSQUEADA, DN 25 (1"), INSTALADO EM RAMAIS E SUB-RAMAIS DE GÁS - FORNECIMENTO E INSTALAÇÃO. AF_10/2020</v>
          </cell>
          <cell r="C4261" t="str">
            <v>UN</v>
          </cell>
          <cell r="D4261">
            <v>46.75</v>
          </cell>
          <cell r="E4261">
            <v>50.44</v>
          </cell>
          <cell r="F4261" t="str">
            <v>SINAPI SERVIÇOS DEZEMBRO 2023</v>
          </cell>
        </row>
        <row r="4262">
          <cell r="A4262">
            <v>92704</v>
          </cell>
          <cell r="B4262" t="str">
            <v>TÊ, EM FERRO GALVANIZADO, CONEXÃO ROSQUEADA, DN 15 (1/2"), INSTALADO EM RAMAIS E SUB-RAMAIS DE GÁS - FORNECIMENTO E INSTALAÇÃO. AF_10/2020</v>
          </cell>
          <cell r="C4262" t="str">
            <v>UN</v>
          </cell>
          <cell r="D4262">
            <v>24.68</v>
          </cell>
          <cell r="E4262">
            <v>26.44</v>
          </cell>
          <cell r="F4262" t="str">
            <v>SINAPI SERVIÇOS DEZEMBRO 2023</v>
          </cell>
        </row>
        <row r="4263">
          <cell r="A4263">
            <v>92705</v>
          </cell>
          <cell r="B4263" t="str">
            <v>TÊ, EM FERRO GALVANIZADO, CONEXÃO ROSQUEADA, DN 20 (3/4"), INSTALADO EM RAMAIS E SUB-RAMAIS DE GÁS - FORNECIMENTO E INSTALAÇÃO. AF_10/2020</v>
          </cell>
          <cell r="C4263" t="str">
            <v>UN</v>
          </cell>
          <cell r="D4263">
            <v>39.15</v>
          </cell>
          <cell r="E4263">
            <v>42.17</v>
          </cell>
          <cell r="F4263" t="str">
            <v>SINAPI SERVIÇOS DEZEMBRO 2023</v>
          </cell>
        </row>
        <row r="4264">
          <cell r="A4264">
            <v>92706</v>
          </cell>
          <cell r="B4264" t="str">
            <v>TÊ, EM FERRO GALVANIZADO, CONEXÃO ROSQUEADA, DN 25 (1"), INSTALADO EM RAMAIS E SUB-RAMAIS DE GÁS - FORNECIMENTO E INSTALAÇÃO. AF_10/2020</v>
          </cell>
          <cell r="C4264" t="str">
            <v>UN</v>
          </cell>
          <cell r="D4264">
            <v>63.33</v>
          </cell>
          <cell r="E4264">
            <v>68.239999999999995</v>
          </cell>
          <cell r="F4264" t="str">
            <v>SINAPI SERVIÇOS DEZEMBRO 2023</v>
          </cell>
        </row>
        <row r="4265">
          <cell r="A4265">
            <v>92889</v>
          </cell>
          <cell r="B4265" t="str">
            <v>UNIÃO, EM FERRO GALVANIZADO, DN 50 (2"), CONEXÃO ROSQUEADA, INSTALADO EM PRUMADAS - FORNECIMENTO E INSTALAÇÃO. AF_10/2020</v>
          </cell>
          <cell r="C4265" t="str">
            <v>UN</v>
          </cell>
          <cell r="D4265">
            <v>140.13</v>
          </cell>
          <cell r="E4265">
            <v>143.41999999999999</v>
          </cell>
          <cell r="F4265" t="str">
            <v>SINAPI SERVIÇOS DEZEMBRO 2023</v>
          </cell>
        </row>
        <row r="4266">
          <cell r="A4266">
            <v>92890</v>
          </cell>
          <cell r="B4266" t="str">
            <v>UNIÃO, EM FERRO GALVANIZADO, DN 65 (2 1/2"), CONEXÃO ROSQUEADA, INSTALADO EM PRUMADAS - FORNECIMENTO E INSTALAÇÃO. AF_10/2020</v>
          </cell>
          <cell r="C4266" t="str">
            <v>UN</v>
          </cell>
          <cell r="D4266">
            <v>216.96</v>
          </cell>
          <cell r="E4266">
            <v>220.53</v>
          </cell>
          <cell r="F4266" t="str">
            <v>SINAPI SERVIÇOS DEZEMBRO 2023</v>
          </cell>
        </row>
        <row r="4267">
          <cell r="A4267">
            <v>92891</v>
          </cell>
          <cell r="B4267" t="str">
            <v>UNIÃO, EM FERRO GALVANIZADO, DN 80 (3"), CONEXÃO ROSQUEADA, INSTALADO EM PRUMADAS - FORNECIMENTO E INSTALAÇÃO. AF_10/2020</v>
          </cell>
          <cell r="C4267" t="str">
            <v>UN</v>
          </cell>
          <cell r="D4267">
            <v>322.64</v>
          </cell>
          <cell r="E4267">
            <v>326.5</v>
          </cell>
          <cell r="F4267" t="str">
            <v>SINAPI SERVIÇOS DEZEMBRO 2023</v>
          </cell>
        </row>
        <row r="4268">
          <cell r="A4268">
            <v>92892</v>
          </cell>
          <cell r="B4268" t="str">
            <v>UNIÃO, EM FERRO GALVANIZADO, DN 25 (1"), CONEXÃO ROSQUEADA, INSTALADO EM REDE DE ALIMENTAÇÃO PARA HIDRANTE - FORNECIMENTO E INSTALAÇÃO. AF_10/2020</v>
          </cell>
          <cell r="C4268" t="str">
            <v>UN</v>
          </cell>
          <cell r="D4268">
            <v>57.08</v>
          </cell>
          <cell r="E4268">
            <v>59.58</v>
          </cell>
          <cell r="F4268" t="str">
            <v>SINAPI SERVIÇOS DEZEMBRO 2023</v>
          </cell>
        </row>
        <row r="4269">
          <cell r="A4269">
            <v>92893</v>
          </cell>
          <cell r="B4269" t="str">
            <v>UNIÃO, EM FERRO GALVANIZADO, DN 32 (1 1/4"), CONEXÃO ROSQUEADA, INSTALADO EM REDE DE ALIMENTAÇÃO PARA HIDRANTE - FORNECIMENTO E INSTALAÇÃO. AF_10/2020</v>
          </cell>
          <cell r="C4269" t="str">
            <v>UN</v>
          </cell>
          <cell r="D4269">
            <v>83.9</v>
          </cell>
          <cell r="E4269">
            <v>86.61</v>
          </cell>
          <cell r="F4269" t="str">
            <v>SINAPI SERVIÇOS DEZEMBRO 2023</v>
          </cell>
        </row>
        <row r="4270">
          <cell r="A4270">
            <v>92894</v>
          </cell>
          <cell r="B4270" t="str">
            <v>UNIÃO, EM FERRO GALVANIZADO, DN 40 (1 1/2"), CONEXÃO ROSQUEADA, INSTALADO EM REDE DE ALIMENTAÇÃO PARA HIDRANTE - FORNECIMENTO E INSTALAÇÃO. AF_10/2020</v>
          </cell>
          <cell r="C4270" t="str">
            <v>UN</v>
          </cell>
          <cell r="D4270">
            <v>101.13</v>
          </cell>
          <cell r="E4270">
            <v>104.09</v>
          </cell>
          <cell r="F4270" t="str">
            <v>SINAPI SERVIÇOS DEZEMBRO 2023</v>
          </cell>
        </row>
        <row r="4271">
          <cell r="A4271">
            <v>92895</v>
          </cell>
          <cell r="B4271" t="str">
            <v>UNIÃO, EM FERRO GALVANIZADO, DN 50 (2"), CONEXÃO ROSQUEADA, INSTALADO EM REDE DE ALIMENTAÇÃO PARA HIDRANTE - FORNECIMENTO E INSTALAÇÃO. AF_10/2020</v>
          </cell>
          <cell r="C4271" t="str">
            <v>UN</v>
          </cell>
          <cell r="D4271">
            <v>140.1</v>
          </cell>
          <cell r="E4271">
            <v>143.37</v>
          </cell>
          <cell r="F4271" t="str">
            <v>SINAPI SERVIÇOS DEZEMBRO 2023</v>
          </cell>
        </row>
        <row r="4272">
          <cell r="A4272">
            <v>92896</v>
          </cell>
          <cell r="B4272" t="str">
            <v>UNIÃO, EM FERRO GALVANIZADO, DN 65 (2 1/2"), CONEXÃO ROSQUEADA, INSTALADO EM REDE DE ALIMENTAÇÃO PARA HIDRANTE - FORNECIMENTO E INSTALAÇÃO. AF_10/2020</v>
          </cell>
          <cell r="C4272" t="str">
            <v>UN</v>
          </cell>
          <cell r="D4272">
            <v>218.32</v>
          </cell>
          <cell r="E4272">
            <v>222.07</v>
          </cell>
          <cell r="F4272" t="str">
            <v>SINAPI SERVIÇOS DEZEMBRO 2023</v>
          </cell>
        </row>
        <row r="4273">
          <cell r="A4273">
            <v>92897</v>
          </cell>
          <cell r="B4273" t="str">
            <v>UNIÃO, EM FERRO GALVANIZADO, DN 80 (3"), CONEXÃO ROSQUEADA, INSTALADO EM REDE DE ALIMENTAÇÃO PARA HIDRANTE - FORNECIMENTO E INSTALAÇÃO. AF_10/2020</v>
          </cell>
          <cell r="C4273" t="str">
            <v>UN</v>
          </cell>
          <cell r="D4273">
            <v>325.45</v>
          </cell>
          <cell r="E4273">
            <v>329.67</v>
          </cell>
          <cell r="F4273" t="str">
            <v>SINAPI SERVIÇOS DEZEMBRO 2023</v>
          </cell>
        </row>
        <row r="4274">
          <cell r="A4274">
            <v>92898</v>
          </cell>
          <cell r="B4274" t="str">
            <v>UNIÃO, EM FERRO GALVANIZADO, CONEXÃO ROSQUEADA, DN 25 (1"), INSTALADO EM REDE DE ALIMENTAÇÃO PARA SPRINKLER - FORNECIMENTO E INSTALAÇÃO. AF_10/2020</v>
          </cell>
          <cell r="C4274" t="str">
            <v>UN</v>
          </cell>
          <cell r="D4274">
            <v>49.49</v>
          </cell>
          <cell r="E4274">
            <v>51.02</v>
          </cell>
          <cell r="F4274" t="str">
            <v>SINAPI SERVIÇOS DEZEMBRO 2023</v>
          </cell>
        </row>
        <row r="4275">
          <cell r="A4275">
            <v>92899</v>
          </cell>
          <cell r="B4275" t="str">
            <v>UNIÃO, EM FERRO GALVANIZADO, CONEXÃO ROSQUEADA, DN 32 (1 1/4"), INSTALADO EM REDE DE ALIMENTAÇÃO PARA SPRINKLER - FORNECIMENTO E INSTALAÇÃO. AF_10/2020</v>
          </cell>
          <cell r="C4275" t="str">
            <v>UN</v>
          </cell>
          <cell r="D4275">
            <v>75.260000000000005</v>
          </cell>
          <cell r="E4275">
            <v>76.88</v>
          </cell>
          <cell r="F4275" t="str">
            <v>SINAPI SERVIÇOS DEZEMBRO 2023</v>
          </cell>
        </row>
        <row r="4276">
          <cell r="A4276">
            <v>92900</v>
          </cell>
          <cell r="B4276" t="str">
            <v>UNIÃO, EM FERRO GALVANIZADO, CONEXÃO ROSQUEADA, DN 40 (1 1/2"), INSTALADO EM REDE DE ALIMENTAÇÃO PARA SPRINKLER - FORNECIMENTO E INSTALAÇÃO. AF_10/2020</v>
          </cell>
          <cell r="C4276" t="str">
            <v>UN</v>
          </cell>
          <cell r="D4276">
            <v>91.29</v>
          </cell>
          <cell r="E4276">
            <v>93</v>
          </cell>
          <cell r="F4276" t="str">
            <v>SINAPI SERVIÇOS DEZEMBRO 2023</v>
          </cell>
        </row>
        <row r="4277">
          <cell r="A4277">
            <v>92901</v>
          </cell>
          <cell r="B4277" t="str">
            <v>UNIÃO, EM FERRO GALVANIZADO, CONEXÃO ROSQUEADA, DN 50 (2"), INSTALADO EM REDE DE ALIMENTAÇÃO PARA SPRINKLER - FORNECIMENTO E INSTALAÇÃO. AF_10/2020</v>
          </cell>
          <cell r="C4277" t="str">
            <v>UN</v>
          </cell>
          <cell r="D4277">
            <v>128.75</v>
          </cell>
          <cell r="E4277">
            <v>130.6</v>
          </cell>
          <cell r="F4277" t="str">
            <v>SINAPI SERVIÇOS DEZEMBRO 2023</v>
          </cell>
        </row>
        <row r="4278">
          <cell r="A4278">
            <v>92902</v>
          </cell>
          <cell r="B4278" t="str">
            <v>UNIÃO, EM FERRO GALVANIZADO, CONEXÃO ROSQUEADA, DN 65 (2 1/2"), INSTALADO EM REDE DE ALIMENTAÇÃO PARA SPRINKLER - FORNECIMENTO E INSTALAÇÃO. AF_10/2020</v>
          </cell>
          <cell r="C4278" t="str">
            <v>UN</v>
          </cell>
          <cell r="D4278">
            <v>204.73</v>
          </cell>
          <cell r="E4278">
            <v>206.76</v>
          </cell>
          <cell r="F4278" t="str">
            <v>SINAPI SERVIÇOS DEZEMBRO 2023</v>
          </cell>
        </row>
        <row r="4279">
          <cell r="A4279">
            <v>92903</v>
          </cell>
          <cell r="B4279" t="str">
            <v>UNIÃO, EM FERRO GALVANIZADO, CONEXÃO ROSQUEADA, DN 80 (3"), INSTALADO EM REDE DE ALIMENTAÇÃO PARA SPRINKLER - FORNECIMENTO E INSTALAÇÃO. AF_10/2020</v>
          </cell>
          <cell r="C4279" t="str">
            <v>UN</v>
          </cell>
          <cell r="D4279">
            <v>309.64999999999998</v>
          </cell>
          <cell r="E4279">
            <v>311.87</v>
          </cell>
          <cell r="F4279" t="str">
            <v>SINAPI SERVIÇOS DEZEMBRO 2023</v>
          </cell>
        </row>
        <row r="4280">
          <cell r="A4280">
            <v>92904</v>
          </cell>
          <cell r="B4280" t="str">
            <v>UNIÃO, EM FERRO GALVANIZADO, CONEXÃO ROSQUEADA, DN 15 (1/2"), INSTALADO EM RAMAIS E SUB-RAMAIS DE GÁS - FORNECIMENTO E INSTALAÇÃO. AF_10/2020</v>
          </cell>
          <cell r="C4280" t="str">
            <v>UN</v>
          </cell>
          <cell r="D4280">
            <v>34.22</v>
          </cell>
          <cell r="E4280">
            <v>35.1</v>
          </cell>
          <cell r="F4280" t="str">
            <v>SINAPI SERVIÇOS DEZEMBRO 2023</v>
          </cell>
        </row>
        <row r="4281">
          <cell r="A4281">
            <v>92905</v>
          </cell>
          <cell r="B4281" t="str">
            <v>UNIÃO, EM FERRO GALVANIZADO, CONEXÃO ROSQUEADA, DN 20 (3/4"), INSTALADO EM RAMAIS E SUB-RAMAIS DE GÁS - FORNECIMENTO E INSTALAÇÃO. AF_10/2020</v>
          </cell>
          <cell r="C4281" t="str">
            <v>UN</v>
          </cell>
          <cell r="D4281">
            <v>48.07</v>
          </cell>
          <cell r="E4281">
            <v>49.58</v>
          </cell>
          <cell r="F4281" t="str">
            <v>SINAPI SERVIÇOS DEZEMBRO 2023</v>
          </cell>
        </row>
        <row r="4282">
          <cell r="A4282">
            <v>92906</v>
          </cell>
          <cell r="B4282" t="str">
            <v>UNIÃO, EM FERRO GALVANIZADO, CONEXÃO ROSQUEADA, DN 25 (1"), INSTALADO EM RAMAIS E SUB-RAMAIS DE GÁS - FORNECIMENTO E INSTALAÇÃO. AF_10/2020</v>
          </cell>
          <cell r="C4282" t="str">
            <v>UN</v>
          </cell>
          <cell r="D4282">
            <v>56.76</v>
          </cell>
          <cell r="E4282">
            <v>59.21</v>
          </cell>
          <cell r="F4282" t="str">
            <v>SINAPI SERVIÇOS DEZEMBRO 2023</v>
          </cell>
        </row>
        <row r="4283">
          <cell r="A4283">
            <v>92907</v>
          </cell>
          <cell r="B4283" t="str">
            <v>LUVA DE REDUÇÃO, EM FERRO GALVANIZADO, 2" X 1 1/2", CONEXÃO ROSQUEADA, INSTALADO EM PRUMADAS - FORNECIMENTO E INSTALAÇÃO. AF_10/2020</v>
          </cell>
          <cell r="C4283" t="str">
            <v>UN</v>
          </cell>
          <cell r="D4283">
            <v>69.97</v>
          </cell>
          <cell r="E4283">
            <v>73.260000000000005</v>
          </cell>
          <cell r="F4283" t="str">
            <v>SINAPI SERVIÇOS DEZEMBRO 2023</v>
          </cell>
        </row>
        <row r="4284">
          <cell r="A4284">
            <v>92908</v>
          </cell>
          <cell r="B4284" t="str">
            <v>LUVA DE REDUÇÃO, EM FERRO GALVANIZADO, 2" X 1 1/4", CONEXÃO ROSQUEADA, INSTALADO EM PRUMADAS - FORNECIMENTO E INSTALAÇÃO. AF_10/2020</v>
          </cell>
          <cell r="C4284" t="str">
            <v>UN</v>
          </cell>
          <cell r="D4284">
            <v>69.97</v>
          </cell>
          <cell r="E4284">
            <v>73.260000000000005</v>
          </cell>
          <cell r="F4284" t="str">
            <v>SINAPI SERVIÇOS DEZEMBRO 2023</v>
          </cell>
        </row>
        <row r="4285">
          <cell r="A4285">
            <v>92909</v>
          </cell>
          <cell r="B4285" t="str">
            <v>LUVA DE REDUÇÃO, EM FERRO GALVANIZADO, 2" X 1", CONEXÃO ROSQUEADA, INSTALADO EM PRUMADAS - FORNECIMENTO E INSTALAÇÃO. AF_10/2020</v>
          </cell>
          <cell r="C4285" t="str">
            <v>UN</v>
          </cell>
          <cell r="D4285">
            <v>69.97</v>
          </cell>
          <cell r="E4285">
            <v>73.260000000000005</v>
          </cell>
          <cell r="F4285" t="str">
            <v>SINAPI SERVIÇOS DEZEMBRO 2023</v>
          </cell>
        </row>
        <row r="4286">
          <cell r="A4286">
            <v>92910</v>
          </cell>
          <cell r="B4286" t="str">
            <v>LUVA DE REDUÇÃO, EM FERRO GALVANIZADO, 2 1/2" X 1 1/2", CONEXÃO ROSQUEADA, INSTALADO EM PRUMADAS - FORNECIMENTO E INSTALAÇÃO. AF_10/2020</v>
          </cell>
          <cell r="C4286" t="str">
            <v>UN</v>
          </cell>
          <cell r="D4286">
            <v>105.22</v>
          </cell>
          <cell r="E4286">
            <v>108.79</v>
          </cell>
          <cell r="F4286" t="str">
            <v>SINAPI SERVIÇOS DEZEMBRO 2023</v>
          </cell>
        </row>
        <row r="4287">
          <cell r="A4287">
            <v>92911</v>
          </cell>
          <cell r="B4287" t="str">
            <v>LUVA DE REDUÇÃO, EM FERRO GALVANIZADO, 2 1/2" X 2", CONEXÃO ROSQUEADA, INSTALADO EM PRUMADAS - FORNECIMENTO E INSTALAÇÃO. AF_10/2020</v>
          </cell>
          <cell r="C4287" t="str">
            <v>UN</v>
          </cell>
          <cell r="D4287">
            <v>105.22</v>
          </cell>
          <cell r="E4287">
            <v>108.79</v>
          </cell>
          <cell r="F4287" t="str">
            <v>SINAPI SERVIÇOS DEZEMBRO 2023</v>
          </cell>
        </row>
        <row r="4288">
          <cell r="A4288">
            <v>92912</v>
          </cell>
          <cell r="B4288" t="str">
            <v>LUVA DE REDUÇÃO, EM FERRO GALVANIZADO, 3" X 1 1/2", CONEXÃO ROSQUEADA, INSTALADO EM PRUMADAS - FORNECIMENTO E INSTALAÇÃO. AF_10/2020</v>
          </cell>
          <cell r="C4288" t="str">
            <v>UN</v>
          </cell>
          <cell r="D4288">
            <v>145.21</v>
          </cell>
          <cell r="E4288">
            <v>148.78</v>
          </cell>
          <cell r="F4288" t="str">
            <v>SINAPI SERVIÇOS DEZEMBRO 2023</v>
          </cell>
        </row>
        <row r="4289">
          <cell r="A4289">
            <v>92913</v>
          </cell>
          <cell r="B4289" t="str">
            <v>LUVA DE REDUÇÃO, EM FERRO GALVANIZADO, 3" X 2 1/2", CONEXÃO ROSQUEADA, INSTALADO EM PRUMADAS - FORNECIMENTO E INSTALAÇÃO. AF_10/2020</v>
          </cell>
          <cell r="C4289" t="str">
            <v>UN</v>
          </cell>
          <cell r="D4289">
            <v>147.56</v>
          </cell>
          <cell r="E4289">
            <v>151.41999999999999</v>
          </cell>
          <cell r="F4289" t="str">
            <v>SINAPI SERVIÇOS DEZEMBRO 2023</v>
          </cell>
        </row>
        <row r="4290">
          <cell r="A4290">
            <v>92914</v>
          </cell>
          <cell r="B4290" t="str">
            <v>LUVA DE REDUÇÃO, EM FERRO GALVANIZADO, 3" X 2", CONEXÃO ROSQUEADA, INSTALADO EM PRUMADAS - FORNECIMENTO E INSTALAÇÃO. AF_10/2020</v>
          </cell>
          <cell r="C4290" t="str">
            <v>UN</v>
          </cell>
          <cell r="D4290">
            <v>147.56</v>
          </cell>
          <cell r="E4290">
            <v>151.41999999999999</v>
          </cell>
          <cell r="F4290" t="str">
            <v>SINAPI SERVIÇOS DEZEMBRO 2023</v>
          </cell>
        </row>
        <row r="4291">
          <cell r="A4291">
            <v>92918</v>
          </cell>
          <cell r="B4291" t="str">
            <v>LUVA DE REDUÇÃO, EM FERRO GALVANIZADO, 1" X 1/2", CONEXÃO ROSQUEADA, INSTALADO EM REDE DE ALIMENTAÇÃO PARA HIDRANTE - FORNECIMENTO E INSTALAÇÃO. AF_10/2020</v>
          </cell>
          <cell r="C4291" t="str">
            <v>UN</v>
          </cell>
          <cell r="D4291">
            <v>34.74</v>
          </cell>
          <cell r="E4291">
            <v>37.24</v>
          </cell>
          <cell r="F4291" t="str">
            <v>SINAPI SERVIÇOS DEZEMBRO 2023</v>
          </cell>
        </row>
        <row r="4292">
          <cell r="A4292">
            <v>92920</v>
          </cell>
          <cell r="B4292" t="str">
            <v>LUVA DE REDUÇÃO, EM FERRO GALVANIZADO, 1" X 3/4", CONEXÃO ROSQUEADA, INSTALADO EM REDE DE ALIMENTAÇÃO PARA HIDRANTE - FORNECIMENTO E INSTALAÇÃO. AF_10/2020</v>
          </cell>
          <cell r="C4292" t="str">
            <v>UN</v>
          </cell>
          <cell r="D4292">
            <v>35.03</v>
          </cell>
          <cell r="E4292">
            <v>37.53</v>
          </cell>
          <cell r="F4292" t="str">
            <v>SINAPI SERVIÇOS DEZEMBRO 2023</v>
          </cell>
        </row>
        <row r="4293">
          <cell r="A4293">
            <v>92925</v>
          </cell>
          <cell r="B4293" t="str">
            <v>LUVA DE REDUÇÃO, EM FERRO GALVANIZADO, 1 1/4" X 1", CONEXÃO ROSQUEADA, INSTALADO EM REDE DE ALIMENTAÇÃO PARA HIDRANTE - FORNECIMENTO E INSTALAÇÃO. AF_10/2020</v>
          </cell>
          <cell r="C4293" t="str">
            <v>UN</v>
          </cell>
          <cell r="D4293">
            <v>44.22</v>
          </cell>
          <cell r="E4293">
            <v>46.93</v>
          </cell>
          <cell r="F4293" t="str">
            <v>SINAPI SERVIÇOS DEZEMBRO 2023</v>
          </cell>
        </row>
        <row r="4294">
          <cell r="A4294">
            <v>92926</v>
          </cell>
          <cell r="B4294" t="str">
            <v>LUVA DE REDUÇÃO, EM FERRO GALVANIZADO, 1 1/4" X 1/2", CONEXÃO ROSQUEADA, INSTALADO EM REDE DE ALIMENTAÇÃO PARA HIDRANTE - FORNECIMENTO E INSTALAÇÃO. AF_10/2020</v>
          </cell>
          <cell r="C4294" t="str">
            <v>UN</v>
          </cell>
          <cell r="D4294">
            <v>44.21</v>
          </cell>
          <cell r="E4294">
            <v>46.92</v>
          </cell>
          <cell r="F4294" t="str">
            <v>SINAPI SERVIÇOS DEZEMBRO 2023</v>
          </cell>
        </row>
        <row r="4295">
          <cell r="A4295">
            <v>92927</v>
          </cell>
          <cell r="B4295" t="str">
            <v>LUVA DE REDUÇÃO, EM FERRO GALVANIZADO, 1 1/4" X 3/4", CONEXÃO ROSQUEADA, INSTALADO EM REDE DE ALIMENTAÇÃO PARA HIDRANTE - FORNECIMENTO E INSTALAÇÃO. AF_10/2020</v>
          </cell>
          <cell r="C4295" t="str">
            <v>UN</v>
          </cell>
          <cell r="D4295">
            <v>44.21</v>
          </cell>
          <cell r="E4295">
            <v>46.92</v>
          </cell>
          <cell r="F4295" t="str">
            <v>SINAPI SERVIÇOS DEZEMBRO 2023</v>
          </cell>
        </row>
        <row r="4296">
          <cell r="A4296">
            <v>92928</v>
          </cell>
          <cell r="B4296" t="str">
            <v>LUVA DE REDUÇÃO, EM FERRO GALVANIZADO, 1 1/2" X 1 1/4", CONEXÃO ROSQUEADA, INSTALADO EM REDE DE ALIMENTAÇÃO PARA HIDRANTE - FORNECIMENTO E INSTALAÇÃO. AF_10/2020</v>
          </cell>
          <cell r="C4296" t="str">
            <v>UN</v>
          </cell>
          <cell r="D4296">
            <v>51.01</v>
          </cell>
          <cell r="E4296">
            <v>53.97</v>
          </cell>
          <cell r="F4296" t="str">
            <v>SINAPI SERVIÇOS DEZEMBRO 2023</v>
          </cell>
        </row>
        <row r="4297">
          <cell r="A4297">
            <v>92929</v>
          </cell>
          <cell r="B4297" t="str">
            <v>LUVA DE REDUÇÃO, EM FERRO GALVANIZADO, 1 1/2" X 1", CONEXÃO ROSQUEADA, INSTALADO EM REDE DE ALIMENTAÇÃO PARA HIDRANTE - FORNECIMENTO E INSTALAÇÃO. AF_10/2020</v>
          </cell>
          <cell r="C4297" t="str">
            <v>UN</v>
          </cell>
          <cell r="D4297">
            <v>51.01</v>
          </cell>
          <cell r="E4297">
            <v>53.97</v>
          </cell>
          <cell r="F4297" t="str">
            <v>SINAPI SERVIÇOS DEZEMBRO 2023</v>
          </cell>
        </row>
        <row r="4298">
          <cell r="A4298">
            <v>92930</v>
          </cell>
          <cell r="B4298" t="str">
            <v>LUVA DE REDUÇÃO, EM FERRO GALVANIZADO, 1 1/2" X 3/4", CONEXÃO ROSQUEADA, INSTALADO EM REDE DE ALIMENTAÇÃO PARA HIDRANTE - FORNECIMENTO E INSTALAÇÃO. AF_10/2020</v>
          </cell>
          <cell r="C4298" t="str">
            <v>UN</v>
          </cell>
          <cell r="D4298">
            <v>51.01</v>
          </cell>
          <cell r="E4298">
            <v>53.97</v>
          </cell>
          <cell r="F4298" t="str">
            <v>SINAPI SERVIÇOS DEZEMBRO 2023</v>
          </cell>
        </row>
        <row r="4299">
          <cell r="A4299">
            <v>92931</v>
          </cell>
          <cell r="B4299" t="str">
            <v>LUVA DE REDUÇÃO, EM FERRO GALVANIZADO, 2" X 1 1/2", CONEXÃO ROSQUEADA, INSTALADO EM REDE DE ALIMENTAÇÃO PARA HIDRANTE - FORNECIMENTO E INSTALAÇÃO. AF_10/2020</v>
          </cell>
          <cell r="C4299" t="str">
            <v>UN</v>
          </cell>
          <cell r="D4299">
            <v>69.94</v>
          </cell>
          <cell r="E4299">
            <v>73.209999999999994</v>
          </cell>
          <cell r="F4299" t="str">
            <v>SINAPI SERVIÇOS DEZEMBRO 2023</v>
          </cell>
        </row>
        <row r="4300">
          <cell r="A4300">
            <v>92932</v>
          </cell>
          <cell r="B4300" t="str">
            <v>LUVA DE REDUÇÃO, EM FERRO GALVANIZADO, 2" X 1 1/4", CONEXÃO ROSQUEADA, INSTALADO EM REDE DE ALIMENTAÇÃO PARA HIDRANTE - FORNECIMENTO E INSTALAÇÃO. AF_10/2020</v>
          </cell>
          <cell r="C4300" t="str">
            <v>UN</v>
          </cell>
          <cell r="D4300">
            <v>69.94</v>
          </cell>
          <cell r="E4300">
            <v>73.209999999999994</v>
          </cell>
          <cell r="F4300" t="str">
            <v>SINAPI SERVIÇOS DEZEMBRO 2023</v>
          </cell>
        </row>
        <row r="4301">
          <cell r="A4301">
            <v>92933</v>
          </cell>
          <cell r="B4301" t="str">
            <v>LUVA DE REDUÇÃO, EM FERRO GALVANIZADO, 2" X 1", CONEXÃO ROSQUEADA, INSTALADO EM REDE DE ALIMENTAÇÃO PARA HIDRANTE - FORNECIMENTO E INSTALAÇÃO. AF_10/2020</v>
          </cell>
          <cell r="C4301" t="str">
            <v>UN</v>
          </cell>
          <cell r="D4301">
            <v>69.94</v>
          </cell>
          <cell r="E4301">
            <v>73.209999999999994</v>
          </cell>
          <cell r="F4301" t="str">
            <v>SINAPI SERVIÇOS DEZEMBRO 2023</v>
          </cell>
        </row>
        <row r="4302">
          <cell r="A4302">
            <v>92934</v>
          </cell>
          <cell r="B4302" t="str">
            <v>LUVA DE REDUÇÃO, EM FERRO GALVANIZADO, 2 1/2" X 1 1/2", CONEXÃO ROSQUEADA, INSTALADO EM REDE DE ALIMENTAÇÃO PARA HIDRANTE - FORNECIMENTO E INSTALAÇÃO. AF_10/2020</v>
          </cell>
          <cell r="C4302" t="str">
            <v>UN</v>
          </cell>
          <cell r="D4302">
            <v>106.58</v>
          </cell>
          <cell r="E4302">
            <v>110.33</v>
          </cell>
          <cell r="F4302" t="str">
            <v>SINAPI SERVIÇOS DEZEMBRO 2023</v>
          </cell>
        </row>
        <row r="4303">
          <cell r="A4303">
            <v>92935</v>
          </cell>
          <cell r="B4303" t="str">
            <v>LUVA DE REDUÇÃO, EM FERRO GALVANIZADO, 2 1/2" X 2", CONEXÃO ROSQUEADA, INSTALADO EM REDE DE ALIMENTAÇÃO PARA HIDRANTE - FORNECIMENTO E INSTALAÇÃO. AF_10/2020</v>
          </cell>
          <cell r="C4303" t="str">
            <v>UN</v>
          </cell>
          <cell r="D4303">
            <v>106.58</v>
          </cell>
          <cell r="E4303">
            <v>110.33</v>
          </cell>
          <cell r="F4303" t="str">
            <v>SINAPI SERVIÇOS DEZEMBRO 2023</v>
          </cell>
        </row>
        <row r="4304">
          <cell r="A4304">
            <v>92936</v>
          </cell>
          <cell r="B4304" t="str">
            <v>LUVA DE REDUÇÃO, EM FERRO GALVANIZADO, 3" X 2 1/2", CONEXÃO ROSQUEADA, INSTALADO EM REDE DE ALIMENTAÇÃO PARA HIDRANTE - FORNECIMENTO E INSTALAÇÃO. AF_10/2020</v>
          </cell>
          <cell r="C4304" t="str">
            <v>UN</v>
          </cell>
          <cell r="D4304">
            <v>150.37</v>
          </cell>
          <cell r="E4304">
            <v>154.59</v>
          </cell>
          <cell r="F4304" t="str">
            <v>SINAPI SERVIÇOS DEZEMBRO 2023</v>
          </cell>
        </row>
        <row r="4305">
          <cell r="A4305">
            <v>92937</v>
          </cell>
          <cell r="B4305" t="str">
            <v>LUVA DE REDUÇÃO, EM FERRO GALVANIZADO, 3" X 2", CONEXÃO ROSQUEADA, INSTALADO EM REDE DE ALIMENTAÇÃO PARA HIDRANTE - FORNECIMENTO E INSTALAÇÃO. AF_10/2020</v>
          </cell>
          <cell r="C4305" t="str">
            <v>UN</v>
          </cell>
          <cell r="D4305">
            <v>150.37</v>
          </cell>
          <cell r="E4305">
            <v>154.59</v>
          </cell>
          <cell r="F4305" t="str">
            <v>SINAPI SERVIÇOS DEZEMBRO 2023</v>
          </cell>
        </row>
        <row r="4306">
          <cell r="A4306">
            <v>92938</v>
          </cell>
          <cell r="B4306" t="str">
            <v>LUVA DE REDUÇÃO, EM FERRO GALVANIZADO, 1" X 1/2", CONEXÃO ROSQUEADA, INSTALADO EM REDE DE ALIMENTAÇÃO PARA SPRINKLER - FORNECIMENTO E INSTALAÇÃO. AF_10/2020</v>
          </cell>
          <cell r="C4306" t="str">
            <v>UN</v>
          </cell>
          <cell r="D4306">
            <v>27.15</v>
          </cell>
          <cell r="E4306">
            <v>28.68</v>
          </cell>
          <cell r="F4306" t="str">
            <v>SINAPI SERVIÇOS DEZEMBRO 2023</v>
          </cell>
        </row>
        <row r="4307">
          <cell r="A4307">
            <v>92939</v>
          </cell>
          <cell r="B4307" t="str">
            <v>LUVA DE REDUÇÃO, EM FERRO GALVANIZADO, 1" X 3/4", CONEXÃO ROSQUEADA, INSTALADO EM REDE DE ALIMENTAÇÃO PARA SPRINKLER - FORNECIMENTO E INSTALAÇÃO. AF_10/2020</v>
          </cell>
          <cell r="C4307" t="str">
            <v>UN</v>
          </cell>
          <cell r="D4307">
            <v>27.44</v>
          </cell>
          <cell r="E4307">
            <v>28.97</v>
          </cell>
          <cell r="F4307" t="str">
            <v>SINAPI SERVIÇOS DEZEMBRO 2023</v>
          </cell>
        </row>
        <row r="4308">
          <cell r="A4308">
            <v>92940</v>
          </cell>
          <cell r="B4308" t="str">
            <v>LUVA DE REDUÇÃO, EM FERRO GALVANIZADO, 1 1/4" X 1", CONEXÃO ROSQUEADA, INSTALADO EM REDE DE ALIMENTAÇÃO PARA SPRINKLER - FORNECIMENTO E INSTALAÇÃO. AF_10/2020</v>
          </cell>
          <cell r="C4308" t="str">
            <v>UN</v>
          </cell>
          <cell r="D4308">
            <v>35.58</v>
          </cell>
          <cell r="E4308">
            <v>37.200000000000003</v>
          </cell>
          <cell r="F4308" t="str">
            <v>SINAPI SERVIÇOS DEZEMBRO 2023</v>
          </cell>
        </row>
        <row r="4309">
          <cell r="A4309">
            <v>92941</v>
          </cell>
          <cell r="B4309" t="str">
            <v>LUVA DE REDUÇÃO, EM FERRO GALVANIZADO, 1 1/4" X 1/2", CONEXÃO ROSQUEADA, INSTALADO EM REDE DE ALIMENTAÇÃO PARA SPRINKLER - FORNECIMENTO E INSTALAÇÃO. AF_10/2020</v>
          </cell>
          <cell r="C4309" t="str">
            <v>UN</v>
          </cell>
          <cell r="D4309">
            <v>35.57</v>
          </cell>
          <cell r="E4309">
            <v>37.19</v>
          </cell>
          <cell r="F4309" t="str">
            <v>SINAPI SERVIÇOS DEZEMBRO 2023</v>
          </cell>
        </row>
        <row r="4310">
          <cell r="A4310">
            <v>92942</v>
          </cell>
          <cell r="B4310" t="str">
            <v>LUVA DE REDUÇÃO, EM FERRO GALVANIZADO, 1 1/4" X 3/4", CONEXÃO ROSQUEADA, INSTALADO EM REDE DE ALIMENTAÇÃO PARA SPRINKLER - FORNECIMENTO E INSTALAÇÃO. AF_10/2020</v>
          </cell>
          <cell r="C4310" t="str">
            <v>UN</v>
          </cell>
          <cell r="D4310">
            <v>35.57</v>
          </cell>
          <cell r="E4310">
            <v>37.19</v>
          </cell>
          <cell r="F4310" t="str">
            <v>SINAPI SERVIÇOS DEZEMBRO 2023</v>
          </cell>
        </row>
        <row r="4311">
          <cell r="A4311">
            <v>92943</v>
          </cell>
          <cell r="B4311" t="str">
            <v>LUVA DE REDUÇÃO, EM FERRO GALVANIZADO, 1 1/2" X 1 1/4", CONEXÃO ROSQUEADA, INSTALADO EM REDE DE ALIMENTAÇÃO PARA SPRINKLER - FORNECIMENTO E INSTALAÇÃO. AF_10/2020</v>
          </cell>
          <cell r="C4311" t="str">
            <v>UN</v>
          </cell>
          <cell r="D4311">
            <v>41.17</v>
          </cell>
          <cell r="E4311">
            <v>42.88</v>
          </cell>
          <cell r="F4311" t="str">
            <v>SINAPI SERVIÇOS DEZEMBRO 2023</v>
          </cell>
        </row>
        <row r="4312">
          <cell r="A4312">
            <v>92944</v>
          </cell>
          <cell r="B4312" t="str">
            <v>LUVA DE REDUÇÃO, EM FERRO GALVANIZADO, 1 1/2" X 1", CONEXÃO ROSQUEADA, INSTALADO EM REDE DE ALIMENTAÇÃO PARA SPRINKLER - FORNECIMENTO E INSTALAÇÃO. AF_10/2020</v>
          </cell>
          <cell r="C4312" t="str">
            <v>UN</v>
          </cell>
          <cell r="D4312">
            <v>41.17</v>
          </cell>
          <cell r="E4312">
            <v>42.88</v>
          </cell>
          <cell r="F4312" t="str">
            <v>SINAPI SERVIÇOS DEZEMBRO 2023</v>
          </cell>
        </row>
        <row r="4313">
          <cell r="A4313">
            <v>92945</v>
          </cell>
          <cell r="B4313" t="str">
            <v>LUVA DE REDUÇÃO, EM FERRO GALVANIZADO, 1 1/2" X 3/4", CONEXÃO ROSQUEADA, INSTALADO EM REDE DE ALIMENTAÇÃO PARA SPRINKLER - FORNECIMENTO E INSTALAÇÃO. AF_10/2020</v>
          </cell>
          <cell r="C4313" t="str">
            <v>UN</v>
          </cell>
          <cell r="D4313">
            <v>41.17</v>
          </cell>
          <cell r="E4313">
            <v>42.88</v>
          </cell>
          <cell r="F4313" t="str">
            <v>SINAPI SERVIÇOS DEZEMBRO 2023</v>
          </cell>
        </row>
        <row r="4314">
          <cell r="A4314">
            <v>92946</v>
          </cell>
          <cell r="B4314" t="str">
            <v>LUVA DE REDUÇÃO, EM FERRO GALVANIZADO, 2" X 1 1/2", CONEXÃO ROSQUEADA, INSTALADO EM REDE DE ALIMENTAÇÃO PARA SPRINKLER - FORNECIMENTO E INSTALAÇÃO. AF_10/2020</v>
          </cell>
          <cell r="C4314" t="str">
            <v>UN</v>
          </cell>
          <cell r="D4314">
            <v>58.59</v>
          </cell>
          <cell r="E4314">
            <v>60.44</v>
          </cell>
          <cell r="F4314" t="str">
            <v>SINAPI SERVIÇOS DEZEMBRO 2023</v>
          </cell>
        </row>
        <row r="4315">
          <cell r="A4315">
            <v>92947</v>
          </cell>
          <cell r="B4315" t="str">
            <v>LUVA DE REDUÇÃO, EM FERRO GALVANIZADO, 2" X 1 1/4", CONEXÃO ROSQUEADA, INSTALADO EM REDE DE ALIMENTAÇÃO PARA SPRINKLER - FORNECIMENTO E INSTALAÇÃO. AF_10/2020</v>
          </cell>
          <cell r="C4315" t="str">
            <v>UN</v>
          </cell>
          <cell r="D4315">
            <v>58.59</v>
          </cell>
          <cell r="E4315">
            <v>60.44</v>
          </cell>
          <cell r="F4315" t="str">
            <v>SINAPI SERVIÇOS DEZEMBRO 2023</v>
          </cell>
        </row>
        <row r="4316">
          <cell r="A4316">
            <v>92948</v>
          </cell>
          <cell r="B4316" t="str">
            <v>LUVA DE REDUÇÃO, EM FERRO GALVANIZADO, 2" X 1", CONEXÃO ROSQUEADA, INSTALADO EM REDE DE ALIMENTAÇÃO PARA SPRINKLER - FORNECIMENTO E INSTALAÇÃO. AF_10/2020</v>
          </cell>
          <cell r="C4316" t="str">
            <v>UN</v>
          </cell>
          <cell r="D4316">
            <v>58.59</v>
          </cell>
          <cell r="E4316">
            <v>60.44</v>
          </cell>
          <cell r="F4316" t="str">
            <v>SINAPI SERVIÇOS DEZEMBRO 2023</v>
          </cell>
        </row>
        <row r="4317">
          <cell r="A4317">
            <v>92949</v>
          </cell>
          <cell r="B4317" t="str">
            <v>LUVA DE REDUÇÃO, EM FERRO GALVANIZADO, 2 1/2" X 1 1/2", CONEXÃO ROSQUEADA, INSTALADO EM REDE DE ALIMENTAÇÃO PARA SPRINKLER - FORNECIMENTO E INSTALAÇÃO. AF_10/2020</v>
          </cell>
          <cell r="C4317" t="str">
            <v>UN</v>
          </cell>
          <cell r="D4317">
            <v>92.99</v>
          </cell>
          <cell r="E4317">
            <v>95.02</v>
          </cell>
          <cell r="F4317" t="str">
            <v>SINAPI SERVIÇOS DEZEMBRO 2023</v>
          </cell>
        </row>
        <row r="4318">
          <cell r="A4318">
            <v>92950</v>
          </cell>
          <cell r="B4318" t="str">
            <v>LUVA DE REDUÇÃO, EM FERRO GALVANIZADO, 2 1/2" X 2", CONEXÃO ROSQUEADA, INSTALADO EM REDE DE ALIMENTAÇÃO PARA SPRINKLER - FORNECIMENTO E INSTALAÇÃO. AF_10/2020</v>
          </cell>
          <cell r="C4318" t="str">
            <v>UN</v>
          </cell>
          <cell r="D4318">
            <v>92.99</v>
          </cell>
          <cell r="E4318">
            <v>95.02</v>
          </cell>
          <cell r="F4318" t="str">
            <v>SINAPI SERVIÇOS DEZEMBRO 2023</v>
          </cell>
        </row>
        <row r="4319">
          <cell r="A4319">
            <v>92951</v>
          </cell>
          <cell r="B4319" t="str">
            <v>LUVA DE REDUÇÃO, EM FERRO GALVANIZADO, 3" X 2 1/2", CONEXÃO ROSQUEADA, INSTALADO EM REDE DE ALIMENTAÇÃO PARA SPRINKLER - FORNECIMENTO E INSTALAÇÃO. AF_10/2020</v>
          </cell>
          <cell r="C4319" t="str">
            <v>UN</v>
          </cell>
          <cell r="D4319">
            <v>134.57</v>
          </cell>
          <cell r="E4319">
            <v>136.79</v>
          </cell>
          <cell r="F4319" t="str">
            <v>SINAPI SERVIÇOS DEZEMBRO 2023</v>
          </cell>
        </row>
        <row r="4320">
          <cell r="A4320">
            <v>92952</v>
          </cell>
          <cell r="B4320" t="str">
            <v>LUVA DE REDUÇÃO, EM FERRO GALVANIZADO, 3" X 2", CONEXÃO ROSQUEADA, INSTALADO EM REDE DE ALIMENTAÇÃO PARA SPRINKLER - FORNECIMENTO E INSTALAÇÃO. AF_10/2020</v>
          </cell>
          <cell r="C4320" t="str">
            <v>UN</v>
          </cell>
          <cell r="D4320">
            <v>134.57</v>
          </cell>
          <cell r="E4320">
            <v>136.79</v>
          </cell>
          <cell r="F4320" t="str">
            <v>SINAPI SERVIÇOS DEZEMBRO 2023</v>
          </cell>
        </row>
        <row r="4321">
          <cell r="A4321">
            <v>92953</v>
          </cell>
          <cell r="B4321" t="str">
            <v>LUVA DE REDUÇÃO, EM FERRO GALVANIZADO, 3/4" X 1/2", CONEXÃO ROSQUEADA, INSTALADO EM RAMAIS E SUB-RAMAIS DE GÁS - FORNECIMENTO E INSTALAÇÃO. AF_10/2020</v>
          </cell>
          <cell r="C4321" t="str">
            <v>UN</v>
          </cell>
          <cell r="D4321">
            <v>22.86</v>
          </cell>
          <cell r="E4321">
            <v>24.37</v>
          </cell>
          <cell r="F4321" t="str">
            <v>SINAPI SERVIÇOS DEZEMBRO 2023</v>
          </cell>
        </row>
        <row r="4322">
          <cell r="A4322">
            <v>93050</v>
          </cell>
          <cell r="B4322" t="str">
            <v>LUVA PASSANTE EM COBRE, DN 22 MM, SEM ANEL DE SOLDA, INSTALADO EM PRUMADA DE HIDRÁULICA PREDIAL - FORNECIMENTO E INSTALAÇÃO. AF_04/2022</v>
          </cell>
          <cell r="C4322" t="str">
            <v>UN</v>
          </cell>
          <cell r="D4322">
            <v>10.28</v>
          </cell>
          <cell r="E4322">
            <v>10.59</v>
          </cell>
          <cell r="F4322" t="str">
            <v>SINAPI SERVIÇOS DEZEMBRO 2023</v>
          </cell>
        </row>
        <row r="4323">
          <cell r="A4323">
            <v>93052</v>
          </cell>
          <cell r="B4323" t="str">
            <v>JUNTA DE EXPANSÃO EM COBRE, DN 22 MM, PONTA X PONTA, INSTALADO EM PRUMADA DE HIDRÁULICA PREDIAL - FORNECIMENTO E INSTALAÇÃO. AF_04/2022</v>
          </cell>
          <cell r="C4323" t="str">
            <v>UN</v>
          </cell>
          <cell r="D4323">
            <v>490.68</v>
          </cell>
          <cell r="E4323">
            <v>490.99</v>
          </cell>
          <cell r="F4323" t="str">
            <v>SINAPI SERVIÇOS DEZEMBRO 2023</v>
          </cell>
        </row>
        <row r="4324">
          <cell r="A4324">
            <v>93054</v>
          </cell>
          <cell r="B4324" t="str">
            <v>CONECTOR EM BRONZE/LATÃO, DN 22 MM X 3/4", SEM ANEL DE SOLDA, BOLSA X ROSCA F, INSTALADO EM PRUMADA DE HIDRÁULICA PREDIAL - FORNECIMENTO E INSTALAÇÃO. AF_04/2022</v>
          </cell>
          <cell r="C4324" t="str">
            <v>UN</v>
          </cell>
          <cell r="D4324">
            <v>20.64</v>
          </cell>
          <cell r="E4324">
            <v>21.07</v>
          </cell>
          <cell r="F4324" t="str">
            <v>SINAPI SERVIÇOS DEZEMBRO 2023</v>
          </cell>
        </row>
        <row r="4325">
          <cell r="A4325">
            <v>93055</v>
          </cell>
          <cell r="B4325" t="str">
            <v>CURVA DE TRANSPOSIÇÃO EM BRONZE/LATÃO, DN 22 MM, SEM ANEL DE SOLDA, BOLSA X BOLSA, INSTALADO EM PRUMADA DE HIDRÁULICA PREDIAL - FORNECIMENTO E INSTALAÇÃO. AF_04/2022</v>
          </cell>
          <cell r="C4325" t="str">
            <v>UN</v>
          </cell>
          <cell r="D4325">
            <v>42.09</v>
          </cell>
          <cell r="E4325">
            <v>42.4</v>
          </cell>
          <cell r="F4325" t="str">
            <v>SINAPI SERVIÇOS DEZEMBRO 2023</v>
          </cell>
        </row>
        <row r="4326">
          <cell r="A4326">
            <v>93056</v>
          </cell>
          <cell r="B4326" t="str">
            <v>LUVA PASSANTE EM COBRE, DN 28 MM, SEM ANEL DE SOLDA, INSTALADO EM PRUMADA DE HIDRÁULICA PREDIAL - FORNECIMENTO E INSTALAÇÃO. AF_04/2022</v>
          </cell>
          <cell r="C4326" t="str">
            <v>UN</v>
          </cell>
          <cell r="D4326">
            <v>15.45</v>
          </cell>
          <cell r="E4326">
            <v>15.83</v>
          </cell>
          <cell r="F4326" t="str">
            <v>SINAPI SERVIÇOS DEZEMBRO 2023</v>
          </cell>
        </row>
        <row r="4327">
          <cell r="A4327">
            <v>93057</v>
          </cell>
          <cell r="B4327" t="str">
            <v>BUCHA DE REDUÇÃO EM COBRE, DN 28 MM X 22 MM, SEM ANEL DE SOLDA, PONTA X BOLSA, INSTALADO EM PRUMADA DE HIDRÁULICA PREDIAL - FORNECIMENTO E INSTALAÇÃO. AF_04/2022</v>
          </cell>
          <cell r="C4327" t="str">
            <v>UN</v>
          </cell>
          <cell r="D4327">
            <v>12.82</v>
          </cell>
          <cell r="E4327">
            <v>13.16</v>
          </cell>
          <cell r="F4327" t="str">
            <v>SINAPI SERVIÇOS DEZEMBRO 2023</v>
          </cell>
        </row>
        <row r="4328">
          <cell r="A4328">
            <v>93058</v>
          </cell>
          <cell r="B4328" t="str">
            <v>JUNTA DE EXPANSÃO EM COBRE, DN 28 MM, PONTA X PONTA, INSTALADO EM PRUMADA DE HIDRÁULICA PREDIAL - FORNECIMENTO E INSTALAÇÃO. AF_04/2022</v>
          </cell>
          <cell r="C4328" t="str">
            <v>UN</v>
          </cell>
          <cell r="D4328">
            <v>539.75</v>
          </cell>
          <cell r="E4328">
            <v>540.13</v>
          </cell>
          <cell r="F4328" t="str">
            <v>SINAPI SERVIÇOS DEZEMBRO 2023</v>
          </cell>
        </row>
        <row r="4329">
          <cell r="A4329">
            <v>93059</v>
          </cell>
          <cell r="B4329" t="str">
            <v>CONECTOR EM BRONZE/LATÃO, DN 28 MM X 1/2", SEM ANEL DE SOLDA, BOLSA X ROSCA F, INSTALADO EM PRUMADA DE HIDRÁULICA PREDIAL - FORNECIMENTO E INSTALAÇÃO. AF_04/2022</v>
          </cell>
          <cell r="C4329" t="str">
            <v>UN</v>
          </cell>
          <cell r="D4329">
            <v>27.19</v>
          </cell>
          <cell r="E4329">
            <v>27.56</v>
          </cell>
          <cell r="F4329" t="str">
            <v>SINAPI SERVIÇOS DEZEMBRO 2023</v>
          </cell>
        </row>
        <row r="4330">
          <cell r="A4330">
            <v>93060</v>
          </cell>
          <cell r="B4330" t="str">
            <v>CURVA DE TRANSPOSIÇÃO EM BRONZE/LATÃO, DN 28 MM, SEM ANEL DE SOLDA, BOLSA X BOLSA, INSTALADO EM PRUMADA DE HIDRÁULICA PREDIAL - FORNECIMENTO E INSTALAÇÃO. AF_04/2022</v>
          </cell>
          <cell r="C4330" t="str">
            <v>UN</v>
          </cell>
          <cell r="D4330">
            <v>73.95</v>
          </cell>
          <cell r="E4330">
            <v>74.33</v>
          </cell>
          <cell r="F4330" t="str">
            <v>SINAPI SERVIÇOS DEZEMBRO 2023</v>
          </cell>
        </row>
        <row r="4331">
          <cell r="A4331">
            <v>93061</v>
          </cell>
          <cell r="B4331" t="str">
            <v>LUVA PASSANTE EM COBRE, DN 35 MM, SEM ANEL DE SOLDA, INSTALADO EM PRUMADA DE HIDRÁULICA PREDIAL - FORNECIMENTO E INSTALAÇÃO. AF_04/2022</v>
          </cell>
          <cell r="C4331" t="str">
            <v>UN</v>
          </cell>
          <cell r="D4331">
            <v>29.59</v>
          </cell>
          <cell r="E4331">
            <v>30.07</v>
          </cell>
          <cell r="F4331" t="str">
            <v>SINAPI SERVIÇOS DEZEMBRO 2023</v>
          </cell>
        </row>
        <row r="4332">
          <cell r="A4332">
            <v>93062</v>
          </cell>
          <cell r="B4332" t="str">
            <v>BUCHA DE REDUÇÃO EM COBRE, DN 35 MM X 28 MM, SEM ANEL DE SOLDA, PONTA X BOLSA, INSTALADO EM PRUMADA DE HIDRÁULICA PREDIAL - FORNECIMENTO E INSTALAÇÃO. AF_04/2022</v>
          </cell>
          <cell r="C4332" t="str">
            <v>UN</v>
          </cell>
          <cell r="D4332">
            <v>24.92</v>
          </cell>
          <cell r="E4332">
            <v>25.36</v>
          </cell>
          <cell r="F4332" t="str">
            <v>SINAPI SERVIÇOS DEZEMBRO 2023</v>
          </cell>
        </row>
        <row r="4333">
          <cell r="A4333">
            <v>93063</v>
          </cell>
          <cell r="B4333" t="str">
            <v>JUNTA DE EXPANSÃO EM BRONZE/LATÃO, DN 35 MM, PONTA X PONTA, INSTALADO EM PRUMADA DE HIDRÁULICA PREDIAL - FORNECIMENTO E INSTALAÇÃO. AF_04/2022</v>
          </cell>
          <cell r="C4333" t="str">
            <v>UN</v>
          </cell>
          <cell r="D4333">
            <v>618.46</v>
          </cell>
          <cell r="E4333">
            <v>618.94000000000005</v>
          </cell>
          <cell r="F4333" t="str">
            <v>SINAPI SERVIÇOS DEZEMBRO 2023</v>
          </cell>
        </row>
        <row r="4334">
          <cell r="A4334">
            <v>93064</v>
          </cell>
          <cell r="B4334" t="str">
            <v>LUVA PASSANTE EM COBRE, DN 42 MM, SEM ANEL DE SOLDA, INSTALADO EM PRUMADA DE HIDRÁULICA PREDIAL - FORNECIMENTO E INSTALAÇÃO. AF_04/2022</v>
          </cell>
          <cell r="C4334" t="str">
            <v>UN</v>
          </cell>
          <cell r="D4334">
            <v>45.61</v>
          </cell>
          <cell r="E4334">
            <v>46.21</v>
          </cell>
          <cell r="F4334" t="str">
            <v>SINAPI SERVIÇOS DEZEMBRO 2023</v>
          </cell>
        </row>
        <row r="4335">
          <cell r="A4335">
            <v>93065</v>
          </cell>
          <cell r="B4335" t="str">
            <v>BUCHA DE REDUÇÃO EM COBRE, DN 42 MM X 35 MM, SEM ANEL DE SOLDA, PONTA X BOLSA, INSTALADO EM PRUMADA DE HIDRÁULICA PREDIAL - FORNECIMENTO E INSTALAÇÃO. AF_04/2022</v>
          </cell>
          <cell r="C4335" t="str">
            <v>UN</v>
          </cell>
          <cell r="D4335">
            <v>40.94</v>
          </cell>
          <cell r="E4335">
            <v>41.48</v>
          </cell>
          <cell r="F4335" t="str">
            <v>SINAPI SERVIÇOS DEZEMBRO 2023</v>
          </cell>
        </row>
        <row r="4336">
          <cell r="A4336">
            <v>93066</v>
          </cell>
          <cell r="B4336" t="str">
            <v>JUNTA DE EXPANSÃO EM BRONZE/LATÃO, DN 42 MM, PONTA X PONTA, INSTALADO EM PRUMADA DE HIDRÁULICA PREDIAL - FORNECIMENTO E INSTALAÇÃO. AF_04/2022</v>
          </cell>
          <cell r="C4336" t="str">
            <v>UN</v>
          </cell>
          <cell r="D4336">
            <v>776.16</v>
          </cell>
          <cell r="E4336">
            <v>776.76</v>
          </cell>
          <cell r="F4336" t="str">
            <v>SINAPI SERVIÇOS DEZEMBRO 2023</v>
          </cell>
        </row>
        <row r="4337">
          <cell r="A4337">
            <v>93067</v>
          </cell>
          <cell r="B4337" t="str">
            <v>LUVA PASSANTE EM COBRE, DN 54 MM, SEM ANEL DE SOLDA, INSTALADO EM PRUMADA DE HIDRÁULICA PREDIAL - FORNECIMENTO E INSTALAÇÃO. AF_04/2022</v>
          </cell>
          <cell r="C4337" t="str">
            <v>UN</v>
          </cell>
          <cell r="D4337">
            <v>67.95</v>
          </cell>
          <cell r="E4337">
            <v>68.72</v>
          </cell>
          <cell r="F4337" t="str">
            <v>SINAPI SERVIÇOS DEZEMBRO 2023</v>
          </cell>
        </row>
        <row r="4338">
          <cell r="A4338">
            <v>93068</v>
          </cell>
          <cell r="B4338" t="str">
            <v>BUCHA DE REDUÇÃO EM COBRE, DN 54 MM X 42 MM, SEM ANEL DE SOLDA, PONTA X BOLSA, INSTALADO EM PRUMADA DE HIDRÁULICA PREDIAL - FORNECIMENTO E INSTALAÇÃO. AF_04/2022</v>
          </cell>
          <cell r="C4338" t="str">
            <v>UN</v>
          </cell>
          <cell r="D4338">
            <v>57.74</v>
          </cell>
          <cell r="E4338">
            <v>58.42</v>
          </cell>
          <cell r="F4338" t="str">
            <v>SINAPI SERVIÇOS DEZEMBRO 2023</v>
          </cell>
        </row>
        <row r="4339">
          <cell r="A4339">
            <v>93069</v>
          </cell>
          <cell r="B4339" t="str">
            <v>JUNTA DE EXPANSÃO EM BRONZE/LATÃO, DN 54 MM, PONTA X PONTA, INSTALADO EM PRUMADA DE HIDRÁULICA PREDIAL - FORNECIMENTO E INSTALAÇÃO. AF_04/2022</v>
          </cell>
          <cell r="C4339" t="str">
            <v>UN</v>
          </cell>
          <cell r="D4339">
            <v>1075.94</v>
          </cell>
          <cell r="E4339">
            <v>1076.71</v>
          </cell>
          <cell r="F4339" t="str">
            <v>SINAPI SERVIÇOS DEZEMBRO 2023</v>
          </cell>
        </row>
        <row r="4340">
          <cell r="A4340">
            <v>93070</v>
          </cell>
          <cell r="B4340" t="str">
            <v>LUVA PASSANTE EM COBRE, DN 66 MM, SEM ANEL DE SOLDA, INSTALADO EM PRUMADA DE HIDRÁULICA PREDIAL - FORNECIMENTO E INSTALAÇÃO. AF_04/2022</v>
          </cell>
          <cell r="C4340" t="str">
            <v>UN</v>
          </cell>
          <cell r="D4340">
            <v>172.73</v>
          </cell>
          <cell r="E4340">
            <v>173.66</v>
          </cell>
          <cell r="F4340" t="str">
            <v>SINAPI SERVIÇOS DEZEMBRO 2023</v>
          </cell>
        </row>
        <row r="4341">
          <cell r="A4341">
            <v>93071</v>
          </cell>
          <cell r="B4341" t="str">
            <v>BUCHA DE REDUÇÃO EM COBRE, DN 66 MM X 54 MM, SEM ANEL DE SOLDA, PONTA X BOLSA, INSTALADO EM PRUMADA DE HIDRÁULICA PREDIAL - FORNECIMENTO E INSTALAÇÃO. AF_04/2022</v>
          </cell>
          <cell r="C4341" t="str">
            <v>UN</v>
          </cell>
          <cell r="D4341">
            <v>158.81</v>
          </cell>
          <cell r="E4341">
            <v>159.66999999999999</v>
          </cell>
          <cell r="F4341" t="str">
            <v>SINAPI SERVIÇOS DEZEMBRO 2023</v>
          </cell>
        </row>
        <row r="4342">
          <cell r="A4342">
            <v>93072</v>
          </cell>
          <cell r="B4342" t="str">
            <v>JUNTA DE EXPANSÃO EM BRONZE/LATÃO, DN 66 MM, PONTA X PONTA, INSTALADO EM PRUMADA DE HIDRÁULICA PREDIAL - FORNECIMENTO E INSTALAÇÃO. AF_04/2022</v>
          </cell>
          <cell r="C4342" t="str">
            <v>UN</v>
          </cell>
          <cell r="D4342">
            <v>1420.03</v>
          </cell>
          <cell r="E4342">
            <v>1420.96</v>
          </cell>
          <cell r="F4342" t="str">
            <v>SINAPI SERVIÇOS DEZEMBRO 2023</v>
          </cell>
        </row>
        <row r="4343">
          <cell r="A4343">
            <v>93074</v>
          </cell>
          <cell r="B4343" t="str">
            <v>CURVA EM COBRE, DN 15 MM, 45 GRAUS, SEM ANEL DE SOLDA, BOLSA X BOLSA, INSTALADO EM RAMAL DE DISTRIBUIÇÃO DE HIDRÁULICA PREDIAL - FORNECIMENTO E INSTALAÇÃO. AF_04/2022</v>
          </cell>
          <cell r="C4343" t="str">
            <v>UN</v>
          </cell>
          <cell r="D4343">
            <v>11.74</v>
          </cell>
          <cell r="E4343">
            <v>12.5</v>
          </cell>
          <cell r="F4343" t="str">
            <v>SINAPI SERVIÇOS DEZEMBRO 2023</v>
          </cell>
        </row>
        <row r="4344">
          <cell r="A4344">
            <v>93075</v>
          </cell>
          <cell r="B4344" t="str">
            <v>COTOVELO EM BRONZE/LATÃO, DN 15 MM X 1/2", 90 GRAUS, SEM ANEL DE SOLDA, BOLSA X ROSCA F, INSTALADO EM RAMAL DE DISTRIBUIÇÃO DE HIDRÁULICA PREDIAL - FORNECIMENTO E INSTALAÇÃO. AF_04/2022</v>
          </cell>
          <cell r="C4344" t="str">
            <v>UN</v>
          </cell>
          <cell r="D4344">
            <v>17.920000000000002</v>
          </cell>
          <cell r="E4344">
            <v>18.48</v>
          </cell>
          <cell r="F4344" t="str">
            <v>SINAPI SERVIÇOS DEZEMBRO 2023</v>
          </cell>
        </row>
        <row r="4345">
          <cell r="A4345">
            <v>93076</v>
          </cell>
          <cell r="B4345" t="str">
            <v>CURVA EM COBRE, DN 22 MM, 45 GRAUS, SEM ANEL DE SOLDA, BOLSA X BOLSA, INSTALADO EM RAMAL DE DISTRIBUIÇÃO DE HIDRÁULICA PREDIAL - FORNECIMENTO E INSTALAÇÃO. AF_04/2022</v>
          </cell>
          <cell r="C4345" t="str">
            <v>UN</v>
          </cell>
          <cell r="D4345">
            <v>19.14</v>
          </cell>
          <cell r="E4345">
            <v>20.010000000000002</v>
          </cell>
          <cell r="F4345" t="str">
            <v>SINAPI SERVIÇOS DEZEMBRO 2023</v>
          </cell>
        </row>
        <row r="4346">
          <cell r="A4346">
            <v>93077</v>
          </cell>
          <cell r="B4346" t="str">
            <v>COTOVELO EM BRONZE/LATÃO, DN 22 MM X 1/2", 90 GRAUS, SEM ANEL DE SOLDA, BOLSA X ROSCA F, INSTALADO EM RAMAL DE DISTRIBUIÇÃO DE HIDRÁULICA PREDIAL - FORNECIMENTO E INSTALAÇÃO. AF_04/2022</v>
          </cell>
          <cell r="C4346" t="str">
            <v>UN</v>
          </cell>
          <cell r="D4346">
            <v>25.57</v>
          </cell>
          <cell r="E4346">
            <v>26.18</v>
          </cell>
          <cell r="F4346" t="str">
            <v>SINAPI SERVIÇOS DEZEMBRO 2023</v>
          </cell>
        </row>
        <row r="4347">
          <cell r="A4347">
            <v>93078</v>
          </cell>
          <cell r="B4347" t="str">
            <v>COTOVELO EM BRONZE/LATÃO, DN 22 MM X 3/4", 90 GRAUS, SEM ANEL DE SOLDA, BOLSA X ROSCA F, INSTALADO EM RAMAL DE DISTRIBUIÇÃO DE HIDRÁULICA PREDIAL - FORNECIMENTO E INSTALAÇÃO. AF_04/2022</v>
          </cell>
          <cell r="C4347" t="str">
            <v>UN</v>
          </cell>
          <cell r="D4347">
            <v>28.75</v>
          </cell>
          <cell r="E4347">
            <v>29.47</v>
          </cell>
          <cell r="F4347" t="str">
            <v>SINAPI SERVIÇOS DEZEMBRO 2023</v>
          </cell>
        </row>
        <row r="4348">
          <cell r="A4348">
            <v>93079</v>
          </cell>
          <cell r="B4348" t="str">
            <v>CURVA EM COBRE, DN 28 MM, 45 GRAUS, SEM ANEL DE SOLDA, BOLSA X BOLSA, INSTALADO EM RAMAL DE DISTRIBUIÇÃO DE HIDRÁULICA PREDIAL - FORNECIMENTO E INSTALAÇÃO. AF_04/2022</v>
          </cell>
          <cell r="C4348" t="str">
            <v>UN</v>
          </cell>
          <cell r="D4348">
            <v>26.89</v>
          </cell>
          <cell r="E4348">
            <v>27.86</v>
          </cell>
          <cell r="F4348" t="str">
            <v>SINAPI SERVIÇOS DEZEMBRO 2023</v>
          </cell>
        </row>
        <row r="4349">
          <cell r="A4349">
            <v>93080</v>
          </cell>
          <cell r="B4349" t="str">
            <v>LUVA PASSANTE EM COBRE, DN 15 MM, SEM ANEL DE SOLDA, INSTALADO EM RAMAL DE DISTRIBUIÇÃO DE HIDRÁULICA PREDIAL - FORNECIMENTO E INSTALAÇÃO. AF_04/2022</v>
          </cell>
          <cell r="C4349" t="str">
            <v>UN</v>
          </cell>
          <cell r="D4349">
            <v>7.62</v>
          </cell>
          <cell r="E4349">
            <v>8.14</v>
          </cell>
          <cell r="F4349" t="str">
            <v>SINAPI SERVIÇOS DEZEMBRO 2023</v>
          </cell>
        </row>
        <row r="4350">
          <cell r="A4350">
            <v>93081</v>
          </cell>
          <cell r="B4350" t="str">
            <v>CONECTOR EM BRONZE/LATÃO, DN 15 MM X 1/2", SEM ANEL DE SOLDA, BOLSA X ROSCA F, INSTALADO EM RAMAL DE DISTRIBUIÇÃO DE HIDRÁULICA PREDIAL - FORNECIMENTO E INSTALAÇÃO. AF_04/2022</v>
          </cell>
          <cell r="C4350" t="str">
            <v>UN</v>
          </cell>
          <cell r="D4350">
            <v>17.010000000000002</v>
          </cell>
          <cell r="E4350">
            <v>17.440000000000001</v>
          </cell>
          <cell r="F4350" t="str">
            <v>SINAPI SERVIÇOS DEZEMBRO 2023</v>
          </cell>
        </row>
        <row r="4351">
          <cell r="A4351">
            <v>93082</v>
          </cell>
          <cell r="B4351" t="str">
            <v>CURVA DE TRANSPOSIÇÃO EM BRONZE/LATÃO, DN 15 MM, SEM ANEL DE SOLDA, BOLSA X BOLSA, INSTALADO EM RAMAL DE DISTRIBUIÇÃO DE HIDRÁULICA PREDIAL - FORNECIMENTO E INSTALAÇÃO. AF_04/2022</v>
          </cell>
          <cell r="C4351" t="str">
            <v>UN</v>
          </cell>
          <cell r="D4351">
            <v>22.1</v>
          </cell>
          <cell r="E4351">
            <v>22.62</v>
          </cell>
          <cell r="F4351" t="str">
            <v>SINAPI SERVIÇOS DEZEMBRO 2023</v>
          </cell>
        </row>
        <row r="4352">
          <cell r="A4352">
            <v>93083</v>
          </cell>
          <cell r="B4352" t="str">
            <v>JUNTA DE EXPANSÃO EM COBRE, DN 15 MM, PONTA X PONTA, INSTALADO EM RAMAL DE DISTRIBUIÇÃO DE HIDRÁULICA PREDIAL - FORNECIMENTO E INSTALAÇÃO. AF_04/2022</v>
          </cell>
          <cell r="C4352" t="str">
            <v>UN</v>
          </cell>
          <cell r="D4352">
            <v>424.61</v>
          </cell>
          <cell r="E4352">
            <v>425.13</v>
          </cell>
          <cell r="F4352" t="str">
            <v>SINAPI SERVIÇOS DEZEMBRO 2023</v>
          </cell>
        </row>
        <row r="4353">
          <cell r="A4353">
            <v>93084</v>
          </cell>
          <cell r="B4353" t="str">
            <v>LUVA PASSANTE EM COBRE, DN 22 MM, SEM ANEL DE SOLDA, INSTALADO EM RAMAL DE DISTRIBUIÇÃO DE HIDRÁULICA PREDIAL - FORNECIMENTO E INSTALAÇÃO. AF_04/2022</v>
          </cell>
          <cell r="C4353" t="str">
            <v>UN</v>
          </cell>
          <cell r="D4353">
            <v>12.56</v>
          </cell>
          <cell r="E4353">
            <v>13.14</v>
          </cell>
          <cell r="F4353" t="str">
            <v>SINAPI SERVIÇOS DEZEMBRO 2023</v>
          </cell>
        </row>
        <row r="4354">
          <cell r="A4354">
            <v>93085</v>
          </cell>
          <cell r="B4354" t="str">
            <v>BUCHA DE REDUÇÃO EM COBRE, DN 22 MM X 15 MM, SEM ANEL DE SOLDA, PONTA X BOLSA, INSTALADO EM RAMAL DE DISTRIBUIÇÃO DE HIDRÁULICA PREDIAL - FORNECIMENTO E INSTALAÇÃO. AF_04/2022</v>
          </cell>
          <cell r="C4354" t="str">
            <v>UN</v>
          </cell>
          <cell r="D4354">
            <v>13.27</v>
          </cell>
          <cell r="E4354">
            <v>14.08</v>
          </cell>
          <cell r="F4354" t="str">
            <v>SINAPI SERVIÇOS DEZEMBRO 2023</v>
          </cell>
        </row>
        <row r="4355">
          <cell r="A4355">
            <v>93086</v>
          </cell>
          <cell r="B4355" t="str">
            <v>JUNTA DE EXPANSÃO EM COBRE, DN 22 MM, PONTA X PONTA, INSTALADO EM RAMAL DE DISTRIBUIÇÃO DE HIDRÁULICA PREDIAL - FORNECIMENTO E INSTALAÇÃO. AF_04/2022</v>
          </cell>
          <cell r="C4355" t="str">
            <v>UN</v>
          </cell>
          <cell r="D4355">
            <v>492.96</v>
          </cell>
          <cell r="E4355">
            <v>493.54</v>
          </cell>
          <cell r="F4355" t="str">
            <v>SINAPI SERVIÇOS DEZEMBRO 2023</v>
          </cell>
        </row>
        <row r="4356">
          <cell r="A4356">
            <v>93087</v>
          </cell>
          <cell r="B4356" t="str">
            <v>CONECTOR EM BRONZE/LATÃO, DN 22 MM X 1/2", SEM ANEL DE SOLDA, BOLSA X ROSCA F, INSTALADO EM RAMAL DE DISTRIBUIÇÃO DE HIDRÁULICA PREDIAL - FORNECIMENTO E INSTALAÇÃO. AF_04/2022</v>
          </cell>
          <cell r="C4356" t="str">
            <v>UN</v>
          </cell>
          <cell r="D4356">
            <v>17.8</v>
          </cell>
          <cell r="E4356">
            <v>18.27</v>
          </cell>
          <cell r="F4356" t="str">
            <v>SINAPI SERVIÇOS DEZEMBRO 2023</v>
          </cell>
        </row>
        <row r="4357">
          <cell r="A4357">
            <v>93088</v>
          </cell>
          <cell r="B4357" t="str">
            <v>CONECTOR EM BRONZE/LATÃO, DN 22 MM X 3/4", SEM ANEL DE SOLDA, BOLSA X ROSCA F, INSTALADO EM RAMAL DE DISTRIBUIÇÃO DE HIDRÁULICA PREDIAL - FORNECIMENTO E INSTALAÇÃO. AF_04/2022</v>
          </cell>
          <cell r="C4357" t="str">
            <v>UN</v>
          </cell>
          <cell r="D4357">
            <v>22.07</v>
          </cell>
          <cell r="E4357">
            <v>22.64</v>
          </cell>
          <cell r="F4357" t="str">
            <v>SINAPI SERVIÇOS DEZEMBRO 2023</v>
          </cell>
        </row>
        <row r="4358">
          <cell r="A4358">
            <v>93089</v>
          </cell>
          <cell r="B4358" t="str">
            <v>CURVA DE TRANSPOSIÇÃO EM BRONZE/LATÃO, DN 22 MM, SEM ANEL DE SOLDA, BOLSA X BOLSA, INSTALADO EM RAMAL DE DISTRIBUIÇÃO DE HIDRÁULICA PREDIAL - FORNECIMENTO E INSTALAÇÃO. AF_04/2022</v>
          </cell>
          <cell r="C4358" t="str">
            <v>UN</v>
          </cell>
          <cell r="D4358">
            <v>44.37</v>
          </cell>
          <cell r="E4358">
            <v>44.95</v>
          </cell>
          <cell r="F4358" t="str">
            <v>SINAPI SERVIÇOS DEZEMBRO 2023</v>
          </cell>
        </row>
        <row r="4359">
          <cell r="A4359">
            <v>93090</v>
          </cell>
          <cell r="B4359" t="str">
            <v>LUVA PASSANTE EM COBRE, DN 28 MM, SEM ANEL DE SOLDA, INSTALADO EM RAMAL DE DISTRIBUIÇÃO DE HIDRÁULICA PREDIAL - FORNECIMENTO E INSTALAÇÃO. AF_04/2022</v>
          </cell>
          <cell r="C4359" t="str">
            <v>UN</v>
          </cell>
          <cell r="D4359">
            <v>17.55</v>
          </cell>
          <cell r="E4359">
            <v>18.2</v>
          </cell>
          <cell r="F4359" t="str">
            <v>SINAPI SERVIÇOS DEZEMBRO 2023</v>
          </cell>
        </row>
        <row r="4360">
          <cell r="A4360">
            <v>93091</v>
          </cell>
          <cell r="B4360" t="str">
            <v>BUCHA DE REDUÇÃO EM COBRE, DN 28 MM X 22 MM, SEM ANEL DE SOLDA, INSTALADO EM RAMAL DE DISTRIBUIÇÃO DE HIDRÁULICA PREDIAL - FORNECIMENTO E INSTALAÇÃO. AF_04/2022</v>
          </cell>
          <cell r="C4360" t="str">
            <v>UN</v>
          </cell>
          <cell r="D4360">
            <v>15.01</v>
          </cell>
          <cell r="E4360">
            <v>15.64</v>
          </cell>
          <cell r="F4360" t="str">
            <v>SINAPI SERVIÇOS DEZEMBRO 2023</v>
          </cell>
        </row>
        <row r="4361">
          <cell r="A4361">
            <v>93092</v>
          </cell>
          <cell r="B4361" t="str">
            <v>JUNTA DE EXPANSÃO EM COBRE, DN 28 MM, PONTA X PONTA, INSTALADO EM RAMAL DE DISTRIBUIÇÃO DE HIDRÁULICA PREDIAL - FORNECIMENTO E INSTALAÇÃO. AF_04/2022</v>
          </cell>
          <cell r="C4361" t="str">
            <v>UN</v>
          </cell>
          <cell r="D4361">
            <v>541.85</v>
          </cell>
          <cell r="E4361">
            <v>542.5</v>
          </cell>
          <cell r="F4361" t="str">
            <v>SINAPI SERVIÇOS DEZEMBRO 2023</v>
          </cell>
        </row>
        <row r="4362">
          <cell r="A4362">
            <v>93093</v>
          </cell>
          <cell r="B4362" t="str">
            <v>CONECTOR EM BRONZE/LATÃO, DN 28 MM X 1/2", SEM ANEL DE SOLDA, BOLSA X ROSCA F, INSTALADO EM RAMAL DE DISTRIBUIÇÃO DE HIDRÁULICA PREDIAL - FORNECIMENTO E INSTALAÇÃO. AF_04/2022</v>
          </cell>
          <cell r="C4362" t="str">
            <v>UN</v>
          </cell>
          <cell r="D4362">
            <v>28.24</v>
          </cell>
          <cell r="E4362">
            <v>28.76</v>
          </cell>
          <cell r="F4362" t="str">
            <v>SINAPI SERVIÇOS DEZEMBRO 2023</v>
          </cell>
        </row>
        <row r="4363">
          <cell r="A4363">
            <v>93094</v>
          </cell>
          <cell r="B4363" t="str">
            <v>CURVA DE TRANSPOSIÇÃO EM BRONZE/LATÃO, DN 28 MM, SEM ANEL DE SOLDA, BOLSA X BOLSA, INSTALADO EM RAMAL DE DISTRIBUIÇÃO DE HIDRÁULICA PREDIAL - FORNECIMENTO E INSTALAÇÃO. AF_04/2022</v>
          </cell>
          <cell r="C4363" t="str">
            <v>UN</v>
          </cell>
          <cell r="D4363">
            <v>76.05</v>
          </cell>
          <cell r="E4363">
            <v>76.7</v>
          </cell>
          <cell r="F4363" t="str">
            <v>SINAPI SERVIÇOS DEZEMBRO 2023</v>
          </cell>
        </row>
        <row r="4364">
          <cell r="A4364">
            <v>93097</v>
          </cell>
          <cell r="B4364" t="str">
            <v>CURVA EM COBRE, DN 15 MM, 45 GRAUS, SEM ANEL DE SOLDA, BOLSA X BOLSA, INSTALADO EM RAMAL E SUB-RAMAL DE HIDRÁULICA PREDIAL - FORNECIMENTO E INSTALAÇÃO. AF_04/2022</v>
          </cell>
          <cell r="C4364" t="str">
            <v>UN</v>
          </cell>
          <cell r="D4364">
            <v>11.95</v>
          </cell>
          <cell r="E4364">
            <v>12.74</v>
          </cell>
          <cell r="F4364" t="str">
            <v>SINAPI SERVIÇOS DEZEMBRO 2023</v>
          </cell>
        </row>
        <row r="4365">
          <cell r="A4365">
            <v>93098</v>
          </cell>
          <cell r="B4365" t="str">
            <v>COTOVELO EM BRONZE/LATÃO, DN 15 MM X 1/2", 90 GRAUS, SEM ANEL DE SOLDA, BOLSA X ROSCA F, INSTALADO EM RAMAL E SUB-RAMAL DE HIDRÁULICA PREDIAL - FORNECIMENTO E INSTALAÇÃO. AF_04/2022</v>
          </cell>
          <cell r="C4365" t="str">
            <v>UN</v>
          </cell>
          <cell r="D4365">
            <v>18.010000000000002</v>
          </cell>
          <cell r="E4365">
            <v>18.59</v>
          </cell>
          <cell r="F4365" t="str">
            <v>SINAPI SERVIÇOS DEZEMBRO 2023</v>
          </cell>
        </row>
        <row r="4366">
          <cell r="A4366">
            <v>93099</v>
          </cell>
          <cell r="B4366" t="str">
            <v>CURVA EM COBRE, DN 22 MM, 45 GRAUS, SEM ANEL DE SOLDA, BOLSA X BOLSA, INSTALADO EM RAMAL E SUB-RAMAL DE HIDRÁULICA PREDIAL - FORNECIMENTO E INSTALAÇÃO. AF_04/2022</v>
          </cell>
          <cell r="C4366" t="str">
            <v>UN</v>
          </cell>
          <cell r="D4366">
            <v>21.65</v>
          </cell>
          <cell r="E4366">
            <v>22.84</v>
          </cell>
          <cell r="F4366" t="str">
            <v>SINAPI SERVIÇOS DEZEMBRO 2023</v>
          </cell>
        </row>
        <row r="4367">
          <cell r="A4367">
            <v>93100</v>
          </cell>
          <cell r="B4367" t="str">
            <v>COTOVELO EM BRONZE/LATÃO, DN 22 MM X 1/2", 90 GRAUS, SEM ANEL DE SOLDA, BOLSA X ROSCA F, INSTALADO EM RAMAL E SUB-RAMAL DE HIDRÁULICA PREDIAL - FORNECIMENTO E INSTALAÇÃO. AF_04/2022</v>
          </cell>
          <cell r="C4367" t="str">
            <v>UN</v>
          </cell>
          <cell r="D4367">
            <v>26.83</v>
          </cell>
          <cell r="E4367">
            <v>27.6</v>
          </cell>
          <cell r="F4367" t="str">
            <v>SINAPI SERVIÇOS DEZEMBRO 2023</v>
          </cell>
        </row>
        <row r="4368">
          <cell r="A4368">
            <v>93101</v>
          </cell>
          <cell r="B4368" t="str">
            <v>COTOVELO EM BRONZE/LATÃO, DN 22 MM X 3/4", 90 GRAUS, SEM ANEL DE SOLDA, BOLSA X ROSCA F, INSTALADO EM RAMAL E SUB-RAMAL DE HIDRÁULICA PREDIAL - FORNECIMENTO E INSTALAÇÃO. AF_04/2022</v>
          </cell>
          <cell r="C4368" t="str">
            <v>UN</v>
          </cell>
          <cell r="D4368">
            <v>30.01</v>
          </cell>
          <cell r="E4368">
            <v>30.89</v>
          </cell>
          <cell r="F4368" t="str">
            <v>SINAPI SERVIÇOS DEZEMBRO 2023</v>
          </cell>
        </row>
        <row r="4369">
          <cell r="A4369">
            <v>93102</v>
          </cell>
          <cell r="B4369" t="str">
            <v>CURVA EM COBRE, DN 28 MM, 45 GRAUS, SEM ANEL DE SOLDA, BOLSA X BOLSA, INSTALADO EM RAMAL E SUB-RAMAL DE HIDRÁULICA PREDIAL - FORNECIMENTO E INSTALAÇÃO. AF_04/2022</v>
          </cell>
          <cell r="C4369" t="str">
            <v>UN</v>
          </cell>
          <cell r="D4369">
            <v>31.39</v>
          </cell>
          <cell r="E4369">
            <v>32.92</v>
          </cell>
          <cell r="F4369" t="str">
            <v>SINAPI SERVIÇOS DEZEMBRO 2023</v>
          </cell>
        </row>
        <row r="4370">
          <cell r="A4370">
            <v>93103</v>
          </cell>
          <cell r="B4370" t="str">
            <v>LUVA PASSANTE EM COBRE, DN 15 MM, SEM ANEL DE SOLDA, INSTALADO EM RAMAL E SUB-RAMAL DE HIDRÁULICA PREDIAL - FORNECIMENTO E INSTALAÇÃO. AF_04/2022</v>
          </cell>
          <cell r="C4370" t="str">
            <v>UN</v>
          </cell>
          <cell r="D4370">
            <v>7.77</v>
          </cell>
          <cell r="E4370">
            <v>8.2899999999999991</v>
          </cell>
          <cell r="F4370" t="str">
            <v>SINAPI SERVIÇOS DEZEMBRO 2023</v>
          </cell>
        </row>
        <row r="4371">
          <cell r="A4371">
            <v>93104</v>
          </cell>
          <cell r="B4371" t="str">
            <v>CONECTOR EM BRONZE/LATÃO, DN 15 MM X 1/2", SEM ANEL DE SOLDA, BOLSA X ROSCA F, INSTALADO EM RAMAL E SUB-RAMAL DE HIDRÁULICA PREDIAL - FORNECIMENTO E INSTALAÇÃO. AF_04/2022</v>
          </cell>
          <cell r="C4371" t="str">
            <v>UN</v>
          </cell>
          <cell r="D4371">
            <v>17.079999999999998</v>
          </cell>
          <cell r="E4371">
            <v>17.53</v>
          </cell>
          <cell r="F4371" t="str">
            <v>SINAPI SERVIÇOS DEZEMBRO 2023</v>
          </cell>
        </row>
        <row r="4372">
          <cell r="A4372">
            <v>93105</v>
          </cell>
          <cell r="B4372" t="str">
            <v>CURVA DE TRANSPOSIÇÃO EM BRONZE/LATÃO, DN 15 MM, SEM ANEL DE SOLDA, BOLSA X BOLSA, INSTALADO EM RAMAL E SUB-RAMAL DE HIDRÁULICA PREDIAL - FORNECIMENTO E INSTALAÇÃO. AF_04/2022</v>
          </cell>
          <cell r="C4372" t="str">
            <v>UN</v>
          </cell>
          <cell r="D4372">
            <v>22.25</v>
          </cell>
          <cell r="E4372">
            <v>22.77</v>
          </cell>
          <cell r="F4372" t="str">
            <v>SINAPI SERVIÇOS DEZEMBRO 2023</v>
          </cell>
        </row>
        <row r="4373">
          <cell r="A4373">
            <v>93106</v>
          </cell>
          <cell r="B4373" t="str">
            <v>JUNTA DE EXPANSÃO EM COBRE, DN 15 MM, PONTA X PONTA, INSTALADO EM RAMAL E SUB-RAMAL DE HIDRÁULICA PREDIAL - FORNECIMENTO E INSTALAÇÃO. AF_04/2022</v>
          </cell>
          <cell r="C4373" t="str">
            <v>UN</v>
          </cell>
          <cell r="D4373">
            <v>424.76</v>
          </cell>
          <cell r="E4373">
            <v>425.28</v>
          </cell>
          <cell r="F4373" t="str">
            <v>SINAPI SERVIÇOS DEZEMBRO 2023</v>
          </cell>
        </row>
        <row r="4374">
          <cell r="A4374">
            <v>93107</v>
          </cell>
          <cell r="B4374" t="str">
            <v>LUVA PASSANTE EM COBRE, DN 22 MM, SEM ANEL DE SOLDA, INSTALADO EM RAMAL E SUB-RAMAL DE HIDRÁULICA PREDIAL - FORNECIMENTO E INSTALAÇÃO. AF_04/2022</v>
          </cell>
          <cell r="C4374" t="str">
            <v>UN</v>
          </cell>
          <cell r="D4374">
            <v>14.25</v>
          </cell>
          <cell r="E4374">
            <v>15.06</v>
          </cell>
          <cell r="F4374" t="str">
            <v>SINAPI SERVIÇOS DEZEMBRO 2023</v>
          </cell>
        </row>
        <row r="4375">
          <cell r="A4375">
            <v>93108</v>
          </cell>
          <cell r="B4375" t="str">
            <v>BUCHA DE REDUÇÃO EM COBRE, DN 22 MM X 15 MM, SEM ANEL DE SOLDA, PONTA X BOLSA, INSTALADO EM RAMAL E SUB-RAMAL DE HIDRÁULICA PREDIAL - FORNECIMENTO E INSTALAÇÃO. AF_04/2022</v>
          </cell>
          <cell r="C4375" t="str">
            <v>UN</v>
          </cell>
          <cell r="D4375">
            <v>12.03</v>
          </cell>
          <cell r="E4375">
            <v>12.68</v>
          </cell>
          <cell r="F4375" t="str">
            <v>SINAPI SERVIÇOS DEZEMBRO 2023</v>
          </cell>
        </row>
        <row r="4376">
          <cell r="A4376">
            <v>93109</v>
          </cell>
          <cell r="B4376" t="str">
            <v>JUNTA DE EXPANSÃO EM COBRE, DN 22 MM, PONTA X PONTA, INSTALADO EM RAMAL E SUB-RAMAL DE HIDRÁULICA PREDIAL - FORNECIMENTO E INSTALAÇÃO. AF_04/2022</v>
          </cell>
          <cell r="C4376" t="str">
            <v>UN</v>
          </cell>
          <cell r="D4376">
            <v>494.65</v>
          </cell>
          <cell r="E4376">
            <v>495.46</v>
          </cell>
          <cell r="F4376" t="str">
            <v>SINAPI SERVIÇOS DEZEMBRO 2023</v>
          </cell>
        </row>
        <row r="4377">
          <cell r="A4377">
            <v>93110</v>
          </cell>
          <cell r="B4377" t="str">
            <v>CONECTOR EM BRONZE/LATÃO, DN 22 MM X 1/2", SEM ANEL DE SOLDA, BOLSA X ROSCA F, INSTALADO EM RAMAL E SUB-RAMAL DE HIDRÁULICA PREDIAL - FORNECIMENTO E INSTALAÇÃO. AF_04/2022</v>
          </cell>
          <cell r="C4377" t="str">
            <v>UN</v>
          </cell>
          <cell r="D4377">
            <v>18.649999999999999</v>
          </cell>
          <cell r="E4377">
            <v>19.23</v>
          </cell>
          <cell r="F4377" t="str">
            <v>SINAPI SERVIÇOS DEZEMBRO 2023</v>
          </cell>
        </row>
        <row r="4378">
          <cell r="A4378">
            <v>93111</v>
          </cell>
          <cell r="B4378" t="str">
            <v>CONECTOR EM BRONZE/LATÃO, DN 22 MM X 3/4", SEM ANEL DE SOLDA, BOLSA X ROSCA F, INSTALADO EM RAMAL E SUB-RAMAL DE HIDRÁULICA PREDIAL - FORNECIMENTO E INSTALAÇÃO. AF_04/2022</v>
          </cell>
          <cell r="C4378" t="str">
            <v>UN</v>
          </cell>
          <cell r="D4378">
            <v>22.64</v>
          </cell>
          <cell r="E4378">
            <v>23.31</v>
          </cell>
          <cell r="F4378" t="str">
            <v>SINAPI SERVIÇOS DEZEMBRO 2023</v>
          </cell>
        </row>
        <row r="4379">
          <cell r="A4379">
            <v>93112</v>
          </cell>
          <cell r="B4379" t="str">
            <v>CURVA DE TRANSPOSIÇÃO EM BRONZE/LATÃO, DN 22 MM, SEM ANEL DE SOLDA, BOLSA X BOLSA, INSTALADO EM RAMAL E SUB-RAMAL DE HIDRÁULICA PREDIAL - FORNECIMENTO E INSTALAÇÃO. AF_04/2022</v>
          </cell>
          <cell r="C4379" t="str">
            <v>UN</v>
          </cell>
          <cell r="D4379">
            <v>46.06</v>
          </cell>
          <cell r="E4379">
            <v>46.87</v>
          </cell>
          <cell r="F4379" t="str">
            <v>SINAPI SERVIÇOS DEZEMBRO 2023</v>
          </cell>
        </row>
        <row r="4380">
          <cell r="A4380">
            <v>93113</v>
          </cell>
          <cell r="B4380" t="str">
            <v>LUVA PASSANTE EM COBRE, DN 28 MM, SEM ANEL DE SOLDA, INSTALADO EM RAMAL E SUB-RAMAL  DE HIDRÁULICA PREDIAL - FORNECIMENTO E INSTALAÇÃO. AF_04/2022</v>
          </cell>
          <cell r="C4380" t="str">
            <v>UN</v>
          </cell>
          <cell r="D4380">
            <v>20.59</v>
          </cell>
          <cell r="E4380">
            <v>21.6</v>
          </cell>
          <cell r="F4380" t="str">
            <v>SINAPI SERVIÇOS DEZEMBRO 2023</v>
          </cell>
        </row>
        <row r="4381">
          <cell r="A4381">
            <v>93114</v>
          </cell>
          <cell r="B4381" t="str">
            <v>CONECTOR EM BRONZE/LATÃO, DN 28 MM X 1/2", SEM ANEL DE SOLDA, BOLSA X ROSCA F, INSTALADO EM RAMAL E SUB-RAMAL DE HIDRÁULICA PREDIAL - FORNECIMENTO E INSTALAÇÃO. AF_04/2022</v>
          </cell>
          <cell r="C4381" t="str">
            <v>UN</v>
          </cell>
          <cell r="D4381">
            <v>29.75</v>
          </cell>
          <cell r="E4381">
            <v>30.45</v>
          </cell>
          <cell r="F4381" t="str">
            <v>SINAPI SERVIÇOS DEZEMBRO 2023</v>
          </cell>
        </row>
        <row r="4382">
          <cell r="A4382">
            <v>93115</v>
          </cell>
          <cell r="B4382" t="str">
            <v>CURVA DE TRANSPOSIÇÃO EM BRONZE/LATÃO, DN 28 MM, SEM ANEL DE SOLDA, BOLSA X BOLSA, INSTALADO EM RAMAL E SUB-RAMAL DE HIDRÁULICA PREDIAL - FORNECIMENTO E INSTALAÇÃO. AF_04/2022</v>
          </cell>
          <cell r="C4382" t="str">
            <v>UN</v>
          </cell>
          <cell r="D4382">
            <v>79.09</v>
          </cell>
          <cell r="E4382">
            <v>80.099999999999994</v>
          </cell>
          <cell r="F4382" t="str">
            <v>SINAPI SERVIÇOS DEZEMBRO 2023</v>
          </cell>
        </row>
        <row r="4383">
          <cell r="A4383">
            <v>93116</v>
          </cell>
          <cell r="B4383" t="str">
            <v>JUNTA DE EXPANSÃO EM COBRE, DN 28 MM, PONTA X PONTA, INSTALADO EM RAMAL E SUB-RAMAL DE HIDRÁULICA PREDIAL - FORNECIMENTO E INSTALAÇÃO. AF_04/2022</v>
          </cell>
          <cell r="C4383" t="str">
            <v>UN</v>
          </cell>
          <cell r="D4383">
            <v>544.89</v>
          </cell>
          <cell r="E4383">
            <v>545.9</v>
          </cell>
          <cell r="F4383" t="str">
            <v>SINAPI SERVIÇOS DEZEMBRO 2023</v>
          </cell>
        </row>
        <row r="4384">
          <cell r="A4384">
            <v>93117</v>
          </cell>
          <cell r="B4384" t="str">
            <v>TE DUPLA CURVA EM BRONZE/LATÃO, DN 1/2" X 15 MM X 1/2", SEM ANEL DE SOLDA, ROSCA F X BOLSA X ROSCA F, INSTALADO EM RAMAL E SUB-RAMAL DE HIDRÁULICA PREDIAL - FORNECIMENTO E INSTALAÇÃO. AF_04/2022</v>
          </cell>
          <cell r="C4384" t="str">
            <v>UN</v>
          </cell>
          <cell r="D4384">
            <v>53.97</v>
          </cell>
          <cell r="E4384">
            <v>54.69</v>
          </cell>
          <cell r="F4384" t="str">
            <v>SINAPI SERVIÇOS DEZEMBRO 2023</v>
          </cell>
        </row>
        <row r="4385">
          <cell r="A4385">
            <v>93118</v>
          </cell>
          <cell r="B4385" t="str">
            <v>TE DUPLA CURVA EM BRONZE/LATÃO, DN 3/4" X 22 MM X 3/4", SEM ANEL DE SOLDA, ROSCA F X BOLSA X ROSCA F, INSTALADO EM RAMAL E SUB-RAMAL DE HIDRÁULICA PREDIAL - FORNECIMENTO E INSTALAÇÃO. AF_04/2022</v>
          </cell>
          <cell r="C4385" t="str">
            <v>UN</v>
          </cell>
          <cell r="D4385">
            <v>79.53</v>
          </cell>
          <cell r="E4385">
            <v>80.62</v>
          </cell>
          <cell r="F4385" t="str">
            <v>SINAPI SERVIÇOS DEZEMBRO 2023</v>
          </cell>
        </row>
        <row r="4386">
          <cell r="A4386">
            <v>93119</v>
          </cell>
          <cell r="B4386" t="str">
            <v>CURVA EM COBRE, DN 22 MM, 45 GRAUS, SEM ANEL DE SOLDA, BOLSA X BOLSA, INSTALADO EM PRUMADA DE HIDRÁULICA PREDIAL - FORNECIMENTO E INSTALAÇÃO. AF_04/2022</v>
          </cell>
          <cell r="C4386" t="str">
            <v>UN</v>
          </cell>
          <cell r="D4386">
            <v>15.74</v>
          </cell>
          <cell r="E4386">
            <v>16.190000000000001</v>
          </cell>
          <cell r="F4386" t="str">
            <v>SINAPI SERVIÇOS DEZEMBRO 2023</v>
          </cell>
        </row>
        <row r="4387">
          <cell r="A4387">
            <v>93120</v>
          </cell>
          <cell r="B4387" t="str">
            <v>COTOVELO EM BRONZE/LATÃO, DN 22 MM X 1/2", 90 GRAUS, SEM ANEL DE SOLDA, BOLSA X ROSCA F, INSTALADO EM PRUMADA DE HIDRÁULICA PREDIAL - FORNECIMENTO E INSTALAÇÃO. AF_04/2022</v>
          </cell>
          <cell r="C4387" t="str">
            <v>UN</v>
          </cell>
          <cell r="D4387">
            <v>23.87</v>
          </cell>
          <cell r="E4387">
            <v>24.27</v>
          </cell>
          <cell r="F4387" t="str">
            <v>SINAPI SERVIÇOS DEZEMBRO 2023</v>
          </cell>
        </row>
        <row r="4388">
          <cell r="A4388">
            <v>93121</v>
          </cell>
          <cell r="B4388" t="str">
            <v>COTOVELO EM BRONZE/LATÃO, DN 22 MM X 3/4", 90 GRAUS, SEM ANEL DE SOLDA, BOLSA X ROSCA F, INSTALADO EM PRUMADA DE HIDRÁULICA PREDIAL - FORNECIMENTO E INSTALAÇÃO. AF_04/2022</v>
          </cell>
          <cell r="C4388" t="str">
            <v>UN</v>
          </cell>
          <cell r="D4388">
            <v>27.04</v>
          </cell>
          <cell r="E4388">
            <v>27.56</v>
          </cell>
          <cell r="F4388" t="str">
            <v>SINAPI SERVIÇOS DEZEMBRO 2023</v>
          </cell>
        </row>
        <row r="4389">
          <cell r="A4389">
            <v>93122</v>
          </cell>
          <cell r="B4389" t="str">
            <v>CURVA EM COBRE, DN 28 MM, 45 GRAUS, SEM ANEL DE SOLDA, BOLSA X BOLSA, INSTALADO EM PRUMADA DE HIDRÁULICA PREDIAL - FORNECIMENTO E INSTALAÇÃO. AF_04/2022</v>
          </cell>
          <cell r="C4389" t="str">
            <v>UN</v>
          </cell>
          <cell r="D4389">
            <v>23.75</v>
          </cell>
          <cell r="E4389">
            <v>24.33</v>
          </cell>
          <cell r="F4389" t="str">
            <v>SINAPI SERVIÇOS DEZEMBRO 2023</v>
          </cell>
        </row>
        <row r="4390">
          <cell r="A4390">
            <v>93123</v>
          </cell>
          <cell r="B4390" t="str">
            <v>CURVA EM COBRE, DN 35 MM, 45 GRAUS, SEM ANEL DE SOLDA, BOLSA X BOLSA, INSTALADO EM PRUMADA DE HIDRÁULICA PREDIAL -  FORNECIMENTO E INSTALAÇÃO. AF_04/2022</v>
          </cell>
          <cell r="C4390" t="str">
            <v>UN</v>
          </cell>
          <cell r="D4390">
            <v>53.66</v>
          </cell>
          <cell r="E4390">
            <v>54.4</v>
          </cell>
          <cell r="F4390" t="str">
            <v>SINAPI SERVIÇOS DEZEMBRO 2023</v>
          </cell>
        </row>
        <row r="4391">
          <cell r="A4391">
            <v>93124</v>
          </cell>
          <cell r="B4391" t="str">
            <v>CURVA EM COBRE, DN 42 MM, 45 GRAUS, SEM ANEL DE SOLDA, BOLSA X BOLSA, INSTALADO EM PRUMADA DE HIDRÁULICA PREDIAL - FORNECIMENTO E INSTALAÇÃO. AF_04/2022</v>
          </cell>
          <cell r="C4391" t="str">
            <v>UN</v>
          </cell>
          <cell r="D4391">
            <v>84.57</v>
          </cell>
          <cell r="E4391">
            <v>85.47</v>
          </cell>
          <cell r="F4391" t="str">
            <v>SINAPI SERVIÇOS DEZEMBRO 2023</v>
          </cell>
        </row>
        <row r="4392">
          <cell r="A4392">
            <v>93125</v>
          </cell>
          <cell r="B4392" t="str">
            <v>CURVA EM COBRE, DN 54 MM, 45 GRAUS, SEM ANEL DE SOLDA, BOLSA X BOLSA, INSTALADO EM PRUMADA DE HIDRÁULICA PREDIAL - FORNECIMENTO E INSTALAÇÃO. AF_04/2022</v>
          </cell>
          <cell r="C4392" t="str">
            <v>UN</v>
          </cell>
          <cell r="D4392">
            <v>124.53</v>
          </cell>
          <cell r="E4392">
            <v>125.68</v>
          </cell>
          <cell r="F4392" t="str">
            <v>SINAPI SERVIÇOS DEZEMBRO 2023</v>
          </cell>
        </row>
        <row r="4393">
          <cell r="A4393">
            <v>93126</v>
          </cell>
          <cell r="B4393" t="str">
            <v>CURVA EM COBRE, DN 66 MM, 45 GRAUS, SEM ANEL DE SOLDA, BOLSA X BOLSA, INSTALADO EM PRUMADA DE HIDRÁULICA PREDIAL - FORNECIMENTO E INSTALAÇÃO. AF_04/2022</v>
          </cell>
          <cell r="C4393" t="str">
            <v>UN</v>
          </cell>
          <cell r="D4393">
            <v>276.5</v>
          </cell>
          <cell r="E4393">
            <v>277.89999999999998</v>
          </cell>
          <cell r="F4393" t="str">
            <v>SINAPI SERVIÇOS DEZEMBRO 2023</v>
          </cell>
        </row>
        <row r="4394">
          <cell r="A4394">
            <v>93133</v>
          </cell>
          <cell r="B4394" t="str">
            <v>BUCHA DE REDUÇÃO EM COBRE, DN 28 MM X 22 MM, SEM ANEL DE SOLDA, INSTALADO EM RAMAL E SUB-RAMAL DE HIDRÁULICA PREDIAL - FORNECIMENTO E INSTALAÇÃO. AF_04/2022</v>
          </cell>
          <cell r="C4394" t="str">
            <v>UN</v>
          </cell>
          <cell r="D4394">
            <v>17.37</v>
          </cell>
          <cell r="E4394">
            <v>18.28</v>
          </cell>
          <cell r="F4394" t="str">
            <v>SINAPI SERVIÇOS DEZEMBRO 2023</v>
          </cell>
        </row>
        <row r="4395">
          <cell r="A4395">
            <v>94465</v>
          </cell>
          <cell r="B4395" t="str">
            <v>LUVA, EM FERRO GALVANIZADO, CONEXÃO ROSQUEADA, DN 50 (2), INSTALADO EM RESERVAÇÃO DE ÁGUA DE EDIFICAÇÃO QUE POSSUA RESERVATÓRIO DE FIBRA/FIBROCIMENTO  FORNECIMENTO E INSTALAÇÃO. AF_06/2016</v>
          </cell>
          <cell r="C4395" t="str">
            <v>UN</v>
          </cell>
          <cell r="D4395">
            <v>53.61</v>
          </cell>
          <cell r="E4395">
            <v>55.37</v>
          </cell>
          <cell r="F4395" t="str">
            <v>SINAPI SERVIÇOS DEZEMBRO 2023</v>
          </cell>
        </row>
        <row r="4396">
          <cell r="A4396">
            <v>94466</v>
          </cell>
          <cell r="B4396" t="str">
            <v>NIPLE, EM FERRO GALVANIZADO, CONEXÃO ROSQUEADA, DN 50 (2), INSTALADO EM RESERVAÇÃO DE ÁGUA DE EDIFICAÇÃO QUE POSSUA RESERVATÓRIO DE FIBRA/FIBROCIMENTO  FORNECIMENTO E INSTALAÇÃO. AF_06/2016</v>
          </cell>
          <cell r="C4396" t="str">
            <v>UN</v>
          </cell>
          <cell r="D4396">
            <v>53.64</v>
          </cell>
          <cell r="E4396">
            <v>55.4</v>
          </cell>
          <cell r="F4396" t="str">
            <v>SINAPI SERVIÇOS DEZEMBRO 2023</v>
          </cell>
        </row>
        <row r="4397">
          <cell r="A4397">
            <v>94467</v>
          </cell>
          <cell r="B4397" t="str">
            <v>LUVA, EM FERRO GALVANIZADO, CONEXÃO ROSQUEADA, DN 65 (2 1/2), INSTALADO EM RESERVAÇÃO DE ÁGUA DE EDIFICAÇÃO QUE POSSUA RESERVATÓRIO DE FIBRA/FIBROCIMENTO  FORNECIMENTO E INSTALAÇÃO. AF_06/2016</v>
          </cell>
          <cell r="C4397" t="str">
            <v>UN</v>
          </cell>
          <cell r="D4397">
            <v>85.93</v>
          </cell>
          <cell r="E4397">
            <v>87.69</v>
          </cell>
          <cell r="F4397" t="str">
            <v>SINAPI SERVIÇOS DEZEMBRO 2023</v>
          </cell>
        </row>
        <row r="4398">
          <cell r="A4398">
            <v>94468</v>
          </cell>
          <cell r="B4398" t="str">
            <v>NIPLE, EM FERRO GALVANIZADO, CONEXÃO ROSQUEADA, DN 65 (2 1/2), INSTALADO EM RESERVAÇÃO DE ÁGUA DE EDIFICAÇÃO QUE POSSUA RESERVATÓRIO DE FIBRA/FIBROCIMENTO  FORNECIMENTO E INSTALAÇÃO. AF_06/2016</v>
          </cell>
          <cell r="C4398" t="str">
            <v>UN</v>
          </cell>
          <cell r="D4398">
            <v>74.459999999999994</v>
          </cell>
          <cell r="E4398">
            <v>76.22</v>
          </cell>
          <cell r="F4398" t="str">
            <v>SINAPI SERVIÇOS DEZEMBRO 2023</v>
          </cell>
        </row>
        <row r="4399">
          <cell r="A4399">
            <v>94469</v>
          </cell>
          <cell r="B4399" t="str">
            <v>LUVA, EM FERRO GALVANIZADO, CONEXÃO ROSQUEADA, DN 80 (3), INSTALADO EM RESERVAÇÃO DE ÁGUA DE EDIFICAÇÃO QUE POSSUA RESERVATÓRIO DE FIBRA/FIBROCIMENTO  FORNECIMENTO E INSTALAÇÃO. AF_06/2016</v>
          </cell>
          <cell r="C4399" t="str">
            <v>UN</v>
          </cell>
          <cell r="D4399">
            <v>125.94</v>
          </cell>
          <cell r="E4399">
            <v>128.16</v>
          </cell>
          <cell r="F4399" t="str">
            <v>SINAPI SERVIÇOS DEZEMBRO 2023</v>
          </cell>
        </row>
        <row r="4400">
          <cell r="A4400">
            <v>94470</v>
          </cell>
          <cell r="B4400" t="str">
            <v>NIPLE, EM FERRO GALVANIZADO, CONEXÃO ROSQUEADA, DN 80 (3), INSTALADO EM RESERVAÇÃO DE ÁGUA DE EDIFICAÇÃO QUE POSSUA RESERVATÓRIO DE FIBRA/FIBROCIMENTO  FORNECIMENTO E INSTALAÇÃO. AF_06/2016</v>
          </cell>
          <cell r="C4400" t="str">
            <v>UN</v>
          </cell>
          <cell r="D4400">
            <v>115.73</v>
          </cell>
          <cell r="E4400">
            <v>117.95</v>
          </cell>
          <cell r="F4400" t="str">
            <v>SINAPI SERVIÇOS DEZEMBRO 2023</v>
          </cell>
        </row>
        <row r="4401">
          <cell r="A4401">
            <v>94471</v>
          </cell>
          <cell r="B4401" t="str">
            <v>COTOVELO 90 GRAUS, EM FERRO GALVANIZADO, CONEXÃO ROSQUEADA, DN 50 (2), INSTALADO EM RESERVAÇÃO DE ÁGUA DE EDIFICAÇÃO QUE POSSUA RESERVATÓRIO DE FIBRA/FIBROCIMENTO  FORNECIMENTO E INSTALAÇÃO. AF_06/2016</v>
          </cell>
          <cell r="C4401" t="str">
            <v>UN</v>
          </cell>
          <cell r="D4401">
            <v>77.09</v>
          </cell>
          <cell r="E4401">
            <v>79.75</v>
          </cell>
          <cell r="F4401" t="str">
            <v>SINAPI SERVIÇOS DEZEMBRO 2023</v>
          </cell>
        </row>
        <row r="4402">
          <cell r="A4402">
            <v>94472</v>
          </cell>
          <cell r="B4402" t="str">
            <v>COTOVELO 45 GRAUS, EM FERRO GALVANIZADO, CONEXÃO ROSQUEADA, DN 50 (2), INSTALADO EM RESERVAÇÃO DE ÁGUA DE EDIFICAÇÃO QUE POSSUA RESERVATÓRIO DE FIBRA/FIBROCIMENTO  FORNECIMENTO E INSTALAÇÃO. AF_06/2016</v>
          </cell>
          <cell r="C4402" t="str">
            <v>UN</v>
          </cell>
          <cell r="D4402">
            <v>79.64</v>
          </cell>
          <cell r="E4402">
            <v>82.3</v>
          </cell>
          <cell r="F4402" t="str">
            <v>SINAPI SERVIÇOS DEZEMBRO 2023</v>
          </cell>
        </row>
        <row r="4403">
          <cell r="A4403">
            <v>94473</v>
          </cell>
          <cell r="B4403" t="str">
            <v>COTOVELO 90 GRAUS, EM FERRO GALVANIZADO, CONEXÃO ROSQUEADA, DN 65 (2 1/2), INSTALADO EM RESERVAÇÃO DE ÁGUA DE EDIFICAÇÃO QUE POSSUA RESERVATÓRIO DE FIBRA/FIBROCIMENTO  FORNECIMENTO E INSTALAÇÃO. AF_06/2016</v>
          </cell>
          <cell r="C4403" t="str">
            <v>UN</v>
          </cell>
          <cell r="D4403">
            <v>122.76</v>
          </cell>
          <cell r="E4403">
            <v>125.42</v>
          </cell>
          <cell r="F4403" t="str">
            <v>SINAPI SERVIÇOS DEZEMBRO 2023</v>
          </cell>
        </row>
        <row r="4404">
          <cell r="A4404">
            <v>94474</v>
          </cell>
          <cell r="B4404" t="str">
            <v>COTOVELO 45 GRAUS, EM FERRO GALVANIZADO, CONEXÃO ROSQUEADA, DN 65 (2 1/2), INSTALADO EM RESERVAÇÃO DE ÁGUA DE EDIFICAÇÃO QUE POSSUA RESERVATÓRIO DE FIBRA/FIBROCIMENTO  FORNECIMENTO E INSTALAÇÃO. AF_06/2016</v>
          </cell>
          <cell r="C4404" t="str">
            <v>UN</v>
          </cell>
          <cell r="D4404">
            <v>133.99</v>
          </cell>
          <cell r="E4404">
            <v>136.65</v>
          </cell>
          <cell r="F4404" t="str">
            <v>SINAPI SERVIÇOS DEZEMBRO 2023</v>
          </cell>
        </row>
        <row r="4405">
          <cell r="A4405">
            <v>94475</v>
          </cell>
          <cell r="B4405" t="str">
            <v>COTOVELO 90 GRAUS, EM FERRO GALVANIZADO, CONEXÃO ROSQUEADA, DN 80 (3), INSTALADO EM RESERVAÇÃO DE ÁGUA DE EDIFICAÇÃO QUE POSSUA RESERVATÓRIO DE FIBRA/FIBROCIMENTO  FORNECIMENTO E INSTALAÇÃO. AF_06/2016</v>
          </cell>
          <cell r="C4405" t="str">
            <v>UN</v>
          </cell>
          <cell r="D4405">
            <v>169.73</v>
          </cell>
          <cell r="E4405">
            <v>173.06</v>
          </cell>
          <cell r="F4405" t="str">
            <v>SINAPI SERVIÇOS DEZEMBRO 2023</v>
          </cell>
        </row>
        <row r="4406">
          <cell r="A4406">
            <v>94476</v>
          </cell>
          <cell r="B4406" t="str">
            <v>COTOVELO 45 GRAUS, EM FERRO GALVANIZADO, CONEXÃO ROSQUEADA, DN 80 (3), INSTALADO EM RESERVAÇÃO DE ÁGUA DE EDIFICAÇÃO QUE POSSUA RESERVATÓRIO DE FIBRA/FIBROCIMENTO  FORNECIMENTO E INSTALAÇÃO. AF_06/2016</v>
          </cell>
          <cell r="C4406" t="str">
            <v>UN</v>
          </cell>
          <cell r="D4406">
            <v>191.37</v>
          </cell>
          <cell r="E4406">
            <v>194.7</v>
          </cell>
          <cell r="F4406" t="str">
            <v>SINAPI SERVIÇOS DEZEMBRO 2023</v>
          </cell>
        </row>
        <row r="4407">
          <cell r="A4407">
            <v>94477</v>
          </cell>
          <cell r="B4407" t="str">
            <v>TÊ, EM FERRO GALVANIZADO, CONEXÃO ROSQUEADA, DN 50 (2), INSTALADO EM RESERVAÇÃO DE ÁGUA DE EDIFICAÇÃO QUE POSSUA RESERVATÓRIO DE FIBRA/FIBROCIMENTO  FORNECIMENTO E INSTALAÇÃO. AF_06/2016</v>
          </cell>
          <cell r="C4407" t="str">
            <v>UN</v>
          </cell>
          <cell r="D4407">
            <v>102.56</v>
          </cell>
          <cell r="E4407">
            <v>106.1</v>
          </cell>
          <cell r="F4407" t="str">
            <v>SINAPI SERVIÇOS DEZEMBRO 2023</v>
          </cell>
        </row>
        <row r="4408">
          <cell r="A4408">
            <v>94478</v>
          </cell>
          <cell r="B4408" t="str">
            <v>TÊ, EM FERRO GALVANIZADO, CONEXÃO ROSQUEADA, DN 65 (2 1/2), INSTALADO EM RESERVAÇÃO DE ÁGUA DE EDIFICAÇÃO QUE POSSUA RESERVATÓRIO DE FIBRA/FIBROCIMENTO  FORNECIMENTO E INSTALAÇÃO. AF_06/2016</v>
          </cell>
          <cell r="C4408" t="str">
            <v>UN</v>
          </cell>
          <cell r="D4408">
            <v>169.12</v>
          </cell>
          <cell r="E4408">
            <v>172.66</v>
          </cell>
          <cell r="F4408" t="str">
            <v>SINAPI SERVIÇOS DEZEMBRO 2023</v>
          </cell>
        </row>
        <row r="4409">
          <cell r="A4409">
            <v>94479</v>
          </cell>
          <cell r="B4409" t="str">
            <v>TÊ, EM FERRO GALVANIZADO, CONEXÃO ROSQUEADA, DN 80 (3), INSTALADO EM RESERVAÇÃO DE ÁGUA DE EDIFICAÇÃO QUE POSSUA RESERVATÓRIO DE FIBRA/FIBROCIMENTO  FORNECIMENTO E INSTALAÇÃO. AF_06/2016</v>
          </cell>
          <cell r="C4409" t="str">
            <v>UN</v>
          </cell>
          <cell r="D4409">
            <v>224.02</v>
          </cell>
          <cell r="E4409">
            <v>228.45</v>
          </cell>
          <cell r="F4409" t="str">
            <v>SINAPI SERVIÇOS DEZEMBRO 2023</v>
          </cell>
        </row>
        <row r="4410">
          <cell r="A4410">
            <v>94606</v>
          </cell>
          <cell r="B4410" t="str">
            <v>LUVA EM COBRE, DN 54 MM, SEM ANEL DE SOLDA, INSTALADO EM RESERVAÇÃO DE ÁGUA DE EDIFICAÇÃO QUE POSSUA RESERVATÓRIO DE FIBRA/FIBROCIMENTO  FORNECIMENTO E INSTALAÇÃO. AF_06/2016</v>
          </cell>
          <cell r="C4410" t="str">
            <v>UN</v>
          </cell>
          <cell r="D4410">
            <v>73.3</v>
          </cell>
          <cell r="E4410">
            <v>75.38</v>
          </cell>
          <cell r="F4410" t="str">
            <v>SINAPI SERVIÇOS DEZEMBRO 2023</v>
          </cell>
        </row>
        <row r="4411">
          <cell r="A4411">
            <v>94608</v>
          </cell>
          <cell r="B4411" t="str">
            <v>LUVA EM COBRE, DN 66 MM, SEM ANEL DE SOLDA, INSTALADO EM RESERVAÇÃO DE ÁGUA DE EDIFICAÇÃO QUE POSSUA RESERVATÓRIO DE FIBRA/FIBROCIMENTO  FORNECIMENTO E INSTALAÇÃO. AF_06/2016</v>
          </cell>
          <cell r="C4411" t="str">
            <v>UN</v>
          </cell>
          <cell r="D4411">
            <v>182.02</v>
          </cell>
          <cell r="E4411">
            <v>184.1</v>
          </cell>
          <cell r="F4411" t="str">
            <v>SINAPI SERVIÇOS DEZEMBRO 2023</v>
          </cell>
        </row>
        <row r="4412">
          <cell r="A4412">
            <v>94610</v>
          </cell>
          <cell r="B4412" t="str">
            <v>LUVA EM COBRE, DN 79 MM, SEM ANEL DE SOLDA, INSTALADO EM RESERVAÇÃO DE ÁGUA DE EDIFICAÇÃO QUE POSSUA RESERVATÓRIO DE FIBRA/FIBROCIMENTO  FORNECIMENTO E INSTALAÇÃO. AF_06/2016</v>
          </cell>
          <cell r="C4412" t="str">
            <v>UN</v>
          </cell>
          <cell r="D4412">
            <v>270.88</v>
          </cell>
          <cell r="E4412">
            <v>273.14999999999998</v>
          </cell>
          <cell r="F4412" t="str">
            <v>SINAPI SERVIÇOS DEZEMBRO 2023</v>
          </cell>
        </row>
        <row r="4413">
          <cell r="A4413">
            <v>94612</v>
          </cell>
          <cell r="B4413" t="str">
            <v>LUVA DE COBRE, DN 104 MM, SEM ANEL DE SOLDA, INSTALADO EM RESERVAÇÃO DE ÁGUA DE EDIFICAÇÃO QUE POSSUA RESERVATÓRIO DE FIBRA/FIBROCIMENTO  FORNECIMENTO E INSTALAÇÃO. AF_06/2016</v>
          </cell>
          <cell r="C4413" t="str">
            <v>UN</v>
          </cell>
          <cell r="D4413">
            <v>380.63</v>
          </cell>
          <cell r="E4413">
            <v>382.9</v>
          </cell>
          <cell r="F4413" t="str">
            <v>SINAPI SERVIÇOS DEZEMBRO 2023</v>
          </cell>
        </row>
        <row r="4414">
          <cell r="A4414">
            <v>94614</v>
          </cell>
          <cell r="B4414" t="str">
            <v>COTOVELO EM COBRE, DN 54 MM, 90 GRAUS, SEM ANEL DE SOLDA, INSTALADO EM RESERVAÇÃO DE ÁGUA DE EDIFICAÇÃO QUE POSSUA RESERVATÓRIO DE FIBRA/FIBROCIMENTO  FORNECIMENTO E INSTALAÇÃO. AF_06/2016</v>
          </cell>
          <cell r="C4414" t="str">
            <v>UN</v>
          </cell>
          <cell r="D4414">
            <v>124.23</v>
          </cell>
          <cell r="E4414">
            <v>127.35</v>
          </cell>
          <cell r="F4414" t="str">
            <v>SINAPI SERVIÇOS DEZEMBRO 2023</v>
          </cell>
        </row>
        <row r="4415">
          <cell r="A4415">
            <v>94615</v>
          </cell>
          <cell r="B4415" t="str">
            <v>CURVA EM COBRE, DN 54 MM, 45 GRAUS, SEM ANEL DE SOLDA, BOLSA X BOLSA, INSTALADO EM RESERVAÇÃO DE ÁGUA DE EDIFICAÇÃO QUE POSSUA RESERVATÓRIO DE FIBRA/FIBROCIMENTO  FORNECIMENTO E INSTALAÇÃO. AF_06/2016</v>
          </cell>
          <cell r="C4415" t="str">
            <v>UN</v>
          </cell>
          <cell r="D4415">
            <v>141.29</v>
          </cell>
          <cell r="E4415">
            <v>144.41</v>
          </cell>
          <cell r="F4415" t="str">
            <v>SINAPI SERVIÇOS DEZEMBRO 2023</v>
          </cell>
        </row>
        <row r="4416">
          <cell r="A4416">
            <v>94616</v>
          </cell>
          <cell r="B4416" t="str">
            <v>COTOVELO EM COBRE, DN 66 MM, 90 GRAUS, SEM ANEL DE SOLDA, INSTALADO EM RESERVAÇÃO DE ÁGUA DE EDIFICAÇÃO QUE POSSUA RESERVATÓRIO DE FIBRA/FIBROCIMENTO  FORNECIMENTO E INSTALAÇÃO. AF_06/2016</v>
          </cell>
          <cell r="C4416" t="str">
            <v>UN</v>
          </cell>
          <cell r="D4416">
            <v>348.53</v>
          </cell>
          <cell r="E4416">
            <v>351.65</v>
          </cell>
          <cell r="F4416" t="str">
            <v>SINAPI SERVIÇOS DEZEMBRO 2023</v>
          </cell>
        </row>
        <row r="4417">
          <cell r="A4417">
            <v>94617</v>
          </cell>
          <cell r="B4417" t="str">
            <v>CURVA EM COBRE, DN 66 MM, 45 GRAUS, SEM ANEL DE SOLDA, BOLSA X BOLSA, INSTALADO EM RESERVAÇÃO DE ÁGUA DE EDIFICAÇÃO QUE POSSUA RESERVATÓRIO DE FIBRA/FIBROCIMENTO  FORNECIMENTO E INSTALAÇÃO. AF_06/2016</v>
          </cell>
          <cell r="C4417" t="str">
            <v>UN</v>
          </cell>
          <cell r="D4417">
            <v>289.19</v>
          </cell>
          <cell r="E4417">
            <v>292.31</v>
          </cell>
          <cell r="F4417" t="str">
            <v>SINAPI SERVIÇOS DEZEMBRO 2023</v>
          </cell>
        </row>
        <row r="4418">
          <cell r="A4418">
            <v>94618</v>
          </cell>
          <cell r="B4418" t="str">
            <v>COTOVELO EM COBRE, DN 79 MM, 90 GRAUS, SEM ANEL DE SOLDA, INSTALADO EM RESERVAÇÃO DE ÁGUA DE EDIFICAÇÃO QUE POSSUA RESERVATÓRIO DE FIBRA/FIBROCIMENTO  FORNECIMENTO E INSTALAÇÃO. AF_06/2016</v>
          </cell>
          <cell r="C4418" t="str">
            <v>UN</v>
          </cell>
          <cell r="D4418">
            <v>342.07</v>
          </cell>
          <cell r="E4418">
            <v>345.47</v>
          </cell>
          <cell r="F4418" t="str">
            <v>SINAPI SERVIÇOS DEZEMBRO 2023</v>
          </cell>
        </row>
        <row r="4419">
          <cell r="A4419">
            <v>94620</v>
          </cell>
          <cell r="B4419" t="str">
            <v>COTOVELO EM COBRE, DN 104 MM, 90 GRAUS, SEM ANEL DE SOLDA, INSTALADO EM RESERVAÇÃO DE ÁGUA DE EDIFICAÇÃO QUE POSSUA RESERVATÓRIO DE FIBRA/FIBROCIMENTO  FORNECIMENTO E INSTALAÇÃO. AF_06/2016</v>
          </cell>
          <cell r="C4419" t="str">
            <v>UN</v>
          </cell>
          <cell r="D4419">
            <v>785.94</v>
          </cell>
          <cell r="E4419">
            <v>789.34</v>
          </cell>
          <cell r="F4419" t="str">
            <v>SINAPI SERVIÇOS DEZEMBRO 2023</v>
          </cell>
        </row>
        <row r="4420">
          <cell r="A4420">
            <v>94622</v>
          </cell>
          <cell r="B4420" t="str">
            <v>TE EM COBRE, DN 54 MM, SEM ANEL DE SOLDA, INSTALADO EM RESERVAÇÃO DE ÁGUA DE EDIFICAÇÃO QUE POSSUA RESERVATÓRIO DE FIBRA/FIBROCIMENTO  FORNECIMENTO E INSTALAÇÃO. AF_06/2016</v>
          </cell>
          <cell r="C4420" t="str">
            <v>UN</v>
          </cell>
          <cell r="D4420">
            <v>182.01</v>
          </cell>
          <cell r="E4420">
            <v>186.18</v>
          </cell>
          <cell r="F4420" t="str">
            <v>SINAPI SERVIÇOS DEZEMBRO 2023</v>
          </cell>
        </row>
        <row r="4421">
          <cell r="A4421">
            <v>94623</v>
          </cell>
          <cell r="B4421" t="str">
            <v>TE EM COBRE, DN 66 MM, SEM ANEL DE SOLDA, INSTALADO EM RESERVAÇÃO DE ÁGUA DE EDIFICAÇÃO QUE POSSUA RESERVATÓRIO DE FIBRA/FIBROCIMENTO  FORNECIMENTO E INSTALAÇÃO. AF_06/2016</v>
          </cell>
          <cell r="C4421" t="str">
            <v>UN</v>
          </cell>
          <cell r="D4421">
            <v>431.5</v>
          </cell>
          <cell r="E4421">
            <v>435.67</v>
          </cell>
          <cell r="F4421" t="str">
            <v>SINAPI SERVIÇOS DEZEMBRO 2023</v>
          </cell>
        </row>
        <row r="4422">
          <cell r="A4422">
            <v>94624</v>
          </cell>
          <cell r="B4422" t="str">
            <v>TE EM COBRE, DN 79 MM, SEM ANEL DE SOLDA, INSTALADO EM RESERVAÇÃO DE ÁGUA DE EDIFICAÇÃO QUE POSSUA RESERVATÓRIO DE FIBRA/FIBROCIMENTO  FORNECIMENTO E INSTALAÇÃO. AF_06/2016</v>
          </cell>
          <cell r="C4422" t="str">
            <v>UN</v>
          </cell>
          <cell r="D4422">
            <v>657.73</v>
          </cell>
          <cell r="E4422">
            <v>662.26</v>
          </cell>
          <cell r="F4422" t="str">
            <v>SINAPI SERVIÇOS DEZEMBRO 2023</v>
          </cell>
        </row>
        <row r="4423">
          <cell r="A4423">
            <v>94625</v>
          </cell>
          <cell r="B4423" t="str">
            <v>TE EM COBRE, DN 104 MM, SEM ANEL DE SOLDA, INSTALADO EM RESERVAÇÃO DE ÁGUA DE EDIFICAÇÃO QUE POSSUA RESERVATÓRIO DE FIBRA/FIBROCIMENTO  FORNECIMENTO E INSTALAÇÃO. AF_06/2016</v>
          </cell>
          <cell r="C4423" t="str">
            <v>UN</v>
          </cell>
          <cell r="D4423">
            <v>1371.65</v>
          </cell>
          <cell r="E4423">
            <v>1376.18</v>
          </cell>
          <cell r="F4423" t="str">
            <v>SINAPI SERVIÇOS DEZEMBRO 2023</v>
          </cell>
        </row>
        <row r="4424">
          <cell r="A4424">
            <v>94656</v>
          </cell>
          <cell r="B4424" t="str">
            <v>ADAPTADOR CURTO COM BOLSA E ROSCA PARA REGISTRO, PVC, SOLDÁVEL, DN  25 MM X 3/4 , INSTALADO EM RESERVAÇÃO DE ÁGUA DE EDIFICAÇÃO QUE POSSUA RESERVATÓRIO DE FIBRA/FIBROCIMENTO   FORNECIMENTO E INSTALAÇÃO. AF_06/2016</v>
          </cell>
          <cell r="C4424" t="str">
            <v>UN</v>
          </cell>
          <cell r="D4424">
            <v>5.56</v>
          </cell>
          <cell r="E4424">
            <v>5.97</v>
          </cell>
          <cell r="F4424" t="str">
            <v>SINAPI SERVIÇOS DEZEMBRO 2023</v>
          </cell>
        </row>
        <row r="4425">
          <cell r="A4425">
            <v>94657</v>
          </cell>
          <cell r="B4425" t="str">
            <v>LUVA PVC, SOLDÁVEL, DN  25 MM, INSTALADA EM RESERVAÇÃO DE ÁGUA DE EDIFICAÇÃO QUE POSSUA RESERVATÓRIO DE FIBRA/FIBROCIMENTO   FORNECIMENTO E INSTALAÇÃO. AF_06/2016</v>
          </cell>
          <cell r="C4425" t="str">
            <v>UN</v>
          </cell>
          <cell r="D4425">
            <v>5.49</v>
          </cell>
          <cell r="E4425">
            <v>5.9</v>
          </cell>
          <cell r="F4425" t="str">
            <v>SINAPI SERVIÇOS DEZEMBRO 2023</v>
          </cell>
        </row>
        <row r="4426">
          <cell r="A4426">
            <v>94658</v>
          </cell>
          <cell r="B4426" t="str">
            <v>ADAPTADOR CURTO COM BOLSA E ROSCA PARA REGISTRO, PVC, SOLDÁVEL, DN 32 MM X 1 , INSTALADO EM RESERVAÇÃO DE ÁGUA DE EDIFICAÇÃO QUE POSSUA RESERVATÓRIO DE FIBRA/FIBROCIMENTO   FORNECIMENTO E INSTALAÇÃO. AF_06/2016</v>
          </cell>
          <cell r="C4426" t="str">
            <v>UN</v>
          </cell>
          <cell r="D4426">
            <v>6.53</v>
          </cell>
          <cell r="E4426">
            <v>6.94</v>
          </cell>
          <cell r="F4426" t="str">
            <v>SINAPI SERVIÇOS DEZEMBRO 2023</v>
          </cell>
        </row>
        <row r="4427">
          <cell r="A4427">
            <v>94659</v>
          </cell>
          <cell r="B4427" t="str">
            <v>LUVA PVC, SOLDÁVEL, DN 32 MM, INSTALADA EM RESERVAÇÃO DE ÁGUA DE EDIFICAÇÃO QUE POSSUA RESERVATÓRIO DE FIBRA/FIBROCIMENTO   FORNECIMENTO E INSTALAÇÃO. AF_06/2016</v>
          </cell>
          <cell r="C4427" t="str">
            <v>UN</v>
          </cell>
          <cell r="D4427">
            <v>6.75</v>
          </cell>
          <cell r="E4427">
            <v>7.16</v>
          </cell>
          <cell r="F4427" t="str">
            <v>SINAPI SERVIÇOS DEZEMBRO 2023</v>
          </cell>
        </row>
        <row r="4428">
          <cell r="A4428">
            <v>94660</v>
          </cell>
          <cell r="B4428" t="str">
            <v>ADAPTADOR CURTO COM BOLSA E ROSCA PARA REGISTRO, PVC, SOLDÁVEL, DN 40 MM X 1 1/4 , INSTALADO EM RESERVAÇÃO DE ÁGUA DE EDIFICAÇÃO QUE POSSUA RESERVATÓRIO DE FIBRA/FIBROCIMENTO   FORNECIMENTO E INSTALAÇÃO. AF_06/2016</v>
          </cell>
          <cell r="C4428" t="str">
            <v>UN</v>
          </cell>
          <cell r="D4428">
            <v>11.07</v>
          </cell>
          <cell r="E4428">
            <v>11.64</v>
          </cell>
          <cell r="F4428" t="str">
            <v>SINAPI SERVIÇOS DEZEMBRO 2023</v>
          </cell>
        </row>
        <row r="4429">
          <cell r="A4429">
            <v>94661</v>
          </cell>
          <cell r="B4429" t="str">
            <v>LUVA, PVC, SOLDÁVEL, DN 40 MM, INSTALADO EM RESERVAÇÃO DE ÁGUA DE EDIFICAÇÃO QUE POSSUA RESERVATÓRIO DE FIBRA/FIBROCIMENTO   FORNECIMENTO E INSTALAÇÃO. AF_06/2016</v>
          </cell>
          <cell r="C4429" t="str">
            <v>UN</v>
          </cell>
          <cell r="D4429">
            <v>11.66</v>
          </cell>
          <cell r="E4429">
            <v>12.23</v>
          </cell>
          <cell r="F4429" t="str">
            <v>SINAPI SERVIÇOS DEZEMBRO 2023</v>
          </cell>
        </row>
        <row r="4430">
          <cell r="A4430">
            <v>94662</v>
          </cell>
          <cell r="B4430" t="str">
            <v>ADAPTADOR CURTO COM BOLSA E ROSCA PARA REGISTRO, PVC, SOLDÁVEL, DN 50 MM X 1 1/2 , INSTALADO EM RESERVAÇÃO DE ÁGUA DE EDIFICAÇÃO QUE POSSUA RESERVATÓRIO DE FIBRA/FIBROCIMENTO   FORNECIMENTO E INSTALAÇÃO. AF_06/2016</v>
          </cell>
          <cell r="C4430" t="str">
            <v>UN</v>
          </cell>
          <cell r="D4430">
            <v>11.88</v>
          </cell>
          <cell r="E4430">
            <v>12.45</v>
          </cell>
          <cell r="F4430" t="str">
            <v>SINAPI SERVIÇOS DEZEMBRO 2023</v>
          </cell>
        </row>
        <row r="4431">
          <cell r="A4431">
            <v>94663</v>
          </cell>
          <cell r="B4431" t="str">
            <v>LUVA, PVC, SOLDÁVEL, DN 50 MM, INSTALADO EM RESERVAÇÃO DE ÁGUA DE EDIFICAÇÃO QUE POSSUA RESERVATÓRIO DE FIBRA/FIBROCIMENTO   FORNECIMENTO E INSTALAÇÃO. AF_06/2016</v>
          </cell>
          <cell r="C4431" t="str">
            <v>UN</v>
          </cell>
          <cell r="D4431">
            <v>11.77</v>
          </cell>
          <cell r="E4431">
            <v>12.34</v>
          </cell>
          <cell r="F4431" t="str">
            <v>SINAPI SERVIÇOS DEZEMBRO 2023</v>
          </cell>
        </row>
        <row r="4432">
          <cell r="A4432">
            <v>94664</v>
          </cell>
          <cell r="B4432" t="str">
            <v>ADAPTADOR CURTO COM BOLSA E ROSCA PARA REGISTRO, PVC, SOLDÁVEL, DN 60 MM X 2 , INSTALADO EM RESERVAÇÃO DE ÁGUA DE EDIFICAÇÃO QUE POSSUA RESERVATÓRIO DE FIBRA/FIBROCIMENTO   FORNECIMENTO E INSTALAÇÃO. AF_06/2016</v>
          </cell>
          <cell r="C4432" t="str">
            <v>UN</v>
          </cell>
          <cell r="D4432">
            <v>24.97</v>
          </cell>
          <cell r="E4432">
            <v>25.91</v>
          </cell>
          <cell r="F4432" t="str">
            <v>SINAPI SERVIÇOS DEZEMBRO 2023</v>
          </cell>
        </row>
        <row r="4433">
          <cell r="A4433">
            <v>94665</v>
          </cell>
          <cell r="B4433" t="str">
            <v>LUVA, PVC, SOLDÁVEL, DN 60 MM, INSTALADO EM RESERVAÇÃO DE ÁGUA DE EDIFICAÇÃO QUE POSSUA RESERVATÓRIO DE FIBRA/FIBROCIMENTO   FORNECIMENTO E INSTALAÇÃO. AF_06/2016</v>
          </cell>
          <cell r="C4433" t="str">
            <v>UN</v>
          </cell>
          <cell r="D4433">
            <v>27.31</v>
          </cell>
          <cell r="E4433">
            <v>28.25</v>
          </cell>
          <cell r="F4433" t="str">
            <v>SINAPI SERVIÇOS DEZEMBRO 2023</v>
          </cell>
        </row>
        <row r="4434">
          <cell r="A4434">
            <v>94666</v>
          </cell>
          <cell r="B4434" t="str">
            <v>ADAPTADOR CURTO COM BOLSA E ROSCA PARA REGISTRO, PVC, SOLDÁVEL, DN 75 MM X 2 1/2 , INSTALADO EM RESERVAÇÃO DE ÁGUA DE EDIFICAÇÃO QUE POSSUA RESERVATÓRIO DE FIBRA/FIBROCIMENTO   FORNECIMENTO E INSTALAÇÃO. AF_06/2016</v>
          </cell>
          <cell r="C4434" t="str">
            <v>UN</v>
          </cell>
          <cell r="D4434">
            <v>33.83</v>
          </cell>
          <cell r="E4434">
            <v>34.770000000000003</v>
          </cell>
          <cell r="F4434" t="str">
            <v>SINAPI SERVIÇOS DEZEMBRO 2023</v>
          </cell>
        </row>
        <row r="4435">
          <cell r="A4435">
            <v>94667</v>
          </cell>
          <cell r="B4435" t="str">
            <v>LUVA, PVC, SOLDÁVEL, DN 75 MM, INSTALADO EM RESERVAÇÃO DE ÁGUA DE EDIFICAÇÃO QUE POSSUA RESERVATÓRIO DE FIBRA/FIBROCIMENTO   FORNECIMENTO E INSTALAÇÃO. AF_06/2016</v>
          </cell>
          <cell r="C4435" t="str">
            <v>UN</v>
          </cell>
          <cell r="D4435">
            <v>33.93</v>
          </cell>
          <cell r="E4435">
            <v>34.869999999999997</v>
          </cell>
          <cell r="F4435" t="str">
            <v>SINAPI SERVIÇOS DEZEMBRO 2023</v>
          </cell>
        </row>
        <row r="4436">
          <cell r="A4436">
            <v>94668</v>
          </cell>
          <cell r="B4436" t="str">
            <v>ADAPTADOR CURTO COM BOLSA E ROSCA PARA REGISTRO, PVC, SOLDÁVEL, DN 85 MM X 3 , INSTALADO EM RESERVAÇÃO DE ÁGUA DE EDIFICAÇÃO QUE POSSUA RESERVATÓRIO DE FIBRA/FIBROCIMENTO   FORNECIMENTO E INSTALAÇÃO. AF_06/2016</v>
          </cell>
          <cell r="C4436" t="str">
            <v>UN</v>
          </cell>
          <cell r="D4436">
            <v>52.17</v>
          </cell>
          <cell r="E4436">
            <v>53.81</v>
          </cell>
          <cell r="F4436" t="str">
            <v>SINAPI SERVIÇOS DEZEMBRO 2023</v>
          </cell>
        </row>
        <row r="4437">
          <cell r="A4437">
            <v>94669</v>
          </cell>
          <cell r="B4437" t="str">
            <v>LUVA, PVC, SOLDÁVEL, DN 85 MM, INSTALADO EM RESERVAÇÃO DE ÁGUA DE EDIFICAÇÃO QUE POSSUA RESERVATÓRIO DE FIBRA/FIBROCIMENTO   FORNECIMENTO E INSTALAÇÃO. AF_06/2016</v>
          </cell>
          <cell r="C4437" t="str">
            <v>UN</v>
          </cell>
          <cell r="D4437">
            <v>70.44</v>
          </cell>
          <cell r="E4437">
            <v>72.08</v>
          </cell>
          <cell r="F4437" t="str">
            <v>SINAPI SERVIÇOS DEZEMBRO 2023</v>
          </cell>
        </row>
        <row r="4438">
          <cell r="A4438">
            <v>94670</v>
          </cell>
          <cell r="B4438" t="str">
            <v>ADAPTADOR CURTO COM BOLSA E ROSCA PARA REGISTRO, PVC, SOLDÁVEL, DN 110 MM X 4 , INSTALADO EM RESERVAÇÃO DE ÁGUA DE EDIFICAÇÃO QUE POSSUA RESERVATÓRIO DE FIBRA/FIBROCIMENTO   FORNECIMENTO E INSTALAÇÃO. AF_06/2016</v>
          </cell>
          <cell r="C4438" t="str">
            <v>UN</v>
          </cell>
          <cell r="D4438">
            <v>69.8</v>
          </cell>
          <cell r="E4438">
            <v>71.44</v>
          </cell>
          <cell r="F4438" t="str">
            <v>SINAPI SERVIÇOS DEZEMBRO 2023</v>
          </cell>
        </row>
        <row r="4439">
          <cell r="A4439">
            <v>94671</v>
          </cell>
          <cell r="B4439" t="str">
            <v>LUVA, PVC, SOLDÁVEL, DN 110 MM, INSTALADO EM RESERVAÇÃO DE ÁGUA DE EDIFICAÇÃO QUE POSSUA RESERVATÓRIO DE FIBRA/FIBROCIMENTO   FORNECIMENTO E INSTALAÇÃO. AF_06/2016</v>
          </cell>
          <cell r="C4439" t="str">
            <v>UN</v>
          </cell>
          <cell r="D4439">
            <v>103.24</v>
          </cell>
          <cell r="E4439">
            <v>104.88</v>
          </cell>
          <cell r="F4439" t="str">
            <v>SINAPI SERVIÇOS DEZEMBRO 2023</v>
          </cell>
        </row>
        <row r="4440">
          <cell r="A4440">
            <v>94672</v>
          </cell>
          <cell r="B4440" t="str">
            <v>JOELHO 90 GRAUS COM BUCHA DE LATÃO, PVC, SOLDÁVEL, DN  25 MM, X 3/4 INSTALADO EM RESERVAÇÃO DE ÁGUA DE EDIFICAÇÃO QUE POSSUA RESERVATÓRIO DE FIBRA/FIBROCIMENTO   FORNECIMENTO E INSTALAÇÃO. AF_06/2016</v>
          </cell>
          <cell r="C4440" t="str">
            <v>UN</v>
          </cell>
          <cell r="D4440">
            <v>8.84</v>
          </cell>
          <cell r="E4440">
            <v>9.4499999999999993</v>
          </cell>
          <cell r="F4440" t="str">
            <v>SINAPI SERVIÇOS DEZEMBRO 2023</v>
          </cell>
        </row>
        <row r="4441">
          <cell r="A4441">
            <v>94673</v>
          </cell>
          <cell r="B4441" t="str">
            <v>CURVA 90 GRAUS, PVC, SOLDÁVEL, DN  25 MM, INSTALADO EM RESERVAÇÃO DE ÁGUA DE EDIFICAÇÃO QUE POSSUA RESERVATÓRIO DE FIBRA/FIBROCIMENTO   FORNECIMENTO E INSTALAÇÃO. AF_06/2016</v>
          </cell>
          <cell r="C4441" t="str">
            <v>UN</v>
          </cell>
          <cell r="D4441">
            <v>9.44</v>
          </cell>
          <cell r="E4441">
            <v>10.050000000000001</v>
          </cell>
          <cell r="F4441" t="str">
            <v>SINAPI SERVIÇOS DEZEMBRO 2023</v>
          </cell>
        </row>
        <row r="4442">
          <cell r="A4442">
            <v>94674</v>
          </cell>
          <cell r="B4442" t="str">
            <v>JOELHO 90 GRAUS, PVC, SOLDÁVEL, DN 32 MM INSTALADO EM RESERVAÇÃO DE ÁGUA DE EDIFICAÇÃO QUE POSSUA RESERVATÓRIO DE FIBRA/FIBROCIMENTO   FORNECIMENTO E INSTALAÇÃO. AF_06/2016</v>
          </cell>
          <cell r="C4442" t="str">
            <v>UN</v>
          </cell>
          <cell r="D4442">
            <v>8.84</v>
          </cell>
          <cell r="E4442">
            <v>9.4499999999999993</v>
          </cell>
          <cell r="F4442" t="str">
            <v>SINAPI SERVIÇOS DEZEMBRO 2023</v>
          </cell>
        </row>
        <row r="4443">
          <cell r="A4443">
            <v>94675</v>
          </cell>
          <cell r="B4443" t="str">
            <v>CURVA 90 GRAUS, PVC, SOLDÁVEL, DN 32 MM, INSTALADO EM RESERVAÇÃO DE ÁGUA DE EDIFICAÇÃO QUE POSSUA RESERVATÓRIO DE FIBRA/FIBROCIMENTO   FORNECIMENTO E INSTALAÇÃO. AF_06/2016</v>
          </cell>
          <cell r="C4443" t="str">
            <v>UN</v>
          </cell>
          <cell r="D4443">
            <v>13.16</v>
          </cell>
          <cell r="E4443">
            <v>13.77</v>
          </cell>
          <cell r="F4443" t="str">
            <v>SINAPI SERVIÇOS DEZEMBRO 2023</v>
          </cell>
        </row>
        <row r="4444">
          <cell r="A4444">
            <v>94676</v>
          </cell>
          <cell r="B4444" t="str">
            <v>JOELHO 90 GRAUS, PVC, SOLDÁVEL, DN 40 MM INSTALADO EM RESERVAÇÃO DE ÁGUA DE EDIFICAÇÃO QUE POSSUA RESERVATÓRIO DE FIBRA/FIBROCIMENTO   FORNECIMENTO E INSTALAÇÃO. AF_06/2016</v>
          </cell>
          <cell r="C4444" t="str">
            <v>UN</v>
          </cell>
          <cell r="D4444">
            <v>15.71</v>
          </cell>
          <cell r="E4444">
            <v>16.59</v>
          </cell>
          <cell r="F4444" t="str">
            <v>SINAPI SERVIÇOS DEZEMBRO 2023</v>
          </cell>
        </row>
        <row r="4445">
          <cell r="A4445">
            <v>94677</v>
          </cell>
          <cell r="B4445" t="str">
            <v>CURVA 90 GRAUS, PVC, SOLDÁVEL, DN 40 MM, INSTALADO EM RESERVAÇÃO DE ÁGUA DE EDIFICAÇÃO QUE POSSUA RESERVATÓRIO DE FIBRA/FIBROCIMENTO   FORNECIMENTO E INSTALAÇÃO. AF_06/2016</v>
          </cell>
          <cell r="C4445" t="str">
            <v>UN</v>
          </cell>
          <cell r="D4445">
            <v>22.27</v>
          </cell>
          <cell r="E4445">
            <v>23.15</v>
          </cell>
          <cell r="F4445" t="str">
            <v>SINAPI SERVIÇOS DEZEMBRO 2023</v>
          </cell>
        </row>
        <row r="4446">
          <cell r="A4446">
            <v>94678</v>
          </cell>
          <cell r="B4446" t="str">
            <v>JOELHO 90 GRAUS, PVC, SOLDÁVEL, DN 50 MM INSTALADO EM RESERVAÇÃO DE ÁGUA DE EDIFICAÇÃO QUE POSSUA RESERVATÓRIO DE FIBRA/FIBROCIMENTO   FORNECIMENTO E INSTALAÇÃO. AF_06/2016</v>
          </cell>
          <cell r="C4446" t="str">
            <v>UN</v>
          </cell>
          <cell r="D4446">
            <v>14.74</v>
          </cell>
          <cell r="E4446">
            <v>15.62</v>
          </cell>
          <cell r="F4446" t="str">
            <v>SINAPI SERVIÇOS DEZEMBRO 2023</v>
          </cell>
        </row>
        <row r="4447">
          <cell r="A4447">
            <v>94679</v>
          </cell>
          <cell r="B4447" t="str">
            <v>CURVA 90 GRAUS, PVC, SOLDÁVEL, DN 50 MM, INSTALADO EM RESERVAÇÃO DE ÁGUA DE EDIFICAÇÃO QUE POSSUA RESERVATÓRIO DE FIBRA/FIBROCIMENTO   FORNECIMENTO E INSTALAÇÃO. AF_06/2016</v>
          </cell>
          <cell r="C4447" t="str">
            <v>UN</v>
          </cell>
          <cell r="D4447">
            <v>23.37</v>
          </cell>
          <cell r="E4447">
            <v>24.25</v>
          </cell>
          <cell r="F4447" t="str">
            <v>SINAPI SERVIÇOS DEZEMBRO 2023</v>
          </cell>
        </row>
        <row r="4448">
          <cell r="A4448">
            <v>94680</v>
          </cell>
          <cell r="B4448" t="str">
            <v>JOELHO 90 GRAUS, PVC, SOLDÁVEL, DN 60 MM INSTALADO EM RESERVAÇÃO DE ÁGUA DE EDIFICAÇÃO QUE POSSUA RESERVATÓRIO DE FIBRA/FIBROCIMENTO   FORNECIMENTO E INSTALAÇÃO. AF_06/2016</v>
          </cell>
          <cell r="C4448" t="str">
            <v>UN</v>
          </cell>
          <cell r="D4448">
            <v>47.74</v>
          </cell>
          <cell r="E4448">
            <v>49.14</v>
          </cell>
          <cell r="F4448" t="str">
            <v>SINAPI SERVIÇOS DEZEMBRO 2023</v>
          </cell>
        </row>
        <row r="4449">
          <cell r="A4449">
            <v>94681</v>
          </cell>
          <cell r="B4449" t="str">
            <v>CURVA 90 GRAUS, PVC, SOLDÁVEL, DN 60 MM, INSTALADO EM RESERVAÇÃO DE ÁGUA DE EDIFICAÇÃO QUE POSSUA RESERVATÓRIO DE FIBRA/FIBROCIMENTO   FORNECIMENTO E INSTALAÇÃO. AF_06/2016</v>
          </cell>
          <cell r="C4449" t="str">
            <v>UN</v>
          </cell>
          <cell r="D4449">
            <v>53.25</v>
          </cell>
          <cell r="E4449">
            <v>54.65</v>
          </cell>
          <cell r="F4449" t="str">
            <v>SINAPI SERVIÇOS DEZEMBRO 2023</v>
          </cell>
        </row>
        <row r="4450">
          <cell r="A4450">
            <v>94682</v>
          </cell>
          <cell r="B4450" t="str">
            <v>JOELHO 90 GRAUS, PVC, SOLDÁVEL, DN 75 MM INSTALADO EM RESERVAÇÃO DE ÁGUA DE EDIFICAÇÃO QUE POSSUA RESERVATÓRIO DE FIBRA/FIBROCIMENTO   FORNECIMENTO E INSTALAÇÃO. AF_06/2016</v>
          </cell>
          <cell r="C4450" t="str">
            <v>UN</v>
          </cell>
          <cell r="D4450">
            <v>108.19</v>
          </cell>
          <cell r="E4450">
            <v>109.59</v>
          </cell>
          <cell r="F4450" t="str">
            <v>SINAPI SERVIÇOS DEZEMBRO 2023</v>
          </cell>
        </row>
        <row r="4451">
          <cell r="A4451">
            <v>94683</v>
          </cell>
          <cell r="B4451" t="str">
            <v>CURVA 90 GRAUS, PVC, SOLDÁVEL, DN 75 MM, INSTALADO EM RESERVAÇÃO DE ÁGUA DE EDIFICAÇÃO QUE POSSUA RESERVATÓRIO DE FIBRA/FIBROCIMENTO   FORNECIMENTO E INSTALAÇÃO. AF_06/2016</v>
          </cell>
          <cell r="C4451" t="str">
            <v>UN</v>
          </cell>
          <cell r="D4451">
            <v>72.819999999999993</v>
          </cell>
          <cell r="E4451">
            <v>74.22</v>
          </cell>
          <cell r="F4451" t="str">
            <v>SINAPI SERVIÇOS DEZEMBRO 2023</v>
          </cell>
        </row>
        <row r="4452">
          <cell r="A4452">
            <v>94684</v>
          </cell>
          <cell r="B4452" t="str">
            <v>JOELHO 90 GRAUS, PVC, SOLDÁVEL, DN 85 MM INSTALADO EM RESERVAÇÃO DE ÁGUA DE EDIFICAÇÃO QUE POSSUA RESERVATÓRIO DE FIBRA/FIBROCIMENTO   FORNECIMENTO E INSTALAÇÃO. AF_06/2016</v>
          </cell>
          <cell r="C4452" t="str">
            <v>UN</v>
          </cell>
          <cell r="D4452">
            <v>139.37</v>
          </cell>
          <cell r="E4452">
            <v>141.84</v>
          </cell>
          <cell r="F4452" t="str">
            <v>SINAPI SERVIÇOS DEZEMBRO 2023</v>
          </cell>
        </row>
        <row r="4453">
          <cell r="A4453">
            <v>94685</v>
          </cell>
          <cell r="B4453" t="str">
            <v>CURVA 90 GRAUS, PVC, SOLDÁVEL, DN 85 MM, INSTALADO EM RESERVAÇÃO DE ÁGUA DE EDIFICAÇÃO QUE POSSUA RESERVATÓRIO DE FIBRA/FIBROCIMENTO   FORNECIMENTO E INSTALAÇÃO. AF_06/2016</v>
          </cell>
          <cell r="C4453" t="str">
            <v>UN</v>
          </cell>
          <cell r="D4453">
            <v>101.86</v>
          </cell>
          <cell r="E4453">
            <v>104.33</v>
          </cell>
          <cell r="F4453" t="str">
            <v>SINAPI SERVIÇOS DEZEMBRO 2023</v>
          </cell>
        </row>
        <row r="4454">
          <cell r="A4454">
            <v>94686</v>
          </cell>
          <cell r="B4454" t="str">
            <v>JOELHO 90 GRAUS, PVC, SOLDÁVEL, DN 110 MM INSTALADO EM RESERVAÇÃO DE ÁGUA DE EDIFICAÇÃO QUE POSSUA RESERVATÓRIO DE FIBRA/FIBROCIMENTO   FORNECIMENTO E INSTALAÇÃO. AF_06/2016</v>
          </cell>
          <cell r="C4454" t="str">
            <v>UN</v>
          </cell>
          <cell r="D4454">
            <v>251.61</v>
          </cell>
          <cell r="E4454">
            <v>254.08</v>
          </cell>
          <cell r="F4454" t="str">
            <v>SINAPI SERVIÇOS DEZEMBRO 2023</v>
          </cell>
        </row>
        <row r="4455">
          <cell r="A4455">
            <v>94687</v>
          </cell>
          <cell r="B4455" t="str">
            <v>CURVA 90 GRAUS, PVC, SOLDÁVEL, DN 110 MM, INSTALADO EM RESERVAÇÃO DE ÁGUA DE EDIFICAÇÃO QUE POSSUA RESERVATÓRIO DE FIBRA/FIBROCIMENTO   FORNECIMENTO E INSTALAÇÃO. AF_06/2016</v>
          </cell>
          <cell r="C4455" t="str">
            <v>UN</v>
          </cell>
          <cell r="D4455">
            <v>226.72</v>
          </cell>
          <cell r="E4455">
            <v>229.19</v>
          </cell>
          <cell r="F4455" t="str">
            <v>SINAPI SERVIÇOS DEZEMBRO 2023</v>
          </cell>
        </row>
        <row r="4456">
          <cell r="A4456">
            <v>94688</v>
          </cell>
          <cell r="B4456" t="str">
            <v>TÊ, PVC, SOLDÁVEL, DN  25 MM INSTALADO EM RESERVAÇÃO DE ÁGUA DE EDIFICAÇÃO QUE POSSUA RESERVATÓRIO DE FIBRA/FIBROCIMENTO   FORNECIMENTO E INSTALAÇÃO. AF_06/2016</v>
          </cell>
          <cell r="C4456" t="str">
            <v>UN</v>
          </cell>
          <cell r="D4456">
            <v>9.75</v>
          </cell>
          <cell r="E4456">
            <v>10.56</v>
          </cell>
          <cell r="F4456" t="str">
            <v>SINAPI SERVIÇOS DEZEMBRO 2023</v>
          </cell>
        </row>
        <row r="4457">
          <cell r="A4457">
            <v>94689</v>
          </cell>
          <cell r="B4457" t="str">
            <v>TÊ COM BUCHA DE LATÃO NA BOLSA CENTRAL, PVC, SOLDÁVEL, DN  25 MM X 3/4 , INSTALADO EM RESERVAÇÃO DE ÁGUA DE EDIFICAÇÃO QUE POSSUA RESERVATÓRIO DE FIBRA/FIBROCIMENTO   FORNECIMENTO E INSTALAÇÃO. AF_06/2016</v>
          </cell>
          <cell r="C4457" t="str">
            <v>UN</v>
          </cell>
          <cell r="D4457">
            <v>12.99</v>
          </cell>
          <cell r="E4457">
            <v>13.8</v>
          </cell>
          <cell r="F4457" t="str">
            <v>SINAPI SERVIÇOS DEZEMBRO 2023</v>
          </cell>
        </row>
        <row r="4458">
          <cell r="A4458">
            <v>94690</v>
          </cell>
          <cell r="B4458" t="str">
            <v>TÊ, PVC, SOLDÁVEL, DN 32 MM INSTALADO EM RESERVAÇÃO DE ÁGUA DE EDIFICAÇÃO QUE POSSUA RESERVATÓRIO DE FIBRA/FIBROCIMENTO   FORNECIMENTO E INSTALAÇÃO. AF_06/2016</v>
          </cell>
          <cell r="C4458" t="str">
            <v>UN</v>
          </cell>
          <cell r="D4458">
            <v>12.5</v>
          </cell>
          <cell r="E4458">
            <v>13.31</v>
          </cell>
          <cell r="F4458" t="str">
            <v>SINAPI SERVIÇOS DEZEMBRO 2023</v>
          </cell>
        </row>
        <row r="4459">
          <cell r="A4459">
            <v>94691</v>
          </cell>
          <cell r="B4459" t="str">
            <v>TÊ DE REDUÇÃO, PVC, SOLDÁVEL, DN 32 MM X  25 MM, INSTALADO EM RESERVAÇÃO DE ÁGUA DE EDIFICAÇÃO QUE POSSUA RESERVATÓRIO DE FIBRA/FIBROCIMENTO   FORNECIMENTO E INSTALAÇÃO. AF_06/2016</v>
          </cell>
          <cell r="C4459" t="str">
            <v>UN</v>
          </cell>
          <cell r="D4459">
            <v>15.62</v>
          </cell>
          <cell r="E4459">
            <v>16.43</v>
          </cell>
          <cell r="F4459" t="str">
            <v>SINAPI SERVIÇOS DEZEMBRO 2023</v>
          </cell>
        </row>
        <row r="4460">
          <cell r="A4460">
            <v>94692</v>
          </cell>
          <cell r="B4460" t="str">
            <v>TÊ, PVC, SOLDÁVEL, DN 40 MM INSTALADO EM RESERVAÇÃO DE ÁGUA DE EDIFICAÇÃO QUE POSSUA RESERVATÓRIO DE FIBRA/FIBROCIMENTO   FORNECIMENTO E INSTALAÇÃO. AF_06/2016</v>
          </cell>
          <cell r="C4460" t="str">
            <v>UN</v>
          </cell>
          <cell r="D4460">
            <v>22.84</v>
          </cell>
          <cell r="E4460">
            <v>23.99</v>
          </cell>
          <cell r="F4460" t="str">
            <v>SINAPI SERVIÇOS DEZEMBRO 2023</v>
          </cell>
        </row>
        <row r="4461">
          <cell r="A4461">
            <v>94693</v>
          </cell>
          <cell r="B4461" t="str">
            <v>TÊ DE REDUÇÃO, PVC, SOLDÁVEL, DN 40 MM X 32 MM, INSTALADO EM RESERVAÇÃO DE ÁGUA DE EDIFICAÇÃO QUE POSSUA RESERVATÓRIO DE FIBRA/FIBROCIMENTO   FORNECIMENTO E INSTALAÇÃO. AF_06/2016</v>
          </cell>
          <cell r="C4461" t="str">
            <v>UN</v>
          </cell>
          <cell r="D4461">
            <v>22.25</v>
          </cell>
          <cell r="E4461">
            <v>23.4</v>
          </cell>
          <cell r="F4461" t="str">
            <v>SINAPI SERVIÇOS DEZEMBRO 2023</v>
          </cell>
        </row>
        <row r="4462">
          <cell r="A4462">
            <v>94694</v>
          </cell>
          <cell r="B4462" t="str">
            <v>TÊ, PVC, SOLDÁVEL, DN 50 MM INSTALADO EM RESERVAÇÃO DE ÁGUA DE EDIFICAÇÃO QUE POSSUA RESERVATÓRIO DE FIBRA/FIBROCIMENTO   FORNECIMENTO E INSTALAÇÃO. AF_06/2016</v>
          </cell>
          <cell r="C4462" t="str">
            <v>UN</v>
          </cell>
          <cell r="D4462">
            <v>23.29</v>
          </cell>
          <cell r="E4462">
            <v>24.44</v>
          </cell>
          <cell r="F4462" t="str">
            <v>SINAPI SERVIÇOS DEZEMBRO 2023</v>
          </cell>
        </row>
        <row r="4463">
          <cell r="A4463">
            <v>94695</v>
          </cell>
          <cell r="B4463" t="str">
            <v>TÊ DE REDUÇÃO, PVC, SOLDÁVEL, DN 50 MM X 40 MM, INSTALADO EM RESERVAÇÃO DE ÁGUA DE EDIFICAÇÃO QUE POSSUA RESERVATÓRIO DE FIBRA/FIBROCIMENTO   FORNECIMENTO E INSTALAÇÃO. AF_06/2016</v>
          </cell>
          <cell r="C4463" t="str">
            <v>UN</v>
          </cell>
          <cell r="D4463">
            <v>32.340000000000003</v>
          </cell>
          <cell r="E4463">
            <v>33.49</v>
          </cell>
          <cell r="F4463" t="str">
            <v>SINAPI SERVIÇOS DEZEMBRO 2023</v>
          </cell>
        </row>
        <row r="4464">
          <cell r="A4464">
            <v>94696</v>
          </cell>
          <cell r="B4464" t="str">
            <v>TÊ, PVC, SOLDÁVEL, DN 60 MM INSTALADO EM RESERVAÇÃO DE ÁGUA DE EDIFICAÇÃO QUE POSSUA RESERVATÓRIO DE FIBRA/FIBROCIMENTO   FORNECIMENTO E INSTALAÇÃO. AF_06/2016</v>
          </cell>
          <cell r="C4464" t="str">
            <v>UN</v>
          </cell>
          <cell r="D4464">
            <v>56.46</v>
          </cell>
          <cell r="E4464">
            <v>58.34</v>
          </cell>
          <cell r="F4464" t="str">
            <v>SINAPI SERVIÇOS DEZEMBRO 2023</v>
          </cell>
        </row>
        <row r="4465">
          <cell r="A4465">
            <v>94697</v>
          </cell>
          <cell r="B4465" t="str">
            <v>TÊ, PVC, SOLDÁVEL, DN 75 MM INSTALADO EM RESERVAÇÃO DE ÁGUA DE EDIFICAÇÃO QUE POSSUA RESERVATÓRIO DE FIBRA/FIBROCIMENTO   FORNECIMENTO E INSTALAÇÃO. AF_06/2016</v>
          </cell>
          <cell r="C4465" t="str">
            <v>UN</v>
          </cell>
          <cell r="D4465">
            <v>84.82</v>
          </cell>
          <cell r="E4465">
            <v>86.7</v>
          </cell>
          <cell r="F4465" t="str">
            <v>SINAPI SERVIÇOS DEZEMBRO 2023</v>
          </cell>
        </row>
        <row r="4466">
          <cell r="A4466">
            <v>94698</v>
          </cell>
          <cell r="B4466" t="str">
            <v>TÊ DE REDUÇÃO, PVC, SOLDÁVEL, DN 75 MM X 50 MM, INSTALADO EM RESERVAÇÃO DE ÁGUA DE EDIFICAÇÃO QUE POSSUA RESERVATÓRIO DE FIBRA/FIBROCIMENTO   FORNECIMENTO E INSTALAÇÃO. AF_06/2016</v>
          </cell>
          <cell r="C4466" t="str">
            <v>UN</v>
          </cell>
          <cell r="D4466">
            <v>68.930000000000007</v>
          </cell>
          <cell r="E4466">
            <v>70.81</v>
          </cell>
          <cell r="F4466" t="str">
            <v>SINAPI SERVIÇOS DEZEMBRO 2023</v>
          </cell>
        </row>
        <row r="4467">
          <cell r="A4467">
            <v>94699</v>
          </cell>
          <cell r="B4467" t="str">
            <v>TÊ, PVC, SOLDÁVEL, DN 85 MM INSTALADO EM RESERVAÇÃO DE ÁGUA DE EDIFICAÇÃO QUE POSSUA RESERVATÓRIO DE FIBRA/FIBROCIMENTO   FORNECIMENTO E INSTALAÇÃO. AF_06/2016</v>
          </cell>
          <cell r="C4467" t="str">
            <v>UN</v>
          </cell>
          <cell r="D4467">
            <v>125.45</v>
          </cell>
          <cell r="E4467">
            <v>128.74</v>
          </cell>
          <cell r="F4467" t="str">
            <v>SINAPI SERVIÇOS DEZEMBRO 2023</v>
          </cell>
        </row>
        <row r="4468">
          <cell r="A4468">
            <v>94700</v>
          </cell>
          <cell r="B4468" t="str">
            <v>TÊ DE REDUÇÃO, PVC, SOLDÁVEL, DN 85 MM X 60 MM, INSTALADO EM RESERVAÇÃO DE ÁGUA DE EDIFICAÇÃO QUE POSSUA RESERVATÓRIO DE FIBRA/FIBROCIMENTO   FORNECIMENTO E INSTALAÇÃO. AF_06/2016</v>
          </cell>
          <cell r="C4468" t="str">
            <v>UN</v>
          </cell>
          <cell r="D4468">
            <v>147.24</v>
          </cell>
          <cell r="E4468">
            <v>150.53</v>
          </cell>
          <cell r="F4468" t="str">
            <v>SINAPI SERVIÇOS DEZEMBRO 2023</v>
          </cell>
        </row>
        <row r="4469">
          <cell r="A4469">
            <v>94701</v>
          </cell>
          <cell r="B4469" t="str">
            <v>TÊ, PVC, SOLDÁVEL, DN 110 MM INSTALADO EM RESERVAÇÃO DE ÁGUA DE EDIFICAÇÃO QUE POSSUA RESERVATÓRIO DE FIBRA/FIBROCIMENTO   FORNECIMENTO E INSTALAÇÃO. AF_06/2016</v>
          </cell>
          <cell r="C4469" t="str">
            <v>UN</v>
          </cell>
          <cell r="D4469">
            <v>221.44</v>
          </cell>
          <cell r="E4469">
            <v>224.73</v>
          </cell>
          <cell r="F4469" t="str">
            <v>SINAPI SERVIÇOS DEZEMBRO 2023</v>
          </cell>
        </row>
        <row r="4470">
          <cell r="A4470">
            <v>94702</v>
          </cell>
          <cell r="B4470" t="str">
            <v>TÊ DE REDUÇÃO, PVC, SOLDÁVEL, DN 110 MM X 60 MM, INSTALADO EM RESERVAÇÃO DE ÁGUA DE EDIFICAÇÃO QUE POSSUA RESERVATÓRIO DE FIBRA/FIBROCIMENTO   FORNECIMENTO E INSTALAÇÃO. AF_06/2016</v>
          </cell>
          <cell r="C4470" t="str">
            <v>UN</v>
          </cell>
          <cell r="D4470">
            <v>194.35</v>
          </cell>
          <cell r="E4470">
            <v>197.64</v>
          </cell>
          <cell r="F4470" t="str">
            <v>SINAPI SERVIÇOS DEZEMBRO 2023</v>
          </cell>
        </row>
        <row r="4471">
          <cell r="A4471">
            <v>94703</v>
          </cell>
          <cell r="B4471" t="str">
            <v>ADAPTADOR COM FLANGE E ANEL DE VEDAÇÃO, PVC, SOLDÁVEL, DN  25 MM X 3/4 , INSTALADO EM RESERVAÇÃO DE ÁGUA DE EDIFICAÇÃO QUE POSSUA RESERVATÓRIO DE FIBRA/FIBROCIMENTO   FORNECIMENTO E INSTALAÇÃO. AF_06/2016</v>
          </cell>
          <cell r="C4471" t="str">
            <v>UN</v>
          </cell>
          <cell r="D4471">
            <v>20.260000000000002</v>
          </cell>
          <cell r="E4471">
            <v>20.95</v>
          </cell>
          <cell r="F4471" t="str">
            <v>SINAPI SERVIÇOS DEZEMBRO 2023</v>
          </cell>
        </row>
        <row r="4472">
          <cell r="A4472">
            <v>94704</v>
          </cell>
          <cell r="B4472" t="str">
            <v>ADAPTADOR COM FLANGE E ANEL DE VEDAÇÃO, PVC, SOLDÁVEL, DN 32 MM X 1 , INSTALADO EM RESERVAÇÃO DE ÁGUA DE EDIFICAÇÃO QUE POSSUA RESERVATÓRIO DE FIBRA/FIBROCIMENTO   FORNECIMENTO E INSTALAÇÃO. AF_06/2016</v>
          </cell>
          <cell r="C4472" t="str">
            <v>UN</v>
          </cell>
          <cell r="D4472">
            <v>26.92</v>
          </cell>
          <cell r="E4472">
            <v>27.61</v>
          </cell>
          <cell r="F4472" t="str">
            <v>SINAPI SERVIÇOS DEZEMBRO 2023</v>
          </cell>
        </row>
        <row r="4473">
          <cell r="A4473">
            <v>94705</v>
          </cell>
          <cell r="B4473" t="str">
            <v>ADAPTADOR COM FLANGE E ANEL DE VEDAÇÃO, PVC, SOLDÁVEL, DN 40 MM X 1 1/4 , INSTALADO EM RESERVAÇÃO DE ÁGUA DE EDIFICAÇÃO QUE POSSUA RESERVATÓRIO DE FIBRA/FIBROCIMENTO   FORNECIMENTO E INSTALAÇÃO. AF_06/2016</v>
          </cell>
          <cell r="C4473" t="str">
            <v>UN</v>
          </cell>
          <cell r="D4473">
            <v>36.79</v>
          </cell>
          <cell r="E4473">
            <v>37.479999999999997</v>
          </cell>
          <cell r="F4473" t="str">
            <v>SINAPI SERVIÇOS DEZEMBRO 2023</v>
          </cell>
        </row>
        <row r="4474">
          <cell r="A4474">
            <v>94706</v>
          </cell>
          <cell r="B4474" t="str">
            <v>ADAPTADOR COM FLANGE E ANEL DE VEDAÇÃO, PVC, SOLDÁVEL, DN 50 MM X 1 1/2 , INSTALADO EM RESERVAÇÃO DE ÁGUA DE EDIFICAÇÃO QUE POSSUA RESERVATÓRIO DE FIBRA/FIBROCIMENTO   FORNECIMENTO E INSTALAÇÃO. AF_06/2016</v>
          </cell>
          <cell r="C4474" t="str">
            <v>UN</v>
          </cell>
          <cell r="D4474">
            <v>42.44</v>
          </cell>
          <cell r="E4474">
            <v>43.37</v>
          </cell>
          <cell r="F4474" t="str">
            <v>SINAPI SERVIÇOS DEZEMBRO 2023</v>
          </cell>
        </row>
        <row r="4475">
          <cell r="A4475">
            <v>94707</v>
          </cell>
          <cell r="B4475" t="str">
            <v>ADAPTADOR COM FLANGE E ANEL DE VEDAÇÃO, PVC, SOLDÁVEL, DN 60 MM X 2 , INSTALADO EM RESERVAÇÃO DE ÁGUA DE EDIFICAÇÃO QUE POSSUA RESERVATÓRIO DE FIBRA/FIBROCIMENTO   FORNECIMENTO E INSTALAÇÃO. AF_06/2016</v>
          </cell>
          <cell r="C4475" t="str">
            <v>UN</v>
          </cell>
          <cell r="D4475">
            <v>63.43</v>
          </cell>
          <cell r="E4475">
            <v>64.36</v>
          </cell>
          <cell r="F4475" t="str">
            <v>SINAPI SERVIÇOS DEZEMBRO 2023</v>
          </cell>
        </row>
        <row r="4476">
          <cell r="A4476">
            <v>94713</v>
          </cell>
          <cell r="B4476" t="str">
            <v>ADAPTADOR COM FLANGES LIVRES, PVC, SOLDÁVEL, DN 75 MM X 2 1/2 , INSTALADO EM RESERVAÇÃO DE ÁGUA DE EDIFICAÇÃO QUE POSSUA RESERVATÓRIO DE FIBRA/FIBROCIMENTO   FORNECIMENTO E INSTALAÇÃO. AF_06/2016</v>
          </cell>
          <cell r="C4476" t="str">
            <v>UN</v>
          </cell>
          <cell r="D4476">
            <v>248.31</v>
          </cell>
          <cell r="E4476">
            <v>249.88</v>
          </cell>
          <cell r="F4476" t="str">
            <v>SINAPI SERVIÇOS DEZEMBRO 2023</v>
          </cell>
        </row>
        <row r="4477">
          <cell r="A4477">
            <v>94714</v>
          </cell>
          <cell r="B4477" t="str">
            <v>ADAPTADOR COM FLANGES LIVRES, PVC, SOLDÁVEL, DN 85 MM X 3 , INSTALADO EM RESERVAÇÃO DE ÁGUA DE EDIFICAÇÃO QUE POSSUA RESERVATÓRIO DE FIBRA/FIBROCIMENTO   FORNECIMENTO E INSTALAÇÃO. AF_06/2016</v>
          </cell>
          <cell r="C4477" t="str">
            <v>UN</v>
          </cell>
          <cell r="D4477">
            <v>346.64</v>
          </cell>
          <cell r="E4477">
            <v>348.21</v>
          </cell>
          <cell r="F4477" t="str">
            <v>SINAPI SERVIÇOS DEZEMBRO 2023</v>
          </cell>
        </row>
        <row r="4478">
          <cell r="A4478">
            <v>94715</v>
          </cell>
          <cell r="B4478" t="str">
            <v>ADAPTADOR COM FLANGES LIVRES, PVC, SOLDÁVEL, DN 110 MM X 4 , INSTALADO EM RESERVAÇÃO DE ÁGUA DE EDIFICAÇÃO QUE POSSUA RESERVATÓRIO DE FIBRA/FIBROCIMENTO   FORNECIMENTO E INSTALAÇÃO. AF_06/2016</v>
          </cell>
          <cell r="C4478" t="str">
            <v>UN</v>
          </cell>
          <cell r="D4478">
            <v>305.70999999999998</v>
          </cell>
          <cell r="E4478">
            <v>307.27999999999997</v>
          </cell>
          <cell r="F4478" t="str">
            <v>SINAPI SERVIÇOS DEZEMBRO 2023</v>
          </cell>
        </row>
        <row r="4479">
          <cell r="A4479">
            <v>94724</v>
          </cell>
          <cell r="B4479" t="str">
            <v>CONECTOR, CPVC, SOLDÁVEL, DN 22 MM X 3/4, INSTALADO EM RESERVAÇÃO DE ÁGUA DE EDIFICAÇÃO QUE POSSUA RESERVATÓRIO DE FIBRA/FIBROCIMENTO  FORNECIMENTO E INSTALAÇÃO. AF_06/2016</v>
          </cell>
          <cell r="C4479" t="str">
            <v>UN</v>
          </cell>
          <cell r="D4479">
            <v>22.19</v>
          </cell>
          <cell r="E4479">
            <v>22.57</v>
          </cell>
          <cell r="F4479" t="str">
            <v>SINAPI SERVIÇOS DEZEMBRO 2023</v>
          </cell>
        </row>
        <row r="4480">
          <cell r="A4480">
            <v>94725</v>
          </cell>
          <cell r="B4480" t="str">
            <v>LUVA, CPVC, SOLDÁVEL, DN 22 MM, INSTALADO EM RESERVAÇÃO DE ÁGUA DE EDIFICAÇÃO QUE POSSUA RESERVATÓRIO DE FIBRA/FIBROCIMENTO  FORNECIMENTO E INSTALAÇÃO. AF_06/2016</v>
          </cell>
          <cell r="C4480" t="str">
            <v>UN</v>
          </cell>
          <cell r="D4480">
            <v>5.49</v>
          </cell>
          <cell r="E4480">
            <v>5.87</v>
          </cell>
          <cell r="F4480" t="str">
            <v>SINAPI SERVIÇOS DEZEMBRO 2023</v>
          </cell>
        </row>
        <row r="4481">
          <cell r="A4481">
            <v>94726</v>
          </cell>
          <cell r="B4481" t="str">
            <v>CONECTOR, CPVC, SOLDÁVEL, DN 28 MM X 1, INSTALADO EM RESERVAÇÃO DE ÁGUA DE EDIFICAÇÃO QUE POSSUA RESERVATÓRIO DE FIBRA/FIBROCIMENTO  FORNECIMENTO E INSTALAÇÃO. AF_06/2016</v>
          </cell>
          <cell r="C4481" t="str">
            <v>UN</v>
          </cell>
          <cell r="D4481">
            <v>27.59</v>
          </cell>
          <cell r="E4481">
            <v>27.97</v>
          </cell>
          <cell r="F4481" t="str">
            <v>SINAPI SERVIÇOS DEZEMBRO 2023</v>
          </cell>
        </row>
        <row r="4482">
          <cell r="A4482">
            <v>94727</v>
          </cell>
          <cell r="B4482" t="str">
            <v>LUVA, CPVC, SOLDÁVEL, DN 28 MM, INSTALADO EM RESERVAÇÃO DE ÁGUA DE EDIFICAÇÃO QUE POSSUA RESERVATÓRIO DE FIBRA/FIBROCIMENTO  FORNECIMENTO E INSTALAÇÃO. AF_06/2016</v>
          </cell>
          <cell r="C4482" t="str">
            <v>UN</v>
          </cell>
          <cell r="D4482">
            <v>7.97</v>
          </cell>
          <cell r="E4482">
            <v>8.35</v>
          </cell>
          <cell r="F4482" t="str">
            <v>SINAPI SERVIÇOS DEZEMBRO 2023</v>
          </cell>
        </row>
        <row r="4483">
          <cell r="A4483">
            <v>94728</v>
          </cell>
          <cell r="B4483" t="str">
            <v>CONECTOR, CPVC, SOLDÁVEL, DN 35 MM X 1 1/4, INSTALADO EM RESERVAÇÃO DE ÁGUA DE EDIFICAÇÃO QUE POSSUA RESERVATÓRIO DE FIBRA/FIBROCIMENTO  FORNECIMENTO E INSTALAÇÃO. AF_06/2016</v>
          </cell>
          <cell r="C4483" t="str">
            <v>UN</v>
          </cell>
          <cell r="D4483">
            <v>43.32</v>
          </cell>
          <cell r="E4483">
            <v>43.82</v>
          </cell>
          <cell r="F4483" t="str">
            <v>SINAPI SERVIÇOS DEZEMBRO 2023</v>
          </cell>
        </row>
        <row r="4484">
          <cell r="A4484">
            <v>94729</v>
          </cell>
          <cell r="B4484" t="str">
            <v>LUVA, CPVC, SOLDÁVEL, DN 35 MM, INSTALADO EM RESERVAÇÃO DE ÁGUA DE EDIFICAÇÃO QUE POSSUA RESERVATÓRIO DE FIBRA/FIBROCIMENTO  FORNECIMENTO E INSTALAÇÃO. AF_06/2016</v>
          </cell>
          <cell r="C4484" t="str">
            <v>UN</v>
          </cell>
          <cell r="D4484">
            <v>14.74</v>
          </cell>
          <cell r="E4484">
            <v>15.24</v>
          </cell>
          <cell r="F4484" t="str">
            <v>SINAPI SERVIÇOS DEZEMBRO 2023</v>
          </cell>
        </row>
        <row r="4485">
          <cell r="A4485">
            <v>94730</v>
          </cell>
          <cell r="B4485" t="str">
            <v>CONECTOR, CPVC, SOLDÁVEL, DN 42 MM X 1 1/2, INSTALADO EM RESERVAÇÃO DE ÁGUA DE EDIFICAÇÃO QUE POSSUA RESERVATÓRIO DE FIBRA/FIBROCIMENTO  FORNECIMENTO E INSTALAÇÃO. AF_06/2016</v>
          </cell>
          <cell r="C4485" t="str">
            <v>UN</v>
          </cell>
          <cell r="D4485">
            <v>51.98</v>
          </cell>
          <cell r="E4485">
            <v>52.48</v>
          </cell>
          <cell r="F4485" t="str">
            <v>SINAPI SERVIÇOS DEZEMBRO 2023</v>
          </cell>
        </row>
        <row r="4486">
          <cell r="A4486">
            <v>94731</v>
          </cell>
          <cell r="B4486" t="str">
            <v>LUVA, CPVC, SOLDÁVEL, DN 42 MM, INSTALADO EM RESERVAÇÃO DE ÁGUA DE EDIFICAÇÃO QUE POSSUA RESERVATÓRIO DE FIBRA/FIBROCIMENTO  FORNECIMENTO E INSTALAÇÃO. AF_06/2016</v>
          </cell>
          <cell r="C4486" t="str">
            <v>UN</v>
          </cell>
          <cell r="D4486">
            <v>18.59</v>
          </cell>
          <cell r="E4486">
            <v>19.09</v>
          </cell>
          <cell r="F4486" t="str">
            <v>SINAPI SERVIÇOS DEZEMBRO 2023</v>
          </cell>
        </row>
        <row r="4487">
          <cell r="A4487">
            <v>94732</v>
          </cell>
          <cell r="B4487" t="str">
            <v>CONECTOR, CPVC, SOLDÁVEL, DN 54 MM X 2", INSTALADO EM RESERVAÇÃO DE ÁGUA DE EDIFICAÇÃO QUE POSSUA RESERVATÓRIO DE FIBRA/FIBROCIMENTO - FORNECIMENTO E INSTALAÇÃO. AF_06/2016</v>
          </cell>
          <cell r="C4487" t="str">
            <v>UN</v>
          </cell>
          <cell r="D4487">
            <v>84.98</v>
          </cell>
          <cell r="E4487">
            <v>85.86</v>
          </cell>
          <cell r="F4487" t="str">
            <v>SINAPI SERVIÇOS DEZEMBRO 2023</v>
          </cell>
        </row>
        <row r="4488">
          <cell r="A4488">
            <v>94733</v>
          </cell>
          <cell r="B4488" t="str">
            <v>LUVA, CPVC, SOLDÁVEL, DN 54 MM, INSTALADO EM RESERVAÇÃO DE ÁGUA DE EDIFICAÇÃO QUE POSSUA RESERVATÓRIO DE FIBRA/FIBROCIMENTO  FORNECIMENTO E INSTALAÇÃO. AF_06/2016</v>
          </cell>
          <cell r="C4488" t="str">
            <v>UN</v>
          </cell>
          <cell r="D4488">
            <v>35.450000000000003</v>
          </cell>
          <cell r="E4488">
            <v>36.33</v>
          </cell>
          <cell r="F4488" t="str">
            <v>SINAPI SERVIÇOS DEZEMBRO 2023</v>
          </cell>
        </row>
        <row r="4489">
          <cell r="A4489">
            <v>94734</v>
          </cell>
          <cell r="B4489" t="str">
            <v>CONECTOR, CPVC, SOLDÁVEL, DN 73 MM X 2 1/2", INSTALADO EM RESERVAÇÃO DE ÁGUA DE EDIFICAÇÃO QUE POSSUA RESERVATÓRIO DE FIBRA/FIBROCIMENTO - FORNECIMENTO E INSTALAÇÃO. AF_06/2016</v>
          </cell>
          <cell r="C4489" t="str">
            <v>UN</v>
          </cell>
          <cell r="D4489">
            <v>305.14</v>
          </cell>
          <cell r="E4489">
            <v>306.02</v>
          </cell>
          <cell r="F4489" t="str">
            <v>SINAPI SERVIÇOS DEZEMBRO 2023</v>
          </cell>
        </row>
        <row r="4490">
          <cell r="A4490">
            <v>94736</v>
          </cell>
          <cell r="B4490" t="str">
            <v>CONECTOR, CPVC, SOLDÁVEL, DN 89 MM X 3", INSTALADO EM RESERVAÇÃO DE ÁGUA DE EDIFICAÇÃO QUE POSSUA RESERVATÓRIO DE FIBRA/FIBROCIMENTO - FORNECIMENTO E INSTALAÇÃO. AF_06/2016</v>
          </cell>
          <cell r="C4490" t="str">
            <v>UN</v>
          </cell>
          <cell r="D4490">
            <v>446.94</v>
          </cell>
          <cell r="E4490">
            <v>448.7</v>
          </cell>
          <cell r="F4490" t="str">
            <v>SINAPI SERVIÇOS DEZEMBRO 2023</v>
          </cell>
        </row>
        <row r="4491">
          <cell r="A4491">
            <v>94737</v>
          </cell>
          <cell r="B4491" t="str">
            <v>LUVA, CPVC, SOLDÁVEL, DN 89 MM, INSTALADO EM RESERVAÇÃO DE ÁGUA DE EDIFICAÇÃO QUE POSSUA RESERVATÓRIO DE FIBRA/FIBROCIMENTO  FORNECIMENTO E INSTALAÇÃO. AF_06/2016</v>
          </cell>
          <cell r="C4491" t="str">
            <v>UN</v>
          </cell>
          <cell r="D4491">
            <v>149.43</v>
          </cell>
          <cell r="E4491">
            <v>151.19</v>
          </cell>
          <cell r="F4491" t="str">
            <v>SINAPI SERVIÇOS DEZEMBRO 2023</v>
          </cell>
        </row>
        <row r="4492">
          <cell r="A4492">
            <v>94738</v>
          </cell>
          <cell r="B4492" t="str">
            <v>CONECTOR, CPVC, SOLDÁVEL, DN 114 MM X 4", INSTALADO EM RESERVAÇÃO DE ÁGUA DE EDIFICAÇÃO QUE POSSUA RESERVATÓRIO DE FIBRA/FIBROCIMENTO - FORNECIMENTO E INSTALAÇÃO. AF_06/2016</v>
          </cell>
          <cell r="C4492" t="str">
            <v>UN</v>
          </cell>
          <cell r="D4492">
            <v>1338.64</v>
          </cell>
          <cell r="E4492">
            <v>1340.4</v>
          </cell>
          <cell r="F4492" t="str">
            <v>SINAPI SERVIÇOS DEZEMBRO 2023</v>
          </cell>
        </row>
        <row r="4493">
          <cell r="A4493">
            <v>94739</v>
          </cell>
          <cell r="B4493" t="str">
            <v>LUVA, CPVC, SOLDÁVEL, DN 114 MM, INSTALADO EM RESERVAÇÃO DE ÁGUA DE EDIFICAÇÃO QUE POSSUA RESERVATÓRIO DE FIBRA/FIBROCIMENTO - FORNECIMENTO E INSTALAÇÃO. AF_06/2016</v>
          </cell>
          <cell r="C4493" t="str">
            <v>UN</v>
          </cell>
          <cell r="D4493">
            <v>171.26</v>
          </cell>
          <cell r="E4493">
            <v>173.02</v>
          </cell>
          <cell r="F4493" t="str">
            <v>SINAPI SERVIÇOS DEZEMBRO 2023</v>
          </cell>
        </row>
        <row r="4494">
          <cell r="A4494">
            <v>94740</v>
          </cell>
          <cell r="B4494" t="str">
            <v>JOELHO 90 GRAUS, CPVC, SOLDÁVEL, DN 22 MM, INSTALADO EM RESERVAÇÃO DE ÁGUA DE EDIFICAÇÃO QUE POSSUA RESERVATÓRIO DE FIBRA/FIBROCIMENTO  FORNECIMENTO E INSTALAÇÃO. AF_06/2016</v>
          </cell>
          <cell r="C4494" t="str">
            <v>UN</v>
          </cell>
          <cell r="D4494">
            <v>8.59</v>
          </cell>
          <cell r="E4494">
            <v>9.16</v>
          </cell>
          <cell r="F4494" t="str">
            <v>SINAPI SERVIÇOS DEZEMBRO 2023</v>
          </cell>
        </row>
        <row r="4495">
          <cell r="A4495">
            <v>94741</v>
          </cell>
          <cell r="B4495" t="str">
            <v>CURVA 90 GRAUS, CPVC, SOLDÁVEL, DN 22 MM, INSTALADO EM RESERVAÇÃO DE ÁGUA DE EDIFICAÇÃO QUE POSSUA RESERVATÓRIO DE FIBRA/FIBROCIMENTO  FORNECIMENTO E INSTALAÇÃO. AF_06/2016</v>
          </cell>
          <cell r="C4495" t="str">
            <v>UN</v>
          </cell>
          <cell r="D4495">
            <v>11.01</v>
          </cell>
          <cell r="E4495">
            <v>11.58</v>
          </cell>
          <cell r="F4495" t="str">
            <v>SINAPI SERVIÇOS DEZEMBRO 2023</v>
          </cell>
        </row>
        <row r="4496">
          <cell r="A4496">
            <v>94742</v>
          </cell>
          <cell r="B4496" t="str">
            <v>JOELHO 90 GRAUS, CPVC, SOLDÁVEL, DN 28 MM, INSTALADO EM RESERVAÇÃO DE ÁGUA DE EDIFICAÇÃO QUE POSSUA RESERVATÓRIO DE FIBRA/FIBROCIMENTO  FORNECIMENTO E INSTALAÇÃO. AF_06/2016</v>
          </cell>
          <cell r="C4496" t="str">
            <v>UN</v>
          </cell>
          <cell r="D4496">
            <v>12.71</v>
          </cell>
          <cell r="E4496">
            <v>13.28</v>
          </cell>
          <cell r="F4496" t="str">
            <v>SINAPI SERVIÇOS DEZEMBRO 2023</v>
          </cell>
        </row>
        <row r="4497">
          <cell r="A4497">
            <v>94743</v>
          </cell>
          <cell r="B4497" t="str">
            <v>CURVA 90 GRAUS, CPVC, SOLDÁVEL, DN 28 MM, INSTALADO EM RESERVAÇÃO DE ÁGUA DE EDIFICAÇÃO QUE POSSUA RESERVATÓRIO DE FIBRA/FIBROCIMENTO  FORNECIMENTO E INSTALAÇÃO. AF_06/2016</v>
          </cell>
          <cell r="C4497" t="str">
            <v>UN</v>
          </cell>
          <cell r="D4497">
            <v>16.34</v>
          </cell>
          <cell r="E4497">
            <v>16.91</v>
          </cell>
          <cell r="F4497" t="str">
            <v>SINAPI SERVIÇOS DEZEMBRO 2023</v>
          </cell>
        </row>
        <row r="4498">
          <cell r="A4498">
            <v>94744</v>
          </cell>
          <cell r="B4498" t="str">
            <v>JOELHO 90 GRAUS, CPVC, SOLDÁVEL, DN 35 MM, INSTALADO EM RESERVAÇÃO DE ÁGUA DE EDIFICAÇÃO QUE POSSUA RESERVATÓRIO DE FIBRA/FIBROCIMENTO  FORNECIMENTO E INSTALAÇÃO. AF_06/2016</v>
          </cell>
          <cell r="C4498" t="str">
            <v>UN</v>
          </cell>
          <cell r="D4498">
            <v>20.67</v>
          </cell>
          <cell r="E4498">
            <v>21.42</v>
          </cell>
          <cell r="F4498" t="str">
            <v>SINAPI SERVIÇOS DEZEMBRO 2023</v>
          </cell>
        </row>
        <row r="4499">
          <cell r="A4499">
            <v>94746</v>
          </cell>
          <cell r="B4499" t="str">
            <v>JOELHO 90 GRAUS, CPVC, SOLDÁVEL, DN 42 MM, INSTALADO EM RESERVAÇÃO DE ÁGUA DE EDIFICAÇÃO QUE POSSUA RESERVATÓRIO DE FIBRA/FIBROCIMENTO  FORNECIMENTO E INSTALAÇÃO. AF_06/2016</v>
          </cell>
          <cell r="C4499" t="str">
            <v>UN</v>
          </cell>
          <cell r="D4499">
            <v>28.23</v>
          </cell>
          <cell r="E4499">
            <v>28.98</v>
          </cell>
          <cell r="F4499" t="str">
            <v>SINAPI SERVIÇOS DEZEMBRO 2023</v>
          </cell>
        </row>
        <row r="4500">
          <cell r="A4500">
            <v>94748</v>
          </cell>
          <cell r="B4500" t="str">
            <v>JOELHO 90 GRAUS, CPVC, SOLDÁVEL, DN 54 MM, INSTALADO EM RESERVAÇÃO DE ÁGUA DE EDIFICAÇÃO QUE POSSUA RESERVATÓRIO DE FIBRA/FIBROCIMENTO  FORNECIMENTO E INSTALAÇÃO. AF_06/2016</v>
          </cell>
          <cell r="C4500" t="str">
            <v>UN</v>
          </cell>
          <cell r="D4500">
            <v>66.52</v>
          </cell>
          <cell r="E4500">
            <v>67.83</v>
          </cell>
          <cell r="F4500" t="str">
            <v>SINAPI SERVIÇOS DEZEMBRO 2023</v>
          </cell>
        </row>
        <row r="4501">
          <cell r="A4501">
            <v>94750</v>
          </cell>
          <cell r="B4501" t="str">
            <v>JOELHO 90 GRAUS, CPVC, SOLDÁVEL, DN 73 MM, INSTALADO EM RESERVAÇÃO DE ÁGUA DE EDIFICAÇÃO QUE POSSUA RESERVATÓRIO DE FIBRA/FIBROCIMENTO  FORNECIMENTO E INSTALAÇÃO. AF_06/2016</v>
          </cell>
          <cell r="C4501" t="str">
            <v>UN</v>
          </cell>
          <cell r="D4501">
            <v>129.9</v>
          </cell>
          <cell r="E4501">
            <v>131.21</v>
          </cell>
          <cell r="F4501" t="str">
            <v>SINAPI SERVIÇOS DEZEMBRO 2023</v>
          </cell>
        </row>
        <row r="4502">
          <cell r="A4502">
            <v>94752</v>
          </cell>
          <cell r="B4502" t="str">
            <v>JOELHO 90 GRAUS, CPVC, SOLDÁVEL, DN 89 MM, INSTALADO EM RESERVAÇÃO DE ÁGUA DE EDIFICAÇÃO QUE POSSUA RESERVATÓRIO DE FIBRA/FIBROCIMENTO  FORNECIMENTO E INSTALAÇÃO. AF_06/2016</v>
          </cell>
          <cell r="C4502" t="str">
            <v>UN</v>
          </cell>
          <cell r="D4502">
            <v>158.97</v>
          </cell>
          <cell r="E4502">
            <v>161.61000000000001</v>
          </cell>
          <cell r="F4502" t="str">
            <v>SINAPI SERVIÇOS DEZEMBRO 2023</v>
          </cell>
        </row>
        <row r="4503">
          <cell r="A4503">
            <v>94754</v>
          </cell>
          <cell r="B4503" t="str">
            <v>JOELHO 90 GRAUS, CPVC, SOLDÁVEL, DN 114 MM, INSTALADO EM RESERVAÇÃO DE ÁGUA DE EDIFICAÇÃO QUE POSSUA RESERVATÓRIO DE FIBRA/FIBROCIMENTO - FORNECIMENTO E INSTALAÇÃO. AF_06/2016</v>
          </cell>
          <cell r="C4503" t="str">
            <v>UN</v>
          </cell>
          <cell r="D4503">
            <v>212.81</v>
          </cell>
          <cell r="E4503">
            <v>215.45</v>
          </cell>
          <cell r="F4503" t="str">
            <v>SINAPI SERVIÇOS DEZEMBRO 2023</v>
          </cell>
        </row>
        <row r="4504">
          <cell r="A4504">
            <v>94756</v>
          </cell>
          <cell r="B4504" t="str">
            <v>TE, CPVC, SOLDÁVEL, DN 22 MM, INSTALADO EM RESERVAÇÃO DE ÁGUA DE EDIFICAÇÃO QUE POSSUA RESERVATÓRIO DE FIBRA/FIBROCIMENTO  FORNECIMENTO E INSTALAÇÃO. AF_06/2016</v>
          </cell>
          <cell r="C4504" t="str">
            <v>UN</v>
          </cell>
          <cell r="D4504">
            <v>10.78</v>
          </cell>
          <cell r="E4504">
            <v>11.54</v>
          </cell>
          <cell r="F4504" t="str">
            <v>SINAPI SERVIÇOS DEZEMBRO 2023</v>
          </cell>
        </row>
        <row r="4505">
          <cell r="A4505">
            <v>94757</v>
          </cell>
          <cell r="B4505" t="str">
            <v>TE, CPVC, SOLDÁVEL, DN 28 MM, INSTALADO EM RESERVAÇÃO DE ÁGUA DE EDIFICAÇÃO QUE POSSUA RESERVATÓRIO DE FIBRA/FIBROCIMENTO  FORNECIMENTO E INSTALAÇÃO. AF_06/2016</v>
          </cell>
          <cell r="C4505" t="str">
            <v>UN</v>
          </cell>
          <cell r="D4505">
            <v>14.91</v>
          </cell>
          <cell r="E4505">
            <v>15.67</v>
          </cell>
          <cell r="F4505" t="str">
            <v>SINAPI SERVIÇOS DEZEMBRO 2023</v>
          </cell>
        </row>
        <row r="4506">
          <cell r="A4506">
            <v>94758</v>
          </cell>
          <cell r="B4506" t="str">
            <v>TE, CPVC, SOLDÁVEL, DN 35 MM, INSTALADO EM RESERVAÇÃO DE ÁGUA DE EDIFICAÇÃO QUE POSSUA RESERVATÓRIO DE FIBRA/FIBROCIMENTO  FORNECIMENTO E INSTALAÇÃO. AF_06/2016</v>
          </cell>
          <cell r="C4506" t="str">
            <v>UN</v>
          </cell>
          <cell r="D4506">
            <v>40.39</v>
          </cell>
          <cell r="E4506">
            <v>41.39</v>
          </cell>
          <cell r="F4506" t="str">
            <v>SINAPI SERVIÇOS DEZEMBRO 2023</v>
          </cell>
        </row>
        <row r="4507">
          <cell r="A4507">
            <v>94759</v>
          </cell>
          <cell r="B4507" t="str">
            <v>TE, CPVC, SOLDÁVEL, DN 42 MM, INSTALADO EM RESERVAÇÃO DE ÁGUA DE EDIFICAÇÃO QUE POSSUA RESERVATÓRIO DE FIBRA/FIBROCIMENTO  FORNECIMENTO E INSTALAÇÃO. AF_06/2016</v>
          </cell>
          <cell r="C4507" t="str">
            <v>UN</v>
          </cell>
          <cell r="D4507">
            <v>49.35</v>
          </cell>
          <cell r="E4507">
            <v>50.35</v>
          </cell>
          <cell r="F4507" t="str">
            <v>SINAPI SERVIÇOS DEZEMBRO 2023</v>
          </cell>
        </row>
        <row r="4508">
          <cell r="A4508">
            <v>94760</v>
          </cell>
          <cell r="B4508" t="str">
            <v>TE, CPVC, SOLDÁVEL, DN 54 MM, INSTALADO EM RESERVAÇÃO DE ÁGUA DE EDIFICAÇÃO QUE POSSUA RESERVATÓRIO DE FIBRA/FIBROCIMENTO  FORNECIMENTO E INSTALAÇÃO. AF_06/2016</v>
          </cell>
          <cell r="C4508" t="str">
            <v>UN</v>
          </cell>
          <cell r="D4508">
            <v>82.81</v>
          </cell>
          <cell r="E4508">
            <v>84.55</v>
          </cell>
          <cell r="F4508" t="str">
            <v>SINAPI SERVIÇOS DEZEMBRO 2023</v>
          </cell>
        </row>
        <row r="4509">
          <cell r="A4509">
            <v>94761</v>
          </cell>
          <cell r="B4509" t="str">
            <v>TE, CPVC, SOLDÁVEL, DN 73 MM, INSTALADO EM RESERVAÇÃO DE ÁGUA DE EDIFICAÇÃO QUE POSSUA RESERVATÓRIO DE FIBRA/FIBROCIMENTO  FORNECIMENTO E INSTALAÇÃO. AF_06/2016</v>
          </cell>
          <cell r="C4509" t="str">
            <v>UN</v>
          </cell>
          <cell r="D4509">
            <v>173.93</v>
          </cell>
          <cell r="E4509">
            <v>175.67</v>
          </cell>
          <cell r="F4509" t="str">
            <v>SINAPI SERVIÇOS DEZEMBRO 2023</v>
          </cell>
        </row>
        <row r="4510">
          <cell r="A4510">
            <v>94762</v>
          </cell>
          <cell r="B4510" t="str">
            <v>TE, CPVC, SOLDÁVEL, DN 89 MM, INSTALADO EM RESERVAÇÃO DE ÁGUA DE EDIFICAÇÃO QUE POSSUA RESERVATÓRIO DE FIBRA/FIBROCIMENTO  FORNECIMENTO E INSTALAÇÃO. AF_06/2016</v>
          </cell>
          <cell r="C4510" t="str">
            <v>UN</v>
          </cell>
          <cell r="D4510">
            <v>214.42</v>
          </cell>
          <cell r="E4510">
            <v>217.93</v>
          </cell>
          <cell r="F4510" t="str">
            <v>SINAPI SERVIÇOS DEZEMBRO 2023</v>
          </cell>
        </row>
        <row r="4511">
          <cell r="A4511">
            <v>94763</v>
          </cell>
          <cell r="B4511" t="str">
            <v>TE, CPVC, SOLDÁVEL, DN 114 MM, INSTALADO EM RESERVAÇÃO DE ÁGUA DE EDIFICAÇÃO QUE POSSUA RESERVATÓRIO DE FIBRA/FIBROCIMENTO - FORNECIMENTO E INSTALAÇÃO. AF_06/2016</v>
          </cell>
          <cell r="C4511" t="str">
            <v>UN</v>
          </cell>
          <cell r="D4511">
            <v>260.33999999999997</v>
          </cell>
          <cell r="E4511">
            <v>263.85000000000002</v>
          </cell>
          <cell r="F4511" t="str">
            <v>SINAPI SERVIÇOS DEZEMBRO 2023</v>
          </cell>
        </row>
        <row r="4512">
          <cell r="A4512">
            <v>94764</v>
          </cell>
          <cell r="B4512" t="str">
            <v>ADAPTADOR COM FLANGE E ANEL DE VEDAÇÃO, CPVC, ROSCÁVEL, DN 15 MM, INSTALADO EM RESERVAÇÃO DE ÁGUA DE EDIFICAÇÃO QUE POSSUA RESERVATÓRIO DE FIBRA/FIBROCIMENTO - FORNECIMENTO E INSTALAÇÃO. AF_06/2016</v>
          </cell>
          <cell r="C4512" t="str">
            <v>UN</v>
          </cell>
          <cell r="D4512">
            <v>30.49</v>
          </cell>
          <cell r="E4512">
            <v>31.27</v>
          </cell>
          <cell r="F4512" t="str">
            <v>SINAPI SERVIÇOS DEZEMBRO 2023</v>
          </cell>
        </row>
        <row r="4513">
          <cell r="A4513">
            <v>94765</v>
          </cell>
          <cell r="B4513" t="str">
            <v>ADAPTADOR COM FLANGE E ANEL DE VEDAÇÃO, CPVC, ROSCÁVEL, DN 22 MM, INSTALADO EM RESERVAÇÃO DE ÁGUA DE EDIFICAÇÃO QUE POSSUA RESERVATÓRIO DE FIBRA/FIBROCIMENTO - FORNECIMENTO E INSTALAÇÃO. AF_06/2016</v>
          </cell>
          <cell r="C4513" t="str">
            <v>UN</v>
          </cell>
          <cell r="D4513">
            <v>33.1</v>
          </cell>
          <cell r="E4513">
            <v>33.880000000000003</v>
          </cell>
          <cell r="F4513" t="str">
            <v>SINAPI SERVIÇOS DEZEMBRO 2023</v>
          </cell>
        </row>
        <row r="4514">
          <cell r="A4514">
            <v>94766</v>
          </cell>
          <cell r="B4514" t="str">
            <v>ADAPTADOR COM FLANGE E ANEL DE VEDAÇÃO, CPVC, ROSCÁVEL, DN 28 MM, INSTALADO EM RESERVAÇÃO DE ÁGUA DE EDIFICAÇÃO QUE POSSUA RESERVATÓRIO DE FIBRA/FIBROCIMENTO - FORNECIMENTO E INSTALAÇÃO. AF_06/2016</v>
          </cell>
          <cell r="C4514" t="str">
            <v>UN</v>
          </cell>
          <cell r="D4514">
            <v>36.56</v>
          </cell>
          <cell r="E4514">
            <v>37.340000000000003</v>
          </cell>
          <cell r="F4514" t="str">
            <v>SINAPI SERVIÇOS DEZEMBRO 2023</v>
          </cell>
        </row>
        <row r="4515">
          <cell r="A4515">
            <v>94767</v>
          </cell>
          <cell r="B4515" t="str">
            <v>ADAPTADOR COM FLANGE E ANEL DE VEDAÇÃO, CPVC, ROSCÁVEL, DN 35 MM, INSTALADO EM RESERVAÇÃO DE ÁGUA DE EDIFICAÇÃO QUE POSSUA RESERVATÓRIO DE FIBRA/FIBROCIMENTO - FORNECIMENTO E INSTALAÇÃO. AF_06/2016</v>
          </cell>
          <cell r="C4515" t="str">
            <v>UN</v>
          </cell>
          <cell r="D4515">
            <v>54.12</v>
          </cell>
          <cell r="E4515">
            <v>54.9</v>
          </cell>
          <cell r="F4515" t="str">
            <v>SINAPI SERVIÇOS DEZEMBRO 2023</v>
          </cell>
        </row>
        <row r="4516">
          <cell r="A4516">
            <v>94768</v>
          </cell>
          <cell r="B4516" t="str">
            <v>ADAPTADOR COM FLANGE E ANEL DE VEDAÇÃO, CPVC, ROSCÁVEL, DN 42 MM, INSTALADO EM RESERVAÇÃO DE ÁGUA DE EDIFICAÇÃO QUE POSSUA RESERVATÓRIO DE FIBRA/FIBROCIMENTO - FORNECIMENTO E INSTALAÇÃO. AF_06/2016</v>
          </cell>
          <cell r="C4516" t="str">
            <v>UN</v>
          </cell>
          <cell r="D4516">
            <v>60.93</v>
          </cell>
          <cell r="E4516">
            <v>61.71</v>
          </cell>
          <cell r="F4516" t="str">
            <v>SINAPI SERVIÇOS DEZEMBRO 2023</v>
          </cell>
        </row>
        <row r="4517">
          <cell r="A4517">
            <v>94769</v>
          </cell>
          <cell r="B4517" t="str">
            <v>ADAPTADOR COM FLANGE E ANEL DE VEDAÇÃO, CPVC, ROSCÁVEL, DN 54 MM, INSTALADO EM RESERVAÇÃO DE ÁGUA DE EDIFICAÇÃO QUE POSSUA RESERVATÓRIO DE FIBRA/FIBROCIMENTO - FORNECIMENTO E INSTALAÇÃO. AF_06/2016</v>
          </cell>
          <cell r="C4517" t="str">
            <v>UN</v>
          </cell>
          <cell r="D4517">
            <v>83.67</v>
          </cell>
          <cell r="E4517">
            <v>84.7</v>
          </cell>
          <cell r="F4517" t="str">
            <v>SINAPI SERVIÇOS DEZEMBRO 2023</v>
          </cell>
        </row>
        <row r="4518">
          <cell r="A4518">
            <v>94770</v>
          </cell>
          <cell r="B4518" t="str">
            <v>ADAPTADOR COM FLANGES LIVRES, CPVC, ROSCÁVEL, DN 15 MM, INSTALADO EM RESERVAÇÃO DE ÁGUA DE EDIFICAÇÃO QUE POSSUA RESERVATÓRIO DE FIBRA/FIBROCIMENTO - FORNECIMENTO E INSTALAÇÃO. AF_06/2016</v>
          </cell>
          <cell r="C4518" t="str">
            <v>UN</v>
          </cell>
          <cell r="D4518">
            <v>34.79</v>
          </cell>
          <cell r="E4518">
            <v>36.119999999999997</v>
          </cell>
          <cell r="F4518" t="str">
            <v>SINAPI SERVIÇOS DEZEMBRO 2023</v>
          </cell>
        </row>
        <row r="4519">
          <cell r="A4519">
            <v>94771</v>
          </cell>
          <cell r="B4519" t="str">
            <v>ADAPTADOR COM FLANGES LIVRES, CPVC, ROSCÁVEL, DN 22 MM, INSTALADO EM RESERVAÇÃO DE ÁGUA DE EDIFICAÇÃO QUE POSSUA RESERVATÓRIO DE FIBRA/FIBROCIMENTO - FORNECIMENTO E INSTALAÇÃO. AF_06/2016</v>
          </cell>
          <cell r="C4519" t="str">
            <v>UN</v>
          </cell>
          <cell r="D4519">
            <v>37.4</v>
          </cell>
          <cell r="E4519">
            <v>38.729999999999997</v>
          </cell>
          <cell r="F4519" t="str">
            <v>SINAPI SERVIÇOS DEZEMBRO 2023</v>
          </cell>
        </row>
        <row r="4520">
          <cell r="A4520">
            <v>94772</v>
          </cell>
          <cell r="B4520" t="str">
            <v>ADAPTADOR COM FLANGES LIVRES, CPVC, ROSCÁVEL, DN 28 MM, INSTALADO EM RESERVAÇÃO DE ÁGUA DE EDIFICAÇÃO QUE POSSUA RESERVATÓRIO DE FIBRA/FIBROCIMENTO - FORNECIMENTO E INSTALAÇÃO. AF_06/2016</v>
          </cell>
          <cell r="C4520" t="str">
            <v>UN</v>
          </cell>
          <cell r="D4520">
            <v>40.86</v>
          </cell>
          <cell r="E4520">
            <v>42.19</v>
          </cell>
          <cell r="F4520" t="str">
            <v>SINAPI SERVIÇOS DEZEMBRO 2023</v>
          </cell>
        </row>
        <row r="4521">
          <cell r="A4521">
            <v>94773</v>
          </cell>
          <cell r="B4521" t="str">
            <v>ADAPTADOR COM FLANGES LIVRES, CPVC, ROSCÁVEL, DN 35 MM, INSTALADO EM RESERVAÇÃO DE ÁGUA DE EDIFICAÇÃO QUE POSSUA RESERVATÓRIO DE FIBRA/FIBROCIMENTO - FORNECIMENTO E INSTALAÇÃO. AF_06/2016</v>
          </cell>
          <cell r="C4521" t="str">
            <v>UN</v>
          </cell>
          <cell r="D4521">
            <v>58.42</v>
          </cell>
          <cell r="E4521">
            <v>59.75</v>
          </cell>
          <cell r="F4521" t="str">
            <v>SINAPI SERVIÇOS DEZEMBRO 2023</v>
          </cell>
        </row>
        <row r="4522">
          <cell r="A4522">
            <v>94774</v>
          </cell>
          <cell r="B4522" t="str">
            <v>ADAPTADOR COM FLANGES LIVRES, CPVC, ROSCÁVEL, DN 42 MM, INSTALADO EM RESERVAÇÃO DE ÁGUA DE EDIFICAÇÃO QUE POSSUA RESERVATÓRIO DE FIBRA/FIBROCIMENTO - FORNECIMENTO E INSTALAÇÃO. AF_06/2016</v>
          </cell>
          <cell r="C4522" t="str">
            <v>UN</v>
          </cell>
          <cell r="D4522">
            <v>65.23</v>
          </cell>
          <cell r="E4522">
            <v>66.56</v>
          </cell>
          <cell r="F4522" t="str">
            <v>SINAPI SERVIÇOS DEZEMBRO 2023</v>
          </cell>
        </row>
        <row r="4523">
          <cell r="A4523">
            <v>94775</v>
          </cell>
          <cell r="B4523" t="str">
            <v>ADAPTADOR COM FLANGES LIVRES, CPVC, ROSCÁVEL, DN 54 MM, INSTALADO EM RESERVAÇÃO DE ÁGUA DE EDIFICAÇÃO QUE POSSUA RESERVATÓRIO DE FIBRA/FIBROCIMENTO - FORNECIMENTO E INSTALAÇÃO. AF_06/2016</v>
          </cell>
          <cell r="C4523" t="str">
            <v>UN</v>
          </cell>
          <cell r="D4523">
            <v>89.37</v>
          </cell>
          <cell r="E4523">
            <v>91.13</v>
          </cell>
          <cell r="F4523" t="str">
            <v>SINAPI SERVIÇOS DEZEMBRO 2023</v>
          </cell>
        </row>
        <row r="4524">
          <cell r="A4524">
            <v>94783</v>
          </cell>
          <cell r="B4524" t="str">
            <v>ADAPTADOR COM FLANGE E ANEL DE VEDAÇÃO, PVC, SOLDÁVEL, DN  20 MM X 1/2 , INSTALADO EM RESERVAÇÃO DE ÁGUA DE EDIFICAÇÃO QUE POSSUA RESERVATÓRIO DE FIBRA/FIBROCIMENTO   FORNECIMENTO E INSTALAÇÃO. AF_06/2016</v>
          </cell>
          <cell r="C4524" t="str">
            <v>UN</v>
          </cell>
          <cell r="D4524">
            <v>19.2</v>
          </cell>
          <cell r="E4524">
            <v>19.89</v>
          </cell>
          <cell r="F4524" t="str">
            <v>SINAPI SERVIÇOS DEZEMBRO 2023</v>
          </cell>
        </row>
        <row r="4525">
          <cell r="A4525">
            <v>94785</v>
          </cell>
          <cell r="B4525" t="str">
            <v>ADAPTADOR COM FLANGES LIVRES, PVC, SOLDÁVEL LONGO, DN 32 MM X 1 , INSTALADO EM RESERVAÇÃO DE ÁGUA DE EDIFICAÇÃO QUE POSSUA RESERVATÓRIO DE FIBRA/FIBROCIMENTO   FORNECIMENTO E INSTALAÇÃO. AF_06/2016</v>
          </cell>
          <cell r="C4525" t="str">
            <v>UN</v>
          </cell>
          <cell r="D4525">
            <v>22.53</v>
          </cell>
          <cell r="E4525">
            <v>23.7</v>
          </cell>
          <cell r="F4525" t="str">
            <v>SINAPI SERVIÇOS DEZEMBRO 2023</v>
          </cell>
        </row>
        <row r="4526">
          <cell r="A4526">
            <v>94789</v>
          </cell>
          <cell r="B4526" t="str">
            <v>ADAPTADOR COM FLANGES LIVRES, PVC, SOLDÁVEL LONGO, DN 75 MM X 2 1/2 , INSTALADO EM RESERVAÇÃO DE ÁGUA DE EDIFICAÇÃO QUE POSSUA RESERVATÓRIO DE FIBRA/FIBROCIMENTO   FORNECIMENTO E INSTALAÇÃO. AF_06/2016</v>
          </cell>
          <cell r="C4526" t="str">
            <v>UN</v>
          </cell>
          <cell r="D4526">
            <v>237.19</v>
          </cell>
          <cell r="E4526">
            <v>238.76</v>
          </cell>
          <cell r="F4526" t="str">
            <v>SINAPI SERVIÇOS DEZEMBRO 2023</v>
          </cell>
        </row>
        <row r="4527">
          <cell r="A4527">
            <v>94790</v>
          </cell>
          <cell r="B4527" t="str">
            <v>ADAPTADOR COM FLANGES LIVRES, PVC, SOLDÁVEL LONGO, DN 85 MM X 3 , INSTALADO EM RESERVAÇÃO DE ÁGUA DE EDIFICAÇÃO QUE POSSUA RESERVATÓRIO DE FIBRA/FIBROCIMENTO   FORNECIMENTO E INSTALAÇÃO. AF_06/2016</v>
          </cell>
          <cell r="C4527" t="str">
            <v>UN</v>
          </cell>
          <cell r="D4527">
            <v>327.97</v>
          </cell>
          <cell r="E4527">
            <v>329.54</v>
          </cell>
          <cell r="F4527" t="str">
            <v>SINAPI SERVIÇOS DEZEMBRO 2023</v>
          </cell>
        </row>
        <row r="4528">
          <cell r="A4528">
            <v>94791</v>
          </cell>
          <cell r="B4528" t="str">
            <v>ADAPTADOR COM FLANGES LIVRES, PVC, SOLDÁVEL LONGO, DN 110 MM X 4 , INSTALADO EM RESERVAÇÃO DE ÁGUA DE EDIFICAÇÃO QUE POSSUA RESERVATÓRIO DE FIBRA/FIBROCIMENTO   FORNECIMENTO E INSTALAÇÃO. AF_06/2016</v>
          </cell>
          <cell r="C4528" t="str">
            <v>UN</v>
          </cell>
          <cell r="D4528">
            <v>433.19</v>
          </cell>
          <cell r="E4528">
            <v>434.76</v>
          </cell>
          <cell r="F4528" t="str">
            <v>SINAPI SERVIÇOS DEZEMBRO 2023</v>
          </cell>
        </row>
        <row r="4529">
          <cell r="A4529">
            <v>94863</v>
          </cell>
          <cell r="B4529" t="str">
            <v>LUVA, CPVC, SOLDÁVEL, DN 73 MM, INSTALADO EM RESERVAÇÃO DE ÁGUA DE EDIFICAÇÃO QUE POSSUA RESERVATÓRIO DE FIBRA/FIBROCIMENTO  FORNECIMENTO E INSTALAÇÃO. AF_06/2016</v>
          </cell>
          <cell r="C4529" t="str">
            <v>UN</v>
          </cell>
          <cell r="D4529">
            <v>124.66</v>
          </cell>
          <cell r="E4529">
            <v>125.54</v>
          </cell>
          <cell r="F4529" t="str">
            <v>SINAPI SERVIÇOS DEZEMBRO 2023</v>
          </cell>
        </row>
        <row r="4530">
          <cell r="A4530">
            <v>95237</v>
          </cell>
          <cell r="B4530" t="str">
            <v>LUVA COM BUCHA DE LATÃO, PVC, SOLDÁVEL, DN 32MM X 1 , INSTALADO EM RAMAL DE DISTRIBUIÇÃO DE ÁGUA   FORNECIMENTO E INSTALAÇÃO. AF_06/2022</v>
          </cell>
          <cell r="C4530" t="str">
            <v>UN</v>
          </cell>
          <cell r="D4530">
            <v>23.77</v>
          </cell>
          <cell r="E4530">
            <v>24.27</v>
          </cell>
          <cell r="F4530" t="str">
            <v>SINAPI SERVIÇOS DEZEMBRO 2023</v>
          </cell>
        </row>
        <row r="4531">
          <cell r="A4531">
            <v>95693</v>
          </cell>
          <cell r="B4531" t="str">
            <v>LUVA SIMPLES, PVC, SÉRIE NORMAL, ESGOTO PREDIAL, DN 150 MM, JUNTA ELÁSTICA, FORNECIDO E INSTALADO EM SUBCOLETOR AÉREO DE ESGOTO SANITÁRIO. AF_08/2022</v>
          </cell>
          <cell r="C4531" t="str">
            <v>UN</v>
          </cell>
          <cell r="D4531">
            <v>51</v>
          </cell>
          <cell r="E4531">
            <v>52.23</v>
          </cell>
          <cell r="F4531" t="str">
            <v>SINAPI SERVIÇOS DEZEMBRO 2023</v>
          </cell>
        </row>
        <row r="4532">
          <cell r="A4532">
            <v>95694</v>
          </cell>
          <cell r="B4532" t="str">
            <v>CURVA 90 GRAUS, PVC, SERIE R, ÁGUA PLUVIAL, DN 100 MM, JUNTA ELÁSTICA, FORNECIDO E INSTALADO EM RAMAL DE ENCAMINHAMENTO. AF_06/2022</v>
          </cell>
          <cell r="C4532" t="str">
            <v>UN</v>
          </cell>
          <cell r="D4532">
            <v>56.54</v>
          </cell>
          <cell r="E4532">
            <v>57.2</v>
          </cell>
          <cell r="F4532" t="str">
            <v>SINAPI SERVIÇOS DEZEMBRO 2023</v>
          </cell>
        </row>
        <row r="4533">
          <cell r="A4533">
            <v>95695</v>
          </cell>
          <cell r="B4533" t="str">
            <v>CURVA 90 GRAUS, PVC, SERIE R, ÁGUA PLUVIAL, DN 100 MM, JUNTA ELÁSTICA, FORNECIDO E INSTALADO EM CONDUTORES VERTICAIS DE ÁGUAS PLUVIAIS. AF_06/2022</v>
          </cell>
          <cell r="C4533" t="str">
            <v>UN</v>
          </cell>
          <cell r="D4533">
            <v>62.33</v>
          </cell>
          <cell r="E4533">
            <v>63.73</v>
          </cell>
          <cell r="F4533" t="str">
            <v>SINAPI SERVIÇOS DEZEMBRO 2023</v>
          </cell>
        </row>
        <row r="4534">
          <cell r="A4534">
            <v>95696</v>
          </cell>
          <cell r="B4534" t="str">
            <v>SPRINKLER TIPO PENDENTE, 68 °C, UNIÃO POR ROSCA DN 15 (1/2") - FORNECIMENTO E INSTALAÇÃO. AF_10/2020</v>
          </cell>
          <cell r="C4534" t="str">
            <v>UN</v>
          </cell>
          <cell r="D4534">
            <v>30.02</v>
          </cell>
          <cell r="E4534">
            <v>30.37</v>
          </cell>
          <cell r="F4534" t="str">
            <v>SINAPI SERVIÇOS DEZEMBRO 2023</v>
          </cell>
        </row>
        <row r="4535">
          <cell r="A4535">
            <v>96637</v>
          </cell>
          <cell r="B4535" t="str">
            <v>JOELHO 90 GRAUS, PPR, DN 25 MM, CLASSE PN 25, INSTALADO EM RAMAL OU SUB-RAMAL DE ÁGUA   FORNECIMENTO E INSTALAÇÃO. AF_08/2022</v>
          </cell>
          <cell r="C4535" t="str">
            <v>UN</v>
          </cell>
          <cell r="D4535">
            <v>12.94</v>
          </cell>
          <cell r="E4535">
            <v>14.26</v>
          </cell>
          <cell r="F4535" t="str">
            <v>SINAPI SERVIÇOS DEZEMBRO 2023</v>
          </cell>
        </row>
        <row r="4536">
          <cell r="A4536">
            <v>96638</v>
          </cell>
          <cell r="B4536" t="str">
            <v>JOELHO 45 GRAUS, PPR, DN 25 MM, CLASSE PN 25, INSTALADO EM RAMAL OU SUB-RAMAL DE ÁGUA   FORNECIMENTO E INSTALAÇÃO. AF_08/2022</v>
          </cell>
          <cell r="C4536" t="str">
            <v>UN</v>
          </cell>
          <cell r="D4536">
            <v>13.3</v>
          </cell>
          <cell r="E4536">
            <v>14.62</v>
          </cell>
          <cell r="F4536" t="str">
            <v>SINAPI SERVIÇOS DEZEMBRO 2023</v>
          </cell>
        </row>
        <row r="4537">
          <cell r="A4537">
            <v>96639</v>
          </cell>
          <cell r="B4537" t="str">
            <v>LUVA, PPR, DN 25 MM, CLASSE PN 25, INSTALADO EM RAMAL OU SUB-RAMAL DE ÁGUA   FORNECIMENTO E INSTALAÇÃO. AF_08/2022</v>
          </cell>
          <cell r="C4537" t="str">
            <v>UN</v>
          </cell>
          <cell r="D4537">
            <v>9.06</v>
          </cell>
          <cell r="E4537">
            <v>9.94</v>
          </cell>
          <cell r="F4537" t="str">
            <v>SINAPI SERVIÇOS DEZEMBRO 2023</v>
          </cell>
        </row>
        <row r="4538">
          <cell r="A4538">
            <v>96640</v>
          </cell>
          <cell r="B4538" t="str">
            <v>CONECTOR MACHO, PPR, 25 X 1/2  , CLASSE PN 25, INSTALADO EM RAMAL OU SUB-RAMAL DE ÁGUA   FORNECIMENTO E INSTALAÇÃO. AF_08/2022</v>
          </cell>
          <cell r="C4538" t="str">
            <v>UN</v>
          </cell>
          <cell r="D4538">
            <v>22.81</v>
          </cell>
          <cell r="E4538">
            <v>23.44</v>
          </cell>
          <cell r="F4538" t="str">
            <v>SINAPI SERVIÇOS DEZEMBRO 2023</v>
          </cell>
        </row>
        <row r="4539">
          <cell r="A4539">
            <v>96641</v>
          </cell>
          <cell r="B4539" t="str">
            <v>CONECTOR FÊMEA, PPR, 25 X 1/2  , CLASSE PN 25, INSTALADO EM RAMAL OU SUB-RAMAL DE ÁGUA   FORNECIMENTO E INSTALAÇÃO. AF_08/2022</v>
          </cell>
          <cell r="C4539" t="str">
            <v>UN</v>
          </cell>
          <cell r="D4539">
            <v>14.97</v>
          </cell>
          <cell r="E4539">
            <v>15.6</v>
          </cell>
          <cell r="F4539" t="str">
            <v>SINAPI SERVIÇOS DEZEMBRO 2023</v>
          </cell>
        </row>
        <row r="4540">
          <cell r="A4540">
            <v>96642</v>
          </cell>
          <cell r="B4540" t="str">
            <v>TÊ NORMAL, PPR, DN 25 MM, CLASSE PN 25, INSTALADO EM RAMAL OU SUB-RAMAL DE ÁGUA   FORNECIMENTO E INSTALAÇÃO. AF_08/2022</v>
          </cell>
          <cell r="C4540" t="str">
            <v>UN</v>
          </cell>
          <cell r="D4540">
            <v>16.989999999999998</v>
          </cell>
          <cell r="E4540">
            <v>18.760000000000002</v>
          </cell>
          <cell r="F4540" t="str">
            <v>SINAPI SERVIÇOS DEZEMBRO 2023</v>
          </cell>
        </row>
        <row r="4541">
          <cell r="A4541">
            <v>96643</v>
          </cell>
          <cell r="B4541" t="str">
            <v>TÊ MISTURADOR, PPR, 25 X 3/4   , CLASSE PN 25, INSTALADO EM RAMAL OU SUB-RAMAL DE ÁGUA   FORNECIMENTO E INSTALAÇÃO. AF_08/2022</v>
          </cell>
          <cell r="C4541" t="str">
            <v>UN</v>
          </cell>
          <cell r="D4541">
            <v>39.83</v>
          </cell>
          <cell r="E4541">
            <v>41.07</v>
          </cell>
          <cell r="F4541" t="str">
            <v>SINAPI SERVIÇOS DEZEMBRO 2023</v>
          </cell>
        </row>
        <row r="4542">
          <cell r="A4542">
            <v>96650</v>
          </cell>
          <cell r="B4542" t="str">
            <v>JOELHO 90 GRAUS, PPR, DN 25 MM, CLASSE PN 25, INSTALADO EM RAMAL DE DISTRIBUIÇÃO   FORNECIMENTO E INSTALAÇÃO. AF_08/2022</v>
          </cell>
          <cell r="C4542" t="str">
            <v>UN</v>
          </cell>
          <cell r="D4542">
            <v>7.38</v>
          </cell>
          <cell r="E4542">
            <v>8.01</v>
          </cell>
          <cell r="F4542" t="str">
            <v>SINAPI SERVIÇOS DEZEMBRO 2023</v>
          </cell>
        </row>
        <row r="4543">
          <cell r="A4543">
            <v>96651</v>
          </cell>
          <cell r="B4543" t="str">
            <v>JOELHO 45 GRAUS, PPR, DN 25 MM, CLASSE PN 25, INSTALADO EM RAMAL DE DISTRIBUIÇÃO DE ÁGUA   FORNECIMENTO E INSTALAÇÃO. AF_08/2022</v>
          </cell>
          <cell r="C4543" t="str">
            <v>UN</v>
          </cell>
          <cell r="D4543">
            <v>7.74</v>
          </cell>
          <cell r="E4543">
            <v>8.3699999999999992</v>
          </cell>
          <cell r="F4543" t="str">
            <v>SINAPI SERVIÇOS DEZEMBRO 2023</v>
          </cell>
        </row>
        <row r="4544">
          <cell r="A4544">
            <v>96652</v>
          </cell>
          <cell r="B4544" t="str">
            <v>JOELHO 90 GRAUS, PPR, DN 32 MM, CLASSE PN 25, INSTALADO EM RAMAL DE DISTRIBUIÇÃO - FORNECIMENTO E INSTALAÇÃO. AF_08/2022</v>
          </cell>
          <cell r="C4544" t="str">
            <v>UN</v>
          </cell>
          <cell r="D4544">
            <v>8.8699999999999992</v>
          </cell>
          <cell r="E4544">
            <v>9.5299999999999994</v>
          </cell>
          <cell r="F4544" t="str">
            <v>SINAPI SERVIÇOS DEZEMBRO 2023</v>
          </cell>
        </row>
        <row r="4545">
          <cell r="A4545">
            <v>96653</v>
          </cell>
          <cell r="B4545" t="str">
            <v>JOELHO 45 GRAUS, PPR, DN 32 MM, CLASSE PN 25, INSTALADO EM RAMAL DE DISTRIBUIÇÃO DE ÁGUA - FORNECIMENTO E INSTALAÇÃO. AF_08/2022</v>
          </cell>
          <cell r="C4545" t="str">
            <v>UN</v>
          </cell>
          <cell r="D4545">
            <v>11.92</v>
          </cell>
          <cell r="E4545">
            <v>12.58</v>
          </cell>
          <cell r="F4545" t="str">
            <v>SINAPI SERVIÇOS DEZEMBRO 2023</v>
          </cell>
        </row>
        <row r="4546">
          <cell r="A4546">
            <v>96654</v>
          </cell>
          <cell r="B4546" t="str">
            <v>JOELHO 90 GRAUS, PPR, DN 40 MM, CLASSE PN 25, INSTALADO EM RAMAL DE DISTRIBUIÇÃO - FORNECIMENTO E INSTALAÇÃO. AF_08/2022</v>
          </cell>
          <cell r="C4546" t="str">
            <v>UN</v>
          </cell>
          <cell r="D4546">
            <v>13.62</v>
          </cell>
          <cell r="E4546">
            <v>14.33</v>
          </cell>
          <cell r="F4546" t="str">
            <v>SINAPI SERVIÇOS DEZEMBRO 2023</v>
          </cell>
        </row>
        <row r="4547">
          <cell r="A4547">
            <v>96655</v>
          </cell>
          <cell r="B4547" t="str">
            <v>JOELHO 45 GRAUS, PPR, DN 40 MM, CLASSE PN 25, INSTALADO EM RAMAL DE DISTRIBUIÇÃO DE ÁGUA - FORNECIMENTO E INSTALAÇÃO. AF_08/2022</v>
          </cell>
          <cell r="C4547" t="str">
            <v>UN</v>
          </cell>
          <cell r="D4547">
            <v>18.579999999999998</v>
          </cell>
          <cell r="E4547">
            <v>19.29</v>
          </cell>
          <cell r="F4547" t="str">
            <v>SINAPI SERVIÇOS DEZEMBRO 2023</v>
          </cell>
        </row>
        <row r="4548">
          <cell r="A4548">
            <v>96656</v>
          </cell>
          <cell r="B4548" t="str">
            <v>LUVA, PPR, DN 25 MM, CLASSE PN 25, INSTALADO EM RAMAL DE DISTRIBUIÇÃO DE ÁGUA   FORNECIMENTO E INSTALAÇÃO. AF_08/2022</v>
          </cell>
          <cell r="C4548" t="str">
            <v>UN</v>
          </cell>
          <cell r="D4548">
            <v>5.35</v>
          </cell>
          <cell r="E4548">
            <v>5.78</v>
          </cell>
          <cell r="F4548" t="str">
            <v>SINAPI SERVIÇOS DEZEMBRO 2023</v>
          </cell>
        </row>
        <row r="4549">
          <cell r="A4549">
            <v>96657</v>
          </cell>
          <cell r="B4549" t="str">
            <v>CONECTOR MACHO, PPR, 25 X 1/2, CLASSE PN 25, INSTALADO EM RAMAL DE DISTRIBUIÇÃO DE ÁGUA   FORNECIMENTO E INSTALAÇÃO. AF_08/2022</v>
          </cell>
          <cell r="C4549" t="str">
            <v>UN</v>
          </cell>
          <cell r="D4549">
            <v>21.16</v>
          </cell>
          <cell r="E4549">
            <v>21.59</v>
          </cell>
          <cell r="F4549" t="str">
            <v>SINAPI SERVIÇOS DEZEMBRO 2023</v>
          </cell>
        </row>
        <row r="4550">
          <cell r="A4550">
            <v>96658</v>
          </cell>
          <cell r="B4550" t="str">
            <v>CONECTOR FÊMEA, PPR, 25 X 1/2  , CLASSE PN 25, INSTALADO EM RAMAL DE DISTRIBUIÇÃO DE ÁGUA   FORNECIMENTO E INSTALAÇÃO. AF_08/2022</v>
          </cell>
          <cell r="C4550" t="str">
            <v>UN</v>
          </cell>
          <cell r="D4550">
            <v>13.32</v>
          </cell>
          <cell r="E4550">
            <v>13.75</v>
          </cell>
          <cell r="F4550" t="str">
            <v>SINAPI SERVIÇOS DEZEMBRO 2023</v>
          </cell>
        </row>
        <row r="4551">
          <cell r="A4551">
            <v>96659</v>
          </cell>
          <cell r="B4551" t="str">
            <v>LUVA, PPR, DN 32 MM, CLASSE PN 25, INSTALADO EM RAMAL DE DISTRIBUIÇÃO DE ÁGUA   FORNECIMENTO E INSTALAÇÃO. AF_08/2022</v>
          </cell>
          <cell r="C4551" t="str">
            <v>UN</v>
          </cell>
          <cell r="D4551">
            <v>7.12</v>
          </cell>
          <cell r="E4551">
            <v>7.56</v>
          </cell>
          <cell r="F4551" t="str">
            <v>SINAPI SERVIÇOS DEZEMBRO 2023</v>
          </cell>
        </row>
        <row r="4552">
          <cell r="A4552">
            <v>96660</v>
          </cell>
          <cell r="B4552" t="str">
            <v>CONECTOR MACHO, PPR, 32 X 3/4, CLASSE PN 25, INSTALADO EM RAMAL DE DISTRIBUIÇÃO DE ÁGUA   FORNECIMENTO E INSTALAÇÃO. AF_08/2022</v>
          </cell>
          <cell r="C4552" t="str">
            <v>UN</v>
          </cell>
          <cell r="D4552">
            <v>28.92</v>
          </cell>
          <cell r="E4552">
            <v>29.35</v>
          </cell>
          <cell r="F4552" t="str">
            <v>SINAPI SERVIÇOS DEZEMBRO 2023</v>
          </cell>
        </row>
        <row r="4553">
          <cell r="A4553">
            <v>96661</v>
          </cell>
          <cell r="B4553" t="str">
            <v>CONECTOR FÊMEA, PPR, 32 X 3/4, CLASSE PN 25, INSTALADO EM RAMAL DE DISTRIBUIÇÃO DE ÁGUA   FORNECIMENTO E INSTALAÇÃO. AF_08/2022</v>
          </cell>
          <cell r="C4553" t="str">
            <v>UN</v>
          </cell>
          <cell r="D4553">
            <v>28.64</v>
          </cell>
          <cell r="E4553">
            <v>29.07</v>
          </cell>
          <cell r="F4553" t="str">
            <v>SINAPI SERVIÇOS DEZEMBRO 2023</v>
          </cell>
        </row>
        <row r="4554">
          <cell r="A4554">
            <v>96662</v>
          </cell>
          <cell r="B4554" t="str">
            <v>BUCHA DE REDUÇÃO, PPR, 32 X 25, CLASSE PN 25, INSTALADO EM RAMAL DE DISTRIBUIÇÃO DE ÁGUA   FORNECIMENTO E INSTALAÇÃO. AF_08/2022</v>
          </cell>
          <cell r="C4554" t="str">
            <v>UN</v>
          </cell>
          <cell r="D4554">
            <v>8</v>
          </cell>
          <cell r="E4554">
            <v>8.43</v>
          </cell>
          <cell r="F4554" t="str">
            <v>SINAPI SERVIÇOS DEZEMBRO 2023</v>
          </cell>
        </row>
        <row r="4555">
          <cell r="A4555">
            <v>96663</v>
          </cell>
          <cell r="B4555" t="str">
            <v>LUVA, PPR, DN 40 MM, CLASSE PN 25, INSTALADO EM RAMAL DE DISTRIBUIÇÃO DE ÁGUA   FORNECIMENTO E INSTALAÇÃO. AF_08/2022</v>
          </cell>
          <cell r="C4555" t="str">
            <v>UN</v>
          </cell>
          <cell r="D4555">
            <v>13.92</v>
          </cell>
          <cell r="E4555">
            <v>14.39</v>
          </cell>
          <cell r="F4555" t="str">
            <v>SINAPI SERVIÇOS DEZEMBRO 2023</v>
          </cell>
        </row>
        <row r="4556">
          <cell r="A4556">
            <v>96664</v>
          </cell>
          <cell r="B4556" t="str">
            <v>BUCHA DE REDUÇÃO, PPR, 40 X 25, CLASSE PN 25, INSTALADO EM RAMAL DE DISTRIBUIÇÃO DE ÁGUA   FORNECIMENTO E INSTALAÇÃO. AF_08/2022</v>
          </cell>
          <cell r="C4556" t="str">
            <v>UN</v>
          </cell>
          <cell r="D4556">
            <v>15.39</v>
          </cell>
          <cell r="E4556">
            <v>15.83</v>
          </cell>
          <cell r="F4556" t="str">
            <v>SINAPI SERVIÇOS DEZEMBRO 2023</v>
          </cell>
        </row>
        <row r="4557">
          <cell r="A4557">
            <v>96665</v>
          </cell>
          <cell r="B4557" t="str">
            <v>TÊ NORMAL, PPR, DN 25 MM, CLASSE PN 25, INSTALADO EM RAMAL DE DISTRIBUIÇÃO DE ÁGUA   FORNECIMENTO E INSTALAÇÃO. AF_08/2022</v>
          </cell>
          <cell r="C4557" t="str">
            <v>UN</v>
          </cell>
          <cell r="D4557">
            <v>9.58</v>
          </cell>
          <cell r="E4557">
            <v>10.42</v>
          </cell>
          <cell r="F4557" t="str">
            <v>SINAPI SERVIÇOS DEZEMBRO 2023</v>
          </cell>
        </row>
        <row r="4558">
          <cell r="A4558">
            <v>96666</v>
          </cell>
          <cell r="B4558" t="str">
            <v>TÊ NORMAL, PPR, DN 32 MM, CLASSE PN 25, INSTALADO EM RAMAL DE DISTRIBUIÇÃO DE ÁGUA   FORNECIMENTO E INSTALAÇÃO. AF_08/2022</v>
          </cell>
          <cell r="C4558" t="str">
            <v>UN</v>
          </cell>
          <cell r="D4558">
            <v>14.21</v>
          </cell>
          <cell r="E4558">
            <v>15.09</v>
          </cell>
          <cell r="F4558" t="str">
            <v>SINAPI SERVIÇOS DEZEMBRO 2023</v>
          </cell>
        </row>
        <row r="4559">
          <cell r="A4559">
            <v>96667</v>
          </cell>
          <cell r="B4559" t="str">
            <v>TÊ NORMAL, PPR, DN 40 MM, CLASSE PN 25, INSTALADO EM RAMAL DE DISTRIBUIÇÃO DE ÁGUA   FORNECIMENTO E INSTALAÇÃO. AF_08/2022</v>
          </cell>
          <cell r="C4559" t="str">
            <v>UN</v>
          </cell>
          <cell r="D4559">
            <v>20.47</v>
          </cell>
          <cell r="E4559">
            <v>21.4</v>
          </cell>
          <cell r="F4559" t="str">
            <v>SINAPI SERVIÇOS DEZEMBRO 2023</v>
          </cell>
        </row>
        <row r="4560">
          <cell r="A4560">
            <v>96684</v>
          </cell>
          <cell r="B4560" t="str">
            <v>JOELHO 90 GRAUS, PPR, DN 25 MM, CLASSE PN 25, INSTALADO EM PRUMADA DE ÁGUA   FORNECIMENTO E INSTALAÇÃO . AF_08/2022</v>
          </cell>
          <cell r="C4560" t="str">
            <v>UN</v>
          </cell>
          <cell r="D4560">
            <v>9.3800000000000008</v>
          </cell>
          <cell r="E4560">
            <v>10.26</v>
          </cell>
          <cell r="F4560" t="str">
            <v>SINAPI SERVIÇOS DEZEMBRO 2023</v>
          </cell>
        </row>
        <row r="4561">
          <cell r="A4561">
            <v>96685</v>
          </cell>
          <cell r="B4561" t="str">
            <v>JOELHO 45 GRAUS, PPR, DN 25 MM, CLASSE PN 25, INSTALADO EM PRUMADA DE ÁGUA   FORNECIMENTO E INSTALAÇÃO . AF_08/2022</v>
          </cell>
          <cell r="C4561" t="str">
            <v>UN</v>
          </cell>
          <cell r="D4561">
            <v>9.74</v>
          </cell>
          <cell r="E4561">
            <v>10.62</v>
          </cell>
          <cell r="F4561" t="str">
            <v>SINAPI SERVIÇOS DEZEMBRO 2023</v>
          </cell>
        </row>
        <row r="4562">
          <cell r="A4562">
            <v>96686</v>
          </cell>
          <cell r="B4562" t="str">
            <v>JOELHO 90 GRAUS, PPR, DN 32 MM, CLASSE PN 25, INSTALADO EM PRUMADA DE ÁGUA   FORNECIMENTO E INSTALAÇÃO . AF_08/2022</v>
          </cell>
          <cell r="C4562" t="str">
            <v>UN</v>
          </cell>
          <cell r="D4562">
            <v>12.15</v>
          </cell>
          <cell r="E4562">
            <v>13.23</v>
          </cell>
          <cell r="F4562" t="str">
            <v>SINAPI SERVIÇOS DEZEMBRO 2023</v>
          </cell>
        </row>
        <row r="4563">
          <cell r="A4563">
            <v>96687</v>
          </cell>
          <cell r="B4563" t="str">
            <v>JOELHO 45 GRAUS, PPR, DN 32 MM, CLASSE PN 25, INSTALADO EM PRUMADA DE ÁGUA   FORNECIMENTO E INSTALAÇÃO . AF_08/2022</v>
          </cell>
          <cell r="C4563" t="str">
            <v>UN</v>
          </cell>
          <cell r="D4563">
            <v>15.2</v>
          </cell>
          <cell r="E4563">
            <v>16.28</v>
          </cell>
          <cell r="F4563" t="str">
            <v>SINAPI SERVIÇOS DEZEMBRO 2023</v>
          </cell>
        </row>
        <row r="4564">
          <cell r="A4564">
            <v>96688</v>
          </cell>
          <cell r="B4564" t="str">
            <v>JOELHO 90 GRAUS, PPR, DN 40 MM, CLASSE PN 25, INSTALADO EM PRUMADA DE ÁGUA   FORNECIMENTO E INSTALAÇÃO . AF_08/2022</v>
          </cell>
          <cell r="C4564" t="str">
            <v>UN</v>
          </cell>
          <cell r="D4564">
            <v>18.37</v>
          </cell>
          <cell r="E4564">
            <v>19.670000000000002</v>
          </cell>
          <cell r="F4564" t="str">
            <v>SINAPI SERVIÇOS DEZEMBRO 2023</v>
          </cell>
        </row>
        <row r="4565">
          <cell r="A4565">
            <v>96689</v>
          </cell>
          <cell r="B4565" t="str">
            <v>JOELHO 45 GRAUS, PPR, DN 40 MM, CLASSE PN 25, INSTALADO EM PRUMADA DE ÁGUA   FORNECIMENTO E INSTALAÇÃO . AF_08/2022</v>
          </cell>
          <cell r="C4565" t="str">
            <v>UN</v>
          </cell>
          <cell r="D4565">
            <v>23.33</v>
          </cell>
          <cell r="E4565">
            <v>24.63</v>
          </cell>
          <cell r="F4565" t="str">
            <v>SINAPI SERVIÇOS DEZEMBRO 2023</v>
          </cell>
        </row>
        <row r="4566">
          <cell r="A4566">
            <v>96690</v>
          </cell>
          <cell r="B4566" t="str">
            <v>JOELHO 90 GRAUS, PPR, DN 50 MM, CLASSE PN 25, INSTALADO EM PRUMADA DE ÁGUA   FORNECIMENTO E INSTALAÇÃO . AF_08/2022</v>
          </cell>
          <cell r="C4566" t="str">
            <v>UN</v>
          </cell>
          <cell r="D4566">
            <v>25.87</v>
          </cell>
          <cell r="E4566">
            <v>27.44</v>
          </cell>
          <cell r="F4566" t="str">
            <v>SINAPI SERVIÇOS DEZEMBRO 2023</v>
          </cell>
        </row>
        <row r="4567">
          <cell r="A4567">
            <v>96691</v>
          </cell>
          <cell r="B4567" t="str">
            <v>JOELHO 45 GRAUS, PPR, DN 50 MM, CLASSE PN 25, INSTALADO EM PRUMADA DE ÁGUA   FORNECIMENTO E INSTALAÇÃO . AF_08/2022</v>
          </cell>
          <cell r="C4567" t="str">
            <v>UN</v>
          </cell>
          <cell r="D4567">
            <v>33.72</v>
          </cell>
          <cell r="E4567">
            <v>35.29</v>
          </cell>
          <cell r="F4567" t="str">
            <v>SINAPI SERVIÇOS DEZEMBRO 2023</v>
          </cell>
        </row>
        <row r="4568">
          <cell r="A4568">
            <v>96692</v>
          </cell>
          <cell r="B4568" t="str">
            <v>JOELHO 90 GRAUS, PPR, DN 63 MM, CLASSE PN 25, INSTALADO EM PRUMADA DE ÁGUA   FORNECIMENTO E INSTALAÇÃO . AF_08/2022</v>
          </cell>
          <cell r="C4568" t="str">
            <v>UN</v>
          </cell>
          <cell r="D4568">
            <v>37.01</v>
          </cell>
          <cell r="E4568">
            <v>38.950000000000003</v>
          </cell>
          <cell r="F4568" t="str">
            <v>SINAPI SERVIÇOS DEZEMBRO 2023</v>
          </cell>
        </row>
        <row r="4569">
          <cell r="A4569">
            <v>96693</v>
          </cell>
          <cell r="B4569" t="str">
            <v>JOELHO 45 GRAUS, PPR, DN 63 MM, CLASSE PN 25, INSTALADO EM PRUMADA DE ÁGUA   FORNECIMENTO E INSTALAÇÃO . AF_08/2022</v>
          </cell>
          <cell r="C4569" t="str">
            <v>UN</v>
          </cell>
          <cell r="D4569">
            <v>51.03</v>
          </cell>
          <cell r="E4569">
            <v>52.97</v>
          </cell>
          <cell r="F4569" t="str">
            <v>SINAPI SERVIÇOS DEZEMBRO 2023</v>
          </cell>
        </row>
        <row r="4570">
          <cell r="A4570">
            <v>96694</v>
          </cell>
          <cell r="B4570" t="str">
            <v>JOELHO 90 GRAUS, PPR, DN 75 MM, CLASSE PN 25, INSTALADO EM PRUMADA DE ÁGUA   FORNECIMENTO E INSTALAÇÃO . AF_08/2022</v>
          </cell>
          <cell r="C4570" t="str">
            <v>UN</v>
          </cell>
          <cell r="D4570">
            <v>80.78</v>
          </cell>
          <cell r="E4570">
            <v>83.03</v>
          </cell>
          <cell r="F4570" t="str">
            <v>SINAPI SERVIÇOS DEZEMBRO 2023</v>
          </cell>
        </row>
        <row r="4571">
          <cell r="A4571">
            <v>96695</v>
          </cell>
          <cell r="B4571" t="str">
            <v>JOELHO 45 GRAUS, PPR, DN 75 MM, CLASSE PN 25, INSTALADO EM PRUMADA DE ÁGUA   FORNECIMENTO E INSTALAÇÃO . AF_08/2022</v>
          </cell>
          <cell r="C4571" t="str">
            <v>UN</v>
          </cell>
          <cell r="D4571">
            <v>89.33</v>
          </cell>
          <cell r="E4571">
            <v>91.58</v>
          </cell>
          <cell r="F4571" t="str">
            <v>SINAPI SERVIÇOS DEZEMBRO 2023</v>
          </cell>
        </row>
        <row r="4572">
          <cell r="A4572">
            <v>96696</v>
          </cell>
          <cell r="B4572" t="str">
            <v>JOELHO 90 GRAUS, PPR, DN 90 MM, CLASSE PN 25, INSTALADO EM PRUMADA DE ÁGUA   FORNECIMENTO E INSTALAÇÃO . AF_08/2022</v>
          </cell>
          <cell r="C4572" t="str">
            <v>UN</v>
          </cell>
          <cell r="D4572">
            <v>101.04</v>
          </cell>
          <cell r="E4572">
            <v>103.71</v>
          </cell>
          <cell r="F4572" t="str">
            <v>SINAPI SERVIÇOS DEZEMBRO 2023</v>
          </cell>
        </row>
        <row r="4573">
          <cell r="A4573">
            <v>96697</v>
          </cell>
          <cell r="B4573" t="str">
            <v>JOELHO 90 GRAUS, PPR, DN 110 MM, CLASSE PN 25, INSTALADO EM PRUMADA DE ÁGUA   FORNECIMENTO E INSTALAÇÃO . AF_08/2022</v>
          </cell>
          <cell r="C4573" t="str">
            <v>UN</v>
          </cell>
          <cell r="D4573">
            <v>304.89999999999998</v>
          </cell>
          <cell r="E4573">
            <v>308.14</v>
          </cell>
          <cell r="F4573" t="str">
            <v>SINAPI SERVIÇOS DEZEMBRO 2023</v>
          </cell>
        </row>
        <row r="4574">
          <cell r="A4574">
            <v>96698</v>
          </cell>
          <cell r="B4574" t="str">
            <v>LUVA, PPR, DN 25 MM, CLASSE PN 25, INSTALADO EM PRUMADA DE ÁGUA   FORNECIMENTO E INSTALAÇÃO . AF_08/2022</v>
          </cell>
          <cell r="C4574" t="str">
            <v>UN</v>
          </cell>
          <cell r="D4574">
            <v>6.69</v>
          </cell>
          <cell r="E4574">
            <v>7.28</v>
          </cell>
          <cell r="F4574" t="str">
            <v>SINAPI SERVIÇOS DEZEMBRO 2023</v>
          </cell>
        </row>
        <row r="4575">
          <cell r="A4575">
            <v>96699</v>
          </cell>
          <cell r="B4575" t="str">
            <v>CONECTOR MACHO, PPR, 25 X 1/2, CLASSE PN 25, INSTALADO EM PRUMADA DE ÁGUA   FORNECIMENTO E INSTALAÇÃO . AF_08/2022</v>
          </cell>
          <cell r="C4575" t="str">
            <v>UN</v>
          </cell>
          <cell r="D4575">
            <v>22.5</v>
          </cell>
          <cell r="E4575">
            <v>23.09</v>
          </cell>
          <cell r="F4575" t="str">
            <v>SINAPI SERVIÇOS DEZEMBRO 2023</v>
          </cell>
        </row>
        <row r="4576">
          <cell r="A4576">
            <v>96700</v>
          </cell>
          <cell r="B4576" t="str">
            <v>CONECTOR FÊMEA, PPR, 25 X 1/2, CLASSE PN 25, INSTALADO EM PRUMADA DE ÁGUA   FORNECIMENTO E INSTALAÇÃO . AF_08/2022</v>
          </cell>
          <cell r="C4576" t="str">
            <v>UN</v>
          </cell>
          <cell r="D4576">
            <v>14.66</v>
          </cell>
          <cell r="E4576">
            <v>15.25</v>
          </cell>
          <cell r="F4576" t="str">
            <v>SINAPI SERVIÇOS DEZEMBRO 2023</v>
          </cell>
        </row>
        <row r="4577">
          <cell r="A4577">
            <v>96701</v>
          </cell>
          <cell r="B4577" t="str">
            <v>LUVA, PPR, DN 32 MM, CLASSE PN 25, INSTALADO EM PRUMADA DE ÁGUA   FORNECIMENTO E INSTALAÇÃO. AF_08/2022</v>
          </cell>
          <cell r="C4577" t="str">
            <v>UN</v>
          </cell>
          <cell r="D4577">
            <v>9.31</v>
          </cell>
          <cell r="E4577">
            <v>10.029999999999999</v>
          </cell>
          <cell r="F4577" t="str">
            <v>SINAPI SERVIÇOS DEZEMBRO 2023</v>
          </cell>
        </row>
        <row r="4578">
          <cell r="A4578">
            <v>96702</v>
          </cell>
          <cell r="B4578" t="str">
            <v>BUCHA DE REDUÇÃO, PPR, 32 X 25, CLASSE PN 25, INSTALADO EM PRUMADA DE ÁGUA   FORNECIMENTO E INSTALAÇÃO . AF_08/2022</v>
          </cell>
          <cell r="C4578" t="str">
            <v>UN</v>
          </cell>
          <cell r="D4578">
            <v>9.77</v>
          </cell>
          <cell r="E4578">
            <v>10.42</v>
          </cell>
          <cell r="F4578" t="str">
            <v>SINAPI SERVIÇOS DEZEMBRO 2023</v>
          </cell>
        </row>
        <row r="4579">
          <cell r="A4579">
            <v>96703</v>
          </cell>
          <cell r="B4579" t="str">
            <v>LUVA, PPR, DN 40 MM, CLASSE PN 25, INSTALADO EM PRUMADA DE ÁGUA   FORNECIMENTO E INSTALAÇÃO. AF_08/2022</v>
          </cell>
          <cell r="C4579" t="str">
            <v>UN</v>
          </cell>
          <cell r="D4579">
            <v>17.11</v>
          </cell>
          <cell r="E4579">
            <v>17.97</v>
          </cell>
          <cell r="F4579" t="str">
            <v>SINAPI SERVIÇOS DEZEMBRO 2023</v>
          </cell>
        </row>
        <row r="4580">
          <cell r="A4580">
            <v>96704</v>
          </cell>
          <cell r="B4580" t="str">
            <v>BUCHA DE REDUÇÃO, PPR, 40 X 25, CLASSE PN 25, INSTALADO EM PRUMADA DE ÁGUA   FORNECIMENTO E INSTALAÇÃO . AF_08/2022</v>
          </cell>
          <cell r="C4580" t="str">
            <v>UN</v>
          </cell>
          <cell r="D4580">
            <v>17.64</v>
          </cell>
          <cell r="E4580">
            <v>18.37</v>
          </cell>
          <cell r="F4580" t="str">
            <v>SINAPI SERVIÇOS DEZEMBRO 2023</v>
          </cell>
        </row>
        <row r="4581">
          <cell r="A4581">
            <v>96705</v>
          </cell>
          <cell r="B4581" t="str">
            <v>LUVA, PPR, DN 50 MM, CLASSE PN 25, INSTALADO EM PRUMADA DE ÁGUA   FORNECIMENTO E INSTALAÇÃO. AF_08/2022</v>
          </cell>
          <cell r="C4581" t="str">
            <v>UN</v>
          </cell>
          <cell r="D4581">
            <v>20.76</v>
          </cell>
          <cell r="E4581">
            <v>21.81</v>
          </cell>
          <cell r="F4581" t="str">
            <v>SINAPI SERVIÇOS DEZEMBRO 2023</v>
          </cell>
        </row>
        <row r="4582">
          <cell r="A4582">
            <v>96706</v>
          </cell>
          <cell r="B4582" t="str">
            <v>LUVA, PPR, DN 63 MM, CLASSE PN 25, INSTALADO EM PRUMADA DE ÁGUA   FORNECIMENTO E INSTALAÇÃO. AF_08/2022</v>
          </cell>
          <cell r="C4582" t="str">
            <v>UN</v>
          </cell>
          <cell r="D4582">
            <v>31.08</v>
          </cell>
          <cell r="E4582">
            <v>32.36</v>
          </cell>
          <cell r="F4582" t="str">
            <v>SINAPI SERVIÇOS DEZEMBRO 2023</v>
          </cell>
        </row>
        <row r="4583">
          <cell r="A4583">
            <v>96707</v>
          </cell>
          <cell r="B4583" t="str">
            <v>LUVA, PPR, DN 75 MM, CLASSE PN 25, INSTALADO EM PRUMADA DE ÁGUA   FORNECIMENTO E INSTALAÇÃO. AF_08/2022</v>
          </cell>
          <cell r="C4583" t="str">
            <v>UN</v>
          </cell>
          <cell r="D4583">
            <v>50.67</v>
          </cell>
          <cell r="E4583">
            <v>52.17</v>
          </cell>
          <cell r="F4583" t="str">
            <v>SINAPI SERVIÇOS DEZEMBRO 2023</v>
          </cell>
        </row>
        <row r="4584">
          <cell r="A4584">
            <v>96708</v>
          </cell>
          <cell r="B4584" t="str">
            <v>LUVA, PPR, DN 90 MM, CLASSE PN 25, INSTALADO EM PRUMADA DE ÁGUA   FORNECIMENTO E INSTALAÇÃO. AF_08/2022</v>
          </cell>
          <cell r="C4584" t="str">
            <v>UN</v>
          </cell>
          <cell r="D4584">
            <v>77.44</v>
          </cell>
          <cell r="E4584">
            <v>79.22</v>
          </cell>
          <cell r="F4584" t="str">
            <v>SINAPI SERVIÇOS DEZEMBRO 2023</v>
          </cell>
        </row>
        <row r="4585">
          <cell r="A4585">
            <v>96709</v>
          </cell>
          <cell r="B4585" t="str">
            <v>LUVA, PPR, DN 110 MM, CLASSE PN 25, INSTALADO EM PRUMADA DE ÁGUA   FORNECIMENTO E INSTALAÇÃO. AF_08/2022</v>
          </cell>
          <cell r="C4585" t="str">
            <v>UN</v>
          </cell>
          <cell r="D4585">
            <v>98.98</v>
          </cell>
          <cell r="E4585">
            <v>101.13</v>
          </cell>
          <cell r="F4585" t="str">
            <v>SINAPI SERVIÇOS DEZEMBRO 2023</v>
          </cell>
        </row>
        <row r="4586">
          <cell r="A4586">
            <v>96710</v>
          </cell>
          <cell r="B4586" t="str">
            <v>TÊ NORMAL, PPR, DN 25 MM, CLASSE PN 25, INSTALADO EM PRUMADA DE ÁGUA   FORNECIMENTO E INSTALAÇÃO . AF_08/2022</v>
          </cell>
          <cell r="C4586" t="str">
            <v>UN</v>
          </cell>
          <cell r="D4586">
            <v>12.25</v>
          </cell>
          <cell r="E4586">
            <v>13.43</v>
          </cell>
          <cell r="F4586" t="str">
            <v>SINAPI SERVIÇOS DEZEMBRO 2023</v>
          </cell>
        </row>
        <row r="4587">
          <cell r="A4587">
            <v>96711</v>
          </cell>
          <cell r="B4587" t="str">
            <v>TÊ NORMAL, PPR, DN 32 MM, CLASSE PN 25, INSTALADO EM PRUMADA DE ÁGUA   FORNECIMENTO E INSTALAÇÃO . AF_08/2022</v>
          </cell>
          <cell r="C4587" t="str">
            <v>UN</v>
          </cell>
          <cell r="D4587">
            <v>18.59</v>
          </cell>
          <cell r="E4587">
            <v>20.03</v>
          </cell>
          <cell r="F4587" t="str">
            <v>SINAPI SERVIÇOS DEZEMBRO 2023</v>
          </cell>
        </row>
        <row r="4588">
          <cell r="A4588">
            <v>96712</v>
          </cell>
          <cell r="B4588" t="str">
            <v>TÊ NORMAL, PPR, DN 40 MM, CLASSE PN 25, INSTALADO EM PRUMADA DE ÁGUA   FORNECIMENTO E INSTALAÇÃO . AF_08/2022</v>
          </cell>
          <cell r="C4588" t="str">
            <v>UN</v>
          </cell>
          <cell r="D4588">
            <v>26.81</v>
          </cell>
          <cell r="E4588">
            <v>28.54</v>
          </cell>
          <cell r="F4588" t="str">
            <v>SINAPI SERVIÇOS DEZEMBRO 2023</v>
          </cell>
        </row>
        <row r="4589">
          <cell r="A4589">
            <v>96713</v>
          </cell>
          <cell r="B4589" t="str">
            <v>TÊ NORMAL, PPR, DN 50 MM, CLASSE PN 25, INSTALADO EM PRUMADA DE ÁGUA   FORNECIMENTO E INSTALAÇÃO . AF_08/2022</v>
          </cell>
          <cell r="C4589" t="str">
            <v>UN</v>
          </cell>
          <cell r="D4589">
            <v>41.79</v>
          </cell>
          <cell r="E4589">
            <v>43.89</v>
          </cell>
          <cell r="F4589" t="str">
            <v>SINAPI SERVIÇOS DEZEMBRO 2023</v>
          </cell>
        </row>
        <row r="4590">
          <cell r="A4590">
            <v>96714</v>
          </cell>
          <cell r="B4590" t="str">
            <v>TÊ NORMAL, PPR, DN 63 MM, CLASSE PN 25, INSTALADO EM PRUMADA DE ÁGUA   FORNECIMENTO E INSTALAÇÃO . AF_08/2022</v>
          </cell>
          <cell r="C4590" t="str">
            <v>UN</v>
          </cell>
          <cell r="D4590">
            <v>59.95</v>
          </cell>
          <cell r="E4590">
            <v>62.53</v>
          </cell>
          <cell r="F4590" t="str">
            <v>SINAPI SERVIÇOS DEZEMBRO 2023</v>
          </cell>
        </row>
        <row r="4591">
          <cell r="A4591">
            <v>96715</v>
          </cell>
          <cell r="B4591" t="str">
            <v>TÊ NORMAL, PPR, DN 75 MM, CLASSE PN 25, INSTALADO EM PRUMADA DE ÁGUA   FORNECIMENTO E INSTALAÇÃO . AF_08/2022</v>
          </cell>
          <cell r="C4591" t="str">
            <v>UN</v>
          </cell>
          <cell r="D4591">
            <v>108.68</v>
          </cell>
          <cell r="E4591">
            <v>111.68</v>
          </cell>
          <cell r="F4591" t="str">
            <v>SINAPI SERVIÇOS DEZEMBRO 2023</v>
          </cell>
        </row>
        <row r="4592">
          <cell r="A4592">
            <v>96716</v>
          </cell>
          <cell r="B4592" t="str">
            <v>TÊ NORMAL, PPR, DN 90 MM, CLASSE PN 25, INSTALADO EM PRUMADA DE ÁGUA   FORNECIMENTO E INSTALAÇÃO . AF_08/2022</v>
          </cell>
          <cell r="C4592" t="str">
            <v>UN</v>
          </cell>
          <cell r="D4592">
            <v>141.99</v>
          </cell>
          <cell r="E4592">
            <v>145.55000000000001</v>
          </cell>
          <cell r="F4592" t="str">
            <v>SINAPI SERVIÇOS DEZEMBRO 2023</v>
          </cell>
        </row>
        <row r="4593">
          <cell r="A4593">
            <v>96717</v>
          </cell>
          <cell r="B4593" t="str">
            <v>TÊ NORMAL, PPR, DN 110 MM, CLASSE PN 25, INSTALADO EM PRUMADA DE ÁGUA   FORNECIMENTO E INSTALAÇÃO . AF_08/2022</v>
          </cell>
          <cell r="C4593" t="str">
            <v>UN</v>
          </cell>
          <cell r="D4593">
            <v>275.74</v>
          </cell>
          <cell r="E4593">
            <v>280.05</v>
          </cell>
          <cell r="F4593" t="str">
            <v>SINAPI SERVIÇOS DEZEMBRO 2023</v>
          </cell>
        </row>
        <row r="4594">
          <cell r="A4594">
            <v>96736</v>
          </cell>
          <cell r="B4594" t="str">
            <v>LUVA, PPR, DN 20 MM, CLASSE PN 25, INSTALADO EM RESERVAÇÃO DE ÁGUA DE EDIFICAÇÃO QUE POSSUA RESERVATÓRIO DE FIBRA/FIBROCIMENTO  FORNECIMENTO E INSTALAÇÃO. AF_06/2016</v>
          </cell>
          <cell r="C4594" t="str">
            <v>UN</v>
          </cell>
          <cell r="D4594">
            <v>5.64</v>
          </cell>
          <cell r="E4594">
            <v>6.08</v>
          </cell>
          <cell r="F4594" t="str">
            <v>SINAPI SERVIÇOS DEZEMBRO 2023</v>
          </cell>
        </row>
        <row r="4595">
          <cell r="A4595">
            <v>96737</v>
          </cell>
          <cell r="B4595" t="str">
            <v>LUVA, PPR, DN 25 MM, CLASSE PN 25, INSTALADO EM RESERVAÇÃO DE ÁGUA DE EDIFICAÇÃO QUE POSSUA RESERVATÓRIO DE FIBRA/FIBROCIMENTO  FORNECIMENTO E INSTALAÇÃO. AF_06/2016</v>
          </cell>
          <cell r="C4595" t="str">
            <v>UN</v>
          </cell>
          <cell r="D4595">
            <v>5.45</v>
          </cell>
          <cell r="E4595">
            <v>5.89</v>
          </cell>
          <cell r="F4595" t="str">
            <v>SINAPI SERVIÇOS DEZEMBRO 2023</v>
          </cell>
        </row>
        <row r="4596">
          <cell r="A4596">
            <v>96738</v>
          </cell>
          <cell r="B4596" t="str">
            <v>CONECTOR MACHO, PPR, 25 X 1/2'', CLASSE PN 25,  INSTALADO EM RESERVAÇÃO DE ÁGUA DE EDIFICAÇÃO QUE POSSUA RESERVATÓRIO DE FIBRA/FIBROCIMENTO   FORNECIMENTO E INSTALAÇÃO. AF_06/2016</v>
          </cell>
          <cell r="C4596" t="str">
            <v>UN</v>
          </cell>
          <cell r="D4596">
            <v>21.26</v>
          </cell>
          <cell r="E4596">
            <v>21.7</v>
          </cell>
          <cell r="F4596" t="str">
            <v>SINAPI SERVIÇOS DEZEMBRO 2023</v>
          </cell>
        </row>
        <row r="4597">
          <cell r="A4597">
            <v>96739</v>
          </cell>
          <cell r="B4597" t="str">
            <v>LUVA, PPR, DN 32 MM, CLASSE PN 25, INSTALADO EM RESERVAÇÃO DE ÁGUA DE EDIFICAÇÃO QUE POSSUA RESERVATÓRIO DE FIBRA/FIBROCIMENTO  FORNECIMENTO E INSTALAÇÃO. AF_06/2016</v>
          </cell>
          <cell r="C4597" t="str">
            <v>UN</v>
          </cell>
          <cell r="D4597">
            <v>8</v>
          </cell>
          <cell r="E4597">
            <v>8.56</v>
          </cell>
          <cell r="F4597" t="str">
            <v>SINAPI SERVIÇOS DEZEMBRO 2023</v>
          </cell>
        </row>
        <row r="4598">
          <cell r="A4598">
            <v>96740</v>
          </cell>
          <cell r="B4598" t="str">
            <v>CONECTOR MACHO, PPR, 32 X 3/4'', CLASSE PN 25,  INSTALADO EM RESERVAÇÃO DE ÁGUA DE EDIFICAÇÃO QUE POSSUA RESERVATÓRIO DE FIBRA/FIBROCIMENTO   FORNECIMENTO E INSTALAÇÃO. AF_06/2016</v>
          </cell>
          <cell r="C4598" t="str">
            <v>UN</v>
          </cell>
          <cell r="D4598">
            <v>29.89</v>
          </cell>
          <cell r="E4598">
            <v>30.45</v>
          </cell>
          <cell r="F4598" t="str">
            <v>SINAPI SERVIÇOS DEZEMBRO 2023</v>
          </cell>
        </row>
        <row r="4599">
          <cell r="A4599">
            <v>96741</v>
          </cell>
          <cell r="B4599" t="str">
            <v>LUVA, PPR, DN 40 MM, CLASSE PN 25, INSTALADO EM RESERVAÇÃO DE ÁGUA DE EDIFICAÇÃO QUE POSSUA RESERVATÓRIO DE FIBRA/FIBROCIMENTO  FORNECIMENTO E INSTALAÇÃO. AF_06/2016</v>
          </cell>
          <cell r="C4599" t="str">
            <v>UN</v>
          </cell>
          <cell r="D4599">
            <v>14.61</v>
          </cell>
          <cell r="E4599">
            <v>15.17</v>
          </cell>
          <cell r="F4599" t="str">
            <v>SINAPI SERVIÇOS DEZEMBRO 2023</v>
          </cell>
        </row>
        <row r="4600">
          <cell r="A4600">
            <v>96742</v>
          </cell>
          <cell r="B4600" t="str">
            <v>LUVA, PPR, DN 50 MM, CLASSE PN 25, INSTALADO EM RESERVAÇÃO DE ÁGUA DE EDIFICAÇÃO QUE POSSUA RESERVATÓRIO DE FIBRA/FIBROCIMENTO  FORNECIMENTO E INSTALAÇÃO. AF_06/2016</v>
          </cell>
          <cell r="C4600" t="str">
            <v>UN</v>
          </cell>
          <cell r="D4600">
            <v>19.13</v>
          </cell>
          <cell r="E4600">
            <v>19.98</v>
          </cell>
          <cell r="F4600" t="str">
            <v>SINAPI SERVIÇOS DEZEMBRO 2023</v>
          </cell>
        </row>
        <row r="4601">
          <cell r="A4601">
            <v>96743</v>
          </cell>
          <cell r="B4601" t="str">
            <v>LUVA, PPR, DN 63 MM, CLASSE PN 25, INSTALADO EM RESERVAÇÃO DE ÁGUA DE EDIFICAÇÃO QUE POSSUA RESERVATÓRIO DE FIBRA/FIBROCIMENTO  FORNECIMENTO E INSTALAÇÃO. AF_06/2016</v>
          </cell>
          <cell r="C4601" t="str">
            <v>UN</v>
          </cell>
          <cell r="D4601">
            <v>27.54</v>
          </cell>
          <cell r="E4601">
            <v>28.39</v>
          </cell>
          <cell r="F4601" t="str">
            <v>SINAPI SERVIÇOS DEZEMBRO 2023</v>
          </cell>
        </row>
        <row r="4602">
          <cell r="A4602">
            <v>96744</v>
          </cell>
          <cell r="B4602" t="str">
            <v>LUVA, PPR, DN 75 MM, CLASSE PN 25, INSTALADO EM RESERVAÇÃO DE ÁGUA DE EDIFICAÇÃO QUE POSSUA RESERVATÓRIO DE FIBRA/FIBROCIMENTO  FORNECIMENTO E INSTALAÇÃO. AF_06/2016</v>
          </cell>
          <cell r="C4602" t="str">
            <v>UN</v>
          </cell>
          <cell r="D4602">
            <v>49.67</v>
          </cell>
          <cell r="E4602">
            <v>51.08</v>
          </cell>
          <cell r="F4602" t="str">
            <v>SINAPI SERVIÇOS DEZEMBRO 2023</v>
          </cell>
        </row>
        <row r="4603">
          <cell r="A4603">
            <v>96745</v>
          </cell>
          <cell r="B4603" t="str">
            <v>LUVA, PPR, DN 90 MM, CLASSE PN 25, INSTALADO EM RESERVAÇÃO DE ÁGUA DE EDIFICAÇÃO QUE POSSUA RESERVATÓRIO DE FIBRA/FIBROCIMENTO  FORNECIMENTO E INSTALAÇÃO. AF_06/2016</v>
          </cell>
          <cell r="C4603" t="str">
            <v>UN</v>
          </cell>
          <cell r="D4603">
            <v>74.209999999999994</v>
          </cell>
          <cell r="E4603">
            <v>75.62</v>
          </cell>
          <cell r="F4603" t="str">
            <v>SINAPI SERVIÇOS DEZEMBRO 2023</v>
          </cell>
        </row>
        <row r="4604">
          <cell r="A4604">
            <v>96746</v>
          </cell>
          <cell r="B4604" t="str">
            <v>LUVA, PPR, DN 110 MM, CLASSE PN 25, INSTALADO EM RESERVAÇÃO DE ÁGUA DE EDIFICAÇÃO QUE POSSUA RESERVATÓRIO DE FIBRA/FIBROCIMENTO  FORNECIMENTO E INSTALAÇÃO. AF_06/2016</v>
          </cell>
          <cell r="C4604" t="str">
            <v>UN</v>
          </cell>
          <cell r="D4604">
            <v>99.09</v>
          </cell>
          <cell r="E4604">
            <v>101.3</v>
          </cell>
          <cell r="F4604" t="str">
            <v>SINAPI SERVIÇOS DEZEMBRO 2023</v>
          </cell>
        </row>
        <row r="4605">
          <cell r="A4605">
            <v>96747</v>
          </cell>
          <cell r="B4605" t="str">
            <v>JOELHO 90 GRAUS, PPR, DN 20 MM, CLASSE PN 25,  INSTALADO EM RESERVAÇÃO DE ÁGUA DE EDIFICAÇÃO QUE POSSUA RESERVATÓRIO DE FIBRA/FIBROCIMENTO  FORNECIMENTO E INSTALAÇÃO. AF_06/2016</v>
          </cell>
          <cell r="C4605" t="str">
            <v>UN</v>
          </cell>
          <cell r="D4605">
            <v>6.92</v>
          </cell>
          <cell r="E4605">
            <v>7.57</v>
          </cell>
          <cell r="F4605" t="str">
            <v>SINAPI SERVIÇOS DEZEMBRO 2023</v>
          </cell>
        </row>
        <row r="4606">
          <cell r="A4606">
            <v>96748</v>
          </cell>
          <cell r="B4606" t="str">
            <v>JOELHO 90 GRAUS, PPR, DN 25 MM, CLASSE PN 25,  INSTALADO EM RESERVAÇÃO DE ÁGUA DE EDIFICAÇÃO QUE POSSUA RESERVATÓRIO DE FIBRA/FIBROCIMENTO  FORNECIMENTO E INSTALAÇÃO. AF_06/2016</v>
          </cell>
          <cell r="C4606" t="str">
            <v>UN</v>
          </cell>
          <cell r="D4606">
            <v>7.52</v>
          </cell>
          <cell r="E4606">
            <v>8.17</v>
          </cell>
          <cell r="F4606" t="str">
            <v>SINAPI SERVIÇOS DEZEMBRO 2023</v>
          </cell>
        </row>
        <row r="4607">
          <cell r="A4607">
            <v>96749</v>
          </cell>
          <cell r="B4607" t="str">
            <v>JOELHO 90 GRAUS, PPR, DN 32 MM, CLASSE PN 25,  INSTALADO EM RESERVAÇÃO DE ÁGUA DE EDIFICAÇÃO QUE POSSUA RESERVATÓRIO DE FIBRA/FIBROCIMENTO  FORNECIMENTO E INSTALAÇÃO. AF_06/2016</v>
          </cell>
          <cell r="C4607" t="str">
            <v>UN</v>
          </cell>
          <cell r="D4607">
            <v>10.18</v>
          </cell>
          <cell r="E4607">
            <v>11.02</v>
          </cell>
          <cell r="F4607" t="str">
            <v>SINAPI SERVIÇOS DEZEMBRO 2023</v>
          </cell>
        </row>
        <row r="4608">
          <cell r="A4608">
            <v>96750</v>
          </cell>
          <cell r="B4608" t="str">
            <v>JOELHO 90 GRAUS, PPR, DN 40 MM, CLASSE PN 25,  INSTALADO EM RESERVAÇÃO DE ÁGUA DE EDIFICAÇÃO QUE POSSUA RESERVATÓRIO DE FIBRA/FIBROCIMENTO  FORNECIMENTO E INSTALAÇÃO. AF_06/2016</v>
          </cell>
          <cell r="C4608" t="str">
            <v>UN</v>
          </cell>
          <cell r="D4608">
            <v>14.64</v>
          </cell>
          <cell r="E4608">
            <v>15.48</v>
          </cell>
          <cell r="F4608" t="str">
            <v>SINAPI SERVIÇOS DEZEMBRO 2023</v>
          </cell>
        </row>
        <row r="4609">
          <cell r="A4609">
            <v>96751</v>
          </cell>
          <cell r="B4609" t="str">
            <v>JOELHO 90 GRAUS, PPR, DN 50 MM, CLASSE PN 25,  INSTALADO EM RESERVAÇÃO DE ÁGUA DE EDIFICAÇÃO QUE POSSUA RESERVATÓRIO DE FIBRA/FIBROCIMENTO  FORNECIMENTO E INSTALAÇÃO. AF_06/2016</v>
          </cell>
          <cell r="C4609" t="str">
            <v>UN</v>
          </cell>
          <cell r="D4609">
            <v>23.38</v>
          </cell>
          <cell r="E4609">
            <v>24.66</v>
          </cell>
          <cell r="F4609" t="str">
            <v>SINAPI SERVIÇOS DEZEMBRO 2023</v>
          </cell>
        </row>
        <row r="4610">
          <cell r="A4610">
            <v>96752</v>
          </cell>
          <cell r="B4610" t="str">
            <v>JOELHO 90 GRAUS, PPR, DN 63 MM, CLASSE PN 25,  INSTALADO EM RESERVAÇÃO DE ÁGUA DE EDIFICAÇÃO QUE POSSUA RESERVATÓRIO DE FIBRA/FIBROCIMENTO  FORNECIMENTO E INSTALAÇÃO. AF_06/2016</v>
          </cell>
          <cell r="C4610" t="str">
            <v>UN</v>
          </cell>
          <cell r="D4610">
            <v>31.65</v>
          </cell>
          <cell r="E4610">
            <v>32.93</v>
          </cell>
          <cell r="F4610" t="str">
            <v>SINAPI SERVIÇOS DEZEMBRO 2023</v>
          </cell>
        </row>
        <row r="4611">
          <cell r="A4611">
            <v>96753</v>
          </cell>
          <cell r="B4611" t="str">
            <v>JOELHO 90 GRAUS, PPR, DN 75 MM, CLASSE PN 25,  INSTALADO EM RESERVAÇÃO DE ÁGUA DE EDIFICAÇÃO QUE POSSUA RESERVATÓRIO DE FIBRA/FIBROCIMENTO  FORNECIMENTO E INSTALAÇÃO. AF_06/2016</v>
          </cell>
          <cell r="C4611" t="str">
            <v>UN</v>
          </cell>
          <cell r="D4611">
            <v>79.25</v>
          </cell>
          <cell r="E4611">
            <v>81.36</v>
          </cell>
          <cell r="F4611" t="str">
            <v>SINAPI SERVIÇOS DEZEMBRO 2023</v>
          </cell>
        </row>
        <row r="4612">
          <cell r="A4612">
            <v>96754</v>
          </cell>
          <cell r="B4612" t="str">
            <v>JOELHO 90 GRAUS, PPR, DN 90 MM, CLASSE PN 25,  INSTALADO EM RESERVAÇÃO DE ÁGUA DE EDIFICAÇÃO QUE POSSUA RESERVATÓRIO DE FIBRA/FIBROCIMENTO  FORNECIMENTO E INSTALAÇÃO. AF_06/2016</v>
          </cell>
          <cell r="C4612" t="str">
            <v>UN</v>
          </cell>
          <cell r="D4612">
            <v>96.18</v>
          </cell>
          <cell r="E4612">
            <v>98.29</v>
          </cell>
          <cell r="F4612" t="str">
            <v>SINAPI SERVIÇOS DEZEMBRO 2023</v>
          </cell>
        </row>
        <row r="4613">
          <cell r="A4613">
            <v>96755</v>
          </cell>
          <cell r="B4613" t="str">
            <v>JOELHO 90 GRAUS, PPR, DN 110 MM, CLASSE PN 25,  INSTALADO EM RESERVAÇÃO DE ÁGUA DE EDIFICAÇÃO QUE POSSUA RESERVATÓRIO DE FIBRA/FIBROCIMENTO  FORNECIMENTO E INSTALAÇÃO. AF_06/2016</v>
          </cell>
          <cell r="C4613" t="str">
            <v>UN</v>
          </cell>
          <cell r="D4613">
            <v>305.06</v>
          </cell>
          <cell r="E4613">
            <v>308.38</v>
          </cell>
          <cell r="F4613" t="str">
            <v>SINAPI SERVIÇOS DEZEMBRO 2023</v>
          </cell>
        </row>
        <row r="4614">
          <cell r="A4614">
            <v>96756</v>
          </cell>
          <cell r="B4614" t="str">
            <v>TÊ MISTURADOR, PPR, DN 20 MM, CLASSE PN 25,  INSTALADO EM RESERVAÇÃO DE ÁGUA DE EDIFICAÇÃO QUE POSSUA RESERVATÓRIO DE FIBRA/FIBROCIMENTO  FORNECIMENTO E INSTALAÇÃO. AF_06/2016</v>
          </cell>
          <cell r="C4614" t="str">
            <v>UN</v>
          </cell>
          <cell r="D4614">
            <v>18.079999999999998</v>
          </cell>
          <cell r="E4614">
            <v>18.95</v>
          </cell>
          <cell r="F4614" t="str">
            <v>SINAPI SERVIÇOS DEZEMBRO 2023</v>
          </cell>
        </row>
        <row r="4615">
          <cell r="A4615">
            <v>96757</v>
          </cell>
          <cell r="B4615" t="str">
            <v>TÊ MISTURADOR, PPR, DN 25 MM, CLASSE PN 25,  INSTALADO EM RESERVAÇÃO DE ÁGUA DE EDIFICAÇÃO QUE POSSUA RESERVATÓRIO DE FIBRA/FIBROCIMENTO  FORNECIMENTO E INSTALAÇÃO. AF_06/2016</v>
          </cell>
          <cell r="C4615" t="str">
            <v>UN</v>
          </cell>
          <cell r="D4615">
            <v>21.86</v>
          </cell>
          <cell r="E4615">
            <v>22.73</v>
          </cell>
          <cell r="F4615" t="str">
            <v>SINAPI SERVIÇOS DEZEMBRO 2023</v>
          </cell>
        </row>
        <row r="4616">
          <cell r="A4616">
            <v>96758</v>
          </cell>
          <cell r="B4616" t="str">
            <v>TÊ, PPR, DN 32 MM, CLASSE PN 25,  INSTALADO EM RESERVAÇÃO DE ÁGUA DE EDIFICAÇÃO QUE POSSUA RESERVATÓRIO DE FIBRA/FIBROCIMENTO  FORNECIMENTO E INSTALAÇÃO. AF_06/2016</v>
          </cell>
          <cell r="C4616" t="str">
            <v>UN</v>
          </cell>
          <cell r="D4616">
            <v>15.97</v>
          </cell>
          <cell r="E4616">
            <v>17.09</v>
          </cell>
          <cell r="F4616" t="str">
            <v>SINAPI SERVIÇOS DEZEMBRO 2023</v>
          </cell>
        </row>
        <row r="4617">
          <cell r="A4617">
            <v>96759</v>
          </cell>
          <cell r="B4617" t="str">
            <v>TÊ, PPR, DN 40 MM, CLASSE PN 25,  INSTALADO EM RESERVAÇÃO DE ÁGUA DE EDIFICAÇÃO QUE POSSUA RESERVATÓRIO DE FIBRA/FIBROCIMENTO  FORNECIMENTO E INSTALAÇÃO. AF_06/2016</v>
          </cell>
          <cell r="C4617" t="str">
            <v>UN</v>
          </cell>
          <cell r="D4617">
            <v>21.83</v>
          </cell>
          <cell r="E4617">
            <v>22.95</v>
          </cell>
          <cell r="F4617" t="str">
            <v>SINAPI SERVIÇOS DEZEMBRO 2023</v>
          </cell>
        </row>
        <row r="4618">
          <cell r="A4618">
            <v>96760</v>
          </cell>
          <cell r="B4618" t="str">
            <v>TÊ, PPR, DN 50 MM, CLASSE PN 25,  INSTALADO EM RESERVAÇÃO DE ÁGUA DE EDIFICAÇÃO QUE POSSUA RESERVATÓRIO DE FIBRA/FIBROCIMENTO  FORNECIMENTO E INSTALAÇÃO. AF_06/2016</v>
          </cell>
          <cell r="C4618" t="str">
            <v>UN</v>
          </cell>
          <cell r="D4618">
            <v>38.479999999999997</v>
          </cell>
          <cell r="E4618">
            <v>40.19</v>
          </cell>
          <cell r="F4618" t="str">
            <v>SINAPI SERVIÇOS DEZEMBRO 2023</v>
          </cell>
        </row>
        <row r="4619">
          <cell r="A4619">
            <v>96761</v>
          </cell>
          <cell r="B4619" t="str">
            <v>TÊ, PPR, DN 63 MM, CLASSE PN 25,  INSTALADO EM RESERVAÇÃO DE ÁGUA DE EDIFICAÇÃO QUE POSSUA RESERVATÓRIO DE FIBRA/FIBROCIMENTO  FORNECIMENTO E INSTALAÇÃO. AF_06/2016</v>
          </cell>
          <cell r="C4619" t="str">
            <v>UN</v>
          </cell>
          <cell r="D4619">
            <v>52.8</v>
          </cell>
          <cell r="E4619">
            <v>54.51</v>
          </cell>
          <cell r="F4619" t="str">
            <v>SINAPI SERVIÇOS DEZEMBRO 2023</v>
          </cell>
        </row>
        <row r="4620">
          <cell r="A4620">
            <v>96762</v>
          </cell>
          <cell r="B4620" t="str">
            <v>TÊ, PPR, DN 75 MM, CLASSE PN 25,  INSTALADO EM RESERVAÇÃO DE ÁGUA DE EDIFICAÇÃO QUE POSSUA RESERVATÓRIO DE FIBRA/FIBROCIMENTO  FORNECIMENTO E INSTALAÇÃO. AF_06/2016</v>
          </cell>
          <cell r="C4620" t="str">
            <v>UN</v>
          </cell>
          <cell r="D4620">
            <v>106.62</v>
          </cell>
          <cell r="E4620">
            <v>109.43</v>
          </cell>
          <cell r="F4620" t="str">
            <v>SINAPI SERVIÇOS DEZEMBRO 2023</v>
          </cell>
        </row>
        <row r="4621">
          <cell r="A4621">
            <v>96763</v>
          </cell>
          <cell r="B4621" t="str">
            <v>TÊ, PPR, DN 90 MM, CLASSE PN 25,  INSTALADO EM RESERVAÇÃO DE ÁGUA DE EDIFICAÇÃO QUE POSSUA RESERVATÓRIO DE FIBRA/FIBROCIMENTO  FORNECIMENTO E INSTALAÇÃO. AF_06/2016</v>
          </cell>
          <cell r="C4621" t="str">
            <v>UN</v>
          </cell>
          <cell r="D4621">
            <v>135.47999999999999</v>
          </cell>
          <cell r="E4621">
            <v>138.29</v>
          </cell>
          <cell r="F4621" t="str">
            <v>SINAPI SERVIÇOS DEZEMBRO 2023</v>
          </cell>
        </row>
        <row r="4622">
          <cell r="A4622">
            <v>96764</v>
          </cell>
          <cell r="B4622" t="str">
            <v>TÊ, PPR, DN 110 MM, CLASSE PN 25,  INSTALADO EM RESERVAÇÃO DE ÁGUA DE EDIFICAÇÃO QUE POSSUA RESERVATÓRIO DE FIBRA/FIBROCIMENTO  FORNECIMENTO E INSTALAÇÃO. AF_06/2016</v>
          </cell>
          <cell r="C4622" t="str">
            <v>UN</v>
          </cell>
          <cell r="D4622">
            <v>275.97000000000003</v>
          </cell>
          <cell r="E4622">
            <v>280.39</v>
          </cell>
          <cell r="F4622" t="str">
            <v>SINAPI SERVIÇOS DEZEMBRO 2023</v>
          </cell>
        </row>
        <row r="4623">
          <cell r="A4623">
            <v>96802</v>
          </cell>
          <cell r="B4623" t="str">
            <v>KIT CHASSI PEX, PRÉ-FABRICADO, PARA CHUVEIRO, INCLUSO QUADRO METÁLICO, TUBOS, REGISTROS DE PRESSÃO E CONEXÕES POR CRIMPAGEM - FORNECIMENTO E INSTALAÇÃO. AF_02/2023</v>
          </cell>
          <cell r="C4623" t="str">
            <v>UN</v>
          </cell>
          <cell r="D4623">
            <v>367.25</v>
          </cell>
          <cell r="E4623">
            <v>369.24</v>
          </cell>
          <cell r="F4623" t="str">
            <v>SINAPI SERVIÇOS DEZEMBRO 2023</v>
          </cell>
        </row>
        <row r="4624">
          <cell r="A4624">
            <v>96803</v>
          </cell>
          <cell r="B4624" t="str">
            <v>KIT CHASSI PEX, PRÉ-FABRICADO, PARA COZINHA COM CUBA SIMPLES, INCLUSO QUADRO METÁLICO, TUBOS E CONEXÕES POR CRIMPAGEM - FORNECIMENTO E INSTALAÇÃO. AF_02/2023</v>
          </cell>
          <cell r="C4624" t="str">
            <v>UN</v>
          </cell>
          <cell r="D4624">
            <v>65.150000000000006</v>
          </cell>
          <cell r="E4624">
            <v>66.790000000000006</v>
          </cell>
          <cell r="F4624" t="str">
            <v>SINAPI SERVIÇOS DEZEMBRO 2023</v>
          </cell>
        </row>
        <row r="4625">
          <cell r="A4625">
            <v>96804</v>
          </cell>
          <cell r="B4625" t="str">
            <v>KIT CHASSI PEX, PRÉ-FABRICADO, PARA ÁREA DE SERVIÇO COM TANQUE E MÁQUINA DE LAVAR ROUPA, INCLUSO QUADRO METÁLICO, TUBOS E CONEXÕES POR CRIMPAGEM - FORNECIMENTO E INSTALAÇÃO. AF_02/2023</v>
          </cell>
          <cell r="C4625" t="str">
            <v>UN</v>
          </cell>
          <cell r="D4625">
            <v>103.2</v>
          </cell>
          <cell r="E4625">
            <v>107.09</v>
          </cell>
          <cell r="F4625" t="str">
            <v>SINAPI SERVIÇOS DEZEMBRO 2023</v>
          </cell>
        </row>
        <row r="4626">
          <cell r="A4626">
            <v>96805</v>
          </cell>
          <cell r="B4626" t="str">
            <v>KIT CHASSI PEX, PRÉ-FABRICADO, PARA CHUVEIRO, INCLUSO QUADRO METÁLICO, TUBOS, REGISTROS DE PRESSÃO E CONEXÕES POR ANEL DESLIZANTE - FORNECIMENTO E INSTALAÇÃO. AF_02/2023</v>
          </cell>
          <cell r="C4626" t="str">
            <v>UN</v>
          </cell>
          <cell r="D4626">
            <v>187.59</v>
          </cell>
          <cell r="E4626">
            <v>190.25</v>
          </cell>
          <cell r="F4626" t="str">
            <v>SINAPI SERVIÇOS DEZEMBRO 2023</v>
          </cell>
        </row>
        <row r="4627">
          <cell r="A4627">
            <v>96806</v>
          </cell>
          <cell r="B4627" t="str">
            <v>KIT CHASSI PEX, PRÉ-FABRICADO, PARA COZINHA COM CUBA SIMPLES, INCLUSO QUADRO METÁLICO, TUBOS E CONEXÕES POR ANEL DESLIZANTE - FORNECIMENTO E INSTALAÇÃO. AF_02/2023</v>
          </cell>
          <cell r="C4627" t="str">
            <v>UN</v>
          </cell>
          <cell r="D4627">
            <v>70.45</v>
          </cell>
          <cell r="E4627">
            <v>72.760000000000005</v>
          </cell>
          <cell r="F4627" t="str">
            <v>SINAPI SERVIÇOS DEZEMBRO 2023</v>
          </cell>
        </row>
        <row r="4628">
          <cell r="A4628">
            <v>96807</v>
          </cell>
          <cell r="B4628" t="str">
            <v>KIT CHASSI PEX, PRÉ-FABRICADO, PARA ÁREA DE SERVIÇO COM TANQUE E MÁQUINA DE LAVAR ROUPA, INCLUSO QUADRO METÁLICO, TUBOS E CONEXÕES POR ANEL DESLIZANTE - FORNECIMENTO E INSTALAÇÃO. AF_02/2023</v>
          </cell>
          <cell r="C4628" t="str">
            <v>UN</v>
          </cell>
          <cell r="D4628">
            <v>111.97</v>
          </cell>
          <cell r="E4628">
            <v>116.54</v>
          </cell>
          <cell r="F4628" t="str">
            <v>SINAPI SERVIÇOS DEZEMBRO 2023</v>
          </cell>
        </row>
        <row r="4629">
          <cell r="A4629">
            <v>96808</v>
          </cell>
          <cell r="B4629" t="str">
            <v>UNIÃO METÁLICA PARA INSTALAÇÕES EM PEX ÁGUA, DN 16 MM, COM ANEL DESLIZANTE - FORNECIMENTO E INSTALAÇÃO. AF_02/2023</v>
          </cell>
          <cell r="C4629" t="str">
            <v>UN</v>
          </cell>
          <cell r="D4629">
            <v>13.87</v>
          </cell>
          <cell r="E4629">
            <v>14.75</v>
          </cell>
          <cell r="F4629" t="str">
            <v>SINAPI SERVIÇOS DEZEMBRO 2023</v>
          </cell>
        </row>
        <row r="4630">
          <cell r="A4630">
            <v>96809</v>
          </cell>
          <cell r="B4630" t="str">
            <v>CONEXÃO FIXA, ROSCA FÊMEA, METÁLICA, PARA INSTALAÇÕES EM PEX ÁGUA, DN 16 MM X 1/2", COM ANEL DESLIZANTE. FORNECIMENTO E INSTALAÇÃO. AF_02/2023</v>
          </cell>
          <cell r="C4630" t="str">
            <v>UN</v>
          </cell>
          <cell r="D4630">
            <v>15.43</v>
          </cell>
          <cell r="E4630">
            <v>16.309999999999999</v>
          </cell>
          <cell r="F4630" t="str">
            <v>SINAPI SERVIÇOS DEZEMBRO 2023</v>
          </cell>
        </row>
        <row r="4631">
          <cell r="A4631">
            <v>96810</v>
          </cell>
          <cell r="B4631" t="str">
            <v>CONEXÃO MÓVEL, ROSCA FÊMEA, METÁLICA, PARA INSTALAÇÕES EM PEX ÁGUA, DN 16 MM X 3/4", COM ANEL DESLIZANTE. FORNECIMENTO E INSTALAÇÃO. AF_02/2023</v>
          </cell>
          <cell r="C4631" t="str">
            <v>UN</v>
          </cell>
          <cell r="D4631">
            <v>16.72</v>
          </cell>
          <cell r="E4631">
            <v>17.7</v>
          </cell>
          <cell r="F4631" t="str">
            <v>SINAPI SERVIÇOS DEZEMBRO 2023</v>
          </cell>
        </row>
        <row r="4632">
          <cell r="A4632">
            <v>96811</v>
          </cell>
          <cell r="B4632" t="str">
            <v>UNIÃO METÁLICA PARA INSTALAÇÕES EM PEX ÁGUA, DN 20 MM, COM ANEL DESLIZANTE - FORNECIMENTO E INSTALAÇÃO. AF_02/2023</v>
          </cell>
          <cell r="C4632" t="str">
            <v>UN</v>
          </cell>
          <cell r="D4632">
            <v>17.62</v>
          </cell>
          <cell r="E4632">
            <v>18.66</v>
          </cell>
          <cell r="F4632" t="str">
            <v>SINAPI SERVIÇOS DEZEMBRO 2023</v>
          </cell>
        </row>
        <row r="4633">
          <cell r="A4633">
            <v>96812</v>
          </cell>
          <cell r="B4633" t="str">
            <v>CONEXÃO FIXA, ROSCA FÊMEA, METÁLICA, PARA INSTALAÇÕES EM PEX ÁGUA, DN 20 MM X 1/2", COM ANEL DESLIZANTE. FORNECIMENTO E INSTALAÇÃO. AF_02/2023</v>
          </cell>
          <cell r="C4633" t="str">
            <v>UN</v>
          </cell>
          <cell r="D4633">
            <v>16.059999999999999</v>
          </cell>
          <cell r="E4633">
            <v>17.010000000000002</v>
          </cell>
          <cell r="F4633" t="str">
            <v>SINAPI SERVIÇOS DEZEMBRO 2023</v>
          </cell>
        </row>
        <row r="4634">
          <cell r="A4634">
            <v>96813</v>
          </cell>
          <cell r="B4634" t="str">
            <v>CONEXÃO FIXA, ROSCA FÊMEA, METÁLICA, PARA INSTALAÇÕES EM PEX ÁGUA, DN 20 MM X 3/4", COM ANEL DESLIZANTE. FORNECIMENTO E INSTALAÇÃO. AF_02/2023</v>
          </cell>
          <cell r="C4634" t="str">
            <v>UN</v>
          </cell>
          <cell r="D4634">
            <v>18.34</v>
          </cell>
          <cell r="E4634">
            <v>19.38</v>
          </cell>
          <cell r="F4634" t="str">
            <v>SINAPI SERVIÇOS DEZEMBRO 2023</v>
          </cell>
        </row>
        <row r="4635">
          <cell r="A4635">
            <v>96814</v>
          </cell>
          <cell r="B4635" t="str">
            <v>UNIÃO DE REDUÇÃO, METÁLICA, PARA INSTALAÇÕES EM PEX ÁGUA, DN 20 X 16 MM, CONEXÃO POR ANEL DESLIZANTE - FORNECIMENTO E INSTALAÇÃO. AF_02/2023</v>
          </cell>
          <cell r="C4635" t="str">
            <v>UN</v>
          </cell>
          <cell r="D4635">
            <v>13.24</v>
          </cell>
          <cell r="E4635">
            <v>13.96</v>
          </cell>
          <cell r="F4635" t="str">
            <v>SINAPI SERVIÇOS DEZEMBRO 2023</v>
          </cell>
        </row>
        <row r="4636">
          <cell r="A4636">
            <v>96815</v>
          </cell>
          <cell r="B4636" t="str">
            <v>UNIÃO METÁLICA PARA INSTALAÇÕES EM PEX ÁGUA, DN 25 MM, COM ANEL DESLIZANTE - FORNECIMENTO E INSTALAÇÃO. AF_02/2023</v>
          </cell>
          <cell r="C4636" t="str">
            <v>UN</v>
          </cell>
          <cell r="D4636">
            <v>27.86</v>
          </cell>
          <cell r="E4636">
            <v>29.11</v>
          </cell>
          <cell r="F4636" t="str">
            <v>SINAPI SERVIÇOS DEZEMBRO 2023</v>
          </cell>
        </row>
        <row r="4637">
          <cell r="A4637">
            <v>96816</v>
          </cell>
          <cell r="B4637" t="str">
            <v>CONEXÃO FIXA, ROSCA FÊMEA, METÁLICA, PARA INSTALAÇÕES EM PEX ÁGUA, DN 25 MM X 3/4", COM ANEL DESLIZANTE - FORNECIMENTO E INSTALAÇÃO. AF_02/2023</v>
          </cell>
          <cell r="C4637" t="str">
            <v>UN</v>
          </cell>
          <cell r="D4637">
            <v>20.79</v>
          </cell>
          <cell r="E4637">
            <v>21.91</v>
          </cell>
          <cell r="F4637" t="str">
            <v>SINAPI SERVIÇOS DEZEMBRO 2023</v>
          </cell>
        </row>
        <row r="4638">
          <cell r="A4638">
            <v>96817</v>
          </cell>
          <cell r="B4638" t="str">
            <v>CONEXÃO FIXA, ROSCA FÊMEA, METÁLICA, PARA INSTALAÇÕES EM PEX ÁGUA, DN 25 MM X 1", COM ANEL DESLIZANTE - FORNECIMENTO E INSTALAÇÃO. AF_02/2023</v>
          </cell>
          <cell r="C4638" t="str">
            <v>UN</v>
          </cell>
          <cell r="D4638">
            <v>28.1</v>
          </cell>
          <cell r="E4638">
            <v>29.35</v>
          </cell>
          <cell r="F4638" t="str">
            <v>SINAPI SERVIÇOS DEZEMBRO 2023</v>
          </cell>
        </row>
        <row r="4639">
          <cell r="A4639">
            <v>96818</v>
          </cell>
          <cell r="B4639" t="str">
            <v>UNIÃO DE REDUÇÃO, METÁLICA, PARA INSTALAÇÕES EM PEX ÁGUA, DN 25 X 16 MM, CONEXÃO POR ANEL DESLIZANTE - FORNECIMENTO E INSTALAÇÃO. AF_02/2023</v>
          </cell>
          <cell r="C4639" t="str">
            <v>UN</v>
          </cell>
          <cell r="D4639">
            <v>18.04</v>
          </cell>
          <cell r="E4639">
            <v>18.84</v>
          </cell>
          <cell r="F4639" t="str">
            <v>SINAPI SERVIÇOS DEZEMBRO 2023</v>
          </cell>
        </row>
        <row r="4640">
          <cell r="A4640">
            <v>96819</v>
          </cell>
          <cell r="B4640" t="str">
            <v>UNIÃO DE REDUÇÃO, METÁLICA, PARA INSTALAÇÕES EM PEX ÁGUA, DN 25 X 20 MM, CONEXÃO POR ANEL DESLIZANTE - FORNECIMENTO E INSTALAÇÃO. AF_02/2023</v>
          </cell>
          <cell r="C4640" t="str">
            <v>UN</v>
          </cell>
          <cell r="D4640">
            <v>19.34</v>
          </cell>
          <cell r="E4640">
            <v>20.190000000000001</v>
          </cell>
          <cell r="F4640" t="str">
            <v>SINAPI SERVIÇOS DEZEMBRO 2023</v>
          </cell>
        </row>
        <row r="4641">
          <cell r="A4641">
            <v>96820</v>
          </cell>
          <cell r="B4641" t="str">
            <v>UNIÃO METÁLICA PARA INSTALAÇÕES EM PEX ÁGUA, DN 32 MM, COM ANEL DESLIZANTE - FORNECIMENTO E INSTALAÇÃO. AF_02/2023</v>
          </cell>
          <cell r="C4641" t="str">
            <v>UN</v>
          </cell>
          <cell r="D4641">
            <v>33.44</v>
          </cell>
          <cell r="E4641">
            <v>34.99</v>
          </cell>
          <cell r="F4641" t="str">
            <v>SINAPI SERVIÇOS DEZEMBRO 2023</v>
          </cell>
        </row>
        <row r="4642">
          <cell r="A4642">
            <v>96821</v>
          </cell>
          <cell r="B4642" t="str">
            <v>CONEXÃO FIXA, ROSCA FÊMEA, METÁLICA, PARA INSTALAÇÕES EM PEX ÁGUA, DN 32 MM X 1", COM ANEL DESLIZANTE - FORNECIMENTO E INSTALAÇÃO. AF_02/2023</v>
          </cell>
          <cell r="C4642" t="str">
            <v>UN</v>
          </cell>
          <cell r="D4642">
            <v>31.32</v>
          </cell>
          <cell r="E4642">
            <v>32.68</v>
          </cell>
          <cell r="F4642" t="str">
            <v>SINAPI SERVIÇOS DEZEMBRO 2023</v>
          </cell>
        </row>
        <row r="4643">
          <cell r="A4643">
            <v>96822</v>
          </cell>
          <cell r="B4643" t="str">
            <v>UNIÃO DE REDUÇÃO, METÁLICA, PARA INSTALAÇÕES EM PEX ÁGUA, DN 32 X 25 MM, CONEXÃO POR ANEL DESLIZANTE - FORNECIMENTO E INSTALAÇÃO. AF_02/2023</v>
          </cell>
          <cell r="C4643" t="str">
            <v>UN</v>
          </cell>
          <cell r="D4643">
            <v>25.5</v>
          </cell>
          <cell r="E4643">
            <v>26.55</v>
          </cell>
          <cell r="F4643" t="str">
            <v>SINAPI SERVIÇOS DEZEMBRO 2023</v>
          </cell>
        </row>
        <row r="4644">
          <cell r="A4644">
            <v>96823</v>
          </cell>
          <cell r="B4644" t="str">
            <v>LUVA PARA INSTALAÇÕES EM PEX ÁGUA, DN 16 MM, CONEXÃO POR CRIMPAGEM - FORNECIMENTO E INSTALAÇÃO. AF_02/2023</v>
          </cell>
          <cell r="C4644" t="str">
            <v>UN</v>
          </cell>
          <cell r="D4644">
            <v>9.3699999999999992</v>
          </cell>
          <cell r="E4644">
            <v>9.83</v>
          </cell>
          <cell r="F4644" t="str">
            <v>SINAPI SERVIÇOS DEZEMBRO 2023</v>
          </cell>
        </row>
        <row r="4645">
          <cell r="A4645">
            <v>96824</v>
          </cell>
          <cell r="B4645" t="str">
            <v>CONEXÃO FIXA, ROSCA FÊMEA, PARA INSTALAÇÕES EM PEX ÁGUA, DN 16MM X 1/2", CONEXÃO POR CRIMPAGEM - FORNECIMENTO E INSTALAÇÃO. AF_02/2023</v>
          </cell>
          <cell r="C4645" t="str">
            <v>UN</v>
          </cell>
          <cell r="D4645">
            <v>14.52</v>
          </cell>
          <cell r="E4645">
            <v>15.31</v>
          </cell>
          <cell r="F4645" t="str">
            <v>SINAPI SERVIÇOS DEZEMBRO 2023</v>
          </cell>
        </row>
        <row r="4646">
          <cell r="A4646">
            <v>96826</v>
          </cell>
          <cell r="B4646" t="str">
            <v>LUVA PARA INSTALAÇÕES EM PEX ÁGUA, DN 20 MM, CONEXÃO POR CRIMPAGEM - FORNECIMENTO E INSTALAÇÃO. AF_02/2023</v>
          </cell>
          <cell r="C4646" t="str">
            <v>UN</v>
          </cell>
          <cell r="D4646">
            <v>10.85</v>
          </cell>
          <cell r="E4646">
            <v>11.39</v>
          </cell>
          <cell r="F4646" t="str">
            <v>SINAPI SERVIÇOS DEZEMBRO 2023</v>
          </cell>
        </row>
        <row r="4647">
          <cell r="A4647">
            <v>96827</v>
          </cell>
          <cell r="B4647" t="str">
            <v>CONEXÃO FIXA, ROSCA FÊMEA, PARA INSTALAÇÕES EM PEX ÁGUA, DN 20MM X 1/2", CONEXÃO POR CRIMPAGEM - FORNECIMENTO E INSTALAÇÃO. AF_02/2023</v>
          </cell>
          <cell r="C4647" t="str">
            <v>UN</v>
          </cell>
          <cell r="D4647">
            <v>15.87</v>
          </cell>
          <cell r="E4647">
            <v>16.690000000000001</v>
          </cell>
          <cell r="F4647" t="str">
            <v>SINAPI SERVIÇOS DEZEMBRO 2023</v>
          </cell>
        </row>
        <row r="4648">
          <cell r="A4648">
            <v>96828</v>
          </cell>
          <cell r="B4648" t="str">
            <v>CONEXÃO FIXA, ROSCA FÊMEA, PARA INSTALAÇÕES EM PEX ÁGUA, DN 20MM X 3/4", CONEXÃO POR CRIMPAGEM - FORNECIMENTO E INSTALAÇÃO. AF_02/2023</v>
          </cell>
          <cell r="C4648" t="str">
            <v>UN</v>
          </cell>
          <cell r="D4648">
            <v>19.690000000000001</v>
          </cell>
          <cell r="E4648">
            <v>20.62</v>
          </cell>
          <cell r="F4648" t="str">
            <v>SINAPI SERVIÇOS DEZEMBRO 2023</v>
          </cell>
        </row>
        <row r="4649">
          <cell r="A4649">
            <v>96829</v>
          </cell>
          <cell r="B4649" t="str">
            <v>LUVA DE REDUÇÃO PARA INSTALAÇÕES EM PEX ÁGUA, DN 20 X 16 MM, CONEXÃO POR CRIMPAGEM - FORNECIMENTO E INSTALAÇÃO. AF_02/2023</v>
          </cell>
          <cell r="C4649" t="str">
            <v>UN</v>
          </cell>
          <cell r="D4649">
            <v>15.56</v>
          </cell>
          <cell r="E4649">
            <v>16.07</v>
          </cell>
          <cell r="F4649" t="str">
            <v>SINAPI SERVIÇOS DEZEMBRO 2023</v>
          </cell>
        </row>
        <row r="4650">
          <cell r="A4650">
            <v>96830</v>
          </cell>
          <cell r="B4650" t="str">
            <v>LUVA PARA INSTALAÇÕES EM PEX ÁGUA, DN 25 MM, CONEXÃO POR CRIMPAGEM - FORNECIMENTO E INSTALAÇÃO. AF_02/2023</v>
          </cell>
          <cell r="C4650" t="str">
            <v>UN</v>
          </cell>
          <cell r="D4650">
            <v>17.39</v>
          </cell>
          <cell r="E4650">
            <v>18.04</v>
          </cell>
          <cell r="F4650" t="str">
            <v>SINAPI SERVIÇOS DEZEMBRO 2023</v>
          </cell>
        </row>
        <row r="4651">
          <cell r="A4651">
            <v>96832</v>
          </cell>
          <cell r="B4651" t="str">
            <v>CONEXÃO FIXA, ROSCA FÊMEA, PARA INSTALAÇÕES EM PEX ÁGUA, DN 25MM X 3/4", CONEXÃO POR CRIMPAGEM - FORNECIMENTO E INSTALAÇÃO. AF_02/2023</v>
          </cell>
          <cell r="C4651" t="str">
            <v>UN</v>
          </cell>
          <cell r="D4651">
            <v>25</v>
          </cell>
          <cell r="E4651">
            <v>25.98</v>
          </cell>
          <cell r="F4651" t="str">
            <v>SINAPI SERVIÇOS DEZEMBRO 2023</v>
          </cell>
        </row>
        <row r="4652">
          <cell r="A4652">
            <v>96833</v>
          </cell>
          <cell r="B4652" t="str">
            <v>LUVA DE REDUÇÃO PARA INSTALAÇÕES EM PEX ÁGUA, DN 25 X 16 MM, CONEXÃO POR CRIMPAGEM - FORNECIMENTO E INSTALAÇÃO. AF_02/2023</v>
          </cell>
          <cell r="C4652" t="str">
            <v>UN</v>
          </cell>
          <cell r="D4652">
            <v>19.97</v>
          </cell>
          <cell r="E4652">
            <v>20.54</v>
          </cell>
          <cell r="F4652" t="str">
            <v>SINAPI SERVIÇOS DEZEMBRO 2023</v>
          </cell>
        </row>
        <row r="4653">
          <cell r="A4653">
            <v>96834</v>
          </cell>
          <cell r="B4653" t="str">
            <v>LUVA PARA INSTALAÇÕES EM PEX ÁGUA, DN 32 MM, CONEXÃO POR CRIMPAGEM - FORNECIMENTO E INSTALAÇÃO. AF_02/2023</v>
          </cell>
          <cell r="C4653" t="str">
            <v>UN</v>
          </cell>
          <cell r="D4653">
            <v>23.67</v>
          </cell>
          <cell r="E4653">
            <v>24.46</v>
          </cell>
          <cell r="F4653" t="str">
            <v>SINAPI SERVIÇOS DEZEMBRO 2023</v>
          </cell>
        </row>
        <row r="4654">
          <cell r="A4654">
            <v>96836</v>
          </cell>
          <cell r="B4654" t="str">
            <v>LUVA DE REDUÇÃO PARA INSTALAÇÕES EM PEX ÁGUA, DN 32 X 25 MM, CONEXÃO POR CRIMPAGEM - FORNECIMENTO E INSTALAÇÃO. AF_02/2023</v>
          </cell>
          <cell r="C4654" t="str">
            <v>UN</v>
          </cell>
          <cell r="D4654">
            <v>28.68</v>
          </cell>
          <cell r="E4654">
            <v>29.41</v>
          </cell>
          <cell r="F4654" t="str">
            <v>SINAPI SERVIÇOS DEZEMBRO 2023</v>
          </cell>
        </row>
        <row r="4655">
          <cell r="A4655">
            <v>96837</v>
          </cell>
          <cell r="B4655" t="str">
            <v>JOELHO 90 GRAUS, METÁLICO, PARA INSTALAÇÕES EM PEX ÁGUA, DN 16 MM, CONEXÃO POR ANEL DESLIZANTE - FORNECIMENTO E INSTALAÇÃO. AF_02/2023</v>
          </cell>
          <cell r="C4655" t="str">
            <v>UN</v>
          </cell>
          <cell r="D4655">
            <v>17.2</v>
          </cell>
          <cell r="E4655">
            <v>18.18</v>
          </cell>
          <cell r="F4655" t="str">
            <v>SINAPI SERVIÇOS DEZEMBRO 2023</v>
          </cell>
        </row>
        <row r="4656">
          <cell r="A4656">
            <v>96838</v>
          </cell>
          <cell r="B4656" t="str">
            <v>JOELHO 90 GRAUS, ROSCA FÊMEA TERMINAL, METÁLICO, PARA INSTALAÇÕES EM PEX ÁGUA, DN 16MM X 1/2", CONEXÃO POR ANEL DESLIZANTE - FORNECIMENTO E INSTALAÇÃO. AF_02/2023</v>
          </cell>
          <cell r="C4656" t="str">
            <v>UN</v>
          </cell>
          <cell r="D4656">
            <v>20.51</v>
          </cell>
          <cell r="E4656">
            <v>21.84</v>
          </cell>
          <cell r="F4656" t="str">
            <v>SINAPI SERVIÇOS DEZEMBRO 2023</v>
          </cell>
        </row>
        <row r="4657">
          <cell r="A4657">
            <v>96839</v>
          </cell>
          <cell r="B4657" t="str">
            <v>JOELHO, ROSCA FÊMEA, COM BASE FIXA, METÁLICO, PARA INSTALAÇÕES EM PEX ÁGUA, DN 16MM X 1/2", CONEXÃO POR ANEL DESLIZANTE - FORNECIMENTO E INSTALAÇÃO. AF_02/2023</v>
          </cell>
          <cell r="C4657" t="str">
            <v>UN</v>
          </cell>
          <cell r="D4657">
            <v>21.27</v>
          </cell>
          <cell r="E4657">
            <v>22.6</v>
          </cell>
          <cell r="F4657" t="str">
            <v>SINAPI SERVIÇOS DEZEMBRO 2023</v>
          </cell>
        </row>
        <row r="4658">
          <cell r="A4658">
            <v>96840</v>
          </cell>
          <cell r="B4658" t="str">
            <v>JOELHO 90 GRAUS, METÁLICO, PARA INSTALAÇÕES EM PEX ÁGUA, DN 20 MM, CONEXÃO POR ANEL DESLIZANTE - FORNECIMENTO E INSTALAÇÃO. AF_02/2023</v>
          </cell>
          <cell r="C4658" t="str">
            <v>UN</v>
          </cell>
          <cell r="D4658">
            <v>20.78</v>
          </cell>
          <cell r="E4658">
            <v>21.96</v>
          </cell>
          <cell r="F4658" t="str">
            <v>SINAPI SERVIÇOS DEZEMBRO 2023</v>
          </cell>
        </row>
        <row r="4659">
          <cell r="A4659">
            <v>96841</v>
          </cell>
          <cell r="B4659" t="str">
            <v>JOELHO 90 GRAUS, ROSCA FÊMEA TERMINAL, METÁLICO, PARA INSTALAÇÕES EM PEX ÁGUA, DN 20 MM X 1/2", CONEXÃO POR ANEL DESLIZANTE - FORNECIMENTO E INSTALAÇÃO. AF_02/2023</v>
          </cell>
          <cell r="C4659" t="str">
            <v>UN</v>
          </cell>
          <cell r="D4659">
            <v>22.85</v>
          </cell>
          <cell r="E4659">
            <v>24.27</v>
          </cell>
          <cell r="F4659" t="str">
            <v>SINAPI SERVIÇOS DEZEMBRO 2023</v>
          </cell>
        </row>
        <row r="4660">
          <cell r="A4660">
            <v>96842</v>
          </cell>
          <cell r="B4660" t="str">
            <v>JOELHO 90 GRAUS, ROSCA FÊMEA TERMINAL, METÁLICO, PARA INSTALAÇÕES EM PEX ÁGUA, DN 20 MM X 3/4", CONEXÃO POR ANEL DESLIZANTE - FORNECIMENTO E INSTALAÇÃO. AF_02/2023</v>
          </cell>
          <cell r="C4660" t="str">
            <v>UN</v>
          </cell>
          <cell r="D4660">
            <v>26.23</v>
          </cell>
          <cell r="E4660">
            <v>27.8</v>
          </cell>
          <cell r="F4660" t="str">
            <v>SINAPI SERVIÇOS DEZEMBRO 2023</v>
          </cell>
        </row>
        <row r="4661">
          <cell r="A4661">
            <v>96843</v>
          </cell>
          <cell r="B4661" t="str">
            <v>JOELHO ROSCA FÊMEA, COM BASE FIXA, METÁLICO, PARA INSTALAÇÕES EM PEX ÁGUA, DN 20MM X 1/2", CONEXÃO POR ANEL DESLIZANTE - FORNECIMENTO E INSTALAÇÃO. AF_02/2023</v>
          </cell>
          <cell r="C4661" t="str">
            <v>UN</v>
          </cell>
          <cell r="D4661">
            <v>23.87</v>
          </cell>
          <cell r="E4661">
            <v>25.29</v>
          </cell>
          <cell r="F4661" t="str">
            <v>SINAPI SERVIÇOS DEZEMBRO 2023</v>
          </cell>
        </row>
        <row r="4662">
          <cell r="A4662">
            <v>96844</v>
          </cell>
          <cell r="B4662" t="str">
            <v>JOELHO ROSCA FÊMEA, MÓVEL, METÁLICO, PARA INSTALAÇÕES EM PEX ÁGUA, DN 20MM X 3/4", CONEXÃO POR ANEL DESLIZANTE - FORNECIMENTO E INSTALAÇÃO. AF_02/2023</v>
          </cell>
          <cell r="C4662" t="str">
            <v>UN</v>
          </cell>
          <cell r="D4662">
            <v>27.56</v>
          </cell>
          <cell r="E4662">
            <v>29.13</v>
          </cell>
          <cell r="F4662" t="str">
            <v>SINAPI SERVIÇOS DEZEMBRO 2023</v>
          </cell>
        </row>
        <row r="4663">
          <cell r="A4663">
            <v>96845</v>
          </cell>
          <cell r="B4663" t="str">
            <v>JOELHO 90 GRAUS, METÁLICO, PARA INSTALAÇÕES EM PEX ÁGUA, DN 25 MM, CONEXÃO POR ANEL DESLIZANTE - FORNECIMENTO E INSTALAÇÃO. AF_02/2023</v>
          </cell>
          <cell r="C4663" t="str">
            <v>UN</v>
          </cell>
          <cell r="D4663">
            <v>33.31</v>
          </cell>
          <cell r="E4663">
            <v>34.71</v>
          </cell>
          <cell r="F4663" t="str">
            <v>SINAPI SERVIÇOS DEZEMBRO 2023</v>
          </cell>
        </row>
        <row r="4664">
          <cell r="A4664">
            <v>96846</v>
          </cell>
          <cell r="B4664" t="str">
            <v>JOELHO 90 GRAUS, ROSCA FÊMEA TERMINAL, METÁLICO, PARA INSTALAÇÕES EM PEX ÁGUA, DN 25 MM X 3/4", CONEXÃO POR ANEL DESLIZANTE - FORNECIMENTO E INSTALAÇÃO. AF_02/2023</v>
          </cell>
          <cell r="C4664" t="str">
            <v>UN</v>
          </cell>
          <cell r="D4664">
            <v>30.79</v>
          </cell>
          <cell r="E4664">
            <v>32.47</v>
          </cell>
          <cell r="F4664" t="str">
            <v>SINAPI SERVIÇOS DEZEMBRO 2023</v>
          </cell>
        </row>
        <row r="4665">
          <cell r="A4665">
            <v>96847</v>
          </cell>
          <cell r="B4665" t="str">
            <v>JOELHO ROSCA FÊMEA, COM BASE FIXA, METÁLICO, PARA INSTALAÇÕES EM PEX ÁGUA, DN 25MM X 3/4", CONEXÃO POR ANEL DESLIZANTE - FORNECIMENTO E INSTALAÇÃO. AF_02/2023</v>
          </cell>
          <cell r="C4665" t="str">
            <v>UN</v>
          </cell>
          <cell r="D4665">
            <v>30.34</v>
          </cell>
          <cell r="E4665">
            <v>32.020000000000003</v>
          </cell>
          <cell r="F4665" t="str">
            <v>SINAPI SERVIÇOS DEZEMBRO 2023</v>
          </cell>
        </row>
        <row r="4666">
          <cell r="A4666">
            <v>96848</v>
          </cell>
          <cell r="B4666" t="str">
            <v>JOELHO 90 GRAUS, METÁLICO, PARA INSTALAÇÕES EM PEX ÁGUA, DN 32 MM, CONEXÃO POR ANEL DESLIZANTE - FORNECIMENTO E INSTALAÇÃO. AF_02/2023</v>
          </cell>
          <cell r="C4666" t="str">
            <v>UN</v>
          </cell>
          <cell r="D4666">
            <v>44.4</v>
          </cell>
          <cell r="E4666">
            <v>46.11</v>
          </cell>
          <cell r="F4666" t="str">
            <v>SINAPI SERVIÇOS DEZEMBRO 2023</v>
          </cell>
        </row>
        <row r="4667">
          <cell r="A4667">
            <v>96849</v>
          </cell>
          <cell r="B4667" t="str">
            <v>JOELHO 90 GRAUS, PARA INSTALAÇÕES EM PEX ÁGUA, DN 16 MM, CONEXÃO POR CRIMPAGEM - FORNECIMENTO E INSTALAÇÃO. AF_02/2023</v>
          </cell>
          <cell r="C4667" t="str">
            <v>UN</v>
          </cell>
          <cell r="D4667">
            <v>13.83</v>
          </cell>
          <cell r="E4667">
            <v>14.52</v>
          </cell>
          <cell r="F4667" t="str">
            <v>SINAPI SERVIÇOS DEZEMBRO 2023</v>
          </cell>
        </row>
        <row r="4668">
          <cell r="A4668">
            <v>96850</v>
          </cell>
          <cell r="B4668" t="str">
            <v>JOELHO 90 GRAUS, ROSCA FÊMEA TERMINAL, PARA INSTALAÇÕES EM PEX ÁGUA, DN 16MM X 1/2", CONEXÃO POR CRIMPAGEM - FORNECIMENTO E INSTALAÇÃO. AF_02/2023</v>
          </cell>
          <cell r="C4668" t="str">
            <v>UN</v>
          </cell>
          <cell r="D4668">
            <v>19.21</v>
          </cell>
          <cell r="E4668">
            <v>20.38</v>
          </cell>
          <cell r="F4668" t="str">
            <v>SINAPI SERVIÇOS DEZEMBRO 2023</v>
          </cell>
        </row>
        <row r="4669">
          <cell r="A4669">
            <v>96852</v>
          </cell>
          <cell r="B4669" t="str">
            <v>JOELHO 90 GRAUS, PARA INSTALAÇÕES EM PEX ÁGUA, DN 20 MM, CONEXÃO POR CRIMPAGEM - FORNECIMENTO E INSTALAÇÃO. AF_02/2023</v>
          </cell>
          <cell r="C4669" t="str">
            <v>UN</v>
          </cell>
          <cell r="D4669">
            <v>17.690000000000001</v>
          </cell>
          <cell r="E4669">
            <v>18.510000000000002</v>
          </cell>
          <cell r="F4669" t="str">
            <v>SINAPI SERVIÇOS DEZEMBRO 2023</v>
          </cell>
        </row>
        <row r="4670">
          <cell r="A4670">
            <v>96853</v>
          </cell>
          <cell r="B4670" t="str">
            <v>JOELHO 90 GRAUS, ROSCA FÊMEA TERMINAL, PARA INSTALAÇÕES EM PEX ÁGUA, DN 20MM X 1/2", CONEXÃO POR CRIMPAGEM - FORNECIMENTO E INSTALAÇÃO. AF_02/2023</v>
          </cell>
          <cell r="C4670" t="str">
            <v>UN</v>
          </cell>
          <cell r="D4670">
            <v>20.67</v>
          </cell>
          <cell r="E4670">
            <v>21.91</v>
          </cell>
          <cell r="F4670" t="str">
            <v>SINAPI SERVIÇOS DEZEMBRO 2023</v>
          </cell>
        </row>
        <row r="4671">
          <cell r="A4671">
            <v>96854</v>
          </cell>
          <cell r="B4671" t="str">
            <v>JOELHO 90 GRAUS, ROSCA FÊMEA TERMINAL, PARA INSTALAÇÕES EM PEX ÁGUA, DN 20MM X 3/4", CONEXÃO POR CRIMPAGEM - FORNECIMENTO E INSTALAÇÃO. AF_02/2023</v>
          </cell>
          <cell r="C4671" t="str">
            <v>UN</v>
          </cell>
          <cell r="D4671">
            <v>25.64</v>
          </cell>
          <cell r="E4671">
            <v>27.03</v>
          </cell>
          <cell r="F4671" t="str">
            <v>SINAPI SERVIÇOS DEZEMBRO 2023</v>
          </cell>
        </row>
        <row r="4672">
          <cell r="A4672">
            <v>96855</v>
          </cell>
          <cell r="B4672" t="str">
            <v>JOELHO 90 GRAUS, PARA INSTALAÇÕES EM PEX ÁGUA, DN 25 MM, CONEXÃO POR CRIMPAGEM - FORNECIMENTO E INSTALAÇÃO. AF_02/2023</v>
          </cell>
          <cell r="C4672" t="str">
            <v>UN</v>
          </cell>
          <cell r="D4672">
            <v>28.16</v>
          </cell>
          <cell r="E4672">
            <v>29.14</v>
          </cell>
          <cell r="F4672" t="str">
            <v>SINAPI SERVIÇOS DEZEMBRO 2023</v>
          </cell>
        </row>
        <row r="4673">
          <cell r="A4673">
            <v>96856</v>
          </cell>
          <cell r="B4673" t="str">
            <v>JOELHO 90 GRAUS, ROSCA FÊMEA TERMINAL, PARA INSTALAÇÕES EM PEX ÁGUA, DN 25MM X 1/2", CONEXÃO POR CRIMPAGEM - FORNECIMENTO E INSTALAÇÃO. AF_02/2023</v>
          </cell>
          <cell r="C4673" t="str">
            <v>UN</v>
          </cell>
          <cell r="D4673">
            <v>29.78</v>
          </cell>
          <cell r="E4673">
            <v>31.09</v>
          </cell>
          <cell r="F4673" t="str">
            <v>SINAPI SERVIÇOS DEZEMBRO 2023</v>
          </cell>
        </row>
        <row r="4674">
          <cell r="A4674">
            <v>96860</v>
          </cell>
          <cell r="B4674" t="str">
            <v>TÊ, METÁLICO, PARA INSTALAÇÕES EM PEX ÁGUA, DN 16 MM, CONEXÃO POR ANEL DESLIZANTE - FORNECIMENTO E INSTALAÇÃO. AF_02/2023</v>
          </cell>
          <cell r="C4674" t="str">
            <v>UN</v>
          </cell>
          <cell r="D4674">
            <v>24.72</v>
          </cell>
          <cell r="E4674">
            <v>26.03</v>
          </cell>
          <cell r="F4674" t="str">
            <v>SINAPI SERVIÇOS DEZEMBRO 2023</v>
          </cell>
        </row>
        <row r="4675">
          <cell r="A4675">
            <v>96861</v>
          </cell>
          <cell r="B4675" t="str">
            <v>TÊ, ROSCA FÊMEA, METÁLICO, PARA INSTALAÇÕES EM PEX ÁGUA, DN 16 MM X ½, CONEXÃO POR ANEL DESLIZANTE - FORNECIMENTO E INSTALAÇÃO. AF_02/2023</v>
          </cell>
          <cell r="C4675" t="str">
            <v>UN</v>
          </cell>
          <cell r="D4675">
            <v>31.3</v>
          </cell>
          <cell r="E4675">
            <v>32.92</v>
          </cell>
          <cell r="F4675" t="str">
            <v>SINAPI SERVIÇOS DEZEMBRO 2023</v>
          </cell>
        </row>
        <row r="4676">
          <cell r="A4676">
            <v>96862</v>
          </cell>
          <cell r="B4676" t="str">
            <v>TÊ, METÁLICO, PARA INSTALAÇÕES EM PEX ÁGUA, DN 20 MM, CONEXÃO POR ANEL DESLIZANTE - FORNECIMENTO E INSTALAÇÃO. AF_02/2023</v>
          </cell>
          <cell r="C4676" t="str">
            <v>UN</v>
          </cell>
          <cell r="D4676">
            <v>30.47</v>
          </cell>
          <cell r="E4676">
            <v>32.03</v>
          </cell>
          <cell r="F4676" t="str">
            <v>SINAPI SERVIÇOS DEZEMBRO 2023</v>
          </cell>
        </row>
        <row r="4677">
          <cell r="A4677">
            <v>96863</v>
          </cell>
          <cell r="B4677" t="str">
            <v>TÊ, ROSCA FÊMEA, METÁLICO, PARA INSTALAÇÕES EM PEX ÁGUA, DN 20 MM X 1/2", CONEXÃO POR ANEL DESLIZANTE - FORNECIMENTO E INSTALAÇÃO. AF_02/2023</v>
          </cell>
          <cell r="C4677" t="str">
            <v>UN</v>
          </cell>
          <cell r="D4677">
            <v>31.92</v>
          </cell>
          <cell r="E4677">
            <v>33.700000000000003</v>
          </cell>
          <cell r="F4677" t="str">
            <v>SINAPI SERVIÇOS DEZEMBRO 2023</v>
          </cell>
        </row>
        <row r="4678">
          <cell r="A4678">
            <v>96864</v>
          </cell>
          <cell r="B4678" t="str">
            <v>TÊ, METÁLICO, PARA INSTALAÇÕES EM PEX ÁGUA, DN 25 MM, CONEXÃO POR ANEL DESLIZANTE - FORNECIMENTO E INSTALAÇÃO. AF_02/2023</v>
          </cell>
          <cell r="C4678" t="str">
            <v>UN</v>
          </cell>
          <cell r="D4678">
            <v>43.5</v>
          </cell>
          <cell r="E4678">
            <v>45.37</v>
          </cell>
          <cell r="F4678" t="str">
            <v>SINAPI SERVIÇOS DEZEMBRO 2023</v>
          </cell>
        </row>
        <row r="4679">
          <cell r="A4679">
            <v>96865</v>
          </cell>
          <cell r="B4679" t="str">
            <v>TÊ, ROSCA FÊMEA, METÁLICO, PARA INSTALAÇÕES EM PEX ÁGUA, DN 25 MM X 3/4", CONEXÃO POR ANEL DESLIZANTE - FORNECIMENTO E INSTALAÇÃO. AF_02/2023</v>
          </cell>
          <cell r="C4679" t="str">
            <v>UN</v>
          </cell>
          <cell r="D4679">
            <v>37.630000000000003</v>
          </cell>
          <cell r="E4679">
            <v>39.75</v>
          </cell>
          <cell r="F4679" t="str">
            <v>SINAPI SERVIÇOS DEZEMBRO 2023</v>
          </cell>
        </row>
        <row r="4680">
          <cell r="A4680">
            <v>96866</v>
          </cell>
          <cell r="B4680" t="str">
            <v>TÊ, METÁLICO, PARA INSTALAÇÕES EM PEX ÁGUA, DN 32 MM, CONEXÃO POR ANEL DESLIZANTE - FORNECIMENTO E INSTALAÇÃO. AF_02/2023</v>
          </cell>
          <cell r="C4680" t="str">
            <v>UN</v>
          </cell>
          <cell r="D4680">
            <v>56.76</v>
          </cell>
          <cell r="E4680">
            <v>59.06</v>
          </cell>
          <cell r="F4680" t="str">
            <v>SINAPI SERVIÇOS DEZEMBRO 2023</v>
          </cell>
        </row>
        <row r="4681">
          <cell r="A4681">
            <v>96868</v>
          </cell>
          <cell r="B4681" t="str">
            <v>TÊ, PARA INSTALAÇÕES EM PEX ÁGUA, DN 16 MM, CONEXÃO POR CRIMPAGEM - FORNECIMENTO E INSTALAÇÃO. AF_02/2023</v>
          </cell>
          <cell r="C4681" t="str">
            <v>UN</v>
          </cell>
          <cell r="D4681">
            <v>16.059999999999999</v>
          </cell>
          <cell r="E4681">
            <v>16.98</v>
          </cell>
          <cell r="F4681" t="str">
            <v>SINAPI SERVIÇOS DEZEMBRO 2023</v>
          </cell>
        </row>
        <row r="4682">
          <cell r="A4682">
            <v>96869</v>
          </cell>
          <cell r="B4682" t="str">
            <v>TÊ, PARA INSTALAÇÕES EM PEX ÁGUA, DN 20 MM, CONEXÃO POR CRIMPAGEM - FORNECIMENTO E INSTALAÇÃO. AF_02/2023</v>
          </cell>
          <cell r="C4682" t="str">
            <v>UN</v>
          </cell>
          <cell r="D4682">
            <v>25.03</v>
          </cell>
          <cell r="E4682">
            <v>26.13</v>
          </cell>
          <cell r="F4682" t="str">
            <v>SINAPI SERVIÇOS DEZEMBRO 2023</v>
          </cell>
        </row>
        <row r="4683">
          <cell r="A4683">
            <v>96870</v>
          </cell>
          <cell r="B4683" t="str">
            <v>TÊ, PARA INSTALAÇÕES EM PEX ÁGUA, DN 25 MM, CONEXÃO POR CRIMPAGEM - FORNECIMENTO E INSTALAÇÃO. AF_02/2023</v>
          </cell>
          <cell r="C4683" t="str">
            <v>UN</v>
          </cell>
          <cell r="D4683">
            <v>38.06</v>
          </cell>
          <cell r="E4683">
            <v>39.36</v>
          </cell>
          <cell r="F4683" t="str">
            <v>SINAPI SERVIÇOS DEZEMBRO 2023</v>
          </cell>
        </row>
        <row r="4684">
          <cell r="A4684">
            <v>96871</v>
          </cell>
          <cell r="B4684" t="str">
            <v>TÊ, PARA INSTALAÇÕES EM PEX ÁGUA, DN 32 MM, CONEXÃO POR CRIMPAGEM - FORNECIMENTO E INSTALAÇÃO. AF_02/2023</v>
          </cell>
          <cell r="C4684" t="str">
            <v>UN</v>
          </cell>
          <cell r="D4684">
            <v>43.35</v>
          </cell>
          <cell r="E4684">
            <v>44.95</v>
          </cell>
          <cell r="F4684" t="str">
            <v>SINAPI SERVIÇOS DEZEMBRO 2023</v>
          </cell>
        </row>
        <row r="4685">
          <cell r="A4685">
            <v>96872</v>
          </cell>
          <cell r="B4685" t="str">
            <v>DISTRIBUIDOR 2 SAÍDAS, METÁLICO, PARA INSTALAÇÕES EM PEX ÁGUA, ENTRADA DE 3/4" X 2 SAÍDAS DE 1/2", CONEXÃO POR ANEL DESLIZANTE - FORNECIMENTO E INSTALAÇÃO. AF_02/2023</v>
          </cell>
          <cell r="C4685" t="str">
            <v>UN</v>
          </cell>
          <cell r="D4685">
            <v>39.68</v>
          </cell>
          <cell r="E4685">
            <v>41.52</v>
          </cell>
          <cell r="F4685" t="str">
            <v>SINAPI SERVIÇOS DEZEMBRO 2023</v>
          </cell>
        </row>
        <row r="4686">
          <cell r="A4686">
            <v>96873</v>
          </cell>
          <cell r="B4686" t="str">
            <v>DISTRIBUIDOR 2 SAÍDAS, METÁLICO, PARA INSTALAÇÕES EM PEX ÁGUA, ENTRADA DE 1" X 2 SAÍDAS DE 1/2", CONEXÃO POR ANEL DESLIZANTE - FORNECIMENTO E INSTALAÇÃO. AF_02/2023</v>
          </cell>
          <cell r="C4686" t="str">
            <v>UN</v>
          </cell>
          <cell r="D4686">
            <v>53.37</v>
          </cell>
          <cell r="E4686">
            <v>55.44</v>
          </cell>
          <cell r="F4686" t="str">
            <v>SINAPI SERVIÇOS DEZEMBRO 2023</v>
          </cell>
        </row>
        <row r="4687">
          <cell r="A4687">
            <v>96874</v>
          </cell>
          <cell r="B4687" t="str">
            <v>DISTRIBUIDOR 3 SAÍDAS, METÁLICO, PARA INSTALAÇÕES EM PEX ÁGUA, ENTRADA DE 3/4" X 3 SAÍDAS DE 1/2", CONEXÃO POR ANEL DESLIZANTE - FORNECIMENTO E INSTALAÇÃO. AF_02/2023</v>
          </cell>
          <cell r="C4687" t="str">
            <v>UN</v>
          </cell>
          <cell r="D4687">
            <v>48.35</v>
          </cell>
          <cell r="E4687">
            <v>50.53</v>
          </cell>
          <cell r="F4687" t="str">
            <v>SINAPI SERVIÇOS DEZEMBRO 2023</v>
          </cell>
        </row>
        <row r="4688">
          <cell r="A4688">
            <v>96875</v>
          </cell>
          <cell r="B4688" t="str">
            <v>DISTRIBUIDOR 3 SAÍDAS, METÁLICO, PARA INSTALAÇÕES EM PEX ÁGUA, ENTRADA DE 1" X 3 SAÍDAS DE 1/2", CONEXÃO POR ANEL DESLIZANTE - FORNECIMENTO E INSTALAÇÃO. AF_02/2023</v>
          </cell>
          <cell r="C4688" t="str">
            <v>UN</v>
          </cell>
          <cell r="D4688">
            <v>64.05</v>
          </cell>
          <cell r="E4688">
            <v>66.44</v>
          </cell>
          <cell r="F4688" t="str">
            <v>SINAPI SERVIÇOS DEZEMBRO 2023</v>
          </cell>
        </row>
        <row r="4689">
          <cell r="A4689">
            <v>96876</v>
          </cell>
          <cell r="B4689" t="str">
            <v>DISTRIBUIDOR 2 SAÍDAS, PARA INSTALAÇÕES EM PEX ÁGUA, ENTRADA DE 32 MM X 2 SAÍDAS DE 16 MM, CONEXÃO POR CRIMPAGEM FORNECIMENTO E INSTALAÇÃO. AF_02/2023</v>
          </cell>
          <cell r="C4689" t="str">
            <v>UN</v>
          </cell>
          <cell r="D4689">
            <v>156.44</v>
          </cell>
          <cell r="E4689">
            <v>158.63</v>
          </cell>
          <cell r="F4689" t="str">
            <v>SINAPI SERVIÇOS DEZEMBRO 2023</v>
          </cell>
        </row>
        <row r="4690">
          <cell r="A4690">
            <v>96878</v>
          </cell>
          <cell r="B4690" t="str">
            <v>DISTRIBUIDOR 2 SAÍDAS, PARA INSTALAÇÕES EM PEX ÁGUA, ENTRADA DE 32 MM X 2 SAÍDAS DE 25 MM, CONEXÃO POR CRIMPAGEM - FORNECIMENTO E INSTALAÇÃO. AF_02/2023</v>
          </cell>
          <cell r="C4690" t="str">
            <v>UN</v>
          </cell>
          <cell r="D4690">
            <v>175.35</v>
          </cell>
          <cell r="E4690">
            <v>177.73</v>
          </cell>
          <cell r="F4690" t="str">
            <v>SINAPI SERVIÇOS DEZEMBRO 2023</v>
          </cell>
        </row>
        <row r="4691">
          <cell r="A4691">
            <v>96879</v>
          </cell>
          <cell r="B4691" t="str">
            <v>DISTRIBUIDOR 3 SAÍDAS, PARA INSTALAÇÕES EM PEX ÁGUA, ENTRADA DE 32 MM X 3 SAÍDAS DE 16 MM, CONEXÃO POR CRIMPAGEM - FORNECIMENTO E INSTALAÇÃO. AF_02/2023</v>
          </cell>
          <cell r="C4691" t="str">
            <v>UN</v>
          </cell>
          <cell r="D4691">
            <v>169.87</v>
          </cell>
          <cell r="E4691">
            <v>172.29</v>
          </cell>
          <cell r="F4691" t="str">
            <v>SINAPI SERVIÇOS DEZEMBRO 2023</v>
          </cell>
        </row>
        <row r="4692">
          <cell r="A4692">
            <v>96881</v>
          </cell>
          <cell r="B4692" t="str">
            <v>DISTRIBUIDOR 3 SAÍDAS, PARA INSTALAÇÕES EM PEX ÁGUA, ENTRADA DE 32 MM X 3 SAÍDAS DE 25 MM, CONEXÃO POR CRIMPAGEM - FORNECIMENTO E INSTALAÇÃO. AF_02/2023</v>
          </cell>
          <cell r="C4692" t="str">
            <v>UN</v>
          </cell>
          <cell r="D4692">
            <v>201.1</v>
          </cell>
          <cell r="E4692">
            <v>203.81</v>
          </cell>
          <cell r="F4692" t="str">
            <v>SINAPI SERVIÇOS DEZEMBRO 2023</v>
          </cell>
        </row>
        <row r="4693">
          <cell r="A4693">
            <v>97425</v>
          </cell>
          <cell r="B4693" t="str">
            <v>FLANGE EM AÇO, DN 15 MM X 1/2'', INSTALADO EM RESERVAÇÃO DE ÁGUA DE EDIFICAÇÃO QUE POSSUA RESERVATÓRIO DE FIBRA/FIBROCIMENTO - FORNECIMENTO E INSTALAÇÃO. AF_06/2016</v>
          </cell>
          <cell r="C4693" t="str">
            <v>UN</v>
          </cell>
          <cell r="D4693">
            <v>31.27</v>
          </cell>
          <cell r="E4693">
            <v>32.61</v>
          </cell>
          <cell r="F4693" t="str">
            <v>SINAPI SERVIÇOS DEZEMBRO 2023</v>
          </cell>
        </row>
        <row r="4694">
          <cell r="A4694">
            <v>97426</v>
          </cell>
          <cell r="B4694" t="str">
            <v>FLANGE EM AÇO, DN 20 MM X 3/4'', INSTALADO EM RESERVAÇÃO DE ÁGUA DE EDIFICAÇÃO QUE POSSUA RESERVATÓRIO DE FIBRA/FIBROCIMENTO - FORNECIMENTO E INSTALAÇÃO. AF_06/2016</v>
          </cell>
          <cell r="C4694" t="str">
            <v>UN</v>
          </cell>
          <cell r="D4694">
            <v>38.78</v>
          </cell>
          <cell r="E4694">
            <v>40.119999999999997</v>
          </cell>
          <cell r="F4694" t="str">
            <v>SINAPI SERVIÇOS DEZEMBRO 2023</v>
          </cell>
        </row>
        <row r="4695">
          <cell r="A4695">
            <v>97427</v>
          </cell>
          <cell r="B4695" t="str">
            <v>FLANGE EM AÇO, DN 25 MM X 1'', INSTALADO EM RESERVAÇÃO DE ÁGUA DE EDIFICAÇÃO QUE POSSUA RESERVATÓRIO DE FIBRA/FIBROCIMENTO - FORNECIMENTO E INSTALAÇÃO. AF_06/2016</v>
          </cell>
          <cell r="C4695" t="str">
            <v>UN</v>
          </cell>
          <cell r="D4695">
            <v>44.46</v>
          </cell>
          <cell r="E4695">
            <v>45.8</v>
          </cell>
          <cell r="F4695" t="str">
            <v>SINAPI SERVIÇOS DEZEMBRO 2023</v>
          </cell>
        </row>
        <row r="4696">
          <cell r="A4696">
            <v>97428</v>
          </cell>
          <cell r="B4696" t="str">
            <v>FLANGE EM AÇO, DN 32 MM X 1 1/4'', INSTALADO EM RESERVAÇÃO DE ÁGUA DE EDIFICAÇÃO QUE POSSUA RESERVATÓRIO DE FIBRA/FIBROCIMENTO - FORNECIMENTO E INSTALAÇÃO. AF_06/2016</v>
          </cell>
          <cell r="C4696" t="str">
            <v>UN</v>
          </cell>
          <cell r="D4696">
            <v>57.64</v>
          </cell>
          <cell r="E4696">
            <v>58.98</v>
          </cell>
          <cell r="F4696" t="str">
            <v>SINAPI SERVIÇOS DEZEMBRO 2023</v>
          </cell>
        </row>
        <row r="4697">
          <cell r="A4697">
            <v>97429</v>
          </cell>
          <cell r="B4697" t="str">
            <v>FLANGE EM AÇO, DN 40 MM X 1 1/2'', INSTALADO EM RESERVAÇÃO DE ÁGUA DE EDIFICAÇÃO QUE POSSUA RESERVATÓRIO DE FIBRA/FIBROCIMENTO - FORNECIMENTO E INSTALAÇÃO. AF_06/2016</v>
          </cell>
          <cell r="C4697" t="str">
            <v>UN</v>
          </cell>
          <cell r="D4697">
            <v>69.77</v>
          </cell>
          <cell r="E4697">
            <v>71.11</v>
          </cell>
          <cell r="F4697" t="str">
            <v>SINAPI SERVIÇOS DEZEMBRO 2023</v>
          </cell>
        </row>
        <row r="4698">
          <cell r="A4698">
            <v>97430</v>
          </cell>
          <cell r="B4698" t="str">
            <v>ACOPLAMENTO RÍGIDO EM AÇO, CONEXÃO RANHURADA, DN 50 (2"), INSTALADO EM PRUMADAS - FORNECIMENTO E INSTALAÇÃO. AF_10/2020</v>
          </cell>
          <cell r="C4698" t="str">
            <v>UN</v>
          </cell>
          <cell r="D4698">
            <v>38.26</v>
          </cell>
          <cell r="E4698">
            <v>40.090000000000003</v>
          </cell>
          <cell r="F4698" t="str">
            <v>SINAPI SERVIÇOS DEZEMBRO 2023</v>
          </cell>
        </row>
        <row r="4699">
          <cell r="A4699">
            <v>97431</v>
          </cell>
          <cell r="B4699" t="str">
            <v>ACOPLAMENTO RÍGIDO EM AÇO, CONEXÃO RANHURADA, DN 65 (2 1/2"), INSTALADO EM PRUMADAS - FORNECIMENTO E INSTALAÇÃO. AF_10/2020</v>
          </cell>
          <cell r="C4699" t="str">
            <v>UN</v>
          </cell>
          <cell r="D4699">
            <v>42.55</v>
          </cell>
          <cell r="E4699">
            <v>44.65</v>
          </cell>
          <cell r="F4699" t="str">
            <v>SINAPI SERVIÇOS DEZEMBRO 2023</v>
          </cell>
        </row>
        <row r="4700">
          <cell r="A4700">
            <v>97432</v>
          </cell>
          <cell r="B4700" t="str">
            <v>ACOPLAMENTO RÍGIDO EM AÇO, CONEXÃO RANHURADA, DN 80 (3"), INSTALADO EM PRUMADAS - FORNECIMENTO E INSTALAÇÃO. AF_10/2020</v>
          </cell>
          <cell r="C4700" t="str">
            <v>UN</v>
          </cell>
          <cell r="D4700">
            <v>47.98</v>
          </cell>
          <cell r="E4700">
            <v>50.36</v>
          </cell>
          <cell r="F4700" t="str">
            <v>SINAPI SERVIÇOS DEZEMBRO 2023</v>
          </cell>
        </row>
        <row r="4701">
          <cell r="A4701">
            <v>97433</v>
          </cell>
          <cell r="B4701" t="str">
            <v>CURVA 45 GRAUS, EM AÇO, CONEXÃO RANHURADA, DN 50 (2"), INSTALADO EM PRUMADAS - FORNECIMENTO E INSTALAÇÃO. AF_10/2020</v>
          </cell>
          <cell r="C4701" t="str">
            <v>UN</v>
          </cell>
          <cell r="D4701">
            <v>90.1</v>
          </cell>
          <cell r="E4701">
            <v>92.84</v>
          </cell>
          <cell r="F4701" t="str">
            <v>SINAPI SERVIÇOS DEZEMBRO 2023</v>
          </cell>
        </row>
        <row r="4702">
          <cell r="A4702">
            <v>97434</v>
          </cell>
          <cell r="B4702" t="str">
            <v>CURVA 90 GRAUS, EM AÇO, CONEXÃO RANHURADA, DN 50 (2"), INSTALADO EM PRUMADAS - FORNECIMENTO E INSTALAÇÃO. AF_10/2020</v>
          </cell>
          <cell r="C4702" t="str">
            <v>UN</v>
          </cell>
          <cell r="D4702">
            <v>91.9</v>
          </cell>
          <cell r="E4702">
            <v>94.64</v>
          </cell>
          <cell r="F4702" t="str">
            <v>SINAPI SERVIÇOS DEZEMBRO 2023</v>
          </cell>
        </row>
        <row r="4703">
          <cell r="A4703">
            <v>97435</v>
          </cell>
          <cell r="B4703" t="str">
            <v>CURVA 45 GRAUS, EM AÇO, CONEXÃO RANHURADA, DN 65 (2 1/2"), INSTALADO EM PRUMADAS - FORNECIMENTO E INSTALAÇÃO. AF_10/2020</v>
          </cell>
          <cell r="C4703" t="str">
            <v>UN</v>
          </cell>
          <cell r="D4703">
            <v>105.48</v>
          </cell>
          <cell r="E4703">
            <v>108.63</v>
          </cell>
          <cell r="F4703" t="str">
            <v>SINAPI SERVIÇOS DEZEMBRO 2023</v>
          </cell>
        </row>
        <row r="4704">
          <cell r="A4704">
            <v>97436</v>
          </cell>
          <cell r="B4704" t="str">
            <v>CURVA 90 GRAUS, EM AÇO, CONEXÃO RANHURADA, DN 65 (2 1/2"), INSTALADO EM PRUMADAS - FORNECIMENTO E INSTALAÇÃO. AF_10/2020</v>
          </cell>
          <cell r="C4704" t="str">
            <v>UN</v>
          </cell>
          <cell r="D4704">
            <v>108.92</v>
          </cell>
          <cell r="E4704">
            <v>112.07</v>
          </cell>
          <cell r="F4704" t="str">
            <v>SINAPI SERVIÇOS DEZEMBRO 2023</v>
          </cell>
        </row>
        <row r="4705">
          <cell r="A4705">
            <v>97437</v>
          </cell>
          <cell r="B4705" t="str">
            <v>CURVA 45 GRAUS, EM AÇO, CONEXÃO RANHURADA, DN 80 (3), INSTALADO EM PRUMADAS - FORNECIMENTO E INSTALAÇÃO. AF_10/2020</v>
          </cell>
          <cell r="C4705" t="str">
            <v>UN</v>
          </cell>
          <cell r="D4705">
            <v>120.79</v>
          </cell>
          <cell r="E4705">
            <v>124.36</v>
          </cell>
          <cell r="F4705" t="str">
            <v>SINAPI SERVIÇOS DEZEMBRO 2023</v>
          </cell>
        </row>
        <row r="4706">
          <cell r="A4706">
            <v>97438</v>
          </cell>
          <cell r="B4706" t="str">
            <v>CURVA 90 GRAUS, EM AÇO, CONEXÃO RANHURADA, DN 80 (3"), INSTALADO EM PRUMADAS - FORNECIMENTO E INSTALAÇÃO. AF_10/2020</v>
          </cell>
          <cell r="C4706" t="str">
            <v>UN</v>
          </cell>
          <cell r="D4706">
            <v>124.47</v>
          </cell>
          <cell r="E4706">
            <v>128.04</v>
          </cell>
          <cell r="F4706" t="str">
            <v>SINAPI SERVIÇOS DEZEMBRO 2023</v>
          </cell>
        </row>
        <row r="4707">
          <cell r="A4707">
            <v>97439</v>
          </cell>
          <cell r="B4707" t="str">
            <v>TÊ, EM AÇO, CONEXÃO RANHURADA, DN 50 (2"), INSTALADO EM PRUMADAS - FORNECIMENTO E INSTALAÇÃO. AF_10/2020</v>
          </cell>
          <cell r="C4707" t="str">
            <v>UN</v>
          </cell>
          <cell r="D4707">
            <v>137.31</v>
          </cell>
          <cell r="E4707">
            <v>140.94999999999999</v>
          </cell>
          <cell r="F4707" t="str">
            <v>SINAPI SERVIÇOS DEZEMBRO 2023</v>
          </cell>
        </row>
        <row r="4708">
          <cell r="A4708">
            <v>97440</v>
          </cell>
          <cell r="B4708" t="str">
            <v>TÊ, EM AÇO, CONEXÃO RANHURADA, DN 65 (2 1/2"), INSTALADO EM PRUMADAS - FORNECIMENTO E INSTALAÇÃO. AF_10/2020</v>
          </cell>
          <cell r="C4708" t="str">
            <v>UN</v>
          </cell>
          <cell r="D4708">
            <v>164.94</v>
          </cell>
          <cell r="E4708">
            <v>169.13</v>
          </cell>
          <cell r="F4708" t="str">
            <v>SINAPI SERVIÇOS DEZEMBRO 2023</v>
          </cell>
        </row>
        <row r="4709">
          <cell r="A4709">
            <v>97442</v>
          </cell>
          <cell r="B4709" t="str">
            <v>TÊ, EM AÇO, CONEXÃO RANHURADA, DN 80 (3"), INSTALADO EM PRUMADAS - FORNECIMENTO E INSTALAÇÃO. AF_10/2020</v>
          </cell>
          <cell r="C4709" t="str">
            <v>UN</v>
          </cell>
          <cell r="D4709">
            <v>182</v>
          </cell>
          <cell r="E4709">
            <v>186.76</v>
          </cell>
          <cell r="F4709" t="str">
            <v>SINAPI SERVIÇOS DEZEMBRO 2023</v>
          </cell>
        </row>
        <row r="4710">
          <cell r="A4710">
            <v>97443</v>
          </cell>
          <cell r="B4710" t="str">
            <v>LUVA, EM AÇO, CONEXÃO SOLDADA, DN 50 (2"), INSTALADO EM PRUMADAS - FORNECIMENTO E INSTALAÇÃO. AF_10/2020</v>
          </cell>
          <cell r="C4710" t="str">
            <v>UN</v>
          </cell>
          <cell r="D4710">
            <v>191.04</v>
          </cell>
          <cell r="E4710">
            <v>195.07</v>
          </cell>
          <cell r="F4710" t="str">
            <v>SINAPI SERVIÇOS DEZEMBRO 2023</v>
          </cell>
        </row>
        <row r="4711">
          <cell r="A4711">
            <v>97444</v>
          </cell>
          <cell r="B4711" t="str">
            <v>LUVA COM REDUÇÃO, EM AÇO, CONEXÃO SOLDADA, DN 50 X 40 MM (2  X 1 1/2"), INSTALADO EM PRUMADAS - FORNECIMENTO E INSTALAÇÃO. AF_10/2020</v>
          </cell>
          <cell r="C4711" t="str">
            <v>UN</v>
          </cell>
          <cell r="D4711">
            <v>235.62</v>
          </cell>
          <cell r="E4711">
            <v>239.65</v>
          </cell>
          <cell r="F4711" t="str">
            <v>SINAPI SERVIÇOS DEZEMBRO 2023</v>
          </cell>
        </row>
        <row r="4712">
          <cell r="A4712">
            <v>97446</v>
          </cell>
          <cell r="B4712" t="str">
            <v>LUVA, EM AÇO, CONEXÃO SOLDADA, DN 65 (2 1/2"), INSTALADO EM PRUMADAS - FORNECIMENTO E INSTALAÇÃO. AF_10/2020</v>
          </cell>
          <cell r="C4712" t="str">
            <v>UN</v>
          </cell>
          <cell r="D4712">
            <v>444.33</v>
          </cell>
          <cell r="E4712">
            <v>448.79</v>
          </cell>
          <cell r="F4712" t="str">
            <v>SINAPI SERVIÇOS DEZEMBRO 2023</v>
          </cell>
        </row>
        <row r="4713">
          <cell r="A4713">
            <v>97447</v>
          </cell>
          <cell r="B4713" t="str">
            <v>LUVA COM REDUÇÃO, EM AÇO, CONEXÃO SOLDADA, DN 65 X 50 MM (2 1/2" X 2"), INSTALADO EM PRUMADAS - FORNECIMENTO E INSTALAÇÃO. AF_10/2020</v>
          </cell>
          <cell r="C4713" t="str">
            <v>UN</v>
          </cell>
          <cell r="D4713">
            <v>444.33</v>
          </cell>
          <cell r="E4713">
            <v>448.79</v>
          </cell>
          <cell r="F4713" t="str">
            <v>SINAPI SERVIÇOS DEZEMBRO 2023</v>
          </cell>
        </row>
        <row r="4714">
          <cell r="A4714">
            <v>97449</v>
          </cell>
          <cell r="B4714" t="str">
            <v>LUVA, EM AÇO, CONEXÃO SOLDADA, DN 80 (3"), INSTALADO EM PRUMADAS - FORNECIMENTO E INSTALAÇÃO. AF_10/2020</v>
          </cell>
          <cell r="C4714" t="str">
            <v>UN</v>
          </cell>
          <cell r="D4714">
            <v>470.26</v>
          </cell>
          <cell r="E4714">
            <v>475.16</v>
          </cell>
          <cell r="F4714" t="str">
            <v>SINAPI SERVIÇOS DEZEMBRO 2023</v>
          </cell>
        </row>
        <row r="4715">
          <cell r="A4715">
            <v>97450</v>
          </cell>
          <cell r="B4715" t="str">
            <v>LUVA COM REDUÇÃO, EM AÇO, CONEXÃO SOLDADA, DN 80 X 65 MM (3" X 2 1/2"), INSTALADO EM PRUMADAS - FORNECIMENTO E INSTALAÇÃO. AF_10/2020</v>
          </cell>
          <cell r="C4715" t="str">
            <v>UN</v>
          </cell>
          <cell r="D4715">
            <v>591.66999999999996</v>
          </cell>
          <cell r="E4715">
            <v>596.57000000000005</v>
          </cell>
          <cell r="F4715" t="str">
            <v>SINAPI SERVIÇOS DEZEMBRO 2023</v>
          </cell>
        </row>
        <row r="4716">
          <cell r="A4716">
            <v>97452</v>
          </cell>
          <cell r="B4716" t="str">
            <v>CURVA 45 GRAUS, EM AÇO, CONEXÃO SOLDADA, DN 50 (2"), INSTALADO EM PRUMADAS - FORNECIMENTO E INSTALAÇÃO. AF_10/2020</v>
          </cell>
          <cell r="C4716" t="str">
            <v>UN</v>
          </cell>
          <cell r="D4716">
            <v>324.08</v>
          </cell>
          <cell r="E4716">
            <v>330.13</v>
          </cell>
          <cell r="F4716" t="str">
            <v>SINAPI SERVIÇOS DEZEMBRO 2023</v>
          </cell>
        </row>
        <row r="4717">
          <cell r="A4717">
            <v>97453</v>
          </cell>
          <cell r="B4717" t="str">
            <v>CURVA 90 GRAUS, EM AÇO, CONEXÃO SOLDADA, DN 50 (2"), INSTALADO EM PRUMADAS - FORNECIMENTO E INSTALAÇÃO. AF_10/2020</v>
          </cell>
          <cell r="C4717" t="str">
            <v>UN</v>
          </cell>
          <cell r="D4717">
            <v>349.53</v>
          </cell>
          <cell r="E4717">
            <v>355.58</v>
          </cell>
          <cell r="F4717" t="str">
            <v>SINAPI SERVIÇOS DEZEMBRO 2023</v>
          </cell>
        </row>
        <row r="4718">
          <cell r="A4718">
            <v>97454</v>
          </cell>
          <cell r="B4718" t="str">
            <v>CURVA 45 GRAUS, EM AÇO, CONEXÃO SOLDADA, DN 65 (2 1/2"), INSTALADO EM PRUMADAS - FORNECIMENTO E INSTALAÇÃO. AF_10/2020</v>
          </cell>
          <cell r="C4718" t="str">
            <v>UN</v>
          </cell>
          <cell r="D4718">
            <v>603.80999999999995</v>
          </cell>
          <cell r="E4718">
            <v>610.5</v>
          </cell>
          <cell r="F4718" t="str">
            <v>SINAPI SERVIÇOS DEZEMBRO 2023</v>
          </cell>
        </row>
        <row r="4719">
          <cell r="A4719">
            <v>97455</v>
          </cell>
          <cell r="B4719" t="str">
            <v>CURVA 90 GRAUS, EM AÇO, CONEXÃO SOLDADA, DN 65 (2 1/2"), INSTALADO EM PRUMADAS - FORNECIMENTO E INSTALAÇÃO. AF_10/2020</v>
          </cell>
          <cell r="C4719" t="str">
            <v>UN</v>
          </cell>
          <cell r="D4719">
            <v>644.51</v>
          </cell>
          <cell r="E4719">
            <v>651.20000000000005</v>
          </cell>
          <cell r="F4719" t="str">
            <v>SINAPI SERVIÇOS DEZEMBRO 2023</v>
          </cell>
        </row>
        <row r="4720">
          <cell r="A4720">
            <v>97456</v>
          </cell>
          <cell r="B4720" t="str">
            <v>CURVA 45 GRAUS, EM AÇO, CONEXÃO SOLDADA, DN 80 (3"), INSTALADO EM PRUMADAS - FORNECIMENTO E INSTALAÇÃO. AF_10/2020</v>
          </cell>
          <cell r="C4720" t="str">
            <v>UN</v>
          </cell>
          <cell r="D4720">
            <v>1484.29</v>
          </cell>
          <cell r="E4720">
            <v>1491.64</v>
          </cell>
          <cell r="F4720" t="str">
            <v>SINAPI SERVIÇOS DEZEMBRO 2023</v>
          </cell>
        </row>
        <row r="4721">
          <cell r="A4721">
            <v>97457</v>
          </cell>
          <cell r="B4721" t="str">
            <v>CURVA 90 GRAUS, EM AÇO, CONEXÃO SOLDADA, DN 80 (3"), INSTALADO EM PRUMADAS - FORNECIMENTO E INSTALAÇÃO. AF_10/2020</v>
          </cell>
          <cell r="C4721" t="str">
            <v>UN</v>
          </cell>
          <cell r="D4721">
            <v>1301.7</v>
          </cell>
          <cell r="E4721">
            <v>1309.05</v>
          </cell>
          <cell r="F4721" t="str">
            <v>SINAPI SERVIÇOS DEZEMBRO 2023</v>
          </cell>
        </row>
        <row r="4722">
          <cell r="A4722">
            <v>97458</v>
          </cell>
          <cell r="B4722" t="str">
            <v>TÊ, EM AÇO, CONEXÃO SOLDADA, DN 50 (2"), INSTALADO EM PRUMADAS - FORNECIMENTO E INSTALAÇÃO. AF_10/2020</v>
          </cell>
          <cell r="C4722" t="str">
            <v>UN</v>
          </cell>
          <cell r="D4722">
            <v>533.92999999999995</v>
          </cell>
          <cell r="E4722">
            <v>542</v>
          </cell>
          <cell r="F4722" t="str">
            <v>SINAPI SERVIÇOS DEZEMBRO 2023</v>
          </cell>
        </row>
        <row r="4723">
          <cell r="A4723">
            <v>97459</v>
          </cell>
          <cell r="B4723" t="str">
            <v>TÊ, EM AÇO, CONEXÃO SOLDADA, DN 65 (2 1/2"), INSTALADO EM PRUMADAS - FORNECIMENTO E INSTALAÇÃO. AF_10/2020</v>
          </cell>
          <cell r="C4723" t="str">
            <v>UN</v>
          </cell>
          <cell r="D4723">
            <v>987.27</v>
          </cell>
          <cell r="E4723">
            <v>996.2</v>
          </cell>
          <cell r="F4723" t="str">
            <v>SINAPI SERVIÇOS DEZEMBRO 2023</v>
          </cell>
        </row>
        <row r="4724">
          <cell r="A4724">
            <v>97460</v>
          </cell>
          <cell r="B4724" t="str">
            <v>TÊ, EM AÇO, CONEXÃO SOLDADA, DN 80 (3"), INSTALADO EM PRUMADAS - FORNECIMENTO E INSTALAÇÃO. AF_10/2020</v>
          </cell>
          <cell r="C4724" t="str">
            <v>UN</v>
          </cell>
          <cell r="D4724">
            <v>1575.55</v>
          </cell>
          <cell r="E4724">
            <v>1585.34</v>
          </cell>
          <cell r="F4724" t="str">
            <v>SINAPI SERVIÇOS DEZEMBRO 2023</v>
          </cell>
        </row>
        <row r="4725">
          <cell r="A4725">
            <v>97461</v>
          </cell>
          <cell r="B4725" t="str">
            <v>LUVA, EM AÇO, CONEXÃO SOLDADA, DN 25 (1"), INSTALADO EM REDE DE ALIMENTAÇÃO PARA HIDRANTE - FORNECIMENTO E INSTALAÇÃO. AF_10/2020</v>
          </cell>
          <cell r="C4725" t="str">
            <v>UN</v>
          </cell>
          <cell r="D4725">
            <v>61.24</v>
          </cell>
          <cell r="E4725">
            <v>62.43</v>
          </cell>
          <cell r="F4725" t="str">
            <v>SINAPI SERVIÇOS DEZEMBRO 2023</v>
          </cell>
        </row>
        <row r="4726">
          <cell r="A4726">
            <v>97462</v>
          </cell>
          <cell r="B4726" t="str">
            <v>LUVA COM REDUÇÃO, EM AÇO, CONEXÃO SOLDADA, DN 25 X 20 MM (1  X 3/4"), INSTALADO EM REDE DE ALIMENTAÇÃO PARA HIDRANTE - FORNECIMENTO E INSTALAÇÃO. AF_10/2020</v>
          </cell>
          <cell r="C4726" t="str">
            <v>UN</v>
          </cell>
          <cell r="D4726">
            <v>48.18</v>
          </cell>
          <cell r="E4726">
            <v>49.37</v>
          </cell>
          <cell r="F4726" t="str">
            <v>SINAPI SERVIÇOS DEZEMBRO 2023</v>
          </cell>
        </row>
        <row r="4727">
          <cell r="A4727">
            <v>97464</v>
          </cell>
          <cell r="B4727" t="str">
            <v>LUVA, EM AÇO, CONEXÃO SOLDADA, DN 32 (1 1/4"), INSTALADO EM REDE DE ALIMENTAÇÃO PARA HIDRANTE - FORNECIMENTO E INSTALAÇÃO. AF_10/2020</v>
          </cell>
          <cell r="C4727" t="str">
            <v>UN</v>
          </cell>
          <cell r="D4727">
            <v>91.01</v>
          </cell>
          <cell r="E4727">
            <v>92.53</v>
          </cell>
          <cell r="F4727" t="str">
            <v>SINAPI SERVIÇOS DEZEMBRO 2023</v>
          </cell>
        </row>
        <row r="4728">
          <cell r="A4728">
            <v>97465</v>
          </cell>
          <cell r="B4728" t="str">
            <v>LUVA COM REDUÇÃO, EM AÇO, CONEXÃO SOLDADA, DN 32 X 25 MM (1 1/4"  X 1"), INSTALADO EM REDE DE ALIMENTAÇÃO PARA HIDRANTE - FORNECIMENTO E INSTALAÇÃO. AF_10/2020</v>
          </cell>
          <cell r="C4728" t="str">
            <v>UN</v>
          </cell>
          <cell r="D4728">
            <v>113.03</v>
          </cell>
          <cell r="E4728">
            <v>114.55</v>
          </cell>
          <cell r="F4728" t="str">
            <v>SINAPI SERVIÇOS DEZEMBRO 2023</v>
          </cell>
        </row>
        <row r="4729">
          <cell r="A4729">
            <v>97467</v>
          </cell>
          <cell r="B4729" t="str">
            <v>LUVA, EM AÇO, CONEXÃO SOLDADA, DN 40 (1 1/2"), INSTALADO EM REDE DE ALIMENTAÇÃO PARA HIDRANTE - FORNECIMENTO E INSTALAÇÃO. AF_10/2020</v>
          </cell>
          <cell r="C4729" t="str">
            <v>UN</v>
          </cell>
          <cell r="D4729">
            <v>115.96</v>
          </cell>
          <cell r="E4729">
            <v>117.85</v>
          </cell>
          <cell r="F4729" t="str">
            <v>SINAPI SERVIÇOS DEZEMBRO 2023</v>
          </cell>
        </row>
        <row r="4730">
          <cell r="A4730">
            <v>97468</v>
          </cell>
          <cell r="B4730" t="str">
            <v>LUVA COM REDUÇÃO, EM AÇO, CONEXÃO SOLDADA, DN 40  X 32 MM (1 1/2" X 1 1/4"), INSTALADO EM REDE DE ALIMENTAÇÃO PARA HIDRANTE - FORNECIMENTO E INSTALAÇÃO. AF_10/2020</v>
          </cell>
          <cell r="C4730" t="str">
            <v>UN</v>
          </cell>
          <cell r="D4730">
            <v>144.15</v>
          </cell>
          <cell r="E4730">
            <v>146.04</v>
          </cell>
          <cell r="F4730" t="str">
            <v>SINAPI SERVIÇOS DEZEMBRO 2023</v>
          </cell>
        </row>
        <row r="4731">
          <cell r="A4731">
            <v>97470</v>
          </cell>
          <cell r="B4731" t="str">
            <v>LUVA, EM AÇO, CONEXÃO SOLDADA, DN 50 (2"), INSTALADO EM REDE DE ALIMENTAÇÃO PARA HIDRANTE - FORNECIMENTO E INSTALAÇÃO. AF_10/2020</v>
          </cell>
          <cell r="C4731" t="str">
            <v>UN</v>
          </cell>
          <cell r="D4731">
            <v>177.62</v>
          </cell>
          <cell r="E4731">
            <v>180</v>
          </cell>
          <cell r="F4731" t="str">
            <v>SINAPI SERVIÇOS DEZEMBRO 2023</v>
          </cell>
        </row>
        <row r="4732">
          <cell r="A4732">
            <v>97471</v>
          </cell>
          <cell r="B4732" t="str">
            <v>LUVA COM REDUÇÃO, EM AÇO, CONEXÃO SOLDADA, DN 50 X 40 MM (2" X 1 1/2"), INSTALADO EM REDE DE ALIMENTAÇÃO PARA HIDRANTE - FORNECIMENTO E INSTALAÇÃO. AF_10/2020</v>
          </cell>
          <cell r="C4732" t="str">
            <v>UN</v>
          </cell>
          <cell r="D4732">
            <v>222.2</v>
          </cell>
          <cell r="E4732">
            <v>224.58</v>
          </cell>
          <cell r="F4732" t="str">
            <v>SINAPI SERVIÇOS DEZEMBRO 2023</v>
          </cell>
        </row>
        <row r="4733">
          <cell r="A4733">
            <v>97474</v>
          </cell>
          <cell r="B4733" t="str">
            <v>LUVA, EM AÇO, CONEXÃO SOLDADA, DN 65 (2 1/2"), INSTALADO EM REDE DE ALIMENTAÇÃO PARA HIDRANTE - FORNECIMENTO E INSTALAÇÃO. AF_10/2020</v>
          </cell>
          <cell r="C4733" t="str">
            <v>UN</v>
          </cell>
          <cell r="D4733">
            <v>343.08</v>
          </cell>
          <cell r="E4733">
            <v>346.16</v>
          </cell>
          <cell r="F4733" t="str">
            <v>SINAPI SERVIÇOS DEZEMBRO 2023</v>
          </cell>
        </row>
        <row r="4734">
          <cell r="A4734">
            <v>97475</v>
          </cell>
          <cell r="B4734" t="str">
            <v>LUVA COM REDUÇÃO, EM AÇO, CONEXÃO SOLDADA, DN 65 X 50 MM (2 1/2" X 2"), INSTALADO EM REDE DE ALIMENTAÇÃO PARA HIDRANTE - FORNECIMENTO E INSTALAÇÃO. AF_10/2020</v>
          </cell>
          <cell r="C4734" t="str">
            <v>UN</v>
          </cell>
          <cell r="D4734">
            <v>433.2</v>
          </cell>
          <cell r="E4734">
            <v>436.28</v>
          </cell>
          <cell r="F4734" t="str">
            <v>SINAPI SERVIÇOS DEZEMBRO 2023</v>
          </cell>
        </row>
        <row r="4735">
          <cell r="A4735">
            <v>97477</v>
          </cell>
          <cell r="B4735" t="str">
            <v>LUVA, EM AÇO, CONEXÃO SOLDADA, DN 80 (3"), INSTALADO EM REDE DE ALIMENTAÇÃO PARA HIDRANTE - FORNECIMENTO E INSTALAÇÃO. AF_10/2020</v>
          </cell>
          <cell r="C4735" t="str">
            <v>UN</v>
          </cell>
          <cell r="D4735">
            <v>461.42</v>
          </cell>
          <cell r="E4735">
            <v>465.22</v>
          </cell>
          <cell r="F4735" t="str">
            <v>SINAPI SERVIÇOS DEZEMBRO 2023</v>
          </cell>
        </row>
        <row r="4736">
          <cell r="A4736">
            <v>97478</v>
          </cell>
          <cell r="B4736" t="str">
            <v>LUVA COM REDUÇÃO, EM AÇO, CONEXÃO SOLDADA, DN 80 X 65 MM (3" X 2 1/2"), INSTALADO EM REDE DE ALIMENTAÇÃO PARA HIDRANTE - FORNECIMENTO E INSTALAÇÃO. AF_10/2020</v>
          </cell>
          <cell r="C4736" t="str">
            <v>UN</v>
          </cell>
          <cell r="D4736">
            <v>582.83000000000004</v>
          </cell>
          <cell r="E4736">
            <v>586.63</v>
          </cell>
          <cell r="F4736" t="str">
            <v>SINAPI SERVIÇOS DEZEMBRO 2023</v>
          </cell>
        </row>
        <row r="4737">
          <cell r="A4737">
            <v>97479</v>
          </cell>
          <cell r="B4737" t="str">
            <v>CURVA 45 GRAUS, EM AÇO, CONEXÃO SOLDADA, DN 25 (1"), INSTALADO EM REDE DE ALIMENTAÇÃO PARA HIDRANTE - FORNECIMENTO E INSTALAÇÃO. AF_10/2020</v>
          </cell>
          <cell r="C4737" t="str">
            <v>UN</v>
          </cell>
          <cell r="D4737">
            <v>101.2</v>
          </cell>
          <cell r="E4737">
            <v>102.97</v>
          </cell>
          <cell r="F4737" t="str">
            <v>SINAPI SERVIÇOS DEZEMBRO 2023</v>
          </cell>
        </row>
        <row r="4738">
          <cell r="A4738">
            <v>97480</v>
          </cell>
          <cell r="B4738" t="str">
            <v>CURVA 90 GRAUS, EM AÇO, CONEXÃO SOLDADA, DN 25 (1"), INSTALADO EM REDE DE ALIMENTAÇÃO PARA HIDRANTE - FORNECIMENTO E INSTALAÇÃO. AF_10/2020</v>
          </cell>
          <cell r="C4738" t="str">
            <v>UN</v>
          </cell>
          <cell r="D4738">
            <v>101.2</v>
          </cell>
          <cell r="E4738">
            <v>102.97</v>
          </cell>
          <cell r="F4738" t="str">
            <v>SINAPI SERVIÇOS DEZEMBRO 2023</v>
          </cell>
        </row>
        <row r="4739">
          <cell r="A4739">
            <v>97481</v>
          </cell>
          <cell r="B4739" t="str">
            <v>CURVA 45 GRAUS, EM AÇO, CONEXÃO SOLDADA, DN 32 (1 1/4"), INSTALADO EM REDE DE ALIMENTAÇÃO PARA HIDRANTE - FORNECIMENTO E INSTALAÇÃO. AF_10/2020</v>
          </cell>
          <cell r="C4739" t="str">
            <v>UN</v>
          </cell>
          <cell r="D4739">
            <v>151.04</v>
          </cell>
          <cell r="E4739">
            <v>153.32</v>
          </cell>
          <cell r="F4739" t="str">
            <v>SINAPI SERVIÇOS DEZEMBRO 2023</v>
          </cell>
        </row>
        <row r="4740">
          <cell r="A4740">
            <v>97482</v>
          </cell>
          <cell r="B4740" t="str">
            <v>CURVA 90 GRAUS, EM AÇO, CONEXÃO SOLDADA, DN 32 (1 1/4"), INSTALADO EM REDE DE ALIMENTAÇÃO PARA HIDRANTE - FORNECIMENTO E INSTALAÇÃO. AF_10/2020</v>
          </cell>
          <cell r="C4740" t="str">
            <v>UN</v>
          </cell>
          <cell r="D4740">
            <v>151.04</v>
          </cell>
          <cell r="E4740">
            <v>153.32</v>
          </cell>
          <cell r="F4740" t="str">
            <v>SINAPI SERVIÇOS DEZEMBRO 2023</v>
          </cell>
        </row>
        <row r="4741">
          <cell r="A4741">
            <v>97483</v>
          </cell>
          <cell r="B4741" t="str">
            <v>CURVA 45 GRAUS, EM AÇO, CONEXÃO SOLDADA, DN 40 (1 1/2"), INSTALADO EM REDE DE ALIMENTAÇÃO PARA HIDRANTE - FORNECIMENTO E INSTALAÇÃO. AF_10/2020</v>
          </cell>
          <cell r="C4741" t="str">
            <v>UN</v>
          </cell>
          <cell r="D4741">
            <v>216.62</v>
          </cell>
          <cell r="E4741">
            <v>219.46</v>
          </cell>
          <cell r="F4741" t="str">
            <v>SINAPI SERVIÇOS DEZEMBRO 2023</v>
          </cell>
        </row>
        <row r="4742">
          <cell r="A4742">
            <v>97484</v>
          </cell>
          <cell r="B4742" t="str">
            <v>CURVA 90 GRAUS, EM AÇO, CONEXÃO SOLDADA, DN 40 (1 1/2"), INSTALADO EM REDE DE ALIMENTAÇÃO PARA HIDRANTE - FORNECIMENTO E INSTALAÇÃO. AF_10/2020</v>
          </cell>
          <cell r="C4742" t="str">
            <v>UN</v>
          </cell>
          <cell r="D4742">
            <v>216.62</v>
          </cell>
          <cell r="E4742">
            <v>219.46</v>
          </cell>
          <cell r="F4742" t="str">
            <v>SINAPI SERVIÇOS DEZEMBRO 2023</v>
          </cell>
        </row>
        <row r="4743">
          <cell r="A4743">
            <v>97485</v>
          </cell>
          <cell r="B4743" t="str">
            <v>CURVA 45 GRAUS, EM AÇO, CONEXÃO SOLDADA, DN 50 (2"), INSTALADO EM REDE DE ALIMENTAÇÃO PARA HIDRANTE - FORNECIMENTO E INSTALAÇÃO. AF_10/2020</v>
          </cell>
          <cell r="C4743" t="str">
            <v>UN</v>
          </cell>
          <cell r="D4743">
            <v>303.99</v>
          </cell>
          <cell r="E4743">
            <v>307.55</v>
          </cell>
          <cell r="F4743" t="str">
            <v>SINAPI SERVIÇOS DEZEMBRO 2023</v>
          </cell>
        </row>
        <row r="4744">
          <cell r="A4744">
            <v>97486</v>
          </cell>
          <cell r="B4744" t="str">
            <v>CURVA 90 GRAUS, EM AÇO, CONEXÃO SOLDADA, DN 50 (2"), INSTALADO EM REDE DE ALIMENTAÇÃO PARA HIDRANTE - FORNECIMENTO E INSTALAÇÃO. AF_10/2020</v>
          </cell>
          <cell r="C4744" t="str">
            <v>UN</v>
          </cell>
          <cell r="D4744">
            <v>329.44</v>
          </cell>
          <cell r="E4744">
            <v>333</v>
          </cell>
          <cell r="F4744" t="str">
            <v>SINAPI SERVIÇOS DEZEMBRO 2023</v>
          </cell>
        </row>
        <row r="4745">
          <cell r="A4745">
            <v>97487</v>
          </cell>
          <cell r="B4745" t="str">
            <v>CURVA 45 GRAUS, EM AÇO, CONEXÃO SOLDADA, DN 65 (2 1/2"), INSTALADO EM REDE DE ALIMENTAÇÃO PARA HIDRANTE - FORNECIMENTO E INSTALAÇÃO. AF_10/2020</v>
          </cell>
          <cell r="C4745" t="str">
            <v>UN</v>
          </cell>
          <cell r="D4745">
            <v>587.14</v>
          </cell>
          <cell r="E4745">
            <v>591.78</v>
          </cell>
          <cell r="F4745" t="str">
            <v>SINAPI SERVIÇOS DEZEMBRO 2023</v>
          </cell>
        </row>
        <row r="4746">
          <cell r="A4746">
            <v>97488</v>
          </cell>
          <cell r="B4746" t="str">
            <v>CURVA 90 GRAUS, EM AÇO, CONEXÃO SOLDADA, DN 65 (2 1/2"), INSTALADO EM REDE DE ALIMENTAÇÃO PARA HIDRANTE - FORNECIMENTO E INSTALAÇÃO. AF_10/2020</v>
          </cell>
          <cell r="C4746" t="str">
            <v>UN</v>
          </cell>
          <cell r="D4746">
            <v>627.84</v>
          </cell>
          <cell r="E4746">
            <v>632.48</v>
          </cell>
          <cell r="F4746" t="str">
            <v>SINAPI SERVIÇOS DEZEMBRO 2023</v>
          </cell>
        </row>
        <row r="4747">
          <cell r="A4747">
            <v>97489</v>
          </cell>
          <cell r="B4747" t="str">
            <v>CURVA 45 GRAUS, EM AÇO, CONEXÃO SOLDADA, DN 80 (3"), INSTALADO EM REDE DE ALIMENTAÇÃO PARA HIDRANTE - FORNECIMENTO E INSTALAÇÃO. AF_10/2020</v>
          </cell>
          <cell r="C4747" t="str">
            <v>UN</v>
          </cell>
          <cell r="D4747">
            <v>1471</v>
          </cell>
          <cell r="E4747">
            <v>1476.7</v>
          </cell>
          <cell r="F4747" t="str">
            <v>SINAPI SERVIÇOS DEZEMBRO 2023</v>
          </cell>
        </row>
        <row r="4748">
          <cell r="A4748">
            <v>97490</v>
          </cell>
          <cell r="B4748" t="str">
            <v>CURVA 90 GRAUS, EM AÇO, CONEXÃO SOLDADA, DN 80 (3"), INSTALADO EM REDE DE ALIMENTAÇÃO PARA HIDRANTE - FORNECIMENTO E INSTALAÇÃO. AF_10/2020</v>
          </cell>
          <cell r="C4748" t="str">
            <v>UN</v>
          </cell>
          <cell r="D4748">
            <v>1288.4100000000001</v>
          </cell>
          <cell r="E4748">
            <v>1294.1099999999999</v>
          </cell>
          <cell r="F4748" t="str">
            <v>SINAPI SERVIÇOS DEZEMBRO 2023</v>
          </cell>
        </row>
        <row r="4749">
          <cell r="A4749">
            <v>97491</v>
          </cell>
          <cell r="B4749" t="str">
            <v>TÊ, EM AÇO, CONEXÃO SOLDADA, DN 25 (1"), INSTALADO EM REDE DE ALIMENTAÇÃO PARA HIDRANTE - FORNECIMENTO E INSTALAÇÃO. AF_10/2020</v>
          </cell>
          <cell r="C4749" t="str">
            <v>UN</v>
          </cell>
          <cell r="D4749">
            <v>161.83000000000001</v>
          </cell>
          <cell r="E4749">
            <v>164.19</v>
          </cell>
          <cell r="F4749" t="str">
            <v>SINAPI SERVIÇOS DEZEMBRO 2023</v>
          </cell>
        </row>
        <row r="4750">
          <cell r="A4750">
            <v>97492</v>
          </cell>
          <cell r="B4750" t="str">
            <v>TÊ, EM AÇO, CONEXÃO SOLDADA, DN 32 (1 1/4"), INSTALADO EM REDE DE ALIMENTAÇÃO PARA HIDRANTE - FORNECIMENTO E INSTALAÇÃO. AF_10/2020</v>
          </cell>
          <cell r="C4750" t="str">
            <v>UN</v>
          </cell>
          <cell r="D4750">
            <v>243.69</v>
          </cell>
          <cell r="E4750">
            <v>246.73</v>
          </cell>
          <cell r="F4750" t="str">
            <v>SINAPI SERVIÇOS DEZEMBRO 2023</v>
          </cell>
        </row>
        <row r="4751">
          <cell r="A4751">
            <v>97493</v>
          </cell>
          <cell r="B4751" t="str">
            <v>TÊ, EM AÇO, CONEXÃO SOLDADA, DN 40 (1 1/2"), INSTALADO EM REDE DE ALIMENTAÇÃO PARA HIDRANTE - FORNECIMENTO E INSTALAÇÃO. AF_10/2020</v>
          </cell>
          <cell r="C4751" t="str">
            <v>UN</v>
          </cell>
          <cell r="D4751">
            <v>316.13</v>
          </cell>
          <cell r="E4751">
            <v>319.92</v>
          </cell>
          <cell r="F4751" t="str">
            <v>SINAPI SERVIÇOS DEZEMBRO 2023</v>
          </cell>
        </row>
        <row r="4752">
          <cell r="A4752">
            <v>97494</v>
          </cell>
          <cell r="B4752" t="str">
            <v>TÊ, EM AÇO, CONEXÃO SOLDADA, DN 50 (2"), INSTALADO EM REDE DE ALIMENTAÇÃO PARA HIDRANTE - FORNECIMENTO E INSTALAÇÃO. AF_10/2020</v>
          </cell>
          <cell r="C4752" t="str">
            <v>UN</v>
          </cell>
          <cell r="D4752">
            <v>507.09</v>
          </cell>
          <cell r="E4752">
            <v>511.84</v>
          </cell>
          <cell r="F4752" t="str">
            <v>SINAPI SERVIÇOS DEZEMBRO 2023</v>
          </cell>
        </row>
        <row r="4753">
          <cell r="A4753">
            <v>97495</v>
          </cell>
          <cell r="B4753" t="str">
            <v>TÊ, EM AÇO, CONEXÃO SOLDADA, DN 65 (2 1/2"), INSTALADO EM REDE DE ALIMENTAÇÃO PARA HIDRANTE - FORNECIMENTO E INSTALAÇÃO. AF_10/2020</v>
          </cell>
          <cell r="C4753" t="str">
            <v>UN</v>
          </cell>
          <cell r="D4753">
            <v>965.01</v>
          </cell>
          <cell r="E4753">
            <v>971.18</v>
          </cell>
          <cell r="F4753" t="str">
            <v>SINAPI SERVIÇOS DEZEMBRO 2023</v>
          </cell>
        </row>
        <row r="4754">
          <cell r="A4754">
            <v>97496</v>
          </cell>
          <cell r="B4754" t="str">
            <v>TÊ, EM AÇO, CONEXÃO SOLDADA, DN 80 (3"), INSTALADO EM REDE DE ALIMENTAÇÃO PARA HIDRANTE - FORNECIMENTO E INSTALAÇÃO. AF_10/2020</v>
          </cell>
          <cell r="C4754" t="str">
            <v>UN</v>
          </cell>
          <cell r="D4754">
            <v>1557.87</v>
          </cell>
          <cell r="E4754">
            <v>1565.47</v>
          </cell>
          <cell r="F4754" t="str">
            <v>SINAPI SERVIÇOS DEZEMBRO 2023</v>
          </cell>
        </row>
        <row r="4755">
          <cell r="A4755">
            <v>97499</v>
          </cell>
          <cell r="B4755" t="str">
            <v>LUVA, EM AÇO, CONEXÃO SOLDADA, DN 25 (1"), INSTALADO EM REDE DE ALIMENTAÇÃO PARA SPRINKLER - FORNECIMENTO E INSTALAÇÃO. AF_10/2020</v>
          </cell>
          <cell r="C4755" t="str">
            <v>UN</v>
          </cell>
          <cell r="D4755">
            <v>59.07</v>
          </cell>
          <cell r="E4755">
            <v>59.98</v>
          </cell>
          <cell r="F4755" t="str">
            <v>SINAPI SERVIÇOS DEZEMBRO 2023</v>
          </cell>
        </row>
        <row r="4756">
          <cell r="A4756">
            <v>97500</v>
          </cell>
          <cell r="B4756" t="str">
            <v>LUVA COM REDUÇÃO, EM AÇO, CONEXÃO SOLDADA, DN 25 X 20 MM (1" X 3/4"), INSTALADO EM REDE DE ALIMENTAÇÃO PARA SPRINKLER - FORNECIMENTO E INSTALAÇÃO. AF_10/2020</v>
          </cell>
          <cell r="C4756" t="str">
            <v>UN</v>
          </cell>
          <cell r="D4756">
            <v>46.01</v>
          </cell>
          <cell r="E4756">
            <v>46.92</v>
          </cell>
          <cell r="F4756" t="str">
            <v>SINAPI SERVIÇOS DEZEMBRO 2023</v>
          </cell>
        </row>
        <row r="4757">
          <cell r="A4757">
            <v>97502</v>
          </cell>
          <cell r="B4757" t="str">
            <v>LUVA, EM AÇO, CONEXÃO SOLDADA, DN 32 (1 1/4"), INSTALADO EM REDE DE ALIMENTAÇÃO PARA SPRINKLER - FORNECIMENTO E INSTALAÇÃO. AF_10/2020</v>
          </cell>
          <cell r="C4757" t="str">
            <v>UN</v>
          </cell>
          <cell r="D4757">
            <v>87</v>
          </cell>
          <cell r="E4757">
            <v>88</v>
          </cell>
          <cell r="F4757" t="str">
            <v>SINAPI SERVIÇOS DEZEMBRO 2023</v>
          </cell>
        </row>
        <row r="4758">
          <cell r="A4758">
            <v>97503</v>
          </cell>
          <cell r="B4758" t="str">
            <v>LUVA COM REDUÇÃO, EM AÇO, CONEXÃO SOLDADA, DN 32 X 25 MM (1 1/4"  X 1"), INSTALADO EM REDE DE ALIMENTAÇÃO PARA SPRINKLER - FORNECIMENTO E INSTALAÇÃO. AF_10/2020</v>
          </cell>
          <cell r="C4758" t="str">
            <v>UN</v>
          </cell>
          <cell r="D4758">
            <v>109.21</v>
          </cell>
          <cell r="E4758">
            <v>110.25</v>
          </cell>
          <cell r="F4758" t="str">
            <v>SINAPI SERVIÇOS DEZEMBRO 2023</v>
          </cell>
        </row>
        <row r="4759">
          <cell r="A4759">
            <v>97505</v>
          </cell>
          <cell r="B4759" t="str">
            <v>LUVA, EM AÇO, CONEXÃO SOLDADA, DN 40 (1 1/2"), INSTALADO EM REDE DE ALIMENTAÇÃO PARA SPRINKLER - FORNECIMENTO E INSTALAÇÃO. AF_10/2020</v>
          </cell>
          <cell r="C4759" t="str">
            <v>UN</v>
          </cell>
          <cell r="D4759">
            <v>110.3</v>
          </cell>
          <cell r="E4759">
            <v>111.49</v>
          </cell>
          <cell r="F4759" t="str">
            <v>SINAPI SERVIÇOS DEZEMBRO 2023</v>
          </cell>
        </row>
        <row r="4760">
          <cell r="A4760">
            <v>97506</v>
          </cell>
          <cell r="B4760" t="str">
            <v>LUVA COM REDUÇÃO, EM AÇO, CONEXÃO SOLDADA, DN 40  X 32 MM (1 1/2" X 1 1/4"), INSTALADO EM REDE DE ALIMENTAÇÃO PARA SPRINKLER - FORNECIMENTO E INSTALAÇÃO. AF_10/2020</v>
          </cell>
          <cell r="C4760" t="str">
            <v>UN</v>
          </cell>
          <cell r="D4760">
            <v>138.49</v>
          </cell>
          <cell r="E4760">
            <v>139.68</v>
          </cell>
          <cell r="F4760" t="str">
            <v>SINAPI SERVIÇOS DEZEMBRO 2023</v>
          </cell>
        </row>
        <row r="4761">
          <cell r="A4761">
            <v>97508</v>
          </cell>
          <cell r="B4761" t="str">
            <v>LUVA, EM AÇO, CONEXÃO SOLDADA, DN 50 (2"), INSTALADO EM REDE DE ALIMENTAÇÃO PARA SPRINKLER - FORNECIMENTO E INSTALAÇÃO. AF_10/2020</v>
          </cell>
          <cell r="C4761" t="str">
            <v>UN</v>
          </cell>
          <cell r="D4761">
            <v>169.6</v>
          </cell>
          <cell r="E4761">
            <v>170.97</v>
          </cell>
          <cell r="F4761" t="str">
            <v>SINAPI SERVIÇOS DEZEMBRO 2023</v>
          </cell>
        </row>
        <row r="4762">
          <cell r="A4762">
            <v>97509</v>
          </cell>
          <cell r="B4762" t="str">
            <v>LUVA COM REDUÇÃO, EM AÇO, CONEXÃO SOLDADA, DN 50 X 40 MM (2" X 1 1/2"), INSTALADO EM REDE DE ALIMENTAÇÃO PARA SPRINKLER - FORNECIMENTO E INSTALAÇÃO. AF_10/2020</v>
          </cell>
          <cell r="C4762" t="str">
            <v>UN</v>
          </cell>
          <cell r="D4762">
            <v>214.18</v>
          </cell>
          <cell r="E4762">
            <v>215.55</v>
          </cell>
          <cell r="F4762" t="str">
            <v>SINAPI SERVIÇOS DEZEMBRO 2023</v>
          </cell>
        </row>
        <row r="4763">
          <cell r="A4763">
            <v>97511</v>
          </cell>
          <cell r="B4763" t="str">
            <v>LUVA, EM AÇO, CONEXÃO SOLDADA, DN 65 (2 1/2"), INSTALADO EM REDE DE ALIMENTAÇÃO PARA SPRINKLER - FORNECIMENTO E INSTALAÇÃO. AF_10/2020</v>
          </cell>
          <cell r="C4763" t="str">
            <v>UN</v>
          </cell>
          <cell r="D4763">
            <v>331.57</v>
          </cell>
          <cell r="E4763">
            <v>333.22</v>
          </cell>
          <cell r="F4763" t="str">
            <v>SINAPI SERVIÇOS DEZEMBRO 2023</v>
          </cell>
        </row>
        <row r="4764">
          <cell r="A4764">
            <v>97512</v>
          </cell>
          <cell r="B4764" t="str">
            <v>LUVA COM REDUÇÃO, EM AÇO, CONEXÃO SOLDADA, DN 65 X 50 MM (2 1/2" X 2"), INSTALADO EM REDE DE ALIMENTAÇÃO PARA SPRINKLER - FORNECIMENTO E INSTALAÇÃO. AF_10/2020</v>
          </cell>
          <cell r="C4764" t="str">
            <v>UN</v>
          </cell>
          <cell r="D4764">
            <v>421.69</v>
          </cell>
          <cell r="E4764">
            <v>423.34</v>
          </cell>
          <cell r="F4764" t="str">
            <v>SINAPI SERVIÇOS DEZEMBRO 2023</v>
          </cell>
        </row>
        <row r="4765">
          <cell r="A4765">
            <v>97514</v>
          </cell>
          <cell r="B4765" t="str">
            <v>LUVA, EM AÇO, CONEXÃO SOLDADA, DN 80 (3"), INSTALADO EM REDE DE ALIMENTAÇÃO PARA SPRINKLER - FORNECIMENTO E INSTALAÇÃO. AF_10/2020</v>
          </cell>
          <cell r="C4765" t="str">
            <v>UN</v>
          </cell>
          <cell r="D4765">
            <v>446.28</v>
          </cell>
          <cell r="E4765">
            <v>448.2</v>
          </cell>
          <cell r="F4765" t="str">
            <v>SINAPI SERVIÇOS DEZEMBRO 2023</v>
          </cell>
        </row>
        <row r="4766">
          <cell r="A4766">
            <v>97515</v>
          </cell>
          <cell r="B4766" t="str">
            <v>LUVA COM REDUÇÃO, EM AÇO, CONEXÃO SOLDADA, DN 80 X 65 MM (3" X 2 1/2"), INSTALADO EM REDE DE ALIMENTAÇÃO PARA SPRINKLER - FORNECIMENTO E INSTALAÇÃO. AF_10/2020</v>
          </cell>
          <cell r="C4766" t="str">
            <v>UN</v>
          </cell>
          <cell r="D4766">
            <v>567.69000000000005</v>
          </cell>
          <cell r="E4766">
            <v>569.61</v>
          </cell>
          <cell r="F4766" t="str">
            <v>SINAPI SERVIÇOS DEZEMBRO 2023</v>
          </cell>
        </row>
        <row r="4767">
          <cell r="A4767">
            <v>97517</v>
          </cell>
          <cell r="B4767" t="str">
            <v>CURVA 45 GRAUS, EM AÇO, CONEXÃO SOLDADA, DN 25 (1"), INSTALADO EM REDE DE ALIMENTAÇÃO PARA SPRINKLER - FORNECIMENTO E INSTALAÇÃO. AF_10/2020</v>
          </cell>
          <cell r="C4767" t="str">
            <v>UN</v>
          </cell>
          <cell r="D4767">
            <v>97.95</v>
          </cell>
          <cell r="E4767">
            <v>99.32</v>
          </cell>
          <cell r="F4767" t="str">
            <v>SINAPI SERVIÇOS DEZEMBRO 2023</v>
          </cell>
        </row>
        <row r="4768">
          <cell r="A4768">
            <v>97518</v>
          </cell>
          <cell r="B4768" t="str">
            <v>CURVA 90 GRAUS, EM AÇO, CONEXÃO SOLDADA, DN 25 (1"), INSTALADO EM REDE DE ALIMENTAÇÃO PARA SPRINKLER - FORNECIMENTO E INSTALAÇÃO. AF_10/2020</v>
          </cell>
          <cell r="C4768" t="str">
            <v>UN</v>
          </cell>
          <cell r="D4768">
            <v>97.95</v>
          </cell>
          <cell r="E4768">
            <v>99.32</v>
          </cell>
          <cell r="F4768" t="str">
            <v>SINAPI SERVIÇOS DEZEMBRO 2023</v>
          </cell>
        </row>
        <row r="4769">
          <cell r="A4769">
            <v>97519</v>
          </cell>
          <cell r="B4769" t="str">
            <v>CURVA 45 GRAUS, EM AÇO, CONEXÃO SOLDADA, DN 32 (1 1/4"), INSTALADO EM REDE DE ALIMENTAÇÃO PARA SPRINKLER - FORNECIMENTO E INSTALAÇÃO. AF_10/2020</v>
          </cell>
          <cell r="C4769" t="str">
            <v>UN</v>
          </cell>
          <cell r="D4769">
            <v>145.33000000000001</v>
          </cell>
          <cell r="E4769">
            <v>146.88</v>
          </cell>
          <cell r="F4769" t="str">
            <v>SINAPI SERVIÇOS DEZEMBRO 2023</v>
          </cell>
        </row>
        <row r="4770">
          <cell r="A4770">
            <v>97520</v>
          </cell>
          <cell r="B4770" t="str">
            <v>CURVA 90 GRAUS, EM AÇO, CONEXÃO SOLDADA, DN 32 (1 1/4"), INSTALADO EM REDE DE ALIMENTAÇÃO PARA SPRINKLER - FORNECIMENTO E INSTALAÇÃO. AF_10/2020</v>
          </cell>
          <cell r="C4770" t="str">
            <v>UN</v>
          </cell>
          <cell r="D4770">
            <v>145.33000000000001</v>
          </cell>
          <cell r="E4770">
            <v>146.88</v>
          </cell>
          <cell r="F4770" t="str">
            <v>SINAPI SERVIÇOS DEZEMBRO 2023</v>
          </cell>
        </row>
        <row r="4771">
          <cell r="A4771">
            <v>97521</v>
          </cell>
          <cell r="B4771" t="str">
            <v>CURVA 45 GRAUS, EM AÇO, CONEXÃO SOLDADA, DN 40 (1 1/2"), INSTALADO EM REDE DE ALIMENTAÇÃO PARA SPRINKLER - FORNECIMENTO E INSTALAÇÃO. AF_10/2020</v>
          </cell>
          <cell r="C4771" t="str">
            <v>UN</v>
          </cell>
          <cell r="D4771">
            <v>208.09</v>
          </cell>
          <cell r="E4771">
            <v>209.88</v>
          </cell>
          <cell r="F4771" t="str">
            <v>SINAPI SERVIÇOS DEZEMBRO 2023</v>
          </cell>
        </row>
        <row r="4772">
          <cell r="A4772">
            <v>97522</v>
          </cell>
          <cell r="B4772" t="str">
            <v>CURVA 90 GRAUS, EM AÇO, CONEXÃO SOLDADA, DN 40 (1 1/2"), INSTALADO EM REDE DE ALIMENTAÇÃO PARA SPRINKLER - FORNECIMENTO E INSTALAÇÃO. AF_10/2020</v>
          </cell>
          <cell r="C4772" t="str">
            <v>UN</v>
          </cell>
          <cell r="D4772">
            <v>208.09</v>
          </cell>
          <cell r="E4772">
            <v>209.88</v>
          </cell>
          <cell r="F4772" t="str">
            <v>SINAPI SERVIÇOS DEZEMBRO 2023</v>
          </cell>
        </row>
        <row r="4773">
          <cell r="A4773">
            <v>97523</v>
          </cell>
          <cell r="B4773" t="str">
            <v>CURVA 45 GRAUS, EM AÇO, CONEXÃO SOLDADA, DN 50 (2"), INSTALADO EM REDE DE ALIMENTAÇÃO PARA SPRINKLER - FORNECIMENTO E INSTALAÇÃO. AF_10/2020</v>
          </cell>
          <cell r="C4773" t="str">
            <v>UN</v>
          </cell>
          <cell r="D4773">
            <v>291.95999999999998</v>
          </cell>
          <cell r="E4773">
            <v>294.02</v>
          </cell>
          <cell r="F4773" t="str">
            <v>SINAPI SERVIÇOS DEZEMBRO 2023</v>
          </cell>
        </row>
        <row r="4774">
          <cell r="A4774">
            <v>97524</v>
          </cell>
          <cell r="B4774" t="str">
            <v>CURVA 90 GRAUS, EM AÇO, CONEXÃO SOLDADA, DN 50 (2"), INSTALADO EM REDE DE ALIMENTAÇÃO PARA SPRINKLER - FORNECIMENTO E INSTALAÇÃO. AF_10/2020</v>
          </cell>
          <cell r="C4774" t="str">
            <v>UN</v>
          </cell>
          <cell r="D4774">
            <v>317.41000000000003</v>
          </cell>
          <cell r="E4774">
            <v>319.47000000000003</v>
          </cell>
          <cell r="F4774" t="str">
            <v>SINAPI SERVIÇOS DEZEMBRO 2023</v>
          </cell>
        </row>
        <row r="4775">
          <cell r="A4775">
            <v>97525</v>
          </cell>
          <cell r="B4775" t="str">
            <v>CURVA 45 GRAUS, EM AÇO, CONEXÃO SOLDADA, DN 65 (2 1/2"), INSTALADO EM REDE DE ALIMENTAÇÃO PARA SPRINKLER - FORNECIMENTO E INSTALAÇÃO. AF_10/2020</v>
          </cell>
          <cell r="C4775" t="str">
            <v>UN</v>
          </cell>
          <cell r="D4775">
            <v>569.79</v>
          </cell>
          <cell r="E4775">
            <v>572.26</v>
          </cell>
          <cell r="F4775" t="str">
            <v>SINAPI SERVIÇOS DEZEMBRO 2023</v>
          </cell>
        </row>
        <row r="4776">
          <cell r="A4776">
            <v>97526</v>
          </cell>
          <cell r="B4776" t="str">
            <v>CURVA 90 GRAUS, EM AÇO, CONEXÃO SOLDADA, DN 65 (2 1/2"), INSTALADO EM REDE DE ALIMENTAÇÃO PARA SPRINKLER - FORNECIMENTO E INSTALAÇÃO. AF_10/2020</v>
          </cell>
          <cell r="C4776" t="str">
            <v>UN</v>
          </cell>
          <cell r="D4776">
            <v>610.49</v>
          </cell>
          <cell r="E4776">
            <v>612.96</v>
          </cell>
          <cell r="F4776" t="str">
            <v>SINAPI SERVIÇOS DEZEMBRO 2023</v>
          </cell>
        </row>
        <row r="4777">
          <cell r="A4777">
            <v>97527</v>
          </cell>
          <cell r="B4777" t="str">
            <v>CURVA 45 GRAUS, EM AÇO, CONEXÃO SOLDADA, DN 80 (3"), INSTALADO EM REDE DE ALIMENTAÇÃO PARA SPRINKLER - FORNECIMENTO E INSTALAÇÃO. AF_10/2020</v>
          </cell>
          <cell r="C4777" t="str">
            <v>UN</v>
          </cell>
          <cell r="D4777">
            <v>1448.36</v>
          </cell>
          <cell r="E4777">
            <v>1451.24</v>
          </cell>
          <cell r="F4777" t="str">
            <v>SINAPI SERVIÇOS DEZEMBRO 2023</v>
          </cell>
        </row>
        <row r="4778">
          <cell r="A4778">
            <v>97528</v>
          </cell>
          <cell r="B4778" t="str">
            <v>CURVA 90 GRAUS, EM AÇO, CONEXÃO SOLDADA, DN 80 (3"), INSTALADO EM REDE DE ALIMENTAÇÃO PARA SPRINKLER - FORNECIMENTO E INSTALAÇÃO. AF_10/2020</v>
          </cell>
          <cell r="C4778" t="str">
            <v>UN</v>
          </cell>
          <cell r="D4778">
            <v>1265.77</v>
          </cell>
          <cell r="E4778">
            <v>1268.6500000000001</v>
          </cell>
          <cell r="F4778" t="str">
            <v>SINAPI SERVIÇOS DEZEMBRO 2023</v>
          </cell>
        </row>
        <row r="4779">
          <cell r="A4779">
            <v>97529</v>
          </cell>
          <cell r="B4779" t="str">
            <v>TÊ, EM AÇO, CONEXÃO SOLDADA, DN 25 (1"), INSTALADO EM REDE DE ALIMENTAÇÃO PARA SPRINKLER - FORNECIMENTO E INSTALAÇÃO. AF_10/2020</v>
          </cell>
          <cell r="C4779" t="str">
            <v>UN</v>
          </cell>
          <cell r="D4779">
            <v>157.57</v>
          </cell>
          <cell r="E4779">
            <v>159.4</v>
          </cell>
          <cell r="F4779" t="str">
            <v>SINAPI SERVIÇOS DEZEMBRO 2023</v>
          </cell>
        </row>
        <row r="4780">
          <cell r="A4780">
            <v>97530</v>
          </cell>
          <cell r="B4780" t="str">
            <v>TÊ, EM AÇO, CONEXÃO SOLDADA, DN 32 (1 1/4"), INSTALADO EM REDE DE ALIMENTAÇÃO PARA SPRINKLER - FORNECIMENTO E INSTALAÇÃO. AF_10/2020</v>
          </cell>
          <cell r="C4780" t="str">
            <v>UN</v>
          </cell>
          <cell r="D4780">
            <v>236.06</v>
          </cell>
          <cell r="E4780">
            <v>238.14</v>
          </cell>
          <cell r="F4780" t="str">
            <v>SINAPI SERVIÇOS DEZEMBRO 2023</v>
          </cell>
        </row>
        <row r="4781">
          <cell r="A4781">
            <v>97531</v>
          </cell>
          <cell r="B4781" t="str">
            <v>TÊ, EM AÇO, CONEXÃO SOLDADA, DN 40 (1 1/2"), INSTALADO EM REDE DE ALIMENTAÇÃO PARA SPRINKLER - FORNECIMENTO E INSTALAÇÃO. AF_10/2020</v>
          </cell>
          <cell r="C4781" t="str">
            <v>UN</v>
          </cell>
          <cell r="D4781">
            <v>304.76</v>
          </cell>
          <cell r="E4781">
            <v>307.13</v>
          </cell>
          <cell r="F4781" t="str">
            <v>SINAPI SERVIÇOS DEZEMBRO 2023</v>
          </cell>
        </row>
        <row r="4782">
          <cell r="A4782">
            <v>97532</v>
          </cell>
          <cell r="B4782" t="str">
            <v>TÊ, EM AÇO, CONEXÃO SOLDADA, DN 50 (2"), INSTALADO EM REDE DE ALIMENTAÇÃO PARA SPRINKLER - FORNECIMENTO E INSTALAÇÃO. AF_10/2020</v>
          </cell>
          <cell r="C4782" t="str">
            <v>UN</v>
          </cell>
          <cell r="D4782">
            <v>491.06</v>
          </cell>
          <cell r="E4782">
            <v>493.8</v>
          </cell>
          <cell r="F4782" t="str">
            <v>SINAPI SERVIÇOS DEZEMBRO 2023</v>
          </cell>
        </row>
        <row r="4783">
          <cell r="A4783">
            <v>97533</v>
          </cell>
          <cell r="B4783" t="str">
            <v>TÊ, EM AÇO, CONEXÃO SOLDADA, DN 65 (2 1/2"), INSTALADO EM REDE DE ALIMENTAÇÃO PARA SPRINKLER - FORNECIMENTO E INSTALAÇÃO. AF_10/2020</v>
          </cell>
          <cell r="C4783" t="str">
            <v>UN</v>
          </cell>
          <cell r="D4783">
            <v>945.29</v>
          </cell>
          <cell r="E4783">
            <v>949.02</v>
          </cell>
          <cell r="F4783" t="str">
            <v>SINAPI SERVIÇOS DEZEMBRO 2023</v>
          </cell>
        </row>
        <row r="4784">
          <cell r="A4784">
            <v>97534</v>
          </cell>
          <cell r="B4784" t="str">
            <v>TÊ, EM AÇO, CONEXÃO SOLDADA, DN 80 (3"), INSTALADO EM REDE DE ALIMENTAÇÃO PARA SPRINKLER - FORNECIMENTO E INSTALAÇÃO. AF_10/2020</v>
          </cell>
          <cell r="C4784" t="str">
            <v>UN</v>
          </cell>
          <cell r="D4784">
            <v>1527.67</v>
          </cell>
          <cell r="E4784">
            <v>1531.5</v>
          </cell>
          <cell r="F4784" t="str">
            <v>SINAPI SERVIÇOS DEZEMBRO 2023</v>
          </cell>
        </row>
        <row r="4785">
          <cell r="A4785">
            <v>97537</v>
          </cell>
          <cell r="B4785" t="str">
            <v>LUVA, EM AÇO, CONEXÃO SOLDADA, DN 15 (1/2"), INSTALADO EM RAMAIS E SUB-RAMAIS DE GÁS - FORNECIMENTO E INSTALAÇÃO. AF_10/2020</v>
          </cell>
          <cell r="C4785" t="str">
            <v>UN</v>
          </cell>
          <cell r="D4785">
            <v>41.51</v>
          </cell>
          <cell r="E4785">
            <v>42.4</v>
          </cell>
          <cell r="F4785" t="str">
            <v>SINAPI SERVIÇOS DEZEMBRO 2023</v>
          </cell>
        </row>
        <row r="4786">
          <cell r="A4786">
            <v>97540</v>
          </cell>
          <cell r="B4786" t="str">
            <v>LUVA, EM AÇO, CONEXÃO SOLDADA, DN 20 (3/4"), INSTALADO EM RAMAIS E SUB-RAMAIS DE GÁS - FORNECIMENTO E INSTALAÇÃO. AF_10/2020</v>
          </cell>
          <cell r="C4786" t="str">
            <v>UN</v>
          </cell>
          <cell r="D4786">
            <v>50.95</v>
          </cell>
          <cell r="E4786">
            <v>52.5</v>
          </cell>
          <cell r="F4786" t="str">
            <v>SINAPI SERVIÇOS DEZEMBRO 2023</v>
          </cell>
        </row>
        <row r="4787">
          <cell r="A4787">
            <v>97541</v>
          </cell>
          <cell r="B4787" t="str">
            <v>LUVA COM REDUÇÃO, EM AÇO, CONEXÃO SOLDADA, DN 20 X 15 MM (3/4" X 1/2"), INSTALADO EM RAMAIS E SUB-RAMAIS DE GÁS - FORNECIMENTO E INSTALAÇÃO. AF_10/2020</v>
          </cell>
          <cell r="C4787" t="str">
            <v>UN</v>
          </cell>
          <cell r="D4787">
            <v>40.11</v>
          </cell>
          <cell r="E4787">
            <v>41.66</v>
          </cell>
          <cell r="F4787" t="str">
            <v>SINAPI SERVIÇOS DEZEMBRO 2023</v>
          </cell>
        </row>
        <row r="4788">
          <cell r="A4788">
            <v>97543</v>
          </cell>
          <cell r="B4788" t="str">
            <v>LUVA, EM AÇO, CONEXÃO SOLDADA, DN 25 (1"), INSTALADO EM RAMAIS E SUB-RAMAIS DE GÁS - FORNECIMENTO E INSTALAÇÃO. AF_10/2020</v>
          </cell>
          <cell r="C4788" t="str">
            <v>UN</v>
          </cell>
          <cell r="D4788">
            <v>75.930000000000007</v>
          </cell>
          <cell r="E4788">
            <v>78.94</v>
          </cell>
          <cell r="F4788" t="str">
            <v>SINAPI SERVIÇOS DEZEMBRO 2023</v>
          </cell>
        </row>
        <row r="4789">
          <cell r="A4789">
            <v>97544</v>
          </cell>
          <cell r="B4789" t="str">
            <v>LUVA COM REDUÇÃO, EM AÇO, CONEXÃO SOLDADA, DN 25 X 20 MM (1" X 3/4"), INSTALADO EM RAMAIS E SUB-RAMAIS DE GÁS - FORNECIMENTO E INSTALAÇÃO. AF_10/2020</v>
          </cell>
          <cell r="C4789" t="str">
            <v>UN</v>
          </cell>
          <cell r="D4789">
            <v>62.87</v>
          </cell>
          <cell r="E4789">
            <v>65.88</v>
          </cell>
          <cell r="F4789" t="str">
            <v>SINAPI SERVIÇOS DEZEMBRO 2023</v>
          </cell>
        </row>
        <row r="4790">
          <cell r="A4790">
            <v>97546</v>
          </cell>
          <cell r="B4790" t="str">
            <v>CURVA 45 GRAUS, EM AÇO, CONEXÃO SOLDADA, DN 15 (1/2"), INSTALADO EM RAMAIS E SUB-RAMAIS DE GÁS - FORNECIMENTO E INSTALAÇÃO. AF_10/2020</v>
          </cell>
          <cell r="C4790" t="str">
            <v>UN</v>
          </cell>
          <cell r="D4790">
            <v>56.83</v>
          </cell>
          <cell r="E4790">
            <v>58.18</v>
          </cell>
          <cell r="F4790" t="str">
            <v>SINAPI SERVIÇOS DEZEMBRO 2023</v>
          </cell>
        </row>
        <row r="4791">
          <cell r="A4791">
            <v>97547</v>
          </cell>
          <cell r="B4791" t="str">
            <v>CURVA 90 GRAUS, EM AÇO, CONEXÃO SOLDADA, DN 15 (1/2"), INSTALADO EM RAMAIS E SUB-RAMAIS DE GÁS - FORNECIMENTO E INSTALAÇÃO. AF_10/2020</v>
          </cell>
          <cell r="C4791" t="str">
            <v>UN</v>
          </cell>
          <cell r="D4791">
            <v>56.83</v>
          </cell>
          <cell r="E4791">
            <v>58.18</v>
          </cell>
          <cell r="F4791" t="str">
            <v>SINAPI SERVIÇOS DEZEMBRO 2023</v>
          </cell>
        </row>
        <row r="4792">
          <cell r="A4792">
            <v>97548</v>
          </cell>
          <cell r="B4792" t="str">
            <v>CURVA 45 GRAUS, EM AÇO, CONEXÃO SOLDADA, DN 20 (3/4"), INSTALADO EM RAMAIS E SUB-RAMAIS DE GÁS - FORNECIMENTO E INSTALAÇÃO. AF_10/2020</v>
          </cell>
          <cell r="C4792" t="str">
            <v>UN</v>
          </cell>
          <cell r="D4792">
            <v>79.88</v>
          </cell>
          <cell r="E4792">
            <v>82.21</v>
          </cell>
          <cell r="F4792" t="str">
            <v>SINAPI SERVIÇOS DEZEMBRO 2023</v>
          </cell>
        </row>
        <row r="4793">
          <cell r="A4793">
            <v>97549</v>
          </cell>
          <cell r="B4793" t="str">
            <v>CURVA 90 GRAUS, EM AÇO, CONEXÃO SOLDADA, DN 20 (3/4"), INSTALADO EM RAMAIS E SUB-RAMAIS DE GÁS - FORNECIMENTO E INSTALAÇÃO. AF_10/2020</v>
          </cell>
          <cell r="C4793" t="str">
            <v>UN</v>
          </cell>
          <cell r="D4793">
            <v>79.88</v>
          </cell>
          <cell r="E4793">
            <v>82.21</v>
          </cell>
          <cell r="F4793" t="str">
            <v>SINAPI SERVIÇOS DEZEMBRO 2023</v>
          </cell>
        </row>
        <row r="4794">
          <cell r="A4794">
            <v>97550</v>
          </cell>
          <cell r="B4794" t="str">
            <v>CURVA 45 GRAUS, EM AÇO, CONEXÃO SOLDADA, DN 25 (1"), INSTALADO EM RAMAIS E SUB-RAMAIS DE GÁS - FORNECIMENTO E INSTALAÇÃO. AF_10/2020</v>
          </cell>
          <cell r="C4794" t="str">
            <v>UN</v>
          </cell>
          <cell r="D4794">
            <v>123.26</v>
          </cell>
          <cell r="E4794">
            <v>127.78</v>
          </cell>
          <cell r="F4794" t="str">
            <v>SINAPI SERVIÇOS DEZEMBRO 2023</v>
          </cell>
        </row>
        <row r="4795">
          <cell r="A4795">
            <v>97551</v>
          </cell>
          <cell r="B4795" t="str">
            <v>CURVA 90 GRAUS, EM AÇO, CONEXÃO SOLDADA, DN 25 (1"), INSTALADO EM RAMAIS E SUB-RAMAIS DE GÁS - FORNECIMENTO E INSTALAÇÃO. AF_10/2020</v>
          </cell>
          <cell r="C4795" t="str">
            <v>UN</v>
          </cell>
          <cell r="D4795">
            <v>123.26</v>
          </cell>
          <cell r="E4795">
            <v>127.78</v>
          </cell>
          <cell r="F4795" t="str">
            <v>SINAPI SERVIÇOS DEZEMBRO 2023</v>
          </cell>
        </row>
        <row r="4796">
          <cell r="A4796">
            <v>97552</v>
          </cell>
          <cell r="B4796" t="str">
            <v>TÊ, EM AÇO, CONEXÃO SOLDADA, DN 15 (1/2"), INSTALADO EM RAMAIS E SUB-RAMAIS DE GÁS - FORNECIMENTO E INSTALAÇÃO. AF_10/2020</v>
          </cell>
          <cell r="C4796" t="str">
            <v>UN</v>
          </cell>
          <cell r="D4796">
            <v>85.14</v>
          </cell>
          <cell r="E4796">
            <v>86.95</v>
          </cell>
          <cell r="F4796" t="str">
            <v>SINAPI SERVIÇOS DEZEMBRO 2023</v>
          </cell>
        </row>
        <row r="4797">
          <cell r="A4797">
            <v>97553</v>
          </cell>
          <cell r="B4797" t="str">
            <v>TÊ, EM AÇO, CONEXÃO SOLDADA, DN 20 (3/4"), INSTALADO EM RAMAIS E SUB-RAMAIS DE GÁS - FORNECIMENTO E INSTALAÇÃO. AF_10/2020</v>
          </cell>
          <cell r="C4797" t="str">
            <v>UN</v>
          </cell>
          <cell r="D4797">
            <v>115.86</v>
          </cell>
          <cell r="E4797">
            <v>118.97</v>
          </cell>
          <cell r="F4797" t="str">
            <v>SINAPI SERVIÇOS DEZEMBRO 2023</v>
          </cell>
        </row>
        <row r="4798">
          <cell r="A4798">
            <v>97554</v>
          </cell>
          <cell r="B4798" t="str">
            <v>TÊ, EM AÇO, CONEXÃO SOLDADA, DN 25 (1"), INSTALADO EM RAMAIS E SUB-RAMAIS DE GÁS - FORNECIMENTO E INSTALAÇÃO. AF_10/2020</v>
          </cell>
          <cell r="C4798" t="str">
            <v>UN</v>
          </cell>
          <cell r="D4798">
            <v>191.34</v>
          </cell>
          <cell r="E4798">
            <v>197.37</v>
          </cell>
          <cell r="F4798" t="str">
            <v>SINAPI SERVIÇOS DEZEMBRO 2023</v>
          </cell>
        </row>
        <row r="4799">
          <cell r="A4799">
            <v>98602</v>
          </cell>
          <cell r="B4799" t="str">
            <v>CONECTOR EM BRONZE/LATÃO, DN 22 MM X 1/2", SEM ANEL DE SOLDA, BOLSA X ROSCA F, INSTALADO EM PRUMADA DE HIDRÁULICA PREDIAL - FORNECIMENTO E INSTALAÇÃO. AF_04/2022</v>
          </cell>
          <cell r="C4799" t="str">
            <v>UN</v>
          </cell>
          <cell r="D4799">
            <v>16.66</v>
          </cell>
          <cell r="E4799">
            <v>17</v>
          </cell>
          <cell r="F4799" t="str">
            <v>SINAPI SERVIÇOS DEZEMBRO 2023</v>
          </cell>
        </row>
        <row r="4800">
          <cell r="A4800">
            <v>103805</v>
          </cell>
          <cell r="B4800" t="str">
            <v>COTOVELO EM COBRE, DN 15 MM, 90 GRAUS, SEM ANEL DE SOLDA, INSTALADO EM RAMAL E SUB-RAMAL DE GÁS COMBUSTÍVEL - FORNECIMENTO E INSTALAÇÃO. AF_04/2022</v>
          </cell>
          <cell r="C4800" t="str">
            <v>UN</v>
          </cell>
          <cell r="D4800">
            <v>15.6</v>
          </cell>
          <cell r="E4800">
            <v>16.829999999999998</v>
          </cell>
          <cell r="F4800" t="str">
            <v>SINAPI SERVIÇOS DEZEMBRO 2023</v>
          </cell>
        </row>
        <row r="4801">
          <cell r="A4801">
            <v>103806</v>
          </cell>
          <cell r="B4801" t="str">
            <v>CURVA EM COBRE, DN 15 MM, 45 GRAUS, SEM ANEL DE SOLDA, BOLSA X BOLSA, INSTALADO EM RAMAL E SUB-RAMAL DE GÁS COMBUSTÍVEL - FORNECIMENTO E INSTALAÇÃO. AF_04/2022</v>
          </cell>
          <cell r="C4801" t="str">
            <v>UN</v>
          </cell>
          <cell r="D4801">
            <v>15.57</v>
          </cell>
          <cell r="E4801">
            <v>16.8</v>
          </cell>
          <cell r="F4801" t="str">
            <v>SINAPI SERVIÇOS DEZEMBRO 2023</v>
          </cell>
        </row>
        <row r="4802">
          <cell r="A4802">
            <v>103807</v>
          </cell>
          <cell r="B4802" t="str">
            <v>COTOVELO EM BRONZE/LATÃO, DN 15 MM X 1/2, 90 GRAUS, SEM ANEL DE SOLDA, BOLSA X ROSCA F, INSTALADO EM RAMAL E SUB-RAMAL DE GÁS COMBUSTÍVEL - FORNECIMENTO E INSTALAÇÃO. AF_04/2022</v>
          </cell>
          <cell r="C4802" t="str">
            <v>UN</v>
          </cell>
          <cell r="D4802">
            <v>19.829999999999998</v>
          </cell>
          <cell r="E4802">
            <v>20.63</v>
          </cell>
          <cell r="F4802" t="str">
            <v>SINAPI SERVIÇOS DEZEMBRO 2023</v>
          </cell>
        </row>
        <row r="4803">
          <cell r="A4803">
            <v>103808</v>
          </cell>
          <cell r="B4803" t="str">
            <v>COTOVELO EM COBRE, DN 22 MM, 90 GRAUS, SEM ANEL DE SOLDA, INSTALADO EM RAMAL E SUB-RAMAL DE GÁS COMBUSTÍVEL - FORNECIMENTO E INSTALAÇÃO. AF_04/2022</v>
          </cell>
          <cell r="C4803" t="str">
            <v>UN</v>
          </cell>
          <cell r="D4803">
            <v>29.41</v>
          </cell>
          <cell r="E4803">
            <v>31.53</v>
          </cell>
          <cell r="F4803" t="str">
            <v>SINAPI SERVIÇOS DEZEMBRO 2023</v>
          </cell>
        </row>
        <row r="4804">
          <cell r="A4804">
            <v>103809</v>
          </cell>
          <cell r="B4804" t="str">
            <v>CURVA EM COBRE, DN 22 MM, 45 GRAUS, SEM ANEL DE SOLDA, BOLSA X BOLSA, INSTALADO EM RAMAL E SUB-RAMAL DE GÁS COMBUSTÍVEL - FORNECIMENTO E INSTALAÇÃO. AF_04/2022</v>
          </cell>
          <cell r="C4804" t="str">
            <v>UN</v>
          </cell>
          <cell r="D4804">
            <v>29.13</v>
          </cell>
          <cell r="E4804">
            <v>31.25</v>
          </cell>
          <cell r="F4804" t="str">
            <v>SINAPI SERVIÇOS DEZEMBRO 2023</v>
          </cell>
        </row>
        <row r="4805">
          <cell r="A4805">
            <v>103810</v>
          </cell>
          <cell r="B4805" t="str">
            <v>COTOVELO EM BRONZE/LATÃO, DN 22 MM X 1/2, 90 GRAUS, SEM ANEL DE SOLDA, BOLSA X ROSCA F, INSTALADO EM RAMAL E SUB-RAMAL DE GÁS COMBUSTÍVEL - FORNECIMENTO E INSTALAÇÃO. AF_04/2022</v>
          </cell>
          <cell r="C4805" t="str">
            <v>UN</v>
          </cell>
          <cell r="D4805">
            <v>30.56</v>
          </cell>
          <cell r="E4805">
            <v>31.8</v>
          </cell>
          <cell r="F4805" t="str">
            <v>SINAPI SERVIÇOS DEZEMBRO 2023</v>
          </cell>
        </row>
        <row r="4806">
          <cell r="A4806">
            <v>103811</v>
          </cell>
          <cell r="B4806" t="str">
            <v>COTOVELO EM BRONZE/LATÃO, DN 22 MM X 3/4, 90 GRAUS, SEM ANEL DE SOLDA, BOLSA X ROSCA F, INSTALADO EM RAMAL E SUB-RAMAL DE GÁS COMBUSTÍVEL - FORNECIMENTO E INSTALAÇÃO. AF_04/2022</v>
          </cell>
          <cell r="C4806" t="str">
            <v>UN</v>
          </cell>
          <cell r="D4806">
            <v>33.74</v>
          </cell>
          <cell r="E4806">
            <v>35.090000000000003</v>
          </cell>
          <cell r="F4806" t="str">
            <v>SINAPI SERVIÇOS DEZEMBRO 2023</v>
          </cell>
        </row>
        <row r="4807">
          <cell r="A4807">
            <v>103812</v>
          </cell>
          <cell r="B4807" t="str">
            <v>COTOVELO EM COBRE, DN 28 MM, 90 GRAUS, SEM ANEL DE SOLDA, INSTALADO EM RAMAL E SUB-RAMAL DE GÁS COMBUSTÍVEL - FORNECIMENTO E INSTALAÇÃO. AF_04/2022</v>
          </cell>
          <cell r="C4807" t="str">
            <v>UN</v>
          </cell>
          <cell r="D4807">
            <v>43.84</v>
          </cell>
          <cell r="E4807">
            <v>46.71</v>
          </cell>
          <cell r="F4807" t="str">
            <v>SINAPI SERVIÇOS DEZEMBRO 2023</v>
          </cell>
        </row>
        <row r="4808">
          <cell r="A4808">
            <v>103813</v>
          </cell>
          <cell r="B4808" t="str">
            <v>CURVA EM COBRE, DN 28 MM, 45 GRAUS, SEM ANEL DE SOLDA, BOLSA X BOLSA, INSTALADO EM RAMAL E SUB-RAMAL DE GÁS COMBUSTÍVEL - FORNECIMENTO E INSTALAÇÃO. AF_04/2022</v>
          </cell>
          <cell r="C4808" t="str">
            <v>UN</v>
          </cell>
          <cell r="D4808">
            <v>42.17</v>
          </cell>
          <cell r="E4808">
            <v>45.04</v>
          </cell>
          <cell r="F4808" t="str">
            <v>SINAPI SERVIÇOS DEZEMBRO 2023</v>
          </cell>
        </row>
        <row r="4809">
          <cell r="A4809">
            <v>103814</v>
          </cell>
          <cell r="B4809" t="str">
            <v>LUVA EM COBRE, DN 15 MM, SEM ANEL DE SOLDA, INSTALADO EM RAMAL E SUB-RAMAL DE GÁS COMBUSTÍVEL - FORNECIMENTO E INSTALAÇÃO. AF_04/2022</v>
          </cell>
          <cell r="C4809" t="str">
            <v>UN</v>
          </cell>
          <cell r="D4809">
            <v>10.17</v>
          </cell>
          <cell r="E4809">
            <v>10.99</v>
          </cell>
          <cell r="F4809" t="str">
            <v>SINAPI SERVIÇOS DEZEMBRO 2023</v>
          </cell>
        </row>
        <row r="4810">
          <cell r="A4810">
            <v>103815</v>
          </cell>
          <cell r="B4810" t="str">
            <v>LUVA PASSANTE EM COBRE, DN 15 MM, SEM ANEL DE SOLDA, INSTALADO EM RAMAL E SUB-RAMAL DE GÁS COMBUSTÍVEL - FORNECIMENTO E INSTALAÇÃO. AF_04/2022</v>
          </cell>
          <cell r="C4810" t="str">
            <v>UN</v>
          </cell>
          <cell r="D4810">
            <v>10.199999999999999</v>
          </cell>
          <cell r="E4810">
            <v>11.02</v>
          </cell>
          <cell r="F4810" t="str">
            <v>SINAPI SERVIÇOS DEZEMBRO 2023</v>
          </cell>
        </row>
        <row r="4811">
          <cell r="A4811">
            <v>103816</v>
          </cell>
          <cell r="B4811" t="str">
            <v>CURVA DE TRANSPOSIÇÃO EM BRONZE/LATÃO, DN 15 MM, SEM ANEL DE SOLDA, BOLSA X BOLSA, INSTALADO EM RAMAL E SUB-RAMAL DE GÁS COMBUSTÍVEL - FORNECIMENTO E INSTALAÇÃO. AF_04/2022</v>
          </cell>
          <cell r="C4811" t="str">
            <v>UN</v>
          </cell>
          <cell r="D4811">
            <v>24.68</v>
          </cell>
          <cell r="E4811">
            <v>25.5</v>
          </cell>
          <cell r="F4811" t="str">
            <v>SINAPI SERVIÇOS DEZEMBRO 2023</v>
          </cell>
        </row>
        <row r="4812">
          <cell r="A4812">
            <v>103817</v>
          </cell>
          <cell r="B4812" t="str">
            <v>JUNTA DE EXPANSÃO EM COBRE, DN 15 MM, PONTA X PONTA, INSTALADO EM RAMAL E SUB-RAMAL DE GÁS COMBUSTÍVEL - FORNECIMENTO E INSTALAÇÃO. AF_04/2022</v>
          </cell>
          <cell r="C4812" t="str">
            <v>UN</v>
          </cell>
          <cell r="D4812">
            <v>427.19</v>
          </cell>
          <cell r="E4812">
            <v>428.01</v>
          </cell>
          <cell r="F4812" t="str">
            <v>SINAPI SERVIÇOS DEZEMBRO 2023</v>
          </cell>
        </row>
        <row r="4813">
          <cell r="A4813">
            <v>103818</v>
          </cell>
          <cell r="B4813" t="str">
            <v>CONECTOR EM BRONZE/LATÃO, DN 15 MM X 1/2, SEM ANEL DE SOLDA, BOLSA X ROSCA F, INSTALADO EM RAMAL E SUB-RAMAL DE GÁS COMBUSTÍVEL - FORNECIMENTO E INSTALAÇÃO. AF_04/2022</v>
          </cell>
          <cell r="C4813" t="str">
            <v>UN</v>
          </cell>
          <cell r="D4813">
            <v>18.3</v>
          </cell>
          <cell r="E4813">
            <v>18.89</v>
          </cell>
          <cell r="F4813" t="str">
            <v>SINAPI SERVIÇOS DEZEMBRO 2023</v>
          </cell>
        </row>
        <row r="4814">
          <cell r="A4814">
            <v>103819</v>
          </cell>
          <cell r="B4814" t="str">
            <v>LUVA EM COBRE, DN 22 MM, SEM ANEL DE SOLDA, INSTALADO EM RAMAL E SUB-RAMAL DE GÁS COMBUSTÍVEL - FORNECIMENTO E INSTALAÇÃO. AF_04/2022</v>
          </cell>
          <cell r="C4814" t="str">
            <v>UN</v>
          </cell>
          <cell r="D4814">
            <v>18.03</v>
          </cell>
          <cell r="E4814">
            <v>19.45</v>
          </cell>
          <cell r="F4814" t="str">
            <v>SINAPI SERVIÇOS DEZEMBRO 2023</v>
          </cell>
        </row>
        <row r="4815">
          <cell r="A4815">
            <v>103820</v>
          </cell>
          <cell r="B4815" t="str">
            <v>LUVA PASSANTE EM COBRE, DN 22 MM, SEM ANEL DE SOLDA, INSTALADO EM RAMAL E SUB-RAMAL DE GÁS COMBUSTÍVEL - FORNECIMENTO E INSTALAÇÃO. AF_04/2022</v>
          </cell>
          <cell r="C4815" t="str">
            <v>UN</v>
          </cell>
          <cell r="D4815">
            <v>19.28</v>
          </cell>
          <cell r="E4815">
            <v>20.7</v>
          </cell>
          <cell r="F4815" t="str">
            <v>SINAPI SERVIÇOS DEZEMBRO 2023</v>
          </cell>
        </row>
        <row r="4816">
          <cell r="A4816">
            <v>103821</v>
          </cell>
          <cell r="B4816" t="str">
            <v>JUNTA DE EXPANSÃO EM COBRE, DN 22 MM, PONTA X PONTA, INSTALADO EM RAMAL E SUB-RAMAL DE GÁS COMBUSTÍVEL - FORNECIMENTO E INSTALAÇÃO. AF_04/2022</v>
          </cell>
          <cell r="C4816" t="str">
            <v>UN</v>
          </cell>
          <cell r="D4816">
            <v>499.68</v>
          </cell>
          <cell r="E4816">
            <v>501.1</v>
          </cell>
          <cell r="F4816" t="str">
            <v>SINAPI SERVIÇOS DEZEMBRO 2023</v>
          </cell>
        </row>
        <row r="4817">
          <cell r="A4817">
            <v>103822</v>
          </cell>
          <cell r="B4817" t="str">
            <v>CURVA DE TRANSPOSIÇÃO EM BRONZE/LATÃO, DN 22 MM, SEM ANEL DE SOLDA, BOLSA X BOLSA, INSTALADO EM RAMAL E SUB-RAMAL DE GÁS COMBUSTÍVEL - FORNECIMENTO E INSTALAÇÃO. AF_04/2022</v>
          </cell>
          <cell r="C4817" t="str">
            <v>UN</v>
          </cell>
          <cell r="D4817">
            <v>51.09</v>
          </cell>
          <cell r="E4817">
            <v>52.51</v>
          </cell>
          <cell r="F4817" t="str">
            <v>SINAPI SERVIÇOS DEZEMBRO 2023</v>
          </cell>
        </row>
        <row r="4818">
          <cell r="A4818">
            <v>103823</v>
          </cell>
          <cell r="B4818" t="str">
            <v>BUCHA DE REDUÇÃO EM COBRE, DN 22 MM X 15 MM, SEM ANEL DE SOLDA, PONTA X BOLSA, INSTALADO EM RAMAL E SUB-RAMAL DE GÁS COMBUSTÍVEL - FORNECIMENTO E INSTALAÇÃO. AF_04/2022</v>
          </cell>
          <cell r="C4818" t="str">
            <v>UN</v>
          </cell>
          <cell r="D4818">
            <v>15.75</v>
          </cell>
          <cell r="E4818">
            <v>16.87</v>
          </cell>
          <cell r="F4818" t="str">
            <v>SINAPI SERVIÇOS DEZEMBRO 2023</v>
          </cell>
        </row>
        <row r="4819">
          <cell r="A4819">
            <v>103824</v>
          </cell>
          <cell r="B4819" t="str">
            <v>CONECTOR EM BRONZE/LATÃO, DN 22 MM X 1/2, SEM ANEL DE SOLDA, BOLSA X ROSCA F, INSTALADO EM RAMAL E SUB-RAMAL DE GÁS COMBUSTÍVEL - FORNECIMENTO E INSTALAÇÃO. AF_04/2022</v>
          </cell>
          <cell r="C4819" t="str">
            <v>UN</v>
          </cell>
          <cell r="D4819">
            <v>21.17</v>
          </cell>
          <cell r="E4819">
            <v>22.05</v>
          </cell>
          <cell r="F4819" t="str">
            <v>SINAPI SERVIÇOS DEZEMBRO 2023</v>
          </cell>
        </row>
        <row r="4820">
          <cell r="A4820">
            <v>103825</v>
          </cell>
          <cell r="B4820" t="str">
            <v>CONECTOR EM BRONZE/LATÃO, DN 22 MM X 3/4, SEM ANEL DE SOLDA, BOLSA X ROSCA F, INSTALADO EM RAMAL E SUB-RAMAL DE GÁS COMBUSTÍVEL - FORNECIMENTO E INSTALAÇÃO. AF_04/2022</v>
          </cell>
          <cell r="C4820" t="str">
            <v>UN</v>
          </cell>
          <cell r="D4820">
            <v>25.15</v>
          </cell>
          <cell r="E4820">
            <v>26.13</v>
          </cell>
          <cell r="F4820" t="str">
            <v>SINAPI SERVIÇOS DEZEMBRO 2023</v>
          </cell>
        </row>
        <row r="4821">
          <cell r="A4821">
            <v>103826</v>
          </cell>
          <cell r="B4821" t="str">
            <v>LUVA EM COBRE, DN 28 MM, SEM ANEL DE SOLDA, INSTALADO EM RAMAL E SUB-RAMAL DE GÁS COMBUSTÍVEL - FORNECIMENTO E INSTALAÇÃO. AF_04/2022</v>
          </cell>
          <cell r="C4821" t="str">
            <v>UN</v>
          </cell>
          <cell r="D4821">
            <v>27.37</v>
          </cell>
          <cell r="E4821">
            <v>29.29</v>
          </cell>
          <cell r="F4821" t="str">
            <v>SINAPI SERVIÇOS DEZEMBRO 2023</v>
          </cell>
        </row>
        <row r="4822">
          <cell r="A4822">
            <v>103827</v>
          </cell>
          <cell r="B4822" t="str">
            <v>LUVA PASSANTE EM COBRE, DN 28 MM, SEM ANEL DE SOLDA, INSTALADO EM RAMAL E SUB-RAMAL DE GÁS COMBUSTÍVEL - FORNECIMENTO E INSTALAÇÃO. AF_04/2022</v>
          </cell>
          <cell r="C4822" t="str">
            <v>UN</v>
          </cell>
          <cell r="D4822">
            <v>27.37</v>
          </cell>
          <cell r="E4822">
            <v>29.29</v>
          </cell>
          <cell r="F4822" t="str">
            <v>SINAPI SERVIÇOS DEZEMBRO 2023</v>
          </cell>
        </row>
        <row r="4823">
          <cell r="A4823">
            <v>103828</v>
          </cell>
          <cell r="B4823" t="str">
            <v>CURVA DE TRANSPOSIÇÃO EM BRONZE/LATÃO, DN 28 MM, SEM ANEL DE SOLDA, BOLSA X BOLSA, INSTALADO EM RAMAL E SUB-RAMAL DE GÁS COMBUSTÍVEL - FORNECIMENTO E INSTALAÇÃO. AF_04/2022</v>
          </cell>
          <cell r="C4823" t="str">
            <v>UN</v>
          </cell>
          <cell r="D4823">
            <v>85.87</v>
          </cell>
          <cell r="E4823">
            <v>87.79</v>
          </cell>
          <cell r="F4823" t="str">
            <v>SINAPI SERVIÇOS DEZEMBRO 2023</v>
          </cell>
        </row>
        <row r="4824">
          <cell r="A4824">
            <v>103829</v>
          </cell>
          <cell r="B4824" t="str">
            <v>JUNTA DE EXPANSÃO EM COBRE, DN 28 MM, PONTA X PONTA, INSTALADO EM RAMAL E SUB-RAMAL DE GÁS COMBUSTÍVEL - FORNECIMENTO E INSTALAÇÃO. AF_04/2022</v>
          </cell>
          <cell r="C4824" t="str">
            <v>UN</v>
          </cell>
          <cell r="D4824">
            <v>551.66999999999996</v>
          </cell>
          <cell r="E4824">
            <v>553.59</v>
          </cell>
          <cell r="F4824" t="str">
            <v>SINAPI SERVIÇOS DEZEMBRO 2023</v>
          </cell>
        </row>
        <row r="4825">
          <cell r="A4825">
            <v>103830</v>
          </cell>
          <cell r="B4825" t="str">
            <v>CONECTOR EM BRONZE/LATÃO, DN 28 MM X 1/2, SEM ANEL DE SOLDA, BOLSA X ROSCA F, INSTALADO EM RAMAL E SUB-RAMAL DE GÁS COMBUSTÍVEL - FORNECIMENTO E INSTALAÇÃO. AF_04/2022</v>
          </cell>
          <cell r="C4825" t="str">
            <v>UN</v>
          </cell>
          <cell r="D4825">
            <v>33.15</v>
          </cell>
          <cell r="E4825">
            <v>34.299999999999997</v>
          </cell>
          <cell r="F4825" t="str">
            <v>SINAPI SERVIÇOS DEZEMBRO 2023</v>
          </cell>
        </row>
        <row r="4826">
          <cell r="A4826">
            <v>103831</v>
          </cell>
          <cell r="B4826" t="str">
            <v>BUCHA DE REDUÇÃO EM COBRE, DN 28 MM X 22 MM, SEM ANEL DE SOLDA, INSTALADO EM RAMAL E SUB-RAMAL DE GÁS COMBUSTÍVEL - FORNECIMENTO E INSTALAÇÃO. AF_04/2022</v>
          </cell>
          <cell r="C4826" t="str">
            <v>UN</v>
          </cell>
          <cell r="D4826">
            <v>23.52</v>
          </cell>
          <cell r="E4826">
            <v>25.18</v>
          </cell>
          <cell r="F4826" t="str">
            <v>SINAPI SERVIÇOS DEZEMBRO 2023</v>
          </cell>
        </row>
        <row r="4827">
          <cell r="A4827">
            <v>103832</v>
          </cell>
          <cell r="B4827" t="str">
            <v>TÊ EM COBRE, DN 15 MM, SEM ANEL DE SOLDA, INSTALADO EM RAMAL E SUB-RAMAL DE GÁS COMBUSTÍVEL - FORNECIMENTO E INSTALAÇÃO. AF_04/2022</v>
          </cell>
          <cell r="C4827" t="str">
            <v>UN</v>
          </cell>
          <cell r="D4827">
            <v>21.11</v>
          </cell>
          <cell r="E4827">
            <v>22.76</v>
          </cell>
          <cell r="F4827" t="str">
            <v>SINAPI SERVIÇOS DEZEMBRO 2023</v>
          </cell>
        </row>
        <row r="4828">
          <cell r="A4828">
            <v>103833</v>
          </cell>
          <cell r="B4828" t="str">
            <v>TE EM COBRE, DN 22 MM, SEM ANEL DE SOLDA, INSTALADO EM RAMAL E SUB-RAMAL DE GÁS COMBUSTÍVEL - FORNECIMENTO E INSTALAÇÃO. AF_04/2022</v>
          </cell>
          <cell r="C4828" t="str">
            <v>UN</v>
          </cell>
          <cell r="D4828">
            <v>38.950000000000003</v>
          </cell>
          <cell r="E4828">
            <v>41.78</v>
          </cell>
          <cell r="F4828" t="str">
            <v>SINAPI SERVIÇOS DEZEMBRO 2023</v>
          </cell>
        </row>
        <row r="4829">
          <cell r="A4829">
            <v>103834</v>
          </cell>
          <cell r="B4829" t="str">
            <v>TÊ EM COBRE, DN 28 MM, SEM ANEL DE SOLDA, INSTALADO EM RAMAL E SUB-RAMAL DE GÁS COMBUSTÍVEL - FORNECIMENTO E INSTALAÇÃO. AF_04/2022</v>
          </cell>
          <cell r="C4829" t="str">
            <v>UN</v>
          </cell>
          <cell r="D4829">
            <v>56.89</v>
          </cell>
          <cell r="E4829">
            <v>60.72</v>
          </cell>
          <cell r="F4829" t="str">
            <v>SINAPI SERVIÇOS DEZEMBRO 2023</v>
          </cell>
        </row>
        <row r="4830">
          <cell r="A4830">
            <v>103838</v>
          </cell>
          <cell r="B4830" t="str">
            <v>COTOVELO EM COBRE, DN 15 MM, 90 GRAUS, SEM ANEL DE SOLDA, INSTALADO EM RAMAL E SUB-RAMAL DE GÁS MEDICINAL - FORNECIMENTO E INSTALAÇÃO. AF_04/2022</v>
          </cell>
          <cell r="C4830" t="str">
            <v>UN</v>
          </cell>
          <cell r="D4830">
            <v>15.01</v>
          </cell>
          <cell r="E4830">
            <v>16.170000000000002</v>
          </cell>
          <cell r="F4830" t="str">
            <v>SINAPI SERVIÇOS DEZEMBRO 2023</v>
          </cell>
        </row>
        <row r="4831">
          <cell r="A4831">
            <v>103839</v>
          </cell>
          <cell r="B4831" t="str">
            <v>CURVA EM COBRE, DN 15 MM, 45 GRAUS, SEM ANEL DE SOLDA, BOLSA X BOLSA, INSTALADO EM RAMAL E SUB-RAMAL DE GÁS MEDICINAL - FORNECIMENTO E INSTALAÇÃO. AF_04/2022</v>
          </cell>
          <cell r="C4831" t="str">
            <v>UN</v>
          </cell>
          <cell r="D4831">
            <v>14.98</v>
          </cell>
          <cell r="E4831">
            <v>16.14</v>
          </cell>
          <cell r="F4831" t="str">
            <v>SINAPI SERVIÇOS DEZEMBRO 2023</v>
          </cell>
        </row>
        <row r="4832">
          <cell r="A4832">
            <v>103840</v>
          </cell>
          <cell r="B4832" t="str">
            <v>COTOVELO EM BRONZE/LATÃO, DN 15 MM X 1/2, 90 GRAUS, SEM ANEL DE SOLDA, BOLSA X ROSCA F, INSTALADO EM RAMAL E SUB-RAMAL DE GÁS MEDICINAL - FORNECIMENTO E INSTALAÇÃO. AF_04/2022</v>
          </cell>
          <cell r="C4832" t="str">
            <v>UN</v>
          </cell>
          <cell r="D4832">
            <v>19.53</v>
          </cell>
          <cell r="E4832">
            <v>20.3</v>
          </cell>
          <cell r="F4832" t="str">
            <v>SINAPI SERVIÇOS DEZEMBRO 2023</v>
          </cell>
        </row>
        <row r="4833">
          <cell r="A4833">
            <v>103841</v>
          </cell>
          <cell r="B4833" t="str">
            <v>COTOVELO EM COBRE, DN 22 MM, 90 GRAUS, SEM ANEL DE SOLDA, INSTALADO EM RAMAL E SUB-RAMAL DE GÁS MEDICINAL - FORNECIMENTO E INSTALAÇÃO. AF_04/2022</v>
          </cell>
          <cell r="C4833" t="str">
            <v>UN</v>
          </cell>
          <cell r="D4833">
            <v>24.83</v>
          </cell>
          <cell r="E4833">
            <v>26.38</v>
          </cell>
          <cell r="F4833" t="str">
            <v>SINAPI SERVIÇOS DEZEMBRO 2023</v>
          </cell>
        </row>
        <row r="4834">
          <cell r="A4834">
            <v>103842</v>
          </cell>
          <cell r="B4834" t="str">
            <v>CURVA EM COBRE, DN 22 MM, 45 GRAUS, SEM ANEL DE SOLDA, BOLSA X BOLSA, INSTALADO EM RAMAL E SUB-RAMAL DE GÁS MEDICINAL - FORNECIMENTO E INSTALAÇÃO. AF_04/2022</v>
          </cell>
          <cell r="C4834" t="str">
            <v>UN</v>
          </cell>
          <cell r="D4834">
            <v>24.55</v>
          </cell>
          <cell r="E4834">
            <v>26.1</v>
          </cell>
          <cell r="F4834" t="str">
            <v>SINAPI SERVIÇOS DEZEMBRO 2023</v>
          </cell>
        </row>
        <row r="4835">
          <cell r="A4835">
            <v>103843</v>
          </cell>
          <cell r="B4835" t="str">
            <v>COTOVELO EM BRONZE/LATÃO, DN 22 MM X 1/2, 90 GRAUS, SEM ANEL DE SOLDA, BOLSA X ROSCA F, INSTALADO EM RAMAL E SUB-RAMAL DE GÁS MEDICINAL - FORNECIMENTO E INSTALAÇÃO. AF_04/2022</v>
          </cell>
          <cell r="C4835" t="str">
            <v>UN</v>
          </cell>
          <cell r="D4835">
            <v>28.27</v>
          </cell>
          <cell r="E4835">
            <v>29.23</v>
          </cell>
          <cell r="F4835" t="str">
            <v>SINAPI SERVIÇOS DEZEMBRO 2023</v>
          </cell>
        </row>
        <row r="4836">
          <cell r="A4836">
            <v>103844</v>
          </cell>
          <cell r="B4836" t="str">
            <v>COTOVELO EM BRONZE/LATÃO, DN 22 MM X 3/4, 90 GRAUS, SEM ANEL DE SOLDA, BOLSA X ROSCA F, INSTALADO EM RAMAL E SUB-RAMAL DE GÁS MEDICINAL - FORNECIMENTO E INSTALAÇÃO. AF_04/2022</v>
          </cell>
          <cell r="C4836" t="str">
            <v>UN</v>
          </cell>
          <cell r="D4836">
            <v>31.45</v>
          </cell>
          <cell r="E4836">
            <v>32.51</v>
          </cell>
          <cell r="F4836" t="str">
            <v>SINAPI SERVIÇOS DEZEMBRO 2023</v>
          </cell>
        </row>
        <row r="4837">
          <cell r="A4837">
            <v>103845</v>
          </cell>
          <cell r="B4837" t="str">
            <v>COTOVELO EM COBRE, DN 28 MM, 90 GRAUS, SEM ANEL DE SOLDA, INSTALADO EM RAMAL E SUB-RAMAL DE GÁS MEDICINAL - FORNECIMENTO E INSTALAÇÃO. AF_04/2022</v>
          </cell>
          <cell r="C4837" t="str">
            <v>UN</v>
          </cell>
          <cell r="D4837">
            <v>35.840000000000003</v>
          </cell>
          <cell r="E4837">
            <v>37.72</v>
          </cell>
          <cell r="F4837" t="str">
            <v>SINAPI SERVIÇOS DEZEMBRO 2023</v>
          </cell>
        </row>
        <row r="4838">
          <cell r="A4838">
            <v>103846</v>
          </cell>
          <cell r="B4838" t="str">
            <v>CURVA EM COBRE, DN 28 MM, 45 GRAUS, SEM ANEL DE SOLDA, BOLSA X BOLSA, INSTALADO EM RAMAL E SUB-RAMAL DE GÁS MEDICINAL - FORNECIMENTO E INSTALAÇÃO. AF_04/2022</v>
          </cell>
          <cell r="C4838" t="str">
            <v>UN</v>
          </cell>
          <cell r="D4838">
            <v>34.17</v>
          </cell>
          <cell r="E4838">
            <v>36.049999999999997</v>
          </cell>
          <cell r="F4838" t="str">
            <v>SINAPI SERVIÇOS DEZEMBRO 2023</v>
          </cell>
        </row>
        <row r="4839">
          <cell r="A4839">
            <v>103847</v>
          </cell>
          <cell r="B4839" t="str">
            <v>LUVA EM COBRE, DN 15 MM, SEM ANEL DE SOLDA, INSTALADO EM RAMAL E SUB-RAMAL DE GÁS MEDICINAL - FORNECIMENTO E INSTALAÇÃO. AF_04/2022</v>
          </cell>
          <cell r="C4839" t="str">
            <v>UN</v>
          </cell>
          <cell r="D4839">
            <v>9.7799999999999994</v>
          </cell>
          <cell r="E4839">
            <v>10.55</v>
          </cell>
          <cell r="F4839" t="str">
            <v>SINAPI SERVIÇOS DEZEMBRO 2023</v>
          </cell>
        </row>
        <row r="4840">
          <cell r="A4840">
            <v>103848</v>
          </cell>
          <cell r="B4840" t="str">
            <v>LUVA PASSANTE EM COBRE, DN 15 MM, SEM ANEL DE SOLDA, INSTALADO EM RAMAL E SUB-RAMAL DE GÁS MEDICINAL - FORNECIMENTO E INSTALAÇÃO. AF_04/2022</v>
          </cell>
          <cell r="C4840" t="str">
            <v>UN</v>
          </cell>
          <cell r="D4840">
            <v>9.81</v>
          </cell>
          <cell r="E4840">
            <v>10.58</v>
          </cell>
          <cell r="F4840" t="str">
            <v>SINAPI SERVIÇOS DEZEMBRO 2023</v>
          </cell>
        </row>
        <row r="4841">
          <cell r="A4841">
            <v>103849</v>
          </cell>
          <cell r="B4841" t="str">
            <v>CURVA DE TRANSPOSIÇÃO EM BRONZE/LATÃO, DN 15 MM, SEM ANEL DE SOLDA, BOLSA X BOLSA, INSTALADO EM RAMAL E SUB-RAMAL DE GÁS MEDICINAL - FORNECIMENTO E INSTALAÇÃO. AF_04/2022</v>
          </cell>
          <cell r="C4841" t="str">
            <v>UN</v>
          </cell>
          <cell r="D4841">
            <v>24.29</v>
          </cell>
          <cell r="E4841">
            <v>25.06</v>
          </cell>
          <cell r="F4841" t="str">
            <v>SINAPI SERVIÇOS DEZEMBRO 2023</v>
          </cell>
        </row>
        <row r="4842">
          <cell r="A4842">
            <v>103850</v>
          </cell>
          <cell r="B4842" t="str">
            <v>JUNTA DE EXPANSÃO EM COBRE, DN 15 MM, PONTA X PONTA, INSTALADO EM RAMAL E SUB-RAMAL DE GÁS MEDICINAL - FORNECIMENTO E INSTALAÇÃO. AF_04/2022</v>
          </cell>
          <cell r="C4842" t="str">
            <v>UN</v>
          </cell>
          <cell r="D4842">
            <v>426.8</v>
          </cell>
          <cell r="E4842">
            <v>427.57</v>
          </cell>
          <cell r="F4842" t="str">
            <v>SINAPI SERVIÇOS DEZEMBRO 2023</v>
          </cell>
        </row>
        <row r="4843">
          <cell r="A4843">
            <v>103851</v>
          </cell>
          <cell r="B4843" t="str">
            <v>CONECTOR EM BRONZE/LATÃO, DN 15 MM X 1/2, SEM ANEL DE SOLDA, BOLSA X ROSCA F, INSTALADO EM RAMAL E SUB-RAMAL DE GÁS MEDICINAL - FORNECIMENTO E INSTALAÇÃO. AF_04/2022</v>
          </cell>
          <cell r="C4843" t="str">
            <v>UN</v>
          </cell>
          <cell r="D4843">
            <v>18.100000000000001</v>
          </cell>
          <cell r="E4843">
            <v>18.68</v>
          </cell>
          <cell r="F4843" t="str">
            <v>SINAPI SERVIÇOS DEZEMBRO 2023</v>
          </cell>
        </row>
        <row r="4844">
          <cell r="A4844">
            <v>103852</v>
          </cell>
          <cell r="B4844" t="str">
            <v>LUVA EM COBRE, DN 22 MM, SEM ANEL DE SOLDA, INSTALADO EM RAMAL E SUB-RAMAL DE GÁS MEDICINAL - FORNECIMENTO E INSTALAÇÃO. AF_04/2022</v>
          </cell>
          <cell r="C4844" t="str">
            <v>UN</v>
          </cell>
          <cell r="D4844">
            <v>14.96</v>
          </cell>
          <cell r="E4844">
            <v>15.99</v>
          </cell>
          <cell r="F4844" t="str">
            <v>SINAPI SERVIÇOS DEZEMBRO 2023</v>
          </cell>
        </row>
        <row r="4845">
          <cell r="A4845">
            <v>103853</v>
          </cell>
          <cell r="B4845" t="str">
            <v>LUVA PASSANTE EM COBRE, DN 22 MM, SEM ANEL DE SOLDA, INSTALADO EM RAMAL E SUB-RAMAL DE GÁS MEDICINAL - FORNECIMENTO E INSTALAÇÃO. AF_04/2022</v>
          </cell>
          <cell r="C4845" t="str">
            <v>UN</v>
          </cell>
          <cell r="D4845">
            <v>16.21</v>
          </cell>
          <cell r="E4845">
            <v>17.239999999999998</v>
          </cell>
          <cell r="F4845" t="str">
            <v>SINAPI SERVIÇOS DEZEMBRO 2023</v>
          </cell>
        </row>
        <row r="4846">
          <cell r="A4846">
            <v>103854</v>
          </cell>
          <cell r="B4846" t="str">
            <v>JUNTA DE EXPANSÃO EM COBRE, DN 22 MM, PONTA X PONTA, INSTALADO EM RAMAL E SUB-RAMAL DE GÁS MEDICINAL - FORNECIMENTO E INSTALAÇÃO. AF_04/2022</v>
          </cell>
          <cell r="C4846" t="str">
            <v>UN</v>
          </cell>
          <cell r="D4846">
            <v>496.61</v>
          </cell>
          <cell r="E4846">
            <v>497.64</v>
          </cell>
          <cell r="F4846" t="str">
            <v>SINAPI SERVIÇOS DEZEMBRO 2023</v>
          </cell>
        </row>
        <row r="4847">
          <cell r="A4847">
            <v>103855</v>
          </cell>
          <cell r="B4847" t="str">
            <v>CURVA DE TRANSPOSIÇÃO EM BRONZE/LATÃO, DN 22 MM, SEM ANEL DE SOLDA, BOLSA X BOLSA, INSTALADO EM RAMAL E SUB-RAMAL DE GÁS MEDICINAL - FORNECIMENTO E INSTALAÇÃO. AF_04/2022</v>
          </cell>
          <cell r="C4847" t="str">
            <v>UN</v>
          </cell>
          <cell r="D4847">
            <v>48.02</v>
          </cell>
          <cell r="E4847">
            <v>49.05</v>
          </cell>
          <cell r="F4847" t="str">
            <v>SINAPI SERVIÇOS DEZEMBRO 2023</v>
          </cell>
        </row>
        <row r="4848">
          <cell r="A4848">
            <v>103856</v>
          </cell>
          <cell r="B4848" t="str">
            <v>BUCHA DE REDUÇÃO EM COBRE, DN 22 MM X 15 MM, SEM ANEL DE SOLDA, PONTA X BOLSA, INSTALADO EM RAMAL E SUB-RAMAL DE GÁS MEDICINAL - FORNECIMENTO E INSTALAÇÃO. AF_04/2022</v>
          </cell>
          <cell r="C4848" t="str">
            <v>UN</v>
          </cell>
          <cell r="D4848">
            <v>14.12</v>
          </cell>
          <cell r="E4848">
            <v>15.04</v>
          </cell>
          <cell r="F4848" t="str">
            <v>SINAPI SERVIÇOS DEZEMBRO 2023</v>
          </cell>
        </row>
        <row r="4849">
          <cell r="A4849">
            <v>103857</v>
          </cell>
          <cell r="B4849" t="str">
            <v>CONECTOR EM BRONZE/LATÃO, DN 22 MM X 1/2", SEM ANEL DE SOLDA, BOLSA X ROSCA F, INSTALADO EM RAMAL E SUB-RAMAL DE GÁS MEDICINAL - FORNECIMENTO E INSTALAÇÃO. AF_04/2022</v>
          </cell>
          <cell r="C4849" t="str">
            <v>UN</v>
          </cell>
          <cell r="D4849">
            <v>19.62</v>
          </cell>
          <cell r="E4849">
            <v>20.32</v>
          </cell>
          <cell r="F4849" t="str">
            <v>SINAPI SERVIÇOS DEZEMBRO 2023</v>
          </cell>
        </row>
        <row r="4850">
          <cell r="A4850">
            <v>103858</v>
          </cell>
          <cell r="B4850" t="str">
            <v>CONECTOR EM BRONZE/LATÃO, DN 22 MM X 3/4", SEM ANEL DE SOLDA, BOLSA X ROSCA F, INSTALADO EM RAMAL E SUB-RAMAL DE GÁS MEDICINAL - FORNECIMENTO E INSTALAÇÃO. AF_04/2022</v>
          </cell>
          <cell r="C4850" t="str">
            <v>UN</v>
          </cell>
          <cell r="D4850">
            <v>23.6</v>
          </cell>
          <cell r="E4850">
            <v>24.4</v>
          </cell>
          <cell r="F4850" t="str">
            <v>SINAPI SERVIÇOS DEZEMBRO 2023</v>
          </cell>
        </row>
        <row r="4851">
          <cell r="A4851">
            <v>103859</v>
          </cell>
          <cell r="B4851" t="str">
            <v>LUVA EM COBRE, DN 28 MM, SEM ANEL DE SOLDA, INSTALADO EM RAMAL E SUB-RAMAL DE GÁS MEDICINAL - FORNECIMENTO E INSTALAÇÃO. AF_04/2022</v>
          </cell>
          <cell r="C4851" t="str">
            <v>UN</v>
          </cell>
          <cell r="D4851">
            <v>22.46</v>
          </cell>
          <cell r="E4851">
            <v>23.7</v>
          </cell>
          <cell r="F4851" t="str">
            <v>SINAPI SERVIÇOS DEZEMBRO 2023</v>
          </cell>
        </row>
        <row r="4852">
          <cell r="A4852">
            <v>103860</v>
          </cell>
          <cell r="B4852" t="str">
            <v>LUVA PASSANTE EM COBRE, DN 28 MM, SEM ANEL DE SOLDA, INSTALADO EM RAMAL E SUB-RAMAL DE GÁS MEDICINAL - FORNECIMENTO E INSTALAÇÃO. AF_04/2022</v>
          </cell>
          <cell r="C4852" t="str">
            <v>UN</v>
          </cell>
          <cell r="D4852">
            <v>22.46</v>
          </cell>
          <cell r="E4852">
            <v>23.7</v>
          </cell>
          <cell r="F4852" t="str">
            <v>SINAPI SERVIÇOS DEZEMBRO 2023</v>
          </cell>
        </row>
        <row r="4853">
          <cell r="A4853">
            <v>103861</v>
          </cell>
          <cell r="B4853" t="str">
            <v>CURVA DE TRANSPOSIÇÃO EM BRONZE/LATÃO, DN 28 MM, SEM ANEL DE SOLDA, BOLSA X BOLSA, INSTALADO EM RAMAL E SUB-RAMAL DE GÁS MEDICINAL - FORNECIMENTO E INSTALAÇÃO. AF_04/2022</v>
          </cell>
          <cell r="C4853" t="str">
            <v>UN</v>
          </cell>
          <cell r="D4853">
            <v>80.959999999999994</v>
          </cell>
          <cell r="E4853">
            <v>82.2</v>
          </cell>
          <cell r="F4853" t="str">
            <v>SINAPI SERVIÇOS DEZEMBRO 2023</v>
          </cell>
        </row>
        <row r="4854">
          <cell r="A4854">
            <v>103862</v>
          </cell>
          <cell r="B4854" t="str">
            <v>JUNTA DE EXPANSÃO EM COBRE, DN 28 MM, PONTA X PONTA, INSTALADO EM RAMAL E SUB-RAMAL DE GÁS MEDICINAL - FORNECIMENTO E INSTALAÇÃO. AF_04/2022</v>
          </cell>
          <cell r="C4854" t="str">
            <v>UN</v>
          </cell>
          <cell r="D4854">
            <v>546.76</v>
          </cell>
          <cell r="E4854">
            <v>548</v>
          </cell>
          <cell r="F4854" t="str">
            <v>SINAPI SERVIÇOS DEZEMBRO 2023</v>
          </cell>
        </row>
        <row r="4855">
          <cell r="A4855">
            <v>103863</v>
          </cell>
          <cell r="B4855" t="str">
            <v>CONECTOR EM BRONZE/LATÃO, DN 28 MM X 1/2", SEM ANEL DE SOLDA, BOLSA X ROSCA F, INSTALADO EM RAMAL E SUB-RAMAL DE GÁS MEDICINAL - FORNECIMENTO E INSTALAÇÃO. AF_04/2022</v>
          </cell>
          <cell r="C4855" t="str">
            <v>UN</v>
          </cell>
          <cell r="D4855">
            <v>30.69</v>
          </cell>
          <cell r="E4855">
            <v>31.5</v>
          </cell>
          <cell r="F4855" t="str">
            <v>SINAPI SERVIÇOS DEZEMBRO 2023</v>
          </cell>
        </row>
        <row r="4856">
          <cell r="A4856">
            <v>103864</v>
          </cell>
          <cell r="B4856" t="str">
            <v>BUCHA DE REDUÇÃO EM COBRE, DN 28 MM X 22 MM, SEM ANEL DE SOLDA, INSTALADO EM RAMAL E SUB-RAMAL DE GÁS MEDICINAL - FORNECIMENTO E INSTALAÇÃO. AF_04/2022</v>
          </cell>
          <cell r="C4856" t="str">
            <v>UN</v>
          </cell>
          <cell r="D4856">
            <v>19.420000000000002</v>
          </cell>
          <cell r="E4856">
            <v>20.57</v>
          </cell>
          <cell r="F4856" t="str">
            <v>SINAPI SERVIÇOS DEZEMBRO 2023</v>
          </cell>
        </row>
        <row r="4857">
          <cell r="A4857">
            <v>103865</v>
          </cell>
          <cell r="B4857" t="str">
            <v>TÊ EM COBRE, DN 15 MM, SEM ANEL DE SOLDA, INSTALADO EM RAMAL E SUB-RAMAL DE GÁS MEDICINAL - FORNECIMENTO E INSTALAÇÃO. AF_04/2022</v>
          </cell>
          <cell r="C4857" t="str">
            <v>UN</v>
          </cell>
          <cell r="D4857">
            <v>20.32</v>
          </cell>
          <cell r="E4857">
            <v>21.87</v>
          </cell>
          <cell r="F4857" t="str">
            <v>SINAPI SERVIÇOS DEZEMBRO 2023</v>
          </cell>
        </row>
        <row r="4858">
          <cell r="A4858">
            <v>103866</v>
          </cell>
          <cell r="B4858" t="str">
            <v>TÊ EM COBRE, DN 22 MM, SEM ANEL DE SOLDA, INSTALADO EM RAMAL E SUB-RAMAL DE GÁS MEDICINAL - FORNECIMENTO E INSTALAÇÃO. AF_04/2022</v>
          </cell>
          <cell r="C4858" t="str">
            <v>UN</v>
          </cell>
          <cell r="D4858">
            <v>32.840000000000003</v>
          </cell>
          <cell r="E4858">
            <v>34.909999999999997</v>
          </cell>
          <cell r="F4858" t="str">
            <v>SINAPI SERVIÇOS DEZEMBRO 2023</v>
          </cell>
        </row>
        <row r="4859">
          <cell r="A4859">
            <v>103867</v>
          </cell>
          <cell r="B4859" t="str">
            <v>TÊ EM COBRE, DN 28 MM, SEM ANEL DE SOLDA, INSTALADO EM RAMAL E SUB-RAMAL DE GÁS MEDICINAL - FORNECIMENTO E INSTALAÇÃO. AF_04/2022</v>
          </cell>
          <cell r="C4859" t="str">
            <v>UN</v>
          </cell>
          <cell r="D4859">
            <v>46.21</v>
          </cell>
          <cell r="E4859">
            <v>48.71</v>
          </cell>
          <cell r="F4859" t="str">
            <v>SINAPI SERVIÇOS DEZEMBRO 2023</v>
          </cell>
        </row>
        <row r="4860">
          <cell r="A4860">
            <v>103874</v>
          </cell>
          <cell r="B4860" t="str">
            <v>COTOVELO EM COBRE, DN 15 MM, 90 GRAUS, SEM ANEL DE SOLDA, INSTALADO EM RAMAL E SUB-RAMAL DE AQUECIMENTO SOLAR - FORNECIMENTO E INSTALAÇÃO. AF_04/2022</v>
          </cell>
          <cell r="C4860" t="str">
            <v>UN</v>
          </cell>
          <cell r="D4860">
            <v>15.63</v>
          </cell>
          <cell r="E4860">
            <v>16.88</v>
          </cell>
          <cell r="F4860" t="str">
            <v>SINAPI SERVIÇOS DEZEMBRO 2023</v>
          </cell>
        </row>
        <row r="4861">
          <cell r="A4861">
            <v>103875</v>
          </cell>
          <cell r="B4861" t="str">
            <v>CURVA EM COBRE, DN 15 MM, 45 GRAUS, SEM ANEL DE SOLDA, BOLSA X BOLSA, INSTALADO EM RAMAL E SUB-RAMAL DE AQUECIMENTO SOLAR - FORNECIMENTO E INSTALAÇÃO. AF_04/2022</v>
          </cell>
          <cell r="C4861" t="str">
            <v>UN</v>
          </cell>
          <cell r="D4861">
            <v>15.6</v>
          </cell>
          <cell r="E4861">
            <v>16.850000000000001</v>
          </cell>
          <cell r="F4861" t="str">
            <v>SINAPI SERVIÇOS DEZEMBRO 2023</v>
          </cell>
        </row>
        <row r="4862">
          <cell r="A4862">
            <v>103876</v>
          </cell>
          <cell r="B4862" t="str">
            <v>COTOVELO EM BRONZE/LATÃO, DN 15 MM X 1/2", 90 GRAUS, SEM ANEL DE SOLDA, BOLSA X ROSCA F, INSTALADO EM RAMAL E SUB-RAMAL DE AQUECIMENTO SOLAR - FORNECIMENTO E INSTALAÇÃO. AF_04/2022</v>
          </cell>
          <cell r="C4862" t="str">
            <v>UN</v>
          </cell>
          <cell r="D4862">
            <v>19.84</v>
          </cell>
          <cell r="E4862">
            <v>20.65</v>
          </cell>
          <cell r="F4862" t="str">
            <v>SINAPI SERVIÇOS DEZEMBRO 2023</v>
          </cell>
        </row>
        <row r="4863">
          <cell r="A4863">
            <v>103877</v>
          </cell>
          <cell r="B4863" t="str">
            <v>COTOVELO EM COBRE, DN 22 MM, 90 GRAUS, SEM ANEL DE SOLDA, INSTALADO EM RAMAL E SUB-RAMAL DE AQUECIMENTO SOLAR - FORNECIMENTO E INSTALAÇÃO. AF_04/2022</v>
          </cell>
          <cell r="C4863" t="str">
            <v>UN</v>
          </cell>
          <cell r="D4863">
            <v>24.15</v>
          </cell>
          <cell r="E4863">
            <v>25.62</v>
          </cell>
          <cell r="F4863" t="str">
            <v>SINAPI SERVIÇOS DEZEMBRO 2023</v>
          </cell>
        </row>
        <row r="4864">
          <cell r="A4864">
            <v>103878</v>
          </cell>
          <cell r="B4864" t="str">
            <v>CURVA EM COBRE, DN 22 MM, 45 GRAUS, SEM ANEL DE SOLDA, BOLSA X BOLSA, INSTALADO EM RAMAL E SUB-RAMAL DE AQUECIMENTO SOLAR - FORNECIMENTO E INSTALAÇÃO. AF_04/2022</v>
          </cell>
          <cell r="C4864" t="str">
            <v>UN</v>
          </cell>
          <cell r="D4864">
            <v>23.87</v>
          </cell>
          <cell r="E4864">
            <v>25.34</v>
          </cell>
          <cell r="F4864" t="str">
            <v>SINAPI SERVIÇOS DEZEMBRO 2023</v>
          </cell>
        </row>
        <row r="4865">
          <cell r="A4865">
            <v>103879</v>
          </cell>
          <cell r="B4865" t="str">
            <v>COTOVELO EM BRONZE/LATÃO, DN 22 MM X 1/2", 90 GRAUS, SEM ANEL DE SOLDA, BOLSA X ROSCA F, INSTALADO EM RAMAL E SUB-RAMAL DE AQUECIMENTO SOLAR - FORNECIMENTO E INSTALAÇÃO. AF_04/2022</v>
          </cell>
          <cell r="C4865" t="str">
            <v>UN</v>
          </cell>
          <cell r="D4865">
            <v>27.93</v>
          </cell>
          <cell r="E4865">
            <v>28.85</v>
          </cell>
          <cell r="F4865" t="str">
            <v>SINAPI SERVIÇOS DEZEMBRO 2023</v>
          </cell>
        </row>
        <row r="4866">
          <cell r="A4866">
            <v>103880</v>
          </cell>
          <cell r="B4866" t="str">
            <v>COTOVELO EM BRONZE/LATÃO, DN 22 MM X 3/4", 90 GRAUS, SEM ANEL DE SOLDA, BOLSA X ROSCA F, INSTALADO EM RAMAL E SUB-RAMAL DE AQUECIMENTO SOLAR - FORNECIMENTO E INSTALAÇÃO. AF_04/2022</v>
          </cell>
          <cell r="C4866" t="str">
            <v>UN</v>
          </cell>
          <cell r="D4866">
            <v>31.11</v>
          </cell>
          <cell r="E4866">
            <v>32.119999999999997</v>
          </cell>
          <cell r="F4866" t="str">
            <v>SINAPI SERVIÇOS DEZEMBRO 2023</v>
          </cell>
        </row>
        <row r="4867">
          <cell r="A4867">
            <v>103881</v>
          </cell>
          <cell r="B4867" t="str">
            <v>COTOVELO EM COBRE, DN 28 MM, 90 GRAUS, SEM ANEL DE SOLDA, INSTALADO EM RAMAL E SUB-RAMAL DE AQUECIMENTO SOLAR - FORNECIMENTO E INSTALAÇÃO. AF_04/2022</v>
          </cell>
          <cell r="C4867" t="str">
            <v>UN</v>
          </cell>
          <cell r="D4867">
            <v>34.03</v>
          </cell>
          <cell r="E4867">
            <v>35.700000000000003</v>
          </cell>
          <cell r="F4867" t="str">
            <v>SINAPI SERVIÇOS DEZEMBRO 2023</v>
          </cell>
        </row>
        <row r="4868">
          <cell r="A4868">
            <v>103882</v>
          </cell>
          <cell r="B4868" t="str">
            <v>CURVA EM COBRE, DN 28 MM, 45 GRAUS, SEM ANEL DE SOLDA, BOLSA X BOLSA, INSTALADO EM RAMAL E SUB-RAMAL DE AQUECIMENTO SOLAR - FORNECIMENTO E INSTALAÇÃO. AF_04/2022</v>
          </cell>
          <cell r="C4868" t="str">
            <v>UN</v>
          </cell>
          <cell r="D4868">
            <v>32.36</v>
          </cell>
          <cell r="E4868">
            <v>34.03</v>
          </cell>
          <cell r="F4868" t="str">
            <v>SINAPI SERVIÇOS DEZEMBRO 2023</v>
          </cell>
        </row>
        <row r="4869">
          <cell r="A4869">
            <v>103883</v>
          </cell>
          <cell r="B4869" t="str">
            <v>LUVA EM COBRE, DN 15 MM, SEM ANEL DE SOLDA, INSTALADO EM RAMAL E SUB-RAMAL DE AQUECIMENTO SOLAR - FORNECIMENTO E INSTALAÇÃO. AF_04/2022</v>
          </cell>
          <cell r="C4869" t="str">
            <v>UN</v>
          </cell>
          <cell r="D4869">
            <v>10.17</v>
          </cell>
          <cell r="E4869">
            <v>11</v>
          </cell>
          <cell r="F4869" t="str">
            <v>SINAPI SERVIÇOS DEZEMBRO 2023</v>
          </cell>
        </row>
        <row r="4870">
          <cell r="A4870">
            <v>103884</v>
          </cell>
          <cell r="B4870" t="str">
            <v>LUVA PASSANTE EM COBRE, DN 15 MM, SEM ANEL DE SOLDA, INSTALADO EM RAMAL E SUB-RAMAL DE AQUECIMENTO SOLAR - FORNECIMENTO E INSTALAÇÃO. AF_04/2022</v>
          </cell>
          <cell r="C4870" t="str">
            <v>UN</v>
          </cell>
          <cell r="D4870">
            <v>10.199999999999999</v>
          </cell>
          <cell r="E4870">
            <v>11.03</v>
          </cell>
          <cell r="F4870" t="str">
            <v>SINAPI SERVIÇOS DEZEMBRO 2023</v>
          </cell>
        </row>
        <row r="4871">
          <cell r="A4871">
            <v>103885</v>
          </cell>
          <cell r="B4871" t="str">
            <v>CURVA DE TRANSPOSIÇÃO EM BRONZE/LATÃO, DN 15 MM, SEM ANEL DE SOLDA, BOLSA X BOLSA, INSTALADO EM RAMAL E SUB-RAMAL DE AQUECIMENTO SOLAR - FORNECIMENTO E INSTALAÇÃO. AF_04/2022</v>
          </cell>
          <cell r="C4871" t="str">
            <v>UN</v>
          </cell>
          <cell r="D4871">
            <v>24.68</v>
          </cell>
          <cell r="E4871">
            <v>25.51</v>
          </cell>
          <cell r="F4871" t="str">
            <v>SINAPI SERVIÇOS DEZEMBRO 2023</v>
          </cell>
        </row>
        <row r="4872">
          <cell r="A4872">
            <v>103886</v>
          </cell>
          <cell r="B4872" t="str">
            <v>JUNTA DE EXPANSÃO EM COBRE, DN 15 MM, PONTA X PONTA, INSTALADO EM RAMAL E SUB-RAMAL DE AQUECIMENTO SOLAR - FORNECIMENTO E INSTALAÇÃO. AF_04/2022</v>
          </cell>
          <cell r="C4872" t="str">
            <v>UN</v>
          </cell>
          <cell r="D4872">
            <v>427.19</v>
          </cell>
          <cell r="E4872">
            <v>428.02</v>
          </cell>
          <cell r="F4872" t="str">
            <v>SINAPI SERVIÇOS DEZEMBRO 2023</v>
          </cell>
        </row>
        <row r="4873">
          <cell r="A4873">
            <v>103887</v>
          </cell>
          <cell r="B4873" t="str">
            <v>CONECTOR EM BRONZE/LATÃO, DN 15 MM X 1/2", SEM ANEL DE SOLDA, BOLSA X ROSCA F, INSTALADO EM RAMAL E SUB-RAMAL DE AQUECIMENTO SOLAR - FORNECIMENTO E INSTALAÇÃO. AF_04/2022</v>
          </cell>
          <cell r="C4873" t="str">
            <v>UN</v>
          </cell>
          <cell r="D4873">
            <v>18.3</v>
          </cell>
          <cell r="E4873">
            <v>18.899999999999999</v>
          </cell>
          <cell r="F4873" t="str">
            <v>SINAPI SERVIÇOS DEZEMBRO 2023</v>
          </cell>
        </row>
        <row r="4874">
          <cell r="A4874">
            <v>103888</v>
          </cell>
          <cell r="B4874" t="str">
            <v>LUVA EM COBRE, DN 22 MM, SEM ANEL DE SOLDA, INSTALADO EM RAMAL E SUB-RAMAL DE AQUECIMENTO SOLAR - FORNECIMENTO E INSTALAÇÃO. AF_04/2022</v>
          </cell>
          <cell r="C4874" t="str">
            <v>UN</v>
          </cell>
          <cell r="D4874">
            <v>14.48</v>
          </cell>
          <cell r="E4874">
            <v>15.45</v>
          </cell>
          <cell r="F4874" t="str">
            <v>SINAPI SERVIÇOS DEZEMBRO 2023</v>
          </cell>
        </row>
        <row r="4875">
          <cell r="A4875">
            <v>103889</v>
          </cell>
          <cell r="B4875" t="str">
            <v>LUVA PASSANTE EM COBRE, DN 22 MM, SEM ANEL DE SOLDA, INSTALADO EM RAMAL E SUB-RAMAL DE AQUECIMENTO SOLAR - FORNECIMENTO E INSTALAÇÃO. AF_04/2022</v>
          </cell>
          <cell r="C4875" t="str">
            <v>UN</v>
          </cell>
          <cell r="D4875">
            <v>15.73</v>
          </cell>
          <cell r="E4875">
            <v>16.7</v>
          </cell>
          <cell r="F4875" t="str">
            <v>SINAPI SERVIÇOS DEZEMBRO 2023</v>
          </cell>
        </row>
        <row r="4876">
          <cell r="A4876">
            <v>103890</v>
          </cell>
          <cell r="B4876" t="str">
            <v>JUNTA DE EXPANSÃO EM COBRE, DN 22 MM, PONTA X PONTA, INSTALADO EM RAMAL E SUB-RAMAL DE AQUECIMENTO SOLAR - FORNECIMENTO E INSTALAÇÃO. AF_04/2022</v>
          </cell>
          <cell r="C4876" t="str">
            <v>UN</v>
          </cell>
          <cell r="D4876">
            <v>496.13</v>
          </cell>
          <cell r="E4876">
            <v>497.1</v>
          </cell>
          <cell r="F4876" t="str">
            <v>SINAPI SERVIÇOS DEZEMBRO 2023</v>
          </cell>
        </row>
        <row r="4877">
          <cell r="A4877">
            <v>103891</v>
          </cell>
          <cell r="B4877" t="str">
            <v>CURVA DE TRANSPOSIÇÃO EM BRONZE/LATÃO, DN 22 MM, SEM ANEL DE SOLDA, BOLSA X BOLSA, INSTALADO EM RAMAL E SUB-RAMAL DE AQUECIMENTO SOLAR - FORNECIMENTO E INSTALAÇÃO. AF_04/2022</v>
          </cell>
          <cell r="C4877" t="str">
            <v>UN</v>
          </cell>
          <cell r="D4877">
            <v>47.54</v>
          </cell>
          <cell r="E4877">
            <v>48.51</v>
          </cell>
          <cell r="F4877" t="str">
            <v>SINAPI SERVIÇOS DEZEMBRO 2023</v>
          </cell>
        </row>
        <row r="4878">
          <cell r="A4878">
            <v>103892</v>
          </cell>
          <cell r="B4878" t="str">
            <v>BUCHA DE REDUÇÃO EM COBRE, DN 22 MM X 15 MM, SEM ANEL DE SOLDA, PONTA X BOLSA, INSTALADO EM RAMAL E SUB-RAMAL DE AQUECIMENTO SOLAR - FORNECIMENTO E INSTALAÇÃO. AF_04/2022</v>
          </cell>
          <cell r="C4878" t="str">
            <v>UN</v>
          </cell>
          <cell r="D4878">
            <v>14.12</v>
          </cell>
          <cell r="E4878">
            <v>15.03</v>
          </cell>
          <cell r="F4878" t="str">
            <v>SINAPI SERVIÇOS DEZEMBRO 2023</v>
          </cell>
        </row>
        <row r="4879">
          <cell r="A4879">
            <v>103893</v>
          </cell>
          <cell r="B4879" t="str">
            <v>CONECTOR EM BRONZE/LATÃO, DN 22 MM X 1/2", SEM ANEL DE SOLDA, BOLSA X ROSCA F, INSTALADO EM RAMAL E SUB-RAMAL DE AQUECIMENTO SOLAR - FORNECIMENTO E INSTALAÇÃO. AF_04/2022</v>
          </cell>
          <cell r="C4879" t="str">
            <v>UN</v>
          </cell>
          <cell r="D4879">
            <v>19.38</v>
          </cell>
          <cell r="E4879">
            <v>20.05</v>
          </cell>
          <cell r="F4879" t="str">
            <v>SINAPI SERVIÇOS DEZEMBRO 2023</v>
          </cell>
        </row>
        <row r="4880">
          <cell r="A4880">
            <v>103894</v>
          </cell>
          <cell r="B4880" t="str">
            <v>CONECTOR EM BRONZE/LATÃO, DN 22 MM X 3/4", SEM ANEL DE SOLDA, BOLSA X ROSCA F, INSTALADO EM RAMAL E SUB-RAMAL DE AQUECIMENTO SOLAR - FORNECIMENTO E INSTALAÇÃO. AF_04/2022</v>
          </cell>
          <cell r="C4880" t="str">
            <v>UN</v>
          </cell>
          <cell r="D4880">
            <v>23.36</v>
          </cell>
          <cell r="E4880">
            <v>24.13</v>
          </cell>
          <cell r="F4880" t="str">
            <v>SINAPI SERVIÇOS DEZEMBRO 2023</v>
          </cell>
        </row>
        <row r="4881">
          <cell r="A4881">
            <v>103895</v>
          </cell>
          <cell r="B4881" t="str">
            <v>LUVA EM COBRE, DN 28 MM, SEM ANEL DE SOLDA, INSTALADO EM RAMAL E SUB-RAMAL DE AQUECIMENTO SOLAR - FORNECIMENTO E INSTALAÇÃO. AF_04/2022</v>
          </cell>
          <cell r="C4881" t="str">
            <v>UN</v>
          </cell>
          <cell r="D4881">
            <v>21.2</v>
          </cell>
          <cell r="E4881">
            <v>22.31</v>
          </cell>
          <cell r="F4881" t="str">
            <v>SINAPI SERVIÇOS DEZEMBRO 2023</v>
          </cell>
        </row>
        <row r="4882">
          <cell r="A4882">
            <v>103896</v>
          </cell>
          <cell r="B4882" t="str">
            <v>LUVA PASSANTE EM COBRE, DN 28 MM, SEM ANEL DE SOLDA, INSTALADO EM RAMAL E SUB-RAMAL DE AQUECIMENTO SOLAR - FORNECIMENTO E INSTALAÇÃO. AF_04/2022</v>
          </cell>
          <cell r="C4882" t="str">
            <v>UN</v>
          </cell>
          <cell r="D4882">
            <v>21.2</v>
          </cell>
          <cell r="E4882">
            <v>22.31</v>
          </cell>
          <cell r="F4882" t="str">
            <v>SINAPI SERVIÇOS DEZEMBRO 2023</v>
          </cell>
        </row>
        <row r="4883">
          <cell r="A4883">
            <v>103897</v>
          </cell>
          <cell r="B4883" t="str">
            <v>CURVA DE TRANSPOSIÇÃO EM BRONZE/LATÃO, DN 28 MM, SEM ANEL DE SOLDA, BOLSA X BOLSA, INSTALADO EM RAMAL E SUB-RAMAL DE AQUECIMENTO SOLAR - FORNECIMENTO E INSTALAÇÃO. AF_04/2022</v>
          </cell>
          <cell r="C4883" t="str">
            <v>UN</v>
          </cell>
          <cell r="D4883">
            <v>79.7</v>
          </cell>
          <cell r="E4883">
            <v>80.81</v>
          </cell>
          <cell r="F4883" t="str">
            <v>SINAPI SERVIÇOS DEZEMBRO 2023</v>
          </cell>
        </row>
        <row r="4884">
          <cell r="A4884">
            <v>103898</v>
          </cell>
          <cell r="B4884" t="str">
            <v>JUNTA DE EXPANSÃO EM COBRE, DN 28 MM, PONTA X PONTA, INSTALADO EM RAMAL E SUB-RAMAL DE AQUECIMENTO SOLAR - FORNECIMENTO E INSTALAÇÃO. AF_04/2022</v>
          </cell>
          <cell r="C4884" t="str">
            <v>UN</v>
          </cell>
          <cell r="D4884">
            <v>545.5</v>
          </cell>
          <cell r="E4884">
            <v>546.61</v>
          </cell>
          <cell r="F4884" t="str">
            <v>SINAPI SERVIÇOS DEZEMBRO 2023</v>
          </cell>
        </row>
        <row r="4885">
          <cell r="A4885">
            <v>103899</v>
          </cell>
          <cell r="B4885" t="str">
            <v>CONECTOR EM BRONZE/LATÃO, DN 28 MM X 1/2", SEM ANEL DE SOLDA, BOLSA X ROSCA F, INSTALADO EM RAMAL E SUB-RAMAL DE AQUECIMENTO SOLAR - FORNECIMENTO E INSTALAÇÃO. AF_04/2022</v>
          </cell>
          <cell r="C4885" t="str">
            <v>UN</v>
          </cell>
          <cell r="D4885">
            <v>30.07</v>
          </cell>
          <cell r="E4885">
            <v>30.81</v>
          </cell>
          <cell r="F4885" t="str">
            <v>SINAPI SERVIÇOS DEZEMBRO 2023</v>
          </cell>
        </row>
        <row r="4886">
          <cell r="A4886">
            <v>103900</v>
          </cell>
          <cell r="B4886" t="str">
            <v>BUCHA DE REDUÇÃO EM COBRE, DN 28 MM X 22 MM, SEM ANEL DE SOLDA, INSTALADO EM RAMAL E SUB-RAMAL DE AQUECIMENTO SOLAR - FORNECIMENTO E INSTALAÇÃO. AF_04/2022</v>
          </cell>
          <cell r="C4886" t="str">
            <v>UN</v>
          </cell>
          <cell r="D4886">
            <v>18.41</v>
          </cell>
          <cell r="E4886">
            <v>19.46</v>
          </cell>
          <cell r="F4886" t="str">
            <v>SINAPI SERVIÇOS DEZEMBRO 2023</v>
          </cell>
        </row>
        <row r="4887">
          <cell r="A4887">
            <v>103901</v>
          </cell>
          <cell r="B4887" t="str">
            <v>TÊ EM COBRE, DN 15 MM, SEM ANEL DE SOLDA, INSTALADO EM RAMAL E SUB-RAMAL DE AQUECIMENTO SOLAR - FORNECIMENTO E INSTALAÇÃO. AF_04/2022</v>
          </cell>
          <cell r="C4887" t="str">
            <v>UN</v>
          </cell>
          <cell r="D4887">
            <v>21.14</v>
          </cell>
          <cell r="E4887">
            <v>22.81</v>
          </cell>
          <cell r="F4887" t="str">
            <v>SINAPI SERVIÇOS DEZEMBRO 2023</v>
          </cell>
        </row>
        <row r="4888">
          <cell r="A4888">
            <v>103902</v>
          </cell>
          <cell r="B4888" t="str">
            <v>TÊ EM COBRE, DN 22 MM, SEM ANEL DE SOLDA, INSTALADO EM RAMAL E SUB-RAMAL DE AQUECIMENTO SOLAR - FORNECIMENTO E INSTALAÇÃO. AF_04/2022</v>
          </cell>
          <cell r="C4888" t="str">
            <v>UN</v>
          </cell>
          <cell r="D4888">
            <v>31.91</v>
          </cell>
          <cell r="E4888">
            <v>33.869999999999997</v>
          </cell>
          <cell r="F4888" t="str">
            <v>SINAPI SERVIÇOS DEZEMBRO 2023</v>
          </cell>
        </row>
        <row r="4889">
          <cell r="A4889">
            <v>103903</v>
          </cell>
          <cell r="B4889" t="str">
            <v>TÊ EM COBRE, DN 28 MM, SEM ANEL DE SOLDA, INSTALADO EM RAMAL E SUB-RAMAL DE AQUECIMENTO SOLAR - FORNECIMENTO E INSTALAÇÃO. AF_04/2022</v>
          </cell>
          <cell r="C4889" t="str">
            <v>UN</v>
          </cell>
          <cell r="D4889">
            <v>43.77</v>
          </cell>
          <cell r="E4889">
            <v>46</v>
          </cell>
          <cell r="F4889" t="str">
            <v>SINAPI SERVIÇOS DEZEMBRO 2023</v>
          </cell>
        </row>
        <row r="4890">
          <cell r="A4890">
            <v>103947</v>
          </cell>
          <cell r="B4890" t="str">
            <v>BUCHA DE REDUÇÃO, CURTA, PVC, SOLDÁVEL, DN 25 X 20 MM, INSTALADO EM RAMAL OU SUB-RAMAL DE ÁGUA - FORNECIMENTO E INSTALAÇÃO. AF_06/2022</v>
          </cell>
          <cell r="C4890" t="str">
            <v>UN</v>
          </cell>
          <cell r="D4890">
            <v>5.28</v>
          </cell>
          <cell r="E4890">
            <v>5.76</v>
          </cell>
          <cell r="F4890" t="str">
            <v>SINAPI SERVIÇOS DEZEMBRO 2023</v>
          </cell>
        </row>
        <row r="4891">
          <cell r="A4891">
            <v>103948</v>
          </cell>
          <cell r="B4891" t="str">
            <v>BUCHA DE REDUÇÃO, CURTA, PVC, SOLDÁVEL, DN 32 X 25 MM, INSTALADO EM RAMAL OU SUB-RAMAL DE ÁGUA - FORNECIMENTO E INSTALAÇÃO. AF_06/2022</v>
          </cell>
          <cell r="C4891" t="str">
            <v>UN</v>
          </cell>
          <cell r="D4891">
            <v>6.64</v>
          </cell>
          <cell r="E4891">
            <v>7.21</v>
          </cell>
          <cell r="F4891" t="str">
            <v>SINAPI SERVIÇOS DEZEMBRO 2023</v>
          </cell>
        </row>
        <row r="4892">
          <cell r="A4892">
            <v>103949</v>
          </cell>
          <cell r="B4892" t="str">
            <v>BUCHA DE REDUÇÃO, LONGA, PVC, SOLDÁVEL, DN 32 X 20 MM, INSTALADO EM RAMAL OU SUB-RAMAL DE ÁGUA - FORNECIMENTO E INSTALAÇÃO. AF_06/2022</v>
          </cell>
          <cell r="C4892" t="str">
            <v>UN</v>
          </cell>
          <cell r="D4892">
            <v>8.2100000000000009</v>
          </cell>
          <cell r="E4892">
            <v>8.75</v>
          </cell>
          <cell r="F4892" t="str">
            <v>SINAPI SERVIÇOS DEZEMBRO 2023</v>
          </cell>
        </row>
        <row r="4893">
          <cell r="A4893">
            <v>103950</v>
          </cell>
          <cell r="B4893" t="str">
            <v>JOELHO DE REDUÇÃO, 90 GRAUS, PVC, SOLDÁVEL, DN 25 MM X 20 MM, INSTALADO EM RAMAL OU SUB-RAMAL DE ÁGUA - FORNECIMENTO E INSTALAÇÃO. AF_06/2022</v>
          </cell>
          <cell r="C4893" t="str">
            <v>UN</v>
          </cell>
          <cell r="D4893">
            <v>9.4700000000000006</v>
          </cell>
          <cell r="E4893">
            <v>10.19</v>
          </cell>
          <cell r="F4893" t="str">
            <v>SINAPI SERVIÇOS DEZEMBRO 2023</v>
          </cell>
        </row>
        <row r="4894">
          <cell r="A4894">
            <v>103951</v>
          </cell>
          <cell r="B4894" t="str">
            <v>JOELHO DE REDUÇÃO, 90 GRAUS, PVC, SOLDÁVEL, DN 32 MM X 25 MM, INSTALADO EM RAMAL OU SUB-RAMAL DE ÁGUA - FORNECIMENTO E INSTALAÇÃO. AF_06/2022</v>
          </cell>
          <cell r="C4894" t="str">
            <v>UN</v>
          </cell>
          <cell r="D4894">
            <v>13.41</v>
          </cell>
          <cell r="E4894">
            <v>14.26</v>
          </cell>
          <cell r="F4894" t="str">
            <v>SINAPI SERVIÇOS DEZEMBRO 2023</v>
          </cell>
        </row>
        <row r="4895">
          <cell r="A4895">
            <v>103952</v>
          </cell>
          <cell r="B4895" t="str">
            <v>BUCHA DE REDUÇÃO, CURTA, PVC, SOLDÁVEL, DN 25 X 20 MM, INSTALADO EM RAMAL DE DISTRIBUIÇÃO DE ÁGUA - FORNECIMENTO E INSTALAÇÃO. AF_06/2022</v>
          </cell>
          <cell r="C4895" t="str">
            <v>UN</v>
          </cell>
          <cell r="D4895">
            <v>4.8600000000000003</v>
          </cell>
          <cell r="E4895">
            <v>5.29</v>
          </cell>
          <cell r="F4895" t="str">
            <v>SINAPI SERVIÇOS DEZEMBRO 2023</v>
          </cell>
        </row>
        <row r="4896">
          <cell r="A4896">
            <v>103953</v>
          </cell>
          <cell r="B4896" t="str">
            <v>BUCHA DE REDUÇÃO, CURTA, PVC, SOLDÁVEL, DN 32 X 25 MM, INSTALADO EM RAMAL DE DISTRIBUIÇÃO DE ÁGUA - FORNECIMENTO E INSTALAÇÃO. AF_06/2022</v>
          </cell>
          <cell r="C4896" t="str">
            <v>UN</v>
          </cell>
          <cell r="D4896">
            <v>6.17</v>
          </cell>
          <cell r="E4896">
            <v>6.67</v>
          </cell>
          <cell r="F4896" t="str">
            <v>SINAPI SERVIÇOS DEZEMBRO 2023</v>
          </cell>
        </row>
        <row r="4897">
          <cell r="A4897">
            <v>103954</v>
          </cell>
          <cell r="B4897" t="str">
            <v>BUCHA DE REDUÇÃO, LONGA, PVC, SOLDÁVEL, DN 32 X 20 MM, INSTALADO EM RAMAL DE DISTRIBUIÇÃO DE ÁGUA - FORNECIMENTO E INSTALAÇÃO. AF_06/2022</v>
          </cell>
          <cell r="C4897" t="str">
            <v>UN</v>
          </cell>
          <cell r="D4897">
            <v>7.75</v>
          </cell>
          <cell r="E4897">
            <v>8.2200000000000006</v>
          </cell>
          <cell r="F4897" t="str">
            <v>SINAPI SERVIÇOS DEZEMBRO 2023</v>
          </cell>
        </row>
        <row r="4898">
          <cell r="A4898">
            <v>103955</v>
          </cell>
          <cell r="B4898" t="str">
            <v>JOELHO DE REDUÇÃO, 90 GRAUS, PVC, SOLDÁVEL, DN 25 MM X 20 MM, INSTALADO EM RAMAL DE DISTRIBUIÇÃO DE ÁGUA - FORNECIMENTO E INSTALAÇÃO. AF_06/2022</v>
          </cell>
          <cell r="C4898" t="str">
            <v>UN</v>
          </cell>
          <cell r="D4898">
            <v>8.86</v>
          </cell>
          <cell r="E4898">
            <v>9.5</v>
          </cell>
          <cell r="F4898" t="str">
            <v>SINAPI SERVIÇOS DEZEMBRO 2023</v>
          </cell>
        </row>
        <row r="4899">
          <cell r="A4899">
            <v>103956</v>
          </cell>
          <cell r="B4899" t="str">
            <v>JOELHO DE REDUÇÃO, 90 GRAUS, PVC, SOLDÁVEL, DN 32 MM X 25 MM, INSTALADO EM RAMAL DE DISTRIBUIÇÃO DE ÁGUA - FORNECIMENTO E INSTALAÇÃO. AF_06/2022</v>
          </cell>
          <cell r="C4899" t="str">
            <v>UN</v>
          </cell>
          <cell r="D4899">
            <v>12.69</v>
          </cell>
          <cell r="E4899">
            <v>13.45</v>
          </cell>
          <cell r="F4899" t="str">
            <v>SINAPI SERVIÇOS DEZEMBRO 2023</v>
          </cell>
        </row>
        <row r="4900">
          <cell r="A4900">
            <v>103957</v>
          </cell>
          <cell r="B4900" t="str">
            <v>BUCHA DE REDUÇÃO, CURTA, PVC, SOLDÁVEL, DN 32 X 25 MM, INSTALADO EM PRUMADA DE ÁGUA - FORNECIMENTO E INSTALAÇÃO. AF_06/2022</v>
          </cell>
          <cell r="C4900" t="str">
            <v>UN</v>
          </cell>
          <cell r="D4900">
            <v>4.2300000000000004</v>
          </cell>
          <cell r="E4900">
            <v>4.49</v>
          </cell>
          <cell r="F4900" t="str">
            <v>SINAPI SERVIÇOS DEZEMBRO 2023</v>
          </cell>
        </row>
        <row r="4901">
          <cell r="A4901">
            <v>103958</v>
          </cell>
          <cell r="B4901" t="str">
            <v>BUCHA DE REDUÇÃO, CURTA, PVC, SOLDÁVEL, DN 50 X 40 MM, INSTALADO EM PRUMADA DE ÁGUA - FORNECIMENTO E INSTALAÇÃO. AF_06/2022</v>
          </cell>
          <cell r="C4901" t="str">
            <v>UN</v>
          </cell>
          <cell r="D4901">
            <v>9.02</v>
          </cell>
          <cell r="E4901">
            <v>9.41</v>
          </cell>
          <cell r="F4901" t="str">
            <v>SINAPI SERVIÇOS DEZEMBRO 2023</v>
          </cell>
        </row>
        <row r="4902">
          <cell r="A4902">
            <v>103959</v>
          </cell>
          <cell r="B4902" t="str">
            <v>BUCHA DE REDUÇÃO, CURTA, PVC, SOLDÁVEL, DN 60 X 50 MM, INSTALADO EM PRUMADA DE ÁGUA - FORNECIMENTO E INSTALAÇÃO. AF_06/2022</v>
          </cell>
          <cell r="C4902" t="str">
            <v>UN</v>
          </cell>
          <cell r="D4902">
            <v>13.83</v>
          </cell>
          <cell r="E4902">
            <v>14.3</v>
          </cell>
          <cell r="F4902" t="str">
            <v>SINAPI SERVIÇOS DEZEMBRO 2023</v>
          </cell>
        </row>
        <row r="4903">
          <cell r="A4903">
            <v>103962</v>
          </cell>
          <cell r="B4903" t="str">
            <v>BUCHA DE REDUÇÃO, LONGA, PVC, SOLDÁVEL, DN 32 X 20 MM, INSTALADO EM PRUMADA DE ÁGUA - FORNECIMENTO E INSTALAÇÃO. AF_06/2022</v>
          </cell>
          <cell r="C4903" t="str">
            <v>UN</v>
          </cell>
          <cell r="D4903">
            <v>5.89</v>
          </cell>
          <cell r="E4903">
            <v>6.13</v>
          </cell>
          <cell r="F4903" t="str">
            <v>SINAPI SERVIÇOS DEZEMBRO 2023</v>
          </cell>
        </row>
        <row r="4904">
          <cell r="A4904">
            <v>103964</v>
          </cell>
          <cell r="B4904" t="str">
            <v>BUCHA DE REDUÇÃO, LONGA, PVC, SOLDÁVEL, DN 40 X 25 MM, INSTALADO EM PRUMADA DE ÁGUA - FORNECIMENTO E INSTALAÇÃO. AF_06/2022</v>
          </cell>
          <cell r="C4904" t="str">
            <v>UN</v>
          </cell>
          <cell r="D4904">
            <v>7.51</v>
          </cell>
          <cell r="E4904">
            <v>7.8</v>
          </cell>
          <cell r="F4904" t="str">
            <v>SINAPI SERVIÇOS DEZEMBRO 2023</v>
          </cell>
        </row>
        <row r="4905">
          <cell r="A4905">
            <v>103966</v>
          </cell>
          <cell r="B4905" t="str">
            <v>BUCHA DE REDUÇÃO, LONGA, PVC, SOLDÁVEL, DN 50 X 25 MM, INSTALADO EM PRUMADA DE ÁGUA - FORNECIMENTO E INSTALAÇÃO. AF_06/2022</v>
          </cell>
          <cell r="C4905" t="str">
            <v>UN</v>
          </cell>
          <cell r="D4905">
            <v>8.8699999999999992</v>
          </cell>
          <cell r="E4905">
            <v>9.1999999999999993</v>
          </cell>
          <cell r="F4905" t="str">
            <v>SINAPI SERVIÇOS DEZEMBRO 2023</v>
          </cell>
        </row>
        <row r="4906">
          <cell r="A4906">
            <v>103967</v>
          </cell>
          <cell r="B4906" t="str">
            <v>BUCHA DE REDUÇÃO , LONGA, PVC, SOLDÁVEL, DN 50 X 32 MM, INSTALADO EM PRUMADA DE ÁGUA - FORNECIMENTO E INSTALAÇÃO. AF_06/2022</v>
          </cell>
          <cell r="C4906" t="str">
            <v>UN</v>
          </cell>
          <cell r="D4906">
            <v>10.81</v>
          </cell>
          <cell r="E4906">
            <v>11.17</v>
          </cell>
          <cell r="F4906" t="str">
            <v>SINAPI SERVIÇOS DEZEMBRO 2023</v>
          </cell>
        </row>
        <row r="4907">
          <cell r="A4907">
            <v>103968</v>
          </cell>
          <cell r="B4907" t="str">
            <v>BUCHA DE REDUÇÃO, LONGA, PVC, SOLDÁVEL, DN 60 X 25 MM, INSTALADO EM PRUMADA DE ÁGUA - FORNECIMENTO E INSTALAÇÃO. AF_06/2022</v>
          </cell>
          <cell r="C4907" t="str">
            <v>UN</v>
          </cell>
          <cell r="D4907">
            <v>15.92</v>
          </cell>
          <cell r="E4907">
            <v>16.3</v>
          </cell>
          <cell r="F4907" t="str">
            <v>SINAPI SERVIÇOS DEZEMBRO 2023</v>
          </cell>
        </row>
        <row r="4908">
          <cell r="A4908">
            <v>103969</v>
          </cell>
          <cell r="B4908" t="str">
            <v>BUCHA DE REDUÇÃO, LONGA, PVC, SOLDÁVEL, DN 60 X 32 MM, INSTALADO EM PRUMADA DE ÁGUA - FORNECIMENTO E INSTALAÇÃO. AF_06/2022</v>
          </cell>
          <cell r="C4908" t="str">
            <v>UN</v>
          </cell>
          <cell r="D4908">
            <v>18.96</v>
          </cell>
          <cell r="E4908">
            <v>19.36</v>
          </cell>
          <cell r="F4908" t="str">
            <v>SINAPI SERVIÇOS DEZEMBRO 2023</v>
          </cell>
        </row>
        <row r="4909">
          <cell r="A4909">
            <v>103971</v>
          </cell>
          <cell r="B4909" t="str">
            <v>BUCHA DE REDUÇÃO, LONGA, PVC, SOLDÁVEL, DN 60 X 50 MM, INSTALADO EM PRUMADA DE ÁGUA - FORNECIMENTO E INSTALAÇÃO. AF_06/2022</v>
          </cell>
          <cell r="C4909" t="str">
            <v>UN</v>
          </cell>
          <cell r="D4909">
            <v>24.2</v>
          </cell>
          <cell r="E4909">
            <v>24.67</v>
          </cell>
          <cell r="F4909" t="str">
            <v>SINAPI SERVIÇOS DEZEMBRO 2023</v>
          </cell>
        </row>
        <row r="4910">
          <cell r="A4910">
            <v>103972</v>
          </cell>
          <cell r="B4910" t="str">
            <v>BUCHA DE REDUÇÃO, LONGA, PVC, SOLDÁVEL, DN 75 X 50 MM, INSTALADO EM PRUMADA DE ÁGUA - FORNECIMENTO E INSTALAÇÃO. AF_06/2022</v>
          </cell>
          <cell r="C4910" t="str">
            <v>UN</v>
          </cell>
          <cell r="D4910">
            <v>27.99</v>
          </cell>
          <cell r="E4910">
            <v>28.52</v>
          </cell>
          <cell r="F4910" t="str">
            <v>SINAPI SERVIÇOS DEZEMBRO 2023</v>
          </cell>
        </row>
        <row r="4911">
          <cell r="A4911">
            <v>103974</v>
          </cell>
          <cell r="B4911" t="str">
            <v>JOELHO DE REDUÇÃO, 90 GRAUS, PVC, SOLDÁVEL, DN 32 MM X 25 MM, INSTALADO EM PRUMADA DE ÁGUA - FORNECIMENTO E INSTALAÇÃO. AF_06/2022</v>
          </cell>
          <cell r="C4911" t="str">
            <v>UN</v>
          </cell>
          <cell r="D4911">
            <v>9.8000000000000007</v>
          </cell>
          <cell r="E4911">
            <v>10.199999999999999</v>
          </cell>
          <cell r="F4911" t="str">
            <v>SINAPI SERVIÇOS DEZEMBRO 2023</v>
          </cell>
        </row>
        <row r="4912">
          <cell r="A4912">
            <v>103975</v>
          </cell>
          <cell r="B4912" t="str">
            <v>TE DE REDUÇÃO, 90 GRAUS, PVC, SOLDÁVEL, DN 50 MM X 20 MM, INSTALADO EM PRUMADA DE ÁGUA - FORNECIMENTO E INSTALAÇÃO. AF_06/2022</v>
          </cell>
          <cell r="C4912" t="str">
            <v>UN</v>
          </cell>
          <cell r="D4912">
            <v>16.489999999999998</v>
          </cell>
          <cell r="E4912">
            <v>17.12</v>
          </cell>
          <cell r="F4912" t="str">
            <v>SINAPI SERVIÇOS DEZEMBRO 2023</v>
          </cell>
        </row>
        <row r="4913">
          <cell r="A4913">
            <v>103976</v>
          </cell>
          <cell r="B4913" t="str">
            <v>TE DE REDUÇÃO, 90 GRAUS, PVC, SOLDÁVEL, DN 50 MM X 32 MM, INSTALADO EM PRUMADA DE ÁGUA - FORNECIMENTO E INSTALAÇÃO. AF_06/2022</v>
          </cell>
          <cell r="C4913" t="str">
            <v>UN</v>
          </cell>
          <cell r="D4913">
            <v>24.35</v>
          </cell>
          <cell r="E4913">
            <v>25.07</v>
          </cell>
          <cell r="F4913" t="str">
            <v>SINAPI SERVIÇOS DEZEMBRO 2023</v>
          </cell>
        </row>
        <row r="4914">
          <cell r="A4914">
            <v>103977</v>
          </cell>
          <cell r="B4914" t="str">
            <v>BUCHA DE REDUÇÃO, PVC, SOLDÁVEL, DN 40MM X 32MM, INSTALADO EM PRUMADA DE ÁGUA - FORNECIMENTO E INSTALAÇÃO. AF_06/2022</v>
          </cell>
          <cell r="C4914" t="str">
            <v>UN</v>
          </cell>
          <cell r="D4914">
            <v>6.24</v>
          </cell>
          <cell r="E4914">
            <v>6.56</v>
          </cell>
          <cell r="F4914" t="str">
            <v>SINAPI SERVIÇOS DEZEMBRO 2023</v>
          </cell>
        </row>
        <row r="4915">
          <cell r="A4915">
            <v>103980</v>
          </cell>
          <cell r="B4915" t="str">
            <v>JOELHO 90 GRAUS, PVC, SOLDÁVEL, DN 40MM, INSTALADO EM RAMAL DE DISTRIBUIÇÃO DE ÁGUA - FORNECIMENTO E INSTALAÇÃO. AF_06/2022</v>
          </cell>
          <cell r="C4915" t="str">
            <v>UN</v>
          </cell>
          <cell r="D4915">
            <v>15.71</v>
          </cell>
          <cell r="E4915">
            <v>16.690000000000001</v>
          </cell>
          <cell r="F4915" t="str">
            <v>SINAPI SERVIÇOS DEZEMBRO 2023</v>
          </cell>
        </row>
        <row r="4916">
          <cell r="A4916">
            <v>103981</v>
          </cell>
          <cell r="B4916" t="str">
            <v>JOELHO 45 GRAUS, PVC, SOLDÁVEL, DN 40MM, INSTALADO EM RAMAL DE DISTRIBUIÇÃO DE ÁGUA - FORNECIMENTO E INSTALAÇÃO. AF_06/2022</v>
          </cell>
          <cell r="C4916" t="str">
            <v>UN</v>
          </cell>
          <cell r="D4916">
            <v>15.77</v>
          </cell>
          <cell r="E4916">
            <v>16.75</v>
          </cell>
          <cell r="F4916" t="str">
            <v>SINAPI SERVIÇOS DEZEMBRO 2023</v>
          </cell>
        </row>
        <row r="4917">
          <cell r="A4917">
            <v>103982</v>
          </cell>
          <cell r="B4917" t="str">
            <v>CURVA 90 GRAUS, PVC, SOLDÁVEL, DN 40MM, INSTALADO EM RAMAL DE DISTRIBUIÇÃO DE ÁGUA - FORNECIMENTO E INSTALAÇÃO. AF_06/2022</v>
          </cell>
          <cell r="C4917" t="str">
            <v>UN</v>
          </cell>
          <cell r="D4917">
            <v>22.27</v>
          </cell>
          <cell r="E4917">
            <v>23.25</v>
          </cell>
          <cell r="F4917" t="str">
            <v>SINAPI SERVIÇOS DEZEMBRO 2023</v>
          </cell>
        </row>
        <row r="4918">
          <cell r="A4918">
            <v>103983</v>
          </cell>
          <cell r="B4918" t="str">
            <v>CURVA 45 GRAUS, PVC, SOLDÁVEL, DN 40MM, INSTALADO EM RAMAL DE DISTRIBUIÇÃO DE ÁGUA - FORNECIMENTO E INSTALAÇÃO. AF_06/2022</v>
          </cell>
          <cell r="C4918" t="str">
            <v>UN</v>
          </cell>
          <cell r="D4918">
            <v>15.2</v>
          </cell>
          <cell r="E4918">
            <v>16.18</v>
          </cell>
          <cell r="F4918" t="str">
            <v>SINAPI SERVIÇOS DEZEMBRO 2023</v>
          </cell>
        </row>
        <row r="4919">
          <cell r="A4919">
            <v>103984</v>
          </cell>
          <cell r="B4919" t="str">
            <v>JOELHO 90 GRAUS, PVC, SOLDÁVEL, DN 50MM, INSTALADO EM RAMAL DE DISTRIBUIÇÃO DE ÁGUA - FORNECIMENTO E INSTALAÇÃO. AF_06/2022</v>
          </cell>
          <cell r="C4919" t="str">
            <v>UN</v>
          </cell>
          <cell r="D4919">
            <v>17.05</v>
          </cell>
          <cell r="E4919">
            <v>18.22</v>
          </cell>
          <cell r="F4919" t="str">
            <v>SINAPI SERVIÇOS DEZEMBRO 2023</v>
          </cell>
        </row>
        <row r="4920">
          <cell r="A4920">
            <v>103985</v>
          </cell>
          <cell r="B4920" t="str">
            <v>JOELHO 45 GRAUS, PVC, SOLDÁVEL, DN 50MM, INSTALADO EM RAMAL DE DISTRIBUIÇÃO DE ÁGUA - FORNECIMENTO E INSTALAÇÃO. AF_06/2022</v>
          </cell>
          <cell r="C4920" t="str">
            <v>UN</v>
          </cell>
          <cell r="D4920">
            <v>19.72</v>
          </cell>
          <cell r="E4920">
            <v>20.89</v>
          </cell>
          <cell r="F4920" t="str">
            <v>SINAPI SERVIÇOS DEZEMBRO 2023</v>
          </cell>
        </row>
        <row r="4921">
          <cell r="A4921">
            <v>103986</v>
          </cell>
          <cell r="B4921" t="str">
            <v>CURVA 90 GRAUS, PVC, SOLDÁVEL, DN 50MM, INSTALADO EM RAMAL DE DISTRIBUIÇÃO DE ÁGUA - FORNECIMENTO E INSTALAÇÃO. AF_06/2022</v>
          </cell>
          <cell r="C4921" t="str">
            <v>UN</v>
          </cell>
          <cell r="D4921">
            <v>25.68</v>
          </cell>
          <cell r="E4921">
            <v>26.85</v>
          </cell>
          <cell r="F4921" t="str">
            <v>SINAPI SERVIÇOS DEZEMBRO 2023</v>
          </cell>
        </row>
        <row r="4922">
          <cell r="A4922">
            <v>103987</v>
          </cell>
          <cell r="B4922" t="str">
            <v>CURVA 45 GRAUS, PVC, SOLDÁVEL, DN 50MM, INSTALADO EM RAMAL DE DISTRIBUIÇÃO DE ÁGUA - FORNECIMENTO E INSTALAÇÃO. AF_06/2022</v>
          </cell>
          <cell r="C4922" t="str">
            <v>UN</v>
          </cell>
          <cell r="D4922">
            <v>21.64</v>
          </cell>
          <cell r="E4922">
            <v>22.81</v>
          </cell>
          <cell r="F4922" t="str">
            <v>SINAPI SERVIÇOS DEZEMBRO 2023</v>
          </cell>
        </row>
        <row r="4923">
          <cell r="A4923">
            <v>103988</v>
          </cell>
          <cell r="B4923" t="str">
            <v>LUVA, PVC, SOLDÁVEL, DN 40MM, INSTALADO EM RAMAL DE DISTRIBUIÇÃO DE ÁGUA - FORNECIMENTO E INSTALAÇÃO. AF_06/2022</v>
          </cell>
          <cell r="C4923" t="str">
            <v>UN</v>
          </cell>
          <cell r="D4923">
            <v>11.37</v>
          </cell>
          <cell r="E4923">
            <v>12.03</v>
          </cell>
          <cell r="F4923" t="str">
            <v>SINAPI SERVIÇOS DEZEMBRO 2023</v>
          </cell>
        </row>
        <row r="4924">
          <cell r="A4924">
            <v>103990</v>
          </cell>
          <cell r="B4924" t="str">
            <v>UNIÃO, PVC, SOLDÁVEL, DN 40MM, INSTALADO EM RAMAL DE DISTRIBUIÇÃO DE ÁGUA - FORNECIMENTO E INSTALAÇÃO. AF_06/2022</v>
          </cell>
          <cell r="C4924" t="str">
            <v>UN</v>
          </cell>
          <cell r="D4924">
            <v>34.54</v>
          </cell>
          <cell r="E4924">
            <v>35.200000000000003</v>
          </cell>
          <cell r="F4924" t="str">
            <v>SINAPI SERVIÇOS DEZEMBRO 2023</v>
          </cell>
        </row>
        <row r="4925">
          <cell r="A4925">
            <v>103991</v>
          </cell>
          <cell r="B4925" t="str">
            <v>LUVA COM ROSCA, PVC, SOLDÁVEL, DN 40MM X 1.1/4, INSTALADO EM RAMAL DE DISTRIBUIÇÃO DE ÁGUA - FORNECIMENTO E INSTALAÇÃO. AF_06/2022</v>
          </cell>
          <cell r="C4925" t="str">
            <v>UN</v>
          </cell>
          <cell r="D4925">
            <v>17.309999999999999</v>
          </cell>
          <cell r="E4925">
            <v>17.91</v>
          </cell>
          <cell r="F4925" t="str">
            <v>SINAPI SERVIÇOS DEZEMBRO 2023</v>
          </cell>
        </row>
        <row r="4926">
          <cell r="A4926">
            <v>103992</v>
          </cell>
          <cell r="B4926" t="str">
            <v>ADAPTADOR CURTO COM BOLSA E ROSCA PARA REGISTRO, PVC, SOLDÁVEL, DN 40MM X 1.1/4, INSTALADO EM RAMAL DE DISTRIBUIÇÃO DE ÁGUA - FORNECIMENTO E INSTALAÇÃO. AF_06/2022</v>
          </cell>
          <cell r="C4926" t="str">
            <v>UN</v>
          </cell>
          <cell r="D4926">
            <v>10.220000000000001</v>
          </cell>
          <cell r="E4926">
            <v>10.82</v>
          </cell>
          <cell r="F4926" t="str">
            <v>SINAPI SERVIÇOS DEZEMBRO 2023</v>
          </cell>
        </row>
        <row r="4927">
          <cell r="A4927">
            <v>103993</v>
          </cell>
          <cell r="B4927" t="str">
            <v>BUCHA DE REDUÇÃO, PVC, SOLDÁVEL, DN 40MM X 32MM, INSTALADO EM RAMAL DE DISTRIBUIÇÃO DE ÁGUA - FORNECIMENTO E INSTALAÇÃO. AF_06/2022</v>
          </cell>
          <cell r="C4927" t="str">
            <v>UN</v>
          </cell>
          <cell r="D4927">
            <v>8.5</v>
          </cell>
          <cell r="E4927">
            <v>9.1</v>
          </cell>
          <cell r="F4927" t="str">
            <v>SINAPI SERVIÇOS DEZEMBRO 2023</v>
          </cell>
        </row>
        <row r="4928">
          <cell r="A4928">
            <v>103994</v>
          </cell>
          <cell r="B4928" t="str">
            <v>ADAPTADOR CURTO COM BOLSA E ROSCA PARA REGISTRO, PVC, SOLDÁVEL, DN 40MM X 1.1/2, INSTALADO EM RAMAL DE DISTRIBUIÇÃO DE ÁGUA - FORNECIMENTO E INSTALAÇÃO. AF_06/2022</v>
          </cell>
          <cell r="C4928" t="str">
            <v>UN</v>
          </cell>
          <cell r="D4928">
            <v>12.98</v>
          </cell>
          <cell r="E4928">
            <v>13.57</v>
          </cell>
          <cell r="F4928" t="str">
            <v>SINAPI SERVIÇOS DEZEMBRO 2023</v>
          </cell>
        </row>
        <row r="4929">
          <cell r="A4929">
            <v>103995</v>
          </cell>
          <cell r="B4929" t="str">
            <v>LUVA, PVC, SOLDÁVEL, DN 50MM, INSTALADO EM RAMAL DE DISTRIBUIÇÃO DE ÁGUA - FORNECIMENTO E INSTALAÇÃO. AF_06/2022</v>
          </cell>
          <cell r="C4929" t="str">
            <v>UN</v>
          </cell>
          <cell r="D4929">
            <v>13.3</v>
          </cell>
          <cell r="E4929">
            <v>14.08</v>
          </cell>
          <cell r="F4929" t="str">
            <v>SINAPI SERVIÇOS DEZEMBRO 2023</v>
          </cell>
        </row>
        <row r="4930">
          <cell r="A4930">
            <v>103996</v>
          </cell>
          <cell r="B4930" t="str">
            <v>LUVA DE CORRER, PVC, SOLDÁVEL, DN 50MM, INSTALADO EM RAMAL DE DISTRIBUIÇÃO DE ÁGUA - FORNECIMENTO E INSTALAÇÃO. AF_06/2022</v>
          </cell>
          <cell r="C4930" t="str">
            <v>UN</v>
          </cell>
          <cell r="D4930">
            <v>39.229999999999997</v>
          </cell>
          <cell r="E4930">
            <v>40.01</v>
          </cell>
          <cell r="F4930" t="str">
            <v>SINAPI SERVIÇOS DEZEMBRO 2023</v>
          </cell>
        </row>
        <row r="4931">
          <cell r="A4931">
            <v>103997</v>
          </cell>
          <cell r="B4931" t="str">
            <v>UNIÃO, PVC, SOLDÁVEL, DN 50MM, INSTALADO EM RAMAL DE DISTRIBUIÇÃO DE ÁGUA - FORNECIMENTO E INSTALAÇÃO. AF_06/2022</v>
          </cell>
          <cell r="C4931" t="str">
            <v>UN</v>
          </cell>
          <cell r="D4931">
            <v>38.24</v>
          </cell>
          <cell r="E4931">
            <v>39.020000000000003</v>
          </cell>
          <cell r="F4931" t="str">
            <v>SINAPI SERVIÇOS DEZEMBRO 2023</v>
          </cell>
        </row>
        <row r="4932">
          <cell r="A4932">
            <v>103998</v>
          </cell>
          <cell r="B4932" t="str">
            <v>LUVA DE REDUÇÃO, PVC, SOLDÁVEL, DN 50MM X 25MM, INSTALADO EM RAMAL DE DISTRIBUIÇÃO DE ÁGUA   FORNECIMENTO E INSTALAÇÃO. AF_06/2022</v>
          </cell>
          <cell r="C4932" t="str">
            <v>UN</v>
          </cell>
          <cell r="D4932">
            <v>13.31</v>
          </cell>
          <cell r="E4932">
            <v>13.92</v>
          </cell>
          <cell r="F4932" t="str">
            <v>SINAPI SERVIÇOS DEZEMBRO 2023</v>
          </cell>
        </row>
        <row r="4933">
          <cell r="A4933">
            <v>103999</v>
          </cell>
          <cell r="B4933" t="str">
            <v>BUCHA DE REDUÇÃO, LONGA, PVC, SOLDÁVEL, DN 50 X 25 MM, INSTALADO EM RAMAL DE DISTRIBUIÇÃO DE ÁGUA - FORNECIMENTO E INSTALAÇÃO. AF_06/2022</v>
          </cell>
          <cell r="C4933" t="str">
            <v>UN</v>
          </cell>
          <cell r="D4933">
            <v>11.18</v>
          </cell>
          <cell r="E4933">
            <v>11.79</v>
          </cell>
          <cell r="F4933" t="str">
            <v>SINAPI SERVIÇOS DEZEMBRO 2023</v>
          </cell>
        </row>
        <row r="4934">
          <cell r="A4934">
            <v>104000</v>
          </cell>
          <cell r="B4934" t="str">
            <v>LUVA COM ROSCA, PVC, SOLDÁVEL, DN 50MM X 1.1/2, INSTALADO EM RAMAL DE DISTRIBUIÇÃO DE ÁGUA - FORNECIMENTO E INSTALAÇÃO. AF_06/2022</v>
          </cell>
          <cell r="C4934" t="str">
            <v>UN</v>
          </cell>
          <cell r="D4934">
            <v>27.05</v>
          </cell>
          <cell r="E4934">
            <v>27.73</v>
          </cell>
          <cell r="F4934" t="str">
            <v>SINAPI SERVIÇOS DEZEMBRO 2023</v>
          </cell>
        </row>
        <row r="4935">
          <cell r="A4935">
            <v>104001</v>
          </cell>
          <cell r="B4935" t="str">
            <v>ADAPTADOR CURTO COM BOLSA E ROSCA PARA REGISTRO, PVC, SOLDÁVEL, DN 50MM X 1.1/2, INSTALADO EM RAMAL DE DISTRIBUIÇÃO DE ÁGUA - FORNECIMENTO E INSTALAÇÃO. AF_06/2022</v>
          </cell>
          <cell r="C4935" t="str">
            <v>UN</v>
          </cell>
          <cell r="D4935">
            <v>12.25</v>
          </cell>
          <cell r="E4935">
            <v>12.93</v>
          </cell>
          <cell r="F4935" t="str">
            <v>SINAPI SERVIÇOS DEZEMBRO 2023</v>
          </cell>
        </row>
        <row r="4936">
          <cell r="A4936">
            <v>104002</v>
          </cell>
          <cell r="B4936" t="str">
            <v>ADAPTADOR CURTO COM BOLSA E ROSCA PARA REGISTRO, PVC, SOLDÁVEL, DN 50MM X 1.1/4, INSTALADO EM RAMAL DE DISTRIBUIÇÃO DE ÁGUA - FORNECIMENTO E INSTALAÇÃO. AF_06/2022</v>
          </cell>
          <cell r="C4936" t="str">
            <v>UN</v>
          </cell>
          <cell r="D4936">
            <v>16.170000000000002</v>
          </cell>
          <cell r="E4936">
            <v>16.84</v>
          </cell>
          <cell r="F4936" t="str">
            <v>SINAPI SERVIÇOS DEZEMBRO 2023</v>
          </cell>
        </row>
        <row r="4937">
          <cell r="A4937">
            <v>104003</v>
          </cell>
          <cell r="B4937" t="str">
            <v>BUCHA DE REDUÇÃO , LONGA, PVC, SOLDÁVEL, DN 50 X 32 MM, INSTALADO EM RAMAL DE DISTRIBUIÇÃO DE ÁGUA - FORNECIMENTO E INSTALAÇÃO. AF_06/2022</v>
          </cell>
          <cell r="C4937" t="str">
            <v>UN</v>
          </cell>
          <cell r="D4937">
            <v>13.27</v>
          </cell>
          <cell r="E4937">
            <v>13.94</v>
          </cell>
          <cell r="F4937" t="str">
            <v>SINAPI SERVIÇOS DEZEMBRO 2023</v>
          </cell>
        </row>
        <row r="4938">
          <cell r="A4938">
            <v>104004</v>
          </cell>
          <cell r="B4938" t="str">
            <v>TE, PVC, SOLDÁVEL, DN 50MM, INSTALADO EM RAMAL DE DISTRIBUIÇÃO DE ÁGUA - FORNECIMENTO E INSTALAÇÃO. AF_06/2022</v>
          </cell>
          <cell r="C4938" t="str">
            <v>UN</v>
          </cell>
          <cell r="D4938">
            <v>26.37</v>
          </cell>
          <cell r="E4938">
            <v>27.92</v>
          </cell>
          <cell r="F4938" t="str">
            <v>SINAPI SERVIÇOS DEZEMBRO 2023</v>
          </cell>
        </row>
        <row r="4939">
          <cell r="A4939">
            <v>104005</v>
          </cell>
          <cell r="B4939" t="str">
            <v>TÊ DE REDUÇÃO, PVC, SOLDÁVEL, DN 50MM X 40MM, INSTALADO EM RAMAL DE DISTRIBUIÇÃO DE ÁGUA - FORNECIMENTO E INSTALAÇÃO. AF_06/2022</v>
          </cell>
          <cell r="C4939" t="str">
            <v>UN</v>
          </cell>
          <cell r="D4939">
            <v>33.81</v>
          </cell>
          <cell r="E4939">
            <v>35.24</v>
          </cell>
          <cell r="F4939" t="str">
            <v>SINAPI SERVIÇOS DEZEMBRO 2023</v>
          </cell>
        </row>
        <row r="4940">
          <cell r="A4940">
            <v>104006</v>
          </cell>
          <cell r="B4940" t="str">
            <v>TÊ DE REDUÇÃO, PVC, SOLDÁVEL, DN 50MM X 25MM, INSTALADO EM RAMAL DE DISTRIBUIÇÃO DE ÁGUA - FORNECIMENTO E INSTALAÇÃO. AF_06/2022</v>
          </cell>
          <cell r="C4940" t="str">
            <v>UN</v>
          </cell>
          <cell r="D4940">
            <v>22.82</v>
          </cell>
          <cell r="E4940">
            <v>24</v>
          </cell>
          <cell r="F4940" t="str">
            <v>SINAPI SERVIÇOS DEZEMBRO 2023</v>
          </cell>
        </row>
        <row r="4941">
          <cell r="A4941">
            <v>104007</v>
          </cell>
          <cell r="B4941" t="str">
            <v>TE DE REDUÇÃO, 90 GRAUS, PVC, SOLDÁVEL, DN 50 MM X 20 MM, INSTALADO EM RAMAL DE DISTRIBUIÇÃO DE ÁGUA - FORNECIMENTO E INSTALAÇÃO. AF_06/2022</v>
          </cell>
          <cell r="C4941" t="str">
            <v>UN</v>
          </cell>
          <cell r="D4941">
            <v>19.91</v>
          </cell>
          <cell r="E4941">
            <v>20.95</v>
          </cell>
          <cell r="F4941" t="str">
            <v>SINAPI SERVIÇOS DEZEMBRO 2023</v>
          </cell>
        </row>
        <row r="4942">
          <cell r="A4942">
            <v>104008</v>
          </cell>
          <cell r="B4942" t="str">
            <v>TE DE REDUÇÃO, 90 GRAUS, PVC, SOLDÁVEL, DN 50 MM X 32 MM, INSTALADO EM RAMAL DE DISTRIBUIÇÃO DE ÁGUA - FORNECIMENTO E INSTALAÇÃO. AF_06/2022</v>
          </cell>
          <cell r="C4942" t="str">
            <v>UN</v>
          </cell>
          <cell r="D4942">
            <v>29.22</v>
          </cell>
          <cell r="E4942">
            <v>30.55</v>
          </cell>
          <cell r="F4942" t="str">
            <v>SINAPI SERVIÇOS DEZEMBRO 2023</v>
          </cell>
        </row>
        <row r="4943">
          <cell r="A4943">
            <v>104009</v>
          </cell>
          <cell r="B4943" t="str">
            <v>BUCHA DE REDUÇÃO, CURTA, PVC, SOLDÁVEL, DN 50 X 40 MM, INSTALADO EM RAMAL DE DISTRIBUIÇÃO DE ÁGUA - FORNECIMENTO E INSTALAÇÃO. AF_06/2022</v>
          </cell>
          <cell r="C4943" t="str">
            <v>UN</v>
          </cell>
          <cell r="D4943">
            <v>11.63</v>
          </cell>
          <cell r="E4943">
            <v>12.35</v>
          </cell>
          <cell r="F4943" t="str">
            <v>SINAPI SERVIÇOS DEZEMBRO 2023</v>
          </cell>
        </row>
        <row r="4944">
          <cell r="A4944">
            <v>104011</v>
          </cell>
          <cell r="B4944" t="str">
            <v>TE, PVC, SOLDÁVEL, DN 40MM, INSTALADO EM RAMAL DE DISTRIBUIÇÃO DE ÁGUA - FORNECIMENTO E INSTALAÇÃO. AF_06/2022</v>
          </cell>
          <cell r="C4944" t="str">
            <v>UN</v>
          </cell>
          <cell r="D4944">
            <v>22.68</v>
          </cell>
          <cell r="E4944">
            <v>23.99</v>
          </cell>
          <cell r="F4944" t="str">
            <v>SINAPI SERVIÇOS DEZEMBRO 2023</v>
          </cell>
        </row>
        <row r="4945">
          <cell r="A4945">
            <v>104012</v>
          </cell>
          <cell r="B4945" t="str">
            <v>TÊ DE REDUÇÃO, PVC, SOLDÁVEL, DN 40MM X 32MM, INSTALADO EM RAMAL DE DISTRIBUIÇÃO DE ÁGUA - FORNECIMENTO E INSTALAÇÃO. AF_06/2022</v>
          </cell>
          <cell r="C4945" t="str">
            <v>UN</v>
          </cell>
          <cell r="D4945">
            <v>21.05</v>
          </cell>
          <cell r="E4945">
            <v>22.25</v>
          </cell>
          <cell r="F4945" t="str">
            <v>SINAPI SERVIÇOS DEZEMBRO 2023</v>
          </cell>
        </row>
        <row r="4946">
          <cell r="A4946">
            <v>104014</v>
          </cell>
          <cell r="B4946" t="str">
            <v>BUCHA DE REDUÇÃO, LONGA, PVC, SOLDÁVEL, DN 40 X 25 MM, INSTALADO EM RAMAL DE DISTRIBUIÇÃO DE ÁGUA - FORNECIMENTO E INSTALAÇÃO. AF_06/2022</v>
          </cell>
          <cell r="C4946" t="str">
            <v>UN</v>
          </cell>
          <cell r="D4946">
            <v>9.6199999999999992</v>
          </cell>
          <cell r="E4946">
            <v>10.17</v>
          </cell>
          <cell r="F4946" t="str">
            <v>SINAPI SERVIÇOS DEZEMBRO 2023</v>
          </cell>
        </row>
        <row r="4947">
          <cell r="A4947">
            <v>104015</v>
          </cell>
          <cell r="B4947" t="str">
            <v>TE DE REDUÇÃO, CPVC, SOLDÁVEL, DN 22 X 15 MM, INSTALADO EM RAMAL OU SUB-RAMAL DE ÁGUA - FORNECIMENTO E INSTALAÇÃO. AF_06/2022</v>
          </cell>
          <cell r="C4947" t="str">
            <v>UN</v>
          </cell>
          <cell r="D4947">
            <v>13.94</v>
          </cell>
          <cell r="E4947">
            <v>14.78</v>
          </cell>
          <cell r="F4947" t="str">
            <v>SINAPI SERVIÇOS DEZEMBRO 2023</v>
          </cell>
        </row>
        <row r="4948">
          <cell r="A4948">
            <v>104016</v>
          </cell>
          <cell r="B4948" t="str">
            <v>TE DE REDUÇÃO, CPVC, SOLDÁVEL, DN 28 X 22 MM, INSTALADO EM RAMAL OU SUB-RAMAL DE ÁGUA - FORNECIMENTO E INSTALAÇÃO. AF_06/2022</v>
          </cell>
          <cell r="C4948" t="str">
            <v>UN</v>
          </cell>
          <cell r="D4948">
            <v>18.760000000000002</v>
          </cell>
          <cell r="E4948">
            <v>19.79</v>
          </cell>
          <cell r="F4948" t="str">
            <v>SINAPI SERVIÇOS DEZEMBRO 2023</v>
          </cell>
        </row>
        <row r="4949">
          <cell r="A4949">
            <v>104017</v>
          </cell>
          <cell r="B4949" t="str">
            <v>TE DE REDUÇÃO, CPVC, SOLDÁVEL, DN 35 X 28 MM, INSTALADO EM RAMAL OU SUB-RAMAL DE ÁGUA - FORNECIMENTO E INSTALAÇÃO. AF_06/2022</v>
          </cell>
          <cell r="C4949" t="str">
            <v>UN</v>
          </cell>
          <cell r="D4949">
            <v>38.159999999999997</v>
          </cell>
          <cell r="E4949">
            <v>39.369999999999997</v>
          </cell>
          <cell r="F4949" t="str">
            <v>SINAPI SERVIÇOS DEZEMBRO 2023</v>
          </cell>
        </row>
        <row r="4950">
          <cell r="A4950">
            <v>104018</v>
          </cell>
          <cell r="B4950" t="str">
            <v>TE DE REDUÇÃO, CPVC, SOLDÁVEL, DN 28 X 22 MM, INSTALADO EM RAMAL DE DISTRIBUIÇÃO DE ÁGUA - FORNECIMENTO E INSTALAÇÃO. AF_06/2022</v>
          </cell>
          <cell r="C4950" t="str">
            <v>UN</v>
          </cell>
          <cell r="D4950">
            <v>17.899999999999999</v>
          </cell>
          <cell r="E4950">
            <v>18.82</v>
          </cell>
          <cell r="F4950" t="str">
            <v>SINAPI SERVIÇOS DEZEMBRO 2023</v>
          </cell>
        </row>
        <row r="4951">
          <cell r="A4951">
            <v>104019</v>
          </cell>
          <cell r="B4951" t="str">
            <v>TE DE REDUÇÃO, CPVC, SOLDÁVEL, DN 35 X 28 MM, INSTALADO EM RAMAL DE DISTRIBUIÇÃO DE ÁGUA - FORNECIMENTO E INSTALAÇÃO. AF_06/2022</v>
          </cell>
          <cell r="C4951" t="str">
            <v>UN</v>
          </cell>
          <cell r="D4951">
            <v>37.15</v>
          </cell>
          <cell r="E4951">
            <v>38.24</v>
          </cell>
          <cell r="F4951" t="str">
            <v>SINAPI SERVIÇOS DEZEMBRO 2023</v>
          </cell>
        </row>
        <row r="4952">
          <cell r="A4952">
            <v>104020</v>
          </cell>
          <cell r="B4952" t="str">
            <v>TE DE REDUÇÃO, CPVC, SOLDÁVEL, DN 42 X 35 MM, INSTALADO EM PRUMADA DE ÁGUA - FORNECIMENTO E INSTALAÇÃO. AF_06/2022</v>
          </cell>
          <cell r="C4952" t="str">
            <v>UN</v>
          </cell>
          <cell r="D4952">
            <v>47</v>
          </cell>
          <cell r="E4952">
            <v>47.69</v>
          </cell>
          <cell r="F4952" t="str">
            <v>SINAPI SERVIÇOS DEZEMBRO 2023</v>
          </cell>
        </row>
        <row r="4953">
          <cell r="A4953">
            <v>104022</v>
          </cell>
          <cell r="B4953" t="str">
            <v>TE, CPVC, SOLDÁVEL, DN  42MM, INSTALADO EM RAMAL DE DISTRIBUIÇÃO DE ÁGUA  FORNECIMENTO E INSTALAÇÃO. AF_06/2022</v>
          </cell>
          <cell r="C4953" t="str">
            <v>UN</v>
          </cell>
          <cell r="D4953">
            <v>58.17</v>
          </cell>
          <cell r="E4953">
            <v>59.53</v>
          </cell>
          <cell r="F4953" t="str">
            <v>SINAPI SERVIÇOS DEZEMBRO 2023</v>
          </cell>
        </row>
        <row r="4954">
          <cell r="A4954">
            <v>104023</v>
          </cell>
          <cell r="B4954" t="str">
            <v>JOELHO 90 GRAUS, CPVC, SOLDÁVEL, DN 42MM, INSTALADO EM RAMAL DE DISTRIBUIÇÃO DE ÁGUA  FORNECIMENTO E INSTALAÇÃO. AF_06/2022</v>
          </cell>
          <cell r="C4954" t="str">
            <v>UN</v>
          </cell>
          <cell r="D4954">
            <v>34.32</v>
          </cell>
          <cell r="E4954">
            <v>35.33</v>
          </cell>
          <cell r="F4954" t="str">
            <v>SINAPI SERVIÇOS DEZEMBRO 2023</v>
          </cell>
        </row>
        <row r="4955">
          <cell r="A4955">
            <v>104024</v>
          </cell>
          <cell r="B4955" t="str">
            <v>JOELHO 45 GRAUS, CPVC, SOLDÁVEL, DN 42MM, INSTALADO EM RAMAL DE DISTRIBUIÇÃO DE ÁGUA  FORNECIMENTO E INSTALAÇÃO. AF_06/2022</v>
          </cell>
          <cell r="C4955" t="str">
            <v>UN</v>
          </cell>
          <cell r="D4955">
            <v>33.979999999999997</v>
          </cell>
          <cell r="E4955">
            <v>34.99</v>
          </cell>
          <cell r="F4955" t="str">
            <v>SINAPI SERVIÇOS DEZEMBRO 2023</v>
          </cell>
        </row>
        <row r="4956">
          <cell r="A4956">
            <v>104025</v>
          </cell>
          <cell r="B4956" t="str">
            <v>LUVA, CPVC, SOLDÁVEL, DN 42MM, INSTALADO EM RAMAL DE DISTRIBUIÇÃO DE ÁGUA  FORNECIMENTO E INSTALAÇÃO. AF_06/2022</v>
          </cell>
          <cell r="C4956" t="str">
            <v>UN</v>
          </cell>
          <cell r="D4956">
            <v>23.93</v>
          </cell>
          <cell r="E4956">
            <v>24.61</v>
          </cell>
          <cell r="F4956" t="str">
            <v>SINAPI SERVIÇOS DEZEMBRO 2023</v>
          </cell>
        </row>
        <row r="4957">
          <cell r="A4957">
            <v>104026</v>
          </cell>
          <cell r="B4957" t="str">
            <v>LUVA DE CORRER, CPVC, SOLDÁVEL, DN 42MM, INSTALADO EM RAMAL DE DISTRIBUIÇÃO DE ÁGUA  FORNECIMENTO E INSTALAÇÃO. AF_06/2022</v>
          </cell>
          <cell r="C4957" t="str">
            <v>UN</v>
          </cell>
          <cell r="D4957">
            <v>35.06</v>
          </cell>
          <cell r="E4957">
            <v>35.74</v>
          </cell>
          <cell r="F4957" t="str">
            <v>SINAPI SERVIÇOS DEZEMBRO 2023</v>
          </cell>
        </row>
        <row r="4958">
          <cell r="A4958">
            <v>104027</v>
          </cell>
          <cell r="B4958" t="str">
            <v>UNIÃO, CPVC, SOLDÁVEL, DN 42MM, INSTALADO EM RAMAL DE DISTRIBUIÇÃO DE ÁGUA   FORNECIMENTO E INSTALAÇÃO. AF_06/2022</v>
          </cell>
          <cell r="C4958" t="str">
            <v>UN</v>
          </cell>
          <cell r="D4958">
            <v>53.21</v>
          </cell>
          <cell r="E4958">
            <v>53.89</v>
          </cell>
          <cell r="F4958" t="str">
            <v>SINAPI SERVIÇOS DEZEMBRO 2023</v>
          </cell>
        </row>
        <row r="4959">
          <cell r="A4959">
            <v>104028</v>
          </cell>
          <cell r="B4959" t="str">
            <v>LUVA DE TRANSIÇÃO, CPVC, SOLDÁVEL, DN42MM X 1.1/2, INSTALADO EM RAMAL DE DISTRIBUIÇÃO DE ÁGUA  FORNECIMENTO E INSTALAÇÃO. AF_06/2022</v>
          </cell>
          <cell r="C4959" t="str">
            <v>UN</v>
          </cell>
          <cell r="D4959">
            <v>108.77</v>
          </cell>
          <cell r="E4959">
            <v>109.42</v>
          </cell>
          <cell r="F4959" t="str">
            <v>SINAPI SERVIÇOS DEZEMBRO 2023</v>
          </cell>
        </row>
        <row r="4960">
          <cell r="A4960">
            <v>104029</v>
          </cell>
          <cell r="B4960" t="str">
            <v>CONECTOR, CPVC, SOLDÁVEL, DN 42MM X 1.1/2, INSTALADO EM RAMAL DE DISTRIBUIÇÃO DE ÁGUA  FORNECIMENTO E INSTALAÇÃO. AF_06/2022</v>
          </cell>
          <cell r="C4960" t="str">
            <v>UN</v>
          </cell>
          <cell r="D4960">
            <v>56.58</v>
          </cell>
          <cell r="E4960">
            <v>57.23</v>
          </cell>
          <cell r="F4960" t="str">
            <v>SINAPI SERVIÇOS DEZEMBRO 2023</v>
          </cell>
        </row>
        <row r="4961">
          <cell r="A4961">
            <v>104030</v>
          </cell>
          <cell r="B4961" t="str">
            <v>TE DE REDUÇÃO, CPVC, SOLDÁVEL, DN 42 X 35 MM, INSTALADO EM RAMAL DE DISTRIBUIÇÃO DE ÁGUA - FORNECIMENTO E INSTALAÇÃO. AF_06/2022</v>
          </cell>
          <cell r="C4961" t="str">
            <v>UN</v>
          </cell>
          <cell r="D4961">
            <v>51.55</v>
          </cell>
          <cell r="E4961">
            <v>52.83</v>
          </cell>
          <cell r="F4961" t="str">
            <v>SINAPI SERVIÇOS DEZEMBRO 2023</v>
          </cell>
        </row>
        <row r="4962">
          <cell r="A4962">
            <v>104159</v>
          </cell>
          <cell r="B4962" t="str">
            <v>LUVA DE CORRER, PVC, SOLDÁVEL, DN 40MM, INSTALADO EM RAMAL DE DISTRIBUIÇÃO DE ÁGUA  FORNECIMENTO E INSTALAÇÃO. AF_06/2022</v>
          </cell>
          <cell r="C4962" t="str">
            <v>UN</v>
          </cell>
          <cell r="D4962">
            <v>37.159999999999997</v>
          </cell>
          <cell r="E4962">
            <v>37.82</v>
          </cell>
          <cell r="F4962" t="str">
            <v>SINAPI SERVIÇOS DEZEMBRO 2023</v>
          </cell>
        </row>
        <row r="4963">
          <cell r="A4963">
            <v>104167</v>
          </cell>
          <cell r="B4963" t="str">
            <v>JOELHO 90 GRAUS, PVC, SERIE R, ÁGUA PLUVIAL, DN 150 MM, JUNTA ELÁSTICA, FORNECIDO E INSTALADO EM RAMAL DE ENCAMINHAMENTO. AF_06/2022</v>
          </cell>
          <cell r="C4963" t="str">
            <v>UN</v>
          </cell>
          <cell r="D4963">
            <v>132.41999999999999</v>
          </cell>
          <cell r="E4963">
            <v>133.74</v>
          </cell>
          <cell r="F4963" t="str">
            <v>SINAPI SERVIÇOS DEZEMBRO 2023</v>
          </cell>
        </row>
        <row r="4964">
          <cell r="A4964">
            <v>104168</v>
          </cell>
          <cell r="B4964" t="str">
            <v>JOELHO 45 GRAUS, PVC, SERIE R, ÁGUA PLUVIAL, DN 150 MM, JUNTA ELÁSTICA, FORNECIDO E INSTALADO EM RAMAL DE ENCAMINHAMENTO. AF_06/2022</v>
          </cell>
          <cell r="C4964" t="str">
            <v>UN</v>
          </cell>
          <cell r="D4964">
            <v>128.94</v>
          </cell>
          <cell r="E4964">
            <v>130.26</v>
          </cell>
          <cell r="F4964" t="str">
            <v>SINAPI SERVIÇOS DEZEMBRO 2023</v>
          </cell>
        </row>
        <row r="4965">
          <cell r="A4965">
            <v>104169</v>
          </cell>
          <cell r="B4965" t="str">
            <v>CURVA 87 GRAUS E 30 MINUTOS, PVC, SERIE R, ÁGUA PLUVIAL, DN 150 MM, JUNTA ELÁSTICA, FORNECIDO E INSTALADO EM RAMAL DE ENCAMINHAMENTO. AF_06/2022</v>
          </cell>
          <cell r="C4965" t="str">
            <v>UN</v>
          </cell>
          <cell r="D4965">
            <v>159.46</v>
          </cell>
          <cell r="E4965">
            <v>160.78</v>
          </cell>
          <cell r="F4965" t="str">
            <v>SINAPI SERVIÇOS DEZEMBRO 2023</v>
          </cell>
        </row>
        <row r="4966">
          <cell r="A4966">
            <v>104170</v>
          </cell>
          <cell r="B4966" t="str">
            <v>LUVA SIMPLES, PVC, SERIE R, ÁGUA PLUVIAL, DN 150 MM, JUNTA ELÁSTICA, FORNECIDO E INSTALADO EM RAMAL DE ENCAMINHAMENTO. AF_06/2022</v>
          </cell>
          <cell r="C4966" t="str">
            <v>UN</v>
          </cell>
          <cell r="D4966">
            <v>73.64</v>
          </cell>
          <cell r="E4966">
            <v>74.52</v>
          </cell>
          <cell r="F4966" t="str">
            <v>SINAPI SERVIÇOS DEZEMBRO 2023</v>
          </cell>
        </row>
        <row r="4967">
          <cell r="A4967">
            <v>104171</v>
          </cell>
          <cell r="B4967" t="str">
            <v>LUVA DE CORRER, PVC, SERIE R, ÁGUA PLUVIAL, DN 150 MM, JUNTA ELÁSTICA, FORNECIDO E INSTALADO EM RAMAL DE ENCAMINHAMENTO. AF_06/2022</v>
          </cell>
          <cell r="C4967" t="str">
            <v>UN</v>
          </cell>
          <cell r="D4967">
            <v>101.94</v>
          </cell>
          <cell r="E4967">
            <v>102.82</v>
          </cell>
          <cell r="F4967" t="str">
            <v>SINAPI SERVIÇOS DEZEMBRO 2023</v>
          </cell>
        </row>
        <row r="4968">
          <cell r="A4968">
            <v>104172</v>
          </cell>
          <cell r="B4968" t="str">
            <v>TÊ DE INSPEÇÃO, PVC, SERIE R, ÁGUA PLUVIAL, DN 150 MM, JUNTA ELÁSTICA, FORNECIDO E INSTALADO EM RAMAL DE ENCAMINHAMENTO. AF_06/2022</v>
          </cell>
          <cell r="C4968" t="str">
            <v>UN</v>
          </cell>
          <cell r="D4968">
            <v>297.62</v>
          </cell>
          <cell r="E4968">
            <v>298.5</v>
          </cell>
          <cell r="F4968" t="str">
            <v>SINAPI SERVIÇOS DEZEMBRO 2023</v>
          </cell>
        </row>
        <row r="4969">
          <cell r="A4969">
            <v>104173</v>
          </cell>
          <cell r="B4969" t="str">
            <v>REDUÇÃO EXCÊNTRICA, PVC, SERIE R, ÁGUA PLUVIAL, DN 150 X 100 MM, JUNTA ELÁSTICA, FORNECIDO E INSTALADO EM RAMAL DE ENCAMINHAMENTO. AF_06/2022</v>
          </cell>
          <cell r="C4969" t="str">
            <v>UN</v>
          </cell>
          <cell r="D4969">
            <v>91.64</v>
          </cell>
          <cell r="E4969">
            <v>92.41</v>
          </cell>
          <cell r="F4969" t="str">
            <v>SINAPI SERVIÇOS DEZEMBRO 2023</v>
          </cell>
        </row>
        <row r="4970">
          <cell r="A4970">
            <v>104174</v>
          </cell>
          <cell r="B4970" t="str">
            <v>JUNÇÃO SIMPLES, PVC, SERIE R, ÁGUA PLUVIAL, DN 150 X 100 MM, JUNTA ELÁSTICA, FORNECIDO E INSTALADO EM RAMAL DE ENCAMINHAMENTO. AF_06/2022</v>
          </cell>
          <cell r="C4970" t="str">
            <v>UN</v>
          </cell>
          <cell r="D4970">
            <v>203.5</v>
          </cell>
          <cell r="E4970">
            <v>205.11</v>
          </cell>
          <cell r="F4970" t="str">
            <v>SINAPI SERVIÇOS DEZEMBRO 2023</v>
          </cell>
        </row>
        <row r="4971">
          <cell r="A4971">
            <v>104175</v>
          </cell>
          <cell r="B4971" t="str">
            <v>TÊ, PVC, SERIE R, ÁGUA PLUVIAL, DN 150 X 100 MM, JUNTA ELÁSTICA, FORNECIDO E INSTALADO EM RAMAL DE ENCAMINHAMENTO. AF_06/2022</v>
          </cell>
          <cell r="C4971" t="str">
            <v>UN</v>
          </cell>
          <cell r="D4971">
            <v>151.34</v>
          </cell>
          <cell r="E4971">
            <v>152.94999999999999</v>
          </cell>
          <cell r="F4971" t="str">
            <v>SINAPI SERVIÇOS DEZEMBRO 2023</v>
          </cell>
        </row>
        <row r="4972">
          <cell r="A4972">
            <v>104176</v>
          </cell>
          <cell r="B4972" t="str">
            <v>JUNÇÃO SIMPLES, PVC, SERIE R, ÁGUA PLUVIAL, DN 150 X 150 MM, JUNTA ELÁSTICA, FORNECIDO E INSTALADO EM RAMAL DE ENCAMINHAMENTO. AF_06/2022</v>
          </cell>
          <cell r="C4972" t="str">
            <v>UN</v>
          </cell>
          <cell r="D4972">
            <v>271.25</v>
          </cell>
          <cell r="E4972">
            <v>273.01</v>
          </cell>
          <cell r="F4972" t="str">
            <v>SINAPI SERVIÇOS DEZEMBRO 2023</v>
          </cell>
        </row>
        <row r="4973">
          <cell r="A4973">
            <v>104177</v>
          </cell>
          <cell r="B4973" t="str">
            <v>TÊ, PVC, SERIE R, ÁGUA PLUVIAL, DN 150 X 150 MM, JUNTA ELÁSTICA, FORNECIDO E INSTALADO EM RAMAL DE ENCAMINHAMENTO. AF_06/2022</v>
          </cell>
          <cell r="C4973" t="str">
            <v>UN</v>
          </cell>
          <cell r="D4973">
            <v>197.27</v>
          </cell>
          <cell r="E4973">
            <v>199.03</v>
          </cell>
          <cell r="F4973" t="str">
            <v>SINAPI SERVIÇOS DEZEMBRO 2023</v>
          </cell>
        </row>
        <row r="4974">
          <cell r="A4974">
            <v>104178</v>
          </cell>
          <cell r="B4974" t="str">
            <v>CAP, PVC, SERIE R, ÁGUA PLUVIAL, DN 100 MM, JUNTA ELÁSTICA, FORNECIDO E INSTALADO EM RAMAL DE ENCAMINHAMENTO. AF_06/2022</v>
          </cell>
          <cell r="C4974" t="str">
            <v>UN</v>
          </cell>
          <cell r="D4974">
            <v>22.88</v>
          </cell>
          <cell r="E4974">
            <v>23.2</v>
          </cell>
          <cell r="F4974" t="str">
            <v>SINAPI SERVIÇOS DEZEMBRO 2023</v>
          </cell>
        </row>
        <row r="4975">
          <cell r="A4975">
            <v>104179</v>
          </cell>
          <cell r="B4975" t="str">
            <v>CAP, PVC, SERIE R, ÁGUA PLUVIAL, DN 150 MM, JUNTA ELÁSTICA, FORNECIDO E INSTALADO EM RAMAL DE ENCAMINHAMENTO. AF_06/2022</v>
          </cell>
          <cell r="C4975" t="str">
            <v>UN</v>
          </cell>
          <cell r="D4975">
            <v>90.81</v>
          </cell>
          <cell r="E4975">
            <v>91.25</v>
          </cell>
          <cell r="F4975" t="str">
            <v>SINAPI SERVIÇOS DEZEMBRO 2023</v>
          </cell>
        </row>
        <row r="4976">
          <cell r="A4976">
            <v>104191</v>
          </cell>
          <cell r="B4976" t="str">
            <v>BUCHA DE REDUÇÃO, PPR, DN 25 X 20 MM, INSTALADO EM RAMAL OU SUB-RAMAL DE ÁGUA - FORNECIMENTO E INSTALAÇÃO. AF_08/2022</v>
          </cell>
          <cell r="C4976" t="str">
            <v>UN</v>
          </cell>
          <cell r="D4976">
            <v>8.75</v>
          </cell>
          <cell r="E4976">
            <v>9.3800000000000008</v>
          </cell>
          <cell r="F4976" t="str">
            <v>SINAPI SERVIÇOS DEZEMBRO 2023</v>
          </cell>
        </row>
        <row r="4977">
          <cell r="A4977">
            <v>104192</v>
          </cell>
          <cell r="B4977" t="str">
            <v>TÊ MISTURADOR, PPR, F M M, DN 25 X 25 MM, INSTALADO EM RAMAL OU SUB-RAMAL DE ÁGUA - FORNECIMENTO E INSTALAÇÃO. AF_08/2022</v>
          </cell>
          <cell r="C4977" t="str">
            <v>UN</v>
          </cell>
          <cell r="D4977">
            <v>24.99</v>
          </cell>
          <cell r="E4977">
            <v>26.23</v>
          </cell>
          <cell r="F4977" t="str">
            <v>SINAPI SERVIÇOS DEZEMBRO 2023</v>
          </cell>
        </row>
        <row r="4978">
          <cell r="A4978">
            <v>104193</v>
          </cell>
          <cell r="B4978" t="str">
            <v>JOELHO 45 GRAUS, PPR, F/ F, DN 90 MM, INSTALADO EM PRUMADA DE ÁGUA - FORNECIMENTO E INSTALAÇÃO. AF_08/2022</v>
          </cell>
          <cell r="C4978" t="str">
            <v>UN</v>
          </cell>
          <cell r="D4978">
            <v>149.51</v>
          </cell>
          <cell r="E4978">
            <v>152.18</v>
          </cell>
          <cell r="F4978" t="str">
            <v>SINAPI SERVIÇOS DEZEMBRO 2023</v>
          </cell>
        </row>
        <row r="4979">
          <cell r="A4979">
            <v>104196</v>
          </cell>
          <cell r="B4979" t="str">
            <v>CURVA 90 GRAUS, PPR, DN 20 MM, INSTALADO EM RAMAL OU SUB-RAMAL DE ÁGUA - FORNECIMENTO E INSTALAÇÃO. AF_08/2022</v>
          </cell>
          <cell r="C4979" t="str">
            <v>UN</v>
          </cell>
          <cell r="D4979">
            <v>13.9</v>
          </cell>
          <cell r="E4979">
            <v>14.45</v>
          </cell>
          <cell r="F4979" t="str">
            <v>SINAPI SERVIÇOS DEZEMBRO 2023</v>
          </cell>
        </row>
        <row r="4980">
          <cell r="A4980">
            <v>104197</v>
          </cell>
          <cell r="B4980" t="str">
            <v>CURVA 90 GRAUS, PPR, DN 25 MM, INSTALADO EM RAMAL OU SUB-RAMAL DE ÁGUA - FORNECIMENTO E INSTALAÇÃO. AF_08/2022</v>
          </cell>
          <cell r="C4980" t="str">
            <v>UN</v>
          </cell>
          <cell r="D4980">
            <v>25.82</v>
          </cell>
          <cell r="E4980">
            <v>27.14</v>
          </cell>
          <cell r="F4980" t="str">
            <v>SINAPI SERVIÇOS DEZEMBRO 2023</v>
          </cell>
        </row>
        <row r="4981">
          <cell r="A4981">
            <v>104198</v>
          </cell>
          <cell r="B4981" t="str">
            <v>JOELHO 45 GRAUS, PPR, DN 20 MM, INSTALADO EM RAMAL OU SUB-RAMAL DE ÁGUA - FORNECIMENTO E INSTALAÇÃO. AF_08/2022</v>
          </cell>
          <cell r="C4981" t="str">
            <v>UN</v>
          </cell>
          <cell r="D4981">
            <v>6.4</v>
          </cell>
          <cell r="E4981">
            <v>6.95</v>
          </cell>
          <cell r="F4981" t="str">
            <v>SINAPI SERVIÇOS DEZEMBRO 2023</v>
          </cell>
        </row>
        <row r="4982">
          <cell r="A4982">
            <v>104199</v>
          </cell>
          <cell r="B4982" t="str">
            <v>JOELHO 90 GRAUS, PPR, DN 20 MM, INSTALADO EM RAMAL OU SUB-RAMAL DE ÁGUA - FORNECIMENTO E INSTALAÇÃO. AF_08/2022</v>
          </cell>
          <cell r="C4982" t="str">
            <v>UN</v>
          </cell>
          <cell r="D4982">
            <v>6.18</v>
          </cell>
          <cell r="E4982">
            <v>6.73</v>
          </cell>
          <cell r="F4982" t="str">
            <v>SINAPI SERVIÇOS DEZEMBRO 2023</v>
          </cell>
        </row>
        <row r="4983">
          <cell r="A4983">
            <v>104200</v>
          </cell>
          <cell r="B4983" t="str">
            <v>LUVA, PPR, DN 20 MM, INSTALADO EM RAMAL OU SUB-RAMAL DE ÁGUA - FORNECIMENTO E INSTALAÇÃO. AF_08/2022</v>
          </cell>
          <cell r="C4983" t="str">
            <v>UN</v>
          </cell>
          <cell r="D4983">
            <v>5.14</v>
          </cell>
          <cell r="E4983">
            <v>5.52</v>
          </cell>
          <cell r="F4983" t="str">
            <v>SINAPI SERVIÇOS DEZEMBRO 2023</v>
          </cell>
        </row>
        <row r="4984">
          <cell r="A4984">
            <v>104201</v>
          </cell>
          <cell r="B4984" t="str">
            <v>TÊ MISTURADOR, PPR, F M M, DN 20 X 20 MM, INSTALADO EM RAMAL OU SUB-RAMAL DE ÁGUA - FORNECIMENTO E INSTALAÇÃO. AF_08/2022</v>
          </cell>
          <cell r="C4984" t="str">
            <v>UN</v>
          </cell>
          <cell r="D4984">
            <v>17.09</v>
          </cell>
          <cell r="E4984">
            <v>17.84</v>
          </cell>
          <cell r="F4984" t="str">
            <v>SINAPI SERVIÇOS DEZEMBRO 2023</v>
          </cell>
        </row>
        <row r="4985">
          <cell r="A4985">
            <v>104202</v>
          </cell>
          <cell r="B4985" t="str">
            <v>TÊ NORMAL, PPR, 90 GRAUS, DN 20 X 20 X 20 MM, INSTALADO EM RAMAL OU SUB-RAMAL DE ÁGUA - FORNECIMENTO E INSTALAÇÃO. AF_08/2022</v>
          </cell>
          <cell r="C4985" t="str">
            <v>UN</v>
          </cell>
          <cell r="D4985">
            <v>9.25</v>
          </cell>
          <cell r="E4985">
            <v>10</v>
          </cell>
          <cell r="F4985" t="str">
            <v>SINAPI SERVIÇOS DEZEMBRO 2023</v>
          </cell>
        </row>
        <row r="4986">
          <cell r="A4986">
            <v>104317</v>
          </cell>
          <cell r="B4986" t="str">
            <v>JOELHO 90 GRAUS, PVC, SOLDÁVEL, DN 20 MM, INSTALADO EM DRENO DE AR CONDICIONADO - FORNECIMENTO E INSTALAÇÃO. AF_08/2022</v>
          </cell>
          <cell r="C4986" t="str">
            <v>UN</v>
          </cell>
          <cell r="D4986">
            <v>5.58</v>
          </cell>
          <cell r="E4986">
            <v>6.12</v>
          </cell>
          <cell r="F4986" t="str">
            <v>SINAPI SERVIÇOS DEZEMBRO 2023</v>
          </cell>
        </row>
        <row r="4987">
          <cell r="A4987">
            <v>104318</v>
          </cell>
          <cell r="B4987" t="str">
            <v>JOELHO 45 GRAUS, PVC, SOLDÁVEL, DN 20 MM, INSTALADO EM DRENO DE AR CONDICIONADO - FORNECIMENTO E INSTALAÇÃO. AF_08/2022</v>
          </cell>
          <cell r="C4987" t="str">
            <v>UN</v>
          </cell>
          <cell r="D4987">
            <v>6.16</v>
          </cell>
          <cell r="E4987">
            <v>6.7</v>
          </cell>
          <cell r="F4987" t="str">
            <v>SINAPI SERVIÇOS DEZEMBRO 2023</v>
          </cell>
        </row>
        <row r="4988">
          <cell r="A4988">
            <v>104319</v>
          </cell>
          <cell r="B4988" t="str">
            <v>JOELHO 90 GRAUS, PVC, SOLDÁVEL, DN 32 MM, INSTALADO EM DRENO DE AR CONDICIONADO - FORNECIMENTO E INSTALAÇÃO. AF_08/2022</v>
          </cell>
          <cell r="C4988" t="str">
            <v>UN</v>
          </cell>
          <cell r="D4988">
            <v>8.6</v>
          </cell>
          <cell r="E4988">
            <v>9.1999999999999993</v>
          </cell>
          <cell r="F4988" t="str">
            <v>SINAPI SERVIÇOS DEZEMBRO 2023</v>
          </cell>
        </row>
        <row r="4989">
          <cell r="A4989">
            <v>104320</v>
          </cell>
          <cell r="B4989" t="str">
            <v>JOELHO 45 GRAUS, PVC, SOLDÁVEL, DN 32 MM, INSTALADO EM DRENO DE AR CONDICIONADO - FORNECIMENTO E INSTALAÇÃO. AF_08/2022</v>
          </cell>
          <cell r="C4989" t="str">
            <v>UN</v>
          </cell>
          <cell r="D4989">
            <v>10.44</v>
          </cell>
          <cell r="E4989">
            <v>11.04</v>
          </cell>
          <cell r="F4989" t="str">
            <v>SINAPI SERVIÇOS DEZEMBRO 2023</v>
          </cell>
        </row>
        <row r="4990">
          <cell r="A4990">
            <v>104321</v>
          </cell>
          <cell r="B4990" t="str">
            <v>LUVA, PVC, SOLDÁVEL, DN 20 MM, INSTALADO EM DRENO DE AR CONDICIONADO - FORNECIMENTO E INSTALAÇÃO. AF_08/2022</v>
          </cell>
          <cell r="C4990" t="str">
            <v>UN</v>
          </cell>
          <cell r="D4990">
            <v>4.37</v>
          </cell>
          <cell r="E4990">
            <v>4.7300000000000004</v>
          </cell>
          <cell r="F4990" t="str">
            <v>SINAPI SERVIÇOS DEZEMBRO 2023</v>
          </cell>
        </row>
        <row r="4991">
          <cell r="A4991">
            <v>104322</v>
          </cell>
          <cell r="B4991" t="str">
            <v>LUVA, PVC, SOLDÁVEL, DN 32 MM, INSTALADO EM DRENO DE AR CONDICIONADO - FORNECIMENTO E INSTALAÇÃO. AF_08/2022</v>
          </cell>
          <cell r="C4991" t="str">
            <v>UN</v>
          </cell>
          <cell r="D4991">
            <v>6.56</v>
          </cell>
          <cell r="E4991">
            <v>6.96</v>
          </cell>
          <cell r="F4991" t="str">
            <v>SINAPI SERVIÇOS DEZEMBRO 2023</v>
          </cell>
        </row>
        <row r="4992">
          <cell r="A4992">
            <v>104323</v>
          </cell>
          <cell r="B4992" t="str">
            <v>TE, PVC, SOLDÁVEL, DN 20 MM, INSTALADO EM DRENO DE AR CONDICIONADO - FORNECIMENTO E INSTALAÇÃO. AF_08/2022</v>
          </cell>
          <cell r="C4992" t="str">
            <v>UN</v>
          </cell>
          <cell r="D4992">
            <v>7.86</v>
          </cell>
          <cell r="E4992">
            <v>8.58</v>
          </cell>
          <cell r="F4992" t="str">
            <v>SINAPI SERVIÇOS DEZEMBRO 2023</v>
          </cell>
        </row>
        <row r="4993">
          <cell r="A4993">
            <v>104324</v>
          </cell>
          <cell r="B4993" t="str">
            <v>TE, PVC, SOLDÁVEL, DN 32 MM, INSTALADO EM DRENO DE AR CONDICIONADO - FORNECIMENTO E INSTALAÇÃO. AF_08/2022</v>
          </cell>
          <cell r="C4993" t="str">
            <v>UN</v>
          </cell>
          <cell r="D4993">
            <v>12.27</v>
          </cell>
          <cell r="E4993">
            <v>13.07</v>
          </cell>
          <cell r="F4993" t="str">
            <v>SINAPI SERVIÇOS DEZEMBRO 2023</v>
          </cell>
        </row>
        <row r="4994">
          <cell r="A4994">
            <v>104341</v>
          </cell>
          <cell r="B4994" t="str">
            <v>BUCHA DE REDUÇÃO LONGA, PVC, SÉRIE NORMAL, ESGOTO PREDIAL, DN 50 X 40 MM, JUNTA SOLDÁVEL E ELÁSTICA, FORNECIDO E INSTALADO EM RAMAL DE DESCARGA OU RAMAL DE ESGOTO SANITÁRIO. AF_08/2022</v>
          </cell>
          <cell r="C4994" t="str">
            <v>UN</v>
          </cell>
          <cell r="D4994">
            <v>10.59</v>
          </cell>
          <cell r="E4994">
            <v>11.03</v>
          </cell>
          <cell r="F4994" t="str">
            <v>SINAPI SERVIÇOS DEZEMBRO 2023</v>
          </cell>
        </row>
        <row r="4995">
          <cell r="A4995">
            <v>104343</v>
          </cell>
          <cell r="B4995" t="str">
            <v>JUNÇÃO DE REDUÇÃO INVERTIDA, PVC, SÉRIE NORMAL, ESGOTO PREDIAL, DN 75 X 50 MM, JUNTA ELÁSTICA, FORNECIDO E INSTALADO EM RAMAL DE DESCARGA OU RAMAL DE ESGOTO SANITÁRIO. AF_08/2022</v>
          </cell>
          <cell r="C4995" t="str">
            <v>UN</v>
          </cell>
          <cell r="D4995">
            <v>34.729999999999997</v>
          </cell>
          <cell r="E4995">
            <v>35.79</v>
          </cell>
          <cell r="F4995" t="str">
            <v>SINAPI SERVIÇOS DEZEMBRO 2023</v>
          </cell>
        </row>
        <row r="4996">
          <cell r="A4996">
            <v>104344</v>
          </cell>
          <cell r="B4996" t="str">
            <v>TE, PVC, SÉRIE NORMAL, ESGOTO PREDIAL, DN 100 X 50 MM, JUNTA ELÁSTICA, FORNECIDO E INSTALADO EM RAMAL DE DESCARGA OU RAMAL DE ESGOTO SANITÁRIO. AF_08/2022</v>
          </cell>
          <cell r="C4996" t="str">
            <v>UN</v>
          </cell>
          <cell r="D4996">
            <v>41.76</v>
          </cell>
          <cell r="E4996">
            <v>42.94</v>
          </cell>
          <cell r="F4996" t="str">
            <v>SINAPI SERVIÇOS DEZEMBRO 2023</v>
          </cell>
        </row>
        <row r="4997">
          <cell r="A4997">
            <v>104345</v>
          </cell>
          <cell r="B4997" t="str">
            <v>JUNÇÃO DE REDUÇÃO INVERTIDA, PVC, SÉRIE NORMAL, ESGOTO PREDIAL, DN 100 X 50 MM, JUNTA ELÁSTICA, FORNECIDO E INSTALADO EM RAMAL DE DESCARGA OU RAMAL DE ESGOTO SANITÁRIO. AF_08/2022</v>
          </cell>
          <cell r="C4997" t="str">
            <v>UN</v>
          </cell>
          <cell r="D4997">
            <v>44.05</v>
          </cell>
          <cell r="E4997">
            <v>45.23</v>
          </cell>
          <cell r="F4997" t="str">
            <v>SINAPI SERVIÇOS DEZEMBRO 2023</v>
          </cell>
        </row>
        <row r="4998">
          <cell r="A4998">
            <v>104346</v>
          </cell>
          <cell r="B4998" t="str">
            <v>TE, PVC, SÉRIE NORMAL, ESGOTO PREDIAL, DN 100 X 75 MM, JUNTA ELÁSTICA, FORNECIDO E INSTALADO EM RAMAL DE DESCARGA OU RAMAL DE ESGOTO SANITÁRIO. AF_08/2022</v>
          </cell>
          <cell r="C4998" t="str">
            <v>UN</v>
          </cell>
          <cell r="D4998">
            <v>46.39</v>
          </cell>
          <cell r="E4998">
            <v>47.64</v>
          </cell>
          <cell r="F4998" t="str">
            <v>SINAPI SERVIÇOS DEZEMBRO 2023</v>
          </cell>
        </row>
        <row r="4999">
          <cell r="A4999">
            <v>104347</v>
          </cell>
          <cell r="B4999" t="str">
            <v>JUNÇÃO DE REDUCAO INVERTIDA, PVC, SÉRIE NORMAL, ESGOTO PREDIAL, DN 100 X 75 MM, JUNTA ELÁSTICA, FORNECIDO E INSTALADO EM RAMAL DE DESCARGA OU RAMAL DE ESGOTO SANITÁRIO. AF_08/2022</v>
          </cell>
          <cell r="C4999" t="str">
            <v>UN</v>
          </cell>
          <cell r="D4999">
            <v>49.34</v>
          </cell>
          <cell r="E4999">
            <v>50.59</v>
          </cell>
          <cell r="F4999" t="str">
            <v>SINAPI SERVIÇOS DEZEMBRO 2023</v>
          </cell>
        </row>
        <row r="5000">
          <cell r="A5000">
            <v>104348</v>
          </cell>
          <cell r="B5000" t="str">
            <v>TERMINAL DE VENTILAÇÃO, PVC, SÉRIE NORMAL, ESGOTO PREDIAL, DN 50 MM, JUNTA SOLDÁVEL, FORNECIDO E INSTALADO EM PRUMADA DE ESGOTO SANITÁRIO OU VENTILAÇÃO. AF_08/2022</v>
          </cell>
          <cell r="C5000" t="str">
            <v>UN</v>
          </cell>
          <cell r="D5000">
            <v>11.68</v>
          </cell>
          <cell r="E5000">
            <v>11.75</v>
          </cell>
          <cell r="F5000" t="str">
            <v>SINAPI SERVIÇOS DEZEMBRO 2023</v>
          </cell>
        </row>
        <row r="5001">
          <cell r="A5001">
            <v>104350</v>
          </cell>
          <cell r="B5001" t="str">
            <v>JUNÇÃO DE REDUÇÃO INVERTIDA, PVC, SÉRIE NORMAL, ESGOTO PREDIAL, DN 75 X 50 MM, JUNTA ELÁSTICA, FORNECIDO E INSTALADO EM PRUMADA DE ESGOTO SANITÁRIO OU VENTILAÇÃO. AF_08/2022</v>
          </cell>
          <cell r="C5001" t="str">
            <v>UN</v>
          </cell>
          <cell r="D5001">
            <v>31.46</v>
          </cell>
          <cell r="E5001">
            <v>32.11</v>
          </cell>
          <cell r="F5001" t="str">
            <v>SINAPI SERVIÇOS DEZEMBRO 2023</v>
          </cell>
        </row>
        <row r="5002">
          <cell r="A5002">
            <v>104351</v>
          </cell>
          <cell r="B5002" t="str">
            <v>TERMINAL DE VENTILAÇÃO, PVC, SÉRIE NORMAL, ESGOTO PREDIAL, DN 75 MM, JUNTA SOLDÁVEL, FORNECIDO E INSTALADO EM PRUMADA DE ESGOTO SANITÁRIO OU VENTILAÇÃO. AF_08/2022</v>
          </cell>
          <cell r="C5002" t="str">
            <v>UN</v>
          </cell>
          <cell r="D5002">
            <v>23.81</v>
          </cell>
          <cell r="E5002">
            <v>24.03</v>
          </cell>
          <cell r="F5002" t="str">
            <v>SINAPI SERVIÇOS DEZEMBRO 2023</v>
          </cell>
        </row>
        <row r="5003">
          <cell r="A5003">
            <v>104352</v>
          </cell>
          <cell r="B5003" t="str">
            <v>TE, PVC, SÉRIE NORMAL, ESGOTO PREDIAL, DN 100 X 50 MM, JUNTA ELÁSTICA, FORNECIDO E INSTALADO EM PRUMADA DE ESGOTO SANITÁRIO OU VENTILAÇÃO. AF_08/2022</v>
          </cell>
          <cell r="C5003" t="str">
            <v>UN</v>
          </cell>
          <cell r="D5003">
            <v>40.79</v>
          </cell>
          <cell r="E5003">
            <v>41.85</v>
          </cell>
          <cell r="F5003" t="str">
            <v>SINAPI SERVIÇOS DEZEMBRO 2023</v>
          </cell>
        </row>
        <row r="5004">
          <cell r="A5004">
            <v>104353</v>
          </cell>
          <cell r="B5004" t="str">
            <v>JUNÇÃO DE REDUÇÃO INVERTIDA, PVC, SÉRIE NORMAL, ESGOTO PREDIAL, DN 100 X 50 MM, JUNTA ELÁSTICA, FORNECIDO E INSTALADO EM PRUMADA DE ESGOTO SANITÁRIO OU VENTILAÇÃO. AF_08/2022</v>
          </cell>
          <cell r="C5004" t="str">
            <v>UN</v>
          </cell>
          <cell r="D5004">
            <v>43.08</v>
          </cell>
          <cell r="E5004">
            <v>44.14</v>
          </cell>
          <cell r="F5004" t="str">
            <v>SINAPI SERVIÇOS DEZEMBRO 2023</v>
          </cell>
        </row>
        <row r="5005">
          <cell r="A5005">
            <v>104354</v>
          </cell>
          <cell r="B5005" t="str">
            <v>TE, PVC, SÉRIE NORMAL, ESGOTO PREDIAL, DN 100 X 75 MM, JUNTA ELÁSTICA, FORNECIDO E INSTALADO EM PRUMADA DE ESGOTO SANITÁRIO OU VENTILAÇÃO. AF_08/2022</v>
          </cell>
          <cell r="C5005" t="str">
            <v>UN</v>
          </cell>
          <cell r="D5005">
            <v>46.57</v>
          </cell>
          <cell r="E5005">
            <v>47.83</v>
          </cell>
          <cell r="F5005" t="str">
            <v>SINAPI SERVIÇOS DEZEMBRO 2023</v>
          </cell>
        </row>
        <row r="5006">
          <cell r="A5006">
            <v>104355</v>
          </cell>
          <cell r="B5006" t="str">
            <v>JUNÇÃO DE REDUCAO INVERTIDA, PVC, SÉRIE NORMAL, ESGOTO PREDIAL, DN 100 X 75 MM, JUNTA ELÁSTICA, FORNECIDO E INSTALADO EM PRUMADA DE ESGOTO SANITÁRIO OU VENTILAÇÃO. AF_08/2022</v>
          </cell>
          <cell r="C5006" t="str">
            <v>UN</v>
          </cell>
          <cell r="D5006">
            <v>49.52</v>
          </cell>
          <cell r="E5006">
            <v>50.78</v>
          </cell>
          <cell r="F5006" t="str">
            <v>SINAPI SERVIÇOS DEZEMBRO 2023</v>
          </cell>
        </row>
        <row r="5007">
          <cell r="A5007">
            <v>104356</v>
          </cell>
          <cell r="B5007" t="str">
            <v>TERMINAL DE VENTILAÇÃO, PVC, SÉRIE NORMAL, ESGOTO PREDIAL, DN 100 MM, JUNTA SOLDÁVEL, FORNECIDO E INSTALADO EM PRUMADA DE ESGOTO SANITÁRIO OU VENTILAÇÃO. AF_08/2022</v>
          </cell>
          <cell r="C5007" t="str">
            <v>UN</v>
          </cell>
          <cell r="D5007">
            <v>31.21</v>
          </cell>
          <cell r="E5007">
            <v>31.58</v>
          </cell>
          <cell r="F5007" t="str">
            <v>SINAPI SERVIÇOS DEZEMBRO 2023</v>
          </cell>
        </row>
        <row r="5008">
          <cell r="A5008">
            <v>104357</v>
          </cell>
          <cell r="B5008" t="str">
            <v>CAP, PVC, SÉRIE NORMAL, ESGOTO PREDIAL, DN 100 MM, JUNTA ELÁSTICA, FORNECIDO E INSTALADO EM SUBCOLETOR AÉREO DE ESGOTO SANITÁRIO. AF_08/2022</v>
          </cell>
          <cell r="C5008" t="str">
            <v>UN</v>
          </cell>
          <cell r="D5008">
            <v>19.760000000000002</v>
          </cell>
          <cell r="E5008">
            <v>20.23</v>
          </cell>
          <cell r="F5008" t="str">
            <v>SINAPI SERVIÇOS DEZEMBRO 2023</v>
          </cell>
        </row>
        <row r="5009">
          <cell r="A5009">
            <v>104576</v>
          </cell>
          <cell r="B5009" t="str">
            <v>LUVA DE REDUÇÃO, PARA INSTALAÇÕES EM PEX ÁGUA, DN 20 X 16 MM, COM ANEL DESLIZANTE - FORNECIMENTO E INSTALAÇÃO. AF_02/2023</v>
          </cell>
          <cell r="C5009" t="str">
            <v>UN</v>
          </cell>
          <cell r="D5009">
            <v>13.24</v>
          </cell>
          <cell r="E5009">
            <v>13.96</v>
          </cell>
          <cell r="F5009" t="str">
            <v>SINAPI SERVIÇOS DEZEMBRO 2023</v>
          </cell>
        </row>
        <row r="5010">
          <cell r="A5010">
            <v>104577</v>
          </cell>
          <cell r="B5010" t="str">
            <v>LUVA DE REDUÇÃO, PARA INSTALAÇÕES EM PEX ÁGUA, DN 25 X 16 MM, COM ANEL DESLIZANTE - FORNECIMENTO E INSTALAÇÃO. AF_02/2023</v>
          </cell>
          <cell r="C5010" t="str">
            <v>UN</v>
          </cell>
          <cell r="D5010">
            <v>18.04</v>
          </cell>
          <cell r="E5010">
            <v>18.84</v>
          </cell>
          <cell r="F5010" t="str">
            <v>SINAPI SERVIÇOS DEZEMBRO 2023</v>
          </cell>
        </row>
        <row r="5011">
          <cell r="A5011">
            <v>104578</v>
          </cell>
          <cell r="B5011" t="str">
            <v>LUVA DE REDUÇÃO, PARA INSTALAÇÕES EM PEX ÁGUA, DN 25 X 20 MM, COM ANEL DESLIZANTE - FORNECIMENTO E INSTALAÇÃO. AF_02/2023</v>
          </cell>
          <cell r="C5011" t="str">
            <v>UN</v>
          </cell>
          <cell r="D5011">
            <v>19.34</v>
          </cell>
          <cell r="E5011">
            <v>20.190000000000001</v>
          </cell>
          <cell r="F5011" t="str">
            <v>SINAPI SERVIÇOS DEZEMBRO 2023</v>
          </cell>
        </row>
        <row r="5012">
          <cell r="A5012">
            <v>104579</v>
          </cell>
          <cell r="B5012" t="str">
            <v>LUVA DE REDUÇÃO, PARA INSTALAÇÕES EM PEX ÁGUA, DN 32 X 25 MM, COM ANEL DESLIZANTE - FORNECIMENTO E INSTALAÇÃO. AF_02/2023</v>
          </cell>
          <cell r="C5012" t="str">
            <v>UN</v>
          </cell>
          <cell r="D5012">
            <v>25.5</v>
          </cell>
          <cell r="E5012">
            <v>26.55</v>
          </cell>
          <cell r="F5012" t="str">
            <v>SINAPI SERVIÇOS DEZEMBRO 2023</v>
          </cell>
        </row>
        <row r="5013">
          <cell r="A5013">
            <v>104581</v>
          </cell>
          <cell r="B5013" t="str">
            <v>LUVA , PARA INSTALAÇÕES EM PEX ÁGUA, DN 16 MM, COM ANEL DESLIZANTE - FORNECIMENTO E INSTALAÇÃO. AF_02/2023</v>
          </cell>
          <cell r="C5013" t="str">
            <v>UN</v>
          </cell>
          <cell r="D5013">
            <v>12.09</v>
          </cell>
          <cell r="E5013">
            <v>12.75</v>
          </cell>
          <cell r="F5013" t="str">
            <v>SINAPI SERVIÇOS DEZEMBRO 2023</v>
          </cell>
        </row>
        <row r="5014">
          <cell r="A5014">
            <v>104582</v>
          </cell>
          <cell r="B5014" t="str">
            <v>LUVA , PARA INSTALAÇÕES EM PEX ÁGUA, DN 20 MM, COM ANEL DESLIZANTE - FORNECIMENTO E INSTALAÇÃO. AF_02/2023</v>
          </cell>
          <cell r="C5014" t="str">
            <v>UN</v>
          </cell>
          <cell r="D5014">
            <v>15.51</v>
          </cell>
          <cell r="E5014">
            <v>16.29</v>
          </cell>
          <cell r="F5014" t="str">
            <v>SINAPI SERVIÇOS DEZEMBRO 2023</v>
          </cell>
        </row>
        <row r="5015">
          <cell r="A5015">
            <v>104583</v>
          </cell>
          <cell r="B5015" t="str">
            <v>LUVA , PARA INSTALAÇÕES EM PEX ÁGUA, DN 25 MM, COM ANEL DESLIZANTE - FORNECIMENTO E INSTALAÇÃO. AF_02/2023</v>
          </cell>
          <cell r="C5015" t="str">
            <v>UN</v>
          </cell>
          <cell r="D5015">
            <v>25.33</v>
          </cell>
          <cell r="E5015">
            <v>26.27</v>
          </cell>
          <cell r="F5015" t="str">
            <v>SINAPI SERVIÇOS DEZEMBRO 2023</v>
          </cell>
        </row>
        <row r="5016">
          <cell r="A5016">
            <v>104584</v>
          </cell>
          <cell r="B5016" t="str">
            <v>LUVA , PARA INSTALAÇÕES EM PEX ÁGUA, DN 32 MM, COM ANEL DESLIZANTE - FORNECIMENTO E INSTALAÇÃO. AF_02/2023</v>
          </cell>
          <cell r="C5016" t="str">
            <v>UN</v>
          </cell>
          <cell r="D5016">
            <v>30.35</v>
          </cell>
          <cell r="E5016">
            <v>31.5</v>
          </cell>
          <cell r="F5016" t="str">
            <v>SINAPI SERVIÇOS DEZEMBRO 2023</v>
          </cell>
        </row>
        <row r="5017">
          <cell r="A5017">
            <v>97895</v>
          </cell>
          <cell r="B5017" t="str">
            <v>CAIXA ENTERRADA HIDRÁULICA RETANGULAR, EM CONCRETO PRÉ-MOLDADO, DIMENSÕES INTERNAS: 0,3X0,3X0,3 M. AF_12/2020</v>
          </cell>
          <cell r="C5017" t="str">
            <v>UN</v>
          </cell>
          <cell r="D5017">
            <v>141.43</v>
          </cell>
          <cell r="E5017">
            <v>141.77000000000001</v>
          </cell>
          <cell r="F5017" t="str">
            <v>SINAPI SERVIÇOS DEZEMBRO 2023</v>
          </cell>
        </row>
        <row r="5018">
          <cell r="A5018">
            <v>97896</v>
          </cell>
          <cell r="B5018" t="str">
            <v>CAIXA ENTERRADA HIDRÁULICA RETANGULAR, EM CONCRETO PRÉ-MOLDADO, DIMENSÕES INTERNAS: 0,4X0,4X0,4 M. AF_12/2020</v>
          </cell>
          <cell r="C5018" t="str">
            <v>UN</v>
          </cell>
          <cell r="D5018">
            <v>263.12</v>
          </cell>
          <cell r="E5018">
            <v>263.91000000000003</v>
          </cell>
          <cell r="F5018" t="str">
            <v>SINAPI SERVIÇOS DEZEMBRO 2023</v>
          </cell>
        </row>
        <row r="5019">
          <cell r="A5019">
            <v>97897</v>
          </cell>
          <cell r="B5019" t="str">
            <v>CAIXA ENTERRADA HIDRÁULICA RETANGULAR, EM CONCRETO PRÉ-MOLDADO, DIMENSÕES INTERNAS: 0,6X0,6X0,5 M. AF_12/2020</v>
          </cell>
          <cell r="C5019" t="str">
            <v>UN</v>
          </cell>
          <cell r="D5019">
            <v>343.59</v>
          </cell>
          <cell r="E5019">
            <v>345.08</v>
          </cell>
          <cell r="F5019" t="str">
            <v>SINAPI SERVIÇOS DEZEMBRO 2023</v>
          </cell>
        </row>
        <row r="5020">
          <cell r="A5020">
            <v>97898</v>
          </cell>
          <cell r="B5020" t="str">
            <v>CAIXA ENTERRADA HIDRÁULICA RETANGULAR, EM CONCRETO PRÉ-MOLDADO, DIMENSÕES INTERNAS: 0,8X0,8X0,5 M. AF_12/2020</v>
          </cell>
          <cell r="C5020" t="str">
            <v>UN</v>
          </cell>
          <cell r="D5020">
            <v>679.39</v>
          </cell>
          <cell r="E5020">
            <v>690.7</v>
          </cell>
          <cell r="F5020" t="str">
            <v>SINAPI SERVIÇOS DEZEMBRO 2023</v>
          </cell>
        </row>
        <row r="5021">
          <cell r="A5021">
            <v>97900</v>
          </cell>
          <cell r="B5021" t="str">
            <v>CAIXA ENTERRADA HIDRÁULICA RETANGULAR EM ALVENARIA COM TIJOLOS CERÂMICOS MACIÇOS, DIMENSÕES INTERNAS: 0,3X0,3X0,3 M PARA REDE DE ESGOTO. AF_12/2020</v>
          </cell>
          <cell r="C5021" t="str">
            <v>UN</v>
          </cell>
          <cell r="D5021">
            <v>160.76</v>
          </cell>
          <cell r="E5021">
            <v>171.76</v>
          </cell>
          <cell r="F5021" t="str">
            <v>SINAPI SERVIÇOS DEZEMBRO 2023</v>
          </cell>
        </row>
        <row r="5022">
          <cell r="A5022">
            <v>97901</v>
          </cell>
          <cell r="B5022" t="str">
            <v>CAIXA ENTERRADA HIDRÁULICA RETANGULAR EM ALVENARIA COM TIJOLOS CERÂMICOS MACIÇOS, DIMENSÕES INTERNAS: 0,4X0,4X0,4 M PARA REDE DE ESGOTO. AF_12/2020</v>
          </cell>
          <cell r="C5022" t="str">
            <v>UN</v>
          </cell>
          <cell r="D5022">
            <v>251.42</v>
          </cell>
          <cell r="E5022">
            <v>268.77999999999997</v>
          </cell>
          <cell r="F5022" t="str">
            <v>SINAPI SERVIÇOS DEZEMBRO 2023</v>
          </cell>
        </row>
        <row r="5023">
          <cell r="A5023">
            <v>97902</v>
          </cell>
          <cell r="B5023" t="str">
            <v>CAIXA ENTERRADA HIDRÁULICA RETANGULAR EM ALVENARIA COM TIJOLOS CERÂMICOS MACIÇOS, DIMENSÕES INTERNAS: 0,6X0,6X0,6 M PARA REDE DE ESGOTO. AF_12/2020</v>
          </cell>
          <cell r="C5023" t="str">
            <v>UN</v>
          </cell>
          <cell r="D5023">
            <v>487.5</v>
          </cell>
          <cell r="E5023">
            <v>520.48</v>
          </cell>
          <cell r="F5023" t="str">
            <v>SINAPI SERVIÇOS DEZEMBRO 2023</v>
          </cell>
        </row>
        <row r="5024">
          <cell r="A5024">
            <v>97903</v>
          </cell>
          <cell r="B5024" t="str">
            <v>CAIXA ENTERRADA HIDRÁULICA RETANGULAR EM ALVENARIA COM TIJOLOS CERÂMICOS MACIÇOS, DIMENSÕES INTERNAS: 0,8X0,8X0,6 M PARA REDE DE ESGOTO. AF_12/2020</v>
          </cell>
          <cell r="C5024" t="str">
            <v>UN</v>
          </cell>
          <cell r="D5024">
            <v>681.43</v>
          </cell>
          <cell r="E5024">
            <v>727.43</v>
          </cell>
          <cell r="F5024" t="str">
            <v>SINAPI SERVIÇOS DEZEMBRO 2023</v>
          </cell>
        </row>
        <row r="5025">
          <cell r="A5025">
            <v>97904</v>
          </cell>
          <cell r="B5025" t="str">
            <v>CAIXA ENTERRADA HIDRÁULICA RETANGULAR EM ALVENARIA COM TIJOLOS CERÂMICOS MACIÇOS, DIMENSÕES INTERNAS: 1X1X0,6 M PARA REDE DE ESGOTO. AF_12/2020</v>
          </cell>
          <cell r="C5025" t="str">
            <v>UN</v>
          </cell>
          <cell r="D5025">
            <v>815.99</v>
          </cell>
          <cell r="E5025">
            <v>866.03</v>
          </cell>
          <cell r="F5025" t="str">
            <v>SINAPI SERVIÇOS DEZEMBRO 2023</v>
          </cell>
        </row>
        <row r="5026">
          <cell r="A5026">
            <v>97905</v>
          </cell>
          <cell r="B5026" t="str">
            <v>CAIXA ENTERRADA HIDRÁULICA RETANGULAR, EM ALVENARIA COM BLOCOS DE CONCRETO, DIMENSÕES INTERNAS: 0,4X0,4X0,4 M PARA REDE DE ESGOTO. AF_12/2020</v>
          </cell>
          <cell r="C5026" t="str">
            <v>UN</v>
          </cell>
          <cell r="D5026">
            <v>212.64</v>
          </cell>
          <cell r="E5026">
            <v>226.79</v>
          </cell>
          <cell r="F5026" t="str">
            <v>SINAPI SERVIÇOS DEZEMBRO 2023</v>
          </cell>
        </row>
        <row r="5027">
          <cell r="A5027">
            <v>97906</v>
          </cell>
          <cell r="B5027" t="str">
            <v>CAIXA ENTERRADA HIDRÁULICA RETANGULAR, EM ALVENARIA COM BLOCOS DE CONCRETO, DIMENSÕES INTERNAS: 0,6X0,6X0,6 M PARA REDE DE ESGOTO. AF_12/2020</v>
          </cell>
          <cell r="C5027" t="str">
            <v>UN</v>
          </cell>
          <cell r="D5027">
            <v>396.01</v>
          </cell>
          <cell r="E5027">
            <v>421.58</v>
          </cell>
          <cell r="F5027" t="str">
            <v>SINAPI SERVIÇOS DEZEMBRO 2023</v>
          </cell>
        </row>
        <row r="5028">
          <cell r="A5028">
            <v>97907</v>
          </cell>
          <cell r="B5028" t="str">
            <v>CAIXA ENTERRADA HIDRÁULICA RETANGULAR, EM ALVENARIA COM BLOCOS DE CONCRETO, DIMENSÕES INTERNAS: 0,8X0,8X0,6 M PARA REDE DE ESGOTO. AF_12/2020</v>
          </cell>
          <cell r="C5028" t="str">
            <v>UN</v>
          </cell>
          <cell r="D5028">
            <v>564.71</v>
          </cell>
          <cell r="E5028">
            <v>601.23</v>
          </cell>
          <cell r="F5028" t="str">
            <v>SINAPI SERVIÇOS DEZEMBRO 2023</v>
          </cell>
        </row>
        <row r="5029">
          <cell r="A5029">
            <v>97908</v>
          </cell>
          <cell r="B5029" t="str">
            <v>CAIXA ENTERRADA HIDRÁULICA RETANGULAR, EM ALVENARIA COM BLOCOS DE CONCRETO, DIMENSÕES INTERNAS: 1X1X0,6 M PARA REDE DE ESGOTO. AF_12/2020</v>
          </cell>
          <cell r="C5029" t="str">
            <v>UN</v>
          </cell>
          <cell r="D5029">
            <v>677.86</v>
          </cell>
          <cell r="E5029">
            <v>716.7</v>
          </cell>
          <cell r="F5029" t="str">
            <v>SINAPI SERVIÇOS DEZEMBRO 2023</v>
          </cell>
        </row>
        <row r="5030">
          <cell r="A5030">
            <v>98102</v>
          </cell>
          <cell r="B5030" t="str">
            <v>CAIXA DE GORDURA SIMPLES, CIRCULAR, EM CONCRETO PRÉ-MOLDADO, DIÂMETRO INTERNO = 0,4 M, ALTURA INTERNA = 0,4 M. AF_12/2020</v>
          </cell>
          <cell r="C5030" t="str">
            <v>UN</v>
          </cell>
          <cell r="D5030">
            <v>135.78</v>
          </cell>
          <cell r="E5030">
            <v>136.43</v>
          </cell>
          <cell r="F5030" t="str">
            <v>SINAPI SERVIÇOS DEZEMBRO 2023</v>
          </cell>
        </row>
        <row r="5031">
          <cell r="A5031">
            <v>98104</v>
          </cell>
          <cell r="B5031" t="str">
            <v>CAIXA DE GORDURA SIMPLES (CAPACIDADE: 36L), RETANGULAR, EM ALVENARIA COM TIJOLOS CERÂMICOS MACIÇOS, DIMENSÕES INTERNAS = 0,2X0,4 M, ALTURA INTERNA = 0,8 M. AF_12/2020</v>
          </cell>
          <cell r="C5031" t="str">
            <v>UN</v>
          </cell>
          <cell r="D5031">
            <v>310.45999999999998</v>
          </cell>
          <cell r="E5031">
            <v>332.39</v>
          </cell>
          <cell r="F5031" t="str">
            <v>SINAPI SERVIÇOS DEZEMBRO 2023</v>
          </cell>
        </row>
        <row r="5032">
          <cell r="A5032">
            <v>98105</v>
          </cell>
          <cell r="B5032" t="str">
            <v>CAIXA DE GORDURA DUPLA (CAPACIDADE: 126 L), RETANGULAR, EM ALVENARIA COM TIJOLOS CERÂMICOS MACIÇOS, DIMENSÕES INTERNAS = 0,4X0,7 M, ALTURA INTERNA = 0,8 M. AF_12/2020</v>
          </cell>
          <cell r="C5032" t="str">
            <v>UN</v>
          </cell>
          <cell r="D5032">
            <v>542.76</v>
          </cell>
          <cell r="E5032">
            <v>581.46</v>
          </cell>
          <cell r="F5032" t="str">
            <v>SINAPI SERVIÇOS DEZEMBRO 2023</v>
          </cell>
        </row>
        <row r="5033">
          <cell r="A5033">
            <v>98106</v>
          </cell>
          <cell r="B5033" t="str">
            <v>CAIXA DE GORDURA ESPECIAL (CAPACIDADE: 312 L - PARA ATÉ 146 PESSOAS SERVIDAS NO PICO), RETANGULAR, EM ALVENARIA COM TIJOLOS CERÂMICOS MACIÇOS, DIMENSÕES INTERNAS = 0,4X1,2 M, ALTURA INTERNA = 1 M. AF_12/2020</v>
          </cell>
          <cell r="C5033" t="str">
            <v>UN</v>
          </cell>
          <cell r="D5033">
            <v>893.44</v>
          </cell>
          <cell r="E5033">
            <v>956.97</v>
          </cell>
          <cell r="F5033" t="str">
            <v>SINAPI SERVIÇOS DEZEMBRO 2023</v>
          </cell>
        </row>
        <row r="5034">
          <cell r="A5034">
            <v>98107</v>
          </cell>
          <cell r="B5034" t="str">
            <v>CAIXA DE GORDURA SIMPLES (CAPACIDADE: 36 L), RETANGULAR, EM ALVENARIA COM BLOCOS DE CONCRETO, DIMENSÕES INTERNAS = 0,2X0,4 M, ALTURA INTERNA = 0,8 M. AF_12/2020</v>
          </cell>
          <cell r="C5034" t="str">
            <v>UN</v>
          </cell>
          <cell r="D5034">
            <v>239.86</v>
          </cell>
          <cell r="E5034">
            <v>256.02999999999997</v>
          </cell>
          <cell r="F5034" t="str">
            <v>SINAPI SERVIÇOS DEZEMBRO 2023</v>
          </cell>
        </row>
        <row r="5035">
          <cell r="A5035">
            <v>98108</v>
          </cell>
          <cell r="B5035" t="str">
            <v>CAIXA DE GORDURA DUPLA (CAPACIDADE: 126 L), RETANGULAR, EM ALVENARIA COM BLOCOS DE CONCRETO, DIMENSÕES INTERNAS = 0,4X0,7 M, ALTURA INTERNA = 0,8 M. AF_12/2020</v>
          </cell>
          <cell r="C5035" t="str">
            <v>UN</v>
          </cell>
          <cell r="D5035">
            <v>428.68</v>
          </cell>
          <cell r="E5035">
            <v>458.07</v>
          </cell>
          <cell r="F5035" t="str">
            <v>SINAPI SERVIÇOS DEZEMBRO 2023</v>
          </cell>
        </row>
        <row r="5036">
          <cell r="A5036">
            <v>99250</v>
          </cell>
          <cell r="B5036" t="str">
            <v>CAIXA ENTERRADA HIDRÁULICA RETANGULAR EM ALVENARIA COM TIJOLOS CERÂMICOS MACIÇOS, DIMENSÕES INTERNAS: 0,3X0,3X0,3 M PARA REDE DE DRENAGEM. AF_12/2020</v>
          </cell>
          <cell r="C5036" t="str">
            <v>UN</v>
          </cell>
          <cell r="D5036">
            <v>154.88</v>
          </cell>
          <cell r="E5036">
            <v>165.84</v>
          </cell>
          <cell r="F5036" t="str">
            <v>SINAPI SERVIÇOS DEZEMBRO 2023</v>
          </cell>
        </row>
        <row r="5037">
          <cell r="A5037">
            <v>99251</v>
          </cell>
          <cell r="B5037" t="str">
            <v>CAIXA ENTERRADA HIDRÁULICA RETANGULAR EM ALVENARIA COM TIJOLOS CERÂMICOS MACIÇOS, DIMENSÕES INTERNAS: 0,4X0,4X0,4 M PARA REDE DE DRENAGEM. AF_12/2020</v>
          </cell>
          <cell r="C5037" t="str">
            <v>UN</v>
          </cell>
          <cell r="D5037">
            <v>241.32</v>
          </cell>
          <cell r="E5037">
            <v>258.62</v>
          </cell>
          <cell r="F5037" t="str">
            <v>SINAPI SERVIÇOS DEZEMBRO 2023</v>
          </cell>
        </row>
        <row r="5038">
          <cell r="A5038">
            <v>99253</v>
          </cell>
          <cell r="B5038" t="str">
            <v>CAIXA ENTERRADA HIDRÁULICA RETANGULAR EM ALVENARIA COM TIJOLOS CERÂMICOS MACIÇOS, DIMENSÕES INTERNAS: 0,6X0,6X0,6 M PARA REDE DE DRENAGEM. AF_12/2020</v>
          </cell>
          <cell r="C5038" t="str">
            <v>UN</v>
          </cell>
          <cell r="D5038">
            <v>464.82</v>
          </cell>
          <cell r="E5038">
            <v>497.68</v>
          </cell>
          <cell r="F5038" t="str">
            <v>SINAPI SERVIÇOS DEZEMBRO 2023</v>
          </cell>
        </row>
        <row r="5039">
          <cell r="A5039">
            <v>99255</v>
          </cell>
          <cell r="B5039" t="str">
            <v>CAIXA ENTERRADA HIDRÁULICA RETANGULAR EM ALVENARIA COM TIJOLOS CERÂMICOS MACIÇOS, DIMENSÕES INTERNAS: 0,8X0,8X0,6 M PARA REDE DE DRENAGEM. AF_12/2020</v>
          </cell>
          <cell r="C5039" t="str">
            <v>UN</v>
          </cell>
          <cell r="D5039">
            <v>650.35</v>
          </cell>
          <cell r="E5039">
            <v>696.17</v>
          </cell>
          <cell r="F5039" t="str">
            <v>SINAPI SERVIÇOS DEZEMBRO 2023</v>
          </cell>
        </row>
        <row r="5040">
          <cell r="A5040">
            <v>99257</v>
          </cell>
          <cell r="B5040" t="str">
            <v>CAIXA ENTERRADA HIDRÁULICA RETANGULAR EM ALVENARIA COM TIJOLOS CERÂMICOS MACIÇOS, DIMENSÕES INTERNAS: 1X1X0,6 M PARA REDE DE DRENAGEM. AF_12/2020</v>
          </cell>
          <cell r="C5040" t="str">
            <v>UN</v>
          </cell>
          <cell r="D5040">
            <v>775.78</v>
          </cell>
          <cell r="E5040">
            <v>825.6</v>
          </cell>
          <cell r="F5040" t="str">
            <v>SINAPI SERVIÇOS DEZEMBRO 2023</v>
          </cell>
        </row>
        <row r="5041">
          <cell r="A5041">
            <v>99258</v>
          </cell>
          <cell r="B5041" t="str">
            <v>CAIXA ENTERRADA HIDRÁULICA RETANGULAR, EM ALVENARIA COM BLOCOS DE CONCRETO, DIMENSÕES INTERNAS: 0,4X0,4X0,4 M PARA REDE DE DRENAGEM. AF_12/2020</v>
          </cell>
          <cell r="C5041" t="str">
            <v>UN</v>
          </cell>
          <cell r="D5041">
            <v>206.23</v>
          </cell>
          <cell r="E5041">
            <v>220.34</v>
          </cell>
          <cell r="F5041" t="str">
            <v>SINAPI SERVIÇOS DEZEMBRO 2023</v>
          </cell>
        </row>
        <row r="5042">
          <cell r="A5042">
            <v>99260</v>
          </cell>
          <cell r="B5042" t="str">
            <v>CAIXA ENTERRADA HIDRÁULICA RETANGULAR, EM ALVENARIA COM BLOCOS DE CONCRETO, DIMENSÕES INTERNAS: 0,6X0,6X0,6 M PARA REDE DE DRENAGEM. AF_12/2020</v>
          </cell>
          <cell r="C5042" t="str">
            <v>UN</v>
          </cell>
          <cell r="D5042">
            <v>381.74</v>
          </cell>
          <cell r="E5042">
            <v>407.22</v>
          </cell>
          <cell r="F5042" t="str">
            <v>SINAPI SERVIÇOS DEZEMBRO 2023</v>
          </cell>
        </row>
        <row r="5043">
          <cell r="A5043">
            <v>99262</v>
          </cell>
          <cell r="B5043" t="str">
            <v>CAIXA ENTERRADA HIDRÁULICA RETANGULAR, EM ALVENARIA COM BLOCOS DE CONCRETO, DIMENSÕES INTERNAS: 0,8X0,8X0,6 M PARA REDE DE DRENAGEM. AF_12/2020</v>
          </cell>
          <cell r="C5043" t="str">
            <v>UN</v>
          </cell>
          <cell r="D5043">
            <v>544.33000000000004</v>
          </cell>
          <cell r="E5043">
            <v>580.74</v>
          </cell>
          <cell r="F5043" t="str">
            <v>SINAPI SERVIÇOS DEZEMBRO 2023</v>
          </cell>
        </row>
        <row r="5044">
          <cell r="A5044">
            <v>99264</v>
          </cell>
          <cell r="B5044" t="str">
            <v>CAIXA ENTERRADA HIDRÁULICA RETANGULAR, EM ALVENARIA COM BLOCOS DE CONCRETO, DIMENSÕES INTERNAS: 1X1X0,6 M PARA REDE DE DRENAGEM. AF_12/2020</v>
          </cell>
          <cell r="C5044" t="str">
            <v>UN</v>
          </cell>
          <cell r="D5044">
            <v>650.32000000000005</v>
          </cell>
          <cell r="E5044">
            <v>689.01</v>
          </cell>
          <cell r="F5044" t="str">
            <v>SINAPI SERVIÇOS DEZEMBRO 2023</v>
          </cell>
        </row>
        <row r="5045">
          <cell r="A5045">
            <v>102587</v>
          </cell>
          <cell r="B5045" t="str">
            <v>FURO EM CAIXA D'ÁGUA COM ESPESSURA DE 2 ATÉ 5 MM E DIÂMETRO DE 15 MM. AF_06/2021</v>
          </cell>
          <cell r="C5045" t="str">
            <v>UN</v>
          </cell>
          <cell r="D5045">
            <v>2.81</v>
          </cell>
          <cell r="E5045">
            <v>3.16</v>
          </cell>
          <cell r="F5045" t="str">
            <v>SINAPI SERVIÇOS DEZEMBRO 2023</v>
          </cell>
        </row>
        <row r="5046">
          <cell r="A5046">
            <v>102588</v>
          </cell>
          <cell r="B5046" t="str">
            <v>FURO EM CAIXA D'ÁGUA COM ESPESSURA DE 6 ATÉ 8 MM E DIÂMETRO DE 15 MM. AF_06/2021</v>
          </cell>
          <cell r="C5046" t="str">
            <v>UN</v>
          </cell>
          <cell r="D5046">
            <v>4.0599999999999996</v>
          </cell>
          <cell r="E5046">
            <v>4.57</v>
          </cell>
          <cell r="F5046" t="str">
            <v>SINAPI SERVIÇOS DEZEMBRO 2023</v>
          </cell>
        </row>
        <row r="5047">
          <cell r="A5047">
            <v>102589</v>
          </cell>
          <cell r="B5047" t="str">
            <v>FURO EM CAIXA D'ÁGUA COM ESPESSURA DE 2 ATÉ 5 MM E DIÂMETRO DE 20 MM. AF_06/2021</v>
          </cell>
          <cell r="C5047" t="str">
            <v>UN</v>
          </cell>
          <cell r="D5047">
            <v>3.12</v>
          </cell>
          <cell r="E5047">
            <v>3.52</v>
          </cell>
          <cell r="F5047" t="str">
            <v>SINAPI SERVIÇOS DEZEMBRO 2023</v>
          </cell>
        </row>
        <row r="5048">
          <cell r="A5048">
            <v>102590</v>
          </cell>
          <cell r="B5048" t="str">
            <v>FURO EM CAIXA D'ÁGUA COM ESPESSURA DE 6 ATÉ 8 MM E DIÂMETRO DE 20 MM. AF_06/2021</v>
          </cell>
          <cell r="C5048" t="str">
            <v>UN</v>
          </cell>
          <cell r="D5048">
            <v>4.38</v>
          </cell>
          <cell r="E5048">
            <v>4.93</v>
          </cell>
          <cell r="F5048" t="str">
            <v>SINAPI SERVIÇOS DEZEMBRO 2023</v>
          </cell>
        </row>
        <row r="5049">
          <cell r="A5049">
            <v>102591</v>
          </cell>
          <cell r="B5049" t="str">
            <v>FURO EM CAIXA D'ÁGUA COM ESPESSURA DE 2 ATÉ 5 MM E DIÂMETRO DE 25 MM. AF_06/2021</v>
          </cell>
          <cell r="C5049" t="str">
            <v>UN</v>
          </cell>
          <cell r="D5049">
            <v>3.44</v>
          </cell>
          <cell r="E5049">
            <v>3.87</v>
          </cell>
          <cell r="F5049" t="str">
            <v>SINAPI SERVIÇOS DEZEMBRO 2023</v>
          </cell>
        </row>
        <row r="5050">
          <cell r="A5050">
            <v>102592</v>
          </cell>
          <cell r="B5050" t="str">
            <v>FURO EM CAIXA D'ÁGUA COM ESPESSURA DE 6 ATÉ 8 MM E DIÂMETRO DE 25 MM. AF_06/2021</v>
          </cell>
          <cell r="C5050" t="str">
            <v>UN</v>
          </cell>
          <cell r="D5050">
            <v>4.6900000000000004</v>
          </cell>
          <cell r="E5050">
            <v>5.28</v>
          </cell>
          <cell r="F5050" t="str">
            <v>SINAPI SERVIÇOS DEZEMBRO 2023</v>
          </cell>
        </row>
        <row r="5051">
          <cell r="A5051">
            <v>102593</v>
          </cell>
          <cell r="B5051" t="str">
            <v>FURO EM CAIXA D'ÁGUA COM ESPESSURA DE 2 ATÉ 5 MM E DIÂMETRO DE 32 MM. AF_06/2021</v>
          </cell>
          <cell r="C5051" t="str">
            <v>UN</v>
          </cell>
          <cell r="D5051">
            <v>3.88</v>
          </cell>
          <cell r="E5051">
            <v>4.37</v>
          </cell>
          <cell r="F5051" t="str">
            <v>SINAPI SERVIÇOS DEZEMBRO 2023</v>
          </cell>
        </row>
        <row r="5052">
          <cell r="A5052">
            <v>102594</v>
          </cell>
          <cell r="B5052" t="str">
            <v>FURO EM CAIXA D'ÁGUA COM ESPESSURA DE 6 ATÉ 8 MM E DIÂMETRO DE 32 MM. AF_06/2021</v>
          </cell>
          <cell r="C5052" t="str">
            <v>UN</v>
          </cell>
          <cell r="D5052">
            <v>5.13</v>
          </cell>
          <cell r="E5052">
            <v>5.79</v>
          </cell>
          <cell r="F5052" t="str">
            <v>SINAPI SERVIÇOS DEZEMBRO 2023</v>
          </cell>
        </row>
        <row r="5053">
          <cell r="A5053">
            <v>102595</v>
          </cell>
          <cell r="B5053" t="str">
            <v>FURO EM CAIXA D'ÁGUA COM ESPESSURA DE 2 ATÉ 5 MM E DIÂMETRO DE 40 MM. AF_06/2021</v>
          </cell>
          <cell r="C5053" t="str">
            <v>UN</v>
          </cell>
          <cell r="D5053">
            <v>4.3899999999999997</v>
          </cell>
          <cell r="E5053">
            <v>4.9400000000000004</v>
          </cell>
          <cell r="F5053" t="str">
            <v>SINAPI SERVIÇOS DEZEMBRO 2023</v>
          </cell>
        </row>
        <row r="5054">
          <cell r="A5054">
            <v>102596</v>
          </cell>
          <cell r="B5054" t="str">
            <v>FURO EM CAIXA D'ÁGUA COM ESPESSURA DE 6 ATÉ 8 MM E DIÂMETRO DE 40 MM. AF_06/2021</v>
          </cell>
          <cell r="C5054" t="str">
            <v>UN</v>
          </cell>
          <cell r="D5054">
            <v>5.64</v>
          </cell>
          <cell r="E5054">
            <v>6.36</v>
          </cell>
          <cell r="F5054" t="str">
            <v>SINAPI SERVIÇOS DEZEMBRO 2023</v>
          </cell>
        </row>
        <row r="5055">
          <cell r="A5055">
            <v>102597</v>
          </cell>
          <cell r="B5055" t="str">
            <v>FURO EM CAIXA D'ÁGUA COM ESPESSURA DE 2 ATÉ 5 MM E DIÂMETRO DE 50 MM. AF_06/2021</v>
          </cell>
          <cell r="C5055" t="str">
            <v>UN</v>
          </cell>
          <cell r="D5055">
            <v>5.0199999999999996</v>
          </cell>
          <cell r="E5055">
            <v>5.65</v>
          </cell>
          <cell r="F5055" t="str">
            <v>SINAPI SERVIÇOS DEZEMBRO 2023</v>
          </cell>
        </row>
        <row r="5056">
          <cell r="A5056">
            <v>102598</v>
          </cell>
          <cell r="B5056" t="str">
            <v>FURO EM CAIXA D'ÁGUA COM ESPESSURA DE 6 ATÉ 8 MM E DIÂMETRO DE 50 MM. AF_06/2021</v>
          </cell>
          <cell r="C5056" t="str">
            <v>UN</v>
          </cell>
          <cell r="D5056">
            <v>6.27</v>
          </cell>
          <cell r="E5056">
            <v>7.07</v>
          </cell>
          <cell r="F5056" t="str">
            <v>SINAPI SERVIÇOS DEZEMBRO 2023</v>
          </cell>
        </row>
        <row r="5057">
          <cell r="A5057">
            <v>102599</v>
          </cell>
          <cell r="B5057" t="str">
            <v>FURO EM CAIXA D'ÁGUA COM ESPESSURA DE 2 ATÉ 5 MM E DIÂMETRO DE 60 MM. AF_06/2021</v>
          </cell>
          <cell r="C5057" t="str">
            <v>UN</v>
          </cell>
          <cell r="D5057">
            <v>5.65</v>
          </cell>
          <cell r="E5057">
            <v>6.37</v>
          </cell>
          <cell r="F5057" t="str">
            <v>SINAPI SERVIÇOS DEZEMBRO 2023</v>
          </cell>
        </row>
        <row r="5058">
          <cell r="A5058">
            <v>102600</v>
          </cell>
          <cell r="B5058" t="str">
            <v>FURO EM CAIXA D'ÁGUA COM ESPESSURA DE 6 ATÉ 8 MM E DIÂMETRO DE 60 MM. AF_06/2021</v>
          </cell>
          <cell r="C5058" t="str">
            <v>UN</v>
          </cell>
          <cell r="D5058">
            <v>6.91</v>
          </cell>
          <cell r="E5058">
            <v>7.79</v>
          </cell>
          <cell r="F5058" t="str">
            <v>SINAPI SERVIÇOS DEZEMBRO 2023</v>
          </cell>
        </row>
        <row r="5059">
          <cell r="A5059">
            <v>102601</v>
          </cell>
          <cell r="B5059" t="str">
            <v>FURO EM CAIXA D'ÁGUA COM ESPESSURA DE 2 ATÉ 5 MM E DIÂMETRO DE 75 MM. AF_06/2021</v>
          </cell>
          <cell r="C5059" t="str">
            <v>UN</v>
          </cell>
          <cell r="D5059">
            <v>6.6</v>
          </cell>
          <cell r="E5059">
            <v>7.44</v>
          </cell>
          <cell r="F5059" t="str">
            <v>SINAPI SERVIÇOS DEZEMBRO 2023</v>
          </cell>
        </row>
        <row r="5060">
          <cell r="A5060">
            <v>102602</v>
          </cell>
          <cell r="B5060" t="str">
            <v>FURO EM CAIXA D'ÁGUA COM ESPESSURA DE 6 ATÉ 8 MM E DIÂMETRO DE 75 MM. AF_06/2021</v>
          </cell>
          <cell r="C5060" t="str">
            <v>UN</v>
          </cell>
          <cell r="D5060">
            <v>7.85</v>
          </cell>
          <cell r="E5060">
            <v>8.86</v>
          </cell>
          <cell r="F5060" t="str">
            <v>SINAPI SERVIÇOS DEZEMBRO 2023</v>
          </cell>
        </row>
        <row r="5061">
          <cell r="A5061">
            <v>102603</v>
          </cell>
          <cell r="B5061" t="str">
            <v>FURO EM CAIXA D'ÁGUA COM ESPESSURA DE 2 ATÉ 5 MM E DIÂMETRO DE 100 MM. AF_06/2021</v>
          </cell>
          <cell r="C5061" t="str">
            <v>UN</v>
          </cell>
          <cell r="D5061">
            <v>8.18</v>
          </cell>
          <cell r="E5061">
            <v>9.23</v>
          </cell>
          <cell r="F5061" t="str">
            <v>SINAPI SERVIÇOS DEZEMBRO 2023</v>
          </cell>
        </row>
        <row r="5062">
          <cell r="A5062">
            <v>102604</v>
          </cell>
          <cell r="B5062" t="str">
            <v>FURO EM CAIXA D'ÁGUA COM ESPESSURA DE 6 ATÉ 8 MM E DIÂMETRO DE 100 MM. AF_06/2021</v>
          </cell>
          <cell r="C5062" t="str">
            <v>UN</v>
          </cell>
          <cell r="D5062">
            <v>9.4499999999999993</v>
          </cell>
          <cell r="E5062">
            <v>10.64</v>
          </cell>
          <cell r="F5062" t="str">
            <v>SINAPI SERVIÇOS DEZEMBRO 2023</v>
          </cell>
        </row>
        <row r="5063">
          <cell r="A5063">
            <v>102605</v>
          </cell>
          <cell r="B5063" t="str">
            <v>CAIXA D´ÁGUA EM POLIETILENO, 500 LITROS - FORNECIMENTO E INSTALAÇÃO. AF_06/2021</v>
          </cell>
          <cell r="C5063" t="str">
            <v>UN</v>
          </cell>
          <cell r="D5063">
            <v>251.86</v>
          </cell>
          <cell r="E5063">
            <v>252.39</v>
          </cell>
          <cell r="F5063" t="str">
            <v>SINAPI SERVIÇOS DEZEMBRO 2023</v>
          </cell>
        </row>
        <row r="5064">
          <cell r="A5064">
            <v>102606</v>
          </cell>
          <cell r="B5064" t="str">
            <v>CAIXA D´ÁGUA EM POLIETILENO, 750 LITROS - FORNECIMENTO E INSTALAÇÃO. AF_06/2021</v>
          </cell>
          <cell r="C5064" t="str">
            <v>UN</v>
          </cell>
          <cell r="D5064">
            <v>388.26</v>
          </cell>
          <cell r="E5064">
            <v>388.93</v>
          </cell>
          <cell r="F5064" t="str">
            <v>SINAPI SERVIÇOS DEZEMBRO 2023</v>
          </cell>
        </row>
        <row r="5065">
          <cell r="A5065">
            <v>102607</v>
          </cell>
          <cell r="B5065" t="str">
            <v>CAIXA D´ÁGUA EM POLIETILENO, 1000 LITROS - FORNECIMENTO E INSTALAÇÃO. AF_06/2021</v>
          </cell>
          <cell r="C5065" t="str">
            <v>UN</v>
          </cell>
          <cell r="D5065">
            <v>415.56</v>
          </cell>
          <cell r="E5065">
            <v>416.33</v>
          </cell>
          <cell r="F5065" t="str">
            <v>SINAPI SERVIÇOS DEZEMBRO 2023</v>
          </cell>
        </row>
        <row r="5066">
          <cell r="A5066">
            <v>102608</v>
          </cell>
          <cell r="B5066" t="str">
            <v>CAIXA D´ÁGUA EM POLIETILENO, 1500 LITROS - FORNECIMENTO E INSTALAÇÃO. AF_06/2021</v>
          </cell>
          <cell r="C5066" t="str">
            <v>UN</v>
          </cell>
          <cell r="D5066">
            <v>953.27</v>
          </cell>
          <cell r="E5066">
            <v>954.28</v>
          </cell>
          <cell r="F5066" t="str">
            <v>SINAPI SERVIÇOS DEZEMBRO 2023</v>
          </cell>
        </row>
        <row r="5067">
          <cell r="A5067">
            <v>102609</v>
          </cell>
          <cell r="B5067" t="str">
            <v>CAIXA D´ÁGUA EM POLIETILENO, 2000 LITROS - FORNECIMENTO E INSTALAÇÃO. AF_06/2021</v>
          </cell>
          <cell r="C5067" t="str">
            <v>UN</v>
          </cell>
          <cell r="D5067">
            <v>1082.97</v>
          </cell>
          <cell r="E5067">
            <v>1084.3399999999999</v>
          </cell>
          <cell r="F5067" t="str">
            <v>SINAPI SERVIÇOS DEZEMBRO 2023</v>
          </cell>
        </row>
        <row r="5068">
          <cell r="A5068">
            <v>102610</v>
          </cell>
          <cell r="B5068" t="str">
            <v>CAIXA D´ÁGUA EM POLIETILENO, 3000 LITROS - FORNECIMENTO E INSTALAÇÃO. AF_06/2021</v>
          </cell>
          <cell r="C5068" t="str">
            <v>UN</v>
          </cell>
          <cell r="D5068">
            <v>1861.92</v>
          </cell>
          <cell r="E5068">
            <v>1863.63</v>
          </cell>
          <cell r="F5068" t="str">
            <v>SINAPI SERVIÇOS DEZEMBRO 2023</v>
          </cell>
        </row>
        <row r="5069">
          <cell r="A5069">
            <v>102611</v>
          </cell>
          <cell r="B5069" t="str">
            <v>CAIXA D´ÁGUA EM POLIÉSTER REFORÇADO COM FIBRA DE VIDRO, 500 LITROS - FORNECIMENTO E INSTALAÇÃO. AF_06/2021</v>
          </cell>
          <cell r="C5069" t="str">
            <v>UN</v>
          </cell>
          <cell r="D5069">
            <v>418.76</v>
          </cell>
          <cell r="E5069">
            <v>419.35</v>
          </cell>
          <cell r="F5069" t="str">
            <v>SINAPI SERVIÇOS DEZEMBRO 2023</v>
          </cell>
        </row>
        <row r="5070">
          <cell r="A5070">
            <v>102612</v>
          </cell>
          <cell r="B5070" t="str">
            <v>CAIXA D´ÁGUA EM POLIÉSTER REFORÇADO COM FIBRA DE VIDRO, 750 LITROS - FORNECIMENTO E INSTALAÇÃO. AF_06/2021</v>
          </cell>
          <cell r="C5070" t="str">
            <v>UN</v>
          </cell>
          <cell r="D5070">
            <v>601.4</v>
          </cell>
          <cell r="E5070">
            <v>602.04999999999995</v>
          </cell>
          <cell r="F5070" t="str">
            <v>SINAPI SERVIÇOS DEZEMBRO 2023</v>
          </cell>
        </row>
        <row r="5071">
          <cell r="A5071">
            <v>102613</v>
          </cell>
          <cell r="B5071" t="str">
            <v>CAIXA D´ÁGUA EM POLIÉSTER REFORÇADO COM FIBRA DE VIDRO, 1000 LITROS - FORNECIMENTO E INSTALAÇÃO. AF_06/2021</v>
          </cell>
          <cell r="C5071" t="str">
            <v>UN</v>
          </cell>
          <cell r="D5071">
            <v>582.82000000000005</v>
          </cell>
          <cell r="E5071">
            <v>583.6</v>
          </cell>
          <cell r="F5071" t="str">
            <v>SINAPI SERVIÇOS DEZEMBRO 2023</v>
          </cell>
        </row>
        <row r="5072">
          <cell r="A5072">
            <v>102614</v>
          </cell>
          <cell r="B5072" t="str">
            <v>CAIXA D´ÁGUA EM POLIÉSTER REFORÇADO COM FIBRA DE VIDRO, 1500 LITROS - FORNECIMENTO E INSTALAÇÃO. AF_06/2021</v>
          </cell>
          <cell r="C5072" t="str">
            <v>UN</v>
          </cell>
          <cell r="D5072">
            <v>896.36</v>
          </cell>
          <cell r="E5072">
            <v>897.36</v>
          </cell>
          <cell r="F5072" t="str">
            <v>SINAPI SERVIÇOS DEZEMBRO 2023</v>
          </cell>
        </row>
        <row r="5073">
          <cell r="A5073">
            <v>102615</v>
          </cell>
          <cell r="B5073" t="str">
            <v>CAIXA D´ÁGUA EM POLIÉSTER REFORÇADO COM FIBRA DE VIDRO, 2000 LITROS - FORNECIMENTO E INSTALAÇÃO. AF_06/2021</v>
          </cell>
          <cell r="C5073" t="str">
            <v>UN</v>
          </cell>
          <cell r="D5073">
            <v>1124.93</v>
          </cell>
          <cell r="E5073">
            <v>1126.19</v>
          </cell>
          <cell r="F5073" t="str">
            <v>SINAPI SERVIÇOS DEZEMBRO 2023</v>
          </cell>
        </row>
        <row r="5074">
          <cell r="A5074">
            <v>102616</v>
          </cell>
          <cell r="B5074" t="str">
            <v>CAIXA D´ÁGUA EM POLIÉSTER REFORÇADO COM FIBRA DE VIDRO, 3000 LITROS - FORNECIMENTO E INSTALAÇÃO. AF_06/2021</v>
          </cell>
          <cell r="C5074" t="str">
            <v>UN</v>
          </cell>
          <cell r="D5074">
            <v>1665.46</v>
          </cell>
          <cell r="E5074">
            <v>1667.11</v>
          </cell>
          <cell r="F5074" t="str">
            <v>SINAPI SERVIÇOS DEZEMBRO 2023</v>
          </cell>
        </row>
        <row r="5075">
          <cell r="A5075">
            <v>102617</v>
          </cell>
          <cell r="B5075" t="str">
            <v>CAIXA D´ÁGUA EM POLIÉSTER REFORÇADO COM FIBRA DE VIDRO, 5000 LITROS - FORNECIMENTO E INSTALAÇÃO. AF_06/2021</v>
          </cell>
          <cell r="C5075" t="str">
            <v>UN</v>
          </cell>
          <cell r="D5075">
            <v>3129.89</v>
          </cell>
          <cell r="E5075">
            <v>3151.58</v>
          </cell>
          <cell r="F5075" t="str">
            <v>SINAPI SERVIÇOS DEZEMBRO 2023</v>
          </cell>
        </row>
        <row r="5076">
          <cell r="A5076">
            <v>102618</v>
          </cell>
          <cell r="B5076" t="str">
            <v>CAIXA D´ÁGUA EM POLIÉSTER REFORÇADO COM FIBRA DE VIDRO, 7000 LITROS - FORNECIMENTO E INSTALAÇÃO. AF_06/2021</v>
          </cell>
          <cell r="C5076" t="str">
            <v>UN</v>
          </cell>
          <cell r="D5076">
            <v>3755.2</v>
          </cell>
          <cell r="E5076">
            <v>3776.89</v>
          </cell>
          <cell r="F5076" t="str">
            <v>SINAPI SERVIÇOS DEZEMBRO 2023</v>
          </cell>
        </row>
        <row r="5077">
          <cell r="A5077">
            <v>102619</v>
          </cell>
          <cell r="B5077" t="str">
            <v>CAIXA D´ÁGUA EM POLIÉSTER REFORÇADO COM FIBRA DE VIDRO, 10000 LITROS - FORNECIMENTO E INSTALAÇÃO. AF_06/2021</v>
          </cell>
          <cell r="C5077" t="str">
            <v>UN</v>
          </cell>
          <cell r="D5077">
            <v>5023.8500000000004</v>
          </cell>
          <cell r="E5077">
            <v>5045.54</v>
          </cell>
          <cell r="F5077" t="str">
            <v>SINAPI SERVIÇOS DEZEMBRO 2023</v>
          </cell>
        </row>
        <row r="5078">
          <cell r="A5078">
            <v>102620</v>
          </cell>
          <cell r="B5078" t="str">
            <v>CAIXA D´ÁGUA EM POLIÉSTER REFORÇADO COM FIBRA DE VIDRO, 15000 LITROS - FORNECIMENTO E INSTALAÇÃO. AF_06/2021</v>
          </cell>
          <cell r="C5078" t="str">
            <v>UN</v>
          </cell>
          <cell r="D5078">
            <v>7275.98</v>
          </cell>
          <cell r="E5078">
            <v>7297.67</v>
          </cell>
          <cell r="F5078" t="str">
            <v>SINAPI SERVIÇOS DEZEMBRO 2023</v>
          </cell>
        </row>
        <row r="5079">
          <cell r="A5079">
            <v>102621</v>
          </cell>
          <cell r="B5079" t="str">
            <v>CAIXA D´ÁGUA EM POLIÉSTER REFORÇADO COM FIBRA DE VIDRO, 20000 LITROS - FORNECIMENTO E INSTALAÇÃO. AF_06/2021</v>
          </cell>
          <cell r="C5079" t="str">
            <v>UN</v>
          </cell>
          <cell r="D5079">
            <v>11156.99</v>
          </cell>
          <cell r="E5079">
            <v>11178.68</v>
          </cell>
          <cell r="F5079" t="str">
            <v>SINAPI SERVIÇOS DEZEMBRO 2023</v>
          </cell>
        </row>
        <row r="5080">
          <cell r="A5080">
            <v>102622</v>
          </cell>
          <cell r="B5080" t="str">
            <v>CAIXA D´ÁGUA EM POLIETILENO, 500 LITROS (INCLUSOS TUBOS, CONEXÕES E TORNEIRA DE BÓIA) - FORNECIMENTO E INSTALAÇÃO. AF_06/2021</v>
          </cell>
          <cell r="C5080" t="str">
            <v>UN</v>
          </cell>
          <cell r="D5080">
            <v>555.02</v>
          </cell>
          <cell r="E5080">
            <v>567.28</v>
          </cell>
          <cell r="F5080" t="str">
            <v>SINAPI SERVIÇOS DEZEMBRO 2023</v>
          </cell>
        </row>
        <row r="5081">
          <cell r="A5081">
            <v>102623</v>
          </cell>
          <cell r="B5081" t="str">
            <v>CAIXA D´ÁGUA EM POLIETILENO, 1000 LITROS (INCLUSOS TUBOS, CONEXÕES E TORNEIRA DE BÓIA) - FORNECIMENTO E INSTALAÇÃO. AF_06/2021</v>
          </cell>
          <cell r="C5081" t="str">
            <v>UN</v>
          </cell>
          <cell r="D5081">
            <v>773.97</v>
          </cell>
          <cell r="E5081">
            <v>787.91</v>
          </cell>
          <cell r="F5081" t="str">
            <v>SINAPI SERVIÇOS DEZEMBRO 2023</v>
          </cell>
        </row>
        <row r="5082">
          <cell r="A5082">
            <v>89482</v>
          </cell>
          <cell r="B5082" t="str">
            <v>CAIXA SIFONADA, PVC, DN 100 X 100 X 50 MM, FORNECIDA E INSTALADA EM RAMAIS DE ENCAMINHAMENTO DE ÁGUA PLUVIAL. AF_06/2022</v>
          </cell>
          <cell r="C5082" t="str">
            <v>UN</v>
          </cell>
          <cell r="D5082">
            <v>33.57</v>
          </cell>
          <cell r="E5082">
            <v>34.69</v>
          </cell>
          <cell r="F5082" t="str">
            <v>SINAPI SERVIÇOS DEZEMBRO 2023</v>
          </cell>
        </row>
        <row r="5083">
          <cell r="A5083">
            <v>89491</v>
          </cell>
          <cell r="B5083" t="str">
            <v>CAIXA SIFONADA, PVC, DN 150 X 185 X 75 MM, FORNECIDA E INSTALADA EM RAMAIS DE ENCAMINHAMENTO DE ÁGUA PLUVIAL. AF_06/2022</v>
          </cell>
          <cell r="C5083" t="str">
            <v>UN</v>
          </cell>
          <cell r="D5083">
            <v>86.65</v>
          </cell>
          <cell r="E5083">
            <v>88.36</v>
          </cell>
          <cell r="F5083" t="str">
            <v>SINAPI SERVIÇOS DEZEMBRO 2023</v>
          </cell>
        </row>
        <row r="5084">
          <cell r="A5084">
            <v>89495</v>
          </cell>
          <cell r="B5084" t="str">
            <v>RALO SIFONADO, PVC, DN 100 X 40 MM, JUNTA SOLDÁVEL, FORNECIDO E INSTALADO EM RAMAIS DE ENCAMINHAMENTO DE ÁGUA PLUVIAL. AF_06/2022</v>
          </cell>
          <cell r="C5084" t="str">
            <v>UN</v>
          </cell>
          <cell r="D5084">
            <v>15.46</v>
          </cell>
          <cell r="E5084">
            <v>16.03</v>
          </cell>
          <cell r="F5084" t="str">
            <v>SINAPI SERVIÇOS DEZEMBRO 2023</v>
          </cell>
        </row>
        <row r="5085">
          <cell r="A5085">
            <v>89707</v>
          </cell>
          <cell r="B5085" t="str">
            <v>CAIXA SIFONADA, PVC, DN 100 X 100 X 50 MM, JUNTA ELÁSTICA, FORNECIDA E INSTALADA EM RAMAL DE DESCARGA OU EM RAMAL DE ESGOTO SANITÁRIO. AF_08/2022</v>
          </cell>
          <cell r="C5085" t="str">
            <v>UN</v>
          </cell>
          <cell r="D5085">
            <v>40.880000000000003</v>
          </cell>
          <cell r="E5085">
            <v>42.91</v>
          </cell>
          <cell r="F5085" t="str">
            <v>SINAPI SERVIÇOS DEZEMBRO 2023</v>
          </cell>
        </row>
        <row r="5086">
          <cell r="A5086">
            <v>89708</v>
          </cell>
          <cell r="B5086" t="str">
            <v>CAIXA SIFONADA, PVC, DN 150 X 185 X 75 MM, JUNTA ELÁSTICA, FORNECIDA E INSTALADA EM RAMAL DE DESCARGA OU EM RAMAL DE ESGOTO SANITÁRIO. AF_08/2022</v>
          </cell>
          <cell r="C5086" t="str">
            <v>UN</v>
          </cell>
          <cell r="D5086">
            <v>88</v>
          </cell>
          <cell r="E5086">
            <v>90.43</v>
          </cell>
          <cell r="F5086" t="str">
            <v>SINAPI SERVIÇOS DEZEMBRO 2023</v>
          </cell>
        </row>
        <row r="5087">
          <cell r="A5087">
            <v>89709</v>
          </cell>
          <cell r="B5087" t="str">
            <v>RALO SIFONADO, PVC, DN 100 X 40 MM, JUNTA SOLDÁVEL, FORNECIDO E INSTALADO EM RAMAL DE DESCARGA OU EM RAMAL DE ESGOTO SANITÁRIO. AF_08/2022</v>
          </cell>
          <cell r="C5087" t="str">
            <v>UN</v>
          </cell>
          <cell r="D5087">
            <v>17.649999999999999</v>
          </cell>
          <cell r="E5087">
            <v>18.5</v>
          </cell>
          <cell r="F5087" t="str">
            <v>SINAPI SERVIÇOS DEZEMBRO 2023</v>
          </cell>
        </row>
        <row r="5088">
          <cell r="A5088">
            <v>89710</v>
          </cell>
          <cell r="B5088" t="str">
            <v>RALO SECO, PVC, DN 100 X 40 MM, JUNTA SOLDÁVEL, FORNECIDO E INSTALADO EM RAMAL DE DESCARGA OU EM RAMAL DE ESGOTO SANITÁRIO. AF_08/2022</v>
          </cell>
          <cell r="C5088" t="str">
            <v>UN</v>
          </cell>
          <cell r="D5088">
            <v>15.47</v>
          </cell>
          <cell r="E5088">
            <v>16.32</v>
          </cell>
          <cell r="F5088" t="str">
            <v>SINAPI SERVIÇOS DEZEMBRO 2023</v>
          </cell>
        </row>
        <row r="5089">
          <cell r="A5089">
            <v>104326</v>
          </cell>
          <cell r="B5089" t="str">
            <v>RALO SECO CÔNICO, PVC, DN 100 X 40 MM, JUNTA SOLDÁVEL, FORNECIDO E INSTALADO EM RAMAL DE DESCARGA OU EM RAMAL DE ESGOTO SANITÁRIO. AF_08/2022</v>
          </cell>
          <cell r="C5089" t="str">
            <v>UN</v>
          </cell>
          <cell r="D5089">
            <v>16.82</v>
          </cell>
          <cell r="E5089">
            <v>17.670000000000002</v>
          </cell>
          <cell r="F5089" t="str">
            <v>SINAPI SERVIÇOS DEZEMBRO 2023</v>
          </cell>
        </row>
        <row r="5090">
          <cell r="A5090">
            <v>104327</v>
          </cell>
          <cell r="B5090" t="str">
            <v>RALO SIFONADO REDONDO, PVC, DN 100 X 40 MM, JUNTA SOLDÁVEL, FORNECIDO E INSTALADO EM RAMAL DE DESCARGA OU EM RAMAL DE ESGOTO SANITÁRIO. AF_08/2022</v>
          </cell>
          <cell r="C5090" t="str">
            <v>UN</v>
          </cell>
          <cell r="D5090">
            <v>16.02</v>
          </cell>
          <cell r="E5090">
            <v>16.87</v>
          </cell>
          <cell r="F5090" t="str">
            <v>SINAPI SERVIÇOS DEZEMBRO 2023</v>
          </cell>
        </row>
        <row r="5091">
          <cell r="A5091">
            <v>104328</v>
          </cell>
          <cell r="B5091" t="str">
            <v>CAIXA SIFONADA, COM GRELHA QUADRADA, PVC, DN 150 X 150 X 50 MM, JUNTA SOLDÁVEL, FORNECIDA E INSTALADA EM RAMAL DE DESCARGA OU EM RAMAL DE ESGOTO SANITÁRIO. AF_08/2022</v>
          </cell>
          <cell r="C5091" t="str">
            <v>UN</v>
          </cell>
          <cell r="D5091">
            <v>59.53</v>
          </cell>
          <cell r="E5091">
            <v>61.69</v>
          </cell>
          <cell r="F5091" t="str">
            <v>SINAPI SERVIÇOS DEZEMBRO 2023</v>
          </cell>
        </row>
        <row r="5092">
          <cell r="A5092">
            <v>104329</v>
          </cell>
          <cell r="B5092" t="str">
            <v>CAIXA SIFONADA, COM GRELHA REDONDA, PVC, DN 150 X 150 X 50 MM, JUNTA SOLDÁVEL, FORNECIDA E INSTALADA EM RAMAL DE DESCARGA OU EM RAMAL DE ESGOTO SANITÁRIO. AF_08/2022</v>
          </cell>
          <cell r="C5092" t="str">
            <v>UN</v>
          </cell>
          <cell r="D5092">
            <v>67.33</v>
          </cell>
          <cell r="E5092">
            <v>69.489999999999995</v>
          </cell>
          <cell r="F5092" t="str">
            <v>SINAPI SERVIÇOS DEZEMBRO 2023</v>
          </cell>
        </row>
        <row r="5093">
          <cell r="A5093">
            <v>86872</v>
          </cell>
          <cell r="B5093" t="str">
            <v>TANQUE DE LOUÇA BRANCA COM COLUNA, 30L OU EQUIVALENTE - FORNECIMENTO E INSTALAÇÃO. AF_01/2020</v>
          </cell>
          <cell r="C5093" t="str">
            <v>UN</v>
          </cell>
          <cell r="D5093">
            <v>685.17</v>
          </cell>
          <cell r="E5093">
            <v>691.71</v>
          </cell>
          <cell r="F5093" t="str">
            <v>SINAPI SERVIÇOS DEZEMBRO 2023</v>
          </cell>
        </row>
        <row r="5094">
          <cell r="A5094">
            <v>86874</v>
          </cell>
          <cell r="B5094" t="str">
            <v>TANQUE DE LOUÇA BRANCA SUSPENSO, 18L OU EQUIVALENTE - FORNECIMENTO E INSTALAÇÃO. AF_01/2020</v>
          </cell>
          <cell r="C5094" t="str">
            <v>UN</v>
          </cell>
          <cell r="D5094">
            <v>477.44</v>
          </cell>
          <cell r="E5094">
            <v>480.49</v>
          </cell>
          <cell r="F5094" t="str">
            <v>SINAPI SERVIÇOS DEZEMBRO 2023</v>
          </cell>
        </row>
        <row r="5095">
          <cell r="A5095">
            <v>86875</v>
          </cell>
          <cell r="B5095" t="str">
            <v>TANQUE DE MÁRMORE SINTÉTICO COM COLUNA, 22L OU EQUIVALENTE   FORNECIMENTO E INSTALAÇÃO. AF_01/2020</v>
          </cell>
          <cell r="C5095" t="str">
            <v>UN</v>
          </cell>
          <cell r="D5095">
            <v>547.46</v>
          </cell>
          <cell r="E5095">
            <v>551.17999999999995</v>
          </cell>
          <cell r="F5095" t="str">
            <v>SINAPI SERVIÇOS DEZEMBRO 2023</v>
          </cell>
        </row>
        <row r="5096">
          <cell r="A5096">
            <v>86876</v>
          </cell>
          <cell r="B5096" t="str">
            <v>TANQUE DE MÁRMORE SINTÉTICO SUSPENSO, 22L OU EQUIVALENTE - FORNECIMENTO E INSTALAÇÃO. AF_01/2020</v>
          </cell>
          <cell r="C5096" t="str">
            <v>UN</v>
          </cell>
          <cell r="D5096">
            <v>318.42</v>
          </cell>
          <cell r="E5096">
            <v>321.10000000000002</v>
          </cell>
          <cell r="F5096" t="str">
            <v>SINAPI SERVIÇOS DEZEMBRO 2023</v>
          </cell>
        </row>
        <row r="5097">
          <cell r="A5097">
            <v>86877</v>
          </cell>
          <cell r="B5097" t="str">
            <v>VÁLVULA EM METAL CROMADO 1.1/2 X 1.1/2 PARA TANQUE OU LAVATÓRIO, COM OU SEM LADRÃO - FORNECIMENTO E INSTALAÇÃO. AF_01/2020</v>
          </cell>
          <cell r="C5097" t="str">
            <v>UN</v>
          </cell>
          <cell r="D5097">
            <v>86.69</v>
          </cell>
          <cell r="E5097">
            <v>87.3</v>
          </cell>
          <cell r="F5097" t="str">
            <v>SINAPI SERVIÇOS DEZEMBRO 2023</v>
          </cell>
        </row>
        <row r="5098">
          <cell r="A5098">
            <v>86878</v>
          </cell>
          <cell r="B5098" t="str">
            <v>VÁLVULA EM METAL CROMADO TIPO AMERICANA 3.1/2 X 1.1/2 PARA PIA - FORNECIMENTO E INSTALAÇÃO. AF_01/2020</v>
          </cell>
          <cell r="C5098" t="str">
            <v>UN</v>
          </cell>
          <cell r="D5098">
            <v>93.69</v>
          </cell>
          <cell r="E5098">
            <v>94.3</v>
          </cell>
          <cell r="F5098" t="str">
            <v>SINAPI SERVIÇOS DEZEMBRO 2023</v>
          </cell>
        </row>
        <row r="5099">
          <cell r="A5099">
            <v>86879</v>
          </cell>
          <cell r="B5099" t="str">
            <v>VÁLVULA EM PLÁSTICO 1 PARA PIA, TANQUE OU LAVATÓRIO, COM OU SEM LADRÃO - FORNECIMENTO E INSTALAÇÃO. AF_01/2020</v>
          </cell>
          <cell r="C5099" t="str">
            <v>UN</v>
          </cell>
          <cell r="D5099">
            <v>9.3000000000000007</v>
          </cell>
          <cell r="E5099">
            <v>9.73</v>
          </cell>
          <cell r="F5099" t="str">
            <v>SINAPI SERVIÇOS DEZEMBRO 2023</v>
          </cell>
        </row>
        <row r="5100">
          <cell r="A5100">
            <v>86880</v>
          </cell>
          <cell r="B5100" t="str">
            <v>VÁLVULA EM PLÁSTICO CROMADO TIPO AMERICANA 3.1/2 X 1.1/2 SEM ADAPTADOR PARA PIA - FORNECIMENTO E INSTALAÇÃO. AF_01/2020</v>
          </cell>
          <cell r="C5100" t="str">
            <v>UN</v>
          </cell>
          <cell r="D5100">
            <v>27.34</v>
          </cell>
          <cell r="E5100">
            <v>27.77</v>
          </cell>
          <cell r="F5100" t="str">
            <v>SINAPI SERVIÇOS DEZEMBRO 2023</v>
          </cell>
        </row>
        <row r="5101">
          <cell r="A5101">
            <v>86881</v>
          </cell>
          <cell r="B5101" t="str">
            <v>SIFÃO DO TIPO GARRAFA EM METAL CROMADO 1 X 1.1/2 - FORNECIMENTO E INSTALAÇÃO. AF_01/2020</v>
          </cell>
          <cell r="C5101" t="str">
            <v>UN</v>
          </cell>
          <cell r="D5101">
            <v>267.52</v>
          </cell>
          <cell r="E5101">
            <v>268.48</v>
          </cell>
          <cell r="F5101" t="str">
            <v>SINAPI SERVIÇOS DEZEMBRO 2023</v>
          </cell>
        </row>
        <row r="5102">
          <cell r="A5102">
            <v>86882</v>
          </cell>
          <cell r="B5102" t="str">
            <v>SIFÃO DO TIPO GARRAFA/COPO EM PVC 1.1/4  X 1.1/2 - FORNECIMENTO E INSTALAÇÃO. AF_01/2020</v>
          </cell>
          <cell r="C5102" t="str">
            <v>UN</v>
          </cell>
          <cell r="D5102">
            <v>22.88</v>
          </cell>
          <cell r="E5102">
            <v>23.35</v>
          </cell>
          <cell r="F5102" t="str">
            <v>SINAPI SERVIÇOS DEZEMBRO 2023</v>
          </cell>
        </row>
        <row r="5103">
          <cell r="A5103">
            <v>86883</v>
          </cell>
          <cell r="B5103" t="str">
            <v>SIFÃO DO TIPO FLEXÍVEL EM PVC 1  X 1.1/2  - FORNECIMENTO E INSTALAÇÃO. AF_01/2020</v>
          </cell>
          <cell r="C5103" t="str">
            <v>UN</v>
          </cell>
          <cell r="D5103">
            <v>12.31</v>
          </cell>
          <cell r="E5103">
            <v>12.6</v>
          </cell>
          <cell r="F5103" t="str">
            <v>SINAPI SERVIÇOS DEZEMBRO 2023</v>
          </cell>
        </row>
        <row r="5104">
          <cell r="A5104">
            <v>86884</v>
          </cell>
          <cell r="B5104" t="str">
            <v>ENGATE FLEXÍVEL EM PLÁSTICO BRANCO, 1/2 X 30CM - FORNECIMENTO E INSTALAÇÃO. AF_01/2020</v>
          </cell>
          <cell r="C5104" t="str">
            <v>UN</v>
          </cell>
          <cell r="D5104">
            <v>10.25</v>
          </cell>
          <cell r="E5104">
            <v>10.78</v>
          </cell>
          <cell r="F5104" t="str">
            <v>SINAPI SERVIÇOS DEZEMBRO 2023</v>
          </cell>
        </row>
        <row r="5105">
          <cell r="A5105">
            <v>86885</v>
          </cell>
          <cell r="B5105" t="str">
            <v>ENGATE FLEXÍVEL EM PLÁSTICO BRANCO, 1/2 X 40CM - FORNECIMENTO E INSTALAÇÃO. AF_01/2020</v>
          </cell>
          <cell r="C5105" t="str">
            <v>UN</v>
          </cell>
          <cell r="D5105">
            <v>11.81</v>
          </cell>
          <cell r="E5105">
            <v>12.34</v>
          </cell>
          <cell r="F5105" t="str">
            <v>SINAPI SERVIÇOS DEZEMBRO 2023</v>
          </cell>
        </row>
        <row r="5106">
          <cell r="A5106">
            <v>86886</v>
          </cell>
          <cell r="B5106" t="str">
            <v>ENGATE FLEXÍVEL EM INOX, 1/2  X 30CM - FORNECIMENTO E INSTALAÇÃO. AF_01/2020</v>
          </cell>
          <cell r="C5106" t="str">
            <v>UN</v>
          </cell>
          <cell r="D5106">
            <v>63.86</v>
          </cell>
          <cell r="E5106">
            <v>64.39</v>
          </cell>
          <cell r="F5106" t="str">
            <v>SINAPI SERVIÇOS DEZEMBRO 2023</v>
          </cell>
        </row>
        <row r="5107">
          <cell r="A5107">
            <v>86887</v>
          </cell>
          <cell r="B5107" t="str">
            <v>ENGATE FLEXÍVEL EM INOX, 1/2  X 40CM - FORNECIMENTO E INSTALAÇÃO. AF_01/2020</v>
          </cell>
          <cell r="C5107" t="str">
            <v>UN</v>
          </cell>
          <cell r="D5107">
            <v>69.5</v>
          </cell>
          <cell r="E5107">
            <v>70.03</v>
          </cell>
          <cell r="F5107" t="str">
            <v>SINAPI SERVIÇOS DEZEMBRO 2023</v>
          </cell>
        </row>
        <row r="5108">
          <cell r="A5108">
            <v>86888</v>
          </cell>
          <cell r="B5108" t="str">
            <v>VASO SANITÁRIO SIFONADO COM CAIXA ACOPLADA LOUÇA BRANCA - FORNECIMENTO E INSTALAÇÃO. AF_01/2020</v>
          </cell>
          <cell r="C5108" t="str">
            <v>UN</v>
          </cell>
          <cell r="D5108">
            <v>451.38</v>
          </cell>
          <cell r="E5108">
            <v>454.53</v>
          </cell>
          <cell r="F5108" t="str">
            <v>SINAPI SERVIÇOS DEZEMBRO 2023</v>
          </cell>
        </row>
        <row r="5109">
          <cell r="A5109">
            <v>86889</v>
          </cell>
          <cell r="B5109" t="str">
            <v>BANCADA DE GRANITO CINZA POLIDO, DE 1,50 X 0,60 M, PARA PIA DE COZINHA - FORNECIMENTO E INSTALAÇÃO. AF_01/2020</v>
          </cell>
          <cell r="C5109" t="str">
            <v>UN</v>
          </cell>
          <cell r="D5109">
            <v>823.4</v>
          </cell>
          <cell r="E5109">
            <v>829.71</v>
          </cell>
          <cell r="F5109" t="str">
            <v>SINAPI SERVIÇOS DEZEMBRO 2023</v>
          </cell>
        </row>
        <row r="5110">
          <cell r="A5110">
            <v>86893</v>
          </cell>
          <cell r="B5110" t="str">
            <v>BANCADA DE MÁRMORE BRANCO POLIDO, DE 1,50 X 0,60 M, PARA PIA DE COZINHA - FORNECIMENTO E INSTALAÇÃO. AF_01/2020</v>
          </cell>
          <cell r="C5110" t="str">
            <v>UN</v>
          </cell>
          <cell r="D5110">
            <v>624.29999999999995</v>
          </cell>
          <cell r="E5110">
            <v>630.61</v>
          </cell>
          <cell r="F5110" t="str">
            <v>SINAPI SERVIÇOS DEZEMBRO 2023</v>
          </cell>
        </row>
        <row r="5111">
          <cell r="A5111">
            <v>86894</v>
          </cell>
          <cell r="B5111" t="str">
            <v>BANCADA DE MÁRMORE SINTÉTICO, DE 120 X 60CM, COM CUBA INTEGRADA - FORNECIMENTO E INSTALAÇÃO. AF_01/2020</v>
          </cell>
          <cell r="C5111" t="str">
            <v>UN</v>
          </cell>
          <cell r="D5111">
            <v>292.64</v>
          </cell>
          <cell r="E5111">
            <v>296.33</v>
          </cell>
          <cell r="F5111" t="str">
            <v>SINAPI SERVIÇOS DEZEMBRO 2023</v>
          </cell>
        </row>
        <row r="5112">
          <cell r="A5112">
            <v>86895</v>
          </cell>
          <cell r="B5112" t="str">
            <v>BANCADA DE GRANITO CINZA POLIDO, DE 0,50 X 0,60 M, PARA LAVATÓRIO - FORNECIMENTO E INSTALAÇÃO. AF_01/2020</v>
          </cell>
          <cell r="C5112" t="str">
            <v>UN</v>
          </cell>
          <cell r="D5112">
            <v>389.46</v>
          </cell>
          <cell r="E5112">
            <v>396.95</v>
          </cell>
          <cell r="F5112" t="str">
            <v>SINAPI SERVIÇOS DEZEMBRO 2023</v>
          </cell>
        </row>
        <row r="5113">
          <cell r="A5113">
            <v>86899</v>
          </cell>
          <cell r="B5113" t="str">
            <v>BANCADA DE MÁRMORE BRANCO POLIDO, DE 0,50 X 0,60 M, PARA LAVATÓRIO - FORNECIMENTO E INSTALAÇÃO. AF_01/2020</v>
          </cell>
          <cell r="C5113" t="str">
            <v>UN</v>
          </cell>
          <cell r="D5113">
            <v>314.77</v>
          </cell>
          <cell r="E5113">
            <v>322.26</v>
          </cell>
          <cell r="F5113" t="str">
            <v>SINAPI SERVIÇOS DEZEMBRO 2023</v>
          </cell>
        </row>
        <row r="5114">
          <cell r="A5114">
            <v>86900</v>
          </cell>
          <cell r="B5114" t="str">
            <v>CUBA DE EMBUTIR RETANGULAR DE AÇO INOXIDÁVEL, 46 X 30 X 12 CM - FORNECIMENTO E INSTALAÇÃO. AF_01/2020</v>
          </cell>
          <cell r="C5114" t="str">
            <v>UN</v>
          </cell>
          <cell r="D5114">
            <v>192.82</v>
          </cell>
          <cell r="E5114">
            <v>194.49</v>
          </cell>
          <cell r="F5114" t="str">
            <v>SINAPI SERVIÇOS DEZEMBRO 2023</v>
          </cell>
        </row>
        <row r="5115">
          <cell r="A5115">
            <v>86901</v>
          </cell>
          <cell r="B5115" t="str">
            <v>CUBA DE EMBUTIR OVAL EM LOUÇA BRANCA, 35 X 50CM OU EQUIVALENTE - FORNECIMENTO E INSTALAÇÃO. AF_01/2020</v>
          </cell>
          <cell r="C5115" t="str">
            <v>UN</v>
          </cell>
          <cell r="D5115">
            <v>136.47</v>
          </cell>
          <cell r="E5115">
            <v>139.41</v>
          </cell>
          <cell r="F5115" t="str">
            <v>SINAPI SERVIÇOS DEZEMBRO 2023</v>
          </cell>
        </row>
        <row r="5116">
          <cell r="A5116">
            <v>86902</v>
          </cell>
          <cell r="B5116" t="str">
            <v>LAVATÓRIO LOUÇA BRANCA COM COLUNA, *44 X 35,5* CM, PADRÃO POPULAR - FORNECIMENTO E INSTALAÇÃO. AF_01/2020</v>
          </cell>
          <cell r="C5116" t="str">
            <v>UN</v>
          </cell>
          <cell r="D5116">
            <v>335.66</v>
          </cell>
          <cell r="E5116">
            <v>339.11</v>
          </cell>
          <cell r="F5116" t="str">
            <v>SINAPI SERVIÇOS DEZEMBRO 2023</v>
          </cell>
        </row>
        <row r="5117">
          <cell r="A5117">
            <v>86903</v>
          </cell>
          <cell r="B5117" t="str">
            <v>LAVATÓRIO LOUÇA BRANCA COM COLUNA, 45 X 55CM OU EQUIVALENTE, PADRÃO MÉDIO - FORNECIMENTO E INSTALAÇÃO. AF_01/2020</v>
          </cell>
          <cell r="C5117" t="str">
            <v>UN</v>
          </cell>
          <cell r="D5117">
            <v>370.62</v>
          </cell>
          <cell r="E5117">
            <v>376.16</v>
          </cell>
          <cell r="F5117" t="str">
            <v>SINAPI SERVIÇOS DEZEMBRO 2023</v>
          </cell>
        </row>
        <row r="5118">
          <cell r="A5118">
            <v>86904</v>
          </cell>
          <cell r="B5118" t="str">
            <v>LAVATÓRIO LOUÇA BRANCA SUSPENSO, 29,5 X 39CM OU EQUIVALENTE, PADRÃO POPULAR - FORNECIMENTO E INSTALAÇÃO. AF_01/2020</v>
          </cell>
          <cell r="C5118" t="str">
            <v>UN</v>
          </cell>
          <cell r="D5118">
            <v>148.9</v>
          </cell>
          <cell r="E5118">
            <v>150.38999999999999</v>
          </cell>
          <cell r="F5118" t="str">
            <v>SINAPI SERVIÇOS DEZEMBRO 2023</v>
          </cell>
        </row>
        <row r="5119">
          <cell r="A5119">
            <v>86905</v>
          </cell>
          <cell r="B5119" t="str">
            <v>APARELHO MISTURADOR DE MESA PARA LAVATÓRIO, PADRÃO MÉDIO - FORNECIMENTO E INSTALAÇÃO. AF_01/2020</v>
          </cell>
          <cell r="C5119" t="str">
            <v>UN</v>
          </cell>
          <cell r="D5119">
            <v>375.86</v>
          </cell>
          <cell r="E5119">
            <v>377.49</v>
          </cell>
          <cell r="F5119" t="str">
            <v>SINAPI SERVIÇOS DEZEMBRO 2023</v>
          </cell>
        </row>
        <row r="5120">
          <cell r="A5120">
            <v>86906</v>
          </cell>
          <cell r="B5120" t="str">
            <v>TORNEIRA CROMADA DE MESA, 1/2 OU 3/4, PARA LAVATÓRIO, PADRÃO POPULAR - FORNECIMENTO E INSTALAÇÃO. AF_01/2020</v>
          </cell>
          <cell r="C5120" t="str">
            <v>UN</v>
          </cell>
          <cell r="D5120">
            <v>69.489999999999995</v>
          </cell>
          <cell r="E5120">
            <v>69.84</v>
          </cell>
          <cell r="F5120" t="str">
            <v>SINAPI SERVIÇOS DEZEMBRO 2023</v>
          </cell>
        </row>
        <row r="5121">
          <cell r="A5121">
            <v>86908</v>
          </cell>
          <cell r="B5121" t="str">
            <v>APARELHO MISTURADOR DE MESA PARA PIA DE COZINHA, PADRÃO MÉDIO - FORNECIMENTO E INSTALAÇÃO. AF_01/2020</v>
          </cell>
          <cell r="C5121" t="str">
            <v>UN</v>
          </cell>
          <cell r="D5121">
            <v>450.95</v>
          </cell>
          <cell r="E5121">
            <v>451.74</v>
          </cell>
          <cell r="F5121" t="str">
            <v>SINAPI SERVIÇOS DEZEMBRO 2023</v>
          </cell>
        </row>
        <row r="5122">
          <cell r="A5122">
            <v>86909</v>
          </cell>
          <cell r="B5122" t="str">
            <v>TORNEIRA CROMADA TUBO MÓVEL, DE MESA, 1/2 OU 3/4, PARA PIA DE COZINHA, PADRÃO ALTO - FORNECIMENTO E INSTALAÇÃO. AF_01/2020</v>
          </cell>
          <cell r="C5122" t="str">
            <v>UN</v>
          </cell>
          <cell r="D5122">
            <v>120.7</v>
          </cell>
          <cell r="E5122">
            <v>121.28</v>
          </cell>
          <cell r="F5122" t="str">
            <v>SINAPI SERVIÇOS DEZEMBRO 2023</v>
          </cell>
        </row>
        <row r="5123">
          <cell r="A5123">
            <v>86910</v>
          </cell>
          <cell r="B5123" t="str">
            <v>TORNEIRA CROMADA TUBO MÓVEL, DE PAREDE, 1/2 OU 3/4, PARA PIA DE COZINHA, PADRÃO MÉDIO - FORNECIMENTO E INSTALAÇÃO. AF_01/2020</v>
          </cell>
          <cell r="C5123" t="str">
            <v>UN</v>
          </cell>
          <cell r="D5123">
            <v>118.95</v>
          </cell>
          <cell r="E5123">
            <v>119.36</v>
          </cell>
          <cell r="F5123" t="str">
            <v>SINAPI SERVIÇOS DEZEMBRO 2023</v>
          </cell>
        </row>
        <row r="5124">
          <cell r="A5124">
            <v>86911</v>
          </cell>
          <cell r="B5124" t="str">
            <v>TORNEIRA CROMADA LONGA, DE PAREDE, 1/2 OU 3/4, PARA PIA DE COZINHA, PADRÃO POPULAR - FORNECIMENTO E INSTALAÇÃO. AF_01/2020</v>
          </cell>
          <cell r="C5124" t="str">
            <v>UN</v>
          </cell>
          <cell r="D5124">
            <v>81.319999999999993</v>
          </cell>
          <cell r="E5124">
            <v>81.73</v>
          </cell>
          <cell r="F5124" t="str">
            <v>SINAPI SERVIÇOS DEZEMBRO 2023</v>
          </cell>
        </row>
        <row r="5125">
          <cell r="A5125">
            <v>86913</v>
          </cell>
          <cell r="B5125" t="str">
            <v>TORNEIRA CROMADA 1/2 OU 3/4 PARA TANQUE, PADRÃO POPULAR - FORNECIMENTO E INSTALAÇÃO. AF_01/2020</v>
          </cell>
          <cell r="C5125" t="str">
            <v>UN</v>
          </cell>
          <cell r="D5125">
            <v>50.72</v>
          </cell>
          <cell r="E5125">
            <v>51.25</v>
          </cell>
          <cell r="F5125" t="str">
            <v>SINAPI SERVIÇOS DEZEMBRO 2023</v>
          </cell>
        </row>
        <row r="5126">
          <cell r="A5126">
            <v>86914</v>
          </cell>
          <cell r="B5126" t="str">
            <v>TORNEIRA CROMADA 1/2 OU 3/4 PARA TANQUE, PADRÃO MÉDIO - FORNECIMENTO E INSTALAÇÃO. AF_01/2020</v>
          </cell>
          <cell r="C5126" t="str">
            <v>UN</v>
          </cell>
          <cell r="D5126">
            <v>91.26</v>
          </cell>
          <cell r="E5126">
            <v>91.79</v>
          </cell>
          <cell r="F5126" t="str">
            <v>SINAPI SERVIÇOS DEZEMBRO 2023</v>
          </cell>
        </row>
        <row r="5127">
          <cell r="A5127">
            <v>86915</v>
          </cell>
          <cell r="B5127" t="str">
            <v>TORNEIRA CROMADA DE MESA, 1/2 OU 3/4, PARA LAVATÓRIO, PADRÃO MÉDIO - FORNECIMENTO E INSTALAÇÃO. AF_01/2020</v>
          </cell>
          <cell r="C5127" t="str">
            <v>UN</v>
          </cell>
          <cell r="D5127">
            <v>133.26</v>
          </cell>
          <cell r="E5127">
            <v>133.61000000000001</v>
          </cell>
          <cell r="F5127" t="str">
            <v>SINAPI SERVIÇOS DEZEMBRO 2023</v>
          </cell>
        </row>
        <row r="5128">
          <cell r="A5128">
            <v>86916</v>
          </cell>
          <cell r="B5128" t="str">
            <v>TORNEIRA PLÁSTICA 3/4 PARA TANQUE - FORNECIMENTO E INSTALAÇÃO. AF_01/2020</v>
          </cell>
          <cell r="C5128" t="str">
            <v>UN</v>
          </cell>
          <cell r="D5128">
            <v>23.24</v>
          </cell>
          <cell r="E5128">
            <v>23.77</v>
          </cell>
          <cell r="F5128" t="str">
            <v>SINAPI SERVIÇOS DEZEMBRO 2023</v>
          </cell>
        </row>
        <row r="5129">
          <cell r="A5129">
            <v>86919</v>
          </cell>
          <cell r="B5129" t="str">
            <v>TANQUE DE LOUÇA BRANCA COM COLUNA, 30L OU EQUIVALENTE, INCLUSO SIFÃO FLEXÍVEL EM PVC, VÁLVULA METÁLICA E TORNEIRA DE METAL CROMADO PADRÃO MÉDIO - FORNECIMENTO E INSTALAÇÃO. AF_01/2020</v>
          </cell>
          <cell r="C5129" t="str">
            <v>UN</v>
          </cell>
          <cell r="D5129">
            <v>875.43</v>
          </cell>
          <cell r="E5129">
            <v>883.4</v>
          </cell>
          <cell r="F5129" t="str">
            <v>SINAPI SERVIÇOS DEZEMBRO 2023</v>
          </cell>
        </row>
        <row r="5130">
          <cell r="A5130">
            <v>86920</v>
          </cell>
          <cell r="B5130" t="str">
            <v>TANQUE DE LOUÇA BRANCA COM COLUNA, 30L OU EQUIVALENTE, INCLUSO SIFÃO FLEXÍVEL EM PVC, VÁLVULA PLÁSTICA E TORNEIRA DE METAL CROMADO PADRÃO POPULAR - FORNECIMENTO E INSTALAÇÃO. AF_01/2020</v>
          </cell>
          <cell r="C5130" t="str">
            <v>UN</v>
          </cell>
          <cell r="D5130">
            <v>757.5</v>
          </cell>
          <cell r="E5130">
            <v>765.29</v>
          </cell>
          <cell r="F5130" t="str">
            <v>SINAPI SERVIÇOS DEZEMBRO 2023</v>
          </cell>
        </row>
        <row r="5131">
          <cell r="A5131">
            <v>86921</v>
          </cell>
          <cell r="B5131" t="str">
            <v>TANQUE DE LOUÇA BRANCA COM COLUNA, 30L OU EQUIVALENTE, INCLUSO SIFÃO FLEXÍVEL EM PVC, VÁLVULA PLÁSTICA E TORNEIRA DE PLÁSTICO - FORNECIMENTO E INSTALAÇÃO. AF_01/2020</v>
          </cell>
          <cell r="C5131" t="str">
            <v>UN</v>
          </cell>
          <cell r="D5131">
            <v>730.02</v>
          </cell>
          <cell r="E5131">
            <v>737.81</v>
          </cell>
          <cell r="F5131" t="str">
            <v>SINAPI SERVIÇOS DEZEMBRO 2023</v>
          </cell>
        </row>
        <row r="5132">
          <cell r="A5132">
            <v>86922</v>
          </cell>
          <cell r="B5132" t="str">
            <v>TANQUE DE LOUÇA BRANCA SUSPENSO, 18L OU EQUIVALENTE, INCLUSO SIFÃO TIPO GARRAFA EM METAL CROMADO, VÁLVULA METÁLICA E TORNEIRA DE METAL CROMADO PADRÃO MÉDIO - FORNECIMENTO E INSTALAÇÃO. AF_01/2020</v>
          </cell>
          <cell r="C5132" t="str">
            <v>UN</v>
          </cell>
          <cell r="D5132">
            <v>922.91</v>
          </cell>
          <cell r="E5132">
            <v>928.06</v>
          </cell>
          <cell r="F5132" t="str">
            <v>SINAPI SERVIÇOS DEZEMBRO 2023</v>
          </cell>
        </row>
        <row r="5133">
          <cell r="A5133">
            <v>86923</v>
          </cell>
          <cell r="B5133" t="str">
            <v>TANQUE DE LOUÇA BRANCA SUSPENSO, 18L OU EQUIVALENTE, INCLUSO SIFÃO TIPO GARRAFA EM PVC, VÁLVULA PLÁSTICA E TORNEIRA DE METAL CROMADO PADRÃO POPULAR - FORNECIMENTO E INSTALAÇÃO. AF_01/2020</v>
          </cell>
          <cell r="C5133" t="str">
            <v>UN</v>
          </cell>
          <cell r="D5133">
            <v>560.34</v>
          </cell>
          <cell r="E5133">
            <v>564.82000000000005</v>
          </cell>
          <cell r="F5133" t="str">
            <v>SINAPI SERVIÇOS DEZEMBRO 2023</v>
          </cell>
        </row>
        <row r="5134">
          <cell r="A5134">
            <v>86924</v>
          </cell>
          <cell r="B5134" t="str">
            <v>TANQUE DE LOUÇA BRANCA SUSPENSO, 18L OU EQUIVALENTE, INCLUSO SIFÃO TIPO GARRAFA EM PVC, VÁLVULA PLÁSTICA E TORNEIRA DE PLÁSTICO - FORNECIMENTO E INSTALAÇÃO. AF_01/2020</v>
          </cell>
          <cell r="C5134" t="str">
            <v>UN</v>
          </cell>
          <cell r="D5134">
            <v>532.86</v>
          </cell>
          <cell r="E5134">
            <v>537.34</v>
          </cell>
          <cell r="F5134" t="str">
            <v>SINAPI SERVIÇOS DEZEMBRO 2023</v>
          </cell>
        </row>
        <row r="5135">
          <cell r="A5135">
            <v>86925</v>
          </cell>
          <cell r="B5135" t="str">
            <v>TANQUE DE MÁRMORE SINTÉTICO COM COLUNA, 22L OU EQUIVALENTE, INCLUSO SIFÃO FLEXÍVEL EM PVC, VÁLVULA PLÁSTICA E TORNEIRA DE METAL CROMADO PADRÃO POPULAR - FORNECIMENTO E INSTALAÇÃO. AF_01/2020</v>
          </cell>
          <cell r="C5135" t="str">
            <v>UN</v>
          </cell>
          <cell r="D5135">
            <v>619.79</v>
          </cell>
          <cell r="E5135">
            <v>624.76</v>
          </cell>
          <cell r="F5135" t="str">
            <v>SINAPI SERVIÇOS DEZEMBRO 2023</v>
          </cell>
        </row>
        <row r="5136">
          <cell r="A5136">
            <v>86926</v>
          </cell>
          <cell r="B5136" t="str">
            <v>TANQUE DE MÁRMORE SINTÉTICO COM COLUNA, 22L OU EQUIVALENTE, INCLUSO SIFÃO FLEXÍVEL EM PVC, VÁLVULA PLÁSTICA E TORNEIRA DE PLÁSTICO - FORNECIMENTO E INSTALAÇÃO. AF_01/2020</v>
          </cell>
          <cell r="C5136" t="str">
            <v>UN</v>
          </cell>
          <cell r="D5136">
            <v>592.30999999999995</v>
          </cell>
          <cell r="E5136">
            <v>597.28</v>
          </cell>
          <cell r="F5136" t="str">
            <v>SINAPI SERVIÇOS DEZEMBRO 2023</v>
          </cell>
        </row>
        <row r="5137">
          <cell r="A5137">
            <v>86927</v>
          </cell>
          <cell r="B5137" t="str">
            <v>TANQUE DE MÁRMORE SINTÉTICO SUSPENSO, 22L OU EQUIVALENTE, INCLUSO SIFÃO TIPO GARRAFA EM PVC, VÁLVULA PLÁSTICA E TORNEIRA DE METAL CROMADO PADRÃO POPULAR - FORNEC. E INSTALAÇÃO. AF_01/2020</v>
          </cell>
          <cell r="C5137" t="str">
            <v>UN</v>
          </cell>
          <cell r="D5137">
            <v>401.32</v>
          </cell>
          <cell r="E5137">
            <v>405.43</v>
          </cell>
          <cell r="F5137" t="str">
            <v>SINAPI SERVIÇOS DEZEMBRO 2023</v>
          </cell>
        </row>
        <row r="5138">
          <cell r="A5138">
            <v>86928</v>
          </cell>
          <cell r="B5138" t="str">
            <v>TANQUE DE MÁRMORE SINTÉTICO SUSPENSO, 22L OU EQUIVALENTE, INCLUSO SIFÃO TIPO GARRAFA EM PVC, VÁLVULA PLÁSTICA E TORNEIRA DE PLÁSTICO - FORNECIMENTO E INSTALAÇÃO. AF_01/2020</v>
          </cell>
          <cell r="C5138" t="str">
            <v>UN</v>
          </cell>
          <cell r="D5138">
            <v>373.84</v>
          </cell>
          <cell r="E5138">
            <v>377.95</v>
          </cell>
          <cell r="F5138" t="str">
            <v>SINAPI SERVIÇOS DEZEMBRO 2023</v>
          </cell>
        </row>
        <row r="5139">
          <cell r="A5139">
            <v>86929</v>
          </cell>
          <cell r="B5139" t="str">
            <v>TANQUE DE MÁRMORE SINTÉTICO SUSPENSO, 22L OU EQUIVALENTE, INCLUSO SIFÃO FLEXÍVEL EM PVC, VÁLVULA PLÁSTICA E TORNEIRA DE METAL CROMADO PADRÃO POPULAR - FORNECIMENTO E INSTALAÇÃO. AF_01/2020</v>
          </cell>
          <cell r="C5139" t="str">
            <v>UN</v>
          </cell>
          <cell r="D5139">
            <v>390.75</v>
          </cell>
          <cell r="E5139">
            <v>394.68</v>
          </cell>
          <cell r="F5139" t="str">
            <v>SINAPI SERVIÇOS DEZEMBRO 2023</v>
          </cell>
        </row>
        <row r="5140">
          <cell r="A5140">
            <v>86930</v>
          </cell>
          <cell r="B5140" t="str">
            <v>TANQUE DE MÁRMORE SINTÉTICO SUSPENSO, 22L OU EQUIVALENTE, INCLUSO SIFÃO FLEXÍVEL EM PVC, VÁLVULA PLÁSTICA E TORNEIRA DE PLÁSTICO - FORNECIMENTO E INSTALAÇÃO. AF_01/2020</v>
          </cell>
          <cell r="C5140" t="str">
            <v>UN</v>
          </cell>
          <cell r="D5140">
            <v>363.27</v>
          </cell>
          <cell r="E5140">
            <v>367.2</v>
          </cell>
          <cell r="F5140" t="str">
            <v>SINAPI SERVIÇOS DEZEMBRO 2023</v>
          </cell>
        </row>
        <row r="5141">
          <cell r="A5141">
            <v>86931</v>
          </cell>
          <cell r="B5141" t="str">
            <v>VASO SANITÁRIO SIFONADO COM CAIXA ACOPLADA LOUÇA BRANCA, INCLUSO ENGATE FLEXÍVEL EM PLÁSTICO BRANCO, 1/2  X 40CM - FORNECIMENTO E INSTALAÇÃO. AF_01/2020</v>
          </cell>
          <cell r="C5141" t="str">
            <v>UN</v>
          </cell>
          <cell r="D5141">
            <v>463.19</v>
          </cell>
          <cell r="E5141">
            <v>466.87</v>
          </cell>
          <cell r="F5141" t="str">
            <v>SINAPI SERVIÇOS DEZEMBRO 2023</v>
          </cell>
        </row>
        <row r="5142">
          <cell r="A5142">
            <v>86932</v>
          </cell>
          <cell r="B5142" t="str">
            <v>VASO SANITÁRIO SIFONADO COM CAIXA ACOPLADA LOUÇA BRANCA - PADRÃO MÉDIO, INCLUSO ENGATE FLEXÍVEL EM METAL CROMADO, 1/2  X 40CM - FORNECIMENTO E INSTALAÇÃO. AF_01/2020</v>
          </cell>
          <cell r="C5142" t="str">
            <v>UN</v>
          </cell>
          <cell r="D5142">
            <v>520.88</v>
          </cell>
          <cell r="E5142">
            <v>524.55999999999995</v>
          </cell>
          <cell r="F5142" t="str">
            <v>SINAPI SERVIÇOS DEZEMBRO 2023</v>
          </cell>
        </row>
        <row r="5143">
          <cell r="A5143">
            <v>86933</v>
          </cell>
          <cell r="B5143" t="str">
            <v>BANCADA DE MÁRMORE SINTÉTICO 120 X 60CM, COM CUBA INTEGRADA, INCLUSO SIFÃO TIPO GARRAFA EM PVC, VÁLVULA EM PLÁSTICO CROMADO TIPO AMERICANA E TORNEIRA CROMADA LONGA, DE PAREDE, PADRÃO POPULAR - FORNECIMENTO E INSTALAÇÃO. AF_01/2020</v>
          </cell>
          <cell r="C5143" t="str">
            <v>UN</v>
          </cell>
          <cell r="D5143">
            <v>424.18</v>
          </cell>
          <cell r="E5143">
            <v>429.18</v>
          </cell>
          <cell r="F5143" t="str">
            <v>SINAPI SERVIÇOS DEZEMBRO 2023</v>
          </cell>
        </row>
        <row r="5144">
          <cell r="A5144">
            <v>86934</v>
          </cell>
          <cell r="B5144" t="str">
            <v>BANCADA DE MÁRMORE SINTÉTICO 120 X 60CM, COM CUBA INTEGRADA, INCLUSO SIFÃO TIPO FLEXÍVEL EM PVC, VÁLVULA EM PLÁSTICO CROMADO TIPO AMERICANA E TORNEIRA CROMADA LONGA, DE PAREDE, PADRÃO POPULAR - FORNECIMENTO E INSTALAÇÃO. AF_01/2020</v>
          </cell>
          <cell r="C5144" t="str">
            <v>UN</v>
          </cell>
          <cell r="D5144">
            <v>413.61</v>
          </cell>
          <cell r="E5144">
            <v>418.43</v>
          </cell>
          <cell r="F5144" t="str">
            <v>SINAPI SERVIÇOS DEZEMBRO 2023</v>
          </cell>
        </row>
        <row r="5145">
          <cell r="A5145">
            <v>86935</v>
          </cell>
          <cell r="B5145" t="str">
            <v>CUBA DE EMBUTIR DE AÇO INOXIDÁVEL MÉDIA, INCLUSO VÁLVULA TIPO AMERICANA EM METAL CROMADO E SIFÃO FLEXÍVEL EM PVC - FORNECIMENTO E INSTALAÇÃO. AF_01/2020</v>
          </cell>
          <cell r="C5145" t="str">
            <v>UN</v>
          </cell>
          <cell r="D5145">
            <v>298.82</v>
          </cell>
          <cell r="E5145">
            <v>301.39</v>
          </cell>
          <cell r="F5145" t="str">
            <v>SINAPI SERVIÇOS DEZEMBRO 2023</v>
          </cell>
        </row>
        <row r="5146">
          <cell r="A5146">
            <v>86936</v>
          </cell>
          <cell r="B5146" t="str">
            <v>CUBA DE EMBUTIR DE AÇO INOXIDÁVEL MÉDIA, INCLUSO VÁLVULA TIPO AMERICANA E SIFÃO TIPO GARRAFA EM METAL CROMADO - FORNECIMENTO E INSTALAÇÃO. AF_01/2020</v>
          </cell>
          <cell r="C5146" t="str">
            <v>UN</v>
          </cell>
          <cell r="D5146">
            <v>554.03</v>
          </cell>
          <cell r="E5146">
            <v>557.27</v>
          </cell>
          <cell r="F5146" t="str">
            <v>SINAPI SERVIÇOS DEZEMBRO 2023</v>
          </cell>
        </row>
        <row r="5147">
          <cell r="A5147">
            <v>86937</v>
          </cell>
          <cell r="B5147" t="str">
            <v>CUBA DE EMBUTIR OVAL EM LOUÇA BRANCA, 35 X 50CM OU EQUIVALENTE, INCLUSO VÁLVULA EM METAL CROMADO E SIFÃO FLEXÍVEL EM PVC - FORNECIMENTO E INSTALAÇÃO. AF_01/2020</v>
          </cell>
          <cell r="C5147" t="str">
            <v>UN</v>
          </cell>
          <cell r="D5147">
            <v>235.47</v>
          </cell>
          <cell r="E5147">
            <v>239.31</v>
          </cell>
          <cell r="F5147" t="str">
            <v>SINAPI SERVIÇOS DEZEMBRO 2023</v>
          </cell>
        </row>
        <row r="5148">
          <cell r="A5148">
            <v>86938</v>
          </cell>
          <cell r="B5148" t="str">
            <v>CUBA DE EMBUTIR OVAL EM LOUÇA BRANCA, 35 X 50CM OU EQUIVALENTE, INCLUSO VÁLVULA E SIFÃO TIPO GARRAFA EM METAL CROMADO - FORNECIMENTO E INSTALAÇÃO. AF_01/2020</v>
          </cell>
          <cell r="C5148" t="str">
            <v>UN</v>
          </cell>
          <cell r="D5148">
            <v>490.68</v>
          </cell>
          <cell r="E5148">
            <v>495.19</v>
          </cell>
          <cell r="F5148" t="str">
            <v>SINAPI SERVIÇOS DEZEMBRO 2023</v>
          </cell>
        </row>
        <row r="5149">
          <cell r="A5149">
            <v>86939</v>
          </cell>
          <cell r="B5149" t="str">
            <v>LAVATÓRIO LOUÇA BRANCA COM COLUNA, *44 X 35,5* CM, PADRÃO POPULAR, INCLUSO SIFÃO FLEXÍVEL EM PVC, VÁLVULA E ENGATE FLEXÍVEL 30CM EM PLÁSTICO E COM TORNEIRA CROMADA PADRÃO POPULAR - FORNECIMENTO E INSTALAÇÃO. AF_01/2020</v>
          </cell>
          <cell r="C5149" t="str">
            <v>UN</v>
          </cell>
          <cell r="D5149">
            <v>437.01</v>
          </cell>
          <cell r="E5149">
            <v>442.06</v>
          </cell>
          <cell r="F5149" t="str">
            <v>SINAPI SERVIÇOS DEZEMBRO 2023</v>
          </cell>
        </row>
        <row r="5150">
          <cell r="A5150">
            <v>86940</v>
          </cell>
          <cell r="B5150" t="str">
            <v>LAVATÓRIO LOUÇA BRANCA COM COLUNA, 45 X 55CM OU EQUIVALENTE, PADRÃO MÉDIO, INCLUSO SIFÃO TIPO GARRAFA, VÁLVULA E ENGATE FLEXÍVEL DE 40CM EM METAL CROMADO, COM APARELHO MISTURADOR PADRÃO MÉDIO - FORNECIMENTO E INSTALAÇÃO. AF_01/2020</v>
          </cell>
          <cell r="C5150" t="str">
            <v>UN</v>
          </cell>
          <cell r="D5150">
            <v>1239.69</v>
          </cell>
          <cell r="E5150">
            <v>1249.49</v>
          </cell>
          <cell r="F5150" t="str">
            <v>SINAPI SERVIÇOS DEZEMBRO 2023</v>
          </cell>
        </row>
        <row r="5151">
          <cell r="A5151">
            <v>86941</v>
          </cell>
          <cell r="B5151" t="str">
            <v>LAVATÓRIO LOUÇA BRANCA COM COLUNA, 45 X 55CM OU EQUIVALENTE, PADRÃO MÉDIO, INCLUSO SIFÃO TIPO GARRAFA, VÁLVULA E ENGATE FLEXÍVEL DE 40CM EM METAL CROMADO, COM TORNEIRA CROMADA DE MESA, PADRÃO MÉDIO - FORNECIMENTO E INSTALAÇÃO. AF_01/2020</v>
          </cell>
          <cell r="C5151" t="str">
            <v>UN</v>
          </cell>
          <cell r="D5151">
            <v>927.59</v>
          </cell>
          <cell r="E5151">
            <v>935.58</v>
          </cell>
          <cell r="F5151" t="str">
            <v>SINAPI SERVIÇOS DEZEMBRO 2023</v>
          </cell>
        </row>
        <row r="5152">
          <cell r="A5152">
            <v>86942</v>
          </cell>
          <cell r="B5152" t="str">
            <v>LAVATÓRIO LOUÇA BRANCA SUSPENSO, 29,5 X 39CM OU EQUIVALENTE, PADRÃO POPULAR, INCLUSO SIFÃO TIPO GARRAFA EM PVC, VÁLVULA E ENGATE FLEXÍVEL 30CM EM PLÁSTICO E TORNEIRA CROMADA DE MESA, PADRÃO POPULAR - FORNECIMENTO E INSTALAÇÃO. AF_01/2020</v>
          </cell>
          <cell r="C5152" t="str">
            <v>UN</v>
          </cell>
          <cell r="D5152">
            <v>260.82</v>
          </cell>
          <cell r="E5152">
            <v>264.08999999999997</v>
          </cell>
          <cell r="F5152" t="str">
            <v>SINAPI SERVIÇOS DEZEMBRO 2023</v>
          </cell>
        </row>
        <row r="5153">
          <cell r="A5153">
            <v>86943</v>
          </cell>
          <cell r="B5153" t="str">
            <v>LAVATÓRIO LOUÇA BRANCA SUSPENSO, 29,5 X 39CM OU EQUIVALENTE, PADRÃO POPULAR, INCLUSO SIFÃO FLEXÍVEL EM PVC, VÁLVULA E ENGATE FLEXÍVEL 30CM EM PLÁSTICO E TORNEIRA CROMADA DE MESA, PADRÃO POPULAR - FORNECIMENTO E INSTALAÇÃO. AF_01/2020</v>
          </cell>
          <cell r="C5153" t="str">
            <v>UN</v>
          </cell>
          <cell r="D5153">
            <v>250.25</v>
          </cell>
          <cell r="E5153">
            <v>253.34</v>
          </cell>
          <cell r="F5153" t="str">
            <v>SINAPI SERVIÇOS DEZEMBRO 2023</v>
          </cell>
        </row>
        <row r="5154">
          <cell r="A5154">
            <v>86947</v>
          </cell>
          <cell r="B5154" t="str">
            <v>BANCADA MÁRMORE BRANCO, 50 X 60 CM, INCLUSO CUBA DE EMBUTIR OVAL EM LOUÇA BRANCA 35 X 50 CM, VÁLVULA, SIFÃO TIPO GARRAFA E ENGATE FLEXÍVEL 40 CM EM METAL CROMADO E APARELHO MISTURADOR DE MESA, PADRÃO MÉDIO - FORNEC. E INSTALAÇÃO. AF_01/2020</v>
          </cell>
          <cell r="C5154" t="str">
            <v>UN</v>
          </cell>
          <cell r="D5154">
            <v>1320.31</v>
          </cell>
          <cell r="E5154">
            <v>1335</v>
          </cell>
          <cell r="F5154" t="str">
            <v>SINAPI SERVIÇOS DEZEMBRO 2023</v>
          </cell>
        </row>
        <row r="5155">
          <cell r="A5155">
            <v>93396</v>
          </cell>
          <cell r="B5155" t="str">
            <v>BANCADA GRANITO CINZA,  50 X 60 CM, INCL. CUBA DE EMBUTIR OVAL LOUÇA BRANCA 35 X 50 CM, VÁLVULA METAL CROMADO, SIFÃO FLEXÍVEL PVC, ENGATE 30 CM FLEXÍVEL PLÁSTICO E TORNEIRA CROMADA DE MESA, PADRÃO POPULAR - FORNEC. E INSTALAÇÃO. AF_01/2020</v>
          </cell>
          <cell r="C5155" t="str">
            <v>UN</v>
          </cell>
          <cell r="D5155">
            <v>704.67</v>
          </cell>
          <cell r="E5155">
            <v>716.88</v>
          </cell>
          <cell r="F5155" t="str">
            <v>SINAPI SERVIÇOS DEZEMBRO 2023</v>
          </cell>
        </row>
        <row r="5156">
          <cell r="A5156">
            <v>93441</v>
          </cell>
          <cell r="B5156" t="str">
            <v>BANCADA GRANITO CINZA  150 X 60 CM, COM CUBA DE EMBUTIR DE AÇO, VÁLVULA AMERICANA EM METAL, SIFÃO FLEXÍVEL EM PVC, ENGATE FLEXÍVEL 30 CM, TORNEIRA CROMADA LONGA, DE PAREDE, 1/2 OU 3/4, P/ COZINHA, PADRÃO POPULAR - FORNEC. E INSTALAÇÃO. AF_01/2020</v>
          </cell>
          <cell r="C5156" t="str">
            <v>UN</v>
          </cell>
          <cell r="D5156">
            <v>1213.79</v>
          </cell>
          <cell r="E5156">
            <v>1223.6099999999999</v>
          </cell>
          <cell r="F5156" t="str">
            <v>SINAPI SERVIÇOS DEZEMBRO 2023</v>
          </cell>
        </row>
        <row r="5157">
          <cell r="A5157">
            <v>93442</v>
          </cell>
          <cell r="B5157" t="str">
            <v>BANCADA MÁRMORE BRANCO 150 X 60 CM, COM CUBA DE EMBUTIR DE AÇO, VÁLVULA AMERICANA E SIFÃO TIPO GARRAFA EM METAL , ENGATE FLEXÍVEL 30 CM, TORNEIRA CROMADA, DE MESA, 1/2 OU 3/4, PARA PIA COZINHA, PADRÃO ALTO - FORNEC. E INSTALAÇÃO. AF_01/2020</v>
          </cell>
          <cell r="C5157" t="str">
            <v>UN</v>
          </cell>
          <cell r="D5157">
            <v>1309.28</v>
          </cell>
          <cell r="E5157">
            <v>1319.94</v>
          </cell>
          <cell r="F5157" t="str">
            <v>SINAPI SERVIÇOS DEZEMBRO 2023</v>
          </cell>
        </row>
        <row r="5158">
          <cell r="A5158">
            <v>95469</v>
          </cell>
          <cell r="B5158" t="str">
            <v>VASO SANITARIO SIFONADO CONVENCIONAL COM  LOUÇA BRANCA - FORNECIMENTO E INSTALAÇÃO. AF_01/2020</v>
          </cell>
          <cell r="C5158" t="str">
            <v>UN</v>
          </cell>
          <cell r="D5158">
            <v>287.22000000000003</v>
          </cell>
          <cell r="E5158">
            <v>289.38</v>
          </cell>
          <cell r="F5158" t="str">
            <v>SINAPI SERVIÇOS DEZEMBRO 2023</v>
          </cell>
        </row>
        <row r="5159">
          <cell r="A5159">
            <v>95470</v>
          </cell>
          <cell r="B5159" t="str">
            <v>VASO SANITARIO SIFONADO CONVENCIONAL COM LOUÇA BRANCA, INCLUSO CONJUNTO DE LIGAÇÃO PARA BACIA SANITÁRIA AJUSTÁVEL - FORNECIMENTO E INSTALAÇÃO. AF_10/2016</v>
          </cell>
          <cell r="C5159" t="str">
            <v>UN</v>
          </cell>
          <cell r="D5159">
            <v>295.63</v>
          </cell>
          <cell r="E5159">
            <v>297.79000000000002</v>
          </cell>
          <cell r="F5159" t="str">
            <v>SINAPI SERVIÇOS DEZEMBRO 2023</v>
          </cell>
        </row>
        <row r="5160">
          <cell r="A5160">
            <v>95471</v>
          </cell>
          <cell r="B5160" t="str">
            <v>VASO SANITARIO SIFONADO CONVENCIONAL PARA PCD SEM FURO FRONTAL COM  LOUÇA BRANCA SEM ASSENTO -  FORNECIMENTO E INSTALAÇÃO. AF_01/2020</v>
          </cell>
          <cell r="C5160" t="str">
            <v>UN</v>
          </cell>
          <cell r="D5160">
            <v>691.42</v>
          </cell>
          <cell r="E5160">
            <v>695.88</v>
          </cell>
          <cell r="F5160" t="str">
            <v>SINAPI SERVIÇOS DEZEMBRO 2023</v>
          </cell>
        </row>
        <row r="5161">
          <cell r="A5161">
            <v>95472</v>
          </cell>
          <cell r="B5161" t="str">
            <v>VASO SANITARIO SIFONADO CONVENCIONAL PARA PCD SEM FURO FRONTAL COM LOUÇA BRANCA SEM ASSENTO, INCLUSO CONJUNTO DE LIGAÇÃO PARA BACIA SANITÁRIA AJUSTÁVEL - FORNECIMENTO E INSTALAÇÃO. AF_01/2020</v>
          </cell>
          <cell r="C5161" t="str">
            <v>UN</v>
          </cell>
          <cell r="D5161">
            <v>699.83</v>
          </cell>
          <cell r="E5161">
            <v>704.29</v>
          </cell>
          <cell r="F5161" t="str">
            <v>SINAPI SERVIÇOS DEZEMBRO 2023</v>
          </cell>
        </row>
        <row r="5162">
          <cell r="A5162">
            <v>95542</v>
          </cell>
          <cell r="B5162" t="str">
            <v>PORTA TOALHA ROSTO EM METAL CROMADO, TIPO ARGOLA, INCLUSO FIXAÇÃO. AF_01/2020</v>
          </cell>
          <cell r="C5162" t="str">
            <v>UN</v>
          </cell>
          <cell r="D5162">
            <v>73.680000000000007</v>
          </cell>
          <cell r="E5162">
            <v>74.790000000000006</v>
          </cell>
          <cell r="F5162" t="str">
            <v>SINAPI SERVIÇOS DEZEMBRO 2023</v>
          </cell>
        </row>
        <row r="5163">
          <cell r="A5163">
            <v>95543</v>
          </cell>
          <cell r="B5163" t="str">
            <v>PORTA TOALHA BANHO EM METAL CROMADO, TIPO BARRA, INCLUSO FIXAÇÃO. AF_01/2020</v>
          </cell>
          <cell r="C5163" t="str">
            <v>UN</v>
          </cell>
          <cell r="D5163">
            <v>118.6</v>
          </cell>
          <cell r="E5163">
            <v>120.81</v>
          </cell>
          <cell r="F5163" t="str">
            <v>SINAPI SERVIÇOS DEZEMBRO 2023</v>
          </cell>
        </row>
        <row r="5164">
          <cell r="A5164">
            <v>95544</v>
          </cell>
          <cell r="B5164" t="str">
            <v>PAPELEIRA DE PAREDE EM METAL CROMADO SEM TAMPA, INCLUSO FIXAÇÃO. AF_01/2020</v>
          </cell>
          <cell r="C5164" t="str">
            <v>UN</v>
          </cell>
          <cell r="D5164">
            <v>93.75</v>
          </cell>
          <cell r="E5164">
            <v>94.86</v>
          </cell>
          <cell r="F5164" t="str">
            <v>SINAPI SERVIÇOS DEZEMBRO 2023</v>
          </cell>
        </row>
        <row r="5165">
          <cell r="A5165">
            <v>95545</v>
          </cell>
          <cell r="B5165" t="str">
            <v>SABONETEIRA DE PAREDE EM METAL CROMADO, INCLUSO FIXAÇÃO. AF_01/2020</v>
          </cell>
          <cell r="C5165" t="str">
            <v>UN</v>
          </cell>
          <cell r="D5165">
            <v>91.61</v>
          </cell>
          <cell r="E5165">
            <v>92.72</v>
          </cell>
          <cell r="F5165" t="str">
            <v>SINAPI SERVIÇOS DEZEMBRO 2023</v>
          </cell>
        </row>
        <row r="5166">
          <cell r="A5166">
            <v>95546</v>
          </cell>
          <cell r="B5166" t="str">
            <v>KIT DE ACESSORIOS PARA BANHEIRO EM METAL CROMADO, 5 PECAS, INCLUSO FIXAÇÃO. AF_01/2020</v>
          </cell>
          <cell r="C5166" t="str">
            <v>UN</v>
          </cell>
          <cell r="D5166">
            <v>270.87</v>
          </cell>
          <cell r="E5166">
            <v>277.52</v>
          </cell>
          <cell r="F5166" t="str">
            <v>SINAPI SERVIÇOS DEZEMBRO 2023</v>
          </cell>
        </row>
        <row r="5167">
          <cell r="A5167">
            <v>95547</v>
          </cell>
          <cell r="B5167" t="str">
            <v>SABONETEIRA PLASTICA TIPO DISPENSER PARA SABONETE LIQUIDO COM RESERVATORIO 800 A 1500 ML, INCLUSO FIXAÇÃO. AF_01/2020</v>
          </cell>
          <cell r="C5167" t="str">
            <v>UN</v>
          </cell>
          <cell r="D5167">
            <v>98.61</v>
          </cell>
          <cell r="E5167">
            <v>99.72</v>
          </cell>
          <cell r="F5167" t="str">
            <v>SINAPI SERVIÇOS DEZEMBRO 2023</v>
          </cell>
        </row>
        <row r="5168">
          <cell r="A5168">
            <v>100848</v>
          </cell>
          <cell r="B5168" t="str">
            <v>VASO SANITÁRIO INFANTIL LOUÇA BRANCA - FORNECIMENTO E INSTALACAO. AF_01/2020</v>
          </cell>
          <cell r="C5168" t="str">
            <v>UN</v>
          </cell>
          <cell r="D5168">
            <v>505.93</v>
          </cell>
          <cell r="E5168">
            <v>508.09</v>
          </cell>
          <cell r="F5168" t="str">
            <v>SINAPI SERVIÇOS DEZEMBRO 2023</v>
          </cell>
        </row>
        <row r="5169">
          <cell r="A5169">
            <v>100849</v>
          </cell>
          <cell r="B5169" t="str">
            <v>ASSENTO SANITÁRIO CONVENCIONAL - FORNECIMENTO E INSTALACAO. AF_01/2020</v>
          </cell>
          <cell r="C5169" t="str">
            <v>UN</v>
          </cell>
          <cell r="D5169">
            <v>34.119999999999997</v>
          </cell>
          <cell r="E5169">
            <v>34.67</v>
          </cell>
          <cell r="F5169" t="str">
            <v>SINAPI SERVIÇOS DEZEMBRO 2023</v>
          </cell>
        </row>
        <row r="5170">
          <cell r="A5170">
            <v>100851</v>
          </cell>
          <cell r="B5170" t="str">
            <v>ASSENTO SANITÁRIO INFANTIL - FORNECIMENTO E INSTALACAO. AF_01/2020</v>
          </cell>
          <cell r="C5170" t="str">
            <v>UN</v>
          </cell>
          <cell r="D5170">
            <v>67.849999999999994</v>
          </cell>
          <cell r="E5170">
            <v>68.400000000000006</v>
          </cell>
          <cell r="F5170" t="str">
            <v>SINAPI SERVIÇOS DEZEMBRO 2023</v>
          </cell>
        </row>
        <row r="5171">
          <cell r="A5171">
            <v>100852</v>
          </cell>
          <cell r="B5171" t="str">
            <v>CUBA DE EMBUTIR RETANGULAR DE AÇO INOXIDÁVEL, 56 X 33 X 12 CM - FORNECIMENTO E INSTALAÇÃO. AF_01/2020</v>
          </cell>
          <cell r="C5171" t="str">
            <v>UN</v>
          </cell>
          <cell r="D5171">
            <v>211.66</v>
          </cell>
          <cell r="E5171">
            <v>213.33</v>
          </cell>
          <cell r="F5171" t="str">
            <v>SINAPI SERVIÇOS DEZEMBRO 2023</v>
          </cell>
        </row>
        <row r="5172">
          <cell r="A5172">
            <v>100853</v>
          </cell>
          <cell r="B5172" t="str">
            <v>TORNEIRA CROMADA DE MESA PARA LAVATORIO, TIPO MONOCOMANDO. AF_01/2020</v>
          </cell>
          <cell r="C5172" t="str">
            <v>UN</v>
          </cell>
          <cell r="D5172">
            <v>319.24</v>
          </cell>
          <cell r="E5172">
            <v>320.86</v>
          </cell>
          <cell r="F5172" t="str">
            <v>SINAPI SERVIÇOS DEZEMBRO 2023</v>
          </cell>
        </row>
        <row r="5173">
          <cell r="A5173">
            <v>100854</v>
          </cell>
          <cell r="B5173" t="str">
            <v>TORNEIRA CROMADA DE MESA PARA LAVATÓRIO COM SENSOR DE PRESENCA. AF_01/2020</v>
          </cell>
          <cell r="C5173" t="str">
            <v>UN</v>
          </cell>
          <cell r="D5173">
            <v>1668.8</v>
          </cell>
          <cell r="E5173">
            <v>1671.06</v>
          </cell>
          <cell r="F5173" t="str">
            <v>SINAPI SERVIÇOS DEZEMBRO 2023</v>
          </cell>
        </row>
        <row r="5174">
          <cell r="A5174">
            <v>100856</v>
          </cell>
          <cell r="B5174" t="str">
            <v>MANOPLA E CANOPLA CROMADA  FORNECIMENTO E INSTALAÇÃO. AF_01/2020</v>
          </cell>
          <cell r="C5174" t="str">
            <v>UN</v>
          </cell>
          <cell r="D5174">
            <v>35.130000000000003</v>
          </cell>
          <cell r="E5174">
            <v>35.479999999999997</v>
          </cell>
          <cell r="F5174" t="str">
            <v>SINAPI SERVIÇOS DEZEMBRO 2023</v>
          </cell>
        </row>
        <row r="5175">
          <cell r="A5175">
            <v>100857</v>
          </cell>
          <cell r="B5175" t="str">
            <v>ACABAMENTO MONOCOMANDO PARA CHUVEIRO  FORNECIMENTO E INSTALAÇÃO. AF_01/2020</v>
          </cell>
          <cell r="C5175" t="str">
            <v>UN</v>
          </cell>
          <cell r="D5175">
            <v>488.67</v>
          </cell>
          <cell r="E5175">
            <v>489.88</v>
          </cell>
          <cell r="F5175" t="str">
            <v>SINAPI SERVIÇOS DEZEMBRO 2023</v>
          </cell>
        </row>
        <row r="5176">
          <cell r="A5176">
            <v>100858</v>
          </cell>
          <cell r="B5176" t="str">
            <v>MICTÓRIO SIFONADO LOUÇA BRANCA  PADRÃO MÉDIO  FORNECIMENTO E INSTALAÇÃO. AF_01/2020</v>
          </cell>
          <cell r="C5176" t="str">
            <v>UN</v>
          </cell>
          <cell r="D5176">
            <v>688.28</v>
          </cell>
          <cell r="E5176">
            <v>691.82</v>
          </cell>
          <cell r="F5176" t="str">
            <v>SINAPI SERVIÇOS DEZEMBRO 2023</v>
          </cell>
        </row>
        <row r="5177">
          <cell r="A5177">
            <v>100859</v>
          </cell>
          <cell r="B5177" t="str">
            <v>MICTÓRIO SIFONADO LOUÇA BRANCA PARA ENTRADA DE ÁGUA EMBUTIDA  PADRÃO ALTO  FORNECIMENTO E INSTALAÇÃO. AF_01/2020</v>
          </cell>
          <cell r="C5177" t="str">
            <v>UN</v>
          </cell>
          <cell r="D5177">
            <v>891.58</v>
          </cell>
          <cell r="E5177">
            <v>898.99</v>
          </cell>
          <cell r="F5177" t="str">
            <v>SINAPI SERVIÇOS DEZEMBRO 2023</v>
          </cell>
        </row>
        <row r="5178">
          <cell r="A5178">
            <v>100860</v>
          </cell>
          <cell r="B5178" t="str">
            <v>CHUVEIRO ELÉTRICO COMUM CORPO PLÁSTICO, TIPO DUCHA  FORNECIMENTO E INSTALAÇÃO. AF_01/2020</v>
          </cell>
          <cell r="C5178" t="str">
            <v>UN</v>
          </cell>
          <cell r="D5178">
            <v>104.12</v>
          </cell>
          <cell r="E5178">
            <v>105.69</v>
          </cell>
          <cell r="F5178" t="str">
            <v>SINAPI SERVIÇOS DEZEMBRO 2023</v>
          </cell>
        </row>
        <row r="5179">
          <cell r="A5179">
            <v>100861</v>
          </cell>
          <cell r="B5179" t="str">
            <v>SUPORTE MÃO FRANCESA EM AÇO, ABAS IGUAIS 30 CM, CAPACIDADE MINIMA 60 KG, BRANCO - FORNECIMENTO E INSTALAÇÃO. AF_01/2020</v>
          </cell>
          <cell r="C5179" t="str">
            <v>UN</v>
          </cell>
          <cell r="D5179">
            <v>38.18</v>
          </cell>
          <cell r="E5179">
            <v>39.83</v>
          </cell>
          <cell r="F5179" t="str">
            <v>SINAPI SERVIÇOS DEZEMBRO 2023</v>
          </cell>
        </row>
        <row r="5180">
          <cell r="A5180">
            <v>100862</v>
          </cell>
          <cell r="B5180" t="str">
            <v>SUPORTE MÃO FRANCESA EM ACO, ABAS IGUAIS 40 CM, CAPACIDADE MINIMA 70 KG, BRANCO - FORNECIMENTO E INSTALAÇÃO. AF_01/2020</v>
          </cell>
          <cell r="C5180" t="str">
            <v>UN</v>
          </cell>
          <cell r="D5180">
            <v>42.65</v>
          </cell>
          <cell r="E5180">
            <v>44.3</v>
          </cell>
          <cell r="F5180" t="str">
            <v>SINAPI SERVIÇOS DEZEMBRO 2023</v>
          </cell>
        </row>
        <row r="5181">
          <cell r="A5181">
            <v>100863</v>
          </cell>
          <cell r="B5181" t="str">
            <v>BARRA DE APOIO EM "L", EM ACO INOX POLIDO 70 X 70 CM, FIXADA NA PAREDE - FORNECIMENTO E INSTALACAO. AF_01/2020</v>
          </cell>
          <cell r="C5181" t="str">
            <v>UN</v>
          </cell>
          <cell r="D5181">
            <v>646.57000000000005</v>
          </cell>
          <cell r="E5181">
            <v>651.55999999999995</v>
          </cell>
          <cell r="F5181" t="str">
            <v>SINAPI SERVIÇOS DEZEMBRO 2023</v>
          </cell>
        </row>
        <row r="5182">
          <cell r="A5182">
            <v>100864</v>
          </cell>
          <cell r="B5182" t="str">
            <v>BARRA DE APOIO EM "L", EM ACO INOX POLIDO 80 X 80 CM, FIXADA NA PAREDE - FORNECIMENTO E INSTALACAO. AF_01/2020</v>
          </cell>
          <cell r="C5182" t="str">
            <v>UN</v>
          </cell>
          <cell r="D5182">
            <v>701.64</v>
          </cell>
          <cell r="E5182">
            <v>706.63</v>
          </cell>
          <cell r="F5182" t="str">
            <v>SINAPI SERVIÇOS DEZEMBRO 2023</v>
          </cell>
        </row>
        <row r="5183">
          <cell r="A5183">
            <v>100865</v>
          </cell>
          <cell r="B5183" t="str">
            <v>BARRA DE APOIO LATERAL ARTICULADA, COM TRAVA, EM ACO INOX POLIDO, FIXADA NA PAREDE - FORNECIMENTO E INSTALAÇÃO. AF_01/2020</v>
          </cell>
          <cell r="C5183" t="str">
            <v>UN</v>
          </cell>
          <cell r="D5183">
            <v>584.72</v>
          </cell>
          <cell r="E5183">
            <v>586.92999999999995</v>
          </cell>
          <cell r="F5183" t="str">
            <v>SINAPI SERVIÇOS DEZEMBRO 2023</v>
          </cell>
        </row>
        <row r="5184">
          <cell r="A5184">
            <v>100866</v>
          </cell>
          <cell r="B5184" t="str">
            <v>BARRA DE APOIO RETA, EM ACO INOX POLIDO, COMPRIMENTO 60CM, FIXADA NA PAREDE - FORNECIMENTO E INSTALAÇÃO. AF_01/2020</v>
          </cell>
          <cell r="C5184" t="str">
            <v>UN</v>
          </cell>
          <cell r="D5184">
            <v>346.61</v>
          </cell>
          <cell r="E5184">
            <v>349.92</v>
          </cell>
          <cell r="F5184" t="str">
            <v>SINAPI SERVIÇOS DEZEMBRO 2023</v>
          </cell>
        </row>
        <row r="5185">
          <cell r="A5185">
            <v>100867</v>
          </cell>
          <cell r="B5185" t="str">
            <v>BARRA DE APOIO RETA, EM ACO INOX POLIDO, COMPRIMENTO 70 CM,  FIXADA NA PAREDE - FORNECIMENTO E INSTALAÇÃO. AF_01/2020</v>
          </cell>
          <cell r="C5185" t="str">
            <v>UN</v>
          </cell>
          <cell r="D5185">
            <v>364.77</v>
          </cell>
          <cell r="E5185">
            <v>368.08</v>
          </cell>
          <cell r="F5185" t="str">
            <v>SINAPI SERVIÇOS DEZEMBRO 2023</v>
          </cell>
        </row>
        <row r="5186">
          <cell r="A5186">
            <v>100868</v>
          </cell>
          <cell r="B5186" t="str">
            <v>BARRA DE APOIO RETA, EM ACO INOX POLIDO, COMPRIMENTO 80 CM,  FIXADA NA PAREDE - FORNECIMENTO E INSTALAÇÃO. AF_01/2020</v>
          </cell>
          <cell r="C5186" t="str">
            <v>UN</v>
          </cell>
          <cell r="D5186">
            <v>376.85</v>
          </cell>
          <cell r="E5186">
            <v>380.16</v>
          </cell>
          <cell r="F5186" t="str">
            <v>SINAPI SERVIÇOS DEZEMBRO 2023</v>
          </cell>
        </row>
        <row r="5187">
          <cell r="A5187">
            <v>100869</v>
          </cell>
          <cell r="B5187" t="str">
            <v>BARRA DE APOIO RETA, EM ACO INOX POLIDO, COMPRIMENTO 90 CM,  FIXADA NA PAREDE - FORNECIMENTO E INSTALAÇÃO. AF_01/2020</v>
          </cell>
          <cell r="C5187" t="str">
            <v>UN</v>
          </cell>
          <cell r="D5187">
            <v>386.12</v>
          </cell>
          <cell r="E5187">
            <v>389.43</v>
          </cell>
          <cell r="F5187" t="str">
            <v>SINAPI SERVIÇOS DEZEMBRO 2023</v>
          </cell>
        </row>
        <row r="5188">
          <cell r="A5188">
            <v>100870</v>
          </cell>
          <cell r="B5188" t="str">
            <v>BARRA DE APOIO RETA, EM ALUMINIO, COMPRIMENTO 60 CM,  FIXADA NA PAREDE - FORNECIMENTO E INSTALAÇÃO. AF_01/2020</v>
          </cell>
          <cell r="C5188" t="str">
            <v>UN</v>
          </cell>
          <cell r="D5188">
            <v>338.8</v>
          </cell>
          <cell r="E5188">
            <v>342.11</v>
          </cell>
          <cell r="F5188" t="str">
            <v>SINAPI SERVIÇOS DEZEMBRO 2023</v>
          </cell>
        </row>
        <row r="5189">
          <cell r="A5189">
            <v>100871</v>
          </cell>
          <cell r="B5189" t="str">
            <v>BARRA DE APOIO RETA, EM ALUMINIO, COMPRIMENTO 70 CM,  FIXADA NA PAREDE - FORNECIMENTO E INSTALAÇÃO. AF_01/2020</v>
          </cell>
          <cell r="C5189" t="str">
            <v>UN</v>
          </cell>
          <cell r="D5189">
            <v>361.74</v>
          </cell>
          <cell r="E5189">
            <v>365.05</v>
          </cell>
          <cell r="F5189" t="str">
            <v>SINAPI SERVIÇOS DEZEMBRO 2023</v>
          </cell>
        </row>
        <row r="5190">
          <cell r="A5190">
            <v>100872</v>
          </cell>
          <cell r="B5190" t="str">
            <v>BARRA DE APOIO RETA, EM ALUMINIO, COMPRIMENTO 80 CM,  FIXADA NA PAREDE - FORNECIMENTO E INSTALAÇÃO. AF_01/2020</v>
          </cell>
          <cell r="C5190" t="str">
            <v>UN</v>
          </cell>
          <cell r="D5190">
            <v>376.39</v>
          </cell>
          <cell r="E5190">
            <v>379.7</v>
          </cell>
          <cell r="F5190" t="str">
            <v>SINAPI SERVIÇOS DEZEMBRO 2023</v>
          </cell>
        </row>
        <row r="5191">
          <cell r="A5191">
            <v>100873</v>
          </cell>
          <cell r="B5191" t="str">
            <v>BARRA DE APOIO RETA, EM ALUMINIO, COMPRIMENTO 90 CM,  FIXADA NA PAREDE - FORNECIMENTO E INSTALAÇÃO. AF_01/2020</v>
          </cell>
          <cell r="C5191" t="str">
            <v>UN</v>
          </cell>
          <cell r="D5191">
            <v>385.54</v>
          </cell>
          <cell r="E5191">
            <v>388.85</v>
          </cell>
          <cell r="F5191" t="str">
            <v>SINAPI SERVIÇOS DEZEMBRO 2023</v>
          </cell>
        </row>
        <row r="5192">
          <cell r="A5192">
            <v>100874</v>
          </cell>
          <cell r="B5192" t="str">
            <v>PUXADOR PARA PCD, FIXADO NA PORTA - FORNECIMENTO E INSTALAÇÃO. AF_01/2020</v>
          </cell>
          <cell r="C5192" t="str">
            <v>UN</v>
          </cell>
          <cell r="D5192">
            <v>346.61</v>
          </cell>
          <cell r="E5192">
            <v>349.92</v>
          </cell>
          <cell r="F5192" t="str">
            <v>SINAPI SERVIÇOS DEZEMBRO 2023</v>
          </cell>
        </row>
        <row r="5193">
          <cell r="A5193">
            <v>100875</v>
          </cell>
          <cell r="B5193" t="str">
            <v>BANCO ARTICULADO, EM ACO INOX, PARA PCD, FIXADO NA PAREDE - FORNECIMENTO E INSTALAÇÃO. AF_01/2020</v>
          </cell>
          <cell r="C5193" t="str">
            <v>UN</v>
          </cell>
          <cell r="D5193">
            <v>1085.24</v>
          </cell>
          <cell r="E5193">
            <v>1089.68</v>
          </cell>
          <cell r="F5193" t="str">
            <v>SINAPI SERVIÇOS DEZEMBRO 2023</v>
          </cell>
        </row>
        <row r="5194">
          <cell r="A5194">
            <v>100878</v>
          </cell>
          <cell r="B5194" t="str">
            <v>VASO SANITÁRIO SIFONADO COM CAIXA ACOPLADA, LOUÇA BRANCA - PADRÃO ALTO - FORNECIMENTO E INSTALAÇÃO. AF_01/2020</v>
          </cell>
          <cell r="C5194" t="str">
            <v>UN</v>
          </cell>
          <cell r="D5194">
            <v>595.29</v>
          </cell>
          <cell r="E5194">
            <v>600.29999999999995</v>
          </cell>
          <cell r="F5194" t="str">
            <v>SINAPI SERVIÇOS DEZEMBRO 2023</v>
          </cell>
        </row>
        <row r="5195">
          <cell r="A5195">
            <v>98052</v>
          </cell>
          <cell r="B5195" t="str">
            <v>TANQUE SÉPTICO CIRCULAR, EM CONCRETO PRÉ-MOLDADO, DIÂMETRO INTERNO = 1,10 M, ALTURA INTERNA = 2,50 M, VOLUME ÚTIL: 2138,2 L (PARA 5 CONTRIBUINTES). AF_12/2020_PA</v>
          </cell>
          <cell r="C5195" t="str">
            <v>UN</v>
          </cell>
          <cell r="D5195">
            <v>1643.81</v>
          </cell>
          <cell r="E5195">
            <v>1674.79</v>
          </cell>
          <cell r="F5195" t="str">
            <v>SINAPI SERVIÇOS DEZEMBRO 2023</v>
          </cell>
        </row>
        <row r="5196">
          <cell r="A5196">
            <v>98053</v>
          </cell>
          <cell r="B5196" t="str">
            <v>TANQUE SÉPTICO CIRCULAR, EM CONCRETO PRÉ-MOLDADO, DIÂMETRO INTERNO = 1,40 M, ALTURA INTERNA = 2,50 M, VOLUME ÚTIL: 3463,6 L (PARA 13 CONTRIBUINTES). AF_12/2020_PA</v>
          </cell>
          <cell r="C5196" t="str">
            <v>UN</v>
          </cell>
          <cell r="D5196">
            <v>2252.69</v>
          </cell>
          <cell r="E5196">
            <v>2294.12</v>
          </cell>
          <cell r="F5196" t="str">
            <v>SINAPI SERVIÇOS DEZEMBRO 2023</v>
          </cell>
        </row>
        <row r="5197">
          <cell r="A5197">
            <v>98054</v>
          </cell>
          <cell r="B5197" t="str">
            <v>TANQUE SÉPTICO CIRCULAR, EM CONCRETO PRÉ-MOLDADO, DIÂMETRO INTERNO = 1,88 M, ALTURA INTERNA = 2,50 M, VOLUME ÚTIL: 6245,8 L (PARA 32 CONTRIBUINTES). AF_12/2020_PA</v>
          </cell>
          <cell r="C5197" t="str">
            <v>UN</v>
          </cell>
          <cell r="D5197">
            <v>3647.97</v>
          </cell>
          <cell r="E5197">
            <v>3692.28</v>
          </cell>
          <cell r="F5197" t="str">
            <v>SINAPI SERVIÇOS DEZEMBRO 2023</v>
          </cell>
        </row>
        <row r="5198">
          <cell r="A5198">
            <v>98055</v>
          </cell>
          <cell r="B5198" t="str">
            <v>TANQUE SÉPTICO CIRCULAR, EM CONCRETO PRÉ-MOLDADO, DIÂMETRO INTERNO = 2,38 M, ALTURA INTERNA = 2,50 M, VOLUME ÚTIL: 10009,8 L (PARA 69 CONTRIBUINTES). AF_12/2020_PA</v>
          </cell>
          <cell r="C5198" t="str">
            <v>UN</v>
          </cell>
          <cell r="D5198">
            <v>4968.03</v>
          </cell>
          <cell r="E5198">
            <v>5028.88</v>
          </cell>
          <cell r="F5198" t="str">
            <v>SINAPI SERVIÇOS DEZEMBRO 2023</v>
          </cell>
        </row>
        <row r="5199">
          <cell r="A5199">
            <v>98056</v>
          </cell>
          <cell r="B5199" t="str">
            <v>TANQUE SÉPTICO CIRCULAR, EM CONCRETO PRÉ-MOLDADO, DIÂMETRO INTERNO = 2,38 M, ALTURA INTERNA = 3,0 M, VOLUME ÚTIL: 12234,2 L (PARA 86 CONTRIBUINTES). AF_12/2020_PA</v>
          </cell>
          <cell r="C5199" t="str">
            <v>UN</v>
          </cell>
          <cell r="D5199">
            <v>5770.7</v>
          </cell>
          <cell r="E5199">
            <v>5835.97</v>
          </cell>
          <cell r="F5199" t="str">
            <v>SINAPI SERVIÇOS DEZEMBRO 2023</v>
          </cell>
        </row>
        <row r="5200">
          <cell r="A5200">
            <v>98057</v>
          </cell>
          <cell r="B5200" t="str">
            <v>TANQUE SÉPTICO CIRCULAR, EM CONCRETO PRÉ-MOLDADO, DIÂMETRO INTERNO = 2,88 M, ALTURA INTERNA = 2,50 M, VOLUME ÚTIL: 14657,4 L (PARA 105 CONTRIBUINTES). AF_12/2020_PA</v>
          </cell>
          <cell r="C5200" t="str">
            <v>UN</v>
          </cell>
          <cell r="D5200">
            <v>6892.68</v>
          </cell>
          <cell r="E5200">
            <v>6972.97</v>
          </cell>
          <cell r="F5200" t="str">
            <v>SINAPI SERVIÇOS DEZEMBRO 2023</v>
          </cell>
        </row>
        <row r="5201">
          <cell r="A5201">
            <v>98058</v>
          </cell>
          <cell r="B5201" t="str">
            <v>FILTRO ANAERÓBIO CIRCULAR, EM CONCRETO PRÉ-MOLDADO, DIÂMETRO INTERNO = 1,10 M, ALTURA INTERNA = 1,50 M, VOLUME ÚTIL: 1140,4 L (PARA 5 CONTRIBUINTES). AF_12/2020_PA</v>
          </cell>
          <cell r="C5201" t="str">
            <v>UN</v>
          </cell>
          <cell r="D5201">
            <v>1463.33</v>
          </cell>
          <cell r="E5201">
            <v>1499.52</v>
          </cell>
          <cell r="F5201" t="str">
            <v>SINAPI SERVIÇOS DEZEMBRO 2023</v>
          </cell>
        </row>
        <row r="5202">
          <cell r="A5202">
            <v>98059</v>
          </cell>
          <cell r="B5202" t="str">
            <v>FILTRO ANAERÓBIO CIRCULAR, EM CONCRETO PRÉ-MOLDADO, DIÂMETRO INTERNO = 1,88 M, ALTURA INTERNA = 1,50 M, VOLUME ÚTIL: 3331,1 L (PARA 19 CONTRIBUINTES). AF_12/2020_PA</v>
          </cell>
          <cell r="C5202" t="str">
            <v>UN</v>
          </cell>
          <cell r="D5202">
            <v>3177.68</v>
          </cell>
          <cell r="E5202">
            <v>3232.33</v>
          </cell>
          <cell r="F5202" t="str">
            <v>SINAPI SERVIÇOS DEZEMBRO 2023</v>
          </cell>
        </row>
        <row r="5203">
          <cell r="A5203">
            <v>98060</v>
          </cell>
          <cell r="B5203" t="str">
            <v>FILTRO ANAERÓBIO CIRCULAR, EM CONCRETO PRÉ-MOLDADO, DIÂMETRO INTERNO = 2,38 M, ALTURA INTERNA = 1,50 M, VOLUME ÚTIL: 5338,6 L (PARA 34 CONTRIBUINTES). AF_12/2020_PA</v>
          </cell>
          <cell r="C5203" t="str">
            <v>UN</v>
          </cell>
          <cell r="D5203">
            <v>4473.7</v>
          </cell>
          <cell r="E5203">
            <v>4553.26</v>
          </cell>
          <cell r="F5203" t="str">
            <v>SINAPI SERVIÇOS DEZEMBRO 2023</v>
          </cell>
        </row>
        <row r="5204">
          <cell r="A5204">
            <v>98061</v>
          </cell>
          <cell r="B5204" t="str">
            <v>FILTRO ANAERÓBIO CIRCULAR, EM CONCRETO PRÉ-MOLDADO, DIÂMETRO INTERNO = 2,88 M, ALTURA INTERNA = 1,50 M, VOLUME ÚTIL: 7817,3 L (PARA 75 CONTRIBUINTES). AF_12/2020_PA</v>
          </cell>
          <cell r="C5204" t="str">
            <v>UN</v>
          </cell>
          <cell r="D5204">
            <v>6248.39</v>
          </cell>
          <cell r="E5204">
            <v>6357.98</v>
          </cell>
          <cell r="F5204" t="str">
            <v>SINAPI SERVIÇOS DEZEMBRO 2023</v>
          </cell>
        </row>
        <row r="5205">
          <cell r="A5205">
            <v>98062</v>
          </cell>
          <cell r="B5205" t="str">
            <v>SUMIDOURO CIRCULAR, EM CONCRETO PRÉ-MOLDADO, DIÂMETRO INTERNO = 1,88 M, ALTURA INTERNA = 2,00 M, ÁREA DE INFILTRAÇÃO: 13,1 M² (PARA 5 CONTRIBUINTES). AF_12/2020_PA</v>
          </cell>
          <cell r="C5205" t="str">
            <v>UN</v>
          </cell>
          <cell r="D5205">
            <v>2462.25</v>
          </cell>
          <cell r="E5205">
            <v>2497.73</v>
          </cell>
          <cell r="F5205" t="str">
            <v>SINAPI SERVIÇOS DEZEMBRO 2023</v>
          </cell>
        </row>
        <row r="5206">
          <cell r="A5206">
            <v>98063</v>
          </cell>
          <cell r="B5206" t="str">
            <v>SUMIDOURO CIRCULAR, EM CONCRETO PRÉ-MOLDADO, DIÂMETRO INTERNO = 2,38 M, ALTURA INTERNA = 2,50 M, ÁREA DE INFILTRAÇÃO: 21,3 M² (PARA 8 CONTRIBUINTES). AF_12/2020_PA</v>
          </cell>
          <cell r="C5206" t="str">
            <v>UN</v>
          </cell>
          <cell r="D5206">
            <v>3753.84</v>
          </cell>
          <cell r="E5206">
            <v>3806.46</v>
          </cell>
          <cell r="F5206" t="str">
            <v>SINAPI SERVIÇOS DEZEMBRO 2023</v>
          </cell>
        </row>
        <row r="5207">
          <cell r="A5207">
            <v>98064</v>
          </cell>
          <cell r="B5207" t="str">
            <v>SUMIDOURO CIRCULAR, EM CONCRETO PRÉ-MOLDADO, DIÂMETRO INTERNO = 2,38 M, ALTURA INTERNA = 3,0 M, ÁREA DE INFILTRAÇÃO: 25 M² (PARA 10 CONTRIBUINTES). AF_12/2020_PA</v>
          </cell>
          <cell r="C5207" t="str">
            <v>UN</v>
          </cell>
          <cell r="D5207">
            <v>4314.3900000000003</v>
          </cell>
          <cell r="E5207">
            <v>4369.8500000000004</v>
          </cell>
          <cell r="F5207" t="str">
            <v>SINAPI SERVIÇOS DEZEMBRO 2023</v>
          </cell>
        </row>
        <row r="5208">
          <cell r="A5208">
            <v>98065</v>
          </cell>
          <cell r="B5208" t="str">
            <v>SUMIDOURO CIRCULAR, EM CONCRETO PRÉ-MOLDADO, DIÂMETRO INTERNO = 2,88 M, ALTURA INTERNA = 3,0 M, ÁREA DE INFILTRAÇÃO: 31,4 M² (PARA 12 CONTRIBUINTES). AF_12/2020_PA</v>
          </cell>
          <cell r="C5208" t="str">
            <v>UN</v>
          </cell>
          <cell r="D5208">
            <v>5982.63</v>
          </cell>
          <cell r="E5208">
            <v>6055.98</v>
          </cell>
          <cell r="F5208" t="str">
            <v>SINAPI SERVIÇOS DEZEMBRO 2023</v>
          </cell>
        </row>
        <row r="5209">
          <cell r="A5209">
            <v>98066</v>
          </cell>
          <cell r="B5209" t="str">
            <v>TANQUE SÉPTICO RETANGULAR, EM ALVENARIA COM TIJOLOS CERÂMICOS MACIÇOS, DIMENSÕES INTERNAS: 1,0 X 2,0 X H=1,4 M, VOLUME ÚTIL: 2000 L (PARA 5 CONTRIBUINTES). AF_12/2020</v>
          </cell>
          <cell r="C5209" t="str">
            <v>UN</v>
          </cell>
          <cell r="D5209">
            <v>3970.99</v>
          </cell>
          <cell r="E5209">
            <v>4194.95</v>
          </cell>
          <cell r="F5209" t="str">
            <v>SINAPI SERVIÇOS DEZEMBRO 2023</v>
          </cell>
        </row>
        <row r="5210">
          <cell r="A5210">
            <v>98067</v>
          </cell>
          <cell r="B5210" t="str">
            <v>TANQUE SÉPTICO RETANGULAR, EM ALVENARIA COM TIJOLOS CERÂMICOS MACIÇOS, DIMENSÕES INTERNAS: 1,2 X 2,4 X H=1,6 M, VOLUME ÚTIL: 3456 L (PARA 13 CONTRIBUINTES). AF_12/2020</v>
          </cell>
          <cell r="C5210" t="str">
            <v>UN</v>
          </cell>
          <cell r="D5210">
            <v>5276.64</v>
          </cell>
          <cell r="E5210">
            <v>5576.25</v>
          </cell>
          <cell r="F5210" t="str">
            <v>SINAPI SERVIÇOS DEZEMBRO 2023</v>
          </cell>
        </row>
        <row r="5211">
          <cell r="A5211">
            <v>98068</v>
          </cell>
          <cell r="B5211" t="str">
            <v>TANQUE SÉPTICO RETANGULAR, EM ALVENARIA COM TIJOLOS CERÂMICOS MACIÇOS, DIMENSÕES INTERNAS: 1,4 X 3,2 X H=1,8 M, VOLUME ÚTIL: 6272 L (PARA 32 CONTRIBUINTES). AF_12/2020</v>
          </cell>
          <cell r="C5211" t="str">
            <v>UN</v>
          </cell>
          <cell r="D5211">
            <v>7442.43</v>
          </cell>
          <cell r="E5211">
            <v>7867.51</v>
          </cell>
          <cell r="F5211" t="str">
            <v>SINAPI SERVIÇOS DEZEMBRO 2023</v>
          </cell>
        </row>
        <row r="5212">
          <cell r="A5212">
            <v>98069</v>
          </cell>
          <cell r="B5212" t="str">
            <v>TANQUE SÉPTICO RETANGULAR, EM ALVENARIA COM TIJOLOS CERÂMICOS MACIÇOS, DIMENSÕES INTERNAS: 1,6 X 4,4 X H=1,8 M, VOLUME ÚTIL: 9856 L (PARA 68 CONTRIBUINTES). AF_12/2020</v>
          </cell>
          <cell r="C5212" t="str">
            <v>UN</v>
          </cell>
          <cell r="D5212">
            <v>10049.99</v>
          </cell>
          <cell r="E5212">
            <v>10625.36</v>
          </cell>
          <cell r="F5212" t="str">
            <v>SINAPI SERVIÇOS DEZEMBRO 2023</v>
          </cell>
        </row>
        <row r="5213">
          <cell r="A5213">
            <v>98070</v>
          </cell>
          <cell r="B5213" t="str">
            <v>TANQUE SÉPTICO RETANGULAR, EM ALVENARIA COM TIJOLOS CERÂMICOS MACIÇOS, DIMENSÕES INTERNAS: 1,6 X 4,8 X H=2,0 M, VOLUME ÚTIL: 12288 L (PARA 86 CONTRIBUINTES). AF_12/2020</v>
          </cell>
          <cell r="C5213" t="str">
            <v>UN</v>
          </cell>
          <cell r="D5213">
            <v>11433.43</v>
          </cell>
          <cell r="E5213">
            <v>12089.9</v>
          </cell>
          <cell r="F5213" t="str">
            <v>SINAPI SERVIÇOS DEZEMBRO 2023</v>
          </cell>
        </row>
        <row r="5214">
          <cell r="A5214">
            <v>98071</v>
          </cell>
          <cell r="B5214" t="str">
            <v>TANQUE SÉPTICO RETANGULAR, EM ALVENARIA COM TIJOLOS CERÂMICOS MACIÇOS, DIMENSÕES INTERNAS: 1,6 X 4,6 X H=2,4 M, VOLUME ÚTIL: 14720 L (PARA 105 CONTRIBUINTES). AF_12/2020</v>
          </cell>
          <cell r="C5214" t="str">
            <v>UN</v>
          </cell>
          <cell r="D5214">
            <v>12370.65</v>
          </cell>
          <cell r="E5214">
            <v>13083.83</v>
          </cell>
          <cell r="F5214" t="str">
            <v>SINAPI SERVIÇOS DEZEMBRO 2023</v>
          </cell>
        </row>
        <row r="5215">
          <cell r="A5215">
            <v>98072</v>
          </cell>
          <cell r="B5215" t="str">
            <v>FILTRO ANAERÓBIO RETANGULAR, EM ALVENARIA COM TIJOLOS CERÂMICOS MACIÇOS, DIMENSÕES INTERNAS: 0,8 X 1,2 X H=1,67 M, VOLUME ÚTIL: 1152 L (PARA 5 CONTRIBUINTES). AF_12/2020</v>
          </cell>
          <cell r="C5215" t="str">
            <v>UN</v>
          </cell>
          <cell r="D5215">
            <v>3383.85</v>
          </cell>
          <cell r="E5215">
            <v>3573.99</v>
          </cell>
          <cell r="F5215" t="str">
            <v>SINAPI SERVIÇOS DEZEMBRO 2023</v>
          </cell>
        </row>
        <row r="5216">
          <cell r="A5216">
            <v>98073</v>
          </cell>
          <cell r="B5216" t="str">
            <v>FILTRO ANAERÓBIO RETANGULAR, EM ALVENARIA COM TIJOLOS CERÂMICOS MACIÇOS, DIMENSÕES INTERNAS: 1,2 X 1,8 X H=1,67 M, VOLUME ÚTIL: 2592 L (PARA 13 CONTRIBUINTES). AF_12/2020</v>
          </cell>
          <cell r="C5216" t="str">
            <v>UN</v>
          </cell>
          <cell r="D5216">
            <v>5353.54</v>
          </cell>
          <cell r="E5216">
            <v>5653.52</v>
          </cell>
          <cell r="F5216" t="str">
            <v>SINAPI SERVIÇOS DEZEMBRO 2023</v>
          </cell>
        </row>
        <row r="5217">
          <cell r="A5217">
            <v>98074</v>
          </cell>
          <cell r="B5217" t="str">
            <v>FILTRO ANAERÓBIO RETANGULAR, EM ALVENARIA COM TIJOLOS CERÂMICOS MACIÇOS, DIMENSÕES INTERNAS: 1,4 X 3,0 X H=1,67 M, VOLUME ÚTIL: 5040 L (PARA 32 CONTRIBUINTES). AF_12/2020</v>
          </cell>
          <cell r="C5217" t="str">
            <v>UN</v>
          </cell>
          <cell r="D5217">
            <v>8398.6</v>
          </cell>
          <cell r="E5217">
            <v>8866.8700000000008</v>
          </cell>
          <cell r="F5217" t="str">
            <v>SINAPI SERVIÇOS DEZEMBRO 2023</v>
          </cell>
        </row>
        <row r="5218">
          <cell r="A5218">
            <v>98075</v>
          </cell>
          <cell r="B5218" t="str">
            <v>FILTRO ANAERÓBIO RETANGULAR, EM ALVENARIA COM TIJOLOS CERÂMICOS MACIÇOS, DIMENSÕES INTERNAS: 1,4 X 4,2 X H=1,67 M, VOLUME ÚTIL: 7056 L (PARA 67 CONTRIBUINTES). AF_12/2020</v>
          </cell>
          <cell r="C5218" t="str">
            <v>UN</v>
          </cell>
          <cell r="D5218">
            <v>10965.05</v>
          </cell>
          <cell r="E5218">
            <v>11574.89</v>
          </cell>
          <cell r="F5218" t="str">
            <v>SINAPI SERVIÇOS DEZEMBRO 2023</v>
          </cell>
        </row>
        <row r="5219">
          <cell r="A5219">
            <v>98076</v>
          </cell>
          <cell r="B5219" t="str">
            <v>FILTRO ANAERÓBIO RETANGULAR, EM ALVENARIA COM TIJOLOS CERÂMICOS MACIÇOS, DIMENSÕES INTERNAS: 1,6 X 4,6 X H=1,67 M, VOLUME ÚTIL: 8832 L (PARA 84 CONTRIBUINTES). AF_12/2020</v>
          </cell>
          <cell r="C5219" t="str">
            <v>UN</v>
          </cell>
          <cell r="D5219">
            <v>12691.82</v>
          </cell>
          <cell r="E5219">
            <v>13396.16</v>
          </cell>
          <cell r="F5219" t="str">
            <v>SINAPI SERVIÇOS DEZEMBRO 2023</v>
          </cell>
        </row>
        <row r="5220">
          <cell r="A5220">
            <v>98077</v>
          </cell>
          <cell r="B5220" t="str">
            <v>FILTRO ANAERÓBIO RETANGULAR, EM ALVENARIA COM TIJOLOS CERÂMICOS MACIÇOS, DIMENSÕES INTERNAS: 1,6 X 5,6 X H=1,67 M, VOLUME ÚTIL: 10752 L (PARA 103 CONTRIBUINTES). AF_12/2020</v>
          </cell>
          <cell r="C5220" t="str">
            <v>UN</v>
          </cell>
          <cell r="D5220">
            <v>14973.18</v>
          </cell>
          <cell r="E5220">
            <v>15803.01</v>
          </cell>
          <cell r="F5220" t="str">
            <v>SINAPI SERVIÇOS DEZEMBRO 2023</v>
          </cell>
        </row>
        <row r="5221">
          <cell r="A5221">
            <v>98078</v>
          </cell>
          <cell r="B5221" t="str">
            <v>SUMIDOURO RETANGULAR, EM ALVENARIA COM TIJOLOS CERÂMICOS MACIÇOS, DIMENSÕES INTERNAS: 0,8 X 1,4 X H=3,0 M, ÁREA DE INFILTRAÇÃO: 13,2 M² (PARA 5 CONTRIBUINTES). AF_12/2020</v>
          </cell>
          <cell r="C5221" t="str">
            <v>UN</v>
          </cell>
          <cell r="D5221">
            <v>3507.57</v>
          </cell>
          <cell r="E5221">
            <v>3698.29</v>
          </cell>
          <cell r="F5221" t="str">
            <v>SINAPI SERVIÇOS DEZEMBRO 2023</v>
          </cell>
        </row>
        <row r="5222">
          <cell r="A5222">
            <v>98079</v>
          </cell>
          <cell r="B5222" t="str">
            <v>SUMIDOURO RETANGULAR, EM ALVENARIA COM TIJOLOS CERÂMICOS MACIÇOS, DIMENSÕES INTERNAS: 1,0 X 3,0 X H=3,0 M, ÁREA DE INFILTRAÇÃO: 25 M² (PARA 10 CONTRIBUINTES). AF_12/2020</v>
          </cell>
          <cell r="C5222" t="str">
            <v>UN</v>
          </cell>
          <cell r="D5222">
            <v>6183.21</v>
          </cell>
          <cell r="E5222">
            <v>6518</v>
          </cell>
          <cell r="F5222" t="str">
            <v>SINAPI SERVIÇOS DEZEMBRO 2023</v>
          </cell>
        </row>
        <row r="5223">
          <cell r="A5223">
            <v>98080</v>
          </cell>
          <cell r="B5223" t="str">
            <v>SUMIDOURO RETANGULAR, EM ALVENARIA COM TIJOLOS CERÂMICOS MACIÇOS, DIMENSÕES INTERNAS: 1,6 X 3,4 X H=3,0 M, ÁREA DE INFILTRAÇÃO: 32,9 M² (PARA 13 CONTRIBUINTES). AF_12/2020</v>
          </cell>
          <cell r="C5223" t="str">
            <v>UN</v>
          </cell>
          <cell r="D5223">
            <v>8008.62</v>
          </cell>
          <cell r="E5223">
            <v>8442.0499999999993</v>
          </cell>
          <cell r="F5223" t="str">
            <v>SINAPI SERVIÇOS DEZEMBRO 2023</v>
          </cell>
        </row>
        <row r="5224">
          <cell r="A5224">
            <v>98081</v>
          </cell>
          <cell r="B5224" t="str">
            <v>SUMIDOURO RETANGULAR, EM ALVENARIA COM TIJOLOS CERÂMICOS MACIÇOS, DIMENSÕES INTERNAS: 1,6 X 5,8 X H=3,0 M, ÁREA DE INFILTRAÇÃO: 50 M² (PARA 20 CONTRIBUINTES). AF_12/2020</v>
          </cell>
          <cell r="C5224" t="str">
            <v>UN</v>
          </cell>
          <cell r="D5224">
            <v>11909.32</v>
          </cell>
          <cell r="E5224">
            <v>12553.68</v>
          </cell>
          <cell r="F5224" t="str">
            <v>SINAPI SERVIÇOS DEZEMBRO 2023</v>
          </cell>
        </row>
        <row r="5225">
          <cell r="A5225">
            <v>98082</v>
          </cell>
          <cell r="B5225" t="str">
            <v>TANQUE SÉPTICO RETANGULAR, EM ALVENARIA COM BLOCOS DE CONCRETO, DIMENSÕES INTERNAS: 1,0 X 2,0 X H=1,4 M, VOLUME ÚTIL: 2000 L (PARA 5 CONTRIBUINTES). AF_12/2020</v>
          </cell>
          <cell r="C5225" t="str">
            <v>UN</v>
          </cell>
          <cell r="D5225">
            <v>3277.05</v>
          </cell>
          <cell r="E5225">
            <v>3453.53</v>
          </cell>
          <cell r="F5225" t="str">
            <v>SINAPI SERVIÇOS DEZEMBRO 2023</v>
          </cell>
        </row>
        <row r="5226">
          <cell r="A5226">
            <v>98083</v>
          </cell>
          <cell r="B5226" t="str">
            <v>TANQUE SÉPTICO RETANGULAR, EM ALVENARIA COM BLOCOS DE CONCRETO, DIMENSÕES INTERNAS: 1,2 X 2,4 X H=1,6 M, VOLUME ÚTIL: 3456 L (PARA 13 CONTRIBUINTES). AF_12/2020</v>
          </cell>
          <cell r="C5226" t="str">
            <v>UN</v>
          </cell>
          <cell r="D5226">
            <v>4311.34</v>
          </cell>
          <cell r="E5226">
            <v>4545.92</v>
          </cell>
          <cell r="F5226" t="str">
            <v>SINAPI SERVIÇOS DEZEMBRO 2023</v>
          </cell>
        </row>
        <row r="5227">
          <cell r="A5227">
            <v>98084</v>
          </cell>
          <cell r="B5227" t="str">
            <v>TANQUE SÉPTICO RETANGULAR, EM ALVENARIA COM BLOCOS DE CONCRETO, DIMENSÕES INTERNAS: 1,4 X 3,2 X H=1,8 M, VOLUME ÚTIL: 6272 L (PARA 32 CONTRIBUINTES). AF_12/2020</v>
          </cell>
          <cell r="C5227" t="str">
            <v>UN</v>
          </cell>
          <cell r="D5227">
            <v>6035.33</v>
          </cell>
          <cell r="E5227">
            <v>6367.02</v>
          </cell>
          <cell r="F5227" t="str">
            <v>SINAPI SERVIÇOS DEZEMBRO 2023</v>
          </cell>
        </row>
        <row r="5228">
          <cell r="A5228">
            <v>98085</v>
          </cell>
          <cell r="B5228" t="str">
            <v>TANQUE SÉPTICO RETANGULAR, EM ALVENARIA COM BLOCOS DE CONCRETO, DIMENSÕES INTERNAS: 1,6 X 4,4 X H=1,8 M, VOLUME ÚTIL: 9856 L (PARA 68 CONTRIBUINTES). AF_12/2020</v>
          </cell>
          <cell r="C5228" t="str">
            <v>UN</v>
          </cell>
          <cell r="D5228">
            <v>8198.36</v>
          </cell>
          <cell r="E5228">
            <v>8651.99</v>
          </cell>
          <cell r="F5228" t="str">
            <v>SINAPI SERVIÇOS DEZEMBRO 2023</v>
          </cell>
        </row>
        <row r="5229">
          <cell r="A5229">
            <v>98086</v>
          </cell>
          <cell r="B5229" t="str">
            <v>TANQUE SÉPTICO RETANGULAR, EM ALVENARIA COM BLOCOS DE CONCRETO, DIMENSÕES INTERNAS: 1,6 X 4,8 X H=2,0 M, VOLUME ÚTIL: 12288 L (PARA 86 CONTRIBUINTES). AF_12/2020</v>
          </cell>
          <cell r="C5229" t="str">
            <v>UN</v>
          </cell>
          <cell r="D5229">
            <v>9229.86</v>
          </cell>
          <cell r="E5229">
            <v>9742.15</v>
          </cell>
          <cell r="F5229" t="str">
            <v>SINAPI SERVIÇOS DEZEMBRO 2023</v>
          </cell>
        </row>
        <row r="5230">
          <cell r="A5230">
            <v>98087</v>
          </cell>
          <cell r="B5230" t="str">
            <v>TANQUE SÉPTICO RETANGULAR, EM ALVENARIA COM BLOCOS DE CONCRETO, DIMENSÕES INTERNAS: 1,6 X 4,6 X H=2,4 M, VOLUME ÚTIL: 14720 L (PARA 105 CONTRIBUINTES). AF_12/2020</v>
          </cell>
          <cell r="C5230" t="str">
            <v>UN</v>
          </cell>
          <cell r="D5230">
            <v>9802.26</v>
          </cell>
          <cell r="E5230">
            <v>10347.89</v>
          </cell>
          <cell r="F5230" t="str">
            <v>SINAPI SERVIÇOS DEZEMBRO 2023</v>
          </cell>
        </row>
        <row r="5231">
          <cell r="A5231">
            <v>98088</v>
          </cell>
          <cell r="B5231" t="str">
            <v>FILTRO ANAERÓBIO RETANGULAR, EM ALVENARIA COM BLOCOS DE CONCRETO, DIMENSÕES INTERNAS: 0,8 X 1,2 X H=1,67 M, VOLUME ÚTIL: 1152 L (PARA 5 CONTRIBUINTES). AF_12/2020</v>
          </cell>
          <cell r="C5231" t="str">
            <v>UN</v>
          </cell>
          <cell r="D5231">
            <v>2846.02</v>
          </cell>
          <cell r="E5231">
            <v>2997.29</v>
          </cell>
          <cell r="F5231" t="str">
            <v>SINAPI SERVIÇOS DEZEMBRO 2023</v>
          </cell>
        </row>
        <row r="5232">
          <cell r="A5232">
            <v>98089</v>
          </cell>
          <cell r="B5232" t="str">
            <v>FILTRO ANAERÓBIO RETANGULAR, EM ALVENARIA COM BLOCOS DE CONCRETO, DIMENSÕES INTERNAS: 1,2 X 1,8 X H=1,67 M, VOLUME ÚTIL: 2592 L (PARA 13 CONTRIBUINTES). AF_12/2020</v>
          </cell>
          <cell r="C5232" t="str">
            <v>UN</v>
          </cell>
          <cell r="D5232">
            <v>4521.63</v>
          </cell>
          <cell r="E5232">
            <v>4763.5</v>
          </cell>
          <cell r="F5232" t="str">
            <v>SINAPI SERVIÇOS DEZEMBRO 2023</v>
          </cell>
        </row>
        <row r="5233">
          <cell r="A5233">
            <v>98090</v>
          </cell>
          <cell r="B5233" t="str">
            <v>FILTRO ANAERÓBIO RETANGULAR, EM ALVENARIA COM BLOCOS DE CONCRETO, DIMENSÕES INTERNAS: 1,4 X 3,0 X H=1,67 M, VOLUME ÚTIL: 5040 L (PARA 32 CONTRIBUINTES). AF_12/2020</v>
          </cell>
          <cell r="C5233" t="str">
            <v>UN</v>
          </cell>
          <cell r="D5233">
            <v>7138.53</v>
          </cell>
          <cell r="E5233">
            <v>7520.72</v>
          </cell>
          <cell r="F5233" t="str">
            <v>SINAPI SERVIÇOS DEZEMBRO 2023</v>
          </cell>
        </row>
        <row r="5234">
          <cell r="A5234">
            <v>98091</v>
          </cell>
          <cell r="B5234" t="str">
            <v>FILTRO ANAERÓBIO RETANGULAR, EM ALVENARIA COM BLOCOS DE CONCRETO, DIMENSÕES INTERNAS: 1,4 X 4,2 X H=1,67 M, VOLUME ÚTIL: 7056 L (PARA 67 CONTRIBUINTES). AF_12/2020</v>
          </cell>
          <cell r="C5234" t="str">
            <v>UN</v>
          </cell>
          <cell r="D5234">
            <v>9343.61</v>
          </cell>
          <cell r="E5234">
            <v>9843.74</v>
          </cell>
          <cell r="F5234" t="str">
            <v>SINAPI SERVIÇOS DEZEMBRO 2023</v>
          </cell>
        </row>
        <row r="5235">
          <cell r="A5235">
            <v>98092</v>
          </cell>
          <cell r="B5235" t="str">
            <v>FILTRO ANAERÓBIO RETANGULAR, EM ALVENARIA COM BLOCOS DE CONCRETO, DIMENSÕES INTERNAS: 1,6 X 4,6 X H=1,67 M, VOLUME ÚTIL: 8832 L (PARA 84 CONTRIBUINTES). AF_12/2020</v>
          </cell>
          <cell r="C5235" t="str">
            <v>UN</v>
          </cell>
          <cell r="D5235">
            <v>10876.75</v>
          </cell>
          <cell r="E5235">
            <v>11458.75</v>
          </cell>
          <cell r="F5235" t="str">
            <v>SINAPI SERVIÇOS DEZEMBRO 2023</v>
          </cell>
        </row>
        <row r="5236">
          <cell r="A5236">
            <v>98093</v>
          </cell>
          <cell r="B5236" t="str">
            <v>FILTRO ANAERÓBIO RETANGULAR, EM ALVENARIA COM BLOCOS DE CONCRETO, DIMENSÕES INTERNAS: 1,6 X 5,6 X H=1,67 M, VOLUME ÚTIL: 10752 L (PARA 103 CONTRIBUINTES). AF_12/2020</v>
          </cell>
          <cell r="C5236" t="str">
            <v>UN</v>
          </cell>
          <cell r="D5236">
            <v>12852.63</v>
          </cell>
          <cell r="E5236">
            <v>13540.16</v>
          </cell>
          <cell r="F5236" t="str">
            <v>SINAPI SERVIÇOS DEZEMBRO 2023</v>
          </cell>
        </row>
        <row r="5237">
          <cell r="A5237">
            <v>98094</v>
          </cell>
          <cell r="B5237" t="str">
            <v>SUMIDOURO RETANGULAR, EM ALVENARIA COM BLOCOS DE CONCRETO, DIMENSÕES INTERNAS: 0,8 X 1,4 X H=3,0 M, ÁREA DE INFILTRAÇÃO: 13,2 M² (PARA 5 CONTRIBUINTES). AF_12/2020</v>
          </cell>
          <cell r="C5237" t="str">
            <v>UN</v>
          </cell>
          <cell r="D5237">
            <v>2320.6799999999998</v>
          </cell>
          <cell r="E5237">
            <v>2440.35</v>
          </cell>
          <cell r="F5237" t="str">
            <v>SINAPI SERVIÇOS DEZEMBRO 2023</v>
          </cell>
        </row>
        <row r="5238">
          <cell r="A5238">
            <v>98099</v>
          </cell>
          <cell r="B5238" t="str">
            <v>SUMIDOURO RETANGULAR, EM ALVENARIA COM BLOCOS DE CONCRETO, DIMENSÕES INTERNAS: 1,0 X 3,0 X H=3,0 M, ÁREA DE INFILTRAÇÃO: 25 M² (PARA 10 CONTRIBUINTES). AF_12/2020</v>
          </cell>
          <cell r="C5238" t="str">
            <v>UN</v>
          </cell>
          <cell r="D5238">
            <v>3967.35</v>
          </cell>
          <cell r="E5238">
            <v>4173.0600000000004</v>
          </cell>
          <cell r="F5238" t="str">
            <v>SINAPI SERVIÇOS DEZEMBRO 2023</v>
          </cell>
        </row>
        <row r="5239">
          <cell r="A5239">
            <v>98100</v>
          </cell>
          <cell r="B5239" t="str">
            <v>SUMIDOURO RETANGULAR, EM ALVENARIA COM BLOCOS DE CONCRETO, DIMENSÕES INTERNAS: 1,6 X 3,4 X H=3,0 M, ÁREA DE INFILTRAÇÃO: 32,9 M² (PARA 13 CONTRIBUINTES). . AF_12/2020</v>
          </cell>
          <cell r="C5239" t="str">
            <v>UN</v>
          </cell>
          <cell r="D5239">
            <v>5221.07</v>
          </cell>
          <cell r="E5239">
            <v>5493.14</v>
          </cell>
          <cell r="F5239" t="str">
            <v>SINAPI SERVIÇOS DEZEMBRO 2023</v>
          </cell>
        </row>
        <row r="5240">
          <cell r="A5240">
            <v>98101</v>
          </cell>
          <cell r="B5240" t="str">
            <v>SUMIDOURO RETANGULAR, EM ALVENARIA COM BLOCOS DE CONCRETO, DIMENSÕES INTERNAS: 1,6 X 5,8 X H=3,0 M, ÁREA DE INFILTRAÇÃO: 50 M² (PARA 20 CONTRIBUINTES). . AF_12/2020</v>
          </cell>
          <cell r="C5240" t="str">
            <v>UN</v>
          </cell>
          <cell r="D5240">
            <v>7728.02</v>
          </cell>
          <cell r="E5240">
            <v>8132.97</v>
          </cell>
          <cell r="F5240" t="str">
            <v>SINAPI SERVIÇOS DEZEMBRO 2023</v>
          </cell>
        </row>
        <row r="5241">
          <cell r="A5241">
            <v>98109</v>
          </cell>
          <cell r="B5241" t="str">
            <v>CAIXA DE GORDURA ESPECIAL (CAPACIDADE: 312 L - PARA ATÉ 146 PESSOAS SERVIDAS NO PICO), RETANGULAR, EM ALVENARIA COM BLOCOS DE CONCRETO, DIMENSÕES INTERNAS = 0,4X1,2 M, ALTURA INTERNA = 1 M. AF_12/2020</v>
          </cell>
          <cell r="C5241" t="str">
            <v>UN</v>
          </cell>
          <cell r="D5241">
            <v>695.36</v>
          </cell>
          <cell r="E5241">
            <v>742.82</v>
          </cell>
          <cell r="F5241" t="str">
            <v>SINAPI SERVIÇOS DEZEMBRO 2023</v>
          </cell>
        </row>
        <row r="5242">
          <cell r="A5242">
            <v>98110</v>
          </cell>
          <cell r="B5242" t="str">
            <v>CAIXA DE GORDURA PEQUENA (CAPACIDADE: 19 L), CIRCULAR, EM PVC, DIÂMETRO INTERNO= 0,3 M. AF_12/2020</v>
          </cell>
          <cell r="C5242" t="str">
            <v>UN</v>
          </cell>
          <cell r="D5242">
            <v>334.34</v>
          </cell>
          <cell r="E5242">
            <v>335.81</v>
          </cell>
          <cell r="F5242" t="str">
            <v>SINAPI SERVIÇOS DEZEMBRO 2023</v>
          </cell>
        </row>
        <row r="5243">
          <cell r="A5243">
            <v>98111</v>
          </cell>
          <cell r="B5243" t="str">
            <v>CAIXA DE INSPEÇÃO PARA ATERRAMENTO, CIRCULAR, EM POLIETILENO, DIÂMETRO INTERNO = 0,3 M. AF_12/2020</v>
          </cell>
          <cell r="C5243" t="str">
            <v>UN</v>
          </cell>
          <cell r="D5243">
            <v>45.5</v>
          </cell>
          <cell r="E5243">
            <v>46.3</v>
          </cell>
          <cell r="F5243" t="str">
            <v>SINAPI SERVIÇOS DEZEMBRO 2023</v>
          </cell>
        </row>
        <row r="5244">
          <cell r="A5244">
            <v>98112</v>
          </cell>
          <cell r="B5244" t="str">
            <v>TIL (TUBO DE INSPEÇÃO E LIMPEZA) CONDOMINIAL PARA ESGOTO, EM PVC, DN 100 X 100 MM. AF_12/2020</v>
          </cell>
          <cell r="C5244" t="str">
            <v>UN</v>
          </cell>
          <cell r="D5244">
            <v>99.39</v>
          </cell>
          <cell r="E5244">
            <v>101.63</v>
          </cell>
          <cell r="F5244" t="str">
            <v>SINAPI SERVIÇOS DEZEMBRO 2023</v>
          </cell>
        </row>
        <row r="5245">
          <cell r="A5245">
            <v>98114</v>
          </cell>
          <cell r="B5245" t="str">
            <v>TAMPA CIRCULAR PARA ESGOTO E DRENAGEM, EM FERRO FUNDIDO, DIÂMETRO INTERNO = 0,6 M. AF_12/2020</v>
          </cell>
          <cell r="C5245" t="str">
            <v>UN</v>
          </cell>
          <cell r="D5245">
            <v>684.21</v>
          </cell>
          <cell r="E5245">
            <v>689.63</v>
          </cell>
          <cell r="F5245" t="str">
            <v>SINAPI SERVIÇOS DEZEMBRO 2023</v>
          </cell>
        </row>
        <row r="5246">
          <cell r="A5246">
            <v>98115</v>
          </cell>
          <cell r="B5246" t="str">
            <v>TAMPA CIRCULAR PARA ESGOTO E DRENAGEM, EM CONCRETO PRÉ-MOLDADO, DIÂMETRO INTERNO = 0,60 M E ALTURA = 0,10 M. AF_12/2020</v>
          </cell>
          <cell r="C5246" t="str">
            <v>UN</v>
          </cell>
          <cell r="D5246">
            <v>88.07</v>
          </cell>
          <cell r="E5246">
            <v>94.57</v>
          </cell>
          <cell r="F5246" t="str">
            <v>SINAPI SERVIÇOS DEZEMBRO 2023</v>
          </cell>
        </row>
        <row r="5247">
          <cell r="A5247">
            <v>89957</v>
          </cell>
          <cell r="B5247" t="str">
            <v>PONTO DE CONSUMO TERMINAL DE ÁGUA FRIA (SUBRAMAL) COM TUBULAÇÃO DE PVC, DN 25 MM, INSTALADO EM RAMAL DE ÁGUA, INCLUSOS RASGO E CHUMBAMENTO EM ALVENARIA. AF_12/2014</v>
          </cell>
          <cell r="C5247" t="str">
            <v>UN</v>
          </cell>
          <cell r="D5247">
            <v>117.92</v>
          </cell>
          <cell r="E5247">
            <v>129.12</v>
          </cell>
          <cell r="F5247" t="str">
            <v>SINAPI SERVIÇOS DEZEMBRO 2023</v>
          </cell>
        </row>
        <row r="5248">
          <cell r="A5248">
            <v>89959</v>
          </cell>
          <cell r="B5248" t="str">
            <v>PONTO DE CONSUMO TERMINAL DE ÁGUA QUENTE (SUBRAMAL) COM TUBULAÇÃO DE CPVC, DN 22 MM, INSTALADO EM RAMAL DE ÁGUA, INCLUSOS RASGO E CHUMBAMENTO EM ALVENARIA. AF_12/2014</v>
          </cell>
          <cell r="C5248" t="str">
            <v>UN</v>
          </cell>
          <cell r="D5248">
            <v>194.37</v>
          </cell>
          <cell r="E5248">
            <v>207.9</v>
          </cell>
          <cell r="F5248" t="str">
            <v>SINAPI SERVIÇOS DEZEMBRO 2023</v>
          </cell>
        </row>
        <row r="5249">
          <cell r="A5249">
            <v>89349</v>
          </cell>
          <cell r="B5249" t="str">
            <v>REGISTRO DE PRESSÃO BRUTO, LATÃO, ROSCÁVEL, 1/2" - FORNECIMENTO E INSTALAÇÃO. AF_08/2021</v>
          </cell>
          <cell r="C5249" t="str">
            <v>UN</v>
          </cell>
          <cell r="D5249">
            <v>26.36</v>
          </cell>
          <cell r="E5249">
            <v>26.73</v>
          </cell>
          <cell r="F5249" t="str">
            <v>SINAPI SERVIÇOS DEZEMBRO 2023</v>
          </cell>
        </row>
        <row r="5250">
          <cell r="A5250">
            <v>89351</v>
          </cell>
          <cell r="B5250" t="str">
            <v>REGISTRO DE PRESSÃO BRUTO, LATÃO,  ROSCÁVEL, 3/4'' - FORNECIMENTO E INSTALAÇÃO. AF_08/2021</v>
          </cell>
          <cell r="C5250" t="str">
            <v>UN</v>
          </cell>
          <cell r="D5250">
            <v>32.47</v>
          </cell>
          <cell r="E5250">
            <v>33.03</v>
          </cell>
          <cell r="F5250" t="str">
            <v>SINAPI SERVIÇOS DEZEMBRO 2023</v>
          </cell>
        </row>
        <row r="5251">
          <cell r="A5251">
            <v>89352</v>
          </cell>
          <cell r="B5251" t="str">
            <v>REGISTRO DE GAVETA BRUTO, LATÃO, ROSCÁVEL, 1/2" - FORNECIMENTO E INSTALAÇÃO. AF_08/2021</v>
          </cell>
          <cell r="C5251" t="str">
            <v>UN</v>
          </cell>
          <cell r="D5251">
            <v>35.979999999999997</v>
          </cell>
          <cell r="E5251">
            <v>36.35</v>
          </cell>
          <cell r="F5251" t="str">
            <v>SINAPI SERVIÇOS DEZEMBRO 2023</v>
          </cell>
        </row>
        <row r="5252">
          <cell r="A5252">
            <v>89353</v>
          </cell>
          <cell r="B5252" t="str">
            <v>REGISTRO DE GAVETA BRUTO, LATÃO, ROSCÁVEL, 3/4" - FORNECIMENTO E INSTALAÇÃO. AF_08/2021</v>
          </cell>
          <cell r="C5252" t="str">
            <v>UN</v>
          </cell>
          <cell r="D5252">
            <v>39.36</v>
          </cell>
          <cell r="E5252">
            <v>39.92</v>
          </cell>
          <cell r="F5252" t="str">
            <v>SINAPI SERVIÇOS DEZEMBRO 2023</v>
          </cell>
        </row>
        <row r="5253">
          <cell r="A5253">
            <v>89354</v>
          </cell>
          <cell r="B5253" t="str">
            <v>MISTURADOR MONOCOMANDO PARA CHUVEIRO, BASE BRUTA E ACABAMENTO CROMADO - FORNECIMENTO E INSTALAÇÃO. AF_08/2021</v>
          </cell>
          <cell r="C5253" t="str">
            <v>UN</v>
          </cell>
          <cell r="D5253">
            <v>504.27</v>
          </cell>
          <cell r="E5253">
            <v>507.42</v>
          </cell>
          <cell r="F5253" t="str">
            <v>SINAPI SERVIÇOS DEZEMBRO 2023</v>
          </cell>
        </row>
        <row r="5254">
          <cell r="A5254">
            <v>89969</v>
          </cell>
          <cell r="B5254" t="str">
            <v>KIT DE REGISTRO DE PRESSÃO BRUTO DE LATÃO ½", INCLUSIVE CONEXÕES,  ROSCÁVEL, INSTALADO EM RAMAL DE ÁGUA FRIA - FORNECIMENTO E INSTALAÇÃO. AF_12/2014</v>
          </cell>
          <cell r="C5254" t="str">
            <v>UN</v>
          </cell>
          <cell r="D5254">
            <v>40.659999999999997</v>
          </cell>
          <cell r="E5254">
            <v>41.83</v>
          </cell>
          <cell r="F5254" t="str">
            <v>SINAPI SERVIÇOS DEZEMBRO 2023</v>
          </cell>
        </row>
        <row r="5255">
          <cell r="A5255">
            <v>89970</v>
          </cell>
          <cell r="B5255" t="str">
            <v>KIT DE REGISTRO DE PRESSÃO BRUTO DE LATÃO ¾", INCLUSIVE CONEXÕES, ROSCÁVEL, INSTALADO EM RAMAL DE ÁGUA FRIA - FORNECIMENTO E INSTALAÇÃO. AF_12/2014</v>
          </cell>
          <cell r="C5255" t="str">
            <v>UN</v>
          </cell>
          <cell r="D5255">
            <v>44.34</v>
          </cell>
          <cell r="E5255">
            <v>45.86</v>
          </cell>
          <cell r="F5255" t="str">
            <v>SINAPI SERVIÇOS DEZEMBRO 2023</v>
          </cell>
        </row>
        <row r="5256">
          <cell r="A5256">
            <v>89971</v>
          </cell>
          <cell r="B5256" t="str">
            <v>KIT DE REGISTRO DE GAVETA BRUTO DE LATÃO ½", INCLUSIVE CONEXÕES, ROSCÁVEL, INSTALADO EM RAMAL DE ÁGUA FRIA - FORNECIMENTO E INSTALAÇÃO. AF_12/2014</v>
          </cell>
          <cell r="C5256" t="str">
            <v>UN</v>
          </cell>
          <cell r="D5256">
            <v>45.62</v>
          </cell>
          <cell r="E5256">
            <v>46.79</v>
          </cell>
          <cell r="F5256" t="str">
            <v>SINAPI SERVIÇOS DEZEMBRO 2023</v>
          </cell>
        </row>
        <row r="5257">
          <cell r="A5257">
            <v>89972</v>
          </cell>
          <cell r="B5257" t="str">
            <v>KIT DE REGISTRO DE GAVETA BRUTO DE LATÃO ¾", INCLUSIVE CONEXÕES, ROSCÁVEL, INSTALADO EM RAMAL DE ÁGUA FRIA - FORNECIMENTO E INSTALAÇÃO. AF_12/2014</v>
          </cell>
          <cell r="C5257" t="str">
            <v>UN</v>
          </cell>
          <cell r="D5257">
            <v>50.56</v>
          </cell>
          <cell r="E5257">
            <v>52.08</v>
          </cell>
          <cell r="F5257" t="str">
            <v>SINAPI SERVIÇOS DEZEMBRO 2023</v>
          </cell>
        </row>
        <row r="5258">
          <cell r="A5258">
            <v>89973</v>
          </cell>
          <cell r="B5258" t="str">
            <v>KIT DE MISTURADOR BASE BRUTA DE LATÃO ¾" MONOCOMANDO PARA CHUVEIRO, INCLUSIVE CONEXÕES, INSTALADO EM RAMAL DE ÁGUA - FORNECIMENTO E INSTALAÇÃO. AF_12/2014</v>
          </cell>
          <cell r="C5258" t="str">
            <v>UN</v>
          </cell>
          <cell r="D5258">
            <v>687.08</v>
          </cell>
          <cell r="E5258">
            <v>697.04</v>
          </cell>
          <cell r="F5258" t="str">
            <v>SINAPI SERVIÇOS DEZEMBRO 2023</v>
          </cell>
        </row>
        <row r="5259">
          <cell r="A5259">
            <v>89974</v>
          </cell>
          <cell r="B5259" t="str">
            <v>KIT DE TÊ MISTURADOR EM CPVC ¾" COM DUPLO COMANDO PARA CHUVEIRO, INCLUSIVE CONEXÕES, INSTALADO EM RAMAL DE ÁGUA - FORNECIMENTO E INSTALAÇÃO. AF_12/2014</v>
          </cell>
          <cell r="C5259" t="str">
            <v>UN</v>
          </cell>
          <cell r="D5259">
            <v>263.42</v>
          </cell>
          <cell r="E5259">
            <v>271.82</v>
          </cell>
          <cell r="F5259" t="str">
            <v>SINAPI SERVIÇOS DEZEMBRO 2023</v>
          </cell>
        </row>
        <row r="5260">
          <cell r="A5260">
            <v>89984</v>
          </cell>
          <cell r="B5260" t="str">
            <v>REGISTRO DE PRESSÃO BRUTO, LATÃO, ROSCÁVEL, 1/2", COM ACABAMENTO E CANOPLA CROMADOS - FORNECIMENTO E INSTALAÇÃO. AF_08/2021</v>
          </cell>
          <cell r="C5260" t="str">
            <v>UN</v>
          </cell>
          <cell r="D5260">
            <v>84.95</v>
          </cell>
          <cell r="E5260">
            <v>85.87</v>
          </cell>
          <cell r="F5260" t="str">
            <v>SINAPI SERVIÇOS DEZEMBRO 2023</v>
          </cell>
        </row>
        <row r="5261">
          <cell r="A5261">
            <v>89985</v>
          </cell>
          <cell r="B5261" t="str">
            <v>REGISTRO DE PRESSÃO BRUTO, LATÃO, ROSCÁVEL, 3/4", COM ACABAMENTO E CANOPLA CROMADOS - FORNECIMENTO E INSTALAÇÃO. AF_08/2021</v>
          </cell>
          <cell r="C5261" t="str">
            <v>UN</v>
          </cell>
          <cell r="D5261">
            <v>89.11</v>
          </cell>
          <cell r="E5261">
            <v>90.24</v>
          </cell>
          <cell r="F5261" t="str">
            <v>SINAPI SERVIÇOS DEZEMBRO 2023</v>
          </cell>
        </row>
        <row r="5262">
          <cell r="A5262">
            <v>89986</v>
          </cell>
          <cell r="B5262" t="str">
            <v>REGISTRO DE GAVETA BRUTO, LATÃO, ROSCÁVEL, 1/2", COM ACABAMENTO E CANOPLA CROMADOS - FORNECIMENTO E INSTALAÇÃO. AF_08/2021</v>
          </cell>
          <cell r="C5262" t="str">
            <v>UN</v>
          </cell>
          <cell r="D5262">
            <v>82.74</v>
          </cell>
          <cell r="E5262">
            <v>83.66</v>
          </cell>
          <cell r="F5262" t="str">
            <v>SINAPI SERVIÇOS DEZEMBRO 2023</v>
          </cell>
        </row>
        <row r="5263">
          <cell r="A5263">
            <v>89987</v>
          </cell>
          <cell r="B5263" t="str">
            <v>REGISTRO DE GAVETA BRUTO, LATÃO, ROSCÁVEL, 3/4", COM ACABAMENTO E CANOPLA CROMADOS - FORNECIMENTO E INSTALAÇÃO. AF_08/2021</v>
          </cell>
          <cell r="C5263" t="str">
            <v>UN</v>
          </cell>
          <cell r="D5263">
            <v>93.94</v>
          </cell>
          <cell r="E5263">
            <v>95.07</v>
          </cell>
          <cell r="F5263" t="str">
            <v>SINAPI SERVIÇOS DEZEMBRO 2023</v>
          </cell>
        </row>
        <row r="5264">
          <cell r="A5264">
            <v>90371</v>
          </cell>
          <cell r="B5264" t="str">
            <v>REGISTRO DE ESFERA, PVC, ROSCÁVEL, COM VOLANTE, 3/4" - FORNECIMENTO E INSTALAÇÃO. AF_08/2021</v>
          </cell>
          <cell r="C5264" t="str">
            <v>UN</v>
          </cell>
          <cell r="D5264">
            <v>27.12</v>
          </cell>
          <cell r="E5264">
            <v>27.68</v>
          </cell>
          <cell r="F5264" t="str">
            <v>SINAPI SERVIÇOS DEZEMBRO 2023</v>
          </cell>
        </row>
        <row r="5265">
          <cell r="A5265">
            <v>94489</v>
          </cell>
          <cell r="B5265" t="str">
            <v>REGISTRO DE ESFERA, PVC, SOLDÁVEL, COM VOLANTE, DN  25 MM - FORNECIMENTO E INSTALAÇÃO. AF_08/2021</v>
          </cell>
          <cell r="C5265" t="str">
            <v>UN</v>
          </cell>
          <cell r="D5265">
            <v>27.46</v>
          </cell>
          <cell r="E5265">
            <v>27.87</v>
          </cell>
          <cell r="F5265" t="str">
            <v>SINAPI SERVIÇOS DEZEMBRO 2023</v>
          </cell>
        </row>
        <row r="5266">
          <cell r="A5266">
            <v>94490</v>
          </cell>
          <cell r="B5266" t="str">
            <v>REGISTRO DE ESFERA, PVC, SOLDÁVEL, COM VOLANTE, DN  32 MM - FORNECIMENTO E INSTALAÇÃO. AF_08/2021</v>
          </cell>
          <cell r="C5266" t="str">
            <v>UN</v>
          </cell>
          <cell r="D5266">
            <v>40.92</v>
          </cell>
          <cell r="E5266">
            <v>41.33</v>
          </cell>
          <cell r="F5266" t="str">
            <v>SINAPI SERVIÇOS DEZEMBRO 2023</v>
          </cell>
        </row>
        <row r="5267">
          <cell r="A5267">
            <v>94491</v>
          </cell>
          <cell r="B5267" t="str">
            <v>REGISTRO DE ESFERA, PVC, SOLDÁVEL, COM VOLANTE, DN  40 MM - FORNECIMENTO E INSTALAÇÃO. AF_08/2021</v>
          </cell>
          <cell r="C5267" t="str">
            <v>UN</v>
          </cell>
          <cell r="D5267">
            <v>55.69</v>
          </cell>
          <cell r="E5267">
            <v>56.27</v>
          </cell>
          <cell r="F5267" t="str">
            <v>SINAPI SERVIÇOS DEZEMBRO 2023</v>
          </cell>
        </row>
        <row r="5268">
          <cell r="A5268">
            <v>94492</v>
          </cell>
          <cell r="B5268" t="str">
            <v>REGISTRO DE ESFERA, PVC, SOLDÁVEL, COM VOLANTE, DN  50 MM - FORNECIMENTO E INSTALAÇÃO. AF_08/2021</v>
          </cell>
          <cell r="C5268" t="str">
            <v>UN</v>
          </cell>
          <cell r="D5268">
            <v>57.29</v>
          </cell>
          <cell r="E5268">
            <v>57.87</v>
          </cell>
          <cell r="F5268" t="str">
            <v>SINAPI SERVIÇOS DEZEMBRO 2023</v>
          </cell>
        </row>
        <row r="5269">
          <cell r="A5269">
            <v>94493</v>
          </cell>
          <cell r="B5269" t="str">
            <v>REGISTRO DE ESFERA, PVC, SOLDÁVEL, COM VOLANTE, DN  60 MM - FORNECIMENTO E INSTALAÇÃO. AF_08/2021</v>
          </cell>
          <cell r="C5269" t="str">
            <v>UN</v>
          </cell>
          <cell r="D5269">
            <v>104.97</v>
          </cell>
          <cell r="E5269">
            <v>105.9</v>
          </cell>
          <cell r="F5269" t="str">
            <v>SINAPI SERVIÇOS DEZEMBRO 2023</v>
          </cell>
        </row>
        <row r="5270">
          <cell r="A5270">
            <v>94495</v>
          </cell>
          <cell r="B5270" t="str">
            <v>REGISTRO DE GAVETA BRUTO, LATÃO, ROSCÁVEL, 1" - FORNECIMENTO E INSTALAÇÃO. AF_08/2021</v>
          </cell>
          <cell r="C5270" t="str">
            <v>UN</v>
          </cell>
          <cell r="D5270">
            <v>61.06</v>
          </cell>
          <cell r="E5270">
            <v>61.81</v>
          </cell>
          <cell r="F5270" t="str">
            <v>SINAPI SERVIÇOS DEZEMBRO 2023</v>
          </cell>
        </row>
        <row r="5271">
          <cell r="A5271">
            <v>94496</v>
          </cell>
          <cell r="B5271" t="str">
            <v>REGISTRO DE GAVETA BRUTO, LATÃO, ROSCÁVEL, 1 1/4" - FORNECIMENTO E INSTALAÇÃO. AF_08/2021</v>
          </cell>
          <cell r="C5271" t="str">
            <v>UN</v>
          </cell>
          <cell r="D5271">
            <v>83.2</v>
          </cell>
          <cell r="E5271">
            <v>84.24</v>
          </cell>
          <cell r="F5271" t="str">
            <v>SINAPI SERVIÇOS DEZEMBRO 2023</v>
          </cell>
        </row>
        <row r="5272">
          <cell r="A5272">
            <v>94497</v>
          </cell>
          <cell r="B5272" t="str">
            <v>REGISTRO DE GAVETA BRUTO, LATÃO, ROSCÁVEL, 1 1/2" - FORNECIMENTO E INSTALAÇÃO. AF_08/2021</v>
          </cell>
          <cell r="C5272" t="str">
            <v>UN</v>
          </cell>
          <cell r="D5272">
            <v>105.35</v>
          </cell>
          <cell r="E5272">
            <v>106.7</v>
          </cell>
          <cell r="F5272" t="str">
            <v>SINAPI SERVIÇOS DEZEMBRO 2023</v>
          </cell>
        </row>
        <row r="5273">
          <cell r="A5273">
            <v>94498</v>
          </cell>
          <cell r="B5273" t="str">
            <v>REGISTRO DE GAVETA BRUTO, LATÃO, ROSCÁVEL, 2" - FORNECIMENTO E INSTALAÇÃO. AF_08/2021</v>
          </cell>
          <cell r="C5273" t="str">
            <v>UN</v>
          </cell>
          <cell r="D5273">
            <v>145.63999999999999</v>
          </cell>
          <cell r="E5273">
            <v>147.36000000000001</v>
          </cell>
          <cell r="F5273" t="str">
            <v>SINAPI SERVIÇOS DEZEMBRO 2023</v>
          </cell>
        </row>
        <row r="5274">
          <cell r="A5274">
            <v>94499</v>
          </cell>
          <cell r="B5274" t="str">
            <v>REGISTRO DE GAVETA BRUTO, LATÃO, ROSCÁVEL, 2 1/2" - FORNECIMENTO E INSTALAÇÃO. AF_08/2021</v>
          </cell>
          <cell r="C5274" t="str">
            <v>UN</v>
          </cell>
          <cell r="D5274">
            <v>291.79000000000002</v>
          </cell>
          <cell r="E5274">
            <v>294.10000000000002</v>
          </cell>
          <cell r="F5274" t="str">
            <v>SINAPI SERVIÇOS DEZEMBRO 2023</v>
          </cell>
        </row>
        <row r="5275">
          <cell r="A5275">
            <v>94500</v>
          </cell>
          <cell r="B5275" t="str">
            <v>REGISTRO DE GAVETA BRUTO, LATÃO, ROSCÁVEL, 3" - FORNECIMENTO E INSTALAÇÃO. AF_08/2021</v>
          </cell>
          <cell r="C5275" t="str">
            <v>UN</v>
          </cell>
          <cell r="D5275">
            <v>354.02</v>
          </cell>
          <cell r="E5275">
            <v>356.92</v>
          </cell>
          <cell r="F5275" t="str">
            <v>SINAPI SERVIÇOS DEZEMBRO 2023</v>
          </cell>
        </row>
        <row r="5276">
          <cell r="A5276">
            <v>94501</v>
          </cell>
          <cell r="B5276" t="str">
            <v>REGISTRO DE GAVETA BRUTO, LATÃO, ROSCÁVEL, 4" - FORNECIMENTO E INSTALAÇÃO. AF_08/2021</v>
          </cell>
          <cell r="C5276" t="str">
            <v>UN</v>
          </cell>
          <cell r="D5276">
            <v>718.69</v>
          </cell>
          <cell r="E5276">
            <v>722.36</v>
          </cell>
          <cell r="F5276" t="str">
            <v>SINAPI SERVIÇOS DEZEMBRO 2023</v>
          </cell>
        </row>
        <row r="5277">
          <cell r="A5277">
            <v>94792</v>
          </cell>
          <cell r="B5277" t="str">
            <v>REGISTRO DE GAVETA BRUTO, LATÃO, ROSCÁVEL, 1", COM ACABAMENTO E CANOPLA CROMADOS - FORNECIMENTO E INSTALAÇÃO. AF_08/2021</v>
          </cell>
          <cell r="C5277" t="str">
            <v>UN</v>
          </cell>
          <cell r="D5277">
            <v>114.55</v>
          </cell>
          <cell r="E5277">
            <v>115.87</v>
          </cell>
          <cell r="F5277" t="str">
            <v>SINAPI SERVIÇOS DEZEMBRO 2023</v>
          </cell>
        </row>
        <row r="5278">
          <cell r="A5278">
            <v>94793</v>
          </cell>
          <cell r="B5278" t="str">
            <v>REGISTRO DE GAVETA BRUTO, LATÃO, ROSCÁVEL, 1 1/4", COM ACABAMENTO E CANOPLA CROMADOS - FORNECIMENTO E INSTALAÇÃO. AF_08/2021</v>
          </cell>
          <cell r="C5278" t="str">
            <v>UN</v>
          </cell>
          <cell r="D5278">
            <v>157.34</v>
          </cell>
          <cell r="E5278">
            <v>158.93</v>
          </cell>
          <cell r="F5278" t="str">
            <v>SINAPI SERVIÇOS DEZEMBRO 2023</v>
          </cell>
        </row>
        <row r="5279">
          <cell r="A5279">
            <v>94794</v>
          </cell>
          <cell r="B5279" t="str">
            <v>REGISTRO DE GAVETA BRUTO, LATÃO, ROSCÁVEL, 1 1/2", COM ACABAMENTO E CANOPLA CROMADOS - FORNECIMENTO E INSTALAÇÃO. AF_08/2021</v>
          </cell>
          <cell r="C5279" t="str">
            <v>UN</v>
          </cell>
          <cell r="D5279">
            <v>166.47</v>
          </cell>
          <cell r="E5279">
            <v>168.38</v>
          </cell>
          <cell r="F5279" t="str">
            <v>SINAPI SERVIÇOS DEZEMBRO 2023</v>
          </cell>
        </row>
        <row r="5280">
          <cell r="A5280">
            <v>94795</v>
          </cell>
          <cell r="B5280" t="str">
            <v>TORNEIRA DE BOIA PARA CAIXA D'ÁGUA, ROSCÁVEL, 1/2" - FORNECIMENTO E INSTALAÇÃO. AF_08/2021</v>
          </cell>
          <cell r="C5280" t="str">
            <v>UN</v>
          </cell>
          <cell r="D5280">
            <v>25.36</v>
          </cell>
          <cell r="E5280">
            <v>25.99</v>
          </cell>
          <cell r="F5280" t="str">
            <v>SINAPI SERVIÇOS DEZEMBRO 2023</v>
          </cell>
        </row>
        <row r="5281">
          <cell r="A5281">
            <v>94796</v>
          </cell>
          <cell r="B5281" t="str">
            <v>TORNEIRA DE BOIA PARA CAIXA D'ÁGUA, ROSCÁVEL, 3/4" - FORNECIMENTO E INSTALAÇÃO. AF_08/2021</v>
          </cell>
          <cell r="C5281" t="str">
            <v>UN</v>
          </cell>
          <cell r="D5281">
            <v>29.67</v>
          </cell>
          <cell r="E5281">
            <v>30.64</v>
          </cell>
          <cell r="F5281" t="str">
            <v>SINAPI SERVIÇOS DEZEMBRO 2023</v>
          </cell>
        </row>
        <row r="5282">
          <cell r="A5282">
            <v>94797</v>
          </cell>
          <cell r="B5282" t="str">
            <v>TORNEIRA DE BOIA PARA CAIXA D'ÁGUA, ROSCÁVEL, 1" - FORNECIMENTO E INSTALAÇÃO. AF_08/2021</v>
          </cell>
          <cell r="C5282" t="str">
            <v>UN</v>
          </cell>
          <cell r="D5282">
            <v>59.8</v>
          </cell>
          <cell r="E5282">
            <v>61.11</v>
          </cell>
          <cell r="F5282" t="str">
            <v>SINAPI SERVIÇOS DEZEMBRO 2023</v>
          </cell>
        </row>
        <row r="5283">
          <cell r="A5283">
            <v>94798</v>
          </cell>
          <cell r="B5283" t="str">
            <v>TORNEIRA DE BOIA PARA CAIXA D'ÁGUA, ROSCÁVEL, 1 1/4" - FORNECIMENTO E INSTALAÇÃO. AF_08/2021</v>
          </cell>
          <cell r="C5283" t="str">
            <v>UN</v>
          </cell>
          <cell r="D5283">
            <v>98.3</v>
          </cell>
          <cell r="E5283">
            <v>100.07</v>
          </cell>
          <cell r="F5283" t="str">
            <v>SINAPI SERVIÇOS DEZEMBRO 2023</v>
          </cell>
        </row>
        <row r="5284">
          <cell r="A5284">
            <v>94799</v>
          </cell>
          <cell r="B5284" t="str">
            <v>TORNEIRA DE BOIA PARA CAIXA D'ÁGUA, ROSCÁVEL, 1 1/2" - FORNECIMENTO E INSTALAÇÃO. AF_08/2021</v>
          </cell>
          <cell r="C5284" t="str">
            <v>UN</v>
          </cell>
          <cell r="D5284">
            <v>120.98</v>
          </cell>
          <cell r="E5284">
            <v>123.29</v>
          </cell>
          <cell r="F5284" t="str">
            <v>SINAPI SERVIÇOS DEZEMBRO 2023</v>
          </cell>
        </row>
        <row r="5285">
          <cell r="A5285">
            <v>94800</v>
          </cell>
          <cell r="B5285" t="str">
            <v>TORNEIRA DE BOIA PARA CAIXA D'ÁGUA, ROSCÁVEL, 2" - FORNECIMENTO E INSTALAÇÃO. AF_08/2021</v>
          </cell>
          <cell r="C5285" t="str">
            <v>UN</v>
          </cell>
          <cell r="D5285">
            <v>155.37</v>
          </cell>
          <cell r="E5285">
            <v>158.36000000000001</v>
          </cell>
          <cell r="F5285" t="str">
            <v>SINAPI SERVIÇOS DEZEMBRO 2023</v>
          </cell>
        </row>
        <row r="5286">
          <cell r="A5286">
            <v>95248</v>
          </cell>
          <cell r="B5286" t="str">
            <v>VÁLVULA DE ESFERA BRUTA, BRONZE, ROSCÁVEL, 1/2" - FORNECIMENTO E INSTALAÇÃO. AF_08/2021</v>
          </cell>
          <cell r="C5286" t="str">
            <v>UN</v>
          </cell>
          <cell r="D5286">
            <v>52.45</v>
          </cell>
          <cell r="E5286">
            <v>52.82</v>
          </cell>
          <cell r="F5286" t="str">
            <v>SINAPI SERVIÇOS DEZEMBRO 2023</v>
          </cell>
        </row>
        <row r="5287">
          <cell r="A5287">
            <v>95249</v>
          </cell>
          <cell r="B5287" t="str">
            <v>VÁLVULA DE ESFERA BRUTA, BRONZE, ROSCÁVEL, 3/4'' - FORNECIMENTO E INSTALAÇÃO. AF_08/2021</v>
          </cell>
          <cell r="C5287" t="str">
            <v>UN</v>
          </cell>
          <cell r="D5287">
            <v>61.66</v>
          </cell>
          <cell r="E5287">
            <v>62.22</v>
          </cell>
          <cell r="F5287" t="str">
            <v>SINAPI SERVIÇOS DEZEMBRO 2023</v>
          </cell>
        </row>
        <row r="5288">
          <cell r="A5288">
            <v>95250</v>
          </cell>
          <cell r="B5288" t="str">
            <v>VÁLVULA DE ESFERA BRUTA, BRONZE, ROSCÁVEL, 1'' - FORNECIMENTO E INSTALAÇÃO. AF_08/2021</v>
          </cell>
          <cell r="C5288" t="str">
            <v>UN</v>
          </cell>
          <cell r="D5288">
            <v>83.21</v>
          </cell>
          <cell r="E5288">
            <v>83.96</v>
          </cell>
          <cell r="F5288" t="str">
            <v>SINAPI SERVIÇOS DEZEMBRO 2023</v>
          </cell>
        </row>
        <row r="5289">
          <cell r="A5289">
            <v>95251</v>
          </cell>
          <cell r="B5289" t="str">
            <v>VÁLVULA DE ESFERA BRUTA, BRONZE, ROSCÁVEL, 1 1/4'' - FORNECIMENTO E INSTALAÇÃO. AF_08/2021</v>
          </cell>
          <cell r="C5289" t="str">
            <v>UN</v>
          </cell>
          <cell r="D5289">
            <v>123.23</v>
          </cell>
          <cell r="E5289">
            <v>124.27</v>
          </cell>
          <cell r="F5289" t="str">
            <v>SINAPI SERVIÇOS DEZEMBRO 2023</v>
          </cell>
        </row>
        <row r="5290">
          <cell r="A5290">
            <v>95252</v>
          </cell>
          <cell r="B5290" t="str">
            <v>VÁLVULA DE ESFERA BRUTA, BRONZE, ROSCÁVEL, 1 1/2'' - FORNECIMENTO E INSTALAÇÃO. AF_08/2021</v>
          </cell>
          <cell r="C5290" t="str">
            <v>UN</v>
          </cell>
          <cell r="D5290">
            <v>149.28</v>
          </cell>
          <cell r="E5290">
            <v>150.63</v>
          </cell>
          <cell r="F5290" t="str">
            <v>SINAPI SERVIÇOS DEZEMBRO 2023</v>
          </cell>
        </row>
        <row r="5291">
          <cell r="A5291">
            <v>95253</v>
          </cell>
          <cell r="B5291" t="str">
            <v>VÁLVULA DE ESFERA BRUTA, BRONZE, ROSCÁVEL, 2'' - FORNECIMENTO E INSTALAÇÃO. AF_08/2021</v>
          </cell>
          <cell r="C5291" t="str">
            <v>UN</v>
          </cell>
          <cell r="D5291">
            <v>227.49</v>
          </cell>
          <cell r="E5291">
            <v>229.21</v>
          </cell>
          <cell r="F5291" t="str">
            <v>SINAPI SERVIÇOS DEZEMBRO 2023</v>
          </cell>
        </row>
        <row r="5292">
          <cell r="A5292">
            <v>99619</v>
          </cell>
          <cell r="B5292" t="str">
            <v>VÁLVULA DE RETENÇÃO HORIZONTAL, DE BRONZE, ROSCÁVEL, 3/4" - FORNECIMENTO E INSTALAÇÃO. AF_08/2021</v>
          </cell>
          <cell r="C5292" t="str">
            <v>UN</v>
          </cell>
          <cell r="D5292">
            <v>113.95</v>
          </cell>
          <cell r="E5292">
            <v>114.51</v>
          </cell>
          <cell r="F5292" t="str">
            <v>SINAPI SERVIÇOS DEZEMBRO 2023</v>
          </cell>
        </row>
        <row r="5293">
          <cell r="A5293">
            <v>99620</v>
          </cell>
          <cell r="B5293" t="str">
            <v>VÁLVULA DE RETENÇÃO HORIZONTAL, DE BRONZE, ROSCÁVEL, 1" - FORNECIMENTO E INSTALAÇÃO. AF_08/2021</v>
          </cell>
          <cell r="C5293" t="str">
            <v>UN</v>
          </cell>
          <cell r="D5293">
            <v>154.80000000000001</v>
          </cell>
          <cell r="E5293">
            <v>155.55000000000001</v>
          </cell>
          <cell r="F5293" t="str">
            <v>SINAPI SERVIÇOS DEZEMBRO 2023</v>
          </cell>
        </row>
        <row r="5294">
          <cell r="A5294">
            <v>99621</v>
          </cell>
          <cell r="B5294" t="str">
            <v>VÁLVULA DE RETENÇÃO HORIZONTAL, DE BRONZE, ROSCÁVEL, 1 1/4" - FORNECIMENTO E INSTALAÇÃO. AF_08/2021</v>
          </cell>
          <cell r="C5294" t="str">
            <v>UN</v>
          </cell>
          <cell r="D5294">
            <v>230.9</v>
          </cell>
          <cell r="E5294">
            <v>231.94</v>
          </cell>
          <cell r="F5294" t="str">
            <v>SINAPI SERVIÇOS DEZEMBRO 2023</v>
          </cell>
        </row>
        <row r="5295">
          <cell r="A5295">
            <v>99622</v>
          </cell>
          <cell r="B5295" t="str">
            <v>VÁLVULA DE RETENÇÃO HORIZONTAL, DE BRONZE, ROSCÁVEL, 1 1/2"  - FORNECIMENTO E INSTALAÇÃO. AF_08/2021</v>
          </cell>
          <cell r="C5295" t="str">
            <v>UN</v>
          </cell>
          <cell r="D5295">
            <v>259.56</v>
          </cell>
          <cell r="E5295">
            <v>260.91000000000003</v>
          </cell>
          <cell r="F5295" t="str">
            <v>SINAPI SERVIÇOS DEZEMBRO 2023</v>
          </cell>
        </row>
        <row r="5296">
          <cell r="A5296">
            <v>99623</v>
          </cell>
          <cell r="B5296" t="str">
            <v>VÁLVULA DE RETENÇÃO HORIZONTAL, DE BRONZE, ROSCÁVEL, 2"  - FORNECIMENTO E INSTALAÇÃO. AF_08/2021</v>
          </cell>
          <cell r="C5296" t="str">
            <v>UN</v>
          </cell>
          <cell r="D5296">
            <v>362.46</v>
          </cell>
          <cell r="E5296">
            <v>364.18</v>
          </cell>
          <cell r="F5296" t="str">
            <v>SINAPI SERVIÇOS DEZEMBRO 2023</v>
          </cell>
        </row>
        <row r="5297">
          <cell r="A5297">
            <v>99624</v>
          </cell>
          <cell r="B5297" t="str">
            <v>VÁLVULA DE RETENÇÃO HORIZONTAL, DE BRONZE, ROSCÁVEL, 2 1/2" - FORNECIMENTO E INSTALAÇÃO. AF_08/2021</v>
          </cell>
          <cell r="C5297" t="str">
            <v>UN</v>
          </cell>
          <cell r="D5297">
            <v>517.02</v>
          </cell>
          <cell r="E5297">
            <v>519.33000000000004</v>
          </cell>
          <cell r="F5297" t="str">
            <v>SINAPI SERVIÇOS DEZEMBRO 2023</v>
          </cell>
        </row>
        <row r="5298">
          <cell r="A5298">
            <v>99625</v>
          </cell>
          <cell r="B5298" t="str">
            <v>VÁLVULA DE RETENÇÃO HORIZONTAL, DE BRONZE, ROSCÁVEL, 3" - FORNECIMENTO E INSTALAÇÃO. AF_08/2021</v>
          </cell>
          <cell r="C5298" t="str">
            <v>UN</v>
          </cell>
          <cell r="D5298">
            <v>711.7</v>
          </cell>
          <cell r="E5298">
            <v>714.6</v>
          </cell>
          <cell r="F5298" t="str">
            <v>SINAPI SERVIÇOS DEZEMBRO 2023</v>
          </cell>
        </row>
        <row r="5299">
          <cell r="A5299">
            <v>99626</v>
          </cell>
          <cell r="B5299" t="str">
            <v>VÁLVULA DE RETENÇÃO HORIZONTAL, DE BRONZE, ROSCÁVEL, 4" - FORNECIMENTO E INSTALAÇÃO. AF_08/2021</v>
          </cell>
          <cell r="C5299" t="str">
            <v>UN</v>
          </cell>
          <cell r="D5299">
            <v>1097.29</v>
          </cell>
          <cell r="E5299">
            <v>1100.96</v>
          </cell>
          <cell r="F5299" t="str">
            <v>SINAPI SERVIÇOS DEZEMBRO 2023</v>
          </cell>
        </row>
        <row r="5300">
          <cell r="A5300">
            <v>99627</v>
          </cell>
          <cell r="B5300" t="str">
            <v>VÁLVULA DE RETENÇÃO VERTICAL, DE BRONZE, ROSCÁVEL, 1/2" - FORNECIMENTO E INSTALAÇÃO. AF_08/2021</v>
          </cell>
          <cell r="C5300" t="str">
            <v>UN</v>
          </cell>
          <cell r="D5300">
            <v>68.69</v>
          </cell>
          <cell r="E5300">
            <v>69.06</v>
          </cell>
          <cell r="F5300" t="str">
            <v>SINAPI SERVIÇOS DEZEMBRO 2023</v>
          </cell>
        </row>
        <row r="5301">
          <cell r="A5301">
            <v>99628</v>
          </cell>
          <cell r="B5301" t="str">
            <v>VÁLVULA DE RETENÇÃO VERTICAL, DE BRONZE, ROSCÁVEL, 3/4" - FORNECIMENTO E INSTALAÇÃO. AF_08/2021</v>
          </cell>
          <cell r="C5301" t="str">
            <v>UN</v>
          </cell>
          <cell r="D5301">
            <v>74.67</v>
          </cell>
          <cell r="E5301">
            <v>75.23</v>
          </cell>
          <cell r="F5301" t="str">
            <v>SINAPI SERVIÇOS DEZEMBRO 2023</v>
          </cell>
        </row>
        <row r="5302">
          <cell r="A5302">
            <v>99629</v>
          </cell>
          <cell r="B5302" t="str">
            <v>VÁLVULA DE RETENÇÃO VERTICAL, DE BRONZE, ROSCÁVEL, 1" - FORNECIMENTO E INSTALAÇÃO. AF_08/2021</v>
          </cell>
          <cell r="C5302" t="str">
            <v>UN</v>
          </cell>
          <cell r="D5302">
            <v>82.73</v>
          </cell>
          <cell r="E5302">
            <v>83.48</v>
          </cell>
          <cell r="F5302" t="str">
            <v>SINAPI SERVIÇOS DEZEMBRO 2023</v>
          </cell>
        </row>
        <row r="5303">
          <cell r="A5303">
            <v>99630</v>
          </cell>
          <cell r="B5303" t="str">
            <v>VÁLVULA DE RETENÇÃO VERTICAL, DE BRONZE, ROSCÁVEL, 1 1/4" - FORNECIMENTO E INSTALAÇÃO. AF_08/2021</v>
          </cell>
          <cell r="C5303" t="str">
            <v>UN</v>
          </cell>
          <cell r="D5303">
            <v>123.25</v>
          </cell>
          <cell r="E5303">
            <v>124.29</v>
          </cell>
          <cell r="F5303" t="str">
            <v>SINAPI SERVIÇOS DEZEMBRO 2023</v>
          </cell>
        </row>
        <row r="5304">
          <cell r="A5304">
            <v>99631</v>
          </cell>
          <cell r="B5304" t="str">
            <v>VÁLVULA DE RETENÇÃO VERTICAL, DE BRONZE, ROSCÁVEL, 1 1/2" - FORNECIMENTO E INSTALAÇÃO. AF_08/2021</v>
          </cell>
          <cell r="C5304" t="str">
            <v>UN</v>
          </cell>
          <cell r="D5304">
            <v>143.22</v>
          </cell>
          <cell r="E5304">
            <v>144.57</v>
          </cell>
          <cell r="F5304" t="str">
            <v>SINAPI SERVIÇOS DEZEMBRO 2023</v>
          </cell>
        </row>
        <row r="5305">
          <cell r="A5305">
            <v>99632</v>
          </cell>
          <cell r="B5305" t="str">
            <v>VÁLVULA DE RETENÇÃO VERTICAL, DE BRONZE, ROSCÁVEL, 2" - FORNECIMENTO E INSTALAÇÃO. AF_08/2021</v>
          </cell>
          <cell r="C5305" t="str">
            <v>UN</v>
          </cell>
          <cell r="D5305">
            <v>206.89</v>
          </cell>
          <cell r="E5305">
            <v>208.61</v>
          </cell>
          <cell r="F5305" t="str">
            <v>SINAPI SERVIÇOS DEZEMBRO 2023</v>
          </cell>
        </row>
        <row r="5306">
          <cell r="A5306">
            <v>99633</v>
          </cell>
          <cell r="B5306" t="str">
            <v>VÁLVULA DE RETENÇÃO VERTICAL, DE BRONZE, ROSCÁVEL, 3" - FORNECIMENTO E INSTALAÇÃO. AF_08/2021</v>
          </cell>
          <cell r="C5306" t="str">
            <v>UN</v>
          </cell>
          <cell r="D5306">
            <v>445.55</v>
          </cell>
          <cell r="E5306">
            <v>448.45</v>
          </cell>
          <cell r="F5306" t="str">
            <v>SINAPI SERVIÇOS DEZEMBRO 2023</v>
          </cell>
        </row>
        <row r="5307">
          <cell r="A5307">
            <v>99634</v>
          </cell>
          <cell r="B5307" t="str">
            <v>VÁLVULA DE RETENÇÃO VERTICAL, DE BRONZE, ROSCÁVEL, 4" - FORNECIMENTO E INSTALAÇÃO. AF_08/2021</v>
          </cell>
          <cell r="C5307" t="str">
            <v>UN</v>
          </cell>
          <cell r="D5307">
            <v>762.41</v>
          </cell>
          <cell r="E5307">
            <v>766.08</v>
          </cell>
          <cell r="F5307" t="str">
            <v>SINAPI SERVIÇOS DEZEMBRO 2023</v>
          </cell>
        </row>
        <row r="5308">
          <cell r="A5308">
            <v>99635</v>
          </cell>
          <cell r="B5308" t="str">
            <v>VÁLVULA DE DESCARGA METÁLICA, BASE 1 1/2", ACABAMENTO METALICO CROMADO - FORNECIMENTO E INSTALAÇÃO. AF_08/2021</v>
          </cell>
          <cell r="C5308" t="str">
            <v>UN</v>
          </cell>
          <cell r="D5308">
            <v>370.39</v>
          </cell>
          <cell r="E5308">
            <v>375.1</v>
          </cell>
          <cell r="F5308" t="str">
            <v>SINAPI SERVIÇOS DEZEMBRO 2023</v>
          </cell>
        </row>
        <row r="5309">
          <cell r="A5309">
            <v>103008</v>
          </cell>
          <cell r="B5309" t="str">
            <v>VÁLVULA DE RETENÇÃO HORIZONTAL, DE BRONZE, ROSCÁVEL, 1/2" - FORNECIMENTO E INSTALAÇÃO. AF_08/2021</v>
          </cell>
          <cell r="C5309" t="str">
            <v>UN</v>
          </cell>
          <cell r="D5309">
            <v>93.25</v>
          </cell>
          <cell r="E5309">
            <v>93.62</v>
          </cell>
          <cell r="F5309" t="str">
            <v>SINAPI SERVIÇOS DEZEMBRO 2023</v>
          </cell>
        </row>
        <row r="5310">
          <cell r="A5310">
            <v>103009</v>
          </cell>
          <cell r="B5310" t="str">
            <v>VÁLVULA DE RETENÇÃO VERTICAL, DE BRONZE, ROSCÁVEL, 2 1/2" - FORNECIMENTO E INSTALAÇÃO. AF_08/2021</v>
          </cell>
          <cell r="C5310" t="str">
            <v>UN</v>
          </cell>
          <cell r="D5310">
            <v>327.82</v>
          </cell>
          <cell r="E5310">
            <v>330.13</v>
          </cell>
          <cell r="F5310" t="str">
            <v>SINAPI SERVIÇOS DEZEMBRO 2023</v>
          </cell>
        </row>
        <row r="5311">
          <cell r="A5311">
            <v>103010</v>
          </cell>
          <cell r="B5311" t="str">
            <v>VÁLVULA DE RETENÇÃO, DE BRONZE, PÉ COM CRIVOS, ROSCÁVEL, 3/4" - FORNECIMENTO E INSTALAÇÃO. AF_08/2021</v>
          </cell>
          <cell r="C5311" t="str">
            <v>UN</v>
          </cell>
          <cell r="D5311">
            <v>70.709999999999994</v>
          </cell>
          <cell r="E5311">
            <v>70.989999999999995</v>
          </cell>
          <cell r="F5311" t="str">
            <v>SINAPI SERVIÇOS DEZEMBRO 2023</v>
          </cell>
        </row>
        <row r="5312">
          <cell r="A5312">
            <v>103011</v>
          </cell>
          <cell r="B5312" t="str">
            <v>VÁLVULA DE RETENÇÃO, DE BRONZE, PÉ COM CRIVOS, ROSCÁVEL, 1" - FORNECIMENTO E INSTALAÇÃO. AF_08/2021</v>
          </cell>
          <cell r="C5312" t="str">
            <v>UN</v>
          </cell>
          <cell r="D5312">
            <v>78.739999999999995</v>
          </cell>
          <cell r="E5312">
            <v>79.11</v>
          </cell>
          <cell r="F5312" t="str">
            <v>SINAPI SERVIÇOS DEZEMBRO 2023</v>
          </cell>
        </row>
        <row r="5313">
          <cell r="A5313">
            <v>103012</v>
          </cell>
          <cell r="B5313" t="str">
            <v>VÁLVULA DE RETENÇÃO, DE BRONZE, PÉ COM CRIVOS, ROSCÁVEL, 1 1/4" - FORNECIMENTO E INSTALAÇÃO. AF_08/2021</v>
          </cell>
          <cell r="C5313" t="str">
            <v>UN</v>
          </cell>
          <cell r="D5313">
            <v>124.29</v>
          </cell>
          <cell r="E5313">
            <v>124.81</v>
          </cell>
          <cell r="F5313" t="str">
            <v>SINAPI SERVIÇOS DEZEMBRO 2023</v>
          </cell>
        </row>
        <row r="5314">
          <cell r="A5314">
            <v>103013</v>
          </cell>
          <cell r="B5314" t="str">
            <v>VÁLVULA DE RETENÇÃO, DE BRONZE, PÉ COM CRIVOS, ROSCÁVEL, 1 1/2" - FORNECIMENTO E INSTALAÇÃO. AF_08/2021</v>
          </cell>
          <cell r="C5314" t="str">
            <v>UN</v>
          </cell>
          <cell r="D5314">
            <v>133.6</v>
          </cell>
          <cell r="E5314">
            <v>134.28</v>
          </cell>
          <cell r="F5314" t="str">
            <v>SINAPI SERVIÇOS DEZEMBRO 2023</v>
          </cell>
        </row>
        <row r="5315">
          <cell r="A5315">
            <v>103014</v>
          </cell>
          <cell r="B5315" t="str">
            <v>VÁLVULA DE RETENÇÃO, DE BRONZE, PÉ COM CRIVOS, ROSCÁVEL, 2" - FORNECIMENTO E INSTALAÇÃO. AF_08/2021</v>
          </cell>
          <cell r="C5315" t="str">
            <v>UN</v>
          </cell>
          <cell r="D5315">
            <v>201.17</v>
          </cell>
          <cell r="E5315">
            <v>202.03</v>
          </cell>
          <cell r="F5315" t="str">
            <v>SINAPI SERVIÇOS DEZEMBRO 2023</v>
          </cell>
        </row>
        <row r="5316">
          <cell r="A5316">
            <v>103015</v>
          </cell>
          <cell r="B5316" t="str">
            <v>VÁLVULA DE RETENÇÃO, DE BRONZE, PÉ COM CRIVOS, ROSCÁVEL, 2 1/2" - FORNECIMENTO E INSTALAÇÃO. AF_08/2021</v>
          </cell>
          <cell r="C5316" t="str">
            <v>UN</v>
          </cell>
          <cell r="D5316">
            <v>356.37</v>
          </cell>
          <cell r="E5316">
            <v>357.53</v>
          </cell>
          <cell r="F5316" t="str">
            <v>SINAPI SERVIÇOS DEZEMBRO 2023</v>
          </cell>
        </row>
        <row r="5317">
          <cell r="A5317">
            <v>103016</v>
          </cell>
          <cell r="B5317" t="str">
            <v>VÁLVULA DE RETENÇÃO, DE BRONZE, PÉ COM CRIVOS, ROSCÁVEL, 3" - FORNECIMENTO E INSTALAÇÃO. AF_08/2021</v>
          </cell>
          <cell r="C5317" t="str">
            <v>UN</v>
          </cell>
          <cell r="D5317">
            <v>487.44</v>
          </cell>
          <cell r="E5317">
            <v>488.89</v>
          </cell>
          <cell r="F5317" t="str">
            <v>SINAPI SERVIÇOS DEZEMBRO 2023</v>
          </cell>
        </row>
        <row r="5318">
          <cell r="A5318">
            <v>103017</v>
          </cell>
          <cell r="B5318" t="str">
            <v>VÁLVULA DE RETENÇÃO, DE BRONZE, PÉ COM CRIVOS, ROSCÁVEL, 4" - FORNECIMENTO E INSTALAÇÃO. AF_08/2021</v>
          </cell>
          <cell r="C5318" t="str">
            <v>UN</v>
          </cell>
          <cell r="D5318">
            <v>852.14</v>
          </cell>
          <cell r="E5318">
            <v>853.98</v>
          </cell>
          <cell r="F5318" t="str">
            <v>SINAPI SERVIÇOS DEZEMBRO 2023</v>
          </cell>
        </row>
        <row r="5319">
          <cell r="A5319">
            <v>103018</v>
          </cell>
          <cell r="B5319" t="str">
            <v>VÁLVULA DE DESCARGA METÁLICA, BASE 1 1/4", ACABAMENTO METALICO CROMADO - FORNECIMENTO E INSTALAÇÃO. AF_08/2021</v>
          </cell>
          <cell r="C5319" t="str">
            <v>UN</v>
          </cell>
          <cell r="D5319">
            <v>302.2</v>
          </cell>
          <cell r="E5319">
            <v>306.27999999999997</v>
          </cell>
          <cell r="F5319" t="str">
            <v>SINAPI SERVIÇOS DEZEMBRO 2023</v>
          </cell>
        </row>
        <row r="5320">
          <cell r="A5320">
            <v>103019</v>
          </cell>
          <cell r="B5320" t="str">
            <v>REGISTRO OU VÁLVULA GLOBO ANGULAR EM LATÃO, PARA HIDRANTES EM INSTALAÇÃO PREDIAL DE INCÊNDIO, 45 GRAUS, 2 1/2" - FORNECIMENTO E INSTALAÇÃO. AF_08/2021</v>
          </cell>
          <cell r="C5320" t="str">
            <v>UN</v>
          </cell>
          <cell r="D5320">
            <v>268.60000000000002</v>
          </cell>
          <cell r="E5320">
            <v>270.91000000000003</v>
          </cell>
          <cell r="F5320" t="str">
            <v>SINAPI SERVIÇOS DEZEMBRO 2023</v>
          </cell>
        </row>
        <row r="5321">
          <cell r="A5321">
            <v>103029</v>
          </cell>
          <cell r="B5321" t="str">
            <v>REGISTRO OU REGULADOR DE GÁS DE COZINHA - FORNECIMENTO E INSTALAÇÃO. AF_08/2021</v>
          </cell>
          <cell r="C5321" t="str">
            <v>UN</v>
          </cell>
          <cell r="D5321">
            <v>45.11</v>
          </cell>
          <cell r="E5321">
            <v>45.67</v>
          </cell>
          <cell r="F5321" t="str">
            <v>SINAPI SERVIÇOS DEZEMBRO 2023</v>
          </cell>
        </row>
        <row r="5322">
          <cell r="A5322">
            <v>103036</v>
          </cell>
          <cell r="B5322" t="str">
            <v>REGISTRO DE ESFERA, PVC, ROSCÁVEL, COM VOLANTE, 1/2" - FORNECIMENTO E INSTALAÇÃO. AF_08/2021</v>
          </cell>
          <cell r="C5322" t="str">
            <v>UN</v>
          </cell>
          <cell r="D5322">
            <v>21.81</v>
          </cell>
          <cell r="E5322">
            <v>22.18</v>
          </cell>
          <cell r="F5322" t="str">
            <v>SINAPI SERVIÇOS DEZEMBRO 2023</v>
          </cell>
        </row>
        <row r="5323">
          <cell r="A5323">
            <v>103037</v>
          </cell>
          <cell r="B5323" t="str">
            <v>REGISTRO DE ESFERA, PVC, ROSCÁVEL, COM VOLANTE, 1" - FORNECIMENTO E INSTALAÇÃO. AF_08/2021</v>
          </cell>
          <cell r="C5323" t="str">
            <v>UN</v>
          </cell>
          <cell r="D5323">
            <v>42.94</v>
          </cell>
          <cell r="E5323">
            <v>43.69</v>
          </cell>
          <cell r="F5323" t="str">
            <v>SINAPI SERVIÇOS DEZEMBRO 2023</v>
          </cell>
        </row>
        <row r="5324">
          <cell r="A5324">
            <v>103038</v>
          </cell>
          <cell r="B5324" t="str">
            <v>REGISTRO DE ESFERA, PVC, ROSCÁVEL, COM VOLANTE, 1 1/4" - FORNECIMENTO E INSTALAÇÃO. AF_08/2021</v>
          </cell>
          <cell r="C5324" t="str">
            <v>UN</v>
          </cell>
          <cell r="D5324">
            <v>57.49</v>
          </cell>
          <cell r="E5324">
            <v>58.53</v>
          </cell>
          <cell r="F5324" t="str">
            <v>SINAPI SERVIÇOS DEZEMBRO 2023</v>
          </cell>
        </row>
        <row r="5325">
          <cell r="A5325">
            <v>103039</v>
          </cell>
          <cell r="B5325" t="str">
            <v>REGISTRO DE ESFERA, PVC, ROSCÁVEL, COM VOLANTE, 1 1/2" - FORNECIMENTO E INSTALAÇÃO. AF_08/2021</v>
          </cell>
          <cell r="C5325" t="str">
            <v>UN</v>
          </cell>
          <cell r="D5325">
            <v>62.44</v>
          </cell>
          <cell r="E5325">
            <v>63.79</v>
          </cell>
          <cell r="F5325" t="str">
            <v>SINAPI SERVIÇOS DEZEMBRO 2023</v>
          </cell>
        </row>
        <row r="5326">
          <cell r="A5326">
            <v>103040</v>
          </cell>
          <cell r="B5326" t="str">
            <v>REGISTRO DE ESFERA, PVC, ROSCÁVEL, COM VOLANTE, 2" - FORNECIMENTO E INSTALAÇÃO. AF_08/2021</v>
          </cell>
          <cell r="C5326" t="str">
            <v>UN</v>
          </cell>
          <cell r="D5326">
            <v>92.98</v>
          </cell>
          <cell r="E5326">
            <v>94.7</v>
          </cell>
          <cell r="F5326" t="str">
            <v>SINAPI SERVIÇOS DEZEMBRO 2023</v>
          </cell>
        </row>
        <row r="5327">
          <cell r="A5327">
            <v>103041</v>
          </cell>
          <cell r="B5327" t="str">
            <v>REGISTRO DE ESFERA, PVC, ROSCÁVEL, COM BORBOLETA, 1/2" - FORNECIMENTO E INSTALAÇÃO. AF_08/2021</v>
          </cell>
          <cell r="C5327" t="str">
            <v>UN</v>
          </cell>
          <cell r="D5327">
            <v>18.14</v>
          </cell>
          <cell r="E5327">
            <v>18.510000000000002</v>
          </cell>
          <cell r="F5327" t="str">
            <v>SINAPI SERVIÇOS DEZEMBRO 2023</v>
          </cell>
        </row>
        <row r="5328">
          <cell r="A5328">
            <v>103042</v>
          </cell>
          <cell r="B5328" t="str">
            <v>REGISTRO DE ESFERA, PVC, ROSCÁVEL, COM BORBOLETA, 3/4" - FORNECIMENTO E INSTALAÇÃO. AF_08/2021</v>
          </cell>
          <cell r="C5328" t="str">
            <v>UN</v>
          </cell>
          <cell r="D5328">
            <v>22.37</v>
          </cell>
          <cell r="E5328">
            <v>22.93</v>
          </cell>
          <cell r="F5328" t="str">
            <v>SINAPI SERVIÇOS DEZEMBRO 2023</v>
          </cell>
        </row>
        <row r="5329">
          <cell r="A5329">
            <v>103043</v>
          </cell>
          <cell r="B5329" t="str">
            <v>REGISTRO DE ESFERA, PVC, ROSCÁVEL, COM CABEÇA QUADRADA, 1/2" - FORNECIMENTO E INSTALAÇÃO. AF_08/2021</v>
          </cell>
          <cell r="C5329" t="str">
            <v>UN</v>
          </cell>
          <cell r="D5329">
            <v>20.99</v>
          </cell>
          <cell r="E5329">
            <v>21.36</v>
          </cell>
          <cell r="F5329" t="str">
            <v>SINAPI SERVIÇOS DEZEMBRO 2023</v>
          </cell>
        </row>
        <row r="5330">
          <cell r="A5330">
            <v>103044</v>
          </cell>
          <cell r="B5330" t="str">
            <v>REGISTRO DE ESFERA, PVC, ROSCÁVEL, COM CABEÇA QUADRADA, 3/4" - FORNECIMENTO E INSTALAÇÃO. AF_08/2021</v>
          </cell>
          <cell r="C5330" t="str">
            <v>UN</v>
          </cell>
          <cell r="D5330">
            <v>28.29</v>
          </cell>
          <cell r="E5330">
            <v>28.85</v>
          </cell>
          <cell r="F5330" t="str">
            <v>SINAPI SERVIÇOS DEZEMBRO 2023</v>
          </cell>
        </row>
        <row r="5331">
          <cell r="A5331">
            <v>103045</v>
          </cell>
          <cell r="B5331" t="str">
            <v>REGISTRO DE PRESSÃO, PVC, ROSCÁVEL, VOLANTE SIMPLES, 1/2" - FORNECIMENTO E INSTALAÇÃO. AF_08/2021</v>
          </cell>
          <cell r="C5331" t="str">
            <v>UN</v>
          </cell>
          <cell r="D5331">
            <v>8.8000000000000007</v>
          </cell>
          <cell r="E5331">
            <v>9.17</v>
          </cell>
          <cell r="F5331" t="str">
            <v>SINAPI SERVIÇOS DEZEMBRO 2023</v>
          </cell>
        </row>
        <row r="5332">
          <cell r="A5332">
            <v>103046</v>
          </cell>
          <cell r="B5332" t="str">
            <v>REGISTRO DE PRESSÃO, PVC, ROSCÁVEL, VOLANTE SIMPLES, 3/4" - FORNECIMENTO E INSTALAÇÃO. AF_08/2021</v>
          </cell>
          <cell r="C5332" t="str">
            <v>UN</v>
          </cell>
          <cell r="D5332">
            <v>21.18</v>
          </cell>
          <cell r="E5332">
            <v>21.74</v>
          </cell>
          <cell r="F5332" t="str">
            <v>SINAPI SERVIÇOS DEZEMBRO 2023</v>
          </cell>
        </row>
        <row r="5333">
          <cell r="A5333">
            <v>103047</v>
          </cell>
          <cell r="B5333" t="str">
            <v>REGISTRO DE ESFERA, PVC, SOLDÁVEL, COM VOLANTE, DN  20 MM - FORNECIMENTO E INSTALAÇÃO. AF_08/2021</v>
          </cell>
          <cell r="C5333" t="str">
            <v>UN</v>
          </cell>
          <cell r="D5333">
            <v>22.25</v>
          </cell>
          <cell r="E5333">
            <v>22.69</v>
          </cell>
          <cell r="F5333" t="str">
            <v>SINAPI SERVIÇOS DEZEMBRO 2023</v>
          </cell>
        </row>
        <row r="5334">
          <cell r="A5334">
            <v>103048</v>
          </cell>
          <cell r="B5334" t="str">
            <v>REGISTRO DE PRESSÃO, PVC, SOLDÁVEL, VOLANTE SIMPLES, DN  20 MM - FORNECIMENTO E INSTALAÇÃO. AF_08/2021</v>
          </cell>
          <cell r="C5334" t="str">
            <v>UN</v>
          </cell>
          <cell r="D5334">
            <v>16.61</v>
          </cell>
          <cell r="E5334">
            <v>17.05</v>
          </cell>
          <cell r="F5334" t="str">
            <v>SINAPI SERVIÇOS DEZEMBRO 2023</v>
          </cell>
        </row>
        <row r="5335">
          <cell r="A5335">
            <v>103049</v>
          </cell>
          <cell r="B5335" t="str">
            <v>REGISTRO DE PRESSÃO, PVC, SOLDÁVEL, VOLANTE SIMPLES, DN  25 MM - FORNECIMENTO E INSTALAÇÃO. AF_08/2021</v>
          </cell>
          <cell r="C5335" t="str">
            <v>UN</v>
          </cell>
          <cell r="D5335">
            <v>18.05</v>
          </cell>
          <cell r="E5335">
            <v>18.46</v>
          </cell>
          <cell r="F5335" t="str">
            <v>SINAPI SERVIÇOS DEZEMBRO 2023</v>
          </cell>
        </row>
        <row r="5336">
          <cell r="A5336">
            <v>103050</v>
          </cell>
          <cell r="B5336" t="str">
            <v>SUBSTITUIÇÃO DE REGISTRO OU VÁLVULA, ROSCÁVEL, DN  20 MM. AF_08/2021</v>
          </cell>
          <cell r="C5336" t="str">
            <v>UN</v>
          </cell>
          <cell r="D5336">
            <v>20.97</v>
          </cell>
          <cell r="E5336">
            <v>22.94</v>
          </cell>
          <cell r="F5336" t="str">
            <v>SINAPI SERVIÇOS DEZEMBRO 2023</v>
          </cell>
        </row>
        <row r="5337">
          <cell r="A5337">
            <v>103051</v>
          </cell>
          <cell r="B5337" t="str">
            <v>SUBSTITUIÇÃO DE REGISTRO OU VÁLVULA, ROSCÁVEL, DN  25 MM. AF_08/2021</v>
          </cell>
          <cell r="C5337" t="str">
            <v>UN</v>
          </cell>
          <cell r="D5337">
            <v>25.24</v>
          </cell>
          <cell r="E5337">
            <v>27.66</v>
          </cell>
          <cell r="F5337" t="str">
            <v>SINAPI SERVIÇOS DEZEMBRO 2023</v>
          </cell>
        </row>
        <row r="5338">
          <cell r="A5338">
            <v>103052</v>
          </cell>
          <cell r="B5338" t="str">
            <v>SUBSTITUIÇÃO DE REGISTRO OU VÁLVULA, ROSCÁVEL, DN  32 MM. AF_08/2021</v>
          </cell>
          <cell r="C5338" t="str">
            <v>UN</v>
          </cell>
          <cell r="D5338">
            <v>34.549999999999997</v>
          </cell>
          <cell r="E5338">
            <v>37.57</v>
          </cell>
          <cell r="F5338" t="str">
            <v>SINAPI SERVIÇOS DEZEMBRO 2023</v>
          </cell>
        </row>
        <row r="5339">
          <cell r="A5339">
            <v>95634</v>
          </cell>
          <cell r="B5339" t="str">
            <v>KIT CAVALETE PARA MEDIÇÃO DE ÁGUA - ENTRADA PRINCIPAL, EM PVC SOLDÁVEL DN 20 (½")   FORNECIMENTO E INSTALAÇÃO (EXCLUSIVE HIDRÔMETRO). AF_11/2016</v>
          </cell>
          <cell r="C5339" t="str">
            <v>UN</v>
          </cell>
          <cell r="D5339">
            <v>216.97</v>
          </cell>
          <cell r="E5339">
            <v>224.46</v>
          </cell>
          <cell r="F5339" t="str">
            <v>SINAPI SERVIÇOS DEZEMBRO 2023</v>
          </cell>
        </row>
        <row r="5340">
          <cell r="A5340">
            <v>95635</v>
          </cell>
          <cell r="B5340" t="str">
            <v>KIT CAVALETE PARA MEDIÇÃO DE ÁGUA - ENTRADA PRINCIPAL, EM PVC SOLDÁVEL DN 25 (¾")   FORNECIMENTO E INSTALAÇÃO (EXCLUSIVE HIDRÔMETRO). AF_11/2016</v>
          </cell>
          <cell r="C5340" t="str">
            <v>UN</v>
          </cell>
          <cell r="D5340">
            <v>228.42</v>
          </cell>
          <cell r="E5340">
            <v>237.09</v>
          </cell>
          <cell r="F5340" t="str">
            <v>SINAPI SERVIÇOS DEZEMBRO 2023</v>
          </cell>
        </row>
        <row r="5341">
          <cell r="A5341">
            <v>95636</v>
          </cell>
          <cell r="B5341" t="str">
            <v>KIT CAVALETE PARA MEDIÇÃO DE ÁGUA - ENTRADA PRINCIPAL, EM AÇO GALVANIZADO DN 25 (1 )   FORNECIMENTO E INSTALAÇÃO (EXCLUSIVE HIDRÔMETRO). AF_11/2016</v>
          </cell>
          <cell r="C5341" t="str">
            <v>UN</v>
          </cell>
          <cell r="D5341">
            <v>343.34</v>
          </cell>
          <cell r="E5341">
            <v>360.03</v>
          </cell>
          <cell r="F5341" t="str">
            <v>SINAPI SERVIÇOS DEZEMBRO 2023</v>
          </cell>
        </row>
        <row r="5342">
          <cell r="A5342">
            <v>95637</v>
          </cell>
          <cell r="B5342" t="str">
            <v>KIT CAVALETE PARA MEDIÇÃO DE ÁGUA - ENTRADA PRINCIPAL, EM AÇO GALVANIZADO DN 32 (1 ¼)  FORNECIMENTO E INSTALAÇÃO (EXCLUSIVE HIDRÔMETRO). AF_11/2016</v>
          </cell>
          <cell r="C5342" t="str">
            <v>UN</v>
          </cell>
          <cell r="D5342">
            <v>531.29999999999995</v>
          </cell>
          <cell r="E5342">
            <v>559.89</v>
          </cell>
          <cell r="F5342" t="str">
            <v>SINAPI SERVIÇOS DEZEMBRO 2023</v>
          </cell>
        </row>
        <row r="5343">
          <cell r="A5343">
            <v>95638</v>
          </cell>
          <cell r="B5343" t="str">
            <v>KIT CAVALETE PARA MEDIÇÃO DE ÁGUA - ENTRADA PRINCIPAL, EM AÇO GALVANIZADO DN 40 (1 ½)  FORNECIMENTO E INSTALAÇÃO (EXCLUSIVE HIDRÔMETRO). AF_11/2016</v>
          </cell>
          <cell r="C5343" t="str">
            <v>UN</v>
          </cell>
          <cell r="D5343">
            <v>651.53</v>
          </cell>
          <cell r="E5343">
            <v>684.48</v>
          </cell>
          <cell r="F5343" t="str">
            <v>SINAPI SERVIÇOS DEZEMBRO 2023</v>
          </cell>
        </row>
        <row r="5344">
          <cell r="A5344">
            <v>95639</v>
          </cell>
          <cell r="B5344" t="str">
            <v>KIT CAVALETE PARA MEDIÇÃO DE ÁGUA - ENTRADA PRINCIPAL, EM AÇO GALVANIZADO DN 50 (2)  FORNECIMENTO E INSTALAÇÃO (EXCLUSIVE HIDRÔMETRO). AF_11/2016</v>
          </cell>
          <cell r="C5344" t="str">
            <v>UN</v>
          </cell>
          <cell r="D5344">
            <v>852.51</v>
          </cell>
          <cell r="E5344">
            <v>886.45</v>
          </cell>
          <cell r="F5344" t="str">
            <v>SINAPI SERVIÇOS DEZEMBRO 2023</v>
          </cell>
        </row>
        <row r="5345">
          <cell r="A5345">
            <v>95641</v>
          </cell>
          <cell r="B5345" t="str">
            <v>KIT CAVALETE PARA MEDIÇÃO DE ÁGUA - ENTRADA INDIVIDUALIZADA, EM PVC DN 25 (¾), PARA 2 MEDIDORES  FORNECIMENTO E INSTALAÇÃO (EXCLUSIVE HIDRÔMETRO). AF_11/2016</v>
          </cell>
          <cell r="C5345" t="str">
            <v>UN</v>
          </cell>
          <cell r="D5345">
            <v>282.64</v>
          </cell>
          <cell r="E5345">
            <v>295.58999999999997</v>
          </cell>
          <cell r="F5345" t="str">
            <v>SINAPI SERVIÇOS DEZEMBRO 2023</v>
          </cell>
        </row>
        <row r="5346">
          <cell r="A5346">
            <v>95642</v>
          </cell>
          <cell r="B5346" t="str">
            <v>KIT CAVALETE PARA MEDIÇÃO DE ÁGUA - ENTRADA INDIVIDUALIZADA, EM PVC DN 25 (¾), PARA 3 MEDIDORES  FORNECIMENTO E INSTALAÇÃO (EXCLUSIVE HIDRÔMETRO). AF_11/2016</v>
          </cell>
          <cell r="C5346" t="str">
            <v>UN</v>
          </cell>
          <cell r="D5346">
            <v>418.18</v>
          </cell>
          <cell r="E5346">
            <v>437.34</v>
          </cell>
          <cell r="F5346" t="str">
            <v>SINAPI SERVIÇOS DEZEMBRO 2023</v>
          </cell>
        </row>
        <row r="5347">
          <cell r="A5347">
            <v>95643</v>
          </cell>
          <cell r="B5347" t="str">
            <v>KIT CAVALETE PARA MEDIÇÃO DE ÁGUA - ENTRADA INDIVIDUALIZADA, EM PVC DN 25 (¾), PARA 4 MEDIDORES  FORNECIMENTO E INSTALAÇÃO (EXCLUSIVE HIDRÔMETRO). AF_11/2016</v>
          </cell>
          <cell r="C5347" t="str">
            <v>UN</v>
          </cell>
          <cell r="D5347">
            <v>547.66</v>
          </cell>
          <cell r="E5347">
            <v>572.58000000000004</v>
          </cell>
          <cell r="F5347" t="str">
            <v>SINAPI SERVIÇOS DEZEMBRO 2023</v>
          </cell>
        </row>
        <row r="5348">
          <cell r="A5348">
            <v>95644</v>
          </cell>
          <cell r="B5348" t="str">
            <v>KIT CAVALETE PARA MEDIÇÃO DE ÁGUA - ENTRADA INDIVIDUALIZADA, EM PVC DN 32 (1), PARA 1 MEDIDOR  FORNECIMENTO E INSTALAÇÃO (EXCLUSIVE HIDRÔMETRO). AF_11/2016</v>
          </cell>
          <cell r="C5348" t="str">
            <v>UN</v>
          </cell>
          <cell r="D5348">
            <v>209.5</v>
          </cell>
          <cell r="E5348">
            <v>217.7</v>
          </cell>
          <cell r="F5348" t="str">
            <v>SINAPI SERVIÇOS DEZEMBRO 2023</v>
          </cell>
        </row>
        <row r="5349">
          <cell r="A5349">
            <v>95645</v>
          </cell>
          <cell r="B5349" t="str">
            <v>KIT CAVALETE PARA MEDIÇÃO DE ÁGUA - ENTRADA INDIVIDUALIZADA, EM PVC DN 32 (1), PARA 2 MEDIDORES  FORNECIMENTO E INSTALAÇÃO (EXCLUSIVE HIDRÔMETRO). AF_11/2016</v>
          </cell>
          <cell r="C5349" t="str">
            <v>UN</v>
          </cell>
          <cell r="D5349">
            <v>385.21</v>
          </cell>
          <cell r="E5349">
            <v>399.78</v>
          </cell>
          <cell r="F5349" t="str">
            <v>SINAPI SERVIÇOS DEZEMBRO 2023</v>
          </cell>
        </row>
        <row r="5350">
          <cell r="A5350">
            <v>95646</v>
          </cell>
          <cell r="B5350" t="str">
            <v>KIT CAVALETE PARA MEDIÇÃO DE ÁGUA - ENTRADA INDIVIDUALIZADA, EM PVC DN 32 (1), PARA 3 MEDIDORES  FORNECIMENTO E INSTALAÇÃO (EXCLUSIVE HIDRÔMETRO). AF_11/2016</v>
          </cell>
          <cell r="C5350" t="str">
            <v>UN</v>
          </cell>
          <cell r="D5350">
            <v>574.53</v>
          </cell>
          <cell r="E5350">
            <v>596.16999999999996</v>
          </cell>
          <cell r="F5350" t="str">
            <v>SINAPI SERVIÇOS DEZEMBRO 2023</v>
          </cell>
        </row>
        <row r="5351">
          <cell r="A5351">
            <v>95647</v>
          </cell>
          <cell r="B5351" t="str">
            <v>KIT CAVALETE PARA MEDIÇÃO DE ÁGUA - ENTRADA INDIVIDUALIZADA, EM PVC DN 32 (1), PARA 4 MEDIDORES  FORNECIMENTO E INSTALAÇÃO (EXCLUSIVE HIDRÔMETRO). AF_11/2016</v>
          </cell>
          <cell r="C5351" t="str">
            <v>UN</v>
          </cell>
          <cell r="D5351">
            <v>754.11</v>
          </cell>
          <cell r="E5351">
            <v>782.29</v>
          </cell>
          <cell r="F5351" t="str">
            <v>SINAPI SERVIÇOS DEZEMBRO 2023</v>
          </cell>
        </row>
        <row r="5352">
          <cell r="A5352">
            <v>95648</v>
          </cell>
          <cell r="B5352" t="str">
            <v>KIT CAVALETE PARA MEDIÇÃO DE ÁGUA - ENTRADA INDIVIDUALIZADA, EM CPVC DN 28 (1"), PARA 1 MEDIDOR - FORNECIMENTO E INSTALAÇÃO (EXCLUSIVE HIDRÔMETRO). AF_11/2016</v>
          </cell>
          <cell r="C5352" t="str">
            <v>UN</v>
          </cell>
          <cell r="D5352">
            <v>474.14</v>
          </cell>
          <cell r="E5352">
            <v>482.06</v>
          </cell>
          <cell r="F5352" t="str">
            <v>SINAPI SERVIÇOS DEZEMBRO 2023</v>
          </cell>
        </row>
        <row r="5353">
          <cell r="A5353">
            <v>95649</v>
          </cell>
          <cell r="B5353" t="str">
            <v>KIT CAVALETE PARA MEDIÇÃO DE ÁGUA - ENTRADA INDIVIDUALIZADA, EM CPVC DN 28 (1"), PARA 2 MEDIDORES - FORNECIMENTO E INSTALAÇÃO (EXCLUSIVE HIDRÔMETRO). AF_11/2016</v>
          </cell>
          <cell r="C5353" t="str">
            <v>UN</v>
          </cell>
          <cell r="D5353">
            <v>818.16</v>
          </cell>
          <cell r="E5353">
            <v>832.05</v>
          </cell>
          <cell r="F5353" t="str">
            <v>SINAPI SERVIÇOS DEZEMBRO 2023</v>
          </cell>
        </row>
        <row r="5354">
          <cell r="A5354">
            <v>95650</v>
          </cell>
          <cell r="B5354" t="str">
            <v>KIT CAVALETE PARA MEDIÇÃO DE ÁGUA - ENTRADA INDIVIDUALIZADA, EM CPVC DN 28 (1"), PARA 3 MEDIDORES - FORNECIMENTO E INSTALAÇÃO (EXCLUSIVE HIDRÔMETRO). AF_11/2016</v>
          </cell>
          <cell r="C5354" t="str">
            <v>UN</v>
          </cell>
          <cell r="D5354">
            <v>1195.49</v>
          </cell>
          <cell r="E5354">
            <v>1216.03</v>
          </cell>
          <cell r="F5354" t="str">
            <v>SINAPI SERVIÇOS DEZEMBRO 2023</v>
          </cell>
        </row>
        <row r="5355">
          <cell r="A5355">
            <v>95651</v>
          </cell>
          <cell r="B5355" t="str">
            <v>KIT CAVALETE PARA MEDIÇÃO DE ÁGUA - ENTRADA INDIVIDUALIZADA, EM CPVC DN 28 (1"), PARA 4 MEDIDORES - FORNECIMENTO E INSTALAÇÃO (EXCLUSIVE HIDRÔMETRO). AF_11/2016</v>
          </cell>
          <cell r="C5355" t="str">
            <v>UN</v>
          </cell>
          <cell r="D5355">
            <v>1553.11</v>
          </cell>
          <cell r="E5355">
            <v>1579.84</v>
          </cell>
          <cell r="F5355" t="str">
            <v>SINAPI SERVIÇOS DEZEMBRO 2023</v>
          </cell>
        </row>
        <row r="5356">
          <cell r="A5356">
            <v>95652</v>
          </cell>
          <cell r="B5356" t="str">
            <v>KIT CAVALETE PARA MEDIÇÃO DE ÁGUA - ENTRADA INDIVIDUALIZADA, EM CPVC DN 35 (1 ¼"), PARA 1 MEDIDOR - FORNECIMENTO E INSTALAÇÃO (EXCLUSIVE HIDRÔMETRO). AF_11/2016</v>
          </cell>
          <cell r="C5356" t="str">
            <v>UN</v>
          </cell>
          <cell r="D5356">
            <v>590.64</v>
          </cell>
          <cell r="E5356">
            <v>599.42999999999995</v>
          </cell>
          <cell r="F5356" t="str">
            <v>SINAPI SERVIÇOS DEZEMBRO 2023</v>
          </cell>
        </row>
        <row r="5357">
          <cell r="A5357">
            <v>95653</v>
          </cell>
          <cell r="B5357" t="str">
            <v>KIT CAVALETE PARA MEDIÇÃO DE ÁGUA - ENTRADA INDIVIDUALIZADA, EM CPVC DN 35 (1 ¼"), PARA 2 MEDIDORES - FORNECIMENTO E INSTALAÇÃO (EXCLUSIVE HIDRÔMETRO). AF_11/2016</v>
          </cell>
          <cell r="C5357" t="str">
            <v>UN</v>
          </cell>
          <cell r="D5357">
            <v>1049.6199999999999</v>
          </cell>
          <cell r="E5357">
            <v>1065.24</v>
          </cell>
          <cell r="F5357" t="str">
            <v>SINAPI SERVIÇOS DEZEMBRO 2023</v>
          </cell>
        </row>
        <row r="5358">
          <cell r="A5358">
            <v>95654</v>
          </cell>
          <cell r="B5358" t="str">
            <v>KIT CAVALETE PARA MEDIÇÃO DE ÁGUA - ENTRADA INDIVIDUALIZADA, EM CPVC DN 35 (1 ¼"), PARA 3 MEDIDORES - FORNECIMENTO E INSTALAÇÃO (EXCLUSIVE HIDRÔMETRO). AF_11/2016</v>
          </cell>
          <cell r="C5358" t="str">
            <v>UN</v>
          </cell>
          <cell r="D5358">
            <v>1546.52</v>
          </cell>
          <cell r="E5358">
            <v>1569.72</v>
          </cell>
          <cell r="F5358" t="str">
            <v>SINAPI SERVIÇOS DEZEMBRO 2023</v>
          </cell>
        </row>
        <row r="5359">
          <cell r="A5359">
            <v>95655</v>
          </cell>
          <cell r="B5359" t="str">
            <v>KIT CAVALETE PARA MEDIÇÃO DE ÁGUA - ENTRADA INDIVIDUALIZADA, EM CPVC DN 35 (1 ¼"), PARA 4 MEDIDORES - FORNECIMENTO E INSTALAÇÃO (EXCLUSIVE HIDRÔMETRO). AF_11/2016</v>
          </cell>
          <cell r="C5359" t="str">
            <v>UN</v>
          </cell>
          <cell r="D5359">
            <v>2018.09</v>
          </cell>
          <cell r="E5359">
            <v>2048.31</v>
          </cell>
          <cell r="F5359" t="str">
            <v>SINAPI SERVIÇOS DEZEMBRO 2023</v>
          </cell>
        </row>
        <row r="5360">
          <cell r="A5360">
            <v>95657</v>
          </cell>
          <cell r="B5360" t="str">
            <v>KIT CAVALETE PARA MEDIÇÃO DE ÁGUA - ENTRADA INDIVIDUALIZADA, EM PPR PN20 DN 25 (¾") PARA 1 MEDIDOR - FORNECIMENTO E INSTALAÇÃO (EXCLUSIVE HIDRÔMETRO). AF_11/2016</v>
          </cell>
          <cell r="C5360" t="str">
            <v>UN</v>
          </cell>
          <cell r="D5360">
            <v>235.76</v>
          </cell>
          <cell r="E5360">
            <v>242.9</v>
          </cell>
          <cell r="F5360" t="str">
            <v>SINAPI SERVIÇOS DEZEMBRO 2023</v>
          </cell>
        </row>
        <row r="5361">
          <cell r="A5361">
            <v>95658</v>
          </cell>
          <cell r="B5361" t="str">
            <v>KIT CAVALETE PARA MEDIÇÃO DE ÁGUA - ENTRADA INDIVIDUALIZADA, EM PPR PN20 DN 25 (¾" ) PARA 2 MEDIDORES - FORNECIMENTO E INSTALAÇÃO (EXCLUSIVE HIDRÔMETRO). AF_11/2016</v>
          </cell>
          <cell r="C5361" t="str">
            <v>UN</v>
          </cell>
          <cell r="D5361">
            <v>442.97</v>
          </cell>
          <cell r="E5361">
            <v>456.77</v>
          </cell>
          <cell r="F5361" t="str">
            <v>SINAPI SERVIÇOS DEZEMBRO 2023</v>
          </cell>
        </row>
        <row r="5362">
          <cell r="A5362">
            <v>95659</v>
          </cell>
          <cell r="B5362" t="str">
            <v>KIT CAVALETE PARA MEDIÇÃO DE ÁGUA - ENTRADA INDIVIDUALIZADA, EM PPR PN20 DN 25 (¾") PARA 3 MEDIDORES - FORNECIMENTO E INSTALAÇÃO (EXCLUSIVE HIDRÔMETRO). AF_11/2016</v>
          </cell>
          <cell r="C5362" t="str">
            <v>UN</v>
          </cell>
          <cell r="D5362">
            <v>619.83000000000004</v>
          </cell>
          <cell r="E5362">
            <v>641.42999999999995</v>
          </cell>
          <cell r="F5362" t="str">
            <v>SINAPI SERVIÇOS DEZEMBRO 2023</v>
          </cell>
        </row>
        <row r="5363">
          <cell r="A5363">
            <v>95660</v>
          </cell>
          <cell r="B5363" t="str">
            <v>KIT CAVALETE PARA MEDIÇÃO DE ÁGUA - ENTRADA INDIVIDUALIZADA, EM PPR PN20 DN 25 (¾") PARA 4 MEDIDORES - FORNECIMENTO E INSTALAÇÃO (EXCLUSIVE HIDRÔMETRO). AF_11/2016</v>
          </cell>
          <cell r="C5363" t="str">
            <v>UN</v>
          </cell>
          <cell r="D5363">
            <v>881.8</v>
          </cell>
          <cell r="E5363">
            <v>910.2</v>
          </cell>
          <cell r="F5363" t="str">
            <v>SINAPI SERVIÇOS DEZEMBRO 2023</v>
          </cell>
        </row>
        <row r="5364">
          <cell r="A5364">
            <v>95661</v>
          </cell>
          <cell r="B5364" t="str">
            <v>KIT CAVALETE PARA MEDIÇÃO DE ÁGUA - ENTRADA INDIVIDUALIZADA, EM PPR PN20 DN 32 (1") PARA 1 MEDIDOR - FORNECIMENTO E INSTALAÇÃO (EXCLUSIVE HIDRÔMETRO). AF_11/2016</v>
          </cell>
          <cell r="C5364" t="str">
            <v>UN</v>
          </cell>
          <cell r="D5364">
            <v>304.61</v>
          </cell>
          <cell r="E5364">
            <v>313.12</v>
          </cell>
          <cell r="F5364" t="str">
            <v>SINAPI SERVIÇOS DEZEMBRO 2023</v>
          </cell>
        </row>
        <row r="5365">
          <cell r="A5365">
            <v>95662</v>
          </cell>
          <cell r="B5365" t="str">
            <v>KIT CAVALETE PARA MEDIÇÃO DE ÁGUA - ENTRADA INDIVIDUALIZADA, EM PPR PN20 DN 32 (1") PARA 2 MEDIDORES - FORNECIMENTO E INSTALAÇÃO (EXCLUSIVE HIDRÔMETRO). AF_11/2016</v>
          </cell>
          <cell r="C5365" t="str">
            <v>UN</v>
          </cell>
          <cell r="D5365">
            <v>581.70000000000005</v>
          </cell>
          <cell r="E5365">
            <v>598.47</v>
          </cell>
          <cell r="F5365" t="str">
            <v>SINAPI SERVIÇOS DEZEMBRO 2023</v>
          </cell>
        </row>
        <row r="5366">
          <cell r="A5366">
            <v>95663</v>
          </cell>
          <cell r="B5366" t="str">
            <v>KIT CAVALETE PARA MEDIÇÃO DE ÁGUA - ENTRADA INDIVIDUALIZADA, EM PPR PN20 DN 32 (1") PARA 3 MEDIDORES - FORNECIMENTO E INSTALAÇÃO (EXCLUSIVE HIDRÔMETRO). AF_11/2016</v>
          </cell>
          <cell r="C5366" t="str">
            <v>UN</v>
          </cell>
          <cell r="D5366">
            <v>877.68</v>
          </cell>
          <cell r="E5366">
            <v>903.42</v>
          </cell>
          <cell r="F5366" t="str">
            <v>SINAPI SERVIÇOS DEZEMBRO 2023</v>
          </cell>
        </row>
        <row r="5367">
          <cell r="A5367">
            <v>95664</v>
          </cell>
          <cell r="B5367" t="str">
            <v>KIT CAVALETE PARA MEDIÇÃO DE ÁGUA - ENTRADA INDIVIDUALIZADA, EM PPR PN20 DN 32 (1") PARA 4 MEDIDORES - FORNECIMENTO E INSTALAÇÃO (EXCLUSIVE HIDRÔMETRO). AF_11/2016</v>
          </cell>
          <cell r="C5367" t="str">
            <v>UN</v>
          </cell>
          <cell r="D5367">
            <v>1156.3399999999999</v>
          </cell>
          <cell r="E5367">
            <v>1190.2</v>
          </cell>
          <cell r="F5367" t="str">
            <v>SINAPI SERVIÇOS DEZEMBRO 2023</v>
          </cell>
        </row>
        <row r="5368">
          <cell r="A5368">
            <v>95665</v>
          </cell>
          <cell r="B5368" t="str">
            <v>KIT CAVALETE PARA MEDIÇÃO DE ÁGUA - ENTRADA INDIVIDUALIZADA, EM PPR PN25 DN 25 (¾") PARA 1 MEDIDOR - FORNECIMENTO E INSTALAÇÃO (EXCLUSIVE HIDRÔMETRO). AF_11/2016</v>
          </cell>
          <cell r="C5368" t="str">
            <v>UN</v>
          </cell>
          <cell r="D5368">
            <v>246.72</v>
          </cell>
          <cell r="E5368">
            <v>254.18</v>
          </cell>
          <cell r="F5368" t="str">
            <v>SINAPI SERVIÇOS DEZEMBRO 2023</v>
          </cell>
        </row>
        <row r="5369">
          <cell r="A5369">
            <v>95666</v>
          </cell>
          <cell r="B5369" t="str">
            <v>KIT CAVALETE PARA MEDIÇÃO DE ÁGUA - ENTRADA INDIVIDUALIZADA, EM PPR PN25 DN 25 (¾") PARA 2 MEDIDORES - FORNECIMENTO E INSTALAÇÃO (EXCLUSIVE HIDRÔMETRO). AF_11/2016</v>
          </cell>
          <cell r="C5369" t="str">
            <v>UN</v>
          </cell>
          <cell r="D5369">
            <v>468.8</v>
          </cell>
          <cell r="E5369">
            <v>483.51</v>
          </cell>
          <cell r="F5369" t="str">
            <v>SINAPI SERVIÇOS DEZEMBRO 2023</v>
          </cell>
        </row>
        <row r="5370">
          <cell r="A5370">
            <v>95667</v>
          </cell>
          <cell r="B5370" t="str">
            <v>KIT CAVALETE PARA MEDIÇÃO DE ÁGUA - ENTRADA INDIVIDUALIZADA, EM PPR PN25 DN 25 (¾") PARA 3 MEDIDORES - FORNECIMENTO E INSTALAÇÃO (EXCLUSIVE HIDRÔMETRO). AF_11/2016</v>
          </cell>
          <cell r="C5370" t="str">
            <v>UN</v>
          </cell>
          <cell r="D5370">
            <v>700.38</v>
          </cell>
          <cell r="E5370">
            <v>722.97</v>
          </cell>
          <cell r="F5370" t="str">
            <v>SINAPI SERVIÇOS DEZEMBRO 2023</v>
          </cell>
        </row>
        <row r="5371">
          <cell r="A5371">
            <v>95668</v>
          </cell>
          <cell r="B5371" t="str">
            <v>KIT CAVALETE PARA MEDIÇÃO DE ÁGUA - ENTRADA INDIVIDUALIZADA, EM PPR PN25 DN 25 (¾") PARA 4 MEDIDORES - FORNECIMENTO E INSTALAÇÃO (EXCLUSIVE HIDRÔMETRO). AF_11/2016</v>
          </cell>
          <cell r="C5371" t="str">
            <v>UN</v>
          </cell>
          <cell r="D5371">
            <v>918.77</v>
          </cell>
          <cell r="E5371">
            <v>948.46</v>
          </cell>
          <cell r="F5371" t="str">
            <v>SINAPI SERVIÇOS DEZEMBRO 2023</v>
          </cell>
        </row>
        <row r="5372">
          <cell r="A5372">
            <v>95669</v>
          </cell>
          <cell r="B5372" t="str">
            <v>KIT CAVALETE PARA MEDIÇÃO DE ÁGUA - ENTRADA INDIVIDUALIZADA, EM PPR PN25 DN 32 (1") PARA 1 MEDIDOR - FORNECIMENTO E INSTALAÇÃO (EXCLUSIVE HIDRÔMETRO). AF_11/2016</v>
          </cell>
          <cell r="C5372" t="str">
            <v>UN</v>
          </cell>
          <cell r="D5372">
            <v>326.19</v>
          </cell>
          <cell r="E5372">
            <v>335.09</v>
          </cell>
          <cell r="F5372" t="str">
            <v>SINAPI SERVIÇOS DEZEMBRO 2023</v>
          </cell>
        </row>
        <row r="5373">
          <cell r="A5373">
            <v>95670</v>
          </cell>
          <cell r="B5373" t="str">
            <v>KIT CAVALETE PARA MEDIÇÃO DE ÁGUA - ENTRADA INDIVIDUALIZADA, EM PPR PN25 DN 32 (1") PARA 2 MEDIDORES - FORNECIMENTO E INSTALAÇÃO (EXCLUSIVE HIDRÔMETRO). AF_11/2016</v>
          </cell>
          <cell r="C5373" t="str">
            <v>UN</v>
          </cell>
          <cell r="D5373">
            <v>606.19000000000005</v>
          </cell>
          <cell r="E5373">
            <v>623.74</v>
          </cell>
          <cell r="F5373" t="str">
            <v>SINAPI SERVIÇOS DEZEMBRO 2023</v>
          </cell>
        </row>
        <row r="5374">
          <cell r="A5374">
            <v>95671</v>
          </cell>
          <cell r="B5374" t="str">
            <v>KIT CAVALETE PARA MEDIÇÃO DE ÁGUA - ENTRADA INDIVIDUALIZADA, EM PPR PN25 DN 32 (1") PARA 3 MEDIDORES - FORNECIMENTO E INSTALAÇÃO (EXCLUSIVE HIDRÔMETRO). AF_11/2016</v>
          </cell>
          <cell r="C5374" t="str">
            <v>UN</v>
          </cell>
          <cell r="D5374">
            <v>909.7</v>
          </cell>
          <cell r="E5374">
            <v>936.63</v>
          </cell>
          <cell r="F5374" t="str">
            <v>SINAPI SERVIÇOS DEZEMBRO 2023</v>
          </cell>
        </row>
        <row r="5375">
          <cell r="A5375">
            <v>95672</v>
          </cell>
          <cell r="B5375" t="str">
            <v>KIT CAVALETE PARA MEDIÇÃO DE ÁGUA - ENTRADA INDIVIDUALIZADA, EM PPR PN25 DN 32 (1") PARA 4 MEDIDORES - FORNECIMENTO E INSTALAÇÃO (EXCLUSIVE HIDRÔMETRO). AF_11/2016</v>
          </cell>
          <cell r="C5375" t="str">
            <v>UN</v>
          </cell>
          <cell r="D5375">
            <v>1216.19</v>
          </cell>
          <cell r="E5375">
            <v>1251.6099999999999</v>
          </cell>
          <cell r="F5375" t="str">
            <v>SINAPI SERVIÇOS DEZEMBRO 2023</v>
          </cell>
        </row>
        <row r="5376">
          <cell r="A5376">
            <v>95673</v>
          </cell>
          <cell r="B5376" t="str">
            <v>HIDRÔMETRO DN 20 (½), 1,5 M³/H  FORNECIMENTO E INSTALAÇÃO. AF_11/2016</v>
          </cell>
          <cell r="C5376" t="str">
            <v>UN</v>
          </cell>
          <cell r="D5376">
            <v>112.44</v>
          </cell>
          <cell r="E5376">
            <v>114.75</v>
          </cell>
          <cell r="F5376" t="str">
            <v>SINAPI SERVIÇOS DEZEMBRO 2023</v>
          </cell>
        </row>
        <row r="5377">
          <cell r="A5377">
            <v>95674</v>
          </cell>
          <cell r="B5377" t="str">
            <v>HIDRÔMETRO DN 20 (½), 3,0 M³/H  FORNECIMENTO E INSTALAÇÃO. AF_11/2016</v>
          </cell>
          <cell r="C5377" t="str">
            <v>UN</v>
          </cell>
          <cell r="D5377">
            <v>119.35</v>
          </cell>
          <cell r="E5377">
            <v>121.66</v>
          </cell>
          <cell r="F5377" t="str">
            <v>SINAPI SERVIÇOS DEZEMBRO 2023</v>
          </cell>
        </row>
        <row r="5378">
          <cell r="A5378">
            <v>95675</v>
          </cell>
          <cell r="B5378" t="str">
            <v>HIDRÔMETRO DN 25 (¾ ), 5,0 M³/H FORNECIMENTO E INSTALAÇÃO. AF_11/2016</v>
          </cell>
          <cell r="C5378" t="str">
            <v>UN</v>
          </cell>
          <cell r="D5378">
            <v>145.76</v>
          </cell>
          <cell r="E5378">
            <v>148.43</v>
          </cell>
          <cell r="F5378" t="str">
            <v>SINAPI SERVIÇOS DEZEMBRO 2023</v>
          </cell>
        </row>
        <row r="5379">
          <cell r="A5379">
            <v>95676</v>
          </cell>
          <cell r="B5379" t="str">
            <v>CAIXA EM CONCRETO PRÉ-MOLDADO PARA ABRIGO DE HIDRÔMETRO COM DN 20 (½)  FORNECIMENTO E INSTALAÇÃO. AF_11/2016</v>
          </cell>
          <cell r="C5379" t="str">
            <v>UN</v>
          </cell>
          <cell r="D5379">
            <v>98.41</v>
          </cell>
          <cell r="E5379">
            <v>99.51</v>
          </cell>
          <cell r="F5379" t="str">
            <v>SINAPI SERVIÇOS DEZEMBRO 2023</v>
          </cell>
        </row>
        <row r="5380">
          <cell r="A5380">
            <v>97741</v>
          </cell>
          <cell r="B5380" t="str">
            <v>KIT CAVALETE PARA MEDIÇÃO DE ÁGUA - ENTRADA INDIVIDUALIZADA, EM PVC DN 25 (¾), PARA 1 MEDIDOR  FORNECIMENTO E INSTALAÇÃO (EXCLUSIVE HIDRÔMETRO). AF_11/2016</v>
          </cell>
          <cell r="C5380" t="str">
            <v>UN</v>
          </cell>
          <cell r="D5380">
            <v>157.69999999999999</v>
          </cell>
          <cell r="E5380">
            <v>165.08</v>
          </cell>
          <cell r="F5380" t="str">
            <v>SINAPI SERVIÇOS DEZEMBRO 2023</v>
          </cell>
        </row>
        <row r="5381">
          <cell r="A5381">
            <v>90436</v>
          </cell>
          <cell r="B5381" t="str">
            <v>FURO MANUAL EM ALVENARIA, PARA INSTALAÇÕES HIDRÁULICAS, DIÂMETROS MENORES OU IGUAIS A 40 MM. AF_09/2023</v>
          </cell>
          <cell r="C5381" t="str">
            <v>UN</v>
          </cell>
          <cell r="D5381">
            <v>11.8</v>
          </cell>
          <cell r="E5381">
            <v>13.32</v>
          </cell>
          <cell r="F5381" t="str">
            <v>SINAPI SERVIÇOS DEZEMBRO 2023</v>
          </cell>
        </row>
        <row r="5382">
          <cell r="A5382">
            <v>90437</v>
          </cell>
          <cell r="B5382" t="str">
            <v>FURO MANUAL EM ALVENARIA, PARA INSTALAÇÕES HIDRÁULICAS, DIÂMETROS MAIORES QUE 40 MM E MENORES OU IGUAIS A 75 MM. AF_09/2023</v>
          </cell>
          <cell r="C5382" t="str">
            <v>UN</v>
          </cell>
          <cell r="D5382">
            <v>31.46</v>
          </cell>
          <cell r="E5382">
            <v>35.5</v>
          </cell>
          <cell r="F5382" t="str">
            <v>SINAPI SERVIÇOS DEZEMBRO 2023</v>
          </cell>
        </row>
        <row r="5383">
          <cell r="A5383">
            <v>90438</v>
          </cell>
          <cell r="B5383" t="str">
            <v>FURO MANUAL EM ALVENARIA, PARA INSTALAÇÕES HIDRÁULICAS, DIÂMETROS MAIORES QUE 75 MM E MENORES OU IGUAIS A 100 MM. AF_09/2023</v>
          </cell>
          <cell r="C5383" t="str">
            <v>UN</v>
          </cell>
          <cell r="D5383">
            <v>45.96</v>
          </cell>
          <cell r="E5383">
            <v>51.85</v>
          </cell>
          <cell r="F5383" t="str">
            <v>SINAPI SERVIÇOS DEZEMBRO 2023</v>
          </cell>
        </row>
        <row r="5384">
          <cell r="A5384">
            <v>90439</v>
          </cell>
          <cell r="B5384" t="str">
            <v>FURO MECANIZADO EM CONCRETO, COM MARTELO DEMOLIDOR, PARA INSTALAÇÕES HIDRÁULICAS, DIÂMETROS MENORES OU IGUAIS A 40 MM. AF_09/2023</v>
          </cell>
          <cell r="C5384" t="str">
            <v>UN</v>
          </cell>
          <cell r="D5384">
            <v>9.16</v>
          </cell>
          <cell r="E5384">
            <v>10.33</v>
          </cell>
          <cell r="F5384" t="str">
            <v>SINAPI SERVIÇOS DEZEMBRO 2023</v>
          </cell>
        </row>
        <row r="5385">
          <cell r="A5385">
            <v>90440</v>
          </cell>
          <cell r="B5385" t="str">
            <v>FURO MECANIZADO EM CONCRETO, COM MARTELO DEMOLIDOR, PARA INSTALAÇÕES HIDRÁULICAS, DIÂMETROS MAIORES QUE 40 MM E MENORES OU IGUAIS A 75 MM. AF_09/2023</v>
          </cell>
          <cell r="C5385" t="str">
            <v>UN</v>
          </cell>
          <cell r="D5385">
            <v>24.43</v>
          </cell>
          <cell r="E5385">
            <v>27.55</v>
          </cell>
          <cell r="F5385" t="str">
            <v>SINAPI SERVIÇOS DEZEMBRO 2023</v>
          </cell>
        </row>
        <row r="5386">
          <cell r="A5386">
            <v>90441</v>
          </cell>
          <cell r="B5386" t="str">
            <v>FURO MECANIZADO EM CONCRETO, COM MARTELO DEMOLIDOR, PARA INSTALAÇÕES HIDRÁULICAS, DIÂMETROS MAIORES QUE 75 MM E MENORES OU IGUAIS A 150 MM. AF_09/2023</v>
          </cell>
          <cell r="C5386" t="str">
            <v>UN</v>
          </cell>
          <cell r="D5386">
            <v>35.68</v>
          </cell>
          <cell r="E5386">
            <v>40.25</v>
          </cell>
          <cell r="F5386" t="str">
            <v>SINAPI SERVIÇOS DEZEMBRO 2023</v>
          </cell>
        </row>
        <row r="5387">
          <cell r="A5387">
            <v>90443</v>
          </cell>
          <cell r="B5387" t="str">
            <v>RASGO LINEAR MANUAL EM ALVENARIA, PARA RAMAIS/ DISTRIBUIÇÃO DE INSTALAÇÕES HIDRÁULICAS, DIÂMETROS MENORES OU IGUAIS A 40 MM. AF_09/2023</v>
          </cell>
          <cell r="C5387" t="str">
            <v>M</v>
          </cell>
          <cell r="D5387">
            <v>6.34</v>
          </cell>
          <cell r="E5387">
            <v>7.14</v>
          </cell>
          <cell r="F5387" t="str">
            <v>SINAPI SERVIÇOS DEZEMBRO 2023</v>
          </cell>
        </row>
        <row r="5388">
          <cell r="A5388">
            <v>90444</v>
          </cell>
          <cell r="B5388" t="str">
            <v>RASGO LINEAR MECANIZADO EM CONTRAPISO, PARA RAMAIS/ DISTRIBUIÇÃO DE INSTALAÇÕES HIDRÁULICAS, DIÂMETROS MENORES OU IGUAIS A 40 MM. AF_09/2023_PS</v>
          </cell>
          <cell r="C5388" t="str">
            <v>M</v>
          </cell>
          <cell r="D5388">
            <v>12.83</v>
          </cell>
          <cell r="E5388">
            <v>14.52</v>
          </cell>
          <cell r="F5388" t="str">
            <v>SINAPI SERVIÇOS DEZEMBRO 2023</v>
          </cell>
        </row>
        <row r="5389">
          <cell r="A5389">
            <v>90445</v>
          </cell>
          <cell r="B5389" t="str">
            <v>RASGO LINEAR MECANIZADO EM CONTRAPISO, PARA RAMAIS/ DISTRIBUIÇÃO DE INSTALAÇÕES HIDRÁULICAS, DIÂMETROS MAIORES QUE 40 MM E MENORES OU IGUAIS A 75 MM. AF_09/2023_PS</v>
          </cell>
          <cell r="C5389" t="str">
            <v>M</v>
          </cell>
          <cell r="D5389">
            <v>17.010000000000002</v>
          </cell>
          <cell r="E5389">
            <v>19.25</v>
          </cell>
          <cell r="F5389" t="str">
            <v>SINAPI SERVIÇOS DEZEMBRO 2023</v>
          </cell>
        </row>
        <row r="5390">
          <cell r="A5390">
            <v>90446</v>
          </cell>
          <cell r="B5390" t="str">
            <v>RASGO LINEAR MECANIZADO EM CONTRAPISO, PARA RAMAIS/ DISTRIBUIÇÃO DE INSTALAÇÕES HIDRÁULICAS, DIÂMETROS MAIORES QUE 75 MM E MENORES OU IGUAIS A 100 MM. AF_09/2023_PS</v>
          </cell>
          <cell r="C5390" t="str">
            <v>M</v>
          </cell>
          <cell r="D5390">
            <v>22.59</v>
          </cell>
          <cell r="E5390">
            <v>25.56</v>
          </cell>
          <cell r="F5390" t="str">
            <v>SINAPI SERVIÇOS DEZEMBRO 2023</v>
          </cell>
        </row>
        <row r="5391">
          <cell r="A5391">
            <v>90447</v>
          </cell>
          <cell r="B5391" t="str">
            <v>RASGO LINEAR MANUAL EM ALVENARIA, PARA ELETRODUTOS, DIÂMETROS MENORES OU IGUAIS A 40 MM. AF_09/2023</v>
          </cell>
          <cell r="C5391" t="str">
            <v>M</v>
          </cell>
          <cell r="D5391">
            <v>6.65</v>
          </cell>
          <cell r="E5391">
            <v>7.48</v>
          </cell>
          <cell r="F5391" t="str">
            <v>SINAPI SERVIÇOS DEZEMBRO 2023</v>
          </cell>
        </row>
        <row r="5392">
          <cell r="A5392">
            <v>90451</v>
          </cell>
          <cell r="B5392" t="str">
            <v>PASSANTE TIPO PEÇA EM POLIESTIRENO (ISOPOR), FIXADO EM LAJE, PARA ABERTURA PARA PASSAGEM DE 1 TUBO DE ATÉ 50 MM DE DIÂMETRO. AF_09/2023</v>
          </cell>
          <cell r="C5392" t="str">
            <v>UN</v>
          </cell>
          <cell r="D5392">
            <v>5.98</v>
          </cell>
          <cell r="E5392">
            <v>6.4</v>
          </cell>
          <cell r="F5392" t="str">
            <v>SINAPI SERVIÇOS DEZEMBRO 2023</v>
          </cell>
        </row>
        <row r="5393">
          <cell r="A5393">
            <v>90452</v>
          </cell>
          <cell r="B5393" t="str">
            <v>PASSANTE TIPO PEÇA EM POLIESTIRENO (ISOPOR), FIXADO EM LAJE, PARA PASSAGEM DE NO MÁXIMO 5 TUBOS DE 50 MM DE DIÂMETRO. AF_09/2023</v>
          </cell>
          <cell r="C5393" t="str">
            <v>UN</v>
          </cell>
          <cell r="D5393">
            <v>26.75</v>
          </cell>
          <cell r="E5393">
            <v>27.5</v>
          </cell>
          <cell r="F5393" t="str">
            <v>SINAPI SERVIÇOS DEZEMBRO 2023</v>
          </cell>
        </row>
        <row r="5394">
          <cell r="A5394">
            <v>90453</v>
          </cell>
          <cell r="B5394" t="str">
            <v>PASSANTE TIPO TUBO COM DIÂMETRO DE 40 MM, FIXADO EM LAJE, PARA PASSAGEM DE TUBULAÇÕES COM NO MÁXIMO 32 MM DE DIÂMETRO. AF_09/2023</v>
          </cell>
          <cell r="C5394" t="str">
            <v>UN</v>
          </cell>
          <cell r="D5394">
            <v>3.57</v>
          </cell>
          <cell r="E5394">
            <v>3.81</v>
          </cell>
          <cell r="F5394" t="str">
            <v>SINAPI SERVIÇOS DEZEMBRO 2023</v>
          </cell>
        </row>
        <row r="5395">
          <cell r="A5395">
            <v>90454</v>
          </cell>
          <cell r="B5395" t="str">
            <v>PASSANTE TIPO TUBO COM DIÂMETRO DE 75 MM, FIXADO EM LAJE, PARA PASSAGEM DE TUBULAÇÕES COM NO MÁXIMO 50 MM DE DIÂMETRO. AF_09/2023</v>
          </cell>
          <cell r="C5395" t="str">
            <v>UN</v>
          </cell>
          <cell r="D5395">
            <v>5.81</v>
          </cell>
          <cell r="E5395">
            <v>6.18</v>
          </cell>
          <cell r="F5395" t="str">
            <v>SINAPI SERVIÇOS DEZEMBRO 2023</v>
          </cell>
        </row>
        <row r="5396">
          <cell r="A5396">
            <v>90455</v>
          </cell>
          <cell r="B5396" t="str">
            <v>PASSANTE TIPO TUBO COM DIÂMETRO DE 100 MM, FIXADO EM LAJE, PARA PASSAGEM DE TUBULAÇÕES COM NO MÁXIMO 75 MM DE DIÂMETRO. AF_09/2023</v>
          </cell>
          <cell r="C5396" t="str">
            <v>UN</v>
          </cell>
          <cell r="D5396">
            <v>7.25</v>
          </cell>
          <cell r="E5396">
            <v>7.78</v>
          </cell>
          <cell r="F5396" t="str">
            <v>SINAPI SERVIÇOS DEZEMBRO 2023</v>
          </cell>
        </row>
        <row r="5397">
          <cell r="A5397">
            <v>90456</v>
          </cell>
          <cell r="B5397" t="str">
            <v>QUEBRA EM ALVENARIA PARA INSTALAÇÃO DE CAIXA DE TOMADA (4X4 OU 4X2). AF_09/2023</v>
          </cell>
          <cell r="C5397" t="str">
            <v>UN</v>
          </cell>
          <cell r="D5397">
            <v>4.4000000000000004</v>
          </cell>
          <cell r="E5397">
            <v>4.95</v>
          </cell>
          <cell r="F5397" t="str">
            <v>SINAPI SERVIÇOS DEZEMBRO 2023</v>
          </cell>
        </row>
        <row r="5398">
          <cell r="A5398">
            <v>90457</v>
          </cell>
          <cell r="B5398" t="str">
            <v>QUEBRA EM ALVENARIA PARA INSTALAÇÃO DE QUADRO DISTRIBUIÇÃO PEQUENO (19X25 CM). AF_09/2023</v>
          </cell>
          <cell r="C5398" t="str">
            <v>UN</v>
          </cell>
          <cell r="D5398">
            <v>10.06</v>
          </cell>
          <cell r="E5398">
            <v>11.31</v>
          </cell>
          <cell r="F5398" t="str">
            <v>SINAPI SERVIÇOS DEZEMBRO 2023</v>
          </cell>
        </row>
        <row r="5399">
          <cell r="A5399">
            <v>90458</v>
          </cell>
          <cell r="B5399" t="str">
            <v>QUEBRA EM ALVENARIA PARA INSTALAÇÃO DE QUADRO DISTRIBUIÇÃO GRANDE (76X40 CM). AF_09/2023</v>
          </cell>
          <cell r="C5399" t="str">
            <v>UN</v>
          </cell>
          <cell r="D5399">
            <v>28.7</v>
          </cell>
          <cell r="E5399">
            <v>32.28</v>
          </cell>
          <cell r="F5399" t="str">
            <v>SINAPI SERVIÇOS DEZEMBRO 2023</v>
          </cell>
        </row>
        <row r="5400">
          <cell r="A5400">
            <v>90459</v>
          </cell>
          <cell r="B5400" t="str">
            <v>QUEBRA EM ALVENARIA PARA INSTALAÇÃO DE ABRIGO PARA MANGUEIRAS (90X60 CM). AF_09/2023</v>
          </cell>
          <cell r="C5400" t="str">
            <v>UN</v>
          </cell>
          <cell r="D5400">
            <v>38.700000000000003</v>
          </cell>
          <cell r="E5400">
            <v>43.67</v>
          </cell>
          <cell r="F5400" t="str">
            <v>SINAPI SERVIÇOS DEZEMBRO 2023</v>
          </cell>
        </row>
        <row r="5401">
          <cell r="A5401">
            <v>90460</v>
          </cell>
          <cell r="B5401" t="str">
            <v>SUPORTE PARA 2 TUBOS HORIZONTAIS, ESPAÇADO A CADA 56 CM, EM PERFILADO COM COMPRIMENTO DE 25 CM FIXADO EM LAJE, POR METRO DE TUBULAÇÃO FIXADA. AF_09/2023</v>
          </cell>
          <cell r="C5401" t="str">
            <v>M</v>
          </cell>
          <cell r="D5401">
            <v>25.94</v>
          </cell>
          <cell r="E5401">
            <v>26.82</v>
          </cell>
          <cell r="F5401" t="str">
            <v>SINAPI SERVIÇOS DEZEMBRO 2023</v>
          </cell>
        </row>
        <row r="5402">
          <cell r="A5402">
            <v>90461</v>
          </cell>
          <cell r="B5402" t="str">
            <v>SUPORTE PARA 4 TUBOS HORIZONTAIS, ESPAÇADO A CADA 56 CM, EM PERFILADO COM COMPRIMENTO DE 42 CM FIXADO EM LAJE, POR METRO DE TUBULAÇÃO FIXADA. AF_09/2023</v>
          </cell>
          <cell r="C5402" t="str">
            <v>M</v>
          </cell>
          <cell r="D5402">
            <v>18.02</v>
          </cell>
          <cell r="E5402">
            <v>19.03</v>
          </cell>
          <cell r="F5402" t="str">
            <v>SINAPI SERVIÇOS DEZEMBRO 2023</v>
          </cell>
        </row>
        <row r="5403">
          <cell r="A5403">
            <v>90462</v>
          </cell>
          <cell r="B5403" t="str">
            <v>SUPORTE PARA 2 TUBOS VERTICAIS, ESPAÇADO A CADA 150 CM, EM PERFILADO COM COMPRIMENTO DE 25 CM FIXADO EM PAREDE, POR METRO DE TUBULAÇÃO FIXADA. AF_09/2023</v>
          </cell>
          <cell r="C5403" t="str">
            <v>M</v>
          </cell>
          <cell r="D5403">
            <v>4.66</v>
          </cell>
          <cell r="E5403">
            <v>4.82</v>
          </cell>
          <cell r="F5403" t="str">
            <v>SINAPI SERVIÇOS DEZEMBRO 2023</v>
          </cell>
        </row>
        <row r="5404">
          <cell r="A5404">
            <v>90463</v>
          </cell>
          <cell r="B5404" t="str">
            <v>SUPORTE PARA 4 TUBOS VERTICAIS, ESPAÇADO A CADA 150 CM, EM PERFILADO COM COMPRIMENTO DE 42 CM FIXADO EM PAREDE, POR METRO DE TUBULAÇÃO FIXADA. AF_09/2023</v>
          </cell>
          <cell r="C5404" t="str">
            <v>M</v>
          </cell>
          <cell r="D5404">
            <v>3.72</v>
          </cell>
          <cell r="E5404">
            <v>3.91</v>
          </cell>
          <cell r="F5404" t="str">
            <v>SINAPI SERVIÇOS DEZEMBRO 2023</v>
          </cell>
        </row>
        <row r="5405">
          <cell r="A5405">
            <v>90466</v>
          </cell>
          <cell r="B5405" t="str">
            <v>CHUMBAMENTO LINEAR EM ALVENARIA PARA RAMAIS/DISTRIBUIÇÃO DE INSTALAÇÕES HIDRÁULICAS COM DIÂMETROS MENORES OU IGUAIS A 40 MM. AF_09/2023</v>
          </cell>
          <cell r="C5405" t="str">
            <v>M</v>
          </cell>
          <cell r="D5405">
            <v>12.67</v>
          </cell>
          <cell r="E5405">
            <v>13.98</v>
          </cell>
          <cell r="F5405" t="str">
            <v>SINAPI SERVIÇOS DEZEMBRO 2023</v>
          </cell>
        </row>
        <row r="5406">
          <cell r="A5406">
            <v>90467</v>
          </cell>
          <cell r="B5406" t="str">
            <v>CHUMBAMENTO LINEAR EM ALVENARIA PARA RAMAIS/DISTRIBUIÇÃO DE INSTALAÇÕES HIDRÁULICAS COM DIÂMETROS MAIORES QUE 40 MM E MENORES OU IGUAIS A 75 MM. AF_09/2023</v>
          </cell>
          <cell r="C5406" t="str">
            <v>M</v>
          </cell>
          <cell r="D5406">
            <v>19.07</v>
          </cell>
          <cell r="E5406">
            <v>21.03</v>
          </cell>
          <cell r="F5406" t="str">
            <v>SINAPI SERVIÇOS DEZEMBRO 2023</v>
          </cell>
        </row>
        <row r="5407">
          <cell r="A5407">
            <v>90468</v>
          </cell>
          <cell r="B5407" t="str">
            <v>CHUMBAMENTO LINEAR EM CONTRAPISO PARA RAMAIS/DISTRIBUIÇÃO DE INSTALAÇÕES HIDRÁULICAS COM DIÂMETROS MENORES OU IGUAIS A 40 MM. AF_09/2023</v>
          </cell>
          <cell r="C5407" t="str">
            <v>M</v>
          </cell>
          <cell r="D5407">
            <v>6.49</v>
          </cell>
          <cell r="E5407">
            <v>7.01</v>
          </cell>
          <cell r="F5407" t="str">
            <v>SINAPI SERVIÇOS DEZEMBRO 2023</v>
          </cell>
        </row>
        <row r="5408">
          <cell r="A5408">
            <v>90469</v>
          </cell>
          <cell r="B5408" t="str">
            <v>CHUMBAMENTO LINEAR EM CONTRAPISO PARA RAMAIS/DISTRIBUIÇÃO DE INSTALAÇÕES HIDRÁULICAS COM DIÂMETROS MAIORES QUE 40 MM E MENORES OU IGUAIS A 75 MM. AF_09/2023</v>
          </cell>
          <cell r="C5408" t="str">
            <v>M</v>
          </cell>
          <cell r="D5408">
            <v>9.8699999999999992</v>
          </cell>
          <cell r="E5408">
            <v>10.65</v>
          </cell>
          <cell r="F5408" t="str">
            <v>SINAPI SERVIÇOS DEZEMBRO 2023</v>
          </cell>
        </row>
        <row r="5409">
          <cell r="A5409">
            <v>90470</v>
          </cell>
          <cell r="B5409" t="str">
            <v>CHUMBAMENTO LINEAR EM CONTRAPISO PARA RAMAIS/DISTRIBUIÇÃO DE INSTALAÇÕES HIDRÁULICAS COM DIÂMETROS MAIORES QUE 75 MM E MENORES OU IGUAIS A 100 MM. AF_09/2023</v>
          </cell>
          <cell r="C5409" t="str">
            <v>M</v>
          </cell>
          <cell r="D5409">
            <v>13.18</v>
          </cell>
          <cell r="E5409">
            <v>14.18</v>
          </cell>
          <cell r="F5409" t="str">
            <v>SINAPI SERVIÇOS DEZEMBRO 2023</v>
          </cell>
        </row>
        <row r="5410">
          <cell r="A5410">
            <v>91166</v>
          </cell>
          <cell r="B5410" t="str">
            <v>FIXAÇÃO DE TUBOS HORIZONTAIS DE PEX OU MULTICAMADAS, DIÂMETROS IGUAIS OU INFERIORES A 40 MM, COM ABRAÇADEIRA PLÁSTICA FIXADA EM LAJE. AF_09/2023_PE</v>
          </cell>
          <cell r="C5410" t="str">
            <v>M</v>
          </cell>
          <cell r="D5410">
            <v>4.3600000000000003</v>
          </cell>
          <cell r="E5410">
            <v>4.55</v>
          </cell>
          <cell r="F5410" t="str">
            <v>SINAPI SERVIÇOS DEZEMBRO 2023</v>
          </cell>
        </row>
        <row r="5411">
          <cell r="A5411">
            <v>91167</v>
          </cell>
          <cell r="B5411" t="str">
            <v>FIXAÇÃO DE TUBOS HORIZONTAIS DE PPR DIÂMETROS MENORES OU IGUAIS A 40 MM COM ABRAÇADEIRA METÁLICA RÍGIDA TIPO U PERFIL 1 1/4, FIXADA EM PERFILADO EM LAJE. AF_09/2023_PS</v>
          </cell>
          <cell r="C5411" t="str">
            <v>M</v>
          </cell>
          <cell r="D5411">
            <v>9.99</v>
          </cell>
          <cell r="E5411">
            <v>10.69</v>
          </cell>
          <cell r="F5411" t="str">
            <v>SINAPI SERVIÇOS DEZEMBRO 2023</v>
          </cell>
        </row>
        <row r="5412">
          <cell r="A5412">
            <v>91170</v>
          </cell>
          <cell r="B5412" t="str">
            <v>FIXAÇÃO DE TUBOS HORIZONTAIS DE PVC ÁGUA, PVC ESGOTO, PVC ÁGUA PLUVIAL, CPVC, PPR, COBRE OU AÇO, DIÂMETROS MENORES OU IGUAIS A 40 MM, COM ABRAÇADEIRA METÁLICA RÍGIDA TIPO U PERFIL 1 1/4, FIXADA EM PERFILADO EM LAJE. AF_09/2023_PS</v>
          </cell>
          <cell r="C5412" t="str">
            <v>M</v>
          </cell>
          <cell r="D5412">
            <v>9.99</v>
          </cell>
          <cell r="E5412">
            <v>10.69</v>
          </cell>
          <cell r="F5412" t="str">
            <v>SINAPI SERVIÇOS DEZEMBRO 2023</v>
          </cell>
        </row>
        <row r="5413">
          <cell r="A5413">
            <v>91171</v>
          </cell>
          <cell r="B5413" t="str">
            <v>FIXAÇÃO DE TUBOS HORIZONTAIS DE PVC ÁGUA, PVC ESGOTO, PVC ÁGUA PLUVIAL, CPVC, PPR, COBRE OU AÇO, DIÂMETROS MAIORES QUE 40 MM E MENORES OU IGUAIS A 75 MM, COM ABRAÇADEIRA METÁLICA RÍGIDA TIPO U PERFIL 2 1/2, FIXADA EM PERFILADO EM LAJE. AF_09/2023_PS</v>
          </cell>
          <cell r="C5413" t="str">
            <v>M</v>
          </cell>
          <cell r="D5413">
            <v>16.77</v>
          </cell>
          <cell r="E5413">
            <v>17.829999999999998</v>
          </cell>
          <cell r="F5413" t="str">
            <v>SINAPI SERVIÇOS DEZEMBRO 2023</v>
          </cell>
        </row>
        <row r="5414">
          <cell r="A5414">
            <v>91172</v>
          </cell>
          <cell r="B5414" t="str">
            <v>FIXAÇÃO DE TUBOS HORIZONTAIS DE PVC ÁGUA, PVC ESGOTO, PVC ÁGUA PLUVIAL, CPVC, PPR, COBRE OU AÇO, DIÂMETROS MAIORES QUE 75 MM E MENORES OU IGUAIS A 100 MM, COM ABRAÇADEIRA METÁLICA RÍGIDA TIPO U PERFIL 4, FIXADA EM PERFILADO EM LAJE. AF_09/2023_PS</v>
          </cell>
          <cell r="C5414" t="str">
            <v>M</v>
          </cell>
          <cell r="D5414">
            <v>19.43</v>
          </cell>
          <cell r="E5414">
            <v>20.62</v>
          </cell>
          <cell r="F5414" t="str">
            <v>SINAPI SERVIÇOS DEZEMBRO 2023</v>
          </cell>
        </row>
        <row r="5415">
          <cell r="A5415">
            <v>91173</v>
          </cell>
          <cell r="B5415" t="str">
            <v>FIXAÇÃO DE TUBOS VERTICAIS DE PVC ÁGUA, PVC ESGOTO, PVC ÁGUA PLUVIAL, CPVC, PPR, COBRE OU AÇO, DIÂMETROS MENORES OU IGUAIS A 40 MM, COM ABRAÇADEIRA METÁLICA RÍGIDA TIPO U PERFIL 1 1/4, FIXADA EM PERFILADO EM PAREDE. AF_09/2023_PS</v>
          </cell>
          <cell r="C5415" t="str">
            <v>M</v>
          </cell>
          <cell r="D5415">
            <v>3.72</v>
          </cell>
          <cell r="E5415">
            <v>3.98</v>
          </cell>
          <cell r="F5415" t="str">
            <v>SINAPI SERVIÇOS DEZEMBRO 2023</v>
          </cell>
        </row>
        <row r="5416">
          <cell r="A5416">
            <v>91174</v>
          </cell>
          <cell r="B5416" t="str">
            <v>FIXAÇÃO DE TUBOS VERTICAIS DE PVC ÁGUA, PVC ESGOTO, PVC ÁGUA PLUVIAL, CPVC, PPR, COBRE OU AÇO, DIÂMETROS MAIORES QUE 40 MM E MENORES OU IGUAIS A 75 MM, COM ABRAÇADEIRA METÁLICA RÍGIDA TIPO U PERFIL 2 1/2, FIXADA EM PERFILADO EM PAREDE. AF_09/2023_PS</v>
          </cell>
          <cell r="C5416" t="str">
            <v>M</v>
          </cell>
          <cell r="D5416">
            <v>6.7</v>
          </cell>
          <cell r="E5416">
            <v>7.12</v>
          </cell>
          <cell r="F5416" t="str">
            <v>SINAPI SERVIÇOS DEZEMBRO 2023</v>
          </cell>
        </row>
        <row r="5417">
          <cell r="A5417">
            <v>91175</v>
          </cell>
          <cell r="B5417" t="str">
            <v>FIXAÇÃO DE TUBOS VERTICAIS DE PVC ÁGUA, PVC ESGOTO, PVC ÁGUA PLUVIAL, CPVC, PPR, COBRE OU AÇO, DIÂMETROS MAIORES QUE 75 MM E MENORES OU IGUAIS A 100 MM, COM ABRAÇADEIRA METÁLICA RÍGIDA TIPO U PERFIL 4, FIXADA EM PERFILADO EM PAREDE. AF_09/2023_PS</v>
          </cell>
          <cell r="C5417" t="str">
            <v>M</v>
          </cell>
          <cell r="D5417">
            <v>10.48</v>
          </cell>
          <cell r="E5417">
            <v>11.13</v>
          </cell>
          <cell r="F5417" t="str">
            <v>SINAPI SERVIÇOS DEZEMBRO 2023</v>
          </cell>
        </row>
        <row r="5418">
          <cell r="A5418">
            <v>91176</v>
          </cell>
          <cell r="B5418" t="str">
            <v>FIXAÇÃO DE TUBOS HORIZONTAIS DE PPR DIÂMETROS MENORES OU IGUAIS A 40 MM, COM ABRAÇADEIRA METÁLICA RÍGIDA TIPO  D  COM PARAFUSO DE FIXAÇÃO 1 1/4, FIXADA DIRETAMENTE NA LAJE OU PAREDE. AF_09/2023</v>
          </cell>
          <cell r="C5418" t="str">
            <v>M</v>
          </cell>
          <cell r="D5418">
            <v>17.940000000000001</v>
          </cell>
          <cell r="E5418">
            <v>18.88</v>
          </cell>
          <cell r="F5418" t="str">
            <v>SINAPI SERVIÇOS DEZEMBRO 2023</v>
          </cell>
        </row>
        <row r="5419">
          <cell r="A5419">
            <v>91179</v>
          </cell>
          <cell r="B5419" t="str">
            <v>FIXAÇÃO DE TUBOS HORIZONTAIS DE PVC ÁGUA/PVC ESGOTO/PVC PLUVIAL/CPVC/PPR/COBRE OU AÇO, DIÂMETROS MENORES OU IGUAIS A 40 MM, COM ABRAÇADEIRA METÁLICA RÍGIDA TIPO  D  COM PARAFUSO DE FIXAÇÃO 1 1/4", FIXADA DIRETAMENTE NA LAJE OU PAREDE. AF_09/2023</v>
          </cell>
          <cell r="C5419" t="str">
            <v>M</v>
          </cell>
          <cell r="D5419">
            <v>17.940000000000001</v>
          </cell>
          <cell r="E5419">
            <v>18.88</v>
          </cell>
          <cell r="F5419" t="str">
            <v>SINAPI SERVIÇOS DEZEMBRO 2023</v>
          </cell>
        </row>
        <row r="5420">
          <cell r="A5420">
            <v>91180</v>
          </cell>
          <cell r="B5420" t="str">
            <v>FIXAÇÃO DE TUBOS HORIZONTAIS DE PVC ÁGUA/PVC ESGOTO/PVC PLUVIAL/CPVC/PPR/COBRE OU AÇO, DIÂMETROS MAIORES QUE 40 MM E MENORES OU IGUAIS A 75 MM, COM ABRAÇADEIRA TIPO  D  COM PARAFUSO DE FIXAÇÃO 2 1/2", FIXADA DIRETAMENTE NA LAJE OU PAREDE. AF_09/2023</v>
          </cell>
          <cell r="C5420" t="str">
            <v>M</v>
          </cell>
          <cell r="D5420">
            <v>23.84</v>
          </cell>
          <cell r="E5420">
            <v>25.11</v>
          </cell>
          <cell r="F5420" t="str">
            <v>SINAPI SERVIÇOS DEZEMBRO 2023</v>
          </cell>
        </row>
        <row r="5421">
          <cell r="A5421">
            <v>91181</v>
          </cell>
          <cell r="B5421" t="str">
            <v>FIXAÇÃO DE TUBOS HORIZONTAIS DE  PVC ÁGUA/PVC ESGOTO/PVC PLUVIAL/CPVC/PPR/COBRE OU AÇO, DIÂMETROS MAIORES QUE 75 MM E MENORES OU IGUAIS A 100 MM, COM ABRAÇADEIRA TIPO  D  COM PARAFUSO DE FIXAÇÃO 4", FIXADA DIRETAMENTE NA LAJE OU PAREDE. AF_09/2023</v>
          </cell>
          <cell r="C5421" t="str">
            <v>M</v>
          </cell>
          <cell r="D5421">
            <v>24.86</v>
          </cell>
          <cell r="E5421">
            <v>26.2</v>
          </cell>
          <cell r="F5421" t="str">
            <v>SINAPI SERVIÇOS DEZEMBRO 2023</v>
          </cell>
        </row>
        <row r="5422">
          <cell r="A5422">
            <v>91182</v>
          </cell>
          <cell r="B5422" t="str">
            <v>FIXAÇÃO DE TUBOS HORIZONTAIS DE PPR, DIÂMETROS MENORES OU IGUAIS A 40 MM, COM ABRAÇADEIRA METÁLICA FLEXÍVEL 18 MM, FIXADA DIRETAMENTE NA LAJE. AF_09/2023</v>
          </cell>
          <cell r="C5422" t="str">
            <v>M</v>
          </cell>
          <cell r="D5422">
            <v>21.54</v>
          </cell>
          <cell r="E5422">
            <v>23.73</v>
          </cell>
          <cell r="F5422" t="str">
            <v>SINAPI SERVIÇOS DEZEMBRO 2023</v>
          </cell>
        </row>
        <row r="5423">
          <cell r="A5423">
            <v>91185</v>
          </cell>
          <cell r="B5423" t="str">
            <v>FIXAÇÃO DE TUBOS HORIZONTAIS DE PVC ÁGUA, PVC ESGOTO, PVC ÁGUA PLUVIAL, CPVC, PPR, COBRE OU AÇO, DIÂMETROS MENORES OU IGUAIS A 40 MM, COM ABRAÇADEIRA METÁLICA FLEXÍVEL 18 MM, FIXADA DIRETAMENTE NA LAJE. AF_09/2023</v>
          </cell>
          <cell r="C5423" t="str">
            <v>M</v>
          </cell>
          <cell r="D5423">
            <v>21.54</v>
          </cell>
          <cell r="E5423">
            <v>23.73</v>
          </cell>
          <cell r="F5423" t="str">
            <v>SINAPI SERVIÇOS DEZEMBRO 2023</v>
          </cell>
        </row>
        <row r="5424">
          <cell r="A5424">
            <v>91186</v>
          </cell>
          <cell r="B5424" t="str">
            <v>FIXAÇÃO DE TUBOS HORIZONTAIS DE PVC ÁGUA, PVC ESGOTO, PVC ÁGUA PLUVIAL, CPVC, PPR, COBRE OU AÇO, DIÂMETROS MAIORES QUE 40 MM E MENORES OU IGUAIS A 75 MM, COM ABRAÇADEIRA METÁLICA FLEXÍVEL 18 MM, FIXADA DIRETAMENTE NA LAJE. AF_09/2023</v>
          </cell>
          <cell r="C5424" t="str">
            <v>M</v>
          </cell>
          <cell r="D5424">
            <v>23.44</v>
          </cell>
          <cell r="E5424">
            <v>25.88</v>
          </cell>
          <cell r="F5424" t="str">
            <v>SINAPI SERVIÇOS DEZEMBRO 2023</v>
          </cell>
        </row>
        <row r="5425">
          <cell r="A5425">
            <v>91187</v>
          </cell>
          <cell r="B5425" t="str">
            <v>FIXAÇÃO DE TUBOS HORIZONTAIS DE PVC ÁGUA, PVC ESGOTO, PVC ÁGUA PLUVIAL, CPVC, PPR, COBRE OU AÇO, DIÂMETROS MAIORES QUE 75 MM E MENORES OU IGUAIS A 100 MM, COM ABRAÇADEIRA METÁLICA FLEXÍVEL 18 MM, FIXADA DIRETAMENTE NA LAJE. AF_09/2023</v>
          </cell>
          <cell r="C5425" t="str">
            <v>M</v>
          </cell>
          <cell r="D5425">
            <v>20.82</v>
          </cell>
          <cell r="E5425">
            <v>23.03</v>
          </cell>
          <cell r="F5425" t="str">
            <v>SINAPI SERVIÇOS DEZEMBRO 2023</v>
          </cell>
        </row>
        <row r="5426">
          <cell r="A5426">
            <v>91188</v>
          </cell>
          <cell r="B5426" t="str">
            <v>CHUMBAMENTO PONTUAL DE ABERTURA EM LAJE COM PASSAGEM DE 1 TUBO COM DIÂMETRO DE  50 MM. AF_09/2023</v>
          </cell>
          <cell r="C5426" t="str">
            <v>UN</v>
          </cell>
          <cell r="D5426">
            <v>11.01</v>
          </cell>
          <cell r="E5426">
            <v>12.02</v>
          </cell>
          <cell r="F5426" t="str">
            <v>SINAPI SERVIÇOS DEZEMBRO 2023</v>
          </cell>
        </row>
        <row r="5427">
          <cell r="A5427">
            <v>91189</v>
          </cell>
          <cell r="B5427" t="str">
            <v>CHUMBAMENTO PONTUAL DE ABERTURA EM LAJE COM PASSAGEM DE 5 TUBOS COM  DIÂMETROS DE  50 MM. AF_09/2023</v>
          </cell>
          <cell r="C5427" t="str">
            <v>UN</v>
          </cell>
          <cell r="D5427">
            <v>63.25</v>
          </cell>
          <cell r="E5427">
            <v>67.48</v>
          </cell>
          <cell r="F5427" t="str">
            <v>SINAPI SERVIÇOS DEZEMBRO 2023</v>
          </cell>
        </row>
        <row r="5428">
          <cell r="A5428">
            <v>91190</v>
          </cell>
          <cell r="B5428" t="str">
            <v>CHUMBAMENTO PONTUAL EM PASSAGEM DE TUBO COM DIÂMETRO MENOR OU IGUAL A 40 MM. AF_09/2023</v>
          </cell>
          <cell r="C5428" t="str">
            <v>UN</v>
          </cell>
          <cell r="D5428">
            <v>8.94</v>
          </cell>
          <cell r="E5428">
            <v>9.7100000000000009</v>
          </cell>
          <cell r="F5428" t="str">
            <v>SINAPI SERVIÇOS DEZEMBRO 2023</v>
          </cell>
        </row>
        <row r="5429">
          <cell r="A5429">
            <v>91191</v>
          </cell>
          <cell r="B5429" t="str">
            <v>CHUMBAMENTO PONTUAL EM PASSAGEM DE TUBO COM DIÂMETROS ENTRE 40 MM E 75 MM. AF_09/2023</v>
          </cell>
          <cell r="C5429" t="str">
            <v>UN</v>
          </cell>
          <cell r="D5429">
            <v>12.67</v>
          </cell>
          <cell r="E5429">
            <v>13.59</v>
          </cell>
          <cell r="F5429" t="str">
            <v>SINAPI SERVIÇOS DEZEMBRO 2023</v>
          </cell>
        </row>
        <row r="5430">
          <cell r="A5430">
            <v>91192</v>
          </cell>
          <cell r="B5430" t="str">
            <v>CHUMBAMENTO PONTUAL EM PASSAGEM DE TUBO COM DIÂMETRO MAIOR QUE 75 MM E MENORES OU IGUAIS A 150 MM. AF_09/2023</v>
          </cell>
          <cell r="C5430" t="str">
            <v>UN</v>
          </cell>
          <cell r="D5430">
            <v>19.34</v>
          </cell>
          <cell r="E5430">
            <v>20.51</v>
          </cell>
          <cell r="F5430" t="str">
            <v>SINAPI SERVIÇOS DEZEMBRO 2023</v>
          </cell>
        </row>
        <row r="5431">
          <cell r="A5431">
            <v>91222</v>
          </cell>
          <cell r="B5431" t="str">
            <v>RASGO LINEAR MANUAL EM ALVENARIA, PARA RAMAIS/ DISTRIBUIÇÃO DE INSTALAÇÕES HIDRÁULICAS, DIÂMETROS MAIORES QUE 40 MM E MENORES OU IGUAIS A 75 MM. AF_09/2023</v>
          </cell>
          <cell r="C5431" t="str">
            <v>M</v>
          </cell>
          <cell r="D5431">
            <v>7.04</v>
          </cell>
          <cell r="E5431">
            <v>7.95</v>
          </cell>
          <cell r="F5431" t="str">
            <v>SINAPI SERVIÇOS DEZEMBRO 2023</v>
          </cell>
        </row>
        <row r="5432">
          <cell r="A5432">
            <v>94480</v>
          </cell>
          <cell r="B5432" t="str">
            <v>CONJUNTO HIDRÁULICO PARA INSTALAÇÃO DE BOMBA EM AÇO ROSCÁVEL, DN SUCÇÃO 65 (2½) E DN RECALQUE 50 (2), PARA EDIFICAÇÃO ENTRE 12 E 18 PAVIMENTOS  FORNECIMENTO E INSTALAÇÃO. AF_06/2016</v>
          </cell>
          <cell r="C5432" t="str">
            <v>UN</v>
          </cell>
          <cell r="D5432">
            <v>2749.85</v>
          </cell>
          <cell r="E5432">
            <v>2839.98</v>
          </cell>
          <cell r="F5432" t="str">
            <v>SINAPI SERVIÇOS DEZEMBRO 2023</v>
          </cell>
        </row>
        <row r="5433">
          <cell r="A5433">
            <v>94481</v>
          </cell>
          <cell r="B5433" t="str">
            <v>CONJUNTO HIDRÁULICO PARA INSTALAÇÃO DE BOMBA EM AÇO ROSCÁVEL, DN SUCÇÃO 50 (2) E DN RECALQUE 40 (1 1/2), PARA EDIFICAÇÃO ENTRE 8 E 12 PAVIMENTOS  FORNECIMENTO E INSTALAÇÃO. AF_06/2016</v>
          </cell>
          <cell r="C5433" t="str">
            <v>UN</v>
          </cell>
          <cell r="D5433">
            <v>1892.45</v>
          </cell>
          <cell r="E5433">
            <v>1972.58</v>
          </cell>
          <cell r="F5433" t="str">
            <v>SINAPI SERVIÇOS DEZEMBRO 2023</v>
          </cell>
        </row>
        <row r="5434">
          <cell r="A5434">
            <v>94482</v>
          </cell>
          <cell r="B5434" t="str">
            <v>CONJUNTO HIDRÁULICO PARA INSTALAÇÃO DE BOMBA EM AÇO ROSCÁVEL, DN SUCÇÃO 40 (1 1/2) E DN RECALQUE 32 (1 1/4), PARA EDIFICAÇÃO ENTRE 4 E 8 PAVIMENTOS  FORNECIMENTO E INSTALAÇÃO. AF_06/2016</v>
          </cell>
          <cell r="C5434" t="str">
            <v>UN</v>
          </cell>
          <cell r="D5434">
            <v>1472.03</v>
          </cell>
          <cell r="E5434">
            <v>1545</v>
          </cell>
          <cell r="F5434" t="str">
            <v>SINAPI SERVIÇOS DEZEMBRO 2023</v>
          </cell>
        </row>
        <row r="5435">
          <cell r="A5435">
            <v>94483</v>
          </cell>
          <cell r="B5435" t="str">
            <v>CONJUNTO HIDRÁULICO PARA INSTALAÇÃO DE BOMBA EM AÇO ROSCÁVEL, DN SUCÇÃO 32 (1 1/4) E DN RECALQUE 25 (1), PARA EDIFICAÇÃO ATÉ 4 PAVIMENTOS  FORNECIMENTO E INSTALAÇÃO. AF_06/2016</v>
          </cell>
          <cell r="C5435" t="str">
            <v>UN</v>
          </cell>
          <cell r="D5435">
            <v>1225.8699999999999</v>
          </cell>
          <cell r="E5435">
            <v>1292.94</v>
          </cell>
          <cell r="F5435" t="str">
            <v>SINAPI SERVIÇOS DEZEMBRO 2023</v>
          </cell>
        </row>
        <row r="5436">
          <cell r="A5436">
            <v>95541</v>
          </cell>
          <cell r="B5436" t="str">
            <v>FIXAÇÃO DE DUTOS FLEXÍVEIS CIRCULARES,  DIÂMETRO 109 MM OU 4", COM ABRAÇADEIRA METÁLICA FLEXÍVEL FIXADA DIRETAMENTE NA LAJE, SOMENTE MÃO DE OBRA. AF_09/2023</v>
          </cell>
          <cell r="C5436" t="str">
            <v>UN</v>
          </cell>
          <cell r="D5436">
            <v>18.87</v>
          </cell>
          <cell r="E5436">
            <v>21.23</v>
          </cell>
          <cell r="F5436" t="str">
            <v>SINAPI SERVIÇOS DEZEMBRO 2023</v>
          </cell>
        </row>
        <row r="5437">
          <cell r="A5437">
            <v>96559</v>
          </cell>
          <cell r="B5437" t="str">
            <v>SUPORTE PARA DUTO EM CHAPA GALVANIZADA BITOLA 26, EM PERFILADO COM COMPRIMENTO DE 35 CM FIXADO EM LAJE, POR METRO DE DUTO FIXADO. AF_09/2023</v>
          </cell>
          <cell r="C5437" t="str">
            <v>M2</v>
          </cell>
          <cell r="D5437">
            <v>35.78</v>
          </cell>
          <cell r="E5437">
            <v>36.89</v>
          </cell>
          <cell r="F5437" t="str">
            <v>SINAPI SERVIÇOS DEZEMBRO 2023</v>
          </cell>
        </row>
        <row r="5438">
          <cell r="A5438">
            <v>96560</v>
          </cell>
          <cell r="B5438" t="str">
            <v>SUPORTE PARA DUTO EM CHAPA GALVANIZADA BITOLA 24, EM PERFILADO COM COMPRIMENTO DE 55 CM FIXADO EM LAJE, POR METRO DE DUTO FIXADO. AF_09/2023</v>
          </cell>
          <cell r="C5438" t="str">
            <v>M2</v>
          </cell>
          <cell r="D5438">
            <v>31.52</v>
          </cell>
          <cell r="E5438">
            <v>33.119999999999997</v>
          </cell>
          <cell r="F5438" t="str">
            <v>SINAPI SERVIÇOS DEZEMBRO 2023</v>
          </cell>
        </row>
        <row r="5439">
          <cell r="A5439">
            <v>96562</v>
          </cell>
          <cell r="B5439" t="str">
            <v>SUPORTE PARA ELETROCALHA LISA OU PERFURADA EM AÇO GALVANIZADO, LARGURA 400 MM, EM PERFILADO COM COMPRIMENTO DE 45 CM FIXADO EM LAJE, POR METRO DE ELETROCALHA FIXADA. AF_09/2023</v>
          </cell>
          <cell r="C5439" t="str">
            <v>M</v>
          </cell>
          <cell r="D5439">
            <v>48.94</v>
          </cell>
          <cell r="E5439">
            <v>51.51</v>
          </cell>
          <cell r="F5439" t="str">
            <v>SINAPI SERVIÇOS DEZEMBRO 2023</v>
          </cell>
        </row>
        <row r="5440">
          <cell r="A5440">
            <v>96563</v>
          </cell>
          <cell r="B5440" t="str">
            <v>SUPORTE PARA ELETROCALHA LISA OU PERFURADA EM AÇO GALVANIZADO, LARGURA 800 MM, EM PERFILADO COM COMPRIMENTO DE 85 CM FIXADO EM LAJE, POR METRO DE ELETROCALHA FIXADA. AF_09/2023</v>
          </cell>
          <cell r="C5440" t="str">
            <v>M</v>
          </cell>
          <cell r="D5440">
            <v>54.87</v>
          </cell>
          <cell r="E5440">
            <v>57.44</v>
          </cell>
          <cell r="F5440" t="str">
            <v>SINAPI SERVIÇOS DEZEMBRO 2023</v>
          </cell>
        </row>
        <row r="5441">
          <cell r="A5441">
            <v>100128</v>
          </cell>
          <cell r="B5441" t="str">
            <v>TIL (TUBO DE INSPEÇÃO E LIMPEZA) RADIAL PARA ESGOTO, EM PVC, DN 300X200 MM. AF_12/2020</v>
          </cell>
          <cell r="C5441" t="str">
            <v>UN</v>
          </cell>
          <cell r="D5441">
            <v>1723.95</v>
          </cell>
          <cell r="E5441">
            <v>1727.16</v>
          </cell>
          <cell r="F5441" t="str">
            <v>SINAPI SERVIÇOS DEZEMBRO 2023</v>
          </cell>
        </row>
        <row r="5442">
          <cell r="A5442">
            <v>101802</v>
          </cell>
          <cell r="B5442" t="str">
            <v>CAIXA ENTERRADA RETENTORA DE AREIA RETANGULAR, EM ALVENARIA COM BLOCOS DE CONCRETO, DIMENSÕES INTERNAS: 1,00 X 1,00 X 1,20 M, EXCLUINDO TAMPÃO. AF_12/2020</v>
          </cell>
          <cell r="C5442" t="str">
            <v>UN</v>
          </cell>
          <cell r="D5442">
            <v>1516.65</v>
          </cell>
          <cell r="E5442">
            <v>1596.32</v>
          </cell>
          <cell r="F5442" t="str">
            <v>SINAPI SERVIÇOS DEZEMBRO 2023</v>
          </cell>
        </row>
        <row r="5443">
          <cell r="A5443">
            <v>101803</v>
          </cell>
          <cell r="B5443" t="str">
            <v>CAIXA ENTERRADA SEPARADORA DE ÓLEO RETANGULAR, EM ALVENARIA COM BLOCOS DE CONCRETO, DIMENSÕES INTERNAS: 0,6 X 0,6 X 1,00 M, EXCLUINDO TAMPÃO. AF_12/2020</v>
          </cell>
          <cell r="C5443" t="str">
            <v>UN</v>
          </cell>
          <cell r="D5443">
            <v>967.07</v>
          </cell>
          <cell r="E5443">
            <v>1022.39</v>
          </cell>
          <cell r="F5443" t="str">
            <v>SINAPI SERVIÇOS DEZEMBRO 2023</v>
          </cell>
        </row>
        <row r="5444">
          <cell r="A5444">
            <v>101804</v>
          </cell>
          <cell r="B5444" t="str">
            <v>CAIXA ENTERRADA SEPARADORA DE ÓLEO RETANGULAR, EM ALVENARIA COM BLOCOS DE CONCRETO, DIMENSÕES INTERNAS: 0,8 X 0,8 X 1,00 M, EXCLUINDO TAMPÃO. AF_12/2020</v>
          </cell>
          <cell r="C5444" t="str">
            <v>UN</v>
          </cell>
          <cell r="D5444">
            <v>1229.9100000000001</v>
          </cell>
          <cell r="E5444">
            <v>1295.33</v>
          </cell>
          <cell r="F5444" t="str">
            <v>SINAPI SERVIÇOS DEZEMBRO 2023</v>
          </cell>
        </row>
        <row r="5445">
          <cell r="A5445">
            <v>101805</v>
          </cell>
          <cell r="B5445" t="str">
            <v>CAIXA ENTERRADA SEPARADORA DE ÓLEO RETANGULAR, EM ALVENARIA COM BLOCOS DE CONCRETO, DIMENSÕES INTERNAS: 1,00 X 1,00 X 1,00 M, EXCLUINDO TAMPÃO. AF_12/2020</v>
          </cell>
          <cell r="C5445" t="str">
            <v>UN</v>
          </cell>
          <cell r="D5445">
            <v>1569.67</v>
          </cell>
          <cell r="E5445">
            <v>1653.13</v>
          </cell>
          <cell r="F5445" t="str">
            <v>SINAPI SERVIÇOS DEZEMBRO 2023</v>
          </cell>
        </row>
        <row r="5446">
          <cell r="A5446">
            <v>102111</v>
          </cell>
          <cell r="B5446" t="str">
            <v>BOMBA CENTRÍFUGA, MONOFÁSICA, 0,5 CV OU 0,49 HP, HM 6 A 20 M, Q 1,2 A 8,3 M3/H - FORNECIMENTO E INSTALAÇÃO. AF_12/2020</v>
          </cell>
          <cell r="C5446" t="str">
            <v>UN</v>
          </cell>
          <cell r="D5446">
            <v>835.28</v>
          </cell>
          <cell r="E5446">
            <v>848.97</v>
          </cell>
          <cell r="F5446" t="str">
            <v>SINAPI SERVIÇOS DEZEMBRO 2023</v>
          </cell>
        </row>
        <row r="5447">
          <cell r="A5447">
            <v>102112</v>
          </cell>
          <cell r="B5447" t="str">
            <v>BOMBA CENTRÍFUGA, MONOFÁSICA, 0,5 CV OU 0,49 HP, HM 6 A 20 M, Q 1,2 A 8,3 M3/H (NÃO INCLUI O FORNECIMENTO DA BOMBA). AF_12/2020</v>
          </cell>
          <cell r="C5447" t="str">
            <v>UN</v>
          </cell>
          <cell r="D5447">
            <v>117.56</v>
          </cell>
          <cell r="E5447">
            <v>131.25</v>
          </cell>
          <cell r="F5447" t="str">
            <v>SINAPI SERVIÇOS DEZEMBRO 2023</v>
          </cell>
        </row>
        <row r="5448">
          <cell r="A5448">
            <v>102113</v>
          </cell>
          <cell r="B5448" t="str">
            <v>BOMBA CENTRÍFUGA, TRIFÁSICA, 1 CV OU 0,99 HP, HM 14 A 40 M, Q 0,6 A 8,4 M3/H - FORNECIMENTO E INSTALAÇÃO. AF_12/2020</v>
          </cell>
          <cell r="C5448" t="str">
            <v>UN</v>
          </cell>
          <cell r="D5448">
            <v>1330.31</v>
          </cell>
          <cell r="E5448">
            <v>1344.37</v>
          </cell>
          <cell r="F5448" t="str">
            <v>SINAPI SERVIÇOS DEZEMBRO 2023</v>
          </cell>
        </row>
        <row r="5449">
          <cell r="A5449">
            <v>102114</v>
          </cell>
          <cell r="B5449" t="str">
            <v>BOMBA CENTRÍFUGA, TRIFÁSICA, 1 CV OU 0,99 HP, HM 14 A 40 M, Q 0,6 A 8,4 M3/H (NÃO INCLUI O FORNECIMENTO DA BOMBA). AF_12/2020</v>
          </cell>
          <cell r="C5449" t="str">
            <v>UN</v>
          </cell>
          <cell r="D5449">
            <v>120.47</v>
          </cell>
          <cell r="E5449">
            <v>134.53</v>
          </cell>
          <cell r="F5449" t="str">
            <v>SINAPI SERVIÇOS DEZEMBRO 2023</v>
          </cell>
        </row>
        <row r="5450">
          <cell r="A5450">
            <v>102115</v>
          </cell>
          <cell r="B5450" t="str">
            <v>BOMBA CENTRÍFUGA, TRIFÁSICA, 1,5 CV OU 1,48 HP, HM 10 A 70 M, Q 1,8 A 5,3 M3/H - FORNECIMENTO E INSTALAÇÃO. AF_12/2020</v>
          </cell>
          <cell r="C5450" t="str">
            <v>UN</v>
          </cell>
          <cell r="D5450">
            <v>2319.94</v>
          </cell>
          <cell r="E5450">
            <v>2339.96</v>
          </cell>
          <cell r="F5450" t="str">
            <v>SINAPI SERVIÇOS DEZEMBRO 2023</v>
          </cell>
        </row>
        <row r="5451">
          <cell r="A5451">
            <v>102116</v>
          </cell>
          <cell r="B5451" t="str">
            <v>BOMBA CENTRÍFUGA, TRIFÁSICA, 1,5 CV OU 1,48 HP, HM 10 A 24 M, Q 6,1 A 21,9 M3/H - FORNECIMENTO E INSTALAÇÃO. AF_12/2020</v>
          </cell>
          <cell r="C5451" t="str">
            <v>UN</v>
          </cell>
          <cell r="D5451">
            <v>1420.92</v>
          </cell>
          <cell r="E5451">
            <v>1435.42</v>
          </cell>
          <cell r="F5451" t="str">
            <v>SINAPI SERVIÇOS DEZEMBRO 2023</v>
          </cell>
        </row>
        <row r="5452">
          <cell r="A5452">
            <v>102117</v>
          </cell>
          <cell r="B5452" t="str">
            <v>BOMBA CENTRÍFUGA, TRIFÁSICA, 1,5 CV OU 1,48 HP (NÃO INCLUI O FORNECIMENTO DA BOMBA). AF_12/2020</v>
          </cell>
          <cell r="C5452" t="str">
            <v>UN</v>
          </cell>
          <cell r="D5452">
            <v>123.98</v>
          </cell>
          <cell r="E5452">
            <v>138.47999999999999</v>
          </cell>
          <cell r="F5452" t="str">
            <v>SINAPI SERVIÇOS DEZEMBRO 2023</v>
          </cell>
        </row>
        <row r="5453">
          <cell r="A5453">
            <v>102118</v>
          </cell>
          <cell r="B5453" t="str">
            <v>BOMBA CENTRÍFUGA, TRIFÁSICA, 3 CV OU 2,96 HP, HM 34 A 40 M, Q 8,6 A 14,8 M3/H - FORNECIMENTO E INSTALAÇÃO. AF_12/2020</v>
          </cell>
          <cell r="C5453" t="str">
            <v>UN</v>
          </cell>
          <cell r="D5453">
            <v>1936.65</v>
          </cell>
          <cell r="E5453">
            <v>1951.54</v>
          </cell>
          <cell r="F5453" t="str">
            <v>SINAPI SERVIÇOS DEZEMBRO 2023</v>
          </cell>
        </row>
        <row r="5454">
          <cell r="A5454">
            <v>102119</v>
          </cell>
          <cell r="B5454" t="str">
            <v>BOMBA CENTRÍFUGA, TRIFÁSICA, 3 CV OU 2,96 HP, HM 34 A 40 M, Q 8,6 A 14,8 M3/H (NÃO INCLUI O FORNECIMENTO DA BOMBA). AF_12/2020</v>
          </cell>
          <cell r="C5454" t="str">
            <v>UN</v>
          </cell>
          <cell r="D5454">
            <v>127.01</v>
          </cell>
          <cell r="E5454">
            <v>141.9</v>
          </cell>
          <cell r="F5454" t="str">
            <v>SINAPI SERVIÇOS DEZEMBRO 2023</v>
          </cell>
        </row>
        <row r="5455">
          <cell r="A5455">
            <v>102121</v>
          </cell>
          <cell r="B5455" t="str">
            <v>MOTO BOMBA HORIZONTAL ATÉ 10 CV, HM 75 A 80 M, Q 25,4 A 48 (NÃO INCLUI O FORNECIMENTO DA BOMBA). AF_12/2020</v>
          </cell>
          <cell r="C5455" t="str">
            <v>UN</v>
          </cell>
          <cell r="D5455">
            <v>158.66999999999999</v>
          </cell>
          <cell r="E5455">
            <v>177.56</v>
          </cell>
          <cell r="F5455" t="str">
            <v>SINAPI SERVIÇOS DEZEMBRO 2023</v>
          </cell>
        </row>
        <row r="5456">
          <cell r="A5456">
            <v>102122</v>
          </cell>
          <cell r="B5456" t="str">
            <v>BOMBA CENTRÍFUGA, TRIFÁSICA, 10 CV OU 9,86 HP, HM 85 A 140 M, Q 4,2 A 14,9 M3/H - FORNECIMENTO E INSTALAÇÃO. AF_12/2020</v>
          </cell>
          <cell r="C5456" t="str">
            <v>UN</v>
          </cell>
          <cell r="D5456">
            <v>6550.05</v>
          </cell>
          <cell r="E5456">
            <v>6570.07</v>
          </cell>
          <cell r="F5456" t="str">
            <v>SINAPI SERVIÇOS DEZEMBRO 2023</v>
          </cell>
        </row>
        <row r="5457">
          <cell r="A5457">
            <v>102123</v>
          </cell>
          <cell r="B5457" t="str">
            <v>BOMBA CENTRÍFUGA, TRIFÁSICA, 10 CV OU 9,86 HP, HM 85 A 140 M, Q 4,2 A 14,9 M3/H (NÃO INCLUI O FORNECIMENTO DA BOMBA). AF_12/2020</v>
          </cell>
          <cell r="C5457" t="str">
            <v>UN</v>
          </cell>
          <cell r="D5457">
            <v>167.7</v>
          </cell>
          <cell r="E5457">
            <v>187.72</v>
          </cell>
          <cell r="F5457" t="str">
            <v>SINAPI SERVIÇOS DEZEMBRO 2023</v>
          </cell>
        </row>
        <row r="5458">
          <cell r="A5458">
            <v>102136</v>
          </cell>
          <cell r="B5458" t="str">
            <v>INSTALAÇÃO DE QUADRO ELÉTRICO PARA BOMBAS TRIFÁSICAS ATÉ 25 CV (NÃO INCLUI O FORNECIMENTO DO QUADRO). AF_12/2020</v>
          </cell>
          <cell r="C5458" t="str">
            <v>UN</v>
          </cell>
          <cell r="D5458">
            <v>60.63</v>
          </cell>
          <cell r="E5458">
            <v>67.92</v>
          </cell>
          <cell r="F5458" t="str">
            <v>SINAPI SERVIÇOS DEZEMBRO 2023</v>
          </cell>
        </row>
        <row r="5459">
          <cell r="A5459">
            <v>102137</v>
          </cell>
          <cell r="B5459" t="str">
            <v>CHAVE DE BOIA AUTOMÁTICA SUPERIOR/INFERIOR 15A/250V - FORNECIMENTO E INSTALAÇÃO. AF_12/2020</v>
          </cell>
          <cell r="C5459" t="str">
            <v>UN</v>
          </cell>
          <cell r="D5459">
            <v>82.74</v>
          </cell>
          <cell r="E5459">
            <v>86.03</v>
          </cell>
          <cell r="F5459" t="str">
            <v>SINAPI SERVIÇOS DEZEMBRO 2023</v>
          </cell>
        </row>
        <row r="5460">
          <cell r="A5460">
            <v>102138</v>
          </cell>
          <cell r="B5460" t="str">
            <v>MOTO BOMBA HORIZONTAL DE 12,5 A 25 CV, HM 140 M (NÃO INCLUI O FORNECIMENTO DA BOMBA). AF_12/2020</v>
          </cell>
          <cell r="C5460" t="str">
            <v>UN</v>
          </cell>
          <cell r="D5460">
            <v>182.37</v>
          </cell>
          <cell r="E5460">
            <v>204.26</v>
          </cell>
          <cell r="F5460" t="str">
            <v>SINAPI SERVIÇOS DEZEMBRO 2023</v>
          </cell>
        </row>
        <row r="5461">
          <cell r="A5461">
            <v>103517</v>
          </cell>
          <cell r="B5461" t="str">
            <v>AQUECEDOR SOLAR COMPACTO, KIT PARA 1 COLETOR SOLAR EM VIDRO TEMPERADO E SERPENTINA EM TUBO DE COBRE COM SUPORTE, RESERVATÓRIO, FIXAÇÕES E TUBOS - FORNECIMENTO E INSTALAÇÃO. AF_12/2021</v>
          </cell>
          <cell r="C5461" t="str">
            <v>UN</v>
          </cell>
          <cell r="D5461">
            <v>3570.77</v>
          </cell>
          <cell r="E5461">
            <v>3582.26</v>
          </cell>
          <cell r="F5461" t="str">
            <v>SINAPI SERVIÇOS DEZEMBRO 2023</v>
          </cell>
        </row>
        <row r="5462">
          <cell r="A5462">
            <v>103519</v>
          </cell>
          <cell r="B5462" t="str">
            <v>BLOCO CONCRETADO NO LOCAL, 20X20X15CM, PARA BASE DE FIXAÇÃO DA ESTRUTURA SOLAR PARA LAJE DE CONCRETO - FORNECIMENTO E INSTALAÇÃO. AF_12/2021</v>
          </cell>
          <cell r="C5462" t="str">
            <v>UN</v>
          </cell>
          <cell r="D5462">
            <v>9.93</v>
          </cell>
          <cell r="E5462">
            <v>10.44</v>
          </cell>
          <cell r="F5462" t="str">
            <v>SINAPI SERVIÇOS DEZEMBRO 2023</v>
          </cell>
        </row>
        <row r="5463">
          <cell r="A5463">
            <v>103520</v>
          </cell>
          <cell r="B5463" t="str">
            <v>RESERVATÓRIO TÉRMICO/BOILER SOLAR EM AÇO INOX 400 L COM 2 PLACAS COLETORAS EM VIDRO TEMPERADO COM SERPENTINA EM TUBO DE COBRE 2 X 1 M - FORNECIMENTO E INSTALAÇÃO. AF_12/2021</v>
          </cell>
          <cell r="C5463" t="str">
            <v>UN</v>
          </cell>
          <cell r="D5463">
            <v>5924.02</v>
          </cell>
          <cell r="E5463">
            <v>5927.19</v>
          </cell>
          <cell r="F5463" t="str">
            <v>SINAPI SERVIÇOS DEZEMBRO 2023</v>
          </cell>
        </row>
        <row r="5464">
          <cell r="A5464">
            <v>103521</v>
          </cell>
          <cell r="B5464" t="str">
            <v>RESERVATÓRIO TÉRMICO/BOILER SOLAR EM AÇO INOX 600 L COM 3 PLACAS COLETORAS EM VIDRO TEMPERADO COM SERPENTINA EM TUBO DE COBRE 2 X 1 M - FORNECIMENTO E INSTALAÇÃO. AF_12/2021</v>
          </cell>
          <cell r="C5464" t="str">
            <v>UN</v>
          </cell>
          <cell r="D5464">
            <v>7865.09</v>
          </cell>
          <cell r="E5464">
            <v>7869.63</v>
          </cell>
          <cell r="F5464" t="str">
            <v>SINAPI SERVIÇOS DEZEMBRO 2023</v>
          </cell>
        </row>
        <row r="5465">
          <cell r="A5465">
            <v>103522</v>
          </cell>
          <cell r="B5465" t="str">
            <v>RESERVATÓRIO TÉRMICO/BOILER SOLAR EM AÇO INOX 800 L COM 4 PLACAS COLETORAS EM VIDRO TEMPERADO COM SERPENTINA EM TUBO DE COBRE 2 X 1 M - FORNECIMENTO E INSTALAÇÃO. AF_12/2021</v>
          </cell>
          <cell r="C5465" t="str">
            <v>UN</v>
          </cell>
          <cell r="D5465">
            <v>7933.26</v>
          </cell>
          <cell r="E5465">
            <v>7959.94</v>
          </cell>
          <cell r="F5465" t="str">
            <v>SINAPI SERVIÇOS DEZEMBRO 2023</v>
          </cell>
        </row>
        <row r="5466">
          <cell r="A5466">
            <v>103523</v>
          </cell>
          <cell r="B5466" t="str">
            <v>RESERVATÓRIO TÉRMICO/BOILER SOLAR EM AÇO INOX 1000 L COM 5 PLACAS COLETORAS EM VIDRO TEMPERADO COM SERPENTINA EM TUBO DE COBRE 2 X 1 M - FORNECIMENTO E INSTALAÇÃO. AF_12/2021</v>
          </cell>
          <cell r="C5466" t="str">
            <v>UN</v>
          </cell>
          <cell r="D5466">
            <v>11938.97</v>
          </cell>
          <cell r="E5466">
            <v>11966.52</v>
          </cell>
          <cell r="F5466" t="str">
            <v>SINAPI SERVIÇOS DEZEMBRO 2023</v>
          </cell>
        </row>
        <row r="5467">
          <cell r="A5467">
            <v>104660</v>
          </cell>
          <cell r="B5467" t="str">
            <v>CONJUNTO DE PONTOS HIDRÁULICOS DE ÁGUA FRIA PARA BANHEIRO (RAMAL/SUB-RAMAL E DISTRIBUIÇÃO) EM PVC, COM TUBOS, CONEXÕES, REGISTROS, CORTES E FIXAÇÕES EM PRÉDIO COM TUBULAÇÕES EMBUTIDAS COM RASGO. AF_05/2023</v>
          </cell>
          <cell r="C5467" t="str">
            <v>UN</v>
          </cell>
          <cell r="D5467">
            <v>1210.79</v>
          </cell>
          <cell r="E5467">
            <v>1295.74</v>
          </cell>
          <cell r="F5467" t="str">
            <v>SINAPI SERVIÇOS DEZEMBRO 2023</v>
          </cell>
        </row>
        <row r="5468">
          <cell r="A5468">
            <v>104661</v>
          </cell>
          <cell r="B5468" t="str">
            <v>CONJUNTO DE PONTOS HIDRÁULICOS DE ÁGUA FRIA PARA COZINHA (RAMAL/SUB-RAMAL E DISTRIBUIÇÃO) EM PVC, COM TUBOS, CONEXÕES, REGISTROS, CORTES E FIXAÇÕES EM PRÉDIO COM TUBULAÇÕES EMBUTIDAS COM RASGO. AF_05/2023</v>
          </cell>
          <cell r="C5468" t="str">
            <v>UN</v>
          </cell>
          <cell r="D5468">
            <v>526.05999999999995</v>
          </cell>
          <cell r="E5468">
            <v>568.46</v>
          </cell>
          <cell r="F5468" t="str">
            <v>SINAPI SERVIÇOS DEZEMBRO 2023</v>
          </cell>
        </row>
        <row r="5469">
          <cell r="A5469">
            <v>104662</v>
          </cell>
          <cell r="B5469" t="str">
            <v>CONJUNTO DE PONTOS HIDRÁULICOS DE ÁGUA FRIA PARA ÁREA DE SERVIÇO (RAMAL/SUB-RAMAL E DISTRIBUIÇÃO) EM PVC, COM TUBOS, CONEXÕES, REGISTROS, CORTES E FIXAÇÕES EM PRÉDIO COM TUBULAÇÕES EMBUTIDAS COM RASGO. AF_05/2023</v>
          </cell>
          <cell r="C5469" t="str">
            <v>UN</v>
          </cell>
          <cell r="D5469">
            <v>372.28</v>
          </cell>
          <cell r="E5469">
            <v>398.91</v>
          </cell>
          <cell r="F5469" t="str">
            <v>SINAPI SERVIÇOS DEZEMBRO 2023</v>
          </cell>
        </row>
        <row r="5470">
          <cell r="A5470">
            <v>104663</v>
          </cell>
          <cell r="B5470" t="str">
            <v>CONJUNTO DE PONTOS HIDRÁULICOS DE ÁGUA FRIA PARA BANHEIRO (RAMAL/SUB-RAMAL E DISTRIBUIÇÃO) EM PVC, COM TUBOS, CONEXÕES, REGISTROS, CORTES E FIXAÇÕES EM PRÉDIO (PRUMADA INDIVIDUAL), COM TUBULAÇÕES APARENTES OU EMBUTIDAS SEM RASGO. AF_05/2023</v>
          </cell>
          <cell r="C5470" t="str">
            <v>UN</v>
          </cell>
          <cell r="D5470">
            <v>475.55</v>
          </cell>
          <cell r="E5470">
            <v>508.37</v>
          </cell>
          <cell r="F5470" t="str">
            <v>SINAPI SERVIÇOS DEZEMBRO 2023</v>
          </cell>
        </row>
        <row r="5471">
          <cell r="A5471">
            <v>104664</v>
          </cell>
          <cell r="B5471" t="str">
            <v>CONJUNTO DE PONTOS HIDRÁULICOS DE ÁGUA FRIA PARA COZINHA OU SERVIÇO (RAMAL/SUB-RAMAL E DISTRIBUIÇÃO) EM PVC, COM TUBOS, CONEXÕES, REGISTROS, CORTES E FIXAÇÕES EM PRÉDIO (PRUMADA INDIVIDUAL), COM TUBULAÇÕES APARENTES OU EMBUTIDAS SEM RASGO. AF_05/2023</v>
          </cell>
          <cell r="C5471" t="str">
            <v>UN</v>
          </cell>
          <cell r="D5471">
            <v>146.88</v>
          </cell>
          <cell r="E5471">
            <v>156.63999999999999</v>
          </cell>
          <cell r="F5471" t="str">
            <v>SINAPI SERVIÇOS DEZEMBRO 2023</v>
          </cell>
        </row>
        <row r="5472">
          <cell r="A5472">
            <v>104665</v>
          </cell>
          <cell r="B5472" t="str">
            <v>CONJUNTO DE PONTOS HIDRÁULICOS DE ÁGUA FRIA PARA BANHEIRO (RAMAL/SUB-RAMAL E DISTRIBUIÇÃO) EM PVC, COM TUBOS, CONEXÕES, REGISTROS, CORTES E FIXAÇÕES EM PRÉDIO (PRUMADA COLETIVA), COM TUBULAÇÕES APARENTES OU EMBUTIDAS SEM RASGO. AF_05/2023</v>
          </cell>
          <cell r="C5472" t="str">
            <v>UN</v>
          </cell>
          <cell r="D5472">
            <v>608.99</v>
          </cell>
          <cell r="E5472">
            <v>650.95000000000005</v>
          </cell>
          <cell r="F5472" t="str">
            <v>SINAPI SERVIÇOS DEZEMBRO 2023</v>
          </cell>
        </row>
        <row r="5473">
          <cell r="A5473">
            <v>104666</v>
          </cell>
          <cell r="B5473" t="str">
            <v>CONJUNTO DE PONTOS HIDRÁULICOS DE ÁGUA FRIA PARA COZINHA OU SERVIÇO (RAMAL/SUB-RAMAL E DISTRIBUIÇÃO) EM PVC, COM  TUBOS, CONEXÕES, REGISTROS, CORTES E FIXAÇÕES EM PRÉDIO (PRUMADA COLETIVA) SEM RASGO . AF_05/2023</v>
          </cell>
          <cell r="C5473" t="str">
            <v>UN</v>
          </cell>
          <cell r="D5473">
            <v>287.51</v>
          </cell>
          <cell r="E5473">
            <v>307.02</v>
          </cell>
          <cell r="F5473" t="str">
            <v>SINAPI SERVIÇOS DEZEMBRO 2023</v>
          </cell>
        </row>
        <row r="5474">
          <cell r="A5474">
            <v>104667</v>
          </cell>
          <cell r="B5474" t="str">
            <v>COMPOSIÇÃO PARAMÉTRICA DE INSTALAÇÃO DE TUBOS DE PVC SOLDÁVEL PARA ÁGUA FRIA (PRUMADA INDIVIDUAL), POR APARTAMENTO, COM  CONEXÕES, CORTES E FIXAÇÕES, PARA PRÉDIO COM ATÉ 4 PAVIMENTOS. AF_05/2023</v>
          </cell>
          <cell r="C5474" t="str">
            <v>UN</v>
          </cell>
          <cell r="D5474">
            <v>119.81</v>
          </cell>
          <cell r="E5474">
            <v>123.25</v>
          </cell>
          <cell r="F5474" t="str">
            <v>SINAPI SERVIÇOS DEZEMBRO 2023</v>
          </cell>
        </row>
        <row r="5475">
          <cell r="A5475">
            <v>104668</v>
          </cell>
          <cell r="B5475" t="str">
            <v>COMPOSIÇÃO PARAMÉTRICA DE INSTALAÇÃO DE TUBOS DE PVC SOLDÁVEL PARA ÁGUA FRIA, POR PAVIMENTO (PRUMADA COLETIVA), COM  CONEXÕES, CORTES E FIXAÇÕES, PARA PRÉDIO COM ATÉ 4 PAVIMENTOS, COM 4 APARTAMENTOS ALIMENTADOS POR PRUMADA E PAVIMENTO. AF_05/2023</v>
          </cell>
          <cell r="C5475" t="str">
            <v>UNXPAV</v>
          </cell>
          <cell r="D5475">
            <v>132.13</v>
          </cell>
          <cell r="E5475">
            <v>136.54</v>
          </cell>
          <cell r="F5475" t="str">
            <v>SINAPI SERVIÇOS DEZEMBRO 2023</v>
          </cell>
        </row>
        <row r="5476">
          <cell r="A5476">
            <v>104669</v>
          </cell>
          <cell r="B5476" t="str">
            <v>COMPOSIÇÃO PARAMÉTRICA DE INSTALAÇÃO DE TUBOS DE PVC SOLDÁVEL PARA ÁGUA FRIA, POR PAVIMENTO (PRUMADA COLETIVA), COM  CONEXÕES, CORTES E FIXAÇÕES, PARA PRÉDIO ENTRE 5 E 8 PAVIMENTOS, COM 4 APARTAMENTOS ALIMENTADOS POR PRUMADA E PAVIMENTO. AF_05/2023</v>
          </cell>
          <cell r="C5476" t="str">
            <v>UNXPAV</v>
          </cell>
          <cell r="D5476">
            <v>155.55000000000001</v>
          </cell>
          <cell r="E5476">
            <v>160.51</v>
          </cell>
          <cell r="F5476" t="str">
            <v>SINAPI SERVIÇOS DEZEMBRO 2023</v>
          </cell>
        </row>
        <row r="5477">
          <cell r="A5477">
            <v>104670</v>
          </cell>
          <cell r="B5477" t="str">
            <v>COMPOSIÇÃO PARAMÉTRICA DE INSTALAÇÃO DE TUBOS DE PVC SOLDÁVEL PARA ÁGUA FRIA, POR PAVIMENTO (PRUMADA COLETIVA), COM  CONEXÕES, CORTES E FIXAÇÕES, PARA PRÉDIO ENTRE 9 E 12 PAVIMENTOS, COM 4 APARTAMENTOS ALIMENTADOS POR PRUMADA E PAVIMENTO. AF_05/2023</v>
          </cell>
          <cell r="C5477" t="str">
            <v>UNXPAV</v>
          </cell>
          <cell r="D5477">
            <v>228.09</v>
          </cell>
          <cell r="E5477">
            <v>234.02</v>
          </cell>
          <cell r="F5477" t="str">
            <v>SINAPI SERVIÇOS DEZEMBRO 2023</v>
          </cell>
        </row>
        <row r="5478">
          <cell r="A5478">
            <v>104671</v>
          </cell>
          <cell r="B5478" t="str">
            <v>CONJUNTO DE PONTOS HIDRÁULICOS DE ÁGUA QUENTE PARA BANHEIRO (RAMAL/SUB-RAMAL E DISTRIBUIÇÃO) EM CPVC, COM  TUBOS, CONEXÕES, REGISTROS, CORTES E FIXAÇÕES EM PRÉDIO COM TUBULAÇÕES EMBUTIDAS EM RASGO. AF_05/2023</v>
          </cell>
          <cell r="C5478" t="str">
            <v>UN</v>
          </cell>
          <cell r="D5478">
            <v>1084.4100000000001</v>
          </cell>
          <cell r="E5478">
            <v>1139.81</v>
          </cell>
          <cell r="F5478" t="str">
            <v>SINAPI SERVIÇOS DEZEMBRO 2023</v>
          </cell>
        </row>
        <row r="5479">
          <cell r="A5479">
            <v>104672</v>
          </cell>
          <cell r="B5479" t="str">
            <v>CONJUNTO DE PONTOS HIDRÁULICOS DE ÁGUA QUENTE PARA COZINHA (RAMAL/SUB-RAMAL E DISTRIBUIÇÃO) EM CPVC, COM  TUBOS, CONEXÕES, REGISTROS, CORTES E FIXAÇÕES EM PRÉDIO COM TUBULAÇÕES EMBUTIDAS EM RASGO. AF_05/2023</v>
          </cell>
          <cell r="C5479" t="str">
            <v>UN</v>
          </cell>
          <cell r="D5479">
            <v>388.75</v>
          </cell>
          <cell r="E5479">
            <v>413.09</v>
          </cell>
          <cell r="F5479" t="str">
            <v>SINAPI SERVIÇOS DEZEMBRO 2023</v>
          </cell>
        </row>
        <row r="5480">
          <cell r="A5480">
            <v>104673</v>
          </cell>
          <cell r="B5480" t="str">
            <v>CONJUNTO DE PONTOS HIDRÁULICOS DE ÁGUA QUENTE PARA BANHEIRO(RAMAL/SUB-RAMAL E DISTRIBUIÇÃO) EM CPVC, COM  TUBOS, CONEXÕES, REGISTROS, CORTES E FIXAÇÕES EM PRÉDIO COM TUBULAÇÕES APARENTES OU EMBUTIDAS SEM RASGO. AF_05/2023</v>
          </cell>
          <cell r="C5480" t="str">
            <v>UN</v>
          </cell>
          <cell r="D5480">
            <v>668.02</v>
          </cell>
          <cell r="E5480">
            <v>700.45</v>
          </cell>
          <cell r="F5480" t="str">
            <v>SINAPI SERVIÇOS DEZEMBRO 2023</v>
          </cell>
        </row>
        <row r="5481">
          <cell r="A5481">
            <v>104674</v>
          </cell>
          <cell r="B5481" t="str">
            <v>COMPOSIÇÃO PARAMÉTRICA DE INSTALAÇÃO DE TUBOS DE PVC, SÉRIE R, PARA COLETA DE ÁGUA PLUVIAL EM VARANDA, INSTALADO EM RAMAL DE ENCAMINHAMENTO E CONDUTOR VERTICAL, COM  CONEXÕES, RALOS, CORTES E FIXAÇÕES, PARA PRÉDIO. AF_05/2023</v>
          </cell>
          <cell r="C5481" t="str">
            <v>UN</v>
          </cell>
          <cell r="D5481">
            <v>234.85</v>
          </cell>
          <cell r="E5481">
            <v>240.54</v>
          </cell>
          <cell r="F5481" t="str">
            <v>SINAPI SERVIÇOS DEZEMBRO 2023</v>
          </cell>
        </row>
        <row r="5482">
          <cell r="A5482">
            <v>104675</v>
          </cell>
          <cell r="B5482" t="str">
            <v>COMPOSIÇÃO PARAMÉTRICA DE INSTALAÇÃO DE TUBOS DE PVC, SÉRIE R, PARA COLETA DE ÁGUA PLUVIAL EM COBERTURA, INSTALADOS EM CONDUTORES VERTICAIS, POR PAVIMENTO, COM  CONEXÕES, CORTES E FIXAÇÕES, PARA PRÉDIO DE MÚLTIPLOS PAVIMENTOS. AF_05/2023</v>
          </cell>
          <cell r="C5482" t="str">
            <v>M2XPAV</v>
          </cell>
          <cell r="D5482">
            <v>1.9</v>
          </cell>
          <cell r="E5482">
            <v>1.94</v>
          </cell>
          <cell r="F5482" t="str">
            <v>SINAPI SERVIÇOS DEZEMBRO 2023</v>
          </cell>
        </row>
        <row r="5483">
          <cell r="A5483">
            <v>104676</v>
          </cell>
          <cell r="B5483" t="str">
            <v>CONJUNTO DE PONTOS DE COLETA DE ESGOTO PARA BANHEIRO (RAMAL DE ESGOTO SANITÁRIO), EM PVC SÉRIE NORMAL, COM  TUBOS, CONEXÕES, RALOS, CAIXAS SIFONADAS, CORTES E FIXAÇÕES EM PRÉDIO COM PRUMADA DE DESCIDA DE ESGOTO DENTRO DO BANHEIRO. AF_05/2023</v>
          </cell>
          <cell r="C5483" t="str">
            <v>UN</v>
          </cell>
          <cell r="D5483">
            <v>361.5</v>
          </cell>
          <cell r="E5483">
            <v>384.54</v>
          </cell>
          <cell r="F5483" t="str">
            <v>SINAPI SERVIÇOS DEZEMBRO 2023</v>
          </cell>
        </row>
        <row r="5484">
          <cell r="A5484">
            <v>104677</v>
          </cell>
          <cell r="B5484" t="str">
            <v>CONJUNTO DE PONTOS DE COLETA DE ESGOTO PARA BANHEIRO (RAMAL DE ESGOTO SANITÁRIO), EM PVC SÉRIE NORMAL, COM  TUBOS, CONEXÕES, RALOS, CAIXAS SIFONADAS, CORTES E FIXAÇÕES EM PRÉDIO COM PRUMADA DE DESCIDA DE ESGOTO FORA DO BANHEIRO. AF_05/2023</v>
          </cell>
          <cell r="C5484" t="str">
            <v>UN</v>
          </cell>
          <cell r="D5484">
            <v>608.83000000000004</v>
          </cell>
          <cell r="E5484">
            <v>645.95000000000005</v>
          </cell>
          <cell r="F5484" t="str">
            <v>SINAPI SERVIÇOS DEZEMBRO 2023</v>
          </cell>
        </row>
        <row r="5485">
          <cell r="A5485">
            <v>104678</v>
          </cell>
          <cell r="B5485" t="str">
            <v>CONJUNTO DE PONTOS DE COLETA DE ESGOTO PARA COZINHA (RAMAL DE ESGOTO SANITÁRIO), EM PVC SÉRIE NORMAL, COM  TUBOS, CONEXÕES, CORTES E FIXAÇÕES EM PRÉDIO. AF_05/2023</v>
          </cell>
          <cell r="C5485" t="str">
            <v>UN</v>
          </cell>
          <cell r="D5485">
            <v>142.31</v>
          </cell>
          <cell r="E5485">
            <v>152.66999999999999</v>
          </cell>
          <cell r="F5485" t="str">
            <v>SINAPI SERVIÇOS DEZEMBRO 2023</v>
          </cell>
        </row>
        <row r="5486">
          <cell r="A5486">
            <v>104679</v>
          </cell>
          <cell r="B5486" t="str">
            <v>CONJUNTO DE PONTOS DE COLETA DE ESGOTO PARA ÁREA DE SERVIÇO (RAMAL DE ESGOTO SANITÁRIO), EM PVC SÉRIE NORMAL, COM  TUBOS, CONEXÕES, RALOS, CAIXAS SIFONADAS, CORTES E FIXAÇÕES EM PRÉDIO. AF_05/2023</v>
          </cell>
          <cell r="C5486" t="str">
            <v>UN</v>
          </cell>
          <cell r="D5486">
            <v>151.94</v>
          </cell>
          <cell r="E5486">
            <v>161.65</v>
          </cell>
          <cell r="F5486" t="str">
            <v>SINAPI SERVIÇOS DEZEMBRO 2023</v>
          </cell>
        </row>
        <row r="5487">
          <cell r="A5487">
            <v>104680</v>
          </cell>
          <cell r="B5487" t="str">
            <v>COMPOSIÇÃO PARAMÉTRICA DE INSTALAÇÃO DE TUBOS DE PVC SÉRIE NORMAL (PRUMADA DE ESGOTO SANITÁRIO), DN 100MM, POR AMBIENTE HIDRÁULICO, COM  CONEXÕES, CORTES E FIXAÇÕES PARA PRÉDIO. AF_05/2023</v>
          </cell>
          <cell r="C5487" t="str">
            <v>UN</v>
          </cell>
          <cell r="D5487">
            <v>155.44999999999999</v>
          </cell>
          <cell r="E5487">
            <v>162.27000000000001</v>
          </cell>
          <cell r="F5487" t="str">
            <v>SINAPI SERVIÇOS DEZEMBRO 2023</v>
          </cell>
        </row>
        <row r="5488">
          <cell r="A5488">
            <v>104681</v>
          </cell>
          <cell r="B5488" t="str">
            <v>COMPOSIÇÃO PARAMÉTRICA DE INSTALAÇÃO DE TUBOS DE PVC SÉRIE NORMAL (PRUMADA DE ESGOTO SANITÁRIO), DN 75MM, POR AMBIENTE HIDRÁULICO, COM  CONEXÕES, CORTES E FIXAÇÕES PARA PRÉDIO. AF_05/2023</v>
          </cell>
          <cell r="C5488" t="str">
            <v>UN</v>
          </cell>
          <cell r="D5488">
            <v>113.5</v>
          </cell>
          <cell r="E5488">
            <v>117.47</v>
          </cell>
          <cell r="F5488" t="str">
            <v>SINAPI SERVIÇOS DEZEMBRO 2023</v>
          </cell>
        </row>
        <row r="5489">
          <cell r="A5489">
            <v>104682</v>
          </cell>
          <cell r="B5489" t="str">
            <v>COMPOSIÇÃO PARAMÉTRICA DE INSTALAÇÃO DE TUBOS DE PVC SÉRIE NORMAL (PRUMADA DE VENTILAÇÃO), DN 100MM, POR APARTAMENTO (2 BANHEIROS) E DESCIDA DE ESGOTO NO BANHEIRO, COM  CONEXÕES, CORTES E FIXAÇÕES PARA PRÉDIO COM MAIS DO QUE 4 PAVIMENTOS. AF_05/2023</v>
          </cell>
          <cell r="C5489" t="str">
            <v>UN</v>
          </cell>
          <cell r="D5489">
            <v>603.99</v>
          </cell>
          <cell r="E5489">
            <v>626.03</v>
          </cell>
          <cell r="F5489" t="str">
            <v>SINAPI SERVIÇOS DEZEMBRO 2023</v>
          </cell>
        </row>
        <row r="5490">
          <cell r="A5490">
            <v>104683</v>
          </cell>
          <cell r="B5490" t="str">
            <v>COMPOSIÇÃO PARAMÉTRICA DE INSTALAÇÃO DE TUBOS DE PVC SÉRIE NORMAL (PRUMADA DE VENTILAÇÃO), DN 75MM, POR APARTAMENTO (1 BANHEIRO) E DESCIDA DE ESGOTO FORA DO BANHEIRO, COM  CONEXÕES, CORTES E FIXAÇÕES PARA PRÉDIO COM ATÉ 4 PAVIMENTOS. AF_05/2023</v>
          </cell>
          <cell r="C5490" t="str">
            <v>UN</v>
          </cell>
          <cell r="D5490">
            <v>96.32</v>
          </cell>
          <cell r="E5490">
            <v>99.18</v>
          </cell>
          <cell r="F5490" t="str">
            <v>SINAPI SERVIÇOS DEZEMBRO 2023</v>
          </cell>
        </row>
        <row r="5491">
          <cell r="A5491">
            <v>104767</v>
          </cell>
          <cell r="B5491" t="str">
            <v>FURO MECANIZADO EM ALVENARIA, PARA INSTALAÇÕES HIDRÁULICAS, DIÂMETROS MENORES OU IGUAIS A 40 MM. AF_09/2023</v>
          </cell>
          <cell r="C5491" t="str">
            <v>UN</v>
          </cell>
          <cell r="D5491">
            <v>0.49</v>
          </cell>
          <cell r="E5491">
            <v>0.55000000000000004</v>
          </cell>
          <cell r="F5491" t="str">
            <v>SINAPI SERVIÇOS DEZEMBRO 2023</v>
          </cell>
        </row>
        <row r="5492">
          <cell r="A5492">
            <v>104769</v>
          </cell>
          <cell r="B5492" t="str">
            <v>FURO MECANIZADO EM ALVENARIA, PARA INSTALAÇÕES HIDRÁULICAS, DIÂMETROS MAIORES QUE 40 MM E MENORES OU IGUAIS A 75 MM. AF_09/2023</v>
          </cell>
          <cell r="C5492" t="str">
            <v>UN</v>
          </cell>
          <cell r="D5492">
            <v>1.33</v>
          </cell>
          <cell r="E5492">
            <v>1.5</v>
          </cell>
          <cell r="F5492" t="str">
            <v>SINAPI SERVIÇOS DEZEMBRO 2023</v>
          </cell>
        </row>
        <row r="5493">
          <cell r="A5493">
            <v>104771</v>
          </cell>
          <cell r="B5493" t="str">
            <v>FURO MECANIZADO EM ALVENARIA, PARA INSTALAÇÕES HIDRÁULICAS, DIÂMETROS MAIORES QUE 75 MM E MENORES OU IGUAIS A 100 MM. AF_09/2023</v>
          </cell>
          <cell r="C5493" t="str">
            <v>UN</v>
          </cell>
          <cell r="D5493">
            <v>1.95</v>
          </cell>
          <cell r="E5493">
            <v>2.19</v>
          </cell>
          <cell r="F5493" t="str">
            <v>SINAPI SERVIÇOS DEZEMBRO 2023</v>
          </cell>
        </row>
        <row r="5494">
          <cell r="A5494">
            <v>104773</v>
          </cell>
          <cell r="B5494" t="str">
            <v>FURO MECANIZADO EM CONCRETO, COM PERFURATRIZ, PARA INSTALAÇÕES HIDRÁULICAS, DIÂMETROS MENORES OU IGUAIS A 40 MM. AF_09/2023</v>
          </cell>
          <cell r="C5494" t="str">
            <v>UN</v>
          </cell>
          <cell r="D5494">
            <v>1.75</v>
          </cell>
          <cell r="E5494">
            <v>1.96</v>
          </cell>
          <cell r="F5494" t="str">
            <v>SINAPI SERVIÇOS DEZEMBRO 2023</v>
          </cell>
        </row>
        <row r="5495">
          <cell r="A5495">
            <v>104775</v>
          </cell>
          <cell r="B5495" t="str">
            <v>FURO MECANIZADO EM CONCRETO, COM PERFURATRIZ, PARA INSTALAÇÕES HIDRÁULICAS, DIÂMETROS MAIORES QUE 40 MM E MENORES OU IGUAIS A 75 MM. AF_09/2023</v>
          </cell>
          <cell r="C5495" t="str">
            <v>UN</v>
          </cell>
          <cell r="D5495">
            <v>4.71</v>
          </cell>
          <cell r="E5495">
            <v>5.23</v>
          </cell>
          <cell r="F5495" t="str">
            <v>SINAPI SERVIÇOS DEZEMBRO 2023</v>
          </cell>
        </row>
        <row r="5496">
          <cell r="A5496">
            <v>104777</v>
          </cell>
          <cell r="B5496" t="str">
            <v>FURO MECANIZADO EM CONCRETO, COM PERFURATRIZ, PARA INSTALAÇÕES HIDRÁULICAS, DIÂMETROS MAIORES QUE 75 MM E MENORES OU IGUAIS A 150 MM. AF_09/2023</v>
          </cell>
          <cell r="C5496" t="str">
            <v>UN</v>
          </cell>
          <cell r="D5496">
            <v>6.87</v>
          </cell>
          <cell r="E5496">
            <v>7.64</v>
          </cell>
          <cell r="F5496" t="str">
            <v>SINAPI SERVIÇOS DEZEMBRO 2023</v>
          </cell>
        </row>
        <row r="5497">
          <cell r="A5497">
            <v>104779</v>
          </cell>
          <cell r="B5497" t="str">
            <v>RASGO LINEAR MECANIZADO EM ALVENARIA, PARA RAMAIS/ DISTRIBUIÇÃO DE INSTALAÇÕES HIDRÁULICAS, DIÂMETROS MENORES OU IGUAIS A 40 MM. AF_09/2023</v>
          </cell>
          <cell r="C5497" t="str">
            <v>M</v>
          </cell>
          <cell r="D5497">
            <v>5.75</v>
          </cell>
          <cell r="E5497">
            <v>6.52</v>
          </cell>
          <cell r="F5497" t="str">
            <v>SINAPI SERVIÇOS DEZEMBRO 2023</v>
          </cell>
        </row>
        <row r="5498">
          <cell r="A5498">
            <v>104781</v>
          </cell>
          <cell r="B5498" t="str">
            <v>RASGO LINEAR MECANIZADO EM ALVENARIA, PARA RAMAIS/ DISTRIBUIÇÃO DE INSTALAÇÕES HIDRÁULICAS, DIÂMETROS MAIORES QUE 40 MM E MENORES OU IGUAIS A 75 MM. AF_09/2023</v>
          </cell>
          <cell r="C5498" t="str">
            <v>M</v>
          </cell>
          <cell r="D5498">
            <v>6.64</v>
          </cell>
          <cell r="E5498">
            <v>7.54</v>
          </cell>
          <cell r="F5498" t="str">
            <v>SINAPI SERVIÇOS DEZEMBRO 2023</v>
          </cell>
        </row>
        <row r="5499">
          <cell r="A5499">
            <v>104782</v>
          </cell>
          <cell r="B5499" t="str">
            <v>PASSANTE TIPO PEÇA EM FÔRMA DE MADEIRA, FIXADO EM LAJE, PARA PASSAGEM DE NO MÁXIMO 5 TUBOS DE 50 MM DE DIÂMETRO. AF_09/2023</v>
          </cell>
          <cell r="C5499" t="str">
            <v>UN</v>
          </cell>
          <cell r="D5499">
            <v>60.29</v>
          </cell>
          <cell r="E5499">
            <v>61.02</v>
          </cell>
          <cell r="F5499" t="str">
            <v>SINAPI SERVIÇOS DEZEMBRO 2023</v>
          </cell>
        </row>
        <row r="5500">
          <cell r="A5500">
            <v>104783</v>
          </cell>
          <cell r="B5500" t="str">
            <v>PASSANTE TIPO TUBO COM DIÂMETRO DE 50 MM, FIXADO EM LAJE, PARA PASSAGEM DE TUBULAÇÕES COM NO MÁXIMO 40 MM DE DIÂMETRO. AF_09/2023</v>
          </cell>
          <cell r="C5500" t="str">
            <v>UN</v>
          </cell>
          <cell r="D5500">
            <v>4.5999999999999996</v>
          </cell>
          <cell r="E5500">
            <v>4.88</v>
          </cell>
          <cell r="F5500" t="str">
            <v>SINAPI SERVIÇOS DEZEMBRO 2023</v>
          </cell>
        </row>
        <row r="5501">
          <cell r="A5501">
            <v>104784</v>
          </cell>
          <cell r="B5501" t="str">
            <v>PASSANTE TIPO TUBO COM DIÂMETRO DE 150 MM, FIXADO EM LAJE, PARA PASSAGEM DE TUBULAÇÕES COM NO MÁXIMO 100 MM DE DIÂMETRO. AF_09/2023</v>
          </cell>
          <cell r="C5501" t="str">
            <v>UN</v>
          </cell>
          <cell r="D5501">
            <v>12.88</v>
          </cell>
          <cell r="E5501">
            <v>13.62</v>
          </cell>
          <cell r="F5501" t="str">
            <v>SINAPI SERVIÇOS DEZEMBRO 2023</v>
          </cell>
        </row>
        <row r="5502">
          <cell r="A5502">
            <v>104786</v>
          </cell>
          <cell r="B5502" t="str">
            <v>RASGO LINEAR MECANIZADO EM CONCRETO, PARA RAMAIS/ DISTRIBUIÇÃO DE INSTALAÇÕES HIDRÁULICAS, DIÂMETROS MENORES OU IGUAIS A 40 MM. AF_09/2023</v>
          </cell>
          <cell r="C5502" t="str">
            <v>M</v>
          </cell>
          <cell r="D5502">
            <v>6.09</v>
          </cell>
          <cell r="E5502">
            <v>6.87</v>
          </cell>
          <cell r="F5502" t="str">
            <v>SINAPI SERVIÇOS DEZEMBRO 2023</v>
          </cell>
        </row>
        <row r="5503">
          <cell r="A5503">
            <v>104787</v>
          </cell>
          <cell r="B5503" t="str">
            <v>RASGO LINEAR MECANIZADO EM CONCRETO, PARA RAMAIS/ DISTRIBUIÇÃO DE INSTALAÇÕES HIDRÁULICAS, DIÂMETROS MAIORES QUE 40 MM E MENORES OU IGUAIS A 75 MM. AF_09/2023</v>
          </cell>
          <cell r="C5503" t="str">
            <v>M</v>
          </cell>
          <cell r="D5503">
            <v>8.08</v>
          </cell>
          <cell r="E5503">
            <v>9.1199999999999992</v>
          </cell>
          <cell r="F5503" t="str">
            <v>SINAPI SERVIÇOS DEZEMBRO 2023</v>
          </cell>
        </row>
        <row r="5504">
          <cell r="A5504">
            <v>104788</v>
          </cell>
          <cell r="B5504" t="str">
            <v>RASGO LINEAR MECANIZADO EM CONCRETO, PARA RAMAIS/ DISTRIBUIÇÃO DE INSTALAÇÕES HIDRÁULICAS, DIÂMETROS MAIORES QUE 75 MM E MENORES OU IGUAIS A 100 MM. AF_09/2023</v>
          </cell>
          <cell r="C5504" t="str">
            <v>M</v>
          </cell>
          <cell r="D5504">
            <v>10.74</v>
          </cell>
          <cell r="E5504">
            <v>12.11</v>
          </cell>
          <cell r="F5504" t="str">
            <v>SINAPI SERVIÇOS DEZEMBRO 2023</v>
          </cell>
        </row>
        <row r="5505">
          <cell r="A5505">
            <v>104031</v>
          </cell>
          <cell r="B5505" t="str">
            <v>COLAR DE TOMADA, PVC, COM TRAVAS, DE 60 MM X 1/2" OU 60 MM X 3/4", PARA LIGAÇÃO PREDIAL DE ÁGUA. AF_06/2022</v>
          </cell>
          <cell r="C5505" t="str">
            <v>UN</v>
          </cell>
          <cell r="D5505">
            <v>16.260000000000002</v>
          </cell>
          <cell r="E5505">
            <v>17.260000000000002</v>
          </cell>
          <cell r="F5505" t="str">
            <v>SINAPI SERVIÇOS DEZEMBRO 2023</v>
          </cell>
        </row>
        <row r="5506">
          <cell r="A5506">
            <v>104032</v>
          </cell>
          <cell r="B5506" t="str">
            <v>COLAR DE TOMADA, PVC, COM TRAVAS, DE 75 MM X 1/2" OU 75 MM X 3/4", PARA LIGAÇÃO PREDIAL DE ÁGUA. AF_06/2022</v>
          </cell>
          <cell r="C5506" t="str">
            <v>UN</v>
          </cell>
          <cell r="D5506">
            <v>20.48</v>
          </cell>
          <cell r="E5506">
            <v>21.5</v>
          </cell>
          <cell r="F5506" t="str">
            <v>SINAPI SERVIÇOS DEZEMBRO 2023</v>
          </cell>
        </row>
        <row r="5507">
          <cell r="A5507">
            <v>104033</v>
          </cell>
          <cell r="B5507" t="str">
            <v>COLAR DE TOMADA, PVC, COM TRAVAS, DE 85 MM X 1/2" OU 85 MM X 3/4", PARA LIGAÇÃO PREDIAL DE ÁGUA. AF_06/2022</v>
          </cell>
          <cell r="C5507" t="str">
            <v>UN</v>
          </cell>
          <cell r="D5507">
            <v>18.670000000000002</v>
          </cell>
          <cell r="E5507">
            <v>19.7</v>
          </cell>
          <cell r="F5507" t="str">
            <v>SINAPI SERVIÇOS DEZEMBRO 2023</v>
          </cell>
        </row>
        <row r="5508">
          <cell r="A5508">
            <v>104034</v>
          </cell>
          <cell r="B5508" t="str">
            <v>COLAR DE TOMADA, PVC, COM TRAVAS, DE 110 MM X 1/2" OU 110 MM X 3/4", PARA LIGAÇÃO PREDIAL DE ÁGUA. AF_06/2022</v>
          </cell>
          <cell r="C5508" t="str">
            <v>UN</v>
          </cell>
          <cell r="D5508">
            <v>24.37</v>
          </cell>
          <cell r="E5508">
            <v>25.42</v>
          </cell>
          <cell r="F5508" t="str">
            <v>SINAPI SERVIÇOS DEZEMBRO 2023</v>
          </cell>
        </row>
        <row r="5509">
          <cell r="A5509">
            <v>104035</v>
          </cell>
          <cell r="B5509" t="str">
            <v>COLAR DE TOMADA, POLIPROPILENO, COM PARAFUSOS, 63 MM X 1/2", PARA LIGAÇÃO PREDIAL DE ÁGUA. AF_06/2022</v>
          </cell>
          <cell r="C5509" t="str">
            <v>UN</v>
          </cell>
          <cell r="D5509">
            <v>34.03</v>
          </cell>
          <cell r="E5509">
            <v>36.24</v>
          </cell>
          <cell r="F5509" t="str">
            <v>SINAPI SERVIÇOS DEZEMBRO 2023</v>
          </cell>
        </row>
        <row r="5510">
          <cell r="A5510">
            <v>104036</v>
          </cell>
          <cell r="B5510" t="str">
            <v>COLAR DE TOMADA, POLIPROPILENO, COM PARAFUSOS, 63 MM X 3/4", PARA LIGAÇÃO PREDIAL DE ÁGUA. AF_06/2022</v>
          </cell>
          <cell r="C5510" t="str">
            <v>UN</v>
          </cell>
          <cell r="D5510">
            <v>35.1</v>
          </cell>
          <cell r="E5510">
            <v>37.39</v>
          </cell>
          <cell r="F5510" t="str">
            <v>SINAPI SERVIÇOS DEZEMBRO 2023</v>
          </cell>
        </row>
        <row r="5511">
          <cell r="A5511">
            <v>104039</v>
          </cell>
          <cell r="B5511" t="str">
            <v>TÊ DE SERVIÇO INTEGRADO, POLIPROPILENO, PARA TUBOS EM PEAD, 63 MM X 20 MM, PARA LIGAÇÃO PREDIAL DE ÁGUA. AF_06/2022</v>
          </cell>
          <cell r="C5511" t="str">
            <v>UN</v>
          </cell>
          <cell r="D5511">
            <v>68.72</v>
          </cell>
          <cell r="E5511">
            <v>70.91</v>
          </cell>
          <cell r="F5511" t="str">
            <v>SINAPI SERVIÇOS DEZEMBRO 2023</v>
          </cell>
        </row>
        <row r="5512">
          <cell r="A5512">
            <v>104043</v>
          </cell>
          <cell r="B5512" t="str">
            <v>ADAPTADOR, POLIPROPILENO, PARA TUBOS EM PEAD, 20 MM X 1/2", PARA LIGAÇÃO PREDIAL DE ÁGUA. AF_06/2022</v>
          </cell>
          <cell r="C5512" t="str">
            <v>UN</v>
          </cell>
          <cell r="D5512">
            <v>7.63</v>
          </cell>
          <cell r="E5512">
            <v>8.06</v>
          </cell>
          <cell r="F5512" t="str">
            <v>SINAPI SERVIÇOS DEZEMBRO 2023</v>
          </cell>
        </row>
        <row r="5513">
          <cell r="A5513">
            <v>104044</v>
          </cell>
          <cell r="B5513" t="str">
            <v>ADAPTADOR, POLIPROPILENO, PARA TUBOS EM PEAD, 20 MM X 3/4", PARA LIGAÇÃO PREDIAL DE ÁGUA. AF_06/2022</v>
          </cell>
          <cell r="C5513" t="str">
            <v>UN</v>
          </cell>
          <cell r="D5513">
            <v>8.0299999999999994</v>
          </cell>
          <cell r="E5513">
            <v>8.5399999999999991</v>
          </cell>
          <cell r="F5513" t="str">
            <v>SINAPI SERVIÇOS DEZEMBRO 2023</v>
          </cell>
        </row>
        <row r="5514">
          <cell r="A5514">
            <v>104045</v>
          </cell>
          <cell r="B5514" t="str">
            <v>ADAPTADOR, POLIPROPILENO, PARA TUBOS EM PEAD, 32 MM X 1", PARA LIGAÇÃO PREDIAL DE ÁGUA. AF_06/2022</v>
          </cell>
          <cell r="C5514" t="str">
            <v>UN</v>
          </cell>
          <cell r="D5514">
            <v>12.92</v>
          </cell>
          <cell r="E5514">
            <v>13.52</v>
          </cell>
          <cell r="F5514" t="str">
            <v>SINAPI SERVIÇOS DEZEMBRO 2023</v>
          </cell>
        </row>
        <row r="5515">
          <cell r="A5515">
            <v>104046</v>
          </cell>
          <cell r="B5515" t="str">
            <v>COTOVELO/JOELHO COM ADAPTADOR, POLIPROPILENO, PARA TUBOS EM PEAD, 20 MM X 1/2", PARA LIGAÇÃO PREDIAL DE ÁGUA. AF_06/2022</v>
          </cell>
          <cell r="C5515" t="str">
            <v>UN</v>
          </cell>
          <cell r="D5515">
            <v>7.26</v>
          </cell>
          <cell r="E5515">
            <v>7.69</v>
          </cell>
          <cell r="F5515" t="str">
            <v>SINAPI SERVIÇOS DEZEMBRO 2023</v>
          </cell>
        </row>
        <row r="5516">
          <cell r="A5516">
            <v>104047</v>
          </cell>
          <cell r="B5516" t="str">
            <v>COTOVELO/JOELHO COM ADAPTADOR, POLIPROPILENO, PARA TUBOS EM PEAD, 20 MM X 3/4", PARA LIGAÇÃO PREDIAL DE ÁGUA. AF_06/2022</v>
          </cell>
          <cell r="C5516" t="str">
            <v>UN</v>
          </cell>
          <cell r="D5516">
            <v>8.4</v>
          </cell>
          <cell r="E5516">
            <v>8.91</v>
          </cell>
          <cell r="F5516" t="str">
            <v>SINAPI SERVIÇOS DEZEMBRO 2023</v>
          </cell>
        </row>
        <row r="5517">
          <cell r="A5517">
            <v>104048</v>
          </cell>
          <cell r="B5517" t="str">
            <v>COTOVELO/JOELHO COM ADAPTADOR, POLIPROPILENO, PARA TUBOS EM PEAD, 32 MM X 1", PARA LIGAÇÃO PREDIAL DE ÁGUA. AF_06/2022</v>
          </cell>
          <cell r="C5517" t="str">
            <v>UN</v>
          </cell>
          <cell r="D5517">
            <v>12.59</v>
          </cell>
          <cell r="E5517">
            <v>13.19</v>
          </cell>
          <cell r="F5517" t="str">
            <v>SINAPI SERVIÇOS DEZEMBRO 2023</v>
          </cell>
        </row>
        <row r="5518">
          <cell r="A5518">
            <v>104049</v>
          </cell>
          <cell r="B5518" t="str">
            <v>ADAPTADOR, PVC, CURTO COM BOLSA E ROSCA, 20 MM X 1/2", PARA LIGAÇÃO PREDIAL DE ÁGUA. AF_06/2022</v>
          </cell>
          <cell r="C5518" t="str">
            <v>UN</v>
          </cell>
          <cell r="D5518">
            <v>4.96</v>
          </cell>
          <cell r="E5518">
            <v>5.45</v>
          </cell>
          <cell r="F5518" t="str">
            <v>SINAPI SERVIÇOS DEZEMBRO 2023</v>
          </cell>
        </row>
        <row r="5519">
          <cell r="A5519">
            <v>104050</v>
          </cell>
          <cell r="B5519" t="str">
            <v>ADAPTADOR, PVC, CURTO COM BOLSA E ROSCA, 32 MM X 1", PARA LIGAÇÃO PREDIAL DE ÁGUA. AF_06/2022</v>
          </cell>
          <cell r="C5519" t="str">
            <v>UN</v>
          </cell>
          <cell r="D5519">
            <v>7.6</v>
          </cell>
          <cell r="E5519">
            <v>8.27</v>
          </cell>
          <cell r="F5519" t="str">
            <v>SINAPI SERVIÇOS DEZEMBRO 2023</v>
          </cell>
        </row>
        <row r="5520">
          <cell r="A5520">
            <v>104051</v>
          </cell>
          <cell r="B5520" t="str">
            <v>COTOVELO/JOELHO 90°, POLIPROPILENO, PARA TUBOS EM PEAD, 20 X 20 MM, PARA LIGAÇÃO PREDIAL DE ÁGUA. AF_06/2022</v>
          </cell>
          <cell r="C5520" t="str">
            <v>UN</v>
          </cell>
          <cell r="D5520">
            <v>6.78</v>
          </cell>
          <cell r="E5520">
            <v>7.2</v>
          </cell>
          <cell r="F5520" t="str">
            <v>SINAPI SERVIÇOS DEZEMBRO 2023</v>
          </cell>
        </row>
        <row r="5521">
          <cell r="A5521">
            <v>104052</v>
          </cell>
          <cell r="B5521" t="str">
            <v>COTOVELO/JOELHO 90°, POLIPROPILENO, PARA TUBOS EM PEAD, 32 X 32 MM, PARA LIGAÇÃO PREDIAL DE ÁGUA. AF_06/2022</v>
          </cell>
          <cell r="C5521" t="str">
            <v>UN</v>
          </cell>
          <cell r="D5521">
            <v>9.5299999999999994</v>
          </cell>
          <cell r="E5521">
            <v>10.08</v>
          </cell>
          <cell r="F5521" t="str">
            <v>SINAPI SERVIÇOS DEZEMBRO 2023</v>
          </cell>
        </row>
        <row r="5522">
          <cell r="A5522">
            <v>104053</v>
          </cell>
          <cell r="B5522" t="str">
            <v>UNIÃO, POLIPROPILENO, PARA TUBOS EM PEAD, 20 MM, PARA LIGAÇÃO PREDIAL DE ÁGUA. AF_06/2022</v>
          </cell>
          <cell r="C5522" t="str">
            <v>UN</v>
          </cell>
          <cell r="D5522">
            <v>7.99</v>
          </cell>
          <cell r="E5522">
            <v>8.41</v>
          </cell>
          <cell r="F5522" t="str">
            <v>SINAPI SERVIÇOS DEZEMBRO 2023</v>
          </cell>
        </row>
        <row r="5523">
          <cell r="A5523">
            <v>104054</v>
          </cell>
          <cell r="B5523" t="str">
            <v>UNIÃO, POLIPROPILENO, PARA TUBOS EM PEAD, 32 MM, PARA LIGAÇÃO PREDIAL DE ÁGUA. AF_06/2022</v>
          </cell>
          <cell r="C5523" t="str">
            <v>UN</v>
          </cell>
          <cell r="D5523">
            <v>16.22</v>
          </cell>
          <cell r="E5523">
            <v>16.77</v>
          </cell>
          <cell r="F5523" t="str">
            <v>SINAPI SERVIÇOS DEZEMBRO 2023</v>
          </cell>
        </row>
        <row r="5524">
          <cell r="A5524">
            <v>104055</v>
          </cell>
          <cell r="B5524" t="str">
            <v>REGISTRO ESFERA, PVC, DE PASSEIO, PARA POLIETILENO, 20 MM, PARA LIGAÇÃO PREDIAL DE ÁGUA. AF_06/2022</v>
          </cell>
          <cell r="C5524" t="str">
            <v>UN</v>
          </cell>
          <cell r="D5524">
            <v>14.34</v>
          </cell>
          <cell r="E5524">
            <v>14.76</v>
          </cell>
          <cell r="F5524" t="str">
            <v>SINAPI SERVIÇOS DEZEMBRO 2023</v>
          </cell>
        </row>
        <row r="5525">
          <cell r="A5525">
            <v>104056</v>
          </cell>
          <cell r="B5525" t="str">
            <v>REGISTRO ESFERA, PVC, COM ROSCA, 1/2", PARA LIGAÇÃO PREDIAL DE ÁGUA. AF_06/2022</v>
          </cell>
          <cell r="C5525" t="str">
            <v>UN</v>
          </cell>
          <cell r="D5525">
            <v>21.68</v>
          </cell>
          <cell r="E5525">
            <v>22.14</v>
          </cell>
          <cell r="F5525" t="str">
            <v>SINAPI SERVIÇOS DEZEMBRO 2023</v>
          </cell>
        </row>
        <row r="5526">
          <cell r="A5526">
            <v>104058</v>
          </cell>
          <cell r="B5526" t="str">
            <v>LUVA, PVC, ROSCÁVEL, 1/2", PARA LIGAÇÃO PREDIAL DE ÁGUA. AF_06/2022</v>
          </cell>
          <cell r="C5526" t="str">
            <v>UN</v>
          </cell>
          <cell r="D5526">
            <v>5.63</v>
          </cell>
          <cell r="E5526">
            <v>6.14</v>
          </cell>
          <cell r="F5526" t="str">
            <v>SINAPI SERVIÇOS DEZEMBRO 2023</v>
          </cell>
        </row>
        <row r="5527">
          <cell r="A5527">
            <v>104059</v>
          </cell>
          <cell r="B5527" t="str">
            <v>LUVA, PVC, ROSCÁVEL, 1", PARA LIGAÇÃO PREDIAL DE ÁGUA. AF_06/2022</v>
          </cell>
          <cell r="C5527" t="str">
            <v>UN</v>
          </cell>
          <cell r="D5527">
            <v>9.9700000000000006</v>
          </cell>
          <cell r="E5527">
            <v>10.59</v>
          </cell>
          <cell r="F5527" t="str">
            <v>SINAPI SERVIÇOS DEZEMBRO 2023</v>
          </cell>
        </row>
        <row r="5528">
          <cell r="A5528">
            <v>104060</v>
          </cell>
          <cell r="B5528" t="str">
            <v>TUBO, PEAD, PE-80, DE = 20 MM X 2,3 MM, PARA LIGAÇÃO PREDIAL DE ÁGUA. AF_06/2022</v>
          </cell>
          <cell r="C5528" t="str">
            <v>M</v>
          </cell>
          <cell r="D5528">
            <v>8.1999999999999993</v>
          </cell>
          <cell r="E5528">
            <v>8.58</v>
          </cell>
          <cell r="F5528" t="str">
            <v>SINAPI SERVIÇOS DEZEMBRO 2023</v>
          </cell>
        </row>
        <row r="5529">
          <cell r="A5529">
            <v>104061</v>
          </cell>
          <cell r="B5529" t="str">
            <v>TUBO, PEAD, PE-80, DE = 32 MM X 3,0 MM, PARA LIGAÇÃO PREDIAL DE ÁGUA. AF_06/2022</v>
          </cell>
          <cell r="C5529" t="str">
            <v>M</v>
          </cell>
          <cell r="D5529">
            <v>14.88</v>
          </cell>
          <cell r="E5529">
            <v>15.44</v>
          </cell>
          <cell r="F5529" t="str">
            <v>SINAPI SERVIÇOS DEZEMBRO 2023</v>
          </cell>
        </row>
        <row r="5530">
          <cell r="A5530">
            <v>104112</v>
          </cell>
          <cell r="B5530" t="str">
            <v>COMPOSIÇÃO PARAMÉTRICA DE LIGAÇÃO PREDIAL DE ÁGUA, REDE DN 50 MM, RAMAL PREDIAL DE 20 MM, L = 2,0 M, LARGURA DA VALA = 0,65 M; COM COLAR DE TOMADA DE PVC; ESCAVAÇÃO MECANIZADA, PREPARO DE FUNDO DE VALA E REATERRO COMPACTADO. AF_06/2022</v>
          </cell>
          <cell r="C5530" t="str">
            <v>UN</v>
          </cell>
          <cell r="D5530">
            <v>138.02000000000001</v>
          </cell>
          <cell r="E5530">
            <v>146.38</v>
          </cell>
          <cell r="F5530" t="str">
            <v>SINAPI SERVIÇOS DEZEMBRO 2023</v>
          </cell>
        </row>
        <row r="5531">
          <cell r="A5531">
            <v>104114</v>
          </cell>
          <cell r="B5531" t="str">
            <v>COMPOSIÇÃO PARAMÉTRICA DE LIGAÇÃO PREDIAL DE ÁGUA, REDE DN 50 MM, RAMAL PREDIAL DE 20 MM, L = 4,0 M, LARGURA DA VALA = 0,65 M; COM COLAR DE TOMADA DE PVC; ESCAVAÇÃO MECANIZADA, PREPARO DE FUNDO DE VALA E REATERRO COMPACTADO. AF_06/2022</v>
          </cell>
          <cell r="C5531" t="str">
            <v>UN</v>
          </cell>
          <cell r="D5531">
            <v>207.53</v>
          </cell>
          <cell r="E5531">
            <v>220.35</v>
          </cell>
          <cell r="F5531" t="str">
            <v>SINAPI SERVIÇOS DEZEMBRO 2023</v>
          </cell>
        </row>
        <row r="5532">
          <cell r="A5532">
            <v>104116</v>
          </cell>
          <cell r="B5532" t="str">
            <v>COMPOSIÇÃO PARAMÉTRICA DE LIGAÇÃO PREDIAL DE ÁGUA, REDE DN 50 MM, RAMAL PREDIAL DE 20 MM, L = 6,0 M, LARGURA DA VALA = 0,65 M; COM COLAR DE TOMADA DE PVC; ESCAVAÇÃO MECANIZADA, PREPARO DE FUNDO DE VALA E REATERRO COMPACTADO. AF_06/2022</v>
          </cell>
          <cell r="C5532" t="str">
            <v>UN</v>
          </cell>
          <cell r="D5532">
            <v>277.05</v>
          </cell>
          <cell r="E5532">
            <v>294.31</v>
          </cell>
          <cell r="F5532" t="str">
            <v>SINAPI SERVIÇOS DEZEMBRO 2023</v>
          </cell>
        </row>
        <row r="5533">
          <cell r="A5533">
            <v>104118</v>
          </cell>
          <cell r="B5533" t="str">
            <v>COMPOSIÇÃO PARAMÉTRICA DE LIGAÇÃO PREDIAL DE ÁGUA, REDE DN 50 MM, RAMAL PREDIAL DE 20 MM, L = 2,0 M, LARGURA DA VALA = 0,65 M; COM COLAR DE TOMADA DE PVC; ESCAVAÇÃO MANUAL, PREPARO DE FUNDO DE VALA E REATERRO COMPACTADO. AF_06/2022</v>
          </cell>
          <cell r="C5533" t="str">
            <v>UN</v>
          </cell>
          <cell r="D5533">
            <v>219.46</v>
          </cell>
          <cell r="E5533">
            <v>239.17</v>
          </cell>
          <cell r="F5533" t="str">
            <v>SINAPI SERVIÇOS DEZEMBRO 2023</v>
          </cell>
        </row>
        <row r="5534">
          <cell r="A5534">
            <v>104120</v>
          </cell>
          <cell r="B5534" t="str">
            <v>COMPOSIÇÃO PARAMÉTRICA DE LIGAÇÃO PREDIAL DE ÁGUA, REDE DN 50 MM, RAMAL PREDIAL DE 20 MM, L = 4,0 M, LARGURA DA VALA = 0,65 M; COM COLAR DE TOMADA DE PVC; ESCAVAÇÃO MANUAL, PREPARO DE FUNDO DE VALA E REATERRO COMPACTADO. AF_06/2022</v>
          </cell>
          <cell r="C5534" t="str">
            <v>UN</v>
          </cell>
          <cell r="D5534">
            <v>345.37</v>
          </cell>
          <cell r="E5534">
            <v>377.46</v>
          </cell>
          <cell r="F5534" t="str">
            <v>SINAPI SERVIÇOS DEZEMBRO 2023</v>
          </cell>
        </row>
        <row r="5535">
          <cell r="A5535">
            <v>104122</v>
          </cell>
          <cell r="B5535" t="str">
            <v>COMPOSIÇÃO PARAMÉTRICA DE LIGAÇÃO PREDIAL DE ÁGUA, REDE DN 50 MM, RAMAL PREDIAL DE 20 MM, L = 6,0 M, LARGURA DA VALA = 0,65 M; COM COLAR DE TOMADA DE PVC; ESCAVAÇÃO MANUAL, PREPARO DE FUNDO DE VALA E REATERRO COMPACTADO. AF_06/2022</v>
          </cell>
          <cell r="C5535" t="str">
            <v>UN</v>
          </cell>
          <cell r="D5535">
            <v>471.28</v>
          </cell>
          <cell r="E5535">
            <v>515.75</v>
          </cell>
          <cell r="F5535" t="str">
            <v>SINAPI SERVIÇOS DEZEMBRO 2023</v>
          </cell>
        </row>
        <row r="5536">
          <cell r="A5536">
            <v>104062</v>
          </cell>
          <cell r="B5536" t="str">
            <v>CURVA LONGA, 90 GRAUS, PVC OCRE, JUNTA ELÁSTICA, DN 100 MM, PARA COLETOR PREDIAL DE ESGOTO. AF_06/2022</v>
          </cell>
          <cell r="C5536" t="str">
            <v>UN</v>
          </cell>
          <cell r="D5536">
            <v>77.12</v>
          </cell>
          <cell r="E5536">
            <v>77.95</v>
          </cell>
          <cell r="F5536" t="str">
            <v>SINAPI SERVIÇOS DEZEMBRO 2023</v>
          </cell>
        </row>
        <row r="5537">
          <cell r="A5537">
            <v>104063</v>
          </cell>
          <cell r="B5537" t="str">
            <v>CURVA LONGA, 45 GRAUS, PVC OCRE, JUNTA ELÁSTICA, DN 100 MM, PARA COLETOR PREDIAL DE ESGOTO. AF_06/2022</v>
          </cell>
          <cell r="C5537" t="str">
            <v>UN</v>
          </cell>
          <cell r="D5537">
            <v>73.22</v>
          </cell>
          <cell r="E5537">
            <v>74.05</v>
          </cell>
          <cell r="F5537" t="str">
            <v>SINAPI SERVIÇOS DEZEMBRO 2023</v>
          </cell>
        </row>
        <row r="5538">
          <cell r="A5538">
            <v>104064</v>
          </cell>
          <cell r="B5538" t="str">
            <v>CURVA LONGA, 90 GRAUS, PVC OCRE, JUNTA ELÁSTICA, DN 150 MM, PARA COLETOR PREDIAL DE ESGOTO. AF_06/2022</v>
          </cell>
          <cell r="C5538" t="str">
            <v>UN</v>
          </cell>
          <cell r="D5538">
            <v>191.45</v>
          </cell>
          <cell r="E5538">
            <v>192.31</v>
          </cell>
          <cell r="F5538" t="str">
            <v>SINAPI SERVIÇOS DEZEMBRO 2023</v>
          </cell>
        </row>
        <row r="5539">
          <cell r="A5539">
            <v>104065</v>
          </cell>
          <cell r="B5539" t="str">
            <v>CURVA LONGA, 45 GRAUS, PVC OCRE, JUNTA ELÁSTICA, DN 150 MM, PARA COLETOR PREDIAL DE ESGOTO. AF_06/2022</v>
          </cell>
          <cell r="C5539" t="str">
            <v>UN</v>
          </cell>
          <cell r="D5539">
            <v>162.09</v>
          </cell>
          <cell r="E5539">
            <v>162.94999999999999</v>
          </cell>
          <cell r="F5539" t="str">
            <v>SINAPI SERVIÇOS DEZEMBRO 2023</v>
          </cell>
        </row>
        <row r="5540">
          <cell r="A5540">
            <v>104072</v>
          </cell>
          <cell r="B5540" t="str">
            <v>TÊ, PVC OCRE, JUNTA ELÁSTICA, DN 200 MM, PARA COLETOR PREDIAL DE ESGOTO. AF_06/2022</v>
          </cell>
          <cell r="C5540" t="str">
            <v>UN</v>
          </cell>
          <cell r="D5540">
            <v>305.25</v>
          </cell>
          <cell r="E5540">
            <v>306.58</v>
          </cell>
          <cell r="F5540" t="str">
            <v>SINAPI SERVIÇOS DEZEMBRO 2023</v>
          </cell>
        </row>
        <row r="5541">
          <cell r="A5541">
            <v>104076</v>
          </cell>
          <cell r="B5541" t="str">
            <v>SELIM, PVC OCRE, COM TRAVA, DN 125 X 100 MM OU 150 X 100 MM, PARA COLETOR PREDIAL DE ESGOTO. AF_06/2022</v>
          </cell>
          <cell r="C5541" t="str">
            <v>UN</v>
          </cell>
          <cell r="D5541">
            <v>46.61</v>
          </cell>
          <cell r="E5541">
            <v>47.9</v>
          </cell>
          <cell r="F5541" t="str">
            <v>SINAPI SERVIÇOS DEZEMBRO 2023</v>
          </cell>
        </row>
        <row r="5542">
          <cell r="A5542">
            <v>104082</v>
          </cell>
          <cell r="B5542" t="str">
            <v>PLUG, PVC OCRE, JUNTA ELÁSTICA, DN 100 MM, PARA COLETOR PREDIAL DE ESGOTO. AF_06/2022</v>
          </cell>
          <cell r="C5542" t="str">
            <v>UN</v>
          </cell>
          <cell r="D5542">
            <v>31.99</v>
          </cell>
          <cell r="E5542">
            <v>32.4</v>
          </cell>
          <cell r="F5542" t="str">
            <v>SINAPI SERVIÇOS DEZEMBRO 2023</v>
          </cell>
        </row>
        <row r="5543">
          <cell r="A5543">
            <v>104083</v>
          </cell>
          <cell r="B5543" t="str">
            <v>PLUG, PVC OCRE, JUNTA ELÁSTICA, DN 150 MM, PARA COLETOR PREDIAL DE ESGOTO. AF_06/2022</v>
          </cell>
          <cell r="C5543" t="str">
            <v>UN</v>
          </cell>
          <cell r="D5543">
            <v>79.540000000000006</v>
          </cell>
          <cell r="E5543">
            <v>79.97</v>
          </cell>
          <cell r="F5543" t="str">
            <v>SINAPI SERVIÇOS DEZEMBRO 2023</v>
          </cell>
        </row>
        <row r="5544">
          <cell r="A5544">
            <v>104084</v>
          </cell>
          <cell r="B5544" t="str">
            <v>CAP, PVC OCRE, JUNTA ELÁSTICA, DN 150 MM, PARA COLETOR PREDIAL DE ESGOTO. AF_06/2022</v>
          </cell>
          <cell r="C5544" t="str">
            <v>UN</v>
          </cell>
          <cell r="D5544">
            <v>90.61</v>
          </cell>
          <cell r="E5544">
            <v>91.04</v>
          </cell>
          <cell r="F5544" t="str">
            <v>SINAPI SERVIÇOS DEZEMBRO 2023</v>
          </cell>
        </row>
        <row r="5545">
          <cell r="A5545">
            <v>104085</v>
          </cell>
          <cell r="B5545" t="str">
            <v>TUBO, PVC OCRE, JUNTA ELÁSTICA, DN 100 MM, PARA COLETOR PREDIAL DE ESGOTO. AF_06/2022</v>
          </cell>
          <cell r="C5545" t="str">
            <v>M</v>
          </cell>
          <cell r="D5545">
            <v>56.12</v>
          </cell>
          <cell r="E5545">
            <v>57.23</v>
          </cell>
          <cell r="F5545" t="str">
            <v>SINAPI SERVIÇOS DEZEMBRO 2023</v>
          </cell>
        </row>
        <row r="5546">
          <cell r="A5546">
            <v>104086</v>
          </cell>
          <cell r="B5546" t="str">
            <v>TUBO, PVC OCRE, JUNTA ELÁSTICA, DN 150 MM, PARA COLETOR PREDIAL DE ESGOTO. AF_06/2022</v>
          </cell>
          <cell r="C5546" t="str">
            <v>M</v>
          </cell>
          <cell r="D5546">
            <v>102.28</v>
          </cell>
          <cell r="E5546">
            <v>103.52</v>
          </cell>
          <cell r="F5546" t="str">
            <v>SINAPI SERVIÇOS DEZEMBRO 2023</v>
          </cell>
        </row>
        <row r="5547">
          <cell r="A5547">
            <v>104124</v>
          </cell>
          <cell r="B5547" t="str">
            <v>COMPOSIÇÃO PARAMÉTRICA DE LIGAÇÃO PREDIAL DE ESGOTO, REDE DN 150 MM, COLETOR PREDIAL DN 100 MM, L = 2,0 M, LARGURA DA VALA = 0,65 M; COM SELIM E CURVA 90 GRAUS; ESCAVAÇÃO MECANIZADA, PREPARO DE FUNDO DE VALA E REATERRO COMPACTADO. AF_06/2022</v>
          </cell>
          <cell r="C5547" t="str">
            <v>UN</v>
          </cell>
          <cell r="D5547">
            <v>344.47</v>
          </cell>
          <cell r="E5547">
            <v>356.47</v>
          </cell>
          <cell r="F5547" t="str">
            <v>SINAPI SERVIÇOS DEZEMBRO 2023</v>
          </cell>
        </row>
        <row r="5548">
          <cell r="A5548">
            <v>104130</v>
          </cell>
          <cell r="B5548" t="str">
            <v>COMPOSIÇÃO PARAMÉTRICA DE LIGAÇÃO PREDIAL DE ESGOTO, REDE DN 150 MM, COLETOR PREDIAL DN 100 MM, L = 4,0 M, LARGURA DA VALA = 0,65 M; COM SELIM E CURVA 90 GRAUS; ESCAVAÇÃO MECANIZADA, PREPARO DE FUNDO DE VALA E REATERRO COMPACTADO. AF_06/2022</v>
          </cell>
          <cell r="C5548" t="str">
            <v>UN</v>
          </cell>
          <cell r="D5548">
            <v>525.62</v>
          </cell>
          <cell r="E5548">
            <v>544.87</v>
          </cell>
          <cell r="F5548" t="str">
            <v>SINAPI SERVIÇOS DEZEMBRO 2023</v>
          </cell>
        </row>
        <row r="5549">
          <cell r="A5549">
            <v>104136</v>
          </cell>
          <cell r="B5549" t="str">
            <v>COMPOSIÇÃO PARAMÉTRICA DE LIGAÇÃO PREDIAL DE ESGOTO, REDE DN 150 MM, COLETOR PREDIAL DN 100 MM, L = 6,0 M, LARGURA DA VALA = 0,65 M; COM SELIM E CURVA 90 GRAUS; ESCAVAÇÃO MECANIZADA, PREPARO DE FUNDO DE VALA E REATERRO COMPACTADO. AF_06/2022</v>
          </cell>
          <cell r="C5549" t="str">
            <v>UN</v>
          </cell>
          <cell r="D5549">
            <v>707.79</v>
          </cell>
          <cell r="E5549">
            <v>734.38</v>
          </cell>
          <cell r="F5549" t="str">
            <v>SINAPI SERVIÇOS DEZEMBRO 2023</v>
          </cell>
        </row>
        <row r="5550">
          <cell r="A5550">
            <v>104142</v>
          </cell>
          <cell r="B5550" t="str">
            <v>COMPOSIÇÃO PARAMÉTRICA DE LIGAÇÃO PREDIAL DE ESGOTO, REDE DN 150 MM, COLETOR PREDIAL DN 100 MM, L = 2,0 M, LARGURA DA VALA = 0,65 M; COM SELIM E CURVA 90 GRAUS; ESCAVAÇÃO MANUAL, PREPARO DE FUNDO DE VALA E REATERRO COMPACTADO. AF_06/2022</v>
          </cell>
          <cell r="C5550" t="str">
            <v>UN</v>
          </cell>
          <cell r="D5550">
            <v>463.88</v>
          </cell>
          <cell r="E5550">
            <v>492.42</v>
          </cell>
          <cell r="F5550" t="str">
            <v>SINAPI SERVIÇOS DEZEMBRO 2023</v>
          </cell>
        </row>
        <row r="5551">
          <cell r="A5551">
            <v>104148</v>
          </cell>
          <cell r="B5551" t="str">
            <v>COMPOSIÇÃO PARAMÉTRICA DE LIGAÇÃO PREDIAL DE ESGOTO, REDE DN 150 MM, COLETOR PREDIAL DN 100 MM, L = 4,0 M, LARGURA DA VALA = 0,65 M; COM SELIM E CURVA 90 GRAUS; ESCAVAÇÃO MANUAL, PREPARO DE FUNDO DE VALA E REATERRO COMPACTADO. AF_06/2022</v>
          </cell>
          <cell r="C5551" t="str">
            <v>UN</v>
          </cell>
          <cell r="D5551">
            <v>724.28</v>
          </cell>
          <cell r="E5551">
            <v>771.13</v>
          </cell>
          <cell r="F5551" t="str">
            <v>SINAPI SERVIÇOS DEZEMBRO 2023</v>
          </cell>
        </row>
        <row r="5552">
          <cell r="A5552">
            <v>104154</v>
          </cell>
          <cell r="B5552" t="str">
            <v>COMPOSIÇÃO PARAMÉTRICA DE LIGAÇÃO PREDIAL DE ESGOTO, REDE DN 150 MM, COLETOR PREDIAL DN 100 MM, L = 6,0 M, LARGURA DA VALA = 0,65 M; COM SELIM E CURVA 90 GRAUS; ESCAVAÇÃO MANUAL, PREPARO DE FUNDO DE VALA E REATERRO COMPACTADO. AF_06/2022</v>
          </cell>
          <cell r="C5552" t="str">
            <v>UN</v>
          </cell>
          <cell r="D5552">
            <v>987.15</v>
          </cell>
          <cell r="E5552">
            <v>1052.5899999999999</v>
          </cell>
          <cell r="F5552" t="str">
            <v>SINAPI SERVIÇOS DEZEMBRO 2023</v>
          </cell>
        </row>
        <row r="5553">
          <cell r="A5553">
            <v>96520</v>
          </cell>
          <cell r="B5553" t="str">
            <v>ESCAVAÇÃO MECANIZADA PARA BLOCO DE COROAMENTO OU SAPATA COM RETROESCAVADEIRA (SEM ESCAVAÇÃO PARA COLOCAÇÃO DE FÔRMAS). AF_06/2017</v>
          </cell>
          <cell r="C5553" t="str">
            <v>M3</v>
          </cell>
          <cell r="D5553">
            <v>97.31</v>
          </cell>
          <cell r="E5553">
            <v>104.72</v>
          </cell>
          <cell r="F5553" t="str">
            <v>SINAPI SERVIÇOS DEZEMBRO 2023</v>
          </cell>
        </row>
        <row r="5554">
          <cell r="A5554">
            <v>96521</v>
          </cell>
          <cell r="B5554" t="str">
            <v>ESCAVAÇÃO MECANIZADA PARA BLOCO DE COROAMENTO OU SAPATA COM RETROESCAVADEIRA (INCLUINDO ESCAVAÇÃO PARA COLOCAÇÃO DE FÔRMAS). AF_06/2017</v>
          </cell>
          <cell r="C5554" t="str">
            <v>M3</v>
          </cell>
          <cell r="D5554">
            <v>45.83</v>
          </cell>
          <cell r="E5554">
            <v>48.13</v>
          </cell>
          <cell r="F5554" t="str">
            <v>SINAPI SERVIÇOS DEZEMBRO 2023</v>
          </cell>
        </row>
        <row r="5555">
          <cell r="A5555">
            <v>96522</v>
          </cell>
          <cell r="B5555" t="str">
            <v>ESCAVAÇÃO MANUAL PARA BLOCO DE COROAMENTO OU SAPATA (SEM ESCAVAÇÃO PARA COLOCAÇÃO DE FÔRMAS). AF_06/2017</v>
          </cell>
          <cell r="C5555" t="str">
            <v>M3</v>
          </cell>
          <cell r="D5555">
            <v>128.63999999999999</v>
          </cell>
          <cell r="E5555">
            <v>144.21</v>
          </cell>
          <cell r="F5555" t="str">
            <v>SINAPI SERVIÇOS DEZEMBRO 2023</v>
          </cell>
        </row>
        <row r="5556">
          <cell r="A5556">
            <v>96523</v>
          </cell>
          <cell r="B5556" t="str">
            <v>ESCAVAÇÃO MANUAL PARA BLOCO DE COROAMENTO OU SAPATA (INCLUINDO ESCAVAÇÃO PARA COLOCAÇÃO DE FÔRMAS). AF_06/2017</v>
          </cell>
          <cell r="C5556" t="str">
            <v>M3</v>
          </cell>
          <cell r="D5556">
            <v>82.28</v>
          </cell>
          <cell r="E5556">
            <v>92.18</v>
          </cell>
          <cell r="F5556" t="str">
            <v>SINAPI SERVIÇOS DEZEMBRO 2023</v>
          </cell>
        </row>
        <row r="5557">
          <cell r="A5557">
            <v>96524</v>
          </cell>
          <cell r="B5557" t="str">
            <v>ESCAVAÇÃO MECANIZADA PARA VIGA BALDRAME COM MINI-ESCAVADEIRA (SEM ESCAVAÇÃO PARA COLOCAÇÃO DE FÔRMAS). AF_06/2017</v>
          </cell>
          <cell r="C5557" t="str">
            <v>M3</v>
          </cell>
          <cell r="D5557">
            <v>171.83</v>
          </cell>
          <cell r="E5557">
            <v>188.44</v>
          </cell>
          <cell r="F5557" t="str">
            <v>SINAPI SERVIÇOS DEZEMBRO 2023</v>
          </cell>
        </row>
        <row r="5558">
          <cell r="A5558">
            <v>96525</v>
          </cell>
          <cell r="B5558" t="str">
            <v>ESCAVAÇÃO MECANIZADA PARA VIGA BALDRAME COM MINI-ESCAVADEIRA (INCLUINDO ESCAVAÇÃO PARA COLOCAÇÃO DE FÔRMAS). AF_06/2017</v>
          </cell>
          <cell r="C5558" t="str">
            <v>M3</v>
          </cell>
          <cell r="D5558">
            <v>47.71</v>
          </cell>
          <cell r="E5558">
            <v>50.09</v>
          </cell>
          <cell r="F5558" t="str">
            <v>SINAPI SERVIÇOS DEZEMBRO 2023</v>
          </cell>
        </row>
        <row r="5559">
          <cell r="A5559">
            <v>96526</v>
          </cell>
          <cell r="B5559" t="str">
            <v>ESCAVAÇÃO MANUAL DE VALA PARA VIGA BALDRAME (SEM ESCAVAÇÃO PARA COLOCAÇÃO DE FÔRMAS). AF_06/2017</v>
          </cell>
          <cell r="C5559" t="str">
            <v>M3</v>
          </cell>
          <cell r="D5559">
            <v>259.58</v>
          </cell>
          <cell r="E5559">
            <v>291.02999999999997</v>
          </cell>
          <cell r="F5559" t="str">
            <v>SINAPI SERVIÇOS DEZEMBRO 2023</v>
          </cell>
        </row>
        <row r="5560">
          <cell r="A5560">
            <v>96527</v>
          </cell>
          <cell r="B5560" t="str">
            <v>ESCAVAÇÃO MANUAL DE VALA PARA VIGA BALDRAME (INCLUINDO ESCAVAÇÃO PARA COLOCAÇÃO DE FÔRMAS). AF_06/2017</v>
          </cell>
          <cell r="C5560" t="str">
            <v>M3</v>
          </cell>
          <cell r="D5560">
            <v>108.07</v>
          </cell>
          <cell r="E5560">
            <v>121.05</v>
          </cell>
          <cell r="F5560" t="str">
            <v>SINAPI SERVIÇOS DEZEMBRO 2023</v>
          </cell>
        </row>
        <row r="5561">
          <cell r="A5561">
            <v>96528</v>
          </cell>
          <cell r="B5561" t="str">
            <v>FABRICAÇÃO, MONTAGEM E DESMONTAGEM DE FÔRMA PARA BLOCO DE COROAMENTO, EM MADEIRA SERRADA, E=25 MM, 1 UTILIZAÇÃO. AF_06/2017</v>
          </cell>
          <cell r="C5561" t="str">
            <v>M2</v>
          </cell>
          <cell r="D5561">
            <v>217.81</v>
          </cell>
          <cell r="E5561">
            <v>225</v>
          </cell>
          <cell r="F5561" t="str">
            <v>SINAPI SERVIÇOS DEZEMBRO 2023</v>
          </cell>
        </row>
        <row r="5562">
          <cell r="A5562">
            <v>101114</v>
          </cell>
          <cell r="B5562" t="str">
            <v>ESCAVAÇÃO HORIZONTAL EM SOLO DE 1A CATEGORIA COM TRATOR DE ESTEIRAS (100HP/LÂMINA: 2,19M3). AF_07/2020</v>
          </cell>
          <cell r="C5562" t="str">
            <v>M3</v>
          </cell>
          <cell r="D5562">
            <v>4.08</v>
          </cell>
          <cell r="E5562">
            <v>4.2699999999999996</v>
          </cell>
          <cell r="F5562" t="str">
            <v>SINAPI SERVIÇOS DEZEMBRO 2023</v>
          </cell>
        </row>
        <row r="5563">
          <cell r="A5563">
            <v>101115</v>
          </cell>
          <cell r="B5563" t="str">
            <v>ESCAVAÇÃO HORIZONTAL EM SOLO DE 1A CATEGORIA COM TRATOR DE ESTEIRAS (150HP/LÂMINA: 3,18M3). AF_07/2020</v>
          </cell>
          <cell r="C5563" t="str">
            <v>M3</v>
          </cell>
          <cell r="D5563">
            <v>3.44</v>
          </cell>
          <cell r="E5563">
            <v>3.57</v>
          </cell>
          <cell r="F5563" t="str">
            <v>SINAPI SERVIÇOS DEZEMBRO 2023</v>
          </cell>
        </row>
        <row r="5564">
          <cell r="A5564">
            <v>101116</v>
          </cell>
          <cell r="B5564" t="str">
            <v>ESCAVAÇÃO HORIZONTAL EM SOLO DE 1A CATEGORIA COM TRATOR DE ESTEIRAS (170HP/LÂMINA: 5,20M3). AF_07/2020</v>
          </cell>
          <cell r="C5564" t="str">
            <v>M3</v>
          </cell>
          <cell r="D5564">
            <v>2.14</v>
          </cell>
          <cell r="E5564">
            <v>2.2200000000000002</v>
          </cell>
          <cell r="F5564" t="str">
            <v>SINAPI SERVIÇOS DEZEMBRO 2023</v>
          </cell>
        </row>
        <row r="5565">
          <cell r="A5565">
            <v>101117</v>
          </cell>
          <cell r="B5565" t="str">
            <v>ESCAVAÇÃO HORIZONTAL EM SOLO DE 1A CATEGORIA COM TRATOR DE ESTEIRAS (347HP/LÂMINA: 8,70M3). AF_07/2020</v>
          </cell>
          <cell r="C5565" t="str">
            <v>M3</v>
          </cell>
          <cell r="D5565">
            <v>3.06</v>
          </cell>
          <cell r="E5565">
            <v>3.1</v>
          </cell>
          <cell r="F5565" t="str">
            <v>SINAPI SERVIÇOS DEZEMBRO 2023</v>
          </cell>
        </row>
        <row r="5566">
          <cell r="A5566">
            <v>101118</v>
          </cell>
          <cell r="B5566" t="str">
            <v>ESCAVAÇÃO HORIZONTAL EM SOLO DE 1A CATEGORIA COM TRATOR DE ESTEIRAS (125HP/LÂMINA: 2,70M3). AF_07/2020</v>
          </cell>
          <cell r="C5566" t="str">
            <v>M3</v>
          </cell>
          <cell r="D5566">
            <v>3.52</v>
          </cell>
          <cell r="E5566">
            <v>3.67</v>
          </cell>
          <cell r="F5566" t="str">
            <v>SINAPI SERVIÇOS DEZEMBRO 2023</v>
          </cell>
        </row>
        <row r="5567">
          <cell r="A5567">
            <v>101119</v>
          </cell>
          <cell r="B5567" t="str">
            <v>ESCAVAÇÃO HORIZONTAL, INCLUINDO ESCARIFICAÇÃO EM SOLO DE 2A CATEGORIA COM TRATOR DE ESTEIRAS (100HP/LÂMINA: 2,19M3). AF_07/2020</v>
          </cell>
          <cell r="C5567" t="str">
            <v>M3</v>
          </cell>
          <cell r="D5567">
            <v>7.8</v>
          </cell>
          <cell r="E5567">
            <v>8.15</v>
          </cell>
          <cell r="F5567" t="str">
            <v>SINAPI SERVIÇOS DEZEMBRO 2023</v>
          </cell>
        </row>
        <row r="5568">
          <cell r="A5568">
            <v>101120</v>
          </cell>
          <cell r="B5568" t="str">
            <v>ESCAVAÇÃO HORIZONTAL, INCLUINDO ESCARIFICAÇÃO EM SOLO DE 2A CATEGORIA COM TRATOR DE ESTEIRAS (150HP/LÂMINA: 3,18M3). AF_07/2020</v>
          </cell>
          <cell r="C5568" t="str">
            <v>M3</v>
          </cell>
          <cell r="D5568">
            <v>6.58</v>
          </cell>
          <cell r="E5568">
            <v>6.84</v>
          </cell>
          <cell r="F5568" t="str">
            <v>SINAPI SERVIÇOS DEZEMBRO 2023</v>
          </cell>
        </row>
        <row r="5569">
          <cell r="A5569">
            <v>101121</v>
          </cell>
          <cell r="B5569" t="str">
            <v>ESCAVAÇÃO HORIZONTAL, INCLUINDO ESCARIFICAÇÃO EM SOLO DE 2A CATEGORIA COM TRATOR DE ESTEIRAS (170HP/LÂMINA: 5,20M3). AF_07/2020</v>
          </cell>
          <cell r="C5569" t="str">
            <v>M3</v>
          </cell>
          <cell r="D5569">
            <v>4.13</v>
          </cell>
          <cell r="E5569">
            <v>4.2699999999999996</v>
          </cell>
          <cell r="F5569" t="str">
            <v>SINAPI SERVIÇOS DEZEMBRO 2023</v>
          </cell>
        </row>
        <row r="5570">
          <cell r="A5570">
            <v>101122</v>
          </cell>
          <cell r="B5570" t="str">
            <v>ESCAVAÇÃO HORIZONTAL, INCLUINDO ESCARIFICAÇÃO EM SOLO DE 2A CATEGORIA COM TRATOR DE ESTEIRAS (347HP/LÂMINA: 8,70M3). AF_07/2020</v>
          </cell>
          <cell r="C5570" t="str">
            <v>M3</v>
          </cell>
          <cell r="D5570">
            <v>5.82</v>
          </cell>
          <cell r="E5570">
            <v>5.91</v>
          </cell>
          <cell r="F5570" t="str">
            <v>SINAPI SERVIÇOS DEZEMBRO 2023</v>
          </cell>
        </row>
        <row r="5571">
          <cell r="A5571">
            <v>101123</v>
          </cell>
          <cell r="B5571" t="str">
            <v>ESCAVAÇÃO HORIZONTAL, INCLUINDO ESCARIFICAÇÃO EM SOLO DE 2A CATEGORIA COM TRATOR DE ESTEIRAS (125HP/LÂMINA: 2,70M3). AF_07/2020</v>
          </cell>
          <cell r="C5571" t="str">
            <v>M3</v>
          </cell>
          <cell r="D5571">
            <v>6.72</v>
          </cell>
          <cell r="E5571">
            <v>7.02</v>
          </cell>
          <cell r="F5571" t="str">
            <v>SINAPI SERVIÇOS DEZEMBRO 2023</v>
          </cell>
        </row>
        <row r="5572">
          <cell r="A5572">
            <v>101124</v>
          </cell>
          <cell r="B5572" t="str">
            <v>ESCAVAÇÃO HORIZONTAL, INCLUINDO CARGA E DESCARGA EM SOLO DE 1A CATEGORIA COM TRATOR DE ESTEIRAS (100HP/LÂMINA: 2,19M3). AF_07/2020</v>
          </cell>
          <cell r="C5572" t="str">
            <v>M3</v>
          </cell>
          <cell r="D5572">
            <v>14.7</v>
          </cell>
          <cell r="E5572">
            <v>15.12</v>
          </cell>
          <cell r="F5572" t="str">
            <v>SINAPI SERVIÇOS DEZEMBRO 2023</v>
          </cell>
        </row>
        <row r="5573">
          <cell r="A5573">
            <v>101125</v>
          </cell>
          <cell r="B5573" t="str">
            <v>ESCAVAÇÃO HORIZONTAL, INCLUINDO CARGA E DESCARGA EM SOLO DE 1A CATEGORIA COM TRATOR DE ESTEIRAS (150HP/LÂMINA: 3,18M3). AF_07/2020</v>
          </cell>
          <cell r="C5573" t="str">
            <v>M3</v>
          </cell>
          <cell r="D5573">
            <v>14.06</v>
          </cell>
          <cell r="E5573">
            <v>14.42</v>
          </cell>
          <cell r="F5573" t="str">
            <v>SINAPI SERVIÇOS DEZEMBRO 2023</v>
          </cell>
        </row>
        <row r="5574">
          <cell r="A5574">
            <v>101126</v>
          </cell>
          <cell r="B5574" t="str">
            <v>ESCAVAÇÃO HORIZONTAL, INCLUINDO CARGA E DESCARGA EM SOLO DE 1A CATEGORIA COM TRATOR DE ESTEIRAS (170HP/LÂMINA: 5,20M3). AF_07/2020</v>
          </cell>
          <cell r="C5574" t="str">
            <v>M3</v>
          </cell>
          <cell r="D5574">
            <v>12.76</v>
          </cell>
          <cell r="E5574">
            <v>13.07</v>
          </cell>
          <cell r="F5574" t="str">
            <v>SINAPI SERVIÇOS DEZEMBRO 2023</v>
          </cell>
        </row>
        <row r="5575">
          <cell r="A5575">
            <v>101127</v>
          </cell>
          <cell r="B5575" t="str">
            <v>ESCAVAÇÃO HORIZONTAL, INCLUINDO CARGA E DESCARGA EM SOLO DE 1A CATEGORIA COM TRATOR DE ESTEIRAS (347HP/LÂMINA: 8,70M3). AF_07/2020</v>
          </cell>
          <cell r="C5575" t="str">
            <v>M3</v>
          </cell>
          <cell r="D5575">
            <v>13.68</v>
          </cell>
          <cell r="E5575">
            <v>13.95</v>
          </cell>
          <cell r="F5575" t="str">
            <v>SINAPI SERVIÇOS DEZEMBRO 2023</v>
          </cell>
        </row>
        <row r="5576">
          <cell r="A5576">
            <v>101128</v>
          </cell>
          <cell r="B5576" t="str">
            <v>ESCAVAÇÃO HORIZONTAL, INCLUINDO CARGA E DESCARGA EM SOLO DE 1A CATEGORIA COM TRATOR DE ESTEIRAS (125HP/LÂMINA: 2,70M3). AF_07/2020</v>
          </cell>
          <cell r="C5576" t="str">
            <v>M3</v>
          </cell>
          <cell r="D5576">
            <v>14.14</v>
          </cell>
          <cell r="E5576">
            <v>14.52</v>
          </cell>
          <cell r="F5576" t="str">
            <v>SINAPI SERVIÇOS DEZEMBRO 2023</v>
          </cell>
        </row>
        <row r="5577">
          <cell r="A5577">
            <v>101129</v>
          </cell>
          <cell r="B5577" t="str">
            <v>ESCAVAÇÃO HORIZONTAL, INCLUINDO ESCARIFICAÇÃO, CARGA E DESCARGA EM SOLO DE 2A CATEGORIA COM TRATOR DE ESTEIRAS (100HP/LÂMINA: 2,19M3). AF_07/2020</v>
          </cell>
          <cell r="C5577" t="str">
            <v>M3</v>
          </cell>
          <cell r="D5577">
            <v>18.850000000000001</v>
          </cell>
          <cell r="E5577">
            <v>19.43</v>
          </cell>
          <cell r="F5577" t="str">
            <v>SINAPI SERVIÇOS DEZEMBRO 2023</v>
          </cell>
        </row>
        <row r="5578">
          <cell r="A5578">
            <v>101130</v>
          </cell>
          <cell r="B5578" t="str">
            <v>ESCAVAÇÃO HORIZONTAL, INCLUINDO ESCARIFICAÇÃO, CARGA E DESCARGA EM SOLO DE 2A CATEGORIA COM TRATOR DE ESTEIRAS (150HP/LÂMINA: 3,18M3). AF_07/2020</v>
          </cell>
          <cell r="C5578" t="str">
            <v>M3</v>
          </cell>
          <cell r="D5578">
            <v>17.63</v>
          </cell>
          <cell r="E5578">
            <v>18.12</v>
          </cell>
          <cell r="F5578" t="str">
            <v>SINAPI SERVIÇOS DEZEMBRO 2023</v>
          </cell>
        </row>
        <row r="5579">
          <cell r="A5579">
            <v>101131</v>
          </cell>
          <cell r="B5579" t="str">
            <v>ESCAVAÇÃO HORIZONTAL, INCLUINDO ESCARIFICAÇÃO, CARGA E DESCARGA EM SOLO DE 2A CATEGORIA COM TRATOR DE ESTEIRAS (170HP/LÂMINA: 5,20M3). AF_07/2020</v>
          </cell>
          <cell r="C5579" t="str">
            <v>M3</v>
          </cell>
          <cell r="D5579">
            <v>15.18</v>
          </cell>
          <cell r="E5579">
            <v>15.55</v>
          </cell>
          <cell r="F5579" t="str">
            <v>SINAPI SERVIÇOS DEZEMBRO 2023</v>
          </cell>
        </row>
        <row r="5580">
          <cell r="A5580">
            <v>101132</v>
          </cell>
          <cell r="B5580" t="str">
            <v>ESCAVAÇÃO HORIZONTAL, INCLUINDO ESCARIFICAÇÃO, CARGA E DESCARGA EM SOLO DE 2A CATEGORIA COM TRATOR DE ESTEIRAS (347HP/LÂMINA: 8,70M3). AF_07/2020</v>
          </cell>
          <cell r="C5580" t="str">
            <v>M3</v>
          </cell>
          <cell r="D5580">
            <v>16.87</v>
          </cell>
          <cell r="E5580">
            <v>17.190000000000001</v>
          </cell>
          <cell r="F5580" t="str">
            <v>SINAPI SERVIÇOS DEZEMBRO 2023</v>
          </cell>
        </row>
        <row r="5581">
          <cell r="A5581">
            <v>101133</v>
          </cell>
          <cell r="B5581" t="str">
            <v>ESCAVAÇÃO HORIZONTAL, INCLUINDO ESCARIFICAÇÃO, CARGA E DESCARGA EM SOLO DE 2A CATEGORIA COM TRATOR DE ESTEIRAS (125HP/LÂMINA: 2,70M3). AF_07/2020</v>
          </cell>
          <cell r="C5581" t="str">
            <v>M3</v>
          </cell>
          <cell r="D5581">
            <v>17.77</v>
          </cell>
          <cell r="E5581">
            <v>18.3</v>
          </cell>
          <cell r="F5581" t="str">
            <v>SINAPI SERVIÇOS DEZEMBRO 2023</v>
          </cell>
        </row>
        <row r="5582">
          <cell r="A5582">
            <v>101134</v>
          </cell>
          <cell r="B5582" t="str">
            <v>ESCAVAÇÃO HORIZONTAL, INCLUINDO CARGA, DESCARGA E TRANSPORTE EM SOLO DE 1A CATEGORIA COM TRATOR DE ESTEIRAS (100HP/LÂMINA: 2,19M3) E CAMINHÃO BASCULANTE DE 10M3, DMT ATÉ 200M. AF_07/2020</v>
          </cell>
          <cell r="C5582" t="str">
            <v>M3</v>
          </cell>
          <cell r="D5582">
            <v>15.35</v>
          </cell>
          <cell r="E5582">
            <v>15.78</v>
          </cell>
          <cell r="F5582" t="str">
            <v>SINAPI SERVIÇOS DEZEMBRO 2023</v>
          </cell>
        </row>
        <row r="5583">
          <cell r="A5583">
            <v>101135</v>
          </cell>
          <cell r="B5583" t="str">
            <v>ESCAVAÇÃO HORIZONTAL, INCLUINDO CARGA, DESCARGA E TRANSPORTE EM SOLO DE 1A CATEGORIA COM TRATOR DE ESTEIRAS (150HP/LÂMINA: 3,18M3) E CAMINHÃO BASCULANTE DE 10M3, DMT ATÉ 200M AF_07/2020</v>
          </cell>
          <cell r="C5583" t="str">
            <v>M3</v>
          </cell>
          <cell r="D5583">
            <v>14.71</v>
          </cell>
          <cell r="E5583">
            <v>15.08</v>
          </cell>
          <cell r="F5583" t="str">
            <v>SINAPI SERVIÇOS DEZEMBRO 2023</v>
          </cell>
        </row>
        <row r="5584">
          <cell r="A5584">
            <v>101136</v>
          </cell>
          <cell r="B5584" t="str">
            <v>ESCAVAÇÃO HORIZONTAL, INCLUINDO CARGA, DESCARGA E TRANSPORTE EM SOLO DE 1A CATEGORIA COM TRATOR DE ESTEIRAS (170HP/LÂMINA: 5,20M3) E CAMINHÃO BASCULANTE DE 10M3, DMT ATÉ 200M. AF_07/2020</v>
          </cell>
          <cell r="C5584" t="str">
            <v>M3</v>
          </cell>
          <cell r="D5584">
            <v>13.41</v>
          </cell>
          <cell r="E5584">
            <v>13.73</v>
          </cell>
          <cell r="F5584" t="str">
            <v>SINAPI SERVIÇOS DEZEMBRO 2023</v>
          </cell>
        </row>
        <row r="5585">
          <cell r="A5585">
            <v>101137</v>
          </cell>
          <cell r="B5585" t="str">
            <v>ESCAVAÇÃO HORIZONTAL, INCLUINDO CARGA, DESCARGA E TRANSPORTE EM SOLO DE 1A CATEGORIA COM TRATOR DE ESTEIRAS (347HP/LÂMINA: 8,70M3) E CAMINHÃO BASCULANTE DE 10M3, DMT ATÉ 200M. AF_07/2020</v>
          </cell>
          <cell r="C5585" t="str">
            <v>M3</v>
          </cell>
          <cell r="D5585">
            <v>14.33</v>
          </cell>
          <cell r="E5585">
            <v>14.61</v>
          </cell>
          <cell r="F5585" t="str">
            <v>SINAPI SERVIÇOS DEZEMBRO 2023</v>
          </cell>
        </row>
        <row r="5586">
          <cell r="A5586">
            <v>101138</v>
          </cell>
          <cell r="B5586" t="str">
            <v>ESCAVAÇÃO HORIZONTAL, INCLUINDO CARGA, DESCARGA E TRANSPORTE EM SOLO DE 1A CATEGORIA COM TRATOR DE ESTEIRAS (125HP/LÂMINA: 2,70M3) E CAMINHÃO BASCULANTE DE 10M3, DMT ATÉ 200M. AF_07/2020</v>
          </cell>
          <cell r="C5586" t="str">
            <v>M3</v>
          </cell>
          <cell r="D5586">
            <v>14.79</v>
          </cell>
          <cell r="E5586">
            <v>15.18</v>
          </cell>
          <cell r="F5586" t="str">
            <v>SINAPI SERVIÇOS DEZEMBRO 2023</v>
          </cell>
        </row>
        <row r="5587">
          <cell r="A5587">
            <v>101139</v>
          </cell>
          <cell r="B5587" t="str">
            <v>ESCAVAÇÃO HORIZONTAL, INCLUINDO  ESCARIFICAÇÃO, CARGA, DESCARGA E TRANSPORTE EM SOLO DE 2A CATEGORIA COM TRATOR DE ESTEIRAS (100HP/LÂMINA: 2,19M3) E CAMINHÃO BASCULANTE DE 10M3, DMT ATÉ 200M. AF_07/2020</v>
          </cell>
          <cell r="C5587" t="str">
            <v>M3</v>
          </cell>
          <cell r="D5587">
            <v>19.52</v>
          </cell>
          <cell r="E5587">
            <v>20.11</v>
          </cell>
          <cell r="F5587" t="str">
            <v>SINAPI SERVIÇOS DEZEMBRO 2023</v>
          </cell>
        </row>
        <row r="5588">
          <cell r="A5588">
            <v>101140</v>
          </cell>
          <cell r="B5588" t="str">
            <v>ESCAVAÇÃO HORIZONTAL, INCLUINDO ESCARIFICAÇÃO, CARGA, DESCARGA E TRANSPORTE EM SOLO DE 2A CATEGORIA COM TRATOR DE ESTEIRAS (150HP/LÂMINA: 3,18M3) E CAMINHÃO BASCULANTE DE 10M3, DMT ATÉ 200M. AF_07/2020</v>
          </cell>
          <cell r="C5588" t="str">
            <v>M3</v>
          </cell>
          <cell r="D5588">
            <v>18.3</v>
          </cell>
          <cell r="E5588">
            <v>18.8</v>
          </cell>
          <cell r="F5588" t="str">
            <v>SINAPI SERVIÇOS DEZEMBRO 2023</v>
          </cell>
        </row>
        <row r="5589">
          <cell r="A5589">
            <v>101141</v>
          </cell>
          <cell r="B5589" t="str">
            <v>ESCAVAÇÃO HORIZONTAL, INCLUINDO ESCARIFICAÇÃO, CARGA, DESCARGA E TRANSPORTE EM SOLO DE 2A CATEGORIA COM TRATOR DE ESTEIRAS (170HP/LÂMINA: 5,20M3) E CAMINHÃO BASCULANTE DE 10M3, DMT ATÉ 200M. AF_07/2020</v>
          </cell>
          <cell r="C5589" t="str">
            <v>M3</v>
          </cell>
          <cell r="D5589">
            <v>15.85</v>
          </cell>
          <cell r="E5589">
            <v>16.23</v>
          </cell>
          <cell r="F5589" t="str">
            <v>SINAPI SERVIÇOS DEZEMBRO 2023</v>
          </cell>
        </row>
        <row r="5590">
          <cell r="A5590">
            <v>101142</v>
          </cell>
          <cell r="B5590" t="str">
            <v>ESCAVAÇÃO HORIZONTAL, INCLUINDO ESCARIFICAÇÃO, CARGA, DESCARGA E TRANSPORTE EM SOLO DE 2A CATEGORIA COM TRATOR DE ESTEIRAS (347HP/LÂMINA: 8,70M3) E CAMINHÃO BASCULANTE DE 10M3, DMT ATÉ 200M. AF_07/2020</v>
          </cell>
          <cell r="C5590" t="str">
            <v>M3</v>
          </cell>
          <cell r="D5590">
            <v>17.54</v>
          </cell>
          <cell r="E5590">
            <v>17.87</v>
          </cell>
          <cell r="F5590" t="str">
            <v>SINAPI SERVIÇOS DEZEMBRO 2023</v>
          </cell>
        </row>
        <row r="5591">
          <cell r="A5591">
            <v>101143</v>
          </cell>
          <cell r="B5591" t="str">
            <v>ESCAVAÇÃO HORIZONTAL, INCLUINDO ESCARIFICAÇÃO, CARGA, DESCARGA E TRANSPORTE EM SOLO DE 2A CATEGORIA COM TRATOR DE ESTEIRAS (125HP/LÂMINA: 2,70M3) E CAMINHÃO BASCULANTE DE 10M3, DMT ATÉ 200M. AF_07/2020</v>
          </cell>
          <cell r="C5591" t="str">
            <v>M3</v>
          </cell>
          <cell r="D5591">
            <v>18.440000000000001</v>
          </cell>
          <cell r="E5591">
            <v>18.98</v>
          </cell>
          <cell r="F5591" t="str">
            <v>SINAPI SERVIÇOS DEZEMBRO 2023</v>
          </cell>
        </row>
        <row r="5592">
          <cell r="A5592">
            <v>101144</v>
          </cell>
          <cell r="B5592" t="str">
            <v>ESCAVAÇÃO HORIZONTAL, INCLUINDO CARGA, DESCARGA E TRANSPORTE EM SOLO DE 1A CATEGORIA COM TRATOR DE ESTEIRAS (100HP/LÂMINA: 2,19M3) E CAMINHÃO BASCULANTE DE 14M3, DMT ATÉ 200M. AF_07/2020</v>
          </cell>
          <cell r="C5592" t="str">
            <v>M3</v>
          </cell>
          <cell r="D5592">
            <v>15.26</v>
          </cell>
          <cell r="E5592">
            <v>15.64</v>
          </cell>
          <cell r="F5592" t="str">
            <v>SINAPI SERVIÇOS DEZEMBRO 2023</v>
          </cell>
        </row>
        <row r="5593">
          <cell r="A5593">
            <v>101145</v>
          </cell>
          <cell r="B5593" t="str">
            <v>ESCAVAÇÃO HORIZONTAL, INCLUINDO CARGA, DESCARGA E TRANSPORTE EM SOLO DE 1A CATEGORIA COM TRATOR DE ESTEIRAS (150HP/LÂMINA: 3,18M3) E CAMINHÃO BASCULANTE DE 14M3, DMT ATÉ 200M. AF_07/2020</v>
          </cell>
          <cell r="C5593" t="str">
            <v>M3</v>
          </cell>
          <cell r="D5593">
            <v>14.62</v>
          </cell>
          <cell r="E5593">
            <v>14.94</v>
          </cell>
          <cell r="F5593" t="str">
            <v>SINAPI SERVIÇOS DEZEMBRO 2023</v>
          </cell>
        </row>
        <row r="5594">
          <cell r="A5594">
            <v>101146</v>
          </cell>
          <cell r="B5594" t="str">
            <v>ESCAVAÇÃO HORIZONTAL, INCLUINDO CARGA, DESCARGA E TRANSPORTE EM SOLO DE 1A CATEGORIA COM TRATOR DE ESTEIRAS (170HP/LÂMINA: 5,20M3) E CAMINHÃO BASCULANTE DE 14M3, DMT ATÉ 200M. AF_07/2020</v>
          </cell>
          <cell r="C5594" t="str">
            <v>M3</v>
          </cell>
          <cell r="D5594">
            <v>13.32</v>
          </cell>
          <cell r="E5594">
            <v>13.59</v>
          </cell>
          <cell r="F5594" t="str">
            <v>SINAPI SERVIÇOS DEZEMBRO 2023</v>
          </cell>
        </row>
        <row r="5595">
          <cell r="A5595">
            <v>101147</v>
          </cell>
          <cell r="B5595" t="str">
            <v>ESCAVAÇÃO HORIZONTAL, INCLUINDO CARGA, DESCARGA E TRANSPORTE EM SOLO DE 1A CATEGORIA COM TRATOR DE ESTEIRAS (347HP/LÂMINA: 8,70M3) E CAMINHÃO BASCULANTE DE 14M3, DMT ATÉ 200M. AF_07/2020</v>
          </cell>
          <cell r="C5595" t="str">
            <v>M3</v>
          </cell>
          <cell r="D5595">
            <v>14.24</v>
          </cell>
          <cell r="E5595">
            <v>14.47</v>
          </cell>
          <cell r="F5595" t="str">
            <v>SINAPI SERVIÇOS DEZEMBRO 2023</v>
          </cell>
        </row>
        <row r="5596">
          <cell r="A5596">
            <v>101148</v>
          </cell>
          <cell r="B5596" t="str">
            <v>ESCAVAÇÃO HORIZONTAL, INCLUINDO CARGA, DESCARGA E TRANSPORTE EM SOLO DE 1A CATEGORIA COM TRATOR DE ESTEIRAS (125HP/LÂMINA: 2,70M3) E CAMINHÃO BASCULANTE DE 14M3, DMT ATÉ 200M. AF_07/2020</v>
          </cell>
          <cell r="C5596" t="str">
            <v>M3</v>
          </cell>
          <cell r="D5596">
            <v>14.7</v>
          </cell>
          <cell r="E5596">
            <v>15.04</v>
          </cell>
          <cell r="F5596" t="str">
            <v>SINAPI SERVIÇOS DEZEMBRO 2023</v>
          </cell>
        </row>
        <row r="5597">
          <cell r="A5597">
            <v>101149</v>
          </cell>
          <cell r="B5597" t="str">
            <v>ESCAVAÇÃO HORIZONTAL, INCLUINDO ESCARIFICAÇÃO, CARGA, DESCARGA E TRANSPORTE EM SOLO DE 2A CATEGORIA COM TRATOR DE ESTEIRAS (100HP/LÂMINA: 2,19M3) E CAMINHÃO BASCULANTE DE 14M3, DMT ATÉ 200M. AF_07/2020</v>
          </cell>
          <cell r="C5597" t="str">
            <v>M3</v>
          </cell>
          <cell r="D5597">
            <v>19.420000000000002</v>
          </cell>
          <cell r="E5597">
            <v>19.98</v>
          </cell>
          <cell r="F5597" t="str">
            <v>SINAPI SERVIÇOS DEZEMBRO 2023</v>
          </cell>
        </row>
        <row r="5598">
          <cell r="A5598">
            <v>101150</v>
          </cell>
          <cell r="B5598" t="str">
            <v>ESCAVAÇÃO HORIZONTAL, INCLUINDO ESCARIFICAÇÃO, CARGA, DESCARGA E TRANSPORTE EM SOLO DE 2A CATEGORIA COM TRATOR DE ESTEIRAS (150HP/LÂMINA: 3,18M3) E CAMINHÃO BASCULANTE DE 14M3, DMT ATÉ 200M. AF_07/2020</v>
          </cell>
          <cell r="C5598" t="str">
            <v>M3</v>
          </cell>
          <cell r="D5598">
            <v>18.2</v>
          </cell>
          <cell r="E5598">
            <v>18.670000000000002</v>
          </cell>
          <cell r="F5598" t="str">
            <v>SINAPI SERVIÇOS DEZEMBRO 2023</v>
          </cell>
        </row>
        <row r="5599">
          <cell r="A5599">
            <v>101151</v>
          </cell>
          <cell r="B5599" t="str">
            <v>ESCAVAÇÃO HORIZONTAL, INCLUINDO ESCARIFICAÇÃO, CARGA, DESCARGA E TRANSPORTE EM SOLO DE 2A CATEGORIA COM TRATOR DE ESTEIRAS (170HP/LÂMINA: 5,20M3) E CAMINHÃO BASCULANTE DE 14M3, DMT ATÉ 200M. AF_07/2020</v>
          </cell>
          <cell r="C5599" t="str">
            <v>M3</v>
          </cell>
          <cell r="D5599">
            <v>15.75</v>
          </cell>
          <cell r="E5599">
            <v>16.100000000000001</v>
          </cell>
          <cell r="F5599" t="str">
            <v>SINAPI SERVIÇOS DEZEMBRO 2023</v>
          </cell>
        </row>
        <row r="5600">
          <cell r="A5600">
            <v>101152</v>
          </cell>
          <cell r="B5600" t="str">
            <v>ESCAVAÇÃO HORIZONTAL, INCLUINDO ESCARIFICAÇÃO, CARGA, DESCARGA E TRANSPORTE EM SOLO DE 2A CATEGORIA COM TRATOR DE ESTEIRAS (347HP/LÂMINA: 8,70M3) E CAMINHÃO BASCULANTE DE 14M3, DMT ATÉ 200M. AF_07/2020</v>
          </cell>
          <cell r="C5600" t="str">
            <v>M3</v>
          </cell>
          <cell r="D5600">
            <v>17.440000000000001</v>
          </cell>
          <cell r="E5600">
            <v>17.739999999999998</v>
          </cell>
          <cell r="F5600" t="str">
            <v>SINAPI SERVIÇOS DEZEMBRO 2023</v>
          </cell>
        </row>
        <row r="5601">
          <cell r="A5601">
            <v>101153</v>
          </cell>
          <cell r="B5601" t="str">
            <v>ESCAVAÇÃO HORIZONTAL, INCLUINDO ESCARIFICAÇÃO, CARGA, DESCARGA E TRANSPORTE EM SOLO DE 2A CATEGORIA COM TRATOR DE ESTEIRAS (125HP/LÂMINA: 2,70M3) E CAMINHÃO BASCULANTE DE 14M3, DMT ATÉ 200M. AF_07/2020</v>
          </cell>
          <cell r="C5601" t="str">
            <v>M3</v>
          </cell>
          <cell r="D5601">
            <v>18.34</v>
          </cell>
          <cell r="E5601">
            <v>18.850000000000001</v>
          </cell>
          <cell r="F5601" t="str">
            <v>SINAPI SERVIÇOS DEZEMBRO 2023</v>
          </cell>
        </row>
        <row r="5602">
          <cell r="A5602">
            <v>101206</v>
          </cell>
          <cell r="B5602" t="str">
            <v>ESCAVAÇÃO VERTICAL PARA  EDIFICAÇÃO, COM CARGA, DESCARGA E TRANSPORTE DE SOLO DE 1ª CATEGORIA, COM ESCAVADEIRA HIDRÁULICA (CAÇAMBA: 0,8 M³ / 111 HP), FROTA DE 3 CAMINHÕES BASCULANTES DE 14 M³, DMT ATÉ 1 KM E VELOCIDADE MÉDIA 14 KM/H. AF_05/2020</v>
          </cell>
          <cell r="C5602" t="str">
            <v>M3</v>
          </cell>
          <cell r="D5602">
            <v>12.22</v>
          </cell>
          <cell r="E5602">
            <v>12.44</v>
          </cell>
          <cell r="F5602" t="str">
            <v>SINAPI SERVIÇOS DEZEMBRO 2023</v>
          </cell>
        </row>
        <row r="5603">
          <cell r="A5603">
            <v>101207</v>
          </cell>
          <cell r="B5603" t="str">
            <v>ESCAVAÇÃO VERTICAL PARA EDIFICAÇÃO, COM CARGA, DESCARGA E TRANSPORTE DE SOLO DE 1ª CATEGORIA, COM ESCAVADEIRA HIDRÁULICA (CAÇAMBA: 0,8 M³ / 111 HP), FROTA DE 2 CAMINHÕES BASCULANTES DE 18 M³, DMT ATÉ 1 KM E VELOCIDADE MÉDIA 14 KM/H. AF_05/2020</v>
          </cell>
          <cell r="C5603" t="str">
            <v>M3</v>
          </cell>
          <cell r="D5603">
            <v>10.61</v>
          </cell>
          <cell r="E5603">
            <v>10.78</v>
          </cell>
          <cell r="F5603" t="str">
            <v>SINAPI SERVIÇOS DEZEMBRO 2023</v>
          </cell>
        </row>
        <row r="5604">
          <cell r="A5604">
            <v>101208</v>
          </cell>
          <cell r="B5604" t="str">
            <v>ESCAVAÇÃO VERTICAL PARA  EDIFICAÇÃO, COM CARGA, DESCARGA E TRANSPORTE DE SOLO DE 1ª CATEGORIA, COM ESCAVADEIRA HIDRÁULICA (CAÇAMBA: 1,2 M³ / 155 HP), FROTA DE 3 CAMINHÕES BASCULANTES DE 14 M³, DMT ATÉ 1 KM E VELOCIDADE MÉDIA 14 KM/H. AF_05/2020</v>
          </cell>
          <cell r="C5604" t="str">
            <v>M3</v>
          </cell>
          <cell r="D5604">
            <v>10.34</v>
          </cell>
          <cell r="E5604">
            <v>10.51</v>
          </cell>
          <cell r="F5604" t="str">
            <v>SINAPI SERVIÇOS DEZEMBRO 2023</v>
          </cell>
        </row>
        <row r="5605">
          <cell r="A5605">
            <v>101209</v>
          </cell>
          <cell r="B5605" t="str">
            <v>ESCAVAÇÃO VERTICAL PARA  EDIFICAÇÃO, COM CARGA, DESCARGA E TRANSPORTE DE SOLO DE 1ª CATEGORIA, COM ESCAVADEIRA HIDRÁULICA (CAÇAMBA: 1,2 M³ / 155 HP), FROTA DE 3 CAMINHÕES BASCULANTES DE 18 M³, DMT ATÉ 1 KM E VELOCIDADE MÉDIA 14 KM/H. AF_05/2020</v>
          </cell>
          <cell r="C5605" t="str">
            <v>M3</v>
          </cell>
          <cell r="D5605">
            <v>9.6</v>
          </cell>
          <cell r="E5605">
            <v>9.75</v>
          </cell>
          <cell r="F5605" t="str">
            <v>SINAPI SERVIÇOS DEZEMBRO 2023</v>
          </cell>
        </row>
        <row r="5606">
          <cell r="A5606">
            <v>101210</v>
          </cell>
          <cell r="B5606" t="str">
            <v>ESCAVAÇÃO VERTICAL PARA  EDIFICAÇÃO, COM CARGA, DESCARGA E TRANSPORTE DE SOLO DE 1ª CATEGORIA, COM ESCAVADEIRA HIDRÁULICA (CAÇAMBA: 0,8 M³ / 111 HP), FROTA DE 4 CAMINHÕES BASCULANTES DE 14 M³, DMT DE 1,5 KM E VELOCIDADE MÉDIA 18 KM/H. AF_05/2020</v>
          </cell>
          <cell r="C5606" t="str">
            <v>M3</v>
          </cell>
          <cell r="D5606">
            <v>17.12</v>
          </cell>
          <cell r="E5606">
            <v>17.37</v>
          </cell>
          <cell r="F5606" t="str">
            <v>SINAPI SERVIÇOS DEZEMBRO 2023</v>
          </cell>
        </row>
        <row r="5607">
          <cell r="A5607">
            <v>101211</v>
          </cell>
          <cell r="B5607" t="str">
            <v>ESCAVAÇÃO VERTICAL PARA  EDIFICAÇÃO, COM CARGA, DESCARGA E TRANSPORTE DE SOLO DE 1ª CATEGORIA, COM ESCAVADEIRA HIDRÁULICA (CAÇAMBA: 0,8 M³ / 111 HP), FROTA DE 4 CAMINHÕES BASCULANTES DE 14 M³, DMT DE 2 KM E VELOCIDADE MÉDIA 19 KM/H. AF_05/2020</v>
          </cell>
          <cell r="C5607" t="str">
            <v>M3</v>
          </cell>
          <cell r="D5607">
            <v>18.37</v>
          </cell>
          <cell r="E5607">
            <v>18.63</v>
          </cell>
          <cell r="F5607" t="str">
            <v>SINAPI SERVIÇOS DEZEMBRO 2023</v>
          </cell>
        </row>
        <row r="5608">
          <cell r="A5608">
            <v>101212</v>
          </cell>
          <cell r="B5608" t="str">
            <v>ESCAVAÇÃO VERTICAL PARA  EDIFICAÇÃO, COM CARGA, DESCARGA E TRANSPORTE DE SOLO DE 1ª CATEGORIA, COM ESCAVADEIRA HIDRÁULICA (CAÇAMBA: 0,8 M³ / 111 HP), FROTA DE 5 CAMINHÕES BASCULANTES DE 14 M³, DMT DE 3 KM E VELOCIDADE MÉDIA 20 KM/H. AF_05/2020</v>
          </cell>
          <cell r="C5608" t="str">
            <v>M3</v>
          </cell>
          <cell r="D5608">
            <v>21.4</v>
          </cell>
          <cell r="E5608">
            <v>21.72</v>
          </cell>
          <cell r="F5608" t="str">
            <v>SINAPI SERVIÇOS DEZEMBRO 2023</v>
          </cell>
        </row>
        <row r="5609">
          <cell r="A5609">
            <v>101213</v>
          </cell>
          <cell r="B5609" t="str">
            <v>ESCAVAÇÃO VERTICAL PARA  EDIFICAÇÃO, COM CARGA, DESCARGA E TRANSPORTE DE SOLO DE 1ª CATEGORIA, COM ESCAVADEIRA HIDRÁULICA (CAÇAMBA: 0,8 M³ / 111 HP), FROTA DE 6 CAMINHÕES BASCULANTES DE 14 M³, DMT DE 4 KM E VELOCIDADE MÉDIA 22 KM/H. AF_05/2020</v>
          </cell>
          <cell r="C5609" t="str">
            <v>M3</v>
          </cell>
          <cell r="D5609">
            <v>23.9</v>
          </cell>
          <cell r="E5609">
            <v>24.26</v>
          </cell>
          <cell r="F5609" t="str">
            <v>SINAPI SERVIÇOS DEZEMBRO 2023</v>
          </cell>
        </row>
        <row r="5610">
          <cell r="A5610">
            <v>101214</v>
          </cell>
          <cell r="B5610" t="str">
            <v>ESCAVAÇÃO VERTICAL PARA  EDIFICAÇÃO, COM CARGA, DESCARGA E TRANSPORTE DE SOLO DE 1ª CATEGORIA, COM ESCAVADEIRA HIDRÁULICA (CAÇAMBA: 0,8 M³ / 111 HP), FROTA DE 7 CAMINHÕES BASCULANTES DE 14 M³, DMT DE 6 KM E VELOCIDADE MÉDIA 22 KM/H. AF_05/2020</v>
          </cell>
          <cell r="C5610" t="str">
            <v>M3</v>
          </cell>
          <cell r="D5610">
            <v>28.92</v>
          </cell>
          <cell r="E5610">
            <v>29.3</v>
          </cell>
          <cell r="F5610" t="str">
            <v>SINAPI SERVIÇOS DEZEMBRO 2023</v>
          </cell>
        </row>
        <row r="5611">
          <cell r="A5611">
            <v>101215</v>
          </cell>
          <cell r="B5611" t="str">
            <v>ESCAVAÇÃO VERTICAL PARA  EDIFICAÇÃO, COM CARGA, DESCARGA E TRANSPORTE DE SOLO DE 1ª CATEGORIA, COM ESCAVADEIRA HIDRÁULICA (CAÇAMBA: 0,8 M³ / 111 HP), FROTA DE 4 CAMINHÕES BASCULANTES DE 18 M³, DMT DE 1,5 KM E VELOCIDADE MÉDIA 18 KM/H. AF_05/2020</v>
          </cell>
          <cell r="C5611" t="str">
            <v>M3</v>
          </cell>
          <cell r="D5611">
            <v>16.420000000000002</v>
          </cell>
          <cell r="E5611">
            <v>16.670000000000002</v>
          </cell>
          <cell r="F5611" t="str">
            <v>SINAPI SERVIÇOS DEZEMBRO 2023</v>
          </cell>
        </row>
        <row r="5612">
          <cell r="A5612">
            <v>101216</v>
          </cell>
          <cell r="B5612" t="str">
            <v>ESCAVAÇÃO VERTICAL PARA  EDIFICAÇÃO, COM CARGA, DESCARGA E TRANSPORTE DE SOLO DE 1ª CATEGORIA, COM ESCAVADEIRA HIDRÁULICA (CAÇAMBA: 0,8 M³ / 111 HP), FROTA DE 4 CAMINHÕES BASCULANTES DE 18 M³, DMT DE 2 KM E VELOCIDADE MÉDIA 19 KM/H. AF_05/2020</v>
          </cell>
          <cell r="C5612" t="str">
            <v>M3</v>
          </cell>
          <cell r="D5612">
            <v>17.239999999999998</v>
          </cell>
          <cell r="E5612">
            <v>17.48</v>
          </cell>
          <cell r="F5612" t="str">
            <v>SINAPI SERVIÇOS DEZEMBRO 2023</v>
          </cell>
        </row>
        <row r="5613">
          <cell r="A5613">
            <v>101217</v>
          </cell>
          <cell r="B5613" t="str">
            <v>ESCAVAÇÃO VERTICAL PARA  EDIFICAÇÃO, COM CARGA, DESCARGA E TRANSPORTE DE SOLO DE 1ª CATEGORIA, COM ESCAVADEIRA HIDRÁULICA (CAÇAMBA: 0,8 M³ / 111 HP), FROTA DE 5 CAMINHÕES BASCULANTES DE 18 M³, DMT DE 3 KM E VELOCIDADE MÉDIA 20 KM/H. AF_05/2020</v>
          </cell>
          <cell r="C5613" t="str">
            <v>M3</v>
          </cell>
          <cell r="D5613">
            <v>20.05</v>
          </cell>
          <cell r="E5613">
            <v>20.34</v>
          </cell>
          <cell r="F5613" t="str">
            <v>SINAPI SERVIÇOS DEZEMBRO 2023</v>
          </cell>
        </row>
        <row r="5614">
          <cell r="A5614">
            <v>101218</v>
          </cell>
          <cell r="B5614" t="str">
            <v>ESCAVAÇÃO VERTICAL PARA  EDIFICAÇÃO, COM CARGA, DESCARGA E TRANSPORTE DE SOLO DE 1ª CATEGORIA, COM ESCAVADEIRA HIDRÁULICA (CAÇAMBA: 0,8 M³ / 111 HP), FROTA DE 5 CAMINHÕES BASCULANTES DE 18 M³, DMT DE 4 KM E VELOCIDADE MÉDIA 22 KM/H. AF_05/2020</v>
          </cell>
          <cell r="C5614" t="str">
            <v>M3</v>
          </cell>
          <cell r="D5614">
            <v>21.25</v>
          </cell>
          <cell r="E5614">
            <v>21.53</v>
          </cell>
          <cell r="F5614" t="str">
            <v>SINAPI SERVIÇOS DEZEMBRO 2023</v>
          </cell>
        </row>
        <row r="5615">
          <cell r="A5615">
            <v>101219</v>
          </cell>
          <cell r="B5615" t="str">
            <v>ESCAVAÇÃO VERTICAL PARA  EDIFICAÇÃO, COM CARGA, DESCARGA E TRANSPORTE DE SOLO DE 1ª CATEGORIA, COM ESCAVADEIRA HIDRÁULICA (CAÇAMBA: 0,8 M³ / 111 HP), FROTA DE 6 CAMINHÕES BASCULANTES DE 18 M³, DMT DE 6 KM E VELOCIDADE MÉDIA 22 KM/H. AF_05/2020</v>
          </cell>
          <cell r="C5615" t="str">
            <v>M3</v>
          </cell>
          <cell r="D5615">
            <v>25.76</v>
          </cell>
          <cell r="E5615">
            <v>26.09</v>
          </cell>
          <cell r="F5615" t="str">
            <v>SINAPI SERVIÇOS DEZEMBRO 2023</v>
          </cell>
        </row>
        <row r="5616">
          <cell r="A5616">
            <v>101220</v>
          </cell>
          <cell r="B5616" t="str">
            <v>ESCAVAÇÃO VERTICAL PARA  EDIFICAÇÃO, COM CARGA, DESCARGA E TRANSPORTE DE SOLO DE 1ª CATEGORIA, COM ESCAVADEIRA HIDRÁULICA (CAÇAMBA: 1,2 M³ / 155 HP), FROTA DE 5 CAMINHÕES BASCULANTES DE 14 M³, DMT DE 1,5 KM E VELOCIDADE MÉDIA 18 KM/H. AF_05/2020</v>
          </cell>
          <cell r="C5616" t="str">
            <v>M3</v>
          </cell>
          <cell r="D5616">
            <v>16.12</v>
          </cell>
          <cell r="E5616">
            <v>16.350000000000001</v>
          </cell>
          <cell r="F5616" t="str">
            <v>SINAPI SERVIÇOS DEZEMBRO 2023</v>
          </cell>
        </row>
        <row r="5617">
          <cell r="A5617">
            <v>101221</v>
          </cell>
          <cell r="B5617" t="str">
            <v>ESCAVAÇÃO VERTICAL PARA  EDIFICAÇÃO, COM CARGA, DESCARGA E TRANSPORTE DE SOLO DE 1ª CATEGORIA, COM ESCAVADEIRA HIDRÁULICA (CAÇAMBA: 1,2 M³ / 155 HP), FROTA DE 5 CAMINHÕES BASCULANTES DE 14 M³, DMT DE 2 KM E VELOCIDADE MÉDIA 19 KM/H. AF_05/2020</v>
          </cell>
          <cell r="C5617" t="str">
            <v>M3</v>
          </cell>
          <cell r="D5617">
            <v>17.07</v>
          </cell>
          <cell r="E5617">
            <v>17.29</v>
          </cell>
          <cell r="F5617" t="str">
            <v>SINAPI SERVIÇOS DEZEMBRO 2023</v>
          </cell>
        </row>
        <row r="5618">
          <cell r="A5618">
            <v>101222</v>
          </cell>
          <cell r="B5618" t="str">
            <v>ESCAVAÇÃO VERTICAL PARA  EDIFICAÇÃO, COM CARGA, DESCARGA E TRANSPORTE DE SOLO DE 1ª CATEGORIA, COM ESCAVADEIRA HIDRÁULICA (CAÇAMBA: 1,2 M³ / 155 HP), FROTA DE 6 CAMINHÕES BASCULANTES DE 14 M³, DMT DE 3 KM E VELOCIDADE MÉDIA 20 KM/H. AF_05/2020</v>
          </cell>
          <cell r="C5618" t="str">
            <v>M3</v>
          </cell>
          <cell r="D5618">
            <v>19.829999999999998</v>
          </cell>
          <cell r="E5618">
            <v>20.09</v>
          </cell>
          <cell r="F5618" t="str">
            <v>SINAPI SERVIÇOS DEZEMBRO 2023</v>
          </cell>
        </row>
        <row r="5619">
          <cell r="A5619">
            <v>101223</v>
          </cell>
          <cell r="B5619" t="str">
            <v>ESCAVAÇÃO VERTICAL PARA  EDIFICAÇÃO, COM CARGA, DESCARGA E TRANSPORTE DE SOLO DE 1ª CATEGORIA, COM ESCAVADEIRA HIDRÁULICA (CAÇAMBA: 1,2 M³ / 155 HP), FROTA DE 7 CAMINHÕES BASCULANTES DE 14 M³, DMT DE 4 KM E VELOCIDADE MÉDIA 22 KM/H. AF_05/2020</v>
          </cell>
          <cell r="C5619" t="str">
            <v>M3</v>
          </cell>
          <cell r="D5619">
            <v>22.05</v>
          </cell>
          <cell r="E5619">
            <v>22.34</v>
          </cell>
          <cell r="F5619" t="str">
            <v>SINAPI SERVIÇOS DEZEMBRO 2023</v>
          </cell>
        </row>
        <row r="5620">
          <cell r="A5620">
            <v>101224</v>
          </cell>
          <cell r="B5620" t="str">
            <v>ESCAVAÇÃO VERTICAL PARA  EDIFICAÇÃO, COM CARGA, DESCARGA E TRANSPORTE DE SOLO DE 1ª CATEGORIA, COM ESCAVADEIRA HIDRÁULICA (CAÇAMBA: 1,2 M³ / 155 HP), FROTA DE 9 CAMINHÕES BASCULANTES DE 14 M³, DMT DE 6 KM E VELOCIDADE MÉDIA 22 KM/H. AF_05/2020</v>
          </cell>
          <cell r="C5620" t="str">
            <v>M3</v>
          </cell>
          <cell r="D5620">
            <v>27.64</v>
          </cell>
          <cell r="E5620">
            <v>27.99</v>
          </cell>
          <cell r="F5620" t="str">
            <v>SINAPI SERVIÇOS DEZEMBRO 2023</v>
          </cell>
        </row>
        <row r="5621">
          <cell r="A5621">
            <v>101225</v>
          </cell>
          <cell r="B5621" t="str">
            <v>ESCAVAÇÃO VERTICAL PARA  EDIFICAÇÃO, COM CARGA, DESCARGA E TRANSPORTE DE SOLO DE 1ª CATEGORIA, COM ESCAVADEIRA HIDRÁULICA (CAÇAMBA: 1,2 M³ / 155 HP), FROTA DE 5 CAMINHÕES BASCULANTES DE 18 M³, DMT DE 1,5 KM E VELOCIDADE MÉDIA 18 KM/H. AF_05/2020</v>
          </cell>
          <cell r="C5621" t="str">
            <v>M3</v>
          </cell>
          <cell r="D5621">
            <v>14.79</v>
          </cell>
          <cell r="E5621">
            <v>15.01</v>
          </cell>
          <cell r="F5621" t="str">
            <v>SINAPI SERVIÇOS DEZEMBRO 2023</v>
          </cell>
        </row>
        <row r="5622">
          <cell r="A5622">
            <v>101226</v>
          </cell>
          <cell r="B5622" t="str">
            <v>ESCAVAÇÃO VERTICAL PARA  EDIFICAÇÃO, COM CARGA, DESCARGA E TRANSPORTE DE SOLO DE 1ª CATEGORIA, COM ESCAVADEIRA HIDRÁULICA (CAÇAMBA: 1,2 M³ / 155 HP), FROTA DE 5 CAMINHÕES BASCULANTES DE 18 M³, DMT DE 2 KM E VELOCIDADE MÉDIA 19 KM/H. AF_05/2020</v>
          </cell>
          <cell r="C5622" t="str">
            <v>M3</v>
          </cell>
          <cell r="D5622">
            <v>15.61</v>
          </cell>
          <cell r="E5622">
            <v>15.82</v>
          </cell>
          <cell r="F5622" t="str">
            <v>SINAPI SERVIÇOS DEZEMBRO 2023</v>
          </cell>
        </row>
        <row r="5623">
          <cell r="A5623">
            <v>101227</v>
          </cell>
          <cell r="B5623" t="str">
            <v>ESCAVAÇÃO VERTICAL PARA  EDIFICAÇÃO, COM CARGA, DESCARGA E TRANSPORTE DE SOLO DE 1ª CATEGORIA, COM ESCAVADEIRA HIDRÁULICA (CAÇAMBA: 1,2 M³ / 155 HP), FROTA DE 6 CAMINHÕES BASCULANTES DE 18 M³, DMT DE 3 KM E VELOCIDADE MÉDIA 20 KM/H. AF_05/2020</v>
          </cell>
          <cell r="C5623" t="str">
            <v>M3</v>
          </cell>
          <cell r="D5623">
            <v>18.09</v>
          </cell>
          <cell r="E5623">
            <v>18.329999999999998</v>
          </cell>
          <cell r="F5623" t="str">
            <v>SINAPI SERVIÇOS DEZEMBRO 2023</v>
          </cell>
        </row>
        <row r="5624">
          <cell r="A5624">
            <v>101228</v>
          </cell>
          <cell r="B5624" t="str">
            <v>ESCAVAÇÃO VERTICAL PARA  EDIFICAÇÃO, COM CARGA, DESCARGA E TRANSPORTE DE SOLO DE 1ª CATEGORIA, COM ESCAVADEIRA HIDRÁULICA (CAÇAMBA: 1,2 M³ / 155 HP), FROTA DE 6 CAMINHÕES BASCULANTES DE 18 M³, DMT DE 4 KM E VELOCIDADE MÉDIA 22 KM/H. AF_05/2020</v>
          </cell>
          <cell r="C5624" t="str">
            <v>M3</v>
          </cell>
          <cell r="D5624">
            <v>19.32</v>
          </cell>
          <cell r="E5624">
            <v>19.55</v>
          </cell>
          <cell r="F5624" t="str">
            <v>SINAPI SERVIÇOS DEZEMBRO 2023</v>
          </cell>
        </row>
        <row r="5625">
          <cell r="A5625">
            <v>101229</v>
          </cell>
          <cell r="B5625" t="str">
            <v>ESCAVAÇÃO VERTICAL PARA  EDIFICAÇÃO, COM CARGA, DESCARGA E TRANSPORTE DE SOLO DE 1ª CATEGORIA, COM ESCAVADEIRA HIDRÁULICA (CAÇAMBA: 1,2 M³ / 155 HP), FROTA DE 8 CAMINHÕES BASCULANTES DE 18 M³, DMT DE 6 KM E VELOCIDADE MÉDIA 22 KM/H. AF_05/2020</v>
          </cell>
          <cell r="C5625" t="str">
            <v>M3</v>
          </cell>
          <cell r="D5625">
            <v>24.34</v>
          </cell>
          <cell r="E5625">
            <v>24.63</v>
          </cell>
          <cell r="F5625" t="str">
            <v>SINAPI SERVIÇOS DEZEMBRO 2023</v>
          </cell>
        </row>
        <row r="5626">
          <cell r="A5626">
            <v>101230</v>
          </cell>
          <cell r="B5626" t="str">
            <v>ESCAVAÇÃO VERTICAL PARA INFRAESTRUTURA, COM CARGA, DESCARGA E TRANSPORTE DE SOLO DE 1ª CATEGORIA, COM ESCAVADEIRA HIDRÁULICA (CAÇAMBA: 0,8 M³ / 111 HP), FROTA DE 3 CAMINHÕES BASCULANTES DE 14 M³, DMT ATÉ 1 KM E VELOCIDADE MÉDIA14 KM/H. AF_05/2020</v>
          </cell>
          <cell r="C5626" t="str">
            <v>M3</v>
          </cell>
          <cell r="D5626">
            <v>10.77</v>
          </cell>
          <cell r="E5626">
            <v>10.96</v>
          </cell>
          <cell r="F5626" t="str">
            <v>SINAPI SERVIÇOS DEZEMBRO 2023</v>
          </cell>
        </row>
        <row r="5627">
          <cell r="A5627">
            <v>101231</v>
          </cell>
          <cell r="B5627" t="str">
            <v>ESCAVAÇÃO VERTICAL PARA INFRAESTRUTURA, COM CARGA, DESCARGA E TRANSPORTE DE SOLO DE 1ª CATEGORIA, COM ESCAVADEIRA HIDRÁULICA (CAÇAMBA: 0,8 M³ / 111 HP), FROTA DE 3 CAMINHÕES BASCULANTES DE 18 M³, DMT ATÉ 1 KM E VELOCIDADE MÉDIA14 KM/H. AF_05/2020</v>
          </cell>
          <cell r="C5627" t="str">
            <v>M3</v>
          </cell>
          <cell r="D5627">
            <v>10.26</v>
          </cell>
          <cell r="E5627">
            <v>10.43</v>
          </cell>
          <cell r="F5627" t="str">
            <v>SINAPI SERVIÇOS DEZEMBRO 2023</v>
          </cell>
        </row>
        <row r="5628">
          <cell r="A5628">
            <v>101232</v>
          </cell>
          <cell r="B5628" t="str">
            <v>ESCAVAÇÃO VERTICAL PARA INFRAESTRUTURA, COM CARGA, DESCARGA E TRANSPORTE DE SOLO DE 1ª CATEGORIA, COM ESCAVADEIRA HIDRÁULICA (CAÇAMBA: 1,2 M³ / 155 HP), FROTA DE 3 CAMINHÕES BASCULANTES DE 14 M³, DMT ATÉ 1 KM E VELOCIDADE MÉDIA14 KM/H. AF_05/2020</v>
          </cell>
          <cell r="C5628" t="str">
            <v>M3</v>
          </cell>
          <cell r="D5628">
            <v>9.25</v>
          </cell>
          <cell r="E5628">
            <v>9.39</v>
          </cell>
          <cell r="F5628" t="str">
            <v>SINAPI SERVIÇOS DEZEMBRO 2023</v>
          </cell>
        </row>
        <row r="5629">
          <cell r="A5629">
            <v>101233</v>
          </cell>
          <cell r="B5629" t="str">
            <v>ESCAVAÇÃO VERTICAL PARA INFRAESTRUTURA, COM CARGA, DESCARGA E TRANSPORTE DE SOLO DE 1ª CATEGORIA, COM ESCAVADEIRA HIDRÁULICA (CAÇAMBA: 1,2 M³ / 155 HP), FROTA DE 3 CAMINHÕES BASCULANTES DE 18 M³, DMT ATÉ 1 KM E VELOCIDADE MÉDIA14 KM/H. AF_05/2020</v>
          </cell>
          <cell r="C5629" t="str">
            <v>M3</v>
          </cell>
          <cell r="D5629">
            <v>8.52</v>
          </cell>
          <cell r="E5629">
            <v>8.65</v>
          </cell>
          <cell r="F5629" t="str">
            <v>SINAPI SERVIÇOS DEZEMBRO 2023</v>
          </cell>
        </row>
        <row r="5630">
          <cell r="A5630">
            <v>101234</v>
          </cell>
          <cell r="B5630" t="str">
            <v>ESCAVAÇÃO VERTICAL PARA INFRAESTRUTURA, COM CARGA, DESCARGA E TRANSPORTE DE SOLO DE 1ª CATEGORIA, COM ESCAVADEIRA HIDRÁULICA (CAÇAMBA: 0,8 M³ / 111HP), FROTA DE 5 CAMINHÕES BASCULANTES DE 14 M³, DMT DE 1,5 KM E VELOCIDADE MÉDIA18 KM/H. AF_05/2020</v>
          </cell>
          <cell r="C5630" t="str">
            <v>M3</v>
          </cell>
          <cell r="D5630">
            <v>16.75</v>
          </cell>
          <cell r="E5630">
            <v>17</v>
          </cell>
          <cell r="F5630" t="str">
            <v>SINAPI SERVIÇOS DEZEMBRO 2023</v>
          </cell>
        </row>
        <row r="5631">
          <cell r="A5631">
            <v>101235</v>
          </cell>
          <cell r="B5631" t="str">
            <v>ESCAVAÇÃO VERTICAL PARA INFRAESTRUTURA, COM CARGA, DESCARGA E TRANSPORTE DE SOLO DE 1ª CATEGORIA, COM ESCAVADEIRA HIDRÁULICA (CAÇAMBA: 0,8 M³ / 111HP), FROTA DE 5 CAMINHÕES BASCULANTES DE 14 M³, DMT DE 2 KM E VELOCIDADE MÉDIA 19 KM/H. AF_05/2020</v>
          </cell>
          <cell r="C5631" t="str">
            <v>M3</v>
          </cell>
          <cell r="D5631">
            <v>17.66</v>
          </cell>
          <cell r="E5631">
            <v>17.91</v>
          </cell>
          <cell r="F5631" t="str">
            <v>SINAPI SERVIÇOS DEZEMBRO 2023</v>
          </cell>
        </row>
        <row r="5632">
          <cell r="A5632">
            <v>101236</v>
          </cell>
          <cell r="B5632" t="str">
            <v>ESCAVAÇÃO VERTICAL PARA INFRAESTRUTURA, COM CARGA, DESCARGA E TRANSPORTE DE SOLO DE 1ª CATEGORIA, COM ESCAVADEIRA HIDRÁULICA (CAÇAMBA: 0,8 M³ / 111HP), FROTA DE 6 CAMINHÕES BASCULANTES DE 14 M³, DMT DE 3 KM E VELOCIDADE MÉDIA 20 KM/H. AF_05/2020</v>
          </cell>
          <cell r="C5632" t="str">
            <v>M3</v>
          </cell>
          <cell r="D5632">
            <v>20.55</v>
          </cell>
          <cell r="E5632">
            <v>20.84</v>
          </cell>
          <cell r="F5632" t="str">
            <v>SINAPI SERVIÇOS DEZEMBRO 2023</v>
          </cell>
        </row>
        <row r="5633">
          <cell r="A5633">
            <v>101237</v>
          </cell>
          <cell r="B5633" t="str">
            <v>ESCAVAÇÃO VERTICAL PARA INFRAESTRUTURA, COM CARGA, DESCARGA E TRANSPORTE DE SOLO DE 1ª CATEGORIA, COM ESCAVADEIRA HIDRÁULICA (CAÇAMBA: 0,8 M³ / 111HP), FROTA DE 6 CAMINHÕES BASCULANTES DE 14 M³, DMT DE 4 KM E VELOCIDADE MÉDIA 22 KM/H. AF_05/2020</v>
          </cell>
          <cell r="C5633" t="str">
            <v>M3</v>
          </cell>
          <cell r="D5633">
            <v>21.93</v>
          </cell>
          <cell r="E5633">
            <v>22.22</v>
          </cell>
          <cell r="F5633" t="str">
            <v>SINAPI SERVIÇOS DEZEMBRO 2023</v>
          </cell>
        </row>
        <row r="5634">
          <cell r="A5634">
            <v>101238</v>
          </cell>
          <cell r="B5634" t="str">
            <v>ESCAVAÇÃO VERTICAL PARA INFRAESTRUTURA, COM CARGA, DESCARGA E TRANSPORTE DE SOLO DE 1ª CATEGORIA, COM ESCAVADEIRA HIDRÁULICA (CAÇAMBA: 0,8 M³ / 111HP), FROTA DE 8 CAMINHÕES BASCULANTES DE 14 M³, DMT DE 6 KM E VELOCIDADE MÉDIA 22 KM/H. AF_05/2020</v>
          </cell>
          <cell r="C5634" t="str">
            <v>M3</v>
          </cell>
          <cell r="D5634">
            <v>27.71</v>
          </cell>
          <cell r="E5634">
            <v>28.06</v>
          </cell>
          <cell r="F5634" t="str">
            <v>SINAPI SERVIÇOS DEZEMBRO 2023</v>
          </cell>
        </row>
        <row r="5635">
          <cell r="A5635">
            <v>101239</v>
          </cell>
          <cell r="B5635" t="str">
            <v>ESCAVAÇÃO VERTICAL PARA INFRAESTRUTURA, COM CARGA, DESCARGA E TRANSPORTE DE SOLO DE 1ª CATEGORIA, COM ESCAVADEIRA HIDRÁULICA (CAÇAMBA: 0,8 M³ / 111HP), FROTA DE 4 CAMINHÕES BASCULANTES DE 18 M³, DMT DE 1,5 KM E VELOCIDADE MÉDIA18 KM/H. AF_05/2020</v>
          </cell>
          <cell r="C5635" t="str">
            <v>M3</v>
          </cell>
          <cell r="D5635">
            <v>14.76</v>
          </cell>
          <cell r="E5635">
            <v>14.95</v>
          </cell>
          <cell r="F5635" t="str">
            <v>SINAPI SERVIÇOS DEZEMBRO 2023</v>
          </cell>
        </row>
        <row r="5636">
          <cell r="A5636">
            <v>101240</v>
          </cell>
          <cell r="B5636" t="str">
            <v>ESCAVAÇÃO VERTICAL PARA INFRAESTRUTURA, COM CARGA, DESCARGA E TRANSPORTE DE SOLO DE 1ª CATEGORIA, COM ESCAVADEIRA HIDRÁULICA (CAÇAMBA: 0,8 M³ / 111HP), FROTA DE 4 CAMINHÕES BASCULANTES DE 18 M³, DMT DE 2 KM E VELOCIDADE MÉDIA 19 KM/H. AF_05/2020</v>
          </cell>
          <cell r="C5636" t="str">
            <v>M3</v>
          </cell>
          <cell r="D5636">
            <v>15.58</v>
          </cell>
          <cell r="E5636">
            <v>15.79</v>
          </cell>
          <cell r="F5636" t="str">
            <v>SINAPI SERVIÇOS DEZEMBRO 2023</v>
          </cell>
        </row>
        <row r="5637">
          <cell r="A5637">
            <v>101241</v>
          </cell>
          <cell r="B5637" t="str">
            <v>ESCAVAÇÃO VERTICAL PARA INFRAESTRUTURA, COM CARGA, DESCARGA E TRANSPORTE DE SOLO DE 1ª CATEGORIA, COM ESCAVADEIRA HIDRÁULICA (CAÇAMBA: 0,8 M³ / 111HP), FROTA DE 5 CAMINHÕES BASCULANTES DE 18 M³, DMT DE 3 KM E VELOCIDADE MÉDIA 20 KM/H. AF_05/2020</v>
          </cell>
          <cell r="C5637" t="str">
            <v>M3</v>
          </cell>
          <cell r="D5637">
            <v>18.2</v>
          </cell>
          <cell r="E5637">
            <v>18.43</v>
          </cell>
          <cell r="F5637" t="str">
            <v>SINAPI SERVIÇOS DEZEMBRO 2023</v>
          </cell>
        </row>
        <row r="5638">
          <cell r="A5638">
            <v>101242</v>
          </cell>
          <cell r="B5638" t="str">
            <v>ESCAVAÇÃO VERTICAL PARA INFRAESTRUTURA, COM CARGA, DESCARGA E TRANSPORTE DE SOLO DE 1ª CATEGORIA, COM ESCAVADEIRA HIDRÁULICA (CAÇAMBA: 0,8 M³ / 111HP), FROTA DE 6 CAMINHÕES BASCULANTES DE 18 M³, DMT DE 4 KM E VELOCIDADE MÉDIA 22 KM/H. AF_05/2020</v>
          </cell>
          <cell r="C5638" t="str">
            <v>M3</v>
          </cell>
          <cell r="D5638">
            <v>20.309999999999999</v>
          </cell>
          <cell r="E5638">
            <v>20.57</v>
          </cell>
          <cell r="F5638" t="str">
            <v>SINAPI SERVIÇOS DEZEMBRO 2023</v>
          </cell>
        </row>
        <row r="5639">
          <cell r="A5639">
            <v>101243</v>
          </cell>
          <cell r="B5639" t="str">
            <v>ESCAVAÇÃO VERTICAL PARA INFRAESTRUTURA, COM CARGA, DESCARGA E TRANSPORTE DE SOLO DE 1ª CATEGORIA, COM ESCAVADEIRA HIDRÁULICA (CAÇAMBA: 0,8 M³ / 111HP), FROTA DE 7 CAMINHÕES BASCULANTES DE 18 M³, DMT DE 6 KM E VELOCIDADE MÉDIA 22 KM/H. AF_05/2020</v>
          </cell>
          <cell r="C5639" t="str">
            <v>M3</v>
          </cell>
          <cell r="D5639">
            <v>24.65</v>
          </cell>
          <cell r="E5639">
            <v>24.94</v>
          </cell>
          <cell r="F5639" t="str">
            <v>SINAPI SERVIÇOS DEZEMBRO 2023</v>
          </cell>
        </row>
        <row r="5640">
          <cell r="A5640">
            <v>101244</v>
          </cell>
          <cell r="B5640" t="str">
            <v>ESCAVAÇÃO VERTICAL PARA INFRAESTRUTURA, COM CARGA, DESCARGA E TRANSPORTE DE SOLO DE 1ª CATEGORIA, COM ESCAVADEIRA HIDRÁULICA (CAÇAMBA: 1,2M³ / 155HP), FROTA DE 6 CAMINHÕES BASCULANTES DE 14 M³, DMT DE 1,5 KM E VELOCIDADE MÉDIA18 KM/H. AF_05/2020</v>
          </cell>
          <cell r="C5640" t="str">
            <v>M3</v>
          </cell>
          <cell r="D5640">
            <v>15.49</v>
          </cell>
          <cell r="E5640">
            <v>15.7</v>
          </cell>
          <cell r="F5640" t="str">
            <v>SINAPI SERVIÇOS DEZEMBRO 2023</v>
          </cell>
        </row>
        <row r="5641">
          <cell r="A5641">
            <v>101245</v>
          </cell>
          <cell r="B5641" t="str">
            <v>ESCAVAÇÃO VERTICAL PARA INFRAESTRUTURA, COM CARGA, DESCARGA E TRANSPORTE DE SOLO DE 1ª CATEGORIA, COM ESCAVADEIRA HIDRÁULICA (CAÇAMBA: 1,2 M³ / 155HP), FROTA DE 6 CAMINHÕES BASCULANTES DE 14 M³, DMT DE 2 KM E VELOCIDADE MÉDIA 19 KM/H. AF_05/2020</v>
          </cell>
          <cell r="C5641" t="str">
            <v>M3</v>
          </cell>
          <cell r="D5641">
            <v>16.41</v>
          </cell>
          <cell r="E5641">
            <v>16.62</v>
          </cell>
          <cell r="F5641" t="str">
            <v>SINAPI SERVIÇOS DEZEMBRO 2023</v>
          </cell>
        </row>
        <row r="5642">
          <cell r="A5642">
            <v>101246</v>
          </cell>
          <cell r="B5642" t="str">
            <v>ESCAVAÇÃO VERTICAL PARA INFRAESTRUTURA, COM CARGA, DESCARGA E TRANSPORTE DE SOLO DE 1ª CATEGORIA, COM ESCAVADEIRA HIDRÁULICA (CAÇAMBA: 1,2 M³ / 155HP), FROTA DE 7 CAMINHÕES BASCULANTES DE 14 M³, DMT DE 3 KM E VELOCIDADE MÉDIA 20 KM/H. AF_05/2020</v>
          </cell>
          <cell r="C5642" t="str">
            <v>M3</v>
          </cell>
          <cell r="D5642">
            <v>19.07</v>
          </cell>
          <cell r="E5642">
            <v>19.309999999999999</v>
          </cell>
          <cell r="F5642" t="str">
            <v>SINAPI SERVIÇOS DEZEMBRO 2023</v>
          </cell>
        </row>
        <row r="5643">
          <cell r="A5643">
            <v>101247</v>
          </cell>
          <cell r="B5643" t="str">
            <v>ESCAVAÇÃO VERTICAL PARA INFRAESTRUTURA, COM CARGA, DESCARGA E TRANSPORTE DE SOLO DE 1ª CATEGORIA, COM ESCAVADEIRA HIDRÁULICA (CAÇAMBA: 1,2 M³ / 155HP), FROTA DE 8 CAMINHÕES BASCULANTES DE 14 M³, DMT DE 4 KM E VELOCIDADE MÉDIA 22 KM/H. AF_05/2020</v>
          </cell>
          <cell r="C5643" t="str">
            <v>M3</v>
          </cell>
          <cell r="D5643">
            <v>21.15</v>
          </cell>
          <cell r="E5643">
            <v>21.42</v>
          </cell>
          <cell r="F5643" t="str">
            <v>SINAPI SERVIÇOS DEZEMBRO 2023</v>
          </cell>
        </row>
        <row r="5644">
          <cell r="A5644">
            <v>101248</v>
          </cell>
          <cell r="B5644" t="str">
            <v>ESCAVAÇÃO VERTICAL PARA INFRAESTRUTURA, COM CARGA, DESCARGA E TRANSPORTE DE SOLO DE 1ª CATEGORIA, COM ESCAVADEIRA HIDRÁULICA (CAÇAMBA: 1,2 M³ / 155HP), FROTA DE 10 CAMINHÕES BASCULANTES DE 14 M³, DMT DE 6 KM E VELOCIDADE MÉDIA22 KM/H. AF_05/2020</v>
          </cell>
          <cell r="C5644" t="str">
            <v>M3</v>
          </cell>
          <cell r="D5644">
            <v>26.48</v>
          </cell>
          <cell r="E5644">
            <v>26.8</v>
          </cell>
          <cell r="F5644" t="str">
            <v>SINAPI SERVIÇOS DEZEMBRO 2023</v>
          </cell>
        </row>
        <row r="5645">
          <cell r="A5645">
            <v>101249</v>
          </cell>
          <cell r="B5645" t="str">
            <v>ESCAVAÇÃO VERTICAL PARA INFRAESTRUTURA, COM CARGA, DESCARGA E TRANSPORTE DE SOLO DE 1ª CATEGORIA, COM ESCAVADEIRA HIDRÁULICA (CAÇAMBA: 1,2 M³ / 155HP), FROTA DE 5 CAMINHÕES BASCULANTES DE 18 M³, DMT DE 1,5 KM E VELOCIDADE MÉDIA18 KM/H. AF_05/2020</v>
          </cell>
          <cell r="C5645" t="str">
            <v>M3</v>
          </cell>
          <cell r="D5645">
            <v>13.49</v>
          </cell>
          <cell r="E5645">
            <v>13.66</v>
          </cell>
          <cell r="F5645" t="str">
            <v>SINAPI SERVIÇOS DEZEMBRO 2023</v>
          </cell>
        </row>
        <row r="5646">
          <cell r="A5646">
            <v>101250</v>
          </cell>
          <cell r="B5646" t="str">
            <v>ESCAVAÇÃO VERTICAL PARA INFRAESTRUTURA, COM CARGA, DESCARGA E TRANSPORTE DE SOLO DE 1ª CATEGORIA, COM ESCAVADEIRA HIDRÁULICA (CAÇAMBA: 1,2 M³ / 155HP), FROTA DE 6 CAMINHÕES BASCULANTES DE 18 M³, DMT DE 2 KM E VELOCIDADE MÉDIA 19 KM/H. AF_05/2020</v>
          </cell>
          <cell r="C5646" t="str">
            <v>M3</v>
          </cell>
          <cell r="D5646">
            <v>14.96</v>
          </cell>
          <cell r="E5646">
            <v>15.16</v>
          </cell>
          <cell r="F5646" t="str">
            <v>SINAPI SERVIÇOS DEZEMBRO 2023</v>
          </cell>
        </row>
        <row r="5647">
          <cell r="A5647">
            <v>101251</v>
          </cell>
          <cell r="B5647" t="str">
            <v>ESCAVAÇÃO VERTICAL PARA INFRAESTRUTURA, COM CARGA, DESCARGA E TRANSPORTE DE SOLO DE 1ª CATEGORIA, COM ESCAVADEIRA HIDRÁULICA (CAÇAMBA: 1,2 M³ / 155HP), FROTA DE 6 CAMINHÕES BASCULANTES DE 18 M³, DMT DE 3 KM E VELOCIDADE MÉDIA 20 KM/H. AF_05/2020</v>
          </cell>
          <cell r="C5647" t="str">
            <v>M3</v>
          </cell>
          <cell r="D5647">
            <v>17.079999999999998</v>
          </cell>
          <cell r="E5647">
            <v>17.3</v>
          </cell>
          <cell r="F5647" t="str">
            <v>SINAPI SERVIÇOS DEZEMBRO 2023</v>
          </cell>
        </row>
        <row r="5648">
          <cell r="A5648">
            <v>101252</v>
          </cell>
          <cell r="B5648" t="str">
            <v>ESCAVAÇÃO VERTICAL PARA INFRAESTRUTURA, COM CARGA, DESCARGA E TRANSPORTE DE SOLO DE 1ª CATEGORIA, COM ESCAVADEIRA HIDRÁULICA (CAÇAMBA: 1,2 M³ / 155HP), FROTA DE 7 CAMINHÕES BASCULANTES DE 18 M³, DMT DE 4 KM E VELOCIDADE MÉDIA 22 KM/H. AF_05/2020</v>
          </cell>
          <cell r="C5648" t="str">
            <v>M3</v>
          </cell>
          <cell r="D5648">
            <v>18.510000000000002</v>
          </cell>
          <cell r="E5648">
            <v>18.739999999999998</v>
          </cell>
          <cell r="F5648" t="str">
            <v>SINAPI SERVIÇOS DEZEMBRO 2023</v>
          </cell>
        </row>
        <row r="5649">
          <cell r="A5649">
            <v>101253</v>
          </cell>
          <cell r="B5649" t="str">
            <v>ESCAVAÇÃO VERTICAL PARA INFRAESTRUTURA, COM CARGA, DESCARGA E TRANSPORTE DE SOLO DE 1ª CATEGORIA, COM ESCAVADEIRA HIDRÁULICA (CAÇAMBA: 1,2 M³ / 155HP), FROTA DE 9 CAMINHÕES BASCULANTES DE 18 M³, DMT DE 6 KM E VELOCIDADE MÉDIA 22 KM/H. AF_05/2020</v>
          </cell>
          <cell r="C5649" t="str">
            <v>M3</v>
          </cell>
          <cell r="D5649">
            <v>23.31</v>
          </cell>
          <cell r="E5649">
            <v>23.59</v>
          </cell>
          <cell r="F5649" t="str">
            <v>SINAPI SERVIÇOS DEZEMBRO 2023</v>
          </cell>
        </row>
        <row r="5650">
          <cell r="A5650">
            <v>101254</v>
          </cell>
          <cell r="B5650" t="str">
            <v>ESCAVAÇÃO VERTICAL PARA  EDIFICAÇÃO, COM CARGA, DESCARGA E TRANSPORTE DE SOLO DE 1ª CATEGORIA, COM ESCAVADEIRA HIDRÁULICA (CAÇAMBA: 0,8 M³ / 111HP), FROTA DE 3 CAMINHÕES BASCULANTES DE 10 M³, DMT ATÉ 1 KM E VELOCIDADE MÉDIA 14 KM/H. AF_05/2020</v>
          </cell>
          <cell r="C5650" t="str">
            <v>M3</v>
          </cell>
          <cell r="D5650">
            <v>12.53</v>
          </cell>
          <cell r="E5650">
            <v>12.78</v>
          </cell>
          <cell r="F5650" t="str">
            <v>SINAPI SERVIÇOS DEZEMBRO 2023</v>
          </cell>
        </row>
        <row r="5651">
          <cell r="A5651">
            <v>101255</v>
          </cell>
          <cell r="B5651" t="str">
            <v>ESCAVAÇÃO VERTICAL PARA  EDIFICAÇÃO, COM CARGA, DESCARGA E TRANSPORTE DE SOLO DE 1ª CATEGORIA, COM ESCAVADEIRA HIDRÁULICA (CAÇAMBA: 1,2 M³ / 155HP), FROTA DE 3 CAMINHÕES BASCULANTES DE 10 M³, DMT ATÉ 1 KM E VELOCIDADE MÉDIA 14 KM/H. AF_05/2020</v>
          </cell>
          <cell r="C5651" t="str">
            <v>M3</v>
          </cell>
          <cell r="D5651">
            <v>11.09</v>
          </cell>
          <cell r="E5651">
            <v>11.28</v>
          </cell>
          <cell r="F5651" t="str">
            <v>SINAPI SERVIÇOS DEZEMBRO 2023</v>
          </cell>
        </row>
        <row r="5652">
          <cell r="A5652">
            <v>101256</v>
          </cell>
          <cell r="B5652" t="str">
            <v>ESCAVAÇÃO VERTICAL PARA  EDIFICAÇÃO, COM CARGA, DESCARGA E TRANSPORTE DE SOLO DE 1ª CATEGORIA, COM ESCAVADEIRA HIDRÁULICA (CAÇAMBA: 0,8 M³ / 111HP), FROTA DE 5 CAMINHÕES BASCULANTES DE 10 M³, DMT DE 1,5 KM E VELOCIDADE MÉDIA 18 KM/H. AF_05/2020</v>
          </cell>
          <cell r="C5652" t="str">
            <v>M3</v>
          </cell>
          <cell r="D5652">
            <v>19.32</v>
          </cell>
          <cell r="E5652">
            <v>19.66</v>
          </cell>
          <cell r="F5652" t="str">
            <v>SINAPI SERVIÇOS DEZEMBRO 2023</v>
          </cell>
        </row>
        <row r="5653">
          <cell r="A5653">
            <v>101257</v>
          </cell>
          <cell r="B5653" t="str">
            <v>ESCAVAÇÃO VERTICAL PARA  EDIFICAÇÃO, COM CARGA, DESCARGA E TRANSPORTE DE SOLO DE 1ª CATEGORIA, COM ESCAVADEIRA HIDRÁULICA (CAÇAMBA: 0,8 M³ / 111HP), FROTA DE 5 CAMINHÕES BASCULANTES DE 10 M³, DMT DE 2 KM E VELOCIDADE MÉDIA 19 KM/H. AF_05/2020</v>
          </cell>
          <cell r="C5653" t="str">
            <v>M3</v>
          </cell>
          <cell r="D5653">
            <v>20.399999999999999</v>
          </cell>
          <cell r="E5653">
            <v>20.73</v>
          </cell>
          <cell r="F5653" t="str">
            <v>SINAPI SERVIÇOS DEZEMBRO 2023</v>
          </cell>
        </row>
        <row r="5654">
          <cell r="A5654">
            <v>101258</v>
          </cell>
          <cell r="B5654" t="str">
            <v>ESCAVAÇÃO VERTICAL PARA  EDIFICAÇÃO, COM CARGA, DESCARGA E TRANSPORTE DE SOLO DE 1ª CATEGORIA, COM ESCAVADEIRA HIDRÁULICA (CAÇAMBA: 0,8 M³ / 111HP), FROTA DE 6 CAMINHÕES BASCULANTES DE 10 M³, DMT DE 3 KM E VELOCIDADE MÉDIA 20 KM/H. AF_05/2020</v>
          </cell>
          <cell r="C5654" t="str">
            <v>M3</v>
          </cell>
          <cell r="D5654">
            <v>23.65</v>
          </cell>
          <cell r="E5654">
            <v>24.04</v>
          </cell>
          <cell r="F5654" t="str">
            <v>SINAPI SERVIÇOS DEZEMBRO 2023</v>
          </cell>
        </row>
        <row r="5655">
          <cell r="A5655">
            <v>101259</v>
          </cell>
          <cell r="B5655" t="str">
            <v>ESCAVAÇÃO VERTICAL PARA  EDIFICAÇÃO, COM CARGA, DESCARGA E TRANSPORTE DE SOLO DE 1ª CATEGORIA, COM ESCAVADEIRA HIDRÁULICA (CAÇAMBA: 0,8 M³ / 111HP), FROTA DE 7 CAMINHÕES BASCULANTES DE 10 M³, DMT DE 4 KM E VELOCIDADE MÉDIA 22 KM/H. AF_05/2020</v>
          </cell>
          <cell r="C5655" t="str">
            <v>M3</v>
          </cell>
          <cell r="D5655">
            <v>26.25</v>
          </cell>
          <cell r="E5655">
            <v>26.68</v>
          </cell>
          <cell r="F5655" t="str">
            <v>SINAPI SERVIÇOS DEZEMBRO 2023</v>
          </cell>
        </row>
        <row r="5656">
          <cell r="A5656">
            <v>101260</v>
          </cell>
          <cell r="B5656" t="str">
            <v>ESCAVAÇÃO VERTICAL PARA  EDIFICAÇÃO, COM CARGA, DESCARGA E TRANSPORTE DE SOLO DE 1ª CATEGORIA, COM ESCAVADEIRA HIDRÁULICA (CAÇAMBA: 0,8 M³ / 111HP), FROTA DE 9 CAMINHÕES BASCULANTES DE 10 M³, DMT DE 6 KM E VELOCIDADE MÉDIA 22 KM/H. AF_05/2020</v>
          </cell>
          <cell r="C5656" t="str">
            <v>M3</v>
          </cell>
          <cell r="D5656">
            <v>32.81</v>
          </cell>
          <cell r="E5656">
            <v>33.32</v>
          </cell>
          <cell r="F5656" t="str">
            <v>SINAPI SERVIÇOS DEZEMBRO 2023</v>
          </cell>
        </row>
        <row r="5657">
          <cell r="A5657">
            <v>101261</v>
          </cell>
          <cell r="B5657" t="str">
            <v>ESCAVAÇÃO VERTICAL PARA  EDIFICAÇÃO, COM CARGA, DESCARGA E TRANSPORTE DE SOLO DE 1ª CATEGORIA, COM ESCAVADEIRA HIDRÁULICA (CAÇAMBA: 1,2 M³ / 155HP), FROTA DE 6 CAMINHÕES BASCULANTES DE 10 M³, DMT DE 1,5 KM E VELOCIDADE MÉDIA 18 KM/H. AF_05/2020</v>
          </cell>
          <cell r="C5657" t="str">
            <v>M3</v>
          </cell>
          <cell r="D5657">
            <v>18.29</v>
          </cell>
          <cell r="E5657">
            <v>18.59</v>
          </cell>
          <cell r="F5657" t="str">
            <v>SINAPI SERVIÇOS DEZEMBRO 2023</v>
          </cell>
        </row>
        <row r="5658">
          <cell r="A5658">
            <v>101262</v>
          </cell>
          <cell r="B5658" t="str">
            <v>ESCAVAÇÃO VERTICAL PARA  EDIFICAÇÃO, COM CARGA, DESCARGA E TRANSPORTE DE SOLO DE 1ª CATEGORIA, COM ESCAVADEIRA HIDRÁULICA (CAÇAMBA: 1,2 M³ / 155HP), FROTA DE 6 CAMINHÕES BASCULANTES DE 10 M³, DMT DE 2 KM E VELOCIDADE MÉDIA 19 KM/H. AF_05/2020</v>
          </cell>
          <cell r="C5658" t="str">
            <v>M3</v>
          </cell>
          <cell r="D5658">
            <v>19.34</v>
          </cell>
          <cell r="E5658">
            <v>19.64</v>
          </cell>
          <cell r="F5658" t="str">
            <v>SINAPI SERVIÇOS DEZEMBRO 2023</v>
          </cell>
        </row>
        <row r="5659">
          <cell r="A5659">
            <v>101263</v>
          </cell>
          <cell r="B5659" t="str">
            <v>ESCAVAÇÃO VERTICAL PARA  EDIFICAÇÃO, COM CARGA, DESCARGA E TRANSPORTE DE SOLO DE 1ª CATEGORIA, COM ESCAVADEIRA HIDRÁULICA (CAÇAMBA: 1,2 M³ / 155HP), FROTA DE 7 CAMINHÕES BASCULANTES DE 10 M³, DMT DE 3 KM E VELOCIDADE MÉDIA 20 KM/H. AF_05/2020</v>
          </cell>
          <cell r="C5659" t="str">
            <v>M3</v>
          </cell>
          <cell r="D5659">
            <v>22.36</v>
          </cell>
          <cell r="E5659">
            <v>22.7</v>
          </cell>
          <cell r="F5659" t="str">
            <v>SINAPI SERVIÇOS DEZEMBRO 2023</v>
          </cell>
        </row>
        <row r="5660">
          <cell r="A5660">
            <v>101264</v>
          </cell>
          <cell r="B5660" t="str">
            <v>ESCAVAÇÃO VERTICAL PARA  EDIFICAÇÃO, COM CARGA, DESCARGA E TRANSPORTE DE SOLO DE 1ª CATEGORIA, COM ESCAVADEIRA HIDRÁULICA (CAÇAMBA: 1,2 M³ / 155HP), FROTA DE 8 CAMINHÕES BASCULANTES DE 10 M³, DMT DE 4 KM E VELOCIDADE MÉDIA 22 KM/H. AF_05/2020</v>
          </cell>
          <cell r="C5660" t="str">
            <v>M3</v>
          </cell>
          <cell r="D5660">
            <v>24.78</v>
          </cell>
          <cell r="E5660">
            <v>25.15</v>
          </cell>
          <cell r="F5660" t="str">
            <v>SINAPI SERVIÇOS DEZEMBRO 2023</v>
          </cell>
        </row>
        <row r="5661">
          <cell r="A5661">
            <v>101265</v>
          </cell>
          <cell r="B5661" t="str">
            <v>ESCAVAÇÃO VERTICAL PARA  EDIFICAÇÃO, COM CARGA, DESCARGA E TRANSPORTE DE SOLO DE 1ª CATEGORIA, COM ESCAVADEIRA HIDRÁULICA (CAÇAMBA: 1,2 M³ / 155HP), FROTA DE 10 CAMINHÕES BASCULANTES DE 10 M³, DMT DE 6 KM E VELOCIDADE MÉDIA 22 KM/H. AF_05/2020</v>
          </cell>
          <cell r="C5661" t="str">
            <v>M3</v>
          </cell>
          <cell r="D5661">
            <v>30.89</v>
          </cell>
          <cell r="E5661">
            <v>31.33</v>
          </cell>
          <cell r="F5661" t="str">
            <v>SINAPI SERVIÇOS DEZEMBRO 2023</v>
          </cell>
        </row>
        <row r="5662">
          <cell r="A5662">
            <v>101266</v>
          </cell>
          <cell r="B5662" t="str">
            <v>ESCAVAÇÃO VERTICAL PARA INFRAESTRUTURA, COM CARGA, DESCARGA E TRANSPORTE DE SOLO DE 1ª CATEGORIA, COM ESCAVADEIRA HIDRÁULICA (CAÇAMBA: 0,8 M³ / 111HP), FROTA DE 3 CAMINHÕES BASCULANTES DE 10 M³, DMT ATÉ 1 KM E VELOCIDADE MÉDIA14 KM/H. AF_05/2020</v>
          </cell>
          <cell r="C5662" t="str">
            <v>M3</v>
          </cell>
          <cell r="D5662">
            <v>11.15</v>
          </cell>
          <cell r="E5662">
            <v>11.36</v>
          </cell>
          <cell r="F5662" t="str">
            <v>SINAPI SERVIÇOS DEZEMBRO 2023</v>
          </cell>
        </row>
        <row r="5663">
          <cell r="A5663">
            <v>101267</v>
          </cell>
          <cell r="B5663" t="str">
            <v>ESCAVAÇÃO VERTICAL PARA INFRAESTRUTURA, COM CARGA, DESCARGA E TRANSPORTE DE SOLO DE 1ª CATEGORIA, COM ESCAVADEIRA HIDRÁULICA (CAÇAMBA: 1,2 M³ / 155HP), FROTA DE 4 CAMINHÕES BASCULANTES DE 10 M³, DMT ATÉ 1 KM E VELOCIDADE MÉDIA14 KM/H. AF_05/2020</v>
          </cell>
          <cell r="C5663" t="str">
            <v>M3</v>
          </cell>
          <cell r="D5663">
            <v>10.71</v>
          </cell>
          <cell r="E5663">
            <v>10.9</v>
          </cell>
          <cell r="F5663" t="str">
            <v>SINAPI SERVIÇOS DEZEMBRO 2023</v>
          </cell>
        </row>
        <row r="5664">
          <cell r="A5664">
            <v>101268</v>
          </cell>
          <cell r="B5664" t="str">
            <v>ESCAVAÇÃO VERTICAL PARA INFRAESTRUTURA, COM CARGA, DESCARGA E TRANSPORTE DE SOLO DE 1ª CATEGORIA, COM ESCAVADEIRA HIDRÁULICA (CAÇAMBA: 0,8 M³ / 111HP), FROTA DE 5 CAMINHÕES BASCULANTES DE 10 M³, DMT DE 1,5 KM E VELOCIDADE MÉDIA18 KM/H. AF_05/2020</v>
          </cell>
          <cell r="C5664" t="str">
            <v>M3</v>
          </cell>
          <cell r="D5664">
            <v>17.59</v>
          </cell>
          <cell r="E5664">
            <v>17.87</v>
          </cell>
          <cell r="F5664" t="str">
            <v>SINAPI SERVIÇOS DEZEMBRO 2023</v>
          </cell>
        </row>
        <row r="5665">
          <cell r="A5665">
            <v>101269</v>
          </cell>
          <cell r="B5665" t="str">
            <v>ESCAVAÇÃO VERTICAL PARA INFRAESTRUTURA, COM CARGA, DESCARGA E TRANSPORTE DE SOLO DE 1ª CATEGORIA, COM ESCAVADEIRA HIDRÁULICA (CAÇAMBA: 0,8 M³ / 111HP), FROTA DE 6 CAMINHÕES BASCULANTES DE 10 M³, DMT DE 2 KM E VELOCIDADE MÉDIA 19 KM/H. AF_05/2020</v>
          </cell>
          <cell r="C5665" t="str">
            <v>M3</v>
          </cell>
          <cell r="D5665">
            <v>19.55</v>
          </cell>
          <cell r="E5665">
            <v>19.88</v>
          </cell>
          <cell r="F5665" t="str">
            <v>SINAPI SERVIÇOS DEZEMBRO 2023</v>
          </cell>
        </row>
        <row r="5666">
          <cell r="A5666">
            <v>101270</v>
          </cell>
          <cell r="B5666" t="str">
            <v>ESCAVAÇÃO VERTICAL PARA INFRAESTRUTURA, COM CARGA, DESCARGA E TRANSPORTE DE SOLO DE 1ª CATEGORIA, COM ESCAVADEIRA HIDRÁULICA (CAÇAMBA: 0,8 M³ / 111HP), FROTA DE 7 CAMINHÕES BASCULANTES DE 10 M³, DMT DE 3 KM E VELOCIDADE MÉDIA 20 KM/H. AF_05/2020</v>
          </cell>
          <cell r="C5666" t="str">
            <v>M3</v>
          </cell>
          <cell r="D5666">
            <v>22.65</v>
          </cell>
          <cell r="E5666">
            <v>23.01</v>
          </cell>
          <cell r="F5666" t="str">
            <v>SINAPI SERVIÇOS DEZEMBRO 2023</v>
          </cell>
        </row>
        <row r="5667">
          <cell r="A5667">
            <v>101271</v>
          </cell>
          <cell r="B5667" t="str">
            <v>ESCAVAÇÃO VERTICAL PARA INFRAESTRUTURA, COM CARGA, DESCARGA E TRANSPORTE DE SOLO DE 1ª CATEGORIA, COM ESCAVADEIRA HIDRÁULICA (CAÇAMBA: 0,8 M³ / 111HP), FROTA DE 8 CAMINHÕES BASCULANTES DE 10 M³, DMT DE 4 KM E VELOCIDADE MÉDIA 22 KM/H. AF_05/2020</v>
          </cell>
          <cell r="C5667" t="str">
            <v>M3</v>
          </cell>
          <cell r="D5667">
            <v>25.11</v>
          </cell>
          <cell r="E5667">
            <v>25.51</v>
          </cell>
          <cell r="F5667" t="str">
            <v>SINAPI SERVIÇOS DEZEMBRO 2023</v>
          </cell>
        </row>
        <row r="5668">
          <cell r="A5668">
            <v>101272</v>
          </cell>
          <cell r="B5668" t="str">
            <v>ESCAVAÇÃO VERTICAL PARA INFRAESTRUTURA, COM CARGA, DESCARGA E TRANSPORTE DE SOLO DE 1ª CATEGORIA, COM ESCAVADEIRA HIDRÁULICA (CAÇAMBA: 0,8 M³ / 111HP), FROTA DE 10 CAMINHÕES BASCULANTES DE 10 M³, DMT DE 6 KM E VELOCIDADE MÉDIA22 KM/H. AF_05/2020</v>
          </cell>
          <cell r="C5668" t="str">
            <v>M3</v>
          </cell>
          <cell r="D5668">
            <v>31.34</v>
          </cell>
          <cell r="E5668">
            <v>31.82</v>
          </cell>
          <cell r="F5668" t="str">
            <v>SINAPI SERVIÇOS DEZEMBRO 2023</v>
          </cell>
        </row>
        <row r="5669">
          <cell r="A5669">
            <v>101273</v>
          </cell>
          <cell r="B5669" t="str">
            <v>ESCAVAÇÃO VERTICAL PARA INFRAESTRUTURA, COM CARGA, DESCARGA E TRANSPORTE DE SOLO DE 1ª CATEGORIA, COM ESCAVADEIRA HIDRÁULICA (CAÇAMBA: 1,2 M³ / 155HP), FROTA DE 6 CAMINHÕES BASCULANTES DE 10 M³, DMT DE 1,5 KM E VELOCIDADE MÉDIA18 KM/H. AF_05/2020</v>
          </cell>
          <cell r="C5669" t="str">
            <v>M3</v>
          </cell>
          <cell r="D5669">
            <v>16.809999999999999</v>
          </cell>
          <cell r="E5669">
            <v>17.07</v>
          </cell>
          <cell r="F5669" t="str">
            <v>SINAPI SERVIÇOS DEZEMBRO 2023</v>
          </cell>
        </row>
        <row r="5670">
          <cell r="A5670">
            <v>101274</v>
          </cell>
          <cell r="B5670" t="str">
            <v>ESCAVAÇÃO VERTICAL PARA INFRAESTRUTURA, COM CARGA, DESCARGA E TRANSPORTE DE SOLO DE 1ª CATEGORIA, COM ESCAVADEIRA HIDRÁULICA (CAÇAMBA: 1,2 M³ / 155HP), FROTA DE 7 CAMINHÕES BASCULANTES DE 10 M³, DMT DE 2 KM E VELOCIDADE MÉDIA 19 KM/H. AF_05/2020</v>
          </cell>
          <cell r="C5670" t="str">
            <v>M3</v>
          </cell>
          <cell r="D5670">
            <v>18.579999999999998</v>
          </cell>
          <cell r="E5670">
            <v>18.86</v>
          </cell>
          <cell r="F5670" t="str">
            <v>SINAPI SERVIÇOS DEZEMBRO 2023</v>
          </cell>
        </row>
        <row r="5671">
          <cell r="A5671">
            <v>101275</v>
          </cell>
          <cell r="B5671" t="str">
            <v>ESCAVAÇÃO VERTICAL PARA INFRAESTRUTURA, COM CARGA, DESCARGA E TRANSPORTE DE SOLO DE 1ª CATEGORIA, COM ESCAVADEIRA HIDRÁULICA (CAÇAMBA: 1,2 M³ / 155HP), FROTA DE 8 CAMINHÕES BASCULANTES DE 10 M³, DMT DE 3 KM E VELOCIDADE MÉDIA 20 KM/H. AF_05/2020</v>
          </cell>
          <cell r="C5671" t="str">
            <v>M3</v>
          </cell>
          <cell r="D5671">
            <v>21.52</v>
          </cell>
          <cell r="E5671">
            <v>21.83</v>
          </cell>
          <cell r="F5671" t="str">
            <v>SINAPI SERVIÇOS DEZEMBRO 2023</v>
          </cell>
        </row>
        <row r="5672">
          <cell r="A5672">
            <v>101276</v>
          </cell>
          <cell r="B5672" t="str">
            <v>ESCAVAÇÃO VERTICAL PARA INFRAESTRUTURA, COM CARGA, DESCARGA E TRANSPORTE DE SOLO DE 1ª CATEGORIA, COM ESCAVADEIRA HIDRÁULICA (CAÇAMBA: 1,2 M³ / 155HP), FROTA DE 9 CAMINHÕES BASCULANTES DE 10 M³, DMT DE 4 KM E VELOCIDADE MÉDIA 22 KM/H. AF_05/2020</v>
          </cell>
          <cell r="C5672" t="str">
            <v>M3</v>
          </cell>
          <cell r="D5672">
            <v>23.78</v>
          </cell>
          <cell r="E5672">
            <v>24.12</v>
          </cell>
          <cell r="F5672" t="str">
            <v>SINAPI SERVIÇOS DEZEMBRO 2023</v>
          </cell>
        </row>
        <row r="5673">
          <cell r="A5673">
            <v>101277</v>
          </cell>
          <cell r="B5673" t="str">
            <v>ESCAVAÇÃO VERTICAL PARA INFRAESTRUTURA, COM CARGA, DESCARGA E TRANSPORTE DE SOLO DE 1ª CATEGORIA, COM ESCAVADEIRA HIDRÁULICA (CAÇAMBA: 1,2 M³ / 155HP), FROTA DE 12 CAMINHÕES BASCULANTES DE 10 M³, DMT DE 6 KM E VELOCIDADE MÉDIA22 KM/H. AF_05/2020</v>
          </cell>
          <cell r="C5673" t="str">
            <v>M3</v>
          </cell>
          <cell r="D5673">
            <v>30.36</v>
          </cell>
          <cell r="E5673">
            <v>30.8</v>
          </cell>
          <cell r="F5673" t="str">
            <v>SINAPI SERVIÇOS DEZEMBRO 2023</v>
          </cell>
        </row>
        <row r="5674">
          <cell r="A5674">
            <v>102354</v>
          </cell>
          <cell r="B5674" t="str">
            <v>DESMONTE DE MATERIAL DE 3ª CATEGORIA (BLOCOS DE ROCHAS OU MATACOS), COM MARTELETE PNEUMÁTICO MANUAL  EXCLUSIVE CARGA E TRANSPORTE. AF_03/2021</v>
          </cell>
          <cell r="C5674" t="str">
            <v>M3</v>
          </cell>
          <cell r="D5674">
            <v>156.08000000000001</v>
          </cell>
          <cell r="E5674">
            <v>164.5</v>
          </cell>
          <cell r="F5674" t="str">
            <v>SINAPI SERVIÇOS DEZEMBRO 2023</v>
          </cell>
        </row>
        <row r="5675">
          <cell r="A5675">
            <v>102355</v>
          </cell>
          <cell r="B5675" t="str">
            <v>DESMONTE DE MATERIAL DE 3ª CATEGORIA (BLOCOS DE ROCHAS OU MATACOS), EM VALA, COM MARTELETE PNEUMÁTICO MANUAL   EXCLUSIVE RETIRADA, CARGA E TRANSPORTE. AF_03/2021</v>
          </cell>
          <cell r="C5675" t="str">
            <v>M3</v>
          </cell>
          <cell r="D5675">
            <v>183.64</v>
          </cell>
          <cell r="E5675">
            <v>194.88</v>
          </cell>
          <cell r="F5675" t="str">
            <v>SINAPI SERVIÇOS DEZEMBRO 2023</v>
          </cell>
        </row>
        <row r="5676">
          <cell r="A5676">
            <v>102360</v>
          </cell>
          <cell r="B5676" t="str">
            <v>RETIRADA DE MATERIAL DE 3ª CATEGORIA (APÓS ESCAVAÇÃO/DESMONTE) EM VALAS, COM ESCAVADEIRA HIDRÁULICA - EXCLUSIVE CARGA E TRANSPORTE. AF_03/2021</v>
          </cell>
          <cell r="C5676" t="str">
            <v>M3</v>
          </cell>
          <cell r="D5676">
            <v>24.89</v>
          </cell>
          <cell r="E5676">
            <v>25.98</v>
          </cell>
          <cell r="F5676" t="str">
            <v>SINAPI SERVIÇOS DEZEMBRO 2023</v>
          </cell>
        </row>
        <row r="5677">
          <cell r="A5677">
            <v>102361</v>
          </cell>
          <cell r="B5677" t="str">
            <v>RETIRADA DE MATERIAL DE 3ª CATEGORIA (APÓS ESCAVAÇÃO/DESMONTE) EM VALAS, COM RETROESCAVADEIRA - EXCLUSIVE CARGA E TRANSPORTE. AF_03/2021</v>
          </cell>
          <cell r="C5677" t="str">
            <v>M3</v>
          </cell>
          <cell r="D5677">
            <v>39.200000000000003</v>
          </cell>
          <cell r="E5677">
            <v>41.52</v>
          </cell>
          <cell r="F5677" t="str">
            <v>SINAPI SERVIÇOS DEZEMBRO 2023</v>
          </cell>
        </row>
        <row r="5678">
          <cell r="A5678">
            <v>90082</v>
          </cell>
          <cell r="B5678" t="str">
            <v>ESCAVAÇÃO MECANIZADA DE VALA COM PROF. ATÉ 1,5 M (MÉDIA MONTANTE E JUSANTE/UMA COMPOSIÇÃO POR TRECHO), ESCAVADEIRA (0,8 M3), LARG. DE 1,5 M A 2,5 M, EM SOLO DE 1A CATEGORIA, EM LOCAIS COM ALTO NÍVEL DE INTERFERÊNCIA. AF_02/2021</v>
          </cell>
          <cell r="C5678" t="str">
            <v>M3</v>
          </cell>
          <cell r="D5678">
            <v>11.28</v>
          </cell>
          <cell r="E5678">
            <v>11.73</v>
          </cell>
          <cell r="F5678" t="str">
            <v>SINAPI SERVIÇOS DEZEMBRO 2023</v>
          </cell>
        </row>
        <row r="5679">
          <cell r="A5679">
            <v>90084</v>
          </cell>
          <cell r="B5679" t="str">
            <v>ESCAVAÇÃO MECANIZADA DE VALA COM PROF. MAIOR QUE 1,5 M ATÉ 3,0 M (MÉDIA MONTANTE E JUSANTE/UMA COMPOSIÇÃO POR TRECHO), ESCAVADEIRA (0,8 M3), LARGURA ATÉ 1,5 M, EM SOLO DE 1A CATEGORIA, EM LOCAIS COM ALTO NÍVEL DE INTERFERÊNCIA. AF_02/2021</v>
          </cell>
          <cell r="C5679" t="str">
            <v>M3</v>
          </cell>
          <cell r="D5679">
            <v>10.93</v>
          </cell>
          <cell r="E5679">
            <v>11.36</v>
          </cell>
          <cell r="F5679" t="str">
            <v>SINAPI SERVIÇOS DEZEMBRO 2023</v>
          </cell>
        </row>
        <row r="5680">
          <cell r="A5680">
            <v>90086</v>
          </cell>
          <cell r="B5680" t="str">
            <v>ESCAVAÇÃO MECANIZADA DE VALA COM PROF. MAIOR QUE 3,0 M ATÉ 4,5 M(MÉDIA MONTANTE E JUSANTE/UMA COMPOSIÇÃO POR TRECHO), ESCAVADEIRA (0,8 M3), LARG. MENOR QUE 1,5 M, EM SOLO DE 1A CATEGORIA, EM LOCAIS COM ALTO NÍVEL DE INTERFERÊNCIA. AF_02/2021</v>
          </cell>
          <cell r="C5680" t="str">
            <v>M3</v>
          </cell>
          <cell r="D5680">
            <v>10.32</v>
          </cell>
          <cell r="E5680">
            <v>10.74</v>
          </cell>
          <cell r="F5680" t="str">
            <v>SINAPI SERVIÇOS DEZEMBRO 2023</v>
          </cell>
        </row>
        <row r="5681">
          <cell r="A5681">
            <v>90087</v>
          </cell>
          <cell r="B5681" t="str">
            <v>ESCAVAÇÃO MECANIZADA DE VALA COM PROF. DE 3,0 M ATÉ 4,5 M(MÉDIA MONTANTE E JUSANTE/UMA COMPOSIÇÃO POR TRECHO), ESCAVADEIRA (1,2 M3), LARG. DE 1,5 M A 2,5 M, EM SOLO DE 1A CATEGORIA, EM LOCAIS COM ALTO NÍVEL DE INTERFERÊNCIA. AF_02/2021</v>
          </cell>
          <cell r="C5681" t="str">
            <v>M3</v>
          </cell>
          <cell r="D5681">
            <v>9.43</v>
          </cell>
          <cell r="E5681">
            <v>9.76</v>
          </cell>
          <cell r="F5681" t="str">
            <v>SINAPI SERVIÇOS DEZEMBRO 2023</v>
          </cell>
        </row>
        <row r="5682">
          <cell r="A5682">
            <v>90090</v>
          </cell>
          <cell r="B5682" t="str">
            <v>ESCAVAÇÃO MECANIZADA DE VALA COM PROF. MAIOR QUE 4,5 M ATÉ 6,0 M(MÉDIA MONTANTE E JUSANTE/UMA COMPOSIÇÃO POR TRECHO), ESCAVADEIRA (1,2 M3), LARG. DE 1,5 M A 2,5 M, EM SOLO DE 1A CATEGORIA, EM LOCAIS COM ALTO NÍVEL DE INTERFERÊNCIA. AF_02/2021</v>
          </cell>
          <cell r="C5682" t="str">
            <v>M3</v>
          </cell>
          <cell r="D5682">
            <v>9.23</v>
          </cell>
          <cell r="E5682">
            <v>9.5399999999999991</v>
          </cell>
          <cell r="F5682" t="str">
            <v>SINAPI SERVIÇOS DEZEMBRO 2023</v>
          </cell>
        </row>
        <row r="5683">
          <cell r="A5683">
            <v>90091</v>
          </cell>
          <cell r="B5683" t="str">
            <v>ESCAVAÇÃO MECANIZADA DE VALA COM PROF. ATÉ 1,5 M (MÉDIA MONTANTE E JUSANTE/UMA COMPOSIÇÃO POR TRECHO), ESCAVADEIRA (0,8 M3), LARG. DE 1,5 M A 2,5 M, EM SOLO DE 1A CATEGORIA, LOCAIS COM BAIXO NÍVEL DE INTERFERÊNCIA. AF_02/2021</v>
          </cell>
          <cell r="C5683" t="str">
            <v>M3</v>
          </cell>
          <cell r="D5683">
            <v>6.09</v>
          </cell>
          <cell r="E5683">
            <v>6.34</v>
          </cell>
          <cell r="F5683" t="str">
            <v>SINAPI SERVIÇOS DEZEMBRO 2023</v>
          </cell>
        </row>
        <row r="5684">
          <cell r="A5684">
            <v>90092</v>
          </cell>
          <cell r="B5684" t="str">
            <v>ESCAVAÇÃO MECANIZADA DE VALA COM PROF. MAIOR QUE 1,5 M E ATÉ 3,0 M(MÉDIA MONTANTE E JUSANTE/UMA COMPOSIÇÃO POR TRECHO), ESCAVADEIRA (0,8 M3), LARG. MENOR QUE 1,5 M, EM SOLO DE 1A CATEGORIA, LOCAIS COM BAIXO NÍVEL DE INTERFERÊNCIA. AF_02/2021</v>
          </cell>
          <cell r="C5684" t="str">
            <v>M3</v>
          </cell>
          <cell r="D5684">
            <v>6.02</v>
          </cell>
          <cell r="E5684">
            <v>6.25</v>
          </cell>
          <cell r="F5684" t="str">
            <v>SINAPI SERVIÇOS DEZEMBRO 2023</v>
          </cell>
        </row>
        <row r="5685">
          <cell r="A5685">
            <v>90094</v>
          </cell>
          <cell r="B5685" t="str">
            <v>ESCAVAÇÃO MECANIZADA DE VALA COM PROF. MAIOR QUE 3,0 M ATÉ 4,5 M (MÉDIA MONTANTE E JUSANTE/UMA COMPOSIÇÃO POR TRECHO), ESCAVADEIRA (0,8 M3), LARG. MENOR QUE 1,5 M, EM SOLO DE 1A CATEGORIA, LOCAIS COM BAIXO NÍVEL DE INTERFERÊNCIA. AF_02/2021</v>
          </cell>
          <cell r="C5685" t="str">
            <v>M3</v>
          </cell>
          <cell r="D5685">
            <v>5.7</v>
          </cell>
          <cell r="E5685">
            <v>5.92</v>
          </cell>
          <cell r="F5685" t="str">
            <v>SINAPI SERVIÇOS DEZEMBRO 2023</v>
          </cell>
        </row>
        <row r="5686">
          <cell r="A5686">
            <v>90095</v>
          </cell>
          <cell r="B5686" t="str">
            <v>ESCAVAÇÃO MECANIZADA DE VALA COM PROF. MAIOR QUE 3,0 M ATÉ 4,5 M (MÉDIA MONTANTE E JUSANTE/UMA COMPOSIÇÃO POR TRECHO), ESCAVADEIRA (1,2 M3), LARG. DE 1,5 M A 2,5 M, EM SOLO DE 1A CATEGORIA, LOCAIS COM BAIXO NÍVEL DE INTERFERÊNCIA. AF_02/2021</v>
          </cell>
          <cell r="C5686" t="str">
            <v>M3</v>
          </cell>
          <cell r="D5686">
            <v>5.18</v>
          </cell>
          <cell r="E5686">
            <v>5.37</v>
          </cell>
          <cell r="F5686" t="str">
            <v>SINAPI SERVIÇOS DEZEMBRO 2023</v>
          </cell>
        </row>
        <row r="5687">
          <cell r="A5687">
            <v>90098</v>
          </cell>
          <cell r="B5687" t="str">
            <v>ESCAVAÇÃO MECANIZADA DE VALA COM PROF. MAIOR QUE 4,5 M ATÉ 6,0 M (MÉDIA MONTANTE E JUSANTE/UMA COMPOSIÇÃO POR TRECHO), ESCAVADEIRA (1,2 M3), LARG. DE 1,5 M A 2,5 M, EM SOLO DE 1A CATEGORIA, LOCAIS COM BAIXO NÍVEL DE INTERFERÊNCIA. AF_02/2021</v>
          </cell>
          <cell r="C5687" t="str">
            <v>M3</v>
          </cell>
          <cell r="D5687">
            <v>5.09</v>
          </cell>
          <cell r="E5687">
            <v>5.28</v>
          </cell>
          <cell r="F5687" t="str">
            <v>SINAPI SERVIÇOS DEZEMBRO 2023</v>
          </cell>
        </row>
        <row r="5688">
          <cell r="A5688">
            <v>90099</v>
          </cell>
          <cell r="B5688" t="str">
            <v>ESCAVAÇÃO MECANIZADA DE VALA COM PROF. ATÉ 1,5 M (MÉDIA MONTANTE E JUSANTE/UMA COMPOSIÇÃO POR TRECHO), RETROESCAV. (0,26 M3), LARG. MENOR QUE 0,8 M, EM SOLO DE 1A CATEGORIA, EM LOCAIS COM ALTO NÍVEL DE INTERFERÊNCIA. AF_02/2021</v>
          </cell>
          <cell r="C5688" t="str">
            <v>M3</v>
          </cell>
          <cell r="D5688">
            <v>16.22</v>
          </cell>
          <cell r="E5688">
            <v>17.079999999999998</v>
          </cell>
          <cell r="F5688" t="str">
            <v>SINAPI SERVIÇOS DEZEMBRO 2023</v>
          </cell>
        </row>
        <row r="5689">
          <cell r="A5689">
            <v>90100</v>
          </cell>
          <cell r="B5689" t="str">
            <v>ESCAVAÇÃO MECANIZADA DE VALA COM PROF. ATÉ 1,5 M (MÉDIA MONTANTE E JUSANTE/UMA COMPOSIÇÃO POR TRECHO), RETROESCAV. (0,26 M3), LARG. DE 0,8 M A 1,5 M, EM SOLO DE 1A CATEGORIA, EM LOCAIS COM ALTO NÍVEL DE INTERFERÊNCIA. AF_02/2021</v>
          </cell>
          <cell r="C5689" t="str">
            <v>M3</v>
          </cell>
          <cell r="D5689">
            <v>13.78</v>
          </cell>
          <cell r="E5689">
            <v>14.5</v>
          </cell>
          <cell r="F5689" t="str">
            <v>SINAPI SERVIÇOS DEZEMBRO 2023</v>
          </cell>
        </row>
        <row r="5690">
          <cell r="A5690">
            <v>90101</v>
          </cell>
          <cell r="B5690" t="str">
            <v>ESCAVAÇÃO MECANIZADA DE VALA COM PROF. MAIOR QUE 1,5 M ATÉ 3,0 M (MÉDIA MONTANTE E JUSANTE/UMA COMPOSIÇÃO POR TRECHO), RETROESCAV. (0,26 M3), LARG. MENOR QUE 0,8 M, EM SOLO DE 1A CATEGORIA, EM LOCAIS COM ALTO NÍVEL DE INTERFERÊNCIA. AF_02/2021</v>
          </cell>
          <cell r="C5690" t="str">
            <v>M3</v>
          </cell>
          <cell r="D5690">
            <v>13.6</v>
          </cell>
          <cell r="E5690">
            <v>14.33</v>
          </cell>
          <cell r="F5690" t="str">
            <v>SINAPI SERVIÇOS DEZEMBRO 2023</v>
          </cell>
        </row>
        <row r="5691">
          <cell r="A5691">
            <v>90102</v>
          </cell>
          <cell r="B5691" t="str">
            <v>ESCAVAÇÃO MECANIZADA DE VALA COM PROF. MAIOR QUE 1,5 M ATÉ 3,0 M (MÉDIA MONTANTE E JUSANTE/UMA COMPOSIÇÃO POR TRECHO), RETROESCAV. (0,26 M3), LARGURA DE 0,8 M A 1,5 M, EM SOLO DE 1A CATEGORIA, EM LOCAIS COM ALTO NÍVEL DE INTERFERÊNCIA. AF_02/2021</v>
          </cell>
          <cell r="C5691" t="str">
            <v>M3</v>
          </cell>
          <cell r="D5691">
            <v>12.38</v>
          </cell>
          <cell r="E5691">
            <v>13.04</v>
          </cell>
          <cell r="F5691" t="str">
            <v>SINAPI SERVIÇOS DEZEMBRO 2023</v>
          </cell>
        </row>
        <row r="5692">
          <cell r="A5692">
            <v>90105</v>
          </cell>
          <cell r="B5692" t="str">
            <v>ESCAVAÇÃO MECANIZADA DE VALA COM PROFUNDIDADE ATÉ 1,5 M (MÉDIA MONTANTE E JUSANTE/UMA COMPOSIÇÃO POR TRECHO), RETROESCAV. (0,26 M3), LARGURA MENOR QUE 0,8 M, EM SOLO DE 1A CATEGORIA, LOCAIS COM BAIXO NÍVEL DE INTERFERÊNCIA. AF_02/2021</v>
          </cell>
          <cell r="C5692" t="str">
            <v>M3</v>
          </cell>
          <cell r="D5692">
            <v>8.94</v>
          </cell>
          <cell r="E5692">
            <v>9.42</v>
          </cell>
          <cell r="F5692" t="str">
            <v>SINAPI SERVIÇOS DEZEMBRO 2023</v>
          </cell>
        </row>
        <row r="5693">
          <cell r="A5693">
            <v>90106</v>
          </cell>
          <cell r="B5693" t="str">
            <v>ESCAVAÇÃO MECANIZADA DE VALA COM PROFUNDIDADE ATÉ 1,5 M (MÉDIA MONTANTE E JUSANTE/UMA COMPOSIÇÃO POR TRECHO), RETROESCAV. (0,26 M3), LARGURA DE 0,8 M A 1,5 M, EM SOLO DE 1A CATEGORIA, LOCAIS COM BAIXO NÍVEL DE INTERFERÊNCIA. AF_02/2021</v>
          </cell>
          <cell r="C5693" t="str">
            <v>M3</v>
          </cell>
          <cell r="D5693">
            <v>7.6</v>
          </cell>
          <cell r="E5693">
            <v>8</v>
          </cell>
          <cell r="F5693" t="str">
            <v>SINAPI SERVIÇOS DEZEMBRO 2023</v>
          </cell>
        </row>
        <row r="5694">
          <cell r="A5694">
            <v>90107</v>
          </cell>
          <cell r="B5694" t="str">
            <v>ESCAVAÇÃO MECANIZADA DE VALA COM PROFUNDIDADE MAIOR QUE 1,5 M ATÉ 3,0 M (MÉDIA MONTANTE E JUSANTE/UMA COMPOSIÇÃO POR TRECHO), RETROESCAV. (0,26 M3), LARGURA MENOR QUE 0,8 M, EM SOLO DE 1A CATEGORIA, LOCAIS COM BAIXO NÍVEL DE INTERFERÊNCIA. AF_02/2021</v>
          </cell>
          <cell r="C5694" t="str">
            <v>M3</v>
          </cell>
          <cell r="D5694">
            <v>7.51</v>
          </cell>
          <cell r="E5694">
            <v>7.9</v>
          </cell>
          <cell r="F5694" t="str">
            <v>SINAPI SERVIÇOS DEZEMBRO 2023</v>
          </cell>
        </row>
        <row r="5695">
          <cell r="A5695">
            <v>90108</v>
          </cell>
          <cell r="B5695" t="str">
            <v>ESCAVAÇÃO MECANIZADA DE VALA COM PROFUNDIDADE MAIOR QUE 1,5 M ATÉ 3,0 M (MÉDIA MONTANTE E JUSANTE/UMA COMPOSIÇÃO POR TRECHO), RETROESCAV (0,26 M3), LARGURA DE 0,8 M A 1,5 M, EM SOLO DE 1A CATEGORIA, LOCAIS COM BAIXO NÍVEL DE INTERFERÊNCIA. AF_02/2021</v>
          </cell>
          <cell r="C5695" t="str">
            <v>M3</v>
          </cell>
          <cell r="D5695">
            <v>6.83</v>
          </cell>
          <cell r="E5695">
            <v>7.19</v>
          </cell>
          <cell r="F5695" t="str">
            <v>SINAPI SERVIÇOS DEZEMBRO 2023</v>
          </cell>
        </row>
        <row r="5696">
          <cell r="A5696">
            <v>93358</v>
          </cell>
          <cell r="B5696" t="str">
            <v>ESCAVAÇÃO MANUAL DE VALA COM PROFUNDIDADE MENOR OU IGUAL A 1,30 M. AF_02/2021</v>
          </cell>
          <cell r="C5696" t="str">
            <v>M3</v>
          </cell>
          <cell r="D5696">
            <v>71.760000000000005</v>
          </cell>
          <cell r="E5696">
            <v>80.22</v>
          </cell>
          <cell r="F5696" t="str">
            <v>SINAPI SERVIÇOS DEZEMBRO 2023</v>
          </cell>
        </row>
        <row r="5697">
          <cell r="A5697">
            <v>102276</v>
          </cell>
          <cell r="B5697" t="str">
            <v>ESCAVAÇÃO MECANIZADA DE VALA COM PROF. ATÉ 1,5 M (MÉDIA MONTANTE E JUSANTE/UMA COMPOSIÇÃO POR TRECHO), ESCAVADEIRA (0,8 M3), LARG. MENOR QUE 1,5 M, EM SOLO DE 1A CATEGORIA, EM LOCAIS COM ALTO NÍVEL DE INTERFERÊNCIA. AF_02/2021</v>
          </cell>
          <cell r="C5697" t="str">
            <v>M3</v>
          </cell>
          <cell r="D5697">
            <v>12.7</v>
          </cell>
          <cell r="E5697">
            <v>13.2</v>
          </cell>
          <cell r="F5697" t="str">
            <v>SINAPI SERVIÇOS DEZEMBRO 2023</v>
          </cell>
        </row>
        <row r="5698">
          <cell r="A5698">
            <v>102277</v>
          </cell>
          <cell r="B5698" t="str">
            <v>ESCAVAÇÃO MECANIZADA DE VALA COM PROF. MAIOR QUE  4,5 M ATÉ 6,0 M (MÉDIA MONTANTE E JUSANTE/UMA COMPOSIÇÃO POR TRECHO), ESCAVADEIRA (0,8 M3), LARG. MENOR QUE 1,5 M, EM SOLO DE 1A CATEGORIA, EM LOCAIS COM ALTO NÍVEL DE INTERFERÊNCIA. AF_02/2021</v>
          </cell>
          <cell r="C5698" t="str">
            <v>M3</v>
          </cell>
          <cell r="D5698">
            <v>10.02</v>
          </cell>
          <cell r="E5698">
            <v>10.42</v>
          </cell>
          <cell r="F5698" t="str">
            <v>SINAPI SERVIÇOS DEZEMBRO 2023</v>
          </cell>
        </row>
        <row r="5699">
          <cell r="A5699">
            <v>102278</v>
          </cell>
          <cell r="B5699" t="str">
            <v>ESCAVAÇÃO MECANIZADA DE VALA COM PROF. MAIOR QUE 1,50 M ATÉ 3,0 M (MÉDIA MONTANTE E JUSANTE/UMA COMPOSIÇÃO POR TRECHO), ESCAVADEIRA (1,2 M3), LARG. DE 1,5 M A 2,5 M, EM SOLO DE 1A CATEGORIA, EM LOCAIS COM ALTO NÍVEL DE INTERFERÊNCIA. AF_02/2021</v>
          </cell>
          <cell r="C5699" t="str">
            <v>M3</v>
          </cell>
          <cell r="D5699">
            <v>9.83</v>
          </cell>
          <cell r="E5699">
            <v>10.18</v>
          </cell>
          <cell r="F5699" t="str">
            <v>SINAPI SERVIÇOS DEZEMBRO 2023</v>
          </cell>
        </row>
        <row r="5700">
          <cell r="A5700">
            <v>102279</v>
          </cell>
          <cell r="B5700" t="str">
            <v>ESCAVAÇÃO MECANIZADA DE VALA COM PROF. ATÉ 1,5 M (MÉDIA MONTANTE E JUSANTE/UMA COMPOSIÇÃO POR TRECHO), ESCAVADEIRA (0,8 M3),LARG. MENOR QUE 1,5 M, EM SOLO DE 1A CATEGORIA, LOCAIS COM BAIXO NÍVEL DE INTERFERÊNCIA. AF_02/2021</v>
          </cell>
          <cell r="C5700" t="str">
            <v>M3</v>
          </cell>
          <cell r="D5700">
            <v>6.99</v>
          </cell>
          <cell r="E5700">
            <v>7.27</v>
          </cell>
          <cell r="F5700" t="str">
            <v>SINAPI SERVIÇOS DEZEMBRO 2023</v>
          </cell>
        </row>
        <row r="5701">
          <cell r="A5701">
            <v>102280</v>
          </cell>
          <cell r="B5701" t="str">
            <v>ESCAVAÇÃO MECANIZADA DE VALA COM PROF. MAIOR QUE 4,5 M ATÉ 6,0 M (MÉDIA MONTANTE E JUSANTE/UMA COMPOSIÇÃO POR TRECHO),COM ESCAVADEIRA (0,8 M3), LARG. MENOR QUE 1,5 M, EM SOLO DE 1A CATEGORIA, LOCAIS COM BAIXO NÍVEL DE INTERFERÊNCIA. AF_02/2021</v>
          </cell>
          <cell r="C5701" t="str">
            <v>M3</v>
          </cell>
          <cell r="D5701">
            <v>5.52</v>
          </cell>
          <cell r="E5701">
            <v>5.75</v>
          </cell>
          <cell r="F5701" t="str">
            <v>SINAPI SERVIÇOS DEZEMBRO 2023</v>
          </cell>
        </row>
        <row r="5702">
          <cell r="A5702">
            <v>102281</v>
          </cell>
          <cell r="B5702" t="str">
            <v>ESCAVAÇÃO MECANIZADA DE VALA COM PROF. MAIOR QUE 1,5 M ATÉ 3,0 M (MÉDIA MONTANTE E JUSANTE/UMA COMPOSIÇÃO POR TRECHO),COM ESCAVADEIRA (1,2 M3),LARG. DE 1,5 M A 2,5 M, EM SOLO DE 1A CATEGORIA, LOCAIS COM BAIXO NÍVEL DE INTERFERÊNCIA. AF_02/2021</v>
          </cell>
          <cell r="C5702" t="str">
            <v>M3</v>
          </cell>
          <cell r="D5702">
            <v>5.41</v>
          </cell>
          <cell r="E5702">
            <v>5.62</v>
          </cell>
          <cell r="F5702" t="str">
            <v>SINAPI SERVIÇOS DEZEMBRO 2023</v>
          </cell>
        </row>
        <row r="5703">
          <cell r="A5703">
            <v>102282</v>
          </cell>
          <cell r="B5703" t="str">
            <v>ESCAVAÇÃO MECANIZADA DE VALA COM PROF. ATÉ 1,5 M (MÉDIA MONTANTE E JUSANTE/UMA COMPOSIÇÃO POR TRECHO), ESCAVADEIRA (0,8 M3),LARG. MENOR QUE 1,5 M, EM SOLO DE MOLE, EM LOCAIS COM ALTO NÍVEL DE INTERFERÊNCIA. AF_02/2021</v>
          </cell>
          <cell r="C5703" t="str">
            <v>M3</v>
          </cell>
          <cell r="D5703">
            <v>14.09</v>
          </cell>
          <cell r="E5703">
            <v>14.65</v>
          </cell>
          <cell r="F5703" t="str">
            <v>SINAPI SERVIÇOS DEZEMBRO 2023</v>
          </cell>
        </row>
        <row r="5704">
          <cell r="A5704">
            <v>102283</v>
          </cell>
          <cell r="B5704" t="str">
            <v>ESCAVAÇÃO MECANIZADA DE VALA COM PROF. ATÉ 1,5 M (MÉDIA MONTANTE E JUSANTE/UMA COMPOSIÇÃO POR TRECHO), ESCAVADEIRA (0,8 M3), LARG. DE 1,5 M A 2,5 M, EM SOLO MOLE, EM LOCAIS COM ALTO NÍVEL DE INTERFERÊNCIA. AF_02/2021</v>
          </cell>
          <cell r="C5704" t="str">
            <v>M3</v>
          </cell>
          <cell r="D5704">
            <v>12.52</v>
          </cell>
          <cell r="E5704">
            <v>13.02</v>
          </cell>
          <cell r="F5704" t="str">
            <v>SINAPI SERVIÇOS DEZEMBRO 2023</v>
          </cell>
        </row>
        <row r="5705">
          <cell r="A5705">
            <v>102284</v>
          </cell>
          <cell r="B5705" t="str">
            <v>ESCAVAÇÃO MECANIZADA DE VALA COM PROF. MAIOR QUE 1,5 M ATÉ 3,0 M (MÉDIA MONTANTE E JUSANTE/UMA COMPOSIÇÃO POR TRECHO), ESCAVADEIRA (0,8 M3), LARGURA ATÉ 1,5 M, EM SOLO MOLE, EM LOCAIS COM ALTO NÍVEL DE INTERFERÊNCIA. AF_02/2021</v>
          </cell>
          <cell r="C5705" t="str">
            <v>M3</v>
          </cell>
          <cell r="D5705">
            <v>12.13</v>
          </cell>
          <cell r="E5705">
            <v>12.6</v>
          </cell>
          <cell r="F5705" t="str">
            <v>SINAPI SERVIÇOS DEZEMBRO 2023</v>
          </cell>
        </row>
        <row r="5706">
          <cell r="A5706">
            <v>102285</v>
          </cell>
          <cell r="B5706" t="str">
            <v>ESCAVAÇÃO MECANIZADA DE VALA COM PROF. MAIOR QUE 3,0 M ATÉ 4,5 M (MÉDIA MONTANTE E JUSANTE/UMA COMPOSIÇÃO POR TRECHO), ESCAVADEIRA (0,8 M3), LARG. MENOR QUE 1,5 M, EM SOLO  MOLE, EM LOCAIS COM ALTO NÍVEL DE INTERFERÊNCIA. AF_02/2021</v>
          </cell>
          <cell r="C5706" t="str">
            <v>M3</v>
          </cell>
          <cell r="D5706">
            <v>11.46</v>
          </cell>
          <cell r="E5706">
            <v>11.92</v>
          </cell>
          <cell r="F5706" t="str">
            <v>SINAPI SERVIÇOS DEZEMBRO 2023</v>
          </cell>
        </row>
        <row r="5707">
          <cell r="A5707">
            <v>102286</v>
          </cell>
          <cell r="B5707" t="str">
            <v>ESCAVAÇÃO MECANIZADA DE VALA COM PROF. MAIOR QUE 4,5 M ATÉ 6,0 M (MÉDIA MONTANTE E JUSANTE/UMA COMPOSIÇÃO POR TRECHO), ESCAVADEIRA (0,8 M3),LARG. MENOR QUE 1,5 M, EM SOLO DE MOLE, EM LOCAIS COM ALTO NÍVEL DE INTERFERÊNCIA. AF_02/2021</v>
          </cell>
          <cell r="C5707" t="str">
            <v>M3</v>
          </cell>
          <cell r="D5707">
            <v>11.15</v>
          </cell>
          <cell r="E5707">
            <v>11.59</v>
          </cell>
          <cell r="F5707" t="str">
            <v>SINAPI SERVIÇOS DEZEMBRO 2023</v>
          </cell>
        </row>
        <row r="5708">
          <cell r="A5708">
            <v>102287</v>
          </cell>
          <cell r="B5708" t="str">
            <v>ESCAVAÇÃO MECANIZADA DE VALA COM PROF. MAIOR QUE 1,5 M ATÉ 3,0 M (MÉDIA MONTANTE E JUSANTE/UMA COMPOSIÇÃO POR TRECHO),COM ESCAVADEIRA (1,2 M3),LARG. DE 1,5 M A 2,5 M, EM SOLO MOLE, EM LOCAIS COM ALTO NÍVEL DE INTERFERÊNCIA. AF_02/2021</v>
          </cell>
          <cell r="C5708" t="str">
            <v>M3</v>
          </cell>
          <cell r="D5708">
            <v>10.93</v>
          </cell>
          <cell r="E5708">
            <v>11.32</v>
          </cell>
          <cell r="F5708" t="str">
            <v>SINAPI SERVIÇOS DEZEMBRO 2023</v>
          </cell>
        </row>
        <row r="5709">
          <cell r="A5709">
            <v>102288</v>
          </cell>
          <cell r="B5709" t="str">
            <v>ESCAVAÇÃO MECANIZADA DE VALA COM PROF. DE 3,0 M ATÉ 4,5 M (MÉDIA MONTANTE E JUSANTE/UMA COMPOSIÇÃO POR TRECHO), ESCAVADEIRA (1,2 M3), LARG. DE 1,5 M A 2,5 M, EM SOLO MOLE, EM LOCAIS COM ALTO NÍVEL DE INTERFERÊNCIA. AF_02/2021</v>
          </cell>
          <cell r="C5709" t="str">
            <v>M3</v>
          </cell>
          <cell r="D5709">
            <v>10.5</v>
          </cell>
          <cell r="E5709">
            <v>10.86</v>
          </cell>
          <cell r="F5709" t="str">
            <v>SINAPI SERVIÇOS DEZEMBRO 2023</v>
          </cell>
        </row>
        <row r="5710">
          <cell r="A5710">
            <v>102289</v>
          </cell>
          <cell r="B5710" t="str">
            <v>ESCAVAÇÃO MECANIZADA DE VALA COM PROF. MAIOR QUE 4,5 M ATÉ 6,0 M (MÉDIA MONTANTE E JUSANTE/UMA COMPOSIÇÃO POR TRECHO), ESCAVADEIRA (1,2 M3), LARG. DE 1,5 M A 2,5 M, EM SOLO MOLE, EM LOCAIS COM ALTO NÍVEL DE INTERFERÊNCIA. AF_02/2021</v>
          </cell>
          <cell r="C5710" t="str">
            <v>M3</v>
          </cell>
          <cell r="D5710">
            <v>10.24</v>
          </cell>
          <cell r="E5710">
            <v>10.61</v>
          </cell>
          <cell r="F5710" t="str">
            <v>SINAPI SERVIÇOS DEZEMBRO 2023</v>
          </cell>
        </row>
        <row r="5711">
          <cell r="A5711">
            <v>102290</v>
          </cell>
          <cell r="B5711" t="str">
            <v>ESCAVAÇÃO MECANIZADA DE VALA COM PROF. ATÉ 1,5 M (MÉDIA MONTANTE E JUSANTE/UMA COMPOSIÇÃO POR TRECHO), ESCAVADEIRA (0,8 M3),LARG. MENOR QUE 1,5 M, EM SOLO MOLE, LOCAIS COM BAIXO NÍVEL DE INTERFERÊNCIA. AF_02/2021</v>
          </cell>
          <cell r="C5711" t="str">
            <v>M3</v>
          </cell>
          <cell r="D5711">
            <v>7.77</v>
          </cell>
          <cell r="E5711">
            <v>8.08</v>
          </cell>
          <cell r="F5711" t="str">
            <v>SINAPI SERVIÇOS DEZEMBRO 2023</v>
          </cell>
        </row>
        <row r="5712">
          <cell r="A5712">
            <v>102291</v>
          </cell>
          <cell r="B5712" t="str">
            <v>ESCAVAÇÃO MECANIZADA DE VALA COM PROF. ATÉ 1,5 M (MÉDIA MONTANTE E JUSANTE/UMA COMPOSIÇÃO POR TRECHO), ESCAVADEIRA (0,8 M3), LARG. DE 1,5 M A 2,5 M, EM SOLO MOLE, LOCAIS COM BAIXO NÍVEL DE INTERFERÊNCIA. AF_02/2021</v>
          </cell>
          <cell r="C5712" t="str">
            <v>M3</v>
          </cell>
          <cell r="D5712">
            <v>6.91</v>
          </cell>
          <cell r="E5712">
            <v>7.18</v>
          </cell>
          <cell r="F5712" t="str">
            <v>SINAPI SERVIÇOS DEZEMBRO 2023</v>
          </cell>
        </row>
        <row r="5713">
          <cell r="A5713">
            <v>102292</v>
          </cell>
          <cell r="B5713" t="str">
            <v>ESCAVAÇÃO MECANIZADA DE VALA COM PROF. MAIOR QUE 1,5 M E ATÉ 3,0 M (MÉDIA MONTANTE E JUSANTE/UMA COMPOSIÇÃO POR TRECHO), ESCAVADEIRA (0,8 M3), LARG. MENOR QUE 1,5 M, EM SOLO MOLE, LOCAIS COM BAIXO NÍVEL DE INTERFERÊNCIA. AF_02/2021</v>
          </cell>
          <cell r="C5713" t="str">
            <v>M3</v>
          </cell>
          <cell r="D5713">
            <v>6.69</v>
          </cell>
          <cell r="E5713">
            <v>6.96</v>
          </cell>
          <cell r="F5713" t="str">
            <v>SINAPI SERVIÇOS DEZEMBRO 2023</v>
          </cell>
        </row>
        <row r="5714">
          <cell r="A5714">
            <v>102293</v>
          </cell>
          <cell r="B5714" t="str">
            <v>ESCAVAÇÃO MECANIZADA DE VALA COM PROF.MAIOR QUE 3,0 M ATÉ 4,5 M (MÉDIA MONTANTE E JUSANTE/UMA COMPOSIÇÃO POR TRECHO), ESCAVADEIRA (0,8 M3), LARG. MENOR QUE 1,5 M, EM SOLO MOLE, LOCAIS COM BAIXO NÍVEL DE INTERFERÊNCIA. AF_02/2021</v>
          </cell>
          <cell r="C5714" t="str">
            <v>M3</v>
          </cell>
          <cell r="D5714">
            <v>6.34</v>
          </cell>
          <cell r="E5714">
            <v>6.59</v>
          </cell>
          <cell r="F5714" t="str">
            <v>SINAPI SERVIÇOS DEZEMBRO 2023</v>
          </cell>
        </row>
        <row r="5715">
          <cell r="A5715">
            <v>102294</v>
          </cell>
          <cell r="B5715" t="str">
            <v>ESCAVAÇÃO MECANIZADA DE VALA COM PROF. MAIOR QUE 4,5 M ATÉ 6,0 M (MÉDIA MONTANTE E JUSANTE/UMA COMPOSIÇÃO POR TRECHO),COM ESCAVADEIRA (0,8 M3), LARG. MENOR QUE 1,5 M, EM SOLO MOLE, LOCAIS COM BAIXO NÍVEL DE INTERFERÊNCIA. AF_02/2021</v>
          </cell>
          <cell r="C5715" t="str">
            <v>M3</v>
          </cell>
          <cell r="D5715">
            <v>6.16</v>
          </cell>
          <cell r="E5715">
            <v>6.4</v>
          </cell>
          <cell r="F5715" t="str">
            <v>SINAPI SERVIÇOS DEZEMBRO 2023</v>
          </cell>
        </row>
        <row r="5716">
          <cell r="A5716">
            <v>102295</v>
          </cell>
          <cell r="B5716" t="str">
            <v>ESCAVAÇÃO MECANIZADA DE VALA COM PROF. MAIOR QUE 1,5 M ATÉ 3,0 M (MÉDIA MONTANTE E JUSANTE/UMA COMPOSIÇÃO POR TRECHO),COM ESCAVADEIRA (1,2 M3), LARG. DE 1,5 M A 2,5 M, EM SOLO MOLE, LOCAIS COM BAIXO NÍVEL DE INTERFERÊNCIA. AF_02/2021</v>
          </cell>
          <cell r="C5716" t="str">
            <v>M3</v>
          </cell>
          <cell r="D5716">
            <v>6.02</v>
          </cell>
          <cell r="E5716">
            <v>6.23</v>
          </cell>
          <cell r="F5716" t="str">
            <v>SINAPI SERVIÇOS DEZEMBRO 2023</v>
          </cell>
        </row>
        <row r="5717">
          <cell r="A5717">
            <v>102296</v>
          </cell>
          <cell r="B5717" t="str">
            <v>ESCAVAÇÃO MECANIZADA DE VALA COM PROF. MAIOR QUE 3,0 M ATÉ 4,5 M (MÉDIA MONTANTE E JUSANTE/UMA COMPOSIÇÃO POR TRECHO), ESCAVADEIRA (1,2 M3), LARG. DE 1,5 M A 2,5 M, EM SOLO MOLE, LOCAIS COM BAIXO NÍVEL DE INTERFERÊNCIA. AF_02/2021</v>
          </cell>
          <cell r="C5717" t="str">
            <v>M3</v>
          </cell>
          <cell r="D5717">
            <v>5.78</v>
          </cell>
          <cell r="E5717">
            <v>5.98</v>
          </cell>
          <cell r="F5717" t="str">
            <v>SINAPI SERVIÇOS DEZEMBRO 2023</v>
          </cell>
        </row>
        <row r="5718">
          <cell r="A5718">
            <v>102297</v>
          </cell>
          <cell r="B5718" t="str">
            <v>ESCAVAÇÃO MECANIZADA DE VALA COM PROF. MAIOR QUE 4,5 M ATÉ 6,0 M (MÉDIA MONTANTE E JUSANTE/UMA COMPOSIÇÃO POR TRECHO), ESCAVADEIRA (1,2 M3), LARG. DE 1,5 M A 2,5 M, EM SOLO MOLE, LOCAIS COM BAIXO NÍVEL DE INTERFERÊNCIA. AF_02/2021</v>
          </cell>
          <cell r="C5718" t="str">
            <v>M3</v>
          </cell>
          <cell r="D5718">
            <v>5.66</v>
          </cell>
          <cell r="E5718">
            <v>5.85</v>
          </cell>
          <cell r="F5718" t="str">
            <v>SINAPI SERVIÇOS DEZEMBRO 2023</v>
          </cell>
        </row>
        <row r="5719">
          <cell r="A5719">
            <v>102298</v>
          </cell>
          <cell r="B5719" t="str">
            <v>ESCAVAÇÃO MECANIZADA DE VALA COM PROF. ATÉ 1,5 M (MÉDIA MONTANTE E JUSANTE/UMA COMPOSIÇÃO POR TRECHO), RETROESCAV. (0,26 M3), LARG. MENOR QUE 0,8 M, EM SOLO MOLE, EM LOCAIS COM ALTO NÍVEL DE INTERFERÊNCIA. AF_02/2021</v>
          </cell>
          <cell r="C5719" t="str">
            <v>M3</v>
          </cell>
          <cell r="D5719">
            <v>18.02</v>
          </cell>
          <cell r="E5719">
            <v>18.98</v>
          </cell>
          <cell r="F5719" t="str">
            <v>SINAPI SERVIÇOS DEZEMBRO 2023</v>
          </cell>
        </row>
        <row r="5720">
          <cell r="A5720">
            <v>102299</v>
          </cell>
          <cell r="B5720" t="str">
            <v>ESCAVAÇÃO MECANIZADA DE VALA COM PROF. ATÉ 1,5 M (MÉDIA MONTANTE E JUSANTE/UMA COMPOSIÇÃO POR TRECHO), RETROESCAV. (0,26 M3), LARG. DE 0,8 M A 1,5 M, EM SOLO MOLE, EM LOCAIS COM ALTO NÍVEL DE INTERFERÊNCIA. AF_02/2021</v>
          </cell>
          <cell r="C5720" t="str">
            <v>M3</v>
          </cell>
          <cell r="D5720">
            <v>15.31</v>
          </cell>
          <cell r="E5720">
            <v>16.12</v>
          </cell>
          <cell r="F5720" t="str">
            <v>SINAPI SERVIÇOS DEZEMBRO 2023</v>
          </cell>
        </row>
        <row r="5721">
          <cell r="A5721">
            <v>102300</v>
          </cell>
          <cell r="B5721" t="str">
            <v>ESCAVAÇÃO MECANIZADA DE VALA COM PROF. MAIOR QUE 1,5 M ATÉ 3,0 M (MÉDIA MONTANTE E JUSANTE/UMA COMPOSIÇÃO POR TRECHO), RETROESCAV. (0,26 M3), LARG. MENOR QUE 0,8 M, EM SOLO MOLE, EM LOCAIS COM ALTO NÍVEL DE INTERFERÊNCIA. AF_02/2021</v>
          </cell>
          <cell r="C5721" t="str">
            <v>M3</v>
          </cell>
          <cell r="D5721">
            <v>15.12</v>
          </cell>
          <cell r="E5721">
            <v>15.93</v>
          </cell>
          <cell r="F5721" t="str">
            <v>SINAPI SERVIÇOS DEZEMBRO 2023</v>
          </cell>
        </row>
        <row r="5722">
          <cell r="A5722">
            <v>102301</v>
          </cell>
          <cell r="B5722" t="str">
            <v>ESCAVAÇÃO MECANIZADA DE VALA COM PROF. MAIOR QUE 1,5 M ATÉ 3,0 M (MÉDIA MONTANTE E JUSANTE/UMA COMPOSIÇÃO POR TRECHO), RETROESCAV. (0,26 M3), LARG. DE 0,8 M A 1,5 M, EM SOLO MOLE, EM LOCAIS COM ALTO NÍVEL DE INTERFERÊNCIA. AF_02/2021</v>
          </cell>
          <cell r="C5722" t="str">
            <v>M3</v>
          </cell>
          <cell r="D5722">
            <v>13.74</v>
          </cell>
          <cell r="E5722">
            <v>14.48</v>
          </cell>
          <cell r="F5722" t="str">
            <v>SINAPI SERVIÇOS DEZEMBRO 2023</v>
          </cell>
        </row>
        <row r="5723">
          <cell r="A5723">
            <v>102302</v>
          </cell>
          <cell r="B5723" t="str">
            <v>ESCAVAÇÃO MECANIZADA DE VALA COM PROF. ATÉ 1,5 M (MÉDIA MONTANTE E JUSANTE/UMA COMPOSIÇÃO POR TRECHO), RETROESCAV. (0,26 M3), LARG. MENOR  QUE 0,8 M, EM SOLO MOLE, LOCAIS COM BAIXO NÍVEL DE NTERFERÊNCIA.  AF_02/2021</v>
          </cell>
          <cell r="C5723" t="str">
            <v>M3</v>
          </cell>
          <cell r="D5723">
            <v>9.93</v>
          </cell>
          <cell r="E5723">
            <v>10.47</v>
          </cell>
          <cell r="F5723" t="str">
            <v>SINAPI SERVIÇOS DEZEMBRO 2023</v>
          </cell>
        </row>
        <row r="5724">
          <cell r="A5724">
            <v>102303</v>
          </cell>
          <cell r="B5724" t="str">
            <v>ESCAVAÇÃO MECANIZADA DE VALA COM PROF. ATÉ 1,5 M (MÉDIA MONTANTE E JUSANTE/UMA COMPOSIÇÃO POR TRECHO), RETROESCAV. (0,26 M3), LARG. DE 0,8 M A 1,5 M, EM SOLO MOLE, LOCAIS COM BAIXO NÍVEL DE INTERFERÊNCIA. AF_02/2021</v>
          </cell>
          <cell r="C5724" t="str">
            <v>M3</v>
          </cell>
          <cell r="D5724">
            <v>8.44</v>
          </cell>
          <cell r="E5724">
            <v>8.89</v>
          </cell>
          <cell r="F5724" t="str">
            <v>SINAPI SERVIÇOS DEZEMBRO 2023</v>
          </cell>
        </row>
        <row r="5725">
          <cell r="A5725">
            <v>102304</v>
          </cell>
          <cell r="B5725" t="str">
            <v>ESCAVAÇÃO MECANIZADA DE VALA COM PROF. MAIOR QUE 1,5 M ATÉ 3,0 M (MÉDIA MONTANTE E JUSANTE/UMA COMPOSIÇÃO POR TRECHO), RETROESCAV. (0,26 M3 ),LARG. MENOR QUE 0,8 M, EM SOLO MOLE, LOCAIS COM BAIXO NÍVEL DE INTERFERÊNCIA. AF_02/2021</v>
          </cell>
          <cell r="C5725" t="str">
            <v>M3</v>
          </cell>
          <cell r="D5725">
            <v>8.33</v>
          </cell>
          <cell r="E5725">
            <v>8.7799999999999994</v>
          </cell>
          <cell r="F5725" t="str">
            <v>SINAPI SERVIÇOS DEZEMBRO 2023</v>
          </cell>
        </row>
        <row r="5726">
          <cell r="A5726">
            <v>102305</v>
          </cell>
          <cell r="B5726" t="str">
            <v>ESCAVAÇÃO MECANIZADA DE VALA COM PROF. MAIOR QUE 1,5 M ATÉ 3,0 M (MÉDIA MONTANTE E JUSANTE/UMA COMPOSIÇÃO POR TRECHO), RETROESCAV. (0,26 M3), LARG. DE 0,8 M A 1,5 M, EM SOLO MOLE, LOCAIS COM BAIXO NÍVEL DE INTERFERÊNCIA. AF_02/2021</v>
          </cell>
          <cell r="C5726" t="str">
            <v>M3</v>
          </cell>
          <cell r="D5726">
            <v>7.58</v>
          </cell>
          <cell r="E5726">
            <v>7.99</v>
          </cell>
          <cell r="F5726" t="str">
            <v>SINAPI SERVIÇOS DEZEMBRO 2023</v>
          </cell>
        </row>
        <row r="5727">
          <cell r="A5727">
            <v>102306</v>
          </cell>
          <cell r="B5727" t="str">
            <v>ESCAVAÇÃO MECANIZADA DE VALA COM PROF. ATÉ 1,5 M (MÉDIA MONTANTE E JUSANTE/UMA COMPOSIÇÃO POR TRECHO), ESCAVADEIRA (0,8 M3),LARG. ATÉ 1,5 M, EM SOLO DE 2A CATEGORIA, EM LOCAIS COM ALTO NÍVEL DE INTERFERÊNCIA.  AF_02/2021</v>
          </cell>
          <cell r="C5727" t="str">
            <v>M3</v>
          </cell>
          <cell r="D5727">
            <v>15.87</v>
          </cell>
          <cell r="E5727">
            <v>16.5</v>
          </cell>
          <cell r="F5727" t="str">
            <v>SINAPI SERVIÇOS DEZEMBRO 2023</v>
          </cell>
        </row>
        <row r="5728">
          <cell r="A5728">
            <v>102307</v>
          </cell>
          <cell r="B5728" t="str">
            <v>ESCAVAÇÃO MECANIZADA DE VALA COM PROF. ATÉ 1,5 M (MÉDIA MONTANTE E JUSANTE/UMA COMPOSIÇÃO POR TRECHO), ESCAVADEIRA (0,8 M3), LARG. DE 1,5 M A 2,5 M, EM SOLO DE 2A CATEGORIA, EM LOCAIS COM ALTO NÍVEL DE INTERFERÊNCIA. AF_02/2021</v>
          </cell>
          <cell r="C5728" t="str">
            <v>M3</v>
          </cell>
          <cell r="D5728">
            <v>14.09</v>
          </cell>
          <cell r="E5728">
            <v>14.65</v>
          </cell>
          <cell r="F5728" t="str">
            <v>SINAPI SERVIÇOS DEZEMBRO 2023</v>
          </cell>
        </row>
        <row r="5729">
          <cell r="A5729">
            <v>102308</v>
          </cell>
          <cell r="B5729" t="str">
            <v>ESCAVAÇÃO MECANIZADA DE VALA COM PROF. MAIOR QUE 1,5 M ATÉ 3,0 M (MÉDIA MONTANTE E JUSANTE/UMA COMPOSIÇÃO POR TRECHO), ESCAVADEIRA (0,8 M3), LARG. ATÉ 1,5 M, EM SOLO DE 2A CATEGORIA, EM LOCAIS COM ALTO NÍVEL DE INTERFERÊNCIA. AF_02/2021</v>
          </cell>
          <cell r="C5729" t="str">
            <v>M3</v>
          </cell>
          <cell r="D5729">
            <v>13.66</v>
          </cell>
          <cell r="E5729">
            <v>14.19</v>
          </cell>
          <cell r="F5729" t="str">
            <v>SINAPI SERVIÇOS DEZEMBRO 2023</v>
          </cell>
        </row>
        <row r="5730">
          <cell r="A5730">
            <v>102309</v>
          </cell>
          <cell r="B5730" t="str">
            <v>ESCAVAÇÃO MECANIZADA DE VALA COM PROF. MAIOR QUE 3,0 M ATÉ 4,5 M (MÉDIA MONTANTE E JUSANTE/UMA COMPOSIÇÃO POR TRECHO), ESCAVADEIRA (0,8 M3), LARG. MENOR QUE 1,5 M, EM SOLO DE 2A CATEGORIA, EM LOCAIS COM ALTO NÍVEL DE INTERFERÊNCIA. AF_02/2021</v>
          </cell>
          <cell r="C5730" t="str">
            <v>M3</v>
          </cell>
          <cell r="D5730">
            <v>12.93</v>
          </cell>
          <cell r="E5730">
            <v>13.43</v>
          </cell>
          <cell r="F5730" t="str">
            <v>SINAPI SERVIÇOS DEZEMBRO 2023</v>
          </cell>
        </row>
        <row r="5731">
          <cell r="A5731">
            <v>102310</v>
          </cell>
          <cell r="B5731" t="str">
            <v>ESCAVAÇÃO MECANIZADA DE VALA COM PROF.MAIOR QUE 4,5 M ATÉ 6,0 M (MÉDIA MONTANTE E JUSANTE/UMA COMPOSIÇÃO POR TRECHO),COM ESCAVADEIRA (0,8 M3), LARG. MENOR QUE 1,5 M, EM SOLO DE 2A CATEGORIA, EM LOCAIS COM ALTO NÍVEL DE INTERFERÊNCIA. AF_02/2021</v>
          </cell>
          <cell r="C5731" t="str">
            <v>M3</v>
          </cell>
          <cell r="D5731">
            <v>12.54</v>
          </cell>
          <cell r="E5731">
            <v>13.04</v>
          </cell>
          <cell r="F5731" t="str">
            <v>SINAPI SERVIÇOS DEZEMBRO 2023</v>
          </cell>
        </row>
        <row r="5732">
          <cell r="A5732">
            <v>102311</v>
          </cell>
          <cell r="B5732" t="str">
            <v>ESCAVAÇÃO MECANIZADA DE VALA COM PROF. MAIOR QUE 1,5 M ATÉ 3,0 M (MÉDIA MONTANTE E JUSANTE/UMA COMPOSIÇÃO POR TRECHO),COM ESCAVADEIRA (1,2 M3),LARG. DE 1,5 M A 2,5 M, EM SOLO DE 2A CATEGORIA, EM LOCAIS COM ALTO NÍVEL DE INTERFERÊNCIA. AF_02/2021</v>
          </cell>
          <cell r="C5732" t="str">
            <v>M3</v>
          </cell>
          <cell r="D5732">
            <v>12.28</v>
          </cell>
          <cell r="E5732">
            <v>12.71</v>
          </cell>
          <cell r="F5732" t="str">
            <v>SINAPI SERVIÇOS DEZEMBRO 2023</v>
          </cell>
        </row>
        <row r="5733">
          <cell r="A5733">
            <v>102312</v>
          </cell>
          <cell r="B5733" t="str">
            <v>ESCAVAÇÃO MECANIZADA DE VALA COM PROF. DE 3,0 M ATÉ 4,5 M (MÉDIA MONTANTE E JUSANTE/UMA COMPOSIÇÃO POR TRECHO), ESCAVADEIRA (1,2 M3), LARG. DE 1,5 M A 2,5 M, EM SOLO DE 2A CATEGORIA, EM LOCAIS COM ALTO NÍVEL DE INTERFERÊNCIA. AF_02/2021</v>
          </cell>
          <cell r="C5733" t="str">
            <v>M3</v>
          </cell>
          <cell r="D5733">
            <v>11.81</v>
          </cell>
          <cell r="E5733">
            <v>12.21</v>
          </cell>
          <cell r="F5733" t="str">
            <v>SINAPI SERVIÇOS DEZEMBRO 2023</v>
          </cell>
        </row>
        <row r="5734">
          <cell r="A5734">
            <v>102313</v>
          </cell>
          <cell r="B5734" t="str">
            <v>ESCAVAÇÃO MECANIZADA DE VALA COM PROF. MAIOR QUE 4,5 M ATÉ 6,0 M (MÉDIA MONTANTE E JUSANTE/UMA COMPOSIÇÃO POR TRECHO), ESCAVADEIRA (1,2 M3), LARG. DE 1,5 M A 2,5 M, EM SOLO DE 2A CATEGORIA, EM LOCAIS COM ALTO NÍVEL DE INTERFERÊNCIA. AF_02/2021</v>
          </cell>
          <cell r="C5734" t="str">
            <v>M3</v>
          </cell>
          <cell r="D5734">
            <v>11.54</v>
          </cell>
          <cell r="E5734">
            <v>11.94</v>
          </cell>
          <cell r="F5734" t="str">
            <v>SINAPI SERVIÇOS DEZEMBRO 2023</v>
          </cell>
        </row>
        <row r="5735">
          <cell r="A5735">
            <v>102314</v>
          </cell>
          <cell r="B5735" t="str">
            <v>ESCAVAÇÃO MECANIZADA DE VALA COM PROF. ATÉ 1,5 M (MÉDIA MONTANTE E JUSANTE/UMA COMPOSIÇÃO POR TRECHO),COM ESCAVADEIRA (0,8 M3), LARG. MENOR QUE 1,5 M, EM SOLO DE 2A CATEGORIA, LOCAIS COM BAIXO NÍVEL DE INTERFERÊNCIA. AF_02/2021</v>
          </cell>
          <cell r="C5735" t="str">
            <v>M3</v>
          </cell>
          <cell r="D5735">
            <v>8.76</v>
          </cell>
          <cell r="E5735">
            <v>9.11</v>
          </cell>
          <cell r="F5735" t="str">
            <v>SINAPI SERVIÇOS DEZEMBRO 2023</v>
          </cell>
        </row>
        <row r="5736">
          <cell r="A5736">
            <v>102315</v>
          </cell>
          <cell r="B5736" t="str">
            <v>ESCAVAÇÃO MECANIZADA DE VALA COM PROF. ATÉ 1,5 M (MÉDIA MONTANTE E JUSANTE/UMA COMPOSIÇÃO POR TRECHO), ESCAVADEIRA (0,8 M3), LARG. DE 1,5 M A 2,5 M, EM SOLO DE 2A CATEGORIA, LOCAIS COM BAIXO NÍVEL DE INTERFERÊNCIA. AF_02/2021</v>
          </cell>
          <cell r="C5736" t="str">
            <v>M3</v>
          </cell>
          <cell r="D5736">
            <v>7.76</v>
          </cell>
          <cell r="E5736">
            <v>8.07</v>
          </cell>
          <cell r="F5736" t="str">
            <v>SINAPI SERVIÇOS DEZEMBRO 2023</v>
          </cell>
        </row>
        <row r="5737">
          <cell r="A5737">
            <v>102316</v>
          </cell>
          <cell r="B5737" t="str">
            <v>ESCAVAÇÃO MECANIZADA DE VALA COM PROF. MAIOR QUE 1,5 M E ATÉ 3,0 M (MÉDIA MONTANTE E JUSANTE/UMA COMPOSIÇÃO POR TRECHO), ESCAVADEIRA (0,8 M3), LARG. MENOR QUE 1,5 M, EM SOLO DE 2A CATEGORIA, LOCAIS COM BAIXO NÍVEL DE INTERFERÊNCIA. AF_02/2021</v>
          </cell>
          <cell r="C5737" t="str">
            <v>M3</v>
          </cell>
          <cell r="D5737">
            <v>7.53</v>
          </cell>
          <cell r="E5737">
            <v>7.83</v>
          </cell>
          <cell r="F5737" t="str">
            <v>SINAPI SERVIÇOS DEZEMBRO 2023</v>
          </cell>
        </row>
        <row r="5738">
          <cell r="A5738">
            <v>102317</v>
          </cell>
          <cell r="B5738" t="str">
            <v>ESCAVAÇÃO MECANIZADA DE VALA COM PROF.MAIOR QUE 3,0 M ATÉ 4,5 M (MÉDIA MONTANTE E JUSANTE/UMA COMPOSIÇÃO POR TRECHO), ESCAVADEIRA (0,8 M3), LARG. MENOR QUE 1,5 M, EM SOLO DE 2A CATEGORIA, LOCAIS COM BAIXO NÍVEL DE INTERFERÊNCIA. AF_02/2021</v>
          </cell>
          <cell r="C5738" t="str">
            <v>M3</v>
          </cell>
          <cell r="D5738">
            <v>7.12</v>
          </cell>
          <cell r="E5738">
            <v>7.4</v>
          </cell>
          <cell r="F5738" t="str">
            <v>SINAPI SERVIÇOS DEZEMBRO 2023</v>
          </cell>
        </row>
        <row r="5739">
          <cell r="A5739">
            <v>102318</v>
          </cell>
          <cell r="B5739" t="str">
            <v>ESCAVAÇÃO MECANIZADA DE VALA COM PROF.MAIOR QUE 4,5 M ATÉ 6,0 M (MÉDIA MONTANTE E JUSANTE/UMA COMPOSIÇÃO POR TRECHO),COM ESCAVADEIRA (0,8 M3), LARG. MENOR QUE 1,5 M, EM SOLO DE 2A CATEGORIA, EM LOCAIS COM BAIXO NÍVEL DE INTERFERÊNCIA. AF_02/2021</v>
          </cell>
          <cell r="C5739" t="str">
            <v>M3</v>
          </cell>
          <cell r="D5739">
            <v>6.93</v>
          </cell>
          <cell r="E5739">
            <v>7.2</v>
          </cell>
          <cell r="F5739" t="str">
            <v>SINAPI SERVIÇOS DEZEMBRO 2023</v>
          </cell>
        </row>
        <row r="5740">
          <cell r="A5740">
            <v>102319</v>
          </cell>
          <cell r="B5740" t="str">
            <v>ESCAVAÇÃO MECANIZADA DE VALA COM PROF. MAIOR QUE 1,5 M ATÉ 3,0 M (MÉDIA MONTANTE E JUSANTE/UMA COMPOSIÇÃO POR TRECHO),COM ESCAVADEIRA (1,2 M3),LARG. DE 1,5 M A 2,5 M, EM SOLO DE 2A CATEGORIA, LOCAIS COM BAIXO NÍVEL DE INTERFERÊNCIA. AF_02/2021</v>
          </cell>
          <cell r="C5740" t="str">
            <v>M3</v>
          </cell>
          <cell r="D5740">
            <v>6.76</v>
          </cell>
          <cell r="E5740">
            <v>7.01</v>
          </cell>
          <cell r="F5740" t="str">
            <v>SINAPI SERVIÇOS DEZEMBRO 2023</v>
          </cell>
        </row>
        <row r="5741">
          <cell r="A5741">
            <v>102320</v>
          </cell>
          <cell r="B5741" t="str">
            <v>ESCAVAÇÃO MECANIZADA DE VALA COM PROF. MAIOR QUE 3,0 M ATÉ 4,5 M (MÉDIA MONTANTE E JUSANTE/UMA COMPOSIÇÃO POR TRECHO), ESCAVADEIRA (1,2 M3), LARG. DE 1,5 M A 2,5 M, EM SOLO DE 2A CATEGORIA, LOCAIS COM BAIXO NÍVEL DE INTERFERÊNCIA. AF_02/2021</v>
          </cell>
          <cell r="C5741" t="str">
            <v>M3</v>
          </cell>
          <cell r="D5741">
            <v>6.51</v>
          </cell>
          <cell r="E5741">
            <v>6.73</v>
          </cell>
          <cell r="F5741" t="str">
            <v>SINAPI SERVIÇOS DEZEMBRO 2023</v>
          </cell>
        </row>
        <row r="5742">
          <cell r="A5742">
            <v>102321</v>
          </cell>
          <cell r="B5742" t="str">
            <v>ESCAVAÇÃO MECANIZADA DE VALA COM PROF. MAIOR QUE 4,5 M ATÉ 6,0 M (MÉDIA MONTANTE E JUSANTE/UMA COMPOSIÇÃO POR TRECHO), ESCAVADEIRA (1,2 M3), LARG. DE 1,5 M A 2,5 M, EM SOLO DE 2A CATEGORIA, LOCAIS COM BAIXO NÍVEL DE INTERFERÊNCIA. AF_02/2021</v>
          </cell>
          <cell r="C5742" t="str">
            <v>M3</v>
          </cell>
          <cell r="D5742">
            <v>6.37</v>
          </cell>
          <cell r="E5742">
            <v>6.6</v>
          </cell>
          <cell r="F5742" t="str">
            <v>SINAPI SERVIÇOS DEZEMBRO 2023</v>
          </cell>
        </row>
        <row r="5743">
          <cell r="A5743">
            <v>102322</v>
          </cell>
          <cell r="B5743" t="str">
            <v>ESCAVAÇÃO MECANIZADA DE VALA COM PROF. ATÉ 1,5 M (MÉDIA MONTANTE E JUSANTE/UMA COMPOSIÇÃO POR TRECHO), RETROESCAV. (0,26 M3), LARG. MENOR QUE 0,8 M, EM SOLO DE 2A CATEGORIA, EM LOCAIS COM ALTO NÍVEL DE INTERFERÊNCIA. AF_02/2021</v>
          </cell>
          <cell r="C5743" t="str">
            <v>M3</v>
          </cell>
          <cell r="D5743">
            <v>20.28</v>
          </cell>
          <cell r="E5743">
            <v>21.36</v>
          </cell>
          <cell r="F5743" t="str">
            <v>SINAPI SERVIÇOS DEZEMBRO 2023</v>
          </cell>
        </row>
        <row r="5744">
          <cell r="A5744">
            <v>102323</v>
          </cell>
          <cell r="B5744" t="str">
            <v>ESCAVAÇÃO MECANIZADA DE VALA COM PROF. ATÉ 1,5 M (MÉDIA MONTANTE E JUSANTE/UMA COMPOSIÇÃO POR TRECHO), RETROESCAV. (0,26 M3), LARG. DE 0,8 M A 1,5 M, EM SOLO DE 2A CATEGORIA, EM LOCAIS COM ALTO NÍVEL DE INTERFERÊNCIA. AF_02/2021</v>
          </cell>
          <cell r="C5744" t="str">
            <v>M3</v>
          </cell>
          <cell r="D5744">
            <v>17.21</v>
          </cell>
          <cell r="E5744">
            <v>18.14</v>
          </cell>
          <cell r="F5744" t="str">
            <v>SINAPI SERVIÇOS DEZEMBRO 2023</v>
          </cell>
        </row>
        <row r="5745">
          <cell r="A5745">
            <v>102324</v>
          </cell>
          <cell r="B5745" t="str">
            <v>ESCAVAÇÃO MECANIZADA DE VALA COM PROF. MAIOR QUE 1,5 M ATÉ 3,0 M (MÉDIA MONTANTE E JUSANTE/UMA COMPOSIÇÃO POR TRECHO), RETROESCAV. (0,26 M3), LARG. MENOR QUE 0,8 M, EM SOLO DE 2A CATEGORIA, EM LOCAIS COM ALTO NÍVEL DE INTERFERÊNCIA. AF_02/2021</v>
          </cell>
          <cell r="C5745" t="str">
            <v>M3</v>
          </cell>
          <cell r="D5745">
            <v>17</v>
          </cell>
          <cell r="E5745">
            <v>17.920000000000002</v>
          </cell>
          <cell r="F5745" t="str">
            <v>SINAPI SERVIÇOS DEZEMBRO 2023</v>
          </cell>
        </row>
        <row r="5746">
          <cell r="A5746">
            <v>102325</v>
          </cell>
          <cell r="B5746" t="str">
            <v>ESCAVAÇÃO MECANIZADA DE VALA COM PROF. MAIOR QUE 1,5 M ATÉ 3,0 M (MÉDIA MONTANTE E JUSANTE/UMA COMPOSIÇÃO POR TRECHO), RETROESCAV. (0,26 M3), LARG. DE 0,8 M A 1,5 M, EM SOLO DE 2A CATEGORIA, EM LOCAIS COM ALTO NÍVEL DE INTERFERÊNCIA. AF_02/2021</v>
          </cell>
          <cell r="C5746" t="str">
            <v>M3</v>
          </cell>
          <cell r="D5746">
            <v>15.47</v>
          </cell>
          <cell r="E5746">
            <v>16.309999999999999</v>
          </cell>
          <cell r="F5746" t="str">
            <v>SINAPI SERVIÇOS DEZEMBRO 2023</v>
          </cell>
        </row>
        <row r="5747">
          <cell r="A5747">
            <v>102326</v>
          </cell>
          <cell r="B5747" t="str">
            <v>ESCAVAÇÃO MECANIZADA DE VALA COM PROF. ATÉ 1,5 M (MÉDIA MONTANTE E JUSANTE/UMA COMPOSIÇÃO POR TRECHO), RETROESCAV. (0,26 M3), LARGURA MENOR  QUE 0,8 M, EM SOLO DE 2A CATEGORIA, EM LOCAIS COM BAIXO NÍVEL DE NTERFERÊNCIA. AF_02/2021</v>
          </cell>
          <cell r="C5747" t="str">
            <v>M3</v>
          </cell>
          <cell r="D5747">
            <v>11.19</v>
          </cell>
          <cell r="E5747">
            <v>11.79</v>
          </cell>
          <cell r="F5747" t="str">
            <v>SINAPI SERVIÇOS DEZEMBRO 2023</v>
          </cell>
        </row>
        <row r="5748">
          <cell r="A5748">
            <v>102327</v>
          </cell>
          <cell r="B5748" t="str">
            <v>ESCAVAÇÃO MECANIZADA DE VALA COM PROF. ATÉ 1,5 M (MÉDIA MONTANTE E JUSANTE/UMA COMPOSIÇÃO POR TRECHO), RETROESCAV. (0,26 M3 ), LARG. DE 0,8 M A 1,5 M, EM SOLO DE 2A CATEGORIA, EM LOCAIS COM BAIXO NÍVEL DE INTERFERÊNCIA. AF_02/2021</v>
          </cell>
          <cell r="C5748" t="str">
            <v>M3</v>
          </cell>
          <cell r="D5748">
            <v>9.51</v>
          </cell>
          <cell r="E5748">
            <v>10.02</v>
          </cell>
          <cell r="F5748" t="str">
            <v>SINAPI SERVIÇOS DEZEMBRO 2023</v>
          </cell>
        </row>
        <row r="5749">
          <cell r="A5749">
            <v>102328</v>
          </cell>
          <cell r="B5749" t="str">
            <v>ESCAVAÇÃO MECANIZADA DE VALA COM PROF. MAIOR QUE 1,5 M ATÉ 3,0 M (MÉDIA MONTANTE E JUSANTE/UMA COMPOSIÇÃO POR TRECHO), RETROESCAV. (0,26 M3),LARG. MENOR QUE 0,8 M, EM SOLO DE 2A CATEGORIA, EM LOCAIS COM BAIXO NÍVEL DE INTERFERÊNCIA. AF_02/2021</v>
          </cell>
          <cell r="C5749" t="str">
            <v>M3</v>
          </cell>
          <cell r="D5749">
            <v>9.3800000000000008</v>
          </cell>
          <cell r="E5749">
            <v>9.8800000000000008</v>
          </cell>
          <cell r="F5749" t="str">
            <v>SINAPI SERVIÇOS DEZEMBRO 2023</v>
          </cell>
        </row>
        <row r="5750">
          <cell r="A5750">
            <v>102329</v>
          </cell>
          <cell r="B5750" t="str">
            <v>ESCAVAÇÃO MECANIZADA DE VALA COM PROF. MAIOR QUE 1,5 M ATÉ 3,0 M (MÉDIA MONTANTE E JUSANTE/UMA COMPOSIÇÃO POR TRECHO), RETROESCAV. (0,26 M3), LARG. DE 0,8 M A 1,5 M, EM SOLO DE 2A CATEGORIA, EM LOCAIS COM BAIXO NÍVEL DE INTERFERÊNCIA. AF_02/2021</v>
          </cell>
          <cell r="C5750" t="str">
            <v>M3</v>
          </cell>
          <cell r="D5750">
            <v>8.5399999999999991</v>
          </cell>
          <cell r="E5750">
            <v>8.99</v>
          </cell>
          <cell r="F5750" t="str">
            <v>SINAPI SERVIÇOS DEZEMBRO 2023</v>
          </cell>
        </row>
        <row r="5751">
          <cell r="A5751">
            <v>94304</v>
          </cell>
          <cell r="B5751" t="str">
            <v>ATERRO MECANIZADO DE VALA COM ESCAVADEIRA HIDRÁULICA (CAPACIDADE DA CAÇAMBA: 0,8 M³ / POTÊNCIA: 111 HP), LARGURA ATÉ 2,5 M, PROFUNDIDADE ATÉ 1,5 M, COM SOLO ARGILO-ARENOSO. AF_08/2023</v>
          </cell>
          <cell r="C5751" t="str">
            <v>M3</v>
          </cell>
          <cell r="D5751">
            <v>73.650000000000006</v>
          </cell>
          <cell r="E5751">
            <v>74.81</v>
          </cell>
          <cell r="F5751" t="str">
            <v>SINAPI SERVIÇOS DEZEMBRO 2023</v>
          </cell>
        </row>
        <row r="5752">
          <cell r="A5752">
            <v>94306</v>
          </cell>
          <cell r="B5752" t="str">
            <v>ATERRO MECANIZADO DE VALA COM ESCAVADEIRA HIDRÁULICA (CAPACIDADE DA CAÇAMBA: 0,8 M³ / POTÊNCIA: 111 HP), LARGURA ATÉ 2,5 M, PROFUNDIDADE DE 1,5 A 3,0 M, COM SOLO ARGILO-ARENOSO. AF_08/2023</v>
          </cell>
          <cell r="C5752" t="str">
            <v>M3</v>
          </cell>
          <cell r="D5752">
            <v>67.2</v>
          </cell>
          <cell r="E5752">
            <v>68.09</v>
          </cell>
          <cell r="F5752" t="str">
            <v>SINAPI SERVIÇOS DEZEMBRO 2023</v>
          </cell>
        </row>
        <row r="5753">
          <cell r="A5753">
            <v>94310</v>
          </cell>
          <cell r="B5753" t="str">
            <v>ATERRO MECANIZADO DE VALA COM ESCAVADEIRA HIDRÁULICA (CAPACIDADE DA CAÇAMBA: 0,8 M³/POTÊNCIA: 111 HP), LARGURA ATÉ 2,5 M, PROFUNDIDADE DE 3,0 A 6,0 M, COM SOLO ARGILO-ARENOSO. AF_08/2023</v>
          </cell>
          <cell r="C5753" t="str">
            <v>M3</v>
          </cell>
          <cell r="D5753">
            <v>64.27</v>
          </cell>
          <cell r="E5753">
            <v>65.06</v>
          </cell>
          <cell r="F5753" t="str">
            <v>SINAPI SERVIÇOS DEZEMBRO 2023</v>
          </cell>
        </row>
        <row r="5754">
          <cell r="A5754">
            <v>94316</v>
          </cell>
          <cell r="B5754" t="str">
            <v>ATERRO MECANIZADO DE VALA COM RETROESCAVADEIRA (CAPACIDADE DA CAÇAMBA DA RETRO: 0,26 M³ / POTÊNCIA: 88 HP), LARGURA ATÉ 1,5 M, PROFUNDIDADE ATÉ 1,5 M, COM SOLO ARGILO-ARENOSO. AF_08/2023</v>
          </cell>
          <cell r="C5754" t="str">
            <v>M3</v>
          </cell>
          <cell r="D5754">
            <v>68.84</v>
          </cell>
          <cell r="E5754">
            <v>70.040000000000006</v>
          </cell>
          <cell r="F5754" t="str">
            <v>SINAPI SERVIÇOS DEZEMBRO 2023</v>
          </cell>
        </row>
        <row r="5755">
          <cell r="A5755">
            <v>94318</v>
          </cell>
          <cell r="B5755" t="str">
            <v>ATERRO MECANIZADO DE VALA COM RETROESCAVADEIRA (CAPACIDADE DA CAÇAMBA DA RETRO: 0,26 M³ / POTÊNCIA: 88 HP), LARGURA ATÉ 1,5 M, PROFUNDIDADE DE 1,5 A 3,0 M, COM SOLO ARGILO-ARENOSO. AF_08/2023</v>
          </cell>
          <cell r="C5755" t="str">
            <v>M3</v>
          </cell>
          <cell r="D5755">
            <v>63.17</v>
          </cell>
          <cell r="E5755">
            <v>64</v>
          </cell>
          <cell r="F5755" t="str">
            <v>SINAPI SERVIÇOS DEZEMBRO 2023</v>
          </cell>
        </row>
        <row r="5756">
          <cell r="A5756">
            <v>94319</v>
          </cell>
          <cell r="B5756" t="str">
            <v>ATERRO MANUAL DE VALAS COM SOLO ARGILO-ARENOSO. AF_08/2023</v>
          </cell>
          <cell r="C5756" t="str">
            <v>M3</v>
          </cell>
          <cell r="D5756">
            <v>73.73</v>
          </cell>
          <cell r="E5756">
            <v>76.209999999999994</v>
          </cell>
          <cell r="F5756" t="str">
            <v>SINAPI SERVIÇOS DEZEMBRO 2023</v>
          </cell>
        </row>
        <row r="5757">
          <cell r="A5757">
            <v>94327</v>
          </cell>
          <cell r="B5757" t="str">
            <v>ATERRO MECANIZADO DE VALA COM ESCAVADEIRA HIDRÁULICA (CAPACIDADE DA CAÇAMBA: 0,8 M³/POTÊNCIA: 111 HP), LARGURA ATÉ 2,5 M, PROFUNDIDADE ATÉ 1,5 M, COM AREIA PARA ATERRO. AF_08/2023</v>
          </cell>
          <cell r="C5757" t="str">
            <v>M3</v>
          </cell>
          <cell r="D5757">
            <v>113.22</v>
          </cell>
          <cell r="E5757">
            <v>114.38</v>
          </cell>
          <cell r="F5757" t="str">
            <v>SINAPI SERVIÇOS DEZEMBRO 2023</v>
          </cell>
        </row>
        <row r="5758">
          <cell r="A5758">
            <v>94329</v>
          </cell>
          <cell r="B5758" t="str">
            <v>ATERRO MECANIZADO DE VALA COM ESCAVADEIRA HIDRÁULICA (CAPACIDADE DA CAÇAMBA: 0,8 M³/POTÊNCIA: 111 HP), LARGURA ATÉ 2,5 M, PROFUNDIDADE DE 1,5 A 3,0 M, COM AREIA PARA ATERRO. AF_08/2023</v>
          </cell>
          <cell r="C5758" t="str">
            <v>M3</v>
          </cell>
          <cell r="D5758">
            <v>106.77</v>
          </cell>
          <cell r="E5758">
            <v>107.66</v>
          </cell>
          <cell r="F5758" t="str">
            <v>SINAPI SERVIÇOS DEZEMBRO 2023</v>
          </cell>
        </row>
        <row r="5759">
          <cell r="A5759">
            <v>94333</v>
          </cell>
          <cell r="B5759" t="str">
            <v>ATERRO MECANIZADO DE VALA COM ESCAVADEIRA HIDRÁULICA (CAPACIDADE DA CAÇAMBA: 0,8 M³/POTÊNCIA: 111 HP), LARGURA ATÉ 2,5 M, PROFUNDIDADE DE 3,0 A 6,0 M, COM AREIA PARA ATERRO. AF_08/2023</v>
          </cell>
          <cell r="C5759" t="str">
            <v>M3</v>
          </cell>
          <cell r="D5759">
            <v>103.84</v>
          </cell>
          <cell r="E5759">
            <v>104.63</v>
          </cell>
          <cell r="F5759" t="str">
            <v>SINAPI SERVIÇOS DEZEMBRO 2023</v>
          </cell>
        </row>
        <row r="5760">
          <cell r="A5760">
            <v>94339</v>
          </cell>
          <cell r="B5760" t="str">
            <v>ATERRO MECANIZADO DE VALA COM RETROESCAVADEIRA (CAPACIDADE DA CAÇAMBA DA RETRO: 0,26 M³/POTÊNCIA: 88 HP), LARGURA ATÉ 1,5 M, PROFUNDIDADE ATÉ 1,5 M, COM AREIA PARA ATERRO. AF_08/2023</v>
          </cell>
          <cell r="C5760" t="str">
            <v>M3</v>
          </cell>
          <cell r="D5760">
            <v>108.41</v>
          </cell>
          <cell r="E5760">
            <v>109.61</v>
          </cell>
          <cell r="F5760" t="str">
            <v>SINAPI SERVIÇOS DEZEMBRO 2023</v>
          </cell>
        </row>
        <row r="5761">
          <cell r="A5761">
            <v>94341</v>
          </cell>
          <cell r="B5761" t="str">
            <v>ATERRO MECANIZADO DE VALA COM RETROESCAVADEIRA (CAPACIDADE DA CAÇAMBA DA RETRO: 0,26 M³/POTÊNCIA: 88 HP), LARGURA ATÉ 1,5 M, PROFUNDIDADE DE 1,5 A 3,0 M, COM AREIA PARA ATERRO. AF_08/2023</v>
          </cell>
          <cell r="C5761" t="str">
            <v>M3</v>
          </cell>
          <cell r="D5761">
            <v>102.74</v>
          </cell>
          <cell r="E5761">
            <v>103.57</v>
          </cell>
          <cell r="F5761" t="str">
            <v>SINAPI SERVIÇOS DEZEMBRO 2023</v>
          </cell>
        </row>
        <row r="5762">
          <cell r="A5762">
            <v>94342</v>
          </cell>
          <cell r="B5762" t="str">
            <v>ATERRO MANUAL DE VALAS COM AREIA PARA ATERRO. AF_08/2023</v>
          </cell>
          <cell r="C5762" t="str">
            <v>M3</v>
          </cell>
          <cell r="D5762">
            <v>113.3</v>
          </cell>
          <cell r="E5762">
            <v>115.78</v>
          </cell>
          <cell r="F5762" t="str">
            <v>SINAPI SERVIÇOS DEZEMBRO 2023</v>
          </cell>
        </row>
        <row r="5763">
          <cell r="A5763">
            <v>96385</v>
          </cell>
          <cell r="B5763" t="str">
            <v>EXECUÇÃO E COMPACTAÇÃO DE ATERRO COM SOLO PREDOMINANTEMENTE ARGILOSO - EXCLUSIVE SOLO, ESCAVAÇÃO, CARGA E TRANSPORTE. AF_11/2019</v>
          </cell>
          <cell r="C5763" t="str">
            <v>M3</v>
          </cell>
          <cell r="D5763">
            <v>11.6</v>
          </cell>
          <cell r="E5763">
            <v>12.05</v>
          </cell>
          <cell r="F5763" t="str">
            <v>SINAPI SERVIÇOS DEZEMBRO 2023</v>
          </cell>
        </row>
        <row r="5764">
          <cell r="A5764">
            <v>96386</v>
          </cell>
          <cell r="B5764" t="str">
            <v>EXECUÇÃO E COMPACTAÇÃO DE ATERRO COM SOLO PREDOMINANTEMENTE ARENOSO - EXCLUSIVE SOLO, ESCAVAÇÃO, CARGA E TRANSPORTE. AF_11/2019</v>
          </cell>
          <cell r="C5764" t="str">
            <v>M3</v>
          </cell>
          <cell r="D5764">
            <v>8.75</v>
          </cell>
          <cell r="E5764">
            <v>9.06</v>
          </cell>
          <cell r="F5764" t="str">
            <v>SINAPI SERVIÇOS DEZEMBRO 2023</v>
          </cell>
        </row>
        <row r="5765">
          <cell r="A5765">
            <v>93367</v>
          </cell>
          <cell r="B5765" t="str">
            <v>REATERRO MECANIZADO DE VALA COM ESCAVADEIRA HIDRÁULICA (CAPACIDADE DA CAÇAMBA: 0,8 M³/POTÊNCIA: 111 HP), LARGURA DE 1,5 A 2,5 M, PROFUNDIDADE ATÉ 1,5 M, COM SOLO (SEM SUBSTITUIÇÃO) DE 1ª CATEGORIA, COM COMPACTADOR DE SOLOS DE PERCUSSÃO. AF_08/2023</v>
          </cell>
          <cell r="C5765" t="str">
            <v>M3</v>
          </cell>
          <cell r="D5765">
            <v>22.95</v>
          </cell>
          <cell r="E5765">
            <v>24.11</v>
          </cell>
          <cell r="F5765" t="str">
            <v>SINAPI SERVIÇOS DEZEMBRO 2023</v>
          </cell>
        </row>
        <row r="5766">
          <cell r="A5766">
            <v>93368</v>
          </cell>
          <cell r="B5766" t="str">
            <v>REATERRO MECANIZADO DE VALA COM ESCAVADEIRA HIDRÁULICA (CAPACIDADE DA CAÇAMBA: 0,8 M³/POTÊNCIA: 111 HP), LARGURA ATÉ 1,5 M, PROFUNDIDADE DE 1,5 A 3,0 M, COM SOLO (SEM SUBSTITUIÇÃO) DE 1ª CATEGORIA, COM COMPACTADOR DE SOLOS DE PERCUSSÃO. AF_08/2023</v>
          </cell>
          <cell r="C5766" t="str">
            <v>M3</v>
          </cell>
          <cell r="D5766">
            <v>20.09</v>
          </cell>
          <cell r="E5766">
            <v>21.12</v>
          </cell>
          <cell r="F5766" t="str">
            <v>SINAPI SERVIÇOS DEZEMBRO 2023</v>
          </cell>
        </row>
        <row r="5767">
          <cell r="A5767">
            <v>93369</v>
          </cell>
          <cell r="B5767" t="str">
            <v>REATERRO MECANIZADO DE VALA COM ESCAVADEIRA HIDRÁULICA (CAPACIDADE DA CAÇAMBA: 0,8 M³/POTÊNCIA: 111 HP), LARGURA DE 1,5 A 2,5 M, PROFUNDIDADE DE 1,5 A 3,0 M, COM SOLO (SEM SUBSTITUIÇÃO) DE 1ª CATEGORIA, COM COMPACTADOR DE SOLOS DE PERCUSSÃO. AF_08/2023</v>
          </cell>
          <cell r="C5767" t="str">
            <v>M3</v>
          </cell>
          <cell r="D5767">
            <v>16.5</v>
          </cell>
          <cell r="E5767">
            <v>17.39</v>
          </cell>
          <cell r="F5767" t="str">
            <v>SINAPI SERVIÇOS DEZEMBRO 2023</v>
          </cell>
        </row>
        <row r="5768">
          <cell r="A5768">
            <v>93372</v>
          </cell>
          <cell r="B5768" t="str">
            <v>REATERRO MECANIZADO DE VALA COM ESCAVADEIRA HIDRÁULICA (CAPACIDADE DA CAÇAMBA: 0,8 M³/POTÊNCIA: 111 HP), LARGURA ATÉ 1,5 M, PROFUNDIDADE DE 3,0 A 6,0 M, COM SOLO (SEM SUBSTITUIÇÃO) DE 1ª CATEGORIA, COM COMPACTADOR DE SOLOS DE PERCUSSÃO. AF_08/2023</v>
          </cell>
          <cell r="C5768" t="str">
            <v>M3</v>
          </cell>
          <cell r="D5768">
            <v>15.86</v>
          </cell>
          <cell r="E5768">
            <v>16.73</v>
          </cell>
          <cell r="F5768" t="str">
            <v>SINAPI SERVIÇOS DEZEMBRO 2023</v>
          </cell>
        </row>
        <row r="5769">
          <cell r="A5769">
            <v>93373</v>
          </cell>
          <cell r="B5769" t="str">
            <v>REATERRO MECANIZADO DE VALA COM ESCAVADEIRA HIDRÁULICA (CAPACIDADE DA CAÇAMBA: 0,8 M³/POTÊNCIA: 111 HP), LARGURA DE 1,5 A 2,5 M, PROFUNDIDADE DE 3,0 A 6,0 M, COM SOLO (SEM SUBSTITUIÇÃO) DE 1ª CATEGORIA, COM COMPACTADOR DE SOLOS DE PERCUSSÃO. AF_08/2023</v>
          </cell>
          <cell r="C5769" t="str">
            <v>M3</v>
          </cell>
          <cell r="D5769">
            <v>13.57</v>
          </cell>
          <cell r="E5769">
            <v>14.36</v>
          </cell>
          <cell r="F5769" t="str">
            <v>SINAPI SERVIÇOS DEZEMBRO 2023</v>
          </cell>
        </row>
        <row r="5770">
          <cell r="A5770">
            <v>93378</v>
          </cell>
          <cell r="B5770" t="str">
            <v>REATERRO MECANIZADO DE VALA COM RETROESCAVADEIRA (CAPACIDADE   DA   CAÇAMBA   DA RETRO: 0,26 M³/POTÊNCIA: 88 HP), LARGURA ATÉ 0,8 M, PROFUNDIDADE ATÉ 1,5 M, COM SOLO (SEM SUBSTITUIÇÃO) DE 1ª CATEGORIA, COM COMPACTADOR DE SOLOS DE PERCUSSÃO. AF_08/2023</v>
          </cell>
          <cell r="C5770" t="str">
            <v>M3</v>
          </cell>
          <cell r="D5770">
            <v>23.66</v>
          </cell>
          <cell r="E5770">
            <v>25.19</v>
          </cell>
          <cell r="F5770" t="str">
            <v>SINAPI SERVIÇOS DEZEMBRO 2023</v>
          </cell>
        </row>
        <row r="5771">
          <cell r="A5771">
            <v>93379</v>
          </cell>
          <cell r="B5771" t="str">
            <v>REATERRO MECANIZADO DE VALA COM RETROESCAVADEIRA (CAPACIDADE   DA   CAÇAMBA   DA RETRO: 0,26 M³/POTÊNCIA: 88 HP), LARGURA DE 0,8 A 1,5 M, PROFUNDIDADE ATÉ 1,5 M, COM SOLO (SEM SUBSTITUIÇÃO) DE 1ª CATEGORIA, COM COMPACTADOR DE SOLOS DE PERCUSSÃO AF_08/2023</v>
          </cell>
          <cell r="C5771" t="str">
            <v>M3</v>
          </cell>
          <cell r="D5771">
            <v>18.14</v>
          </cell>
          <cell r="E5771">
            <v>19.34</v>
          </cell>
          <cell r="F5771" t="str">
            <v>SINAPI SERVIÇOS DEZEMBRO 2023</v>
          </cell>
        </row>
        <row r="5772">
          <cell r="A5772">
            <v>93380</v>
          </cell>
          <cell r="B5772" t="str">
            <v>REATERRO MECANIZADO DE VALA COM RETROESCAVADEIRA (CAPACIDADE   DA   CAÇAMBA   DA RETRO: 0,26 M³/POTÊNCIA: 88 HP), LARGURA ATÉ 0,8 M, PROFUNDIDADE DE 1,5 A 3,0 M, COM SOLO (SEM SUBSTITUIÇÃO) DE 1ª CATEGORIA, COM COMPACTADOR DE SOLOS DE PERCUSSÃO AF_08/2023</v>
          </cell>
          <cell r="C5772" t="str">
            <v>M3</v>
          </cell>
          <cell r="D5772">
            <v>15.43</v>
          </cell>
          <cell r="E5772">
            <v>16.45</v>
          </cell>
          <cell r="F5772" t="str">
            <v>SINAPI SERVIÇOS DEZEMBRO 2023</v>
          </cell>
        </row>
        <row r="5773">
          <cell r="A5773">
            <v>93381</v>
          </cell>
          <cell r="B5773" t="str">
            <v>REATERRO MECANIZADO DE VALA COM RETROESCAVADEIRA (CAPACIDADE   DA   CAÇAMBA   DA RETRO: 0,26 M³/POTÊNCIA: 88 HP), LARGURA DE 0,8 A 1,5 M, PROFUNDIDADE DE 1,5 A 3,0 M, COM SOLO (SEM SUBSTITUIÇÃO) DE 1ª CATEGORIA, COM COMPACTADOR DE SOLOS DE PERCUSSÃO. AF_08/2023</v>
          </cell>
          <cell r="C5773" t="str">
            <v>M3</v>
          </cell>
          <cell r="D5773">
            <v>12.47</v>
          </cell>
          <cell r="E5773">
            <v>13.3</v>
          </cell>
          <cell r="F5773" t="str">
            <v>SINAPI SERVIÇOS DEZEMBRO 2023</v>
          </cell>
        </row>
        <row r="5774">
          <cell r="A5774">
            <v>93382</v>
          </cell>
          <cell r="B5774" t="str">
            <v>REATERRO MANUAL DE VALAS, COM COMPACTADOR DE SOLOS DE PERCUSSÃO. AF_08/2023</v>
          </cell>
          <cell r="C5774" t="str">
            <v>M3</v>
          </cell>
          <cell r="D5774">
            <v>23.03</v>
          </cell>
          <cell r="E5774">
            <v>25.51</v>
          </cell>
          <cell r="F5774" t="str">
            <v>SINAPI SERVIÇOS DEZEMBRO 2023</v>
          </cell>
        </row>
        <row r="5775">
          <cell r="A5775">
            <v>104728</v>
          </cell>
          <cell r="B5775" t="str">
            <v>REATERRO MECANIZADO DE VALA COM ESCAVADEIRA HIDRÁULICA (CAPACIDADE DA CAÇAMBA: 0,8 M³/POTÊNCIA: 111 HP), LARGURA DE 1,5 A 2,5 M, PROFUNDIDADE ATÉ 1,5 M, COM SOLO (SEM SUBSTITUIÇÃO) DE 1ª CATEGORIA, COM PLACA VIBRATÓRIA. AF_08/2023</v>
          </cell>
          <cell r="C5775" t="str">
            <v>M3</v>
          </cell>
          <cell r="D5775">
            <v>19</v>
          </cell>
          <cell r="E5775">
            <v>19.7</v>
          </cell>
          <cell r="F5775" t="str">
            <v>SINAPI SERVIÇOS DEZEMBRO 2023</v>
          </cell>
        </row>
        <row r="5776">
          <cell r="A5776">
            <v>104729</v>
          </cell>
          <cell r="B5776" t="str">
            <v>REATERRO MECANIZADO DE VALA COM ESCAVADEIRA HIDRÁULICA (CAPACIDADE DA CAÇAMBA: 0,8 M³/POTÊNCIA: 111 HP), LARGURA ATÉ 1,5 M, PROFUNDIDADE DE 1,5 A 3,0 M, COM SOLO (SEM SUBSTITUIÇÃO) DE 1ª CATEGORIA, COM PLACA VIBRATÓRIA. AF_08/2023</v>
          </cell>
          <cell r="C5776" t="str">
            <v>M3</v>
          </cell>
          <cell r="D5776">
            <v>16.190000000000001</v>
          </cell>
          <cell r="E5776">
            <v>16.77</v>
          </cell>
          <cell r="F5776" t="str">
            <v>SINAPI SERVIÇOS DEZEMBRO 2023</v>
          </cell>
        </row>
        <row r="5777">
          <cell r="A5777">
            <v>104730</v>
          </cell>
          <cell r="B5777" t="str">
            <v>REATERRO MECANIZADO DE VALA COM ESCAVADEIRA HIDRÁULICA (CAPACIDADE DA CAÇAMBA: 0,8 M³/POTÊNCIA: 111 HP), LARGURA DE 1,5 A 2,5 M, PROFUNDIDADE DE 1,5 A 3,0 M, COM SOLO (SEM SUBSTITUIÇÃO) DE 1ª CATEGORIA, COM PLACA VIBRATÓRIA. AF_08/2023</v>
          </cell>
          <cell r="C5777" t="str">
            <v>M3</v>
          </cell>
          <cell r="D5777">
            <v>12.62</v>
          </cell>
          <cell r="E5777">
            <v>13.07</v>
          </cell>
          <cell r="F5777" t="str">
            <v>SINAPI SERVIÇOS DEZEMBRO 2023</v>
          </cell>
        </row>
        <row r="5778">
          <cell r="A5778">
            <v>104731</v>
          </cell>
          <cell r="B5778" t="str">
            <v>REATERRO MECANIZADO DE VALA COM ESCAVADEIRA HIDRÁULICA (CAPACIDADE DA CAÇAMBA: 0,8 M³/POTÊNCIA: 111 HP), LARGURA ATÉ 1,5 M, PROFUNDIDADE DE 3,0 A 6,0 M, COM SOLO (SEM SUBSTITUIÇÃO) DE 1ª CATEGORIA, COM PLACA VIBRATÓRIA. AF_08/2023</v>
          </cell>
          <cell r="C5778" t="str">
            <v>M3</v>
          </cell>
          <cell r="D5778">
            <v>11.99</v>
          </cell>
          <cell r="E5778">
            <v>12.41</v>
          </cell>
          <cell r="F5778" t="str">
            <v>SINAPI SERVIÇOS DEZEMBRO 2023</v>
          </cell>
        </row>
        <row r="5779">
          <cell r="A5779">
            <v>104732</v>
          </cell>
          <cell r="B5779" t="str">
            <v>REATERRO MECANIZADO DE VALA COM ESCAVADEIRA HIDRÁULICA (CAPACIDADE DA CAÇAMBA: 0,8 M³/POTÊNCIA: 111 HP), LARGURA DE 1,5 A 2,5 M, PROFUNDIDADE DE 3,0 A 6,0 M, COM SOLO (SEM SUBSTITUIÇÃO) DE 1ª CATEGORIA, COM PLACA VIBRATÓRIA. AF_08/2023</v>
          </cell>
          <cell r="C5779" t="str">
            <v>M3</v>
          </cell>
          <cell r="D5779">
            <v>9.7100000000000009</v>
          </cell>
          <cell r="E5779">
            <v>10.050000000000001</v>
          </cell>
          <cell r="F5779" t="str">
            <v>SINAPI SERVIÇOS DEZEMBRO 2023</v>
          </cell>
        </row>
        <row r="5780">
          <cell r="A5780">
            <v>104733</v>
          </cell>
          <cell r="B5780" t="str">
            <v>REATERRO MECANIZADO DE VALA COM RETROESCAVADEIRA (CAPACIDADE   DA   CAÇAMBA   DA RETRO: 0,26 M³/POTÊNCIA: 88 HP), LARGURA ATÉ 0,8 M, PROFUNDIDADE ATÉ 1,5 M, COM SOLO (SEM SUBSTITUIÇÃO) DE 1ª CATEGORIA, COM PLACA VIBRATÓRIA. AF_08/2023</v>
          </cell>
          <cell r="C5780" t="str">
            <v>M3</v>
          </cell>
          <cell r="D5780">
            <v>19.170000000000002</v>
          </cell>
          <cell r="E5780">
            <v>20.12</v>
          </cell>
          <cell r="F5780" t="str">
            <v>SINAPI SERVIÇOS DEZEMBRO 2023</v>
          </cell>
        </row>
        <row r="5781">
          <cell r="A5781">
            <v>104734</v>
          </cell>
          <cell r="B5781" t="str">
            <v>REATERRO MECANIZADO DE VALA COM RETROESCAVADEIRA (CAPACIDADE   DA   CAÇAMBA   DA RETRO: 0,26 M³/POTÊNCIA: 88 HP), LARGURA DE 0,8 A 1,5 M, PROFUNDIDADE ATÉ 1,5 M, COM SOLO (SEM SUBSTITUIÇÃO) DE 1ª CATEGORIA, COM PLACA VIBRATÓRIA. AF_08/2023</v>
          </cell>
          <cell r="C5781" t="str">
            <v>M3</v>
          </cell>
          <cell r="D5781">
            <v>13.93</v>
          </cell>
          <cell r="E5781">
            <v>14.62</v>
          </cell>
          <cell r="F5781" t="str">
            <v>SINAPI SERVIÇOS DEZEMBRO 2023</v>
          </cell>
        </row>
        <row r="5782">
          <cell r="A5782">
            <v>104735</v>
          </cell>
          <cell r="B5782" t="str">
            <v>REATERRO MECANIZADO DE VALA COM RETROESCAVADEIRA (CAPACIDADE   DA   CAÇAMBA   DA RETRO: 0,26 M³/POTÊNCIA: 88 HP), LARGURA ATÉ 0,8 M, PROFUNDIDADE DE 1,5 A 3,0 M, COM SOLO (SEM SUBSTITUIÇÃO) DE 1ª CATEGORIA, COM PLACA VIBRATÓRIA. AF_08/2023</v>
          </cell>
          <cell r="C5782" t="str">
            <v>M3</v>
          </cell>
          <cell r="D5782">
            <v>11.41</v>
          </cell>
          <cell r="E5782">
            <v>11.95</v>
          </cell>
          <cell r="F5782" t="str">
            <v>SINAPI SERVIÇOS DEZEMBRO 2023</v>
          </cell>
        </row>
        <row r="5783">
          <cell r="A5783">
            <v>104736</v>
          </cell>
          <cell r="B5783" t="str">
            <v>REATERRO MECANIZADO DE VALA COM RETROESCAVADEIRA (CAPACIDADE   DA   CAÇAMBA   DA RETRO: 0,26 M³/POTÊNCIA: 88 HP), LARGURA DE 0,8 A 1,5 M, PROFUNDIDADE DE 1,5 A 3,0 M, COM SOLO (SEM SUBSTITUIÇÃO) DE 1ª CATEGORIA, COM PLACA VIBRATÓRIA. AF_08/2023</v>
          </cell>
          <cell r="C5783" t="str">
            <v>M3</v>
          </cell>
          <cell r="D5783">
            <v>8.57</v>
          </cell>
          <cell r="E5783">
            <v>8.9499999999999993</v>
          </cell>
          <cell r="F5783" t="str">
            <v>SINAPI SERVIÇOS DEZEMBRO 2023</v>
          </cell>
        </row>
        <row r="5784">
          <cell r="A5784">
            <v>104737</v>
          </cell>
          <cell r="B5784" t="str">
            <v>REATERRO MANUAL DE VALAS, COM PLACA VIBRATÓRIA. AF_08/2023</v>
          </cell>
          <cell r="C5784" t="str">
            <v>M3</v>
          </cell>
          <cell r="D5784">
            <v>18.54</v>
          </cell>
          <cell r="E5784">
            <v>20.440000000000001</v>
          </cell>
          <cell r="F5784" t="str">
            <v>SINAPI SERVIÇOS DEZEMBRO 2023</v>
          </cell>
        </row>
        <row r="5785">
          <cell r="A5785">
            <v>104738</v>
          </cell>
          <cell r="B5785" t="str">
            <v>ATERRO MECANIZADO DE VALA COM MINICARREGADEIRA, COM SOLO ARGILO-ARENOSO. AF_08/2023</v>
          </cell>
          <cell r="C5785" t="str">
            <v>M3</v>
          </cell>
          <cell r="D5785">
            <v>77.53</v>
          </cell>
          <cell r="E5785">
            <v>79.3</v>
          </cell>
          <cell r="F5785" t="str">
            <v>SINAPI SERVIÇOS DEZEMBRO 2023</v>
          </cell>
        </row>
        <row r="5786">
          <cell r="A5786">
            <v>104739</v>
          </cell>
          <cell r="B5786" t="str">
            <v>ATERRO MECANIZADO DE VALA COM MINICARREGADEIRA, COM AREIA PARA ATERRO. AF_08/2023</v>
          </cell>
          <cell r="C5786" t="str">
            <v>M3</v>
          </cell>
          <cell r="D5786">
            <v>117.1</v>
          </cell>
          <cell r="E5786">
            <v>118.87</v>
          </cell>
          <cell r="F5786" t="str">
            <v>SINAPI SERVIÇOS DEZEMBRO 2023</v>
          </cell>
        </row>
        <row r="5787">
          <cell r="A5787">
            <v>104740</v>
          </cell>
          <cell r="B5787" t="str">
            <v>REATERRO MECANIZADO DE VALA COM MINICARREGADEIRA, COM COMPACTADOR DE SOLOS DE PERCUSSÃO. AF_08/2023</v>
          </cell>
          <cell r="C5787" t="str">
            <v>M3</v>
          </cell>
          <cell r="D5787">
            <v>26.83</v>
          </cell>
          <cell r="E5787">
            <v>28.6</v>
          </cell>
          <cell r="F5787" t="str">
            <v>SINAPI SERVIÇOS DEZEMBRO 2023</v>
          </cell>
        </row>
        <row r="5788">
          <cell r="A5788">
            <v>104741</v>
          </cell>
          <cell r="B5788" t="str">
            <v>REATERRO MECANIZADO DE VALA COM MINICARREGADEIRA, COM PLACA VIBRATÓRIA. AF_08/2023</v>
          </cell>
          <cell r="C5788" t="str">
            <v>M3</v>
          </cell>
          <cell r="D5788">
            <v>22.34</v>
          </cell>
          <cell r="E5788">
            <v>23.53</v>
          </cell>
          <cell r="F5788" t="str">
            <v>SINAPI SERVIÇOS DEZEMBRO 2023</v>
          </cell>
        </row>
        <row r="5789">
          <cell r="A5789">
            <v>104742</v>
          </cell>
          <cell r="B5789" t="str">
            <v>COMPACTAÇÃO DE VALAS COM ROLO COMPRESSOR. AF_08/2023</v>
          </cell>
          <cell r="C5789" t="str">
            <v>M2</v>
          </cell>
          <cell r="D5789">
            <v>8.51</v>
          </cell>
          <cell r="E5789">
            <v>8.76</v>
          </cell>
          <cell r="F5789" t="str">
            <v>SINAPI SERVIÇOS DEZEMBRO 2023</v>
          </cell>
        </row>
        <row r="5790">
          <cell r="A5790">
            <v>97916</v>
          </cell>
          <cell r="B5790" t="str">
            <v>TRANSPORTE COM CAMINHÃO BASCULANTE DE 6 M³, EM VIA URBANA EM LEITO NATURAL (UNIDADE: TXKM). AF_07/2020</v>
          </cell>
          <cell r="C5790" t="str">
            <v>TXKM</v>
          </cell>
          <cell r="D5790">
            <v>2.39</v>
          </cell>
          <cell r="E5790">
            <v>2.4500000000000002</v>
          </cell>
          <cell r="F5790" t="str">
            <v>SINAPI SERVIÇOS DEZEMBRO 2023</v>
          </cell>
        </row>
        <row r="5791">
          <cell r="A5791">
            <v>97917</v>
          </cell>
          <cell r="B5791" t="str">
            <v>TRANSPORTE COM CAMINHÃO BASCULANTE DE 6 M³, EM VIA URBANA EM REVESTIMENTO PRIMÁRIO (UNIDADE: TXKM). AF_07/2020</v>
          </cell>
          <cell r="C5791" t="str">
            <v>TXKM</v>
          </cell>
          <cell r="D5791">
            <v>2.06</v>
          </cell>
          <cell r="E5791">
            <v>2.11</v>
          </cell>
          <cell r="F5791" t="str">
            <v>SINAPI SERVIÇOS DEZEMBRO 2023</v>
          </cell>
        </row>
        <row r="5792">
          <cell r="A5792">
            <v>97918</v>
          </cell>
          <cell r="B5792" t="str">
            <v>TRANSPORTE COM CAMINHÃO BASCULANTE DE 6 M³, EM VIA URBANA PAVIMENTADA, DMT ATÉ 30 KM (UNIDADE: TXKM). AF_07/2020</v>
          </cell>
          <cell r="C5792" t="str">
            <v>TXKM</v>
          </cell>
          <cell r="D5792">
            <v>1.91</v>
          </cell>
          <cell r="E5792">
            <v>1.95</v>
          </cell>
          <cell r="F5792" t="str">
            <v>SINAPI SERVIÇOS DEZEMBRO 2023</v>
          </cell>
        </row>
        <row r="5793">
          <cell r="A5793">
            <v>97919</v>
          </cell>
          <cell r="B5793" t="str">
            <v>TRANSPORTE COM CAMINHÃO BASCULANTE DE 6 M³, EM VIA URBANA PAVIMENTADA, ADICIONAL PARA DMT EXCEDENTE A 30 KM (UNIDADE: TXKM). AF_07/2020</v>
          </cell>
          <cell r="C5793" t="str">
            <v>TXKM</v>
          </cell>
          <cell r="D5793">
            <v>0.75</v>
          </cell>
          <cell r="E5793">
            <v>0.77</v>
          </cell>
          <cell r="F5793" t="str">
            <v>SINAPI SERVIÇOS DEZEMBRO 2023</v>
          </cell>
        </row>
        <row r="5794">
          <cell r="A5794">
            <v>101616</v>
          </cell>
          <cell r="B5794" t="str">
            <v>PREPARO DE FUNDO DE VALA COM LARGURA MENOR QUE 1,5 M (ACERTO DO SOLO NATURAL). AF_08/2020</v>
          </cell>
          <cell r="C5794" t="str">
            <v>M2</v>
          </cell>
          <cell r="D5794">
            <v>5.29</v>
          </cell>
          <cell r="E5794">
            <v>5.95</v>
          </cell>
          <cell r="F5794" t="str">
            <v>SINAPI SERVIÇOS DEZEMBRO 2023</v>
          </cell>
        </row>
        <row r="5795">
          <cell r="A5795">
            <v>101617</v>
          </cell>
          <cell r="B5795" t="str">
            <v>PREPARO DE FUNDO DE VALA COM LARGURA MAIOR OU IGUAL A 1,5 M E MENOR QUE 2,5 M (ACERTO DO SOLO NATURAL). AF_08/2020</v>
          </cell>
          <cell r="C5795" t="str">
            <v>M2</v>
          </cell>
          <cell r="D5795">
            <v>2.6</v>
          </cell>
          <cell r="E5795">
            <v>2.94</v>
          </cell>
          <cell r="F5795" t="str">
            <v>SINAPI SERVIÇOS DEZEMBRO 2023</v>
          </cell>
        </row>
        <row r="5796">
          <cell r="A5796">
            <v>101618</v>
          </cell>
          <cell r="B5796" t="str">
            <v>PREPARO DE FUNDO DE VALA COM LARGURA MENOR QUE 1,5 M, COM CAMADA DE AREIA, LANÇAMENTO MANUAL. AF_08/2020</v>
          </cell>
          <cell r="C5796" t="str">
            <v>M3</v>
          </cell>
          <cell r="D5796">
            <v>248.3</v>
          </cell>
          <cell r="E5796">
            <v>261.05</v>
          </cell>
          <cell r="F5796" t="str">
            <v>SINAPI SERVIÇOS DEZEMBRO 2023</v>
          </cell>
        </row>
        <row r="5797">
          <cell r="A5797">
            <v>101619</v>
          </cell>
          <cell r="B5797" t="str">
            <v>PREPARO DE FUNDO DE VALA COM LARGURA MENOR QUE 1,5 M, COM CAMADA DE BRITA, LANÇAMENTO MANUAL. AF_08/2020</v>
          </cell>
          <cell r="C5797" t="str">
            <v>M3</v>
          </cell>
          <cell r="D5797">
            <v>261.5</v>
          </cell>
          <cell r="E5797">
            <v>277.11</v>
          </cell>
          <cell r="F5797" t="str">
            <v>SINAPI SERVIÇOS DEZEMBRO 2023</v>
          </cell>
        </row>
        <row r="5798">
          <cell r="A5798">
            <v>101620</v>
          </cell>
          <cell r="B5798" t="str">
            <v>PREPARO DE FUNDO DE VALA COM LARGURA MAIOR OU IGUAL A 1,5 M E MENOR QUE 2,5 M, COM CAMADA DE AREIA, LANÇAMENTO MANUAL. AF_08/2020</v>
          </cell>
          <cell r="C5798" t="str">
            <v>M3</v>
          </cell>
          <cell r="D5798">
            <v>226.64</v>
          </cell>
          <cell r="E5798">
            <v>236.77</v>
          </cell>
          <cell r="F5798" t="str">
            <v>SINAPI SERVIÇOS DEZEMBRO 2023</v>
          </cell>
        </row>
        <row r="5799">
          <cell r="A5799">
            <v>101621</v>
          </cell>
          <cell r="B5799" t="str">
            <v>PREPARO DE FUNDO DE VALA COM LARGURA MAIOR OU IGUAL A 1,5 M E MENOR QUE 2,5 M, COM CAMADA DE BRITA, LANÇAMENTO MANUAL. AF_08/2020</v>
          </cell>
          <cell r="C5799" t="str">
            <v>M3</v>
          </cell>
          <cell r="D5799">
            <v>239.83</v>
          </cell>
          <cell r="E5799">
            <v>252.82</v>
          </cell>
          <cell r="F5799" t="str">
            <v>SINAPI SERVIÇOS DEZEMBRO 2023</v>
          </cell>
        </row>
        <row r="5800">
          <cell r="A5800">
            <v>101622</v>
          </cell>
          <cell r="B5800" t="str">
            <v>PREPARO DE FUNDO DE VALA COM LARGURA MENOR QUE 1,5 M, COM CAMADA DE AREIA, LANÇAMENTO MECANIZADO. AF_08/2020</v>
          </cell>
          <cell r="C5800" t="str">
            <v>M3</v>
          </cell>
          <cell r="D5800">
            <v>235.92</v>
          </cell>
          <cell r="E5800">
            <v>243.79</v>
          </cell>
          <cell r="F5800" t="str">
            <v>SINAPI SERVIÇOS DEZEMBRO 2023</v>
          </cell>
        </row>
        <row r="5801">
          <cell r="A5801">
            <v>101623</v>
          </cell>
          <cell r="B5801" t="str">
            <v>PREPARO DE FUNDO DE VALA COM LARGURA MENOR QUE 1,5 M, COM CAMADA DE BRITA, LANÇAMENTO MECANIZADO. AF_08/2020</v>
          </cell>
          <cell r="C5801" t="str">
            <v>M3</v>
          </cell>
          <cell r="D5801">
            <v>246.24</v>
          </cell>
          <cell r="E5801">
            <v>255.82</v>
          </cell>
          <cell r="F5801" t="str">
            <v>SINAPI SERVIÇOS DEZEMBRO 2023</v>
          </cell>
        </row>
        <row r="5802">
          <cell r="A5802">
            <v>101624</v>
          </cell>
          <cell r="B5802" t="str">
            <v>PREPARO DE FUNDO DE VALA COM LARGURA MAIOR OU IGUAL A 1,5 M E MENOR QUE 2,5 M, COM CAMADA DE BRITA, LANÇAMENTO MECANIZADO. AF_08/2020</v>
          </cell>
          <cell r="C5802" t="str">
            <v>M3</v>
          </cell>
          <cell r="D5802">
            <v>202.39</v>
          </cell>
          <cell r="E5802">
            <v>208.25</v>
          </cell>
          <cell r="F5802" t="str">
            <v>SINAPI SERVIÇOS DEZEMBRO 2023</v>
          </cell>
        </row>
        <row r="5803">
          <cell r="A5803">
            <v>101625</v>
          </cell>
          <cell r="B5803" t="str">
            <v>PREPARO DE FUNDO DE VALA COM LARGURA MAIOR OU IGUAL A 1,5 M E MENOR QUE 2,5 M, COM CAMADA DE AREIA, LANÇAMENTO MECANIZADO. AF_08/2020</v>
          </cell>
          <cell r="C5803" t="str">
            <v>M3</v>
          </cell>
          <cell r="D5803">
            <v>197.58</v>
          </cell>
          <cell r="E5803">
            <v>202.17</v>
          </cell>
          <cell r="F5803" t="str">
            <v>SINAPI SERVIÇOS DEZEMBRO 2023</v>
          </cell>
        </row>
        <row r="5804">
          <cell r="A5804">
            <v>101159</v>
          </cell>
          <cell r="B5804" t="str">
            <v>ALVENARIA DE VEDAÇÃO DE BLOCOS CERÂMICOS MACIÇOS DE 5X10X20CM (ESPESSURA 10CM) E ARGAMASSA DE ASSENTAMENTO COM PREPARO EM BETONEIRA. AF_05/2020</v>
          </cell>
          <cell r="C5804" t="str">
            <v>M2</v>
          </cell>
          <cell r="D5804">
            <v>110.79</v>
          </cell>
          <cell r="E5804">
            <v>118.78</v>
          </cell>
          <cell r="F5804" t="str">
            <v>SINAPI SERVIÇOS DEZEMBRO 2023</v>
          </cell>
        </row>
        <row r="5805">
          <cell r="A5805">
            <v>103322</v>
          </cell>
          <cell r="B5805" t="str">
            <v>ALVENARIA DE VEDAÇÃO DE BLOCOS CERÂMICOS FURADOS NA VERTICAL DE 9X19X39 CM (ESPESSURA 9 CM) E ARGAMASSA DE ASSENTAMENTO COM PREPARO EM BETONEIRA. AF_12/2021</v>
          </cell>
          <cell r="C5805" t="str">
            <v>M2</v>
          </cell>
          <cell r="D5805">
            <v>43.83</v>
          </cell>
          <cell r="E5805">
            <v>46.28</v>
          </cell>
          <cell r="F5805" t="str">
            <v>SINAPI SERVIÇOS DEZEMBRO 2023</v>
          </cell>
        </row>
        <row r="5806">
          <cell r="A5806">
            <v>103323</v>
          </cell>
          <cell r="B5806" t="str">
            <v>ALVENARIA DE VEDAÇÃO DE BLOCOS CERÂMICOS FURADOS NA VERTICAL DE 9X19X39 CM (ESPESSURA 9 CM) E ARGAMASSA DE ASSENTAMENTO COM PREPARO MANUAL. AF_12/2021</v>
          </cell>
          <cell r="C5806" t="str">
            <v>M2</v>
          </cell>
          <cell r="D5806">
            <v>44.63</v>
          </cell>
          <cell r="E5806">
            <v>47.18</v>
          </cell>
          <cell r="F5806" t="str">
            <v>SINAPI SERVIÇOS DEZEMBRO 2023</v>
          </cell>
        </row>
        <row r="5807">
          <cell r="A5807">
            <v>103324</v>
          </cell>
          <cell r="B5807" t="str">
            <v>ALVENARIA DE VEDAÇÃO DE BLOCOS CERÂMICOS FURADOS NA VERTICAL DE 14X19X39 CM (ESPESSURA 14 CM) E ARGAMASSA DE ASSENTAMENTO COM PREPARO EM BETONEIRA. AF_12/2021</v>
          </cell>
          <cell r="C5807" t="str">
            <v>M2</v>
          </cell>
          <cell r="D5807">
            <v>58.81</v>
          </cell>
          <cell r="E5807">
            <v>62.34</v>
          </cell>
          <cell r="F5807" t="str">
            <v>SINAPI SERVIÇOS DEZEMBRO 2023</v>
          </cell>
        </row>
        <row r="5808">
          <cell r="A5808">
            <v>103325</v>
          </cell>
          <cell r="B5808" t="str">
            <v>ALVENARIA DE VEDAÇÃO DE BLOCOS CERÂMICOS FURADOS NA VERTICAL DE 14X19X39 CM (ESPESSURA 14 CM) E ARGAMASSA DE ASSENTAMENTO COM PREPARO MANUAL. AF_12/2021</v>
          </cell>
          <cell r="C5808" t="str">
            <v>M2</v>
          </cell>
          <cell r="D5808">
            <v>59.72</v>
          </cell>
          <cell r="E5808">
            <v>63.35</v>
          </cell>
          <cell r="F5808" t="str">
            <v>SINAPI SERVIÇOS DEZEMBRO 2023</v>
          </cell>
        </row>
        <row r="5809">
          <cell r="A5809">
            <v>103326</v>
          </cell>
          <cell r="B5809" t="str">
            <v>ALVENARIA DE VEDAÇÃO DE BLOCOS CERÂMICOS FURADOS NA VERTICAL DE 19X19X39 CM (ESPESSURA 19 CM) E ARGAMASSA DE ASSENTAMENTO COM PREPARO EM BETONEIRA. AF_12/2021</v>
          </cell>
          <cell r="C5809" t="str">
            <v>M2</v>
          </cell>
          <cell r="D5809">
            <v>70.510000000000005</v>
          </cell>
          <cell r="E5809">
            <v>74.58</v>
          </cell>
          <cell r="F5809" t="str">
            <v>SINAPI SERVIÇOS DEZEMBRO 2023</v>
          </cell>
        </row>
        <row r="5810">
          <cell r="A5810">
            <v>103327</v>
          </cell>
          <cell r="B5810" t="str">
            <v>ALVENARIA DE VEDAÇÃO DE BLOCOS CERÂMICOS FURADOS NA VERTICAL DE 19X19X39 CM (ESPESSURA 19 CM) E ARGAMASSA DE ASSENTAMENTO COM PREPARO MANUAL. AF_12/2021</v>
          </cell>
          <cell r="C5810" t="str">
            <v>M2</v>
          </cell>
          <cell r="D5810">
            <v>71.58</v>
          </cell>
          <cell r="E5810">
            <v>75.77</v>
          </cell>
          <cell r="F5810" t="str">
            <v>SINAPI SERVIÇOS DEZEMBRO 2023</v>
          </cell>
        </row>
        <row r="5811">
          <cell r="A5811">
            <v>103328</v>
          </cell>
          <cell r="B5811" t="str">
            <v>ALVENARIA DE VEDAÇÃO DE BLOCOS CERÂMICOS FURADOS NA HORIZONTAL DE 9X19X19 CM (ESPESSURA 9 CM) E ARGAMASSA DE ASSENTAMENTO COM PREPARO EM BETONEIRA. AF_12/2021</v>
          </cell>
          <cell r="C5811" t="str">
            <v>M2</v>
          </cell>
          <cell r="D5811">
            <v>72.040000000000006</v>
          </cell>
          <cell r="E5811">
            <v>78.459999999999994</v>
          </cell>
          <cell r="F5811" t="str">
            <v>SINAPI SERVIÇOS DEZEMBRO 2023</v>
          </cell>
        </row>
        <row r="5812">
          <cell r="A5812">
            <v>103329</v>
          </cell>
          <cell r="B5812" t="str">
            <v>ALVENARIA DE VEDAÇÃO DE BLOCOS CERÂMICOS FURADOS NA HORIZONTAL DE 9X19X19 CM (ESPESSURA 9 CM) E ARGAMASSA DE ASSENTAMENTO COM PREPARO MANUAL. AF_12/2021</v>
          </cell>
          <cell r="C5812" t="str">
            <v>M2</v>
          </cell>
          <cell r="D5812">
            <v>72.739999999999995</v>
          </cell>
          <cell r="E5812">
            <v>79.239999999999995</v>
          </cell>
          <cell r="F5812" t="str">
            <v>SINAPI SERVIÇOS DEZEMBRO 2023</v>
          </cell>
        </row>
        <row r="5813">
          <cell r="A5813">
            <v>103330</v>
          </cell>
          <cell r="B5813" t="str">
            <v>ALVENARIA DE VEDAÇÃO DE BLOCOS CERÂMICOS FURADOS NA HORIZONTAL DE 11,5X19X19 CM (ESPESSURA 11,5 CM) E ARGAMASSA DE ASSENTAMENTO COM PREPARO EM BETONEIRA. AF_12/2021</v>
          </cell>
          <cell r="C5813" t="str">
            <v>M2</v>
          </cell>
          <cell r="D5813">
            <v>64.489999999999995</v>
          </cell>
          <cell r="E5813">
            <v>69.319999999999993</v>
          </cell>
          <cell r="F5813" t="str">
            <v>SINAPI SERVIÇOS DEZEMBRO 2023</v>
          </cell>
        </row>
        <row r="5814">
          <cell r="A5814">
            <v>103331</v>
          </cell>
          <cell r="B5814" t="str">
            <v>ALVENARIA DE VEDAÇÃO DE BLOCOS CERÂMICOS FURADOS NA HORIZONTAL DE 11,5X19X19 CM (ESPESSURA 11,5 CM) E ARGAMASSA DE ASSENTAMENTO COM PREPARO MANUAL. AF_12/2021</v>
          </cell>
          <cell r="C5814" t="str">
            <v>M2</v>
          </cell>
          <cell r="D5814">
            <v>65.25</v>
          </cell>
          <cell r="E5814">
            <v>70.16</v>
          </cell>
          <cell r="F5814" t="str">
            <v>SINAPI SERVIÇOS DEZEMBRO 2023</v>
          </cell>
        </row>
        <row r="5815">
          <cell r="A5815">
            <v>103332</v>
          </cell>
          <cell r="B5815" t="str">
            <v>ALVENARIA DE VEDAÇÃO DE BLOCOS CERÂMICOS FURADOS NA HORIZONTAL DE 9X14X19 CM (ESPESSURA 9 CM) E ARGAMASSA DE ASSENTAMENTO COM PREPARO EM BETONEIRA. AF_12/2021</v>
          </cell>
          <cell r="C5815" t="str">
            <v>M2</v>
          </cell>
          <cell r="D5815">
            <v>94.81</v>
          </cell>
          <cell r="E5815">
            <v>103.55</v>
          </cell>
          <cell r="F5815" t="str">
            <v>SINAPI SERVIÇOS DEZEMBRO 2023</v>
          </cell>
        </row>
        <row r="5816">
          <cell r="A5816">
            <v>103333</v>
          </cell>
          <cell r="B5816" t="str">
            <v>ALVENARIA DE VEDAÇÃO DE BLOCOS CERÂMICOS FURADOS NA HORIZONTAL DE 9X14X19 CM (ESPESSURA 9 CM) E ARGAMASSA DE ASSENTAMENTO COM PREPARO MANUAL. AF_12/2021</v>
          </cell>
          <cell r="C5816" t="str">
            <v>M2</v>
          </cell>
          <cell r="D5816">
            <v>95.63</v>
          </cell>
          <cell r="E5816">
            <v>104.45</v>
          </cell>
          <cell r="F5816" t="str">
            <v>SINAPI SERVIÇOS DEZEMBRO 2023</v>
          </cell>
        </row>
        <row r="5817">
          <cell r="A5817">
            <v>103334</v>
          </cell>
          <cell r="B5817" t="str">
            <v>ALVENARIA DE VEDAÇÃO DE BLOCOS CERÂMICOS FURADOS NA HORIZONTAL DE 14X9X19 CM (ESPESSURA 14 CM, BLOCO DEITADO) E ARGAMASSA DE ASSENTAMENTO COM PREPARO EM BETONEIRA. AF_12/2021</v>
          </cell>
          <cell r="C5817" t="str">
            <v>M2</v>
          </cell>
          <cell r="D5817">
            <v>114.13</v>
          </cell>
          <cell r="E5817">
            <v>123.44</v>
          </cell>
          <cell r="F5817" t="str">
            <v>SINAPI SERVIÇOS DEZEMBRO 2023</v>
          </cell>
        </row>
        <row r="5818">
          <cell r="A5818">
            <v>103335</v>
          </cell>
          <cell r="B5818" t="str">
            <v>ALVENARIA DE VEDAÇÃO DE BLOCOS CERÂMICOS FURADOS NA HORIZONTAL DE 14X9X19 CM (ESPESSURA 14 CM, BLOCO DEITADO) E ARGAMASSA DE ASSENTAMENTO COM PREPARO MANUAL. AF_12/2021</v>
          </cell>
          <cell r="C5818" t="str">
            <v>M2</v>
          </cell>
          <cell r="D5818">
            <v>115.54</v>
          </cell>
          <cell r="E5818">
            <v>125.02</v>
          </cell>
          <cell r="F5818" t="str">
            <v>SINAPI SERVIÇOS DEZEMBRO 2023</v>
          </cell>
        </row>
        <row r="5819">
          <cell r="A5819">
            <v>103350</v>
          </cell>
          <cell r="B5819" t="str">
            <v>ALVENARIA DE VEDAÇÃO DE BLOCOS CERÂMICOS FURADOS NA HORIZONTAL DE 9X9X19 CM (ESPESSURA 9 CM) E ARGAMASSA DE ASSENTAMENTO COM PREPARO EM BETONEIRA. AF_12/2021</v>
          </cell>
          <cell r="C5819" t="str">
            <v>M2</v>
          </cell>
          <cell r="D5819">
            <v>138.77000000000001</v>
          </cell>
          <cell r="E5819">
            <v>150.79</v>
          </cell>
          <cell r="F5819" t="str">
            <v>SINAPI SERVIÇOS DEZEMBRO 2023</v>
          </cell>
        </row>
        <row r="5820">
          <cell r="A5820">
            <v>103351</v>
          </cell>
          <cell r="B5820" t="str">
            <v>ALVENARIA DE VEDAÇÃO DE BLOCOS CERÂMICOS FURADOS NA HORIZONTAL DE 9X9X19 CM (ESPESSURA 9 CM) E ARGAMASSA DE ASSENTAMENTO COM PREPARO MANUAL. AF_12/2021</v>
          </cell>
          <cell r="C5820" t="str">
            <v>M2</v>
          </cell>
          <cell r="D5820">
            <v>139.80000000000001</v>
          </cell>
          <cell r="E5820">
            <v>151.94</v>
          </cell>
          <cell r="F5820" t="str">
            <v>SINAPI SERVIÇOS DEZEMBRO 2023</v>
          </cell>
        </row>
        <row r="5821">
          <cell r="A5821">
            <v>103356</v>
          </cell>
          <cell r="B5821" t="str">
            <v>ALVENARIA DE VEDAÇÃO DE BLOCOS CERÂMICOS FURADOS NA HORIZONTAL DE 9X19X29 CM (ESPESSURA 9 CM) E ARGAMASSA DE ASSENTAMENTO COM PREPARO EM BETONEIRA. AF_12/2021</v>
          </cell>
          <cell r="C5821" t="str">
            <v>M2</v>
          </cell>
          <cell r="D5821">
            <v>43.44</v>
          </cell>
          <cell r="E5821">
            <v>46.56</v>
          </cell>
          <cell r="F5821" t="str">
            <v>SINAPI SERVIÇOS DEZEMBRO 2023</v>
          </cell>
        </row>
        <row r="5822">
          <cell r="A5822">
            <v>103357</v>
          </cell>
          <cell r="B5822" t="str">
            <v>ALVENARIA DE VEDAÇÃO DE BLOCOS CERÂMICOS FURADOS NA HORIZONTAL DE 9X19X29 CM (ESPESSURA 9 CM) E ARGAMASSA DE ASSENTAMENTO COM PREPARO MANUAL. AF_12/2021</v>
          </cell>
          <cell r="C5822" t="str">
            <v>M2</v>
          </cell>
          <cell r="D5822">
            <v>44.04</v>
          </cell>
          <cell r="E5822">
            <v>47.22</v>
          </cell>
          <cell r="F5822" t="str">
            <v>SINAPI SERVIÇOS DEZEMBRO 2023</v>
          </cell>
        </row>
        <row r="5823">
          <cell r="A5823">
            <v>89282</v>
          </cell>
          <cell r="B5823" t="str">
            <v>ALVENARIA ESTRUTURAL DE BLOCOS CERÂMICOS 14X19X39, (ESPESSURA DE 14 CM), UTILIZANDO PALHETA E ARGAMASSA DE ASSENTAMENTO COM PREPARO EM BETONEIRA. AF_03/2023</v>
          </cell>
          <cell r="C5823" t="str">
            <v>M2</v>
          </cell>
          <cell r="D5823">
            <v>52.81</v>
          </cell>
          <cell r="E5823">
            <v>55.59</v>
          </cell>
          <cell r="F5823" t="str">
            <v>SINAPI SERVIÇOS DEZEMBRO 2023</v>
          </cell>
        </row>
        <row r="5824">
          <cell r="A5824">
            <v>89283</v>
          </cell>
          <cell r="B5824" t="str">
            <v>ALVENARIA ESTRUTURAL DE BLOCOS CERÂMICOS 14X19X39, (ESPESSURA DE 14 CM), UTILIZANDO PALHETA E ARGAMASSA DE ASSENTAMENTO COM PREPARO MANUAL. AF_03/2023</v>
          </cell>
          <cell r="C5824" t="str">
            <v>M2</v>
          </cell>
          <cell r="D5824">
            <v>53.7</v>
          </cell>
          <cell r="E5824">
            <v>56.56</v>
          </cell>
          <cell r="F5824" t="str">
            <v>SINAPI SERVIÇOS DEZEMBRO 2023</v>
          </cell>
        </row>
        <row r="5825">
          <cell r="A5825">
            <v>89290</v>
          </cell>
          <cell r="B5825" t="str">
            <v>ALVENARIA ESTRUTURAL DE BLOCOS CERÂMICOS 14X19X29, (ESPESSURA DE 14 CM), UTILIZANDO PALHETA E ARGAMASSA DE ASSENTAMENTO COM PREPARO EM BETONEIRA. AF_03/2023</v>
          </cell>
          <cell r="C5825" t="str">
            <v>M2</v>
          </cell>
          <cell r="D5825">
            <v>60.74</v>
          </cell>
          <cell r="E5825">
            <v>64.33</v>
          </cell>
          <cell r="F5825" t="str">
            <v>SINAPI SERVIÇOS DEZEMBRO 2023</v>
          </cell>
        </row>
        <row r="5826">
          <cell r="A5826">
            <v>89291</v>
          </cell>
          <cell r="B5826" t="str">
            <v>ALVENARIA ESTRUTURAL DE BLOCOS CERÂMICOS 14X19X29, (ESPESSURA DE 14 CM), UTILIZANDO PALHETA E ARGAMASSA DE ASSENTAMENTO COM PREPARO MANUAL. AF_03/2023</v>
          </cell>
          <cell r="C5826" t="str">
            <v>M2</v>
          </cell>
          <cell r="D5826">
            <v>61.72</v>
          </cell>
          <cell r="E5826">
            <v>65.41</v>
          </cell>
          <cell r="F5826" t="str">
            <v>SINAPI SERVIÇOS DEZEMBRO 2023</v>
          </cell>
        </row>
        <row r="5827">
          <cell r="A5827">
            <v>89298</v>
          </cell>
          <cell r="B5827" t="str">
            <v>ALVENARIA ESTRUTURAL DE BLOCOS CERÂMICOS 14X19X39, (ESPESSURA DE 14 CM), UTILIZANDO COLHER DE PEDREIRO E ARGAMASSA DE ASSENTAMENTO COM PREPARO EM BETONEIRA. AF_03/2023</v>
          </cell>
          <cell r="C5827" t="str">
            <v>M2</v>
          </cell>
          <cell r="D5827">
            <v>62.77</v>
          </cell>
          <cell r="E5827">
            <v>66.5</v>
          </cell>
          <cell r="F5827" t="str">
            <v>SINAPI SERVIÇOS DEZEMBRO 2023</v>
          </cell>
        </row>
        <row r="5828">
          <cell r="A5828">
            <v>89299</v>
          </cell>
          <cell r="B5828" t="str">
            <v>ALVENARIA ESTRUTURAL DE BLOCOS CERÂMICOS 14X19X39, (ESPESSURA DE 14 CM), UTILIZANDO COLHER DE PEDREIRO E ARGAMASSA DE ASSENTAMENTO COM PREPARO MANUAL. AF_03/2023</v>
          </cell>
          <cell r="C5828" t="str">
            <v>M2</v>
          </cell>
          <cell r="D5828">
            <v>63.95</v>
          </cell>
          <cell r="E5828">
            <v>67.790000000000006</v>
          </cell>
          <cell r="F5828" t="str">
            <v>SINAPI SERVIÇOS DEZEMBRO 2023</v>
          </cell>
        </row>
        <row r="5829">
          <cell r="A5829">
            <v>89306</v>
          </cell>
          <cell r="B5829" t="str">
            <v>ALVENARIA ESTRUTURAL DE BLOCOS CERÂMICOS 14X19X29, (ESPESSURA DE 14 CM), UTILIZANDO COLHER DE PEDREIRO E ARGAMASSA DE ASSENTAMENTO COM PREPARO EM BETONEIRA. AF_03/2023</v>
          </cell>
          <cell r="C5829" t="str">
            <v>M2</v>
          </cell>
          <cell r="D5829">
            <v>74.64</v>
          </cell>
          <cell r="E5829">
            <v>79.650000000000006</v>
          </cell>
          <cell r="F5829" t="str">
            <v>SINAPI SERVIÇOS DEZEMBRO 2023</v>
          </cell>
        </row>
        <row r="5830">
          <cell r="A5830">
            <v>89307</v>
          </cell>
          <cell r="B5830" t="str">
            <v>ALVENARIA ESTRUTURAL DE BLOCOS CERÂMICOS 14X19X29, (ESPESSURA DE 14 CM), UTILIZANDO COLHER DE PEDREIRO E ARGAMASSA DE ASSENTAMENTO COM PREPARO MANUAL. AF_03/2023</v>
          </cell>
          <cell r="C5830" t="str">
            <v>M2</v>
          </cell>
          <cell r="D5830">
            <v>75.95</v>
          </cell>
          <cell r="E5830">
            <v>81.09</v>
          </cell>
          <cell r="F5830" t="str">
            <v>SINAPI SERVIÇOS DEZEMBRO 2023</v>
          </cell>
        </row>
        <row r="5831">
          <cell r="A5831">
            <v>101157</v>
          </cell>
          <cell r="B5831" t="str">
            <v>ALVENARIA DE VEDAÇÃO DE BLOCOS DE GESSO DE 7X50X66CM (ESPESSURA 7CM). AF_05/2020</v>
          </cell>
          <cell r="C5831" t="str">
            <v>M2</v>
          </cell>
          <cell r="D5831">
            <v>53.43</v>
          </cell>
          <cell r="E5831">
            <v>55.32</v>
          </cell>
          <cell r="F5831" t="str">
            <v>SINAPI SERVIÇOS DEZEMBRO 2023</v>
          </cell>
        </row>
        <row r="5832">
          <cell r="A5832">
            <v>101158</v>
          </cell>
          <cell r="B5832" t="str">
            <v>ALVENARIA DE VEDAÇÃO DE BLOCOS DE GESSO DE 10X50X66CM (ESPESSURA 10CM). AF_05/2020</v>
          </cell>
          <cell r="C5832" t="str">
            <v>M2</v>
          </cell>
          <cell r="D5832">
            <v>69.930000000000007</v>
          </cell>
          <cell r="E5832">
            <v>72.13</v>
          </cell>
          <cell r="F5832" t="str">
            <v>SINAPI SERVIÇOS DEZEMBRO 2023</v>
          </cell>
        </row>
        <row r="5833">
          <cell r="A5833">
            <v>101162</v>
          </cell>
          <cell r="B5833" t="str">
            <v>ALVENARIA DE VEDAÇÃO COM ELEMENTO VAZADO DE CERÂMICA (COBOGÓ) DE 7X20X20CM E ARGAMASSA DE ASSENTAMENTO COM PREPARO EM BETONEIRA. AF_05/2020</v>
          </cell>
          <cell r="C5833" t="str">
            <v>M2</v>
          </cell>
          <cell r="D5833">
            <v>118.83</v>
          </cell>
          <cell r="E5833">
            <v>127.72</v>
          </cell>
          <cell r="F5833" t="str">
            <v>SINAPI SERVIÇOS DEZEMBRO 2023</v>
          </cell>
        </row>
        <row r="5834">
          <cell r="A5834">
            <v>103316</v>
          </cell>
          <cell r="B5834" t="str">
            <v>ALVENARIA DE VEDAÇÃO DE BLOCOS VAZADOS DE CONCRETO DE 9X19X39 CM (ESPESSURA 9 CM) E ARGAMASSA DE ASSENTAMENTO COM PREPARO EM BETONEIRA. AF_12/2021</v>
          </cell>
          <cell r="C5834" t="str">
            <v>M2</v>
          </cell>
          <cell r="D5834">
            <v>64.27</v>
          </cell>
          <cell r="E5834">
            <v>67.260000000000005</v>
          </cell>
          <cell r="F5834" t="str">
            <v>SINAPI SERVIÇOS DEZEMBRO 2023</v>
          </cell>
        </row>
        <row r="5835">
          <cell r="A5835">
            <v>103317</v>
          </cell>
          <cell r="B5835" t="str">
            <v>ALVENARIA DE VEDAÇÃO DE BLOCOS VAZADOS DE CONCRETO DE 9X19X39 CM (ESPESSURA 9 CM) E ARGAMASSA DE ASSENTAMENTO COM PREPARO MANUAL. AF_12/2021</v>
          </cell>
          <cell r="C5835" t="str">
            <v>M2</v>
          </cell>
          <cell r="D5835">
            <v>64.95</v>
          </cell>
          <cell r="E5835">
            <v>68</v>
          </cell>
          <cell r="F5835" t="str">
            <v>SINAPI SERVIÇOS DEZEMBRO 2023</v>
          </cell>
        </row>
        <row r="5836">
          <cell r="A5836">
            <v>103318</v>
          </cell>
          <cell r="B5836" t="str">
            <v>ALVENARIA DE VEDAÇÃO DE BLOCOS VAZADOS DE CONCRETO DE 14X19X39 CM (ESPESSURA 14 CM)  E ARGAMASSA DE ASSENTAMENTO COM PREPARO EM BETONEIRA. AF_12/2021</v>
          </cell>
          <cell r="C5836" t="str">
            <v>M2</v>
          </cell>
          <cell r="D5836">
            <v>83.14</v>
          </cell>
          <cell r="E5836">
            <v>87.2</v>
          </cell>
          <cell r="F5836" t="str">
            <v>SINAPI SERVIÇOS DEZEMBRO 2023</v>
          </cell>
        </row>
        <row r="5837">
          <cell r="A5837">
            <v>103319</v>
          </cell>
          <cell r="B5837" t="str">
            <v>ALVENARIA DE VEDAÇÃO DE BLOCOS VAZADOS DE CONCRETO DE 14X19X39 CM (ESPESSURA 14 CM) E ARGAMASSA DE ASSENTAMENTO COM PREPARO MANUAL. AF_12/2021</v>
          </cell>
          <cell r="C5837" t="str">
            <v>M2</v>
          </cell>
          <cell r="D5837">
            <v>83.93</v>
          </cell>
          <cell r="E5837">
            <v>88.08</v>
          </cell>
          <cell r="F5837" t="str">
            <v>SINAPI SERVIÇOS DEZEMBRO 2023</v>
          </cell>
        </row>
        <row r="5838">
          <cell r="A5838">
            <v>103320</v>
          </cell>
          <cell r="B5838" t="str">
            <v>ALVENARIA DE VEDAÇÃO DE BLOCOS VAZADOS DE CONCRETO DE 19X19X39 CM (ESPESSURA 19 CM) E ARGAMASSA DE ASSENTAMENTO COM PREPARO EM BETONEIRA. AF_12/2021</v>
          </cell>
          <cell r="C5838" t="str">
            <v>M2</v>
          </cell>
          <cell r="D5838">
            <v>100.13</v>
          </cell>
          <cell r="E5838">
            <v>104.72</v>
          </cell>
          <cell r="F5838" t="str">
            <v>SINAPI SERVIÇOS DEZEMBRO 2023</v>
          </cell>
        </row>
        <row r="5839">
          <cell r="A5839">
            <v>103321</v>
          </cell>
          <cell r="B5839" t="str">
            <v>ALVENARIA DE VEDAÇÃO DE BLOCOS VAZADOS DE CONCRETO DE 19X19X39 CM (ESPESSURA 19 CM) E ARGAMASSA DE ASSENTAMENTO COM PREPARO MANUAL. AF_12/2021</v>
          </cell>
          <cell r="C5839" t="str">
            <v>M2</v>
          </cell>
          <cell r="D5839">
            <v>101.12</v>
          </cell>
          <cell r="E5839">
            <v>105.82</v>
          </cell>
          <cell r="F5839" t="str">
            <v>SINAPI SERVIÇOS DEZEMBRO 2023</v>
          </cell>
        </row>
        <row r="5840">
          <cell r="A5840">
            <v>103336</v>
          </cell>
          <cell r="B5840" t="str">
            <v>ALVENARIA DE VEDAÇÃO DE BLOCOS  VAZADOS DE CONCRETO APARENTE DE 9X19X39 CM (ESPESSURA 9 CM) E ARGAMASSA DE ASSENTAMENTO COM PREPARO EM BETONEIRA. AF_12/2021</v>
          </cell>
          <cell r="C5840" t="str">
            <v>M2</v>
          </cell>
          <cell r="D5840">
            <v>71.92</v>
          </cell>
          <cell r="E5840">
            <v>75.77</v>
          </cell>
          <cell r="F5840" t="str">
            <v>SINAPI SERVIÇOS DEZEMBRO 2023</v>
          </cell>
        </row>
        <row r="5841">
          <cell r="A5841">
            <v>103337</v>
          </cell>
          <cell r="B5841" t="str">
            <v>ALVENARIA DE VEDAÇÃO DE BLOCOS  VAZADOS DE CONCRETO APARENTE DE 9X19X39 CM (ESPESSURA 9 CM) E ARGAMASSA DE ASSENTAMENTO COM PREPARO MANUAL. AF_12/2021</v>
          </cell>
          <cell r="C5841" t="str">
            <v>M2</v>
          </cell>
          <cell r="D5841">
            <v>72.599999999999994</v>
          </cell>
          <cell r="E5841">
            <v>76.510000000000005</v>
          </cell>
          <cell r="F5841" t="str">
            <v>SINAPI SERVIÇOS DEZEMBRO 2023</v>
          </cell>
        </row>
        <row r="5842">
          <cell r="A5842">
            <v>103338</v>
          </cell>
          <cell r="B5842" t="str">
            <v>ALVENARIA DE VEDAÇÃO DE BLOCOS  VAZADOS DE CONCRETO APARENTE DE 14X19X39 CM (ESPESSURA 14 CM) E ARGAMASSA DE ASSENTAMENTO COM PREPARO EM BETONEIRA. AF_12/2021</v>
          </cell>
          <cell r="C5842" t="str">
            <v>M2</v>
          </cell>
          <cell r="D5842">
            <v>94.27</v>
          </cell>
          <cell r="E5842">
            <v>99.5</v>
          </cell>
          <cell r="F5842" t="str">
            <v>SINAPI SERVIÇOS DEZEMBRO 2023</v>
          </cell>
        </row>
        <row r="5843">
          <cell r="A5843">
            <v>103339</v>
          </cell>
          <cell r="B5843" t="str">
            <v>ALVENARIA DE VEDAÇÃO DE BLOCOS  VAZADOS DE CONCRETO APARENTE DE 14X19X39 CM (ESPESSURA 14 CM) E ARGAMASSA DE ASSENTAMENTO COM PREPARO MANUAL. AF_12/2021</v>
          </cell>
          <cell r="C5843" t="str">
            <v>M2</v>
          </cell>
          <cell r="D5843">
            <v>95.06</v>
          </cell>
          <cell r="E5843">
            <v>100.38</v>
          </cell>
          <cell r="F5843" t="str">
            <v>SINAPI SERVIÇOS DEZEMBRO 2023</v>
          </cell>
        </row>
        <row r="5844">
          <cell r="A5844">
            <v>103340</v>
          </cell>
          <cell r="B5844" t="str">
            <v>ALVENARIA DE VEDAÇÃO DE BLOCOS  VAZADOS DE CONCRETO APARENTE DE 19X19X39 CM (ESPESSURA 19 CM) E ARGAMASSA DE ASSENTAMENTO COM PREPARO EM BETONEIRA. AF_12/2021</v>
          </cell>
          <cell r="C5844" t="str">
            <v>M2</v>
          </cell>
          <cell r="D5844">
            <v>114.31</v>
          </cell>
          <cell r="E5844">
            <v>120.23</v>
          </cell>
          <cell r="F5844" t="str">
            <v>SINAPI SERVIÇOS DEZEMBRO 2023</v>
          </cell>
        </row>
        <row r="5845">
          <cell r="A5845">
            <v>103341</v>
          </cell>
          <cell r="B5845" t="str">
            <v>ALVENARIA DE VEDAÇÃO DE BLOCOS  VAZADOS DE CONCRETO APARENTE DE 19X19X39 CM (ESPESSURA 19 CM) E ARGAMASSA DE ASSENTAMENTO COM PREPARO MANUAL. AF_12/2021</v>
          </cell>
          <cell r="C5845" t="str">
            <v>M2</v>
          </cell>
          <cell r="D5845">
            <v>115.3</v>
          </cell>
          <cell r="E5845">
            <v>121.33</v>
          </cell>
          <cell r="F5845" t="str">
            <v>SINAPI SERVIÇOS DEZEMBRO 2023</v>
          </cell>
        </row>
        <row r="5846">
          <cell r="A5846">
            <v>103342</v>
          </cell>
          <cell r="B5846" t="str">
            <v>ALVENARIA DE VEDAÇÃO DE BLOCOS  VAZADOS DE CONCRETO DE 14X19X29 CM (ESPESSURA 14 CM) E ARGAMASSA DE ASSENTAMENTO COM PREPARO EM BETONEIRA. AF_12/2021</v>
          </cell>
          <cell r="C5846" t="str">
            <v>M2</v>
          </cell>
          <cell r="D5846">
            <v>97.02</v>
          </cell>
          <cell r="E5846">
            <v>101.59</v>
          </cell>
          <cell r="F5846" t="str">
            <v>SINAPI SERVIÇOS DEZEMBRO 2023</v>
          </cell>
        </row>
        <row r="5847">
          <cell r="A5847">
            <v>103343</v>
          </cell>
          <cell r="B5847" t="str">
            <v>ALVENARIA DE VEDAÇÃO DE BLOCOS  VAZADOS DE CONCRETO DE 14X19X29 CM (ESPESSURA 14 CM) E ARGAMASSA DE ASSENTAMENTO COM PREPARO MANUAL. AF_12/2021</v>
          </cell>
          <cell r="C5847" t="str">
            <v>M2</v>
          </cell>
          <cell r="D5847">
            <v>97.89</v>
          </cell>
          <cell r="E5847">
            <v>102.56</v>
          </cell>
          <cell r="F5847" t="str">
            <v>SINAPI SERVIÇOS DEZEMBRO 2023</v>
          </cell>
        </row>
        <row r="5848">
          <cell r="A5848">
            <v>89453</v>
          </cell>
          <cell r="B5848" t="str">
            <v>ALVENARIA DE BLOCOS DE CONCRETO ESTRUTURAL 14X19X39 CM (ESPESSURA 14 CM), FBK = 4,5 MPA, UTILIZANDO PALHETA. AF_10/2022</v>
          </cell>
          <cell r="C5848" t="str">
            <v>M2</v>
          </cell>
          <cell r="D5848">
            <v>73.72</v>
          </cell>
          <cell r="E5848">
            <v>76.11</v>
          </cell>
          <cell r="F5848" t="str">
            <v>SINAPI SERVIÇOS DEZEMBRO 2023</v>
          </cell>
        </row>
        <row r="5849">
          <cell r="A5849">
            <v>89455</v>
          </cell>
          <cell r="B5849" t="str">
            <v>ALVENARIA DE BLOCOS DE CONCRETO ESTRUTURAL 14X19X39 CM (ESPESSURA 14 CM), FBK = 14 MPA, UTILIZANDO PALHETA. AF_10/2022</v>
          </cell>
          <cell r="C5849" t="str">
            <v>M2</v>
          </cell>
          <cell r="D5849">
            <v>88.8</v>
          </cell>
          <cell r="E5849">
            <v>91.34</v>
          </cell>
          <cell r="F5849" t="str">
            <v>SINAPI SERVIÇOS DEZEMBRO 2023</v>
          </cell>
        </row>
        <row r="5850">
          <cell r="A5850">
            <v>89462</v>
          </cell>
          <cell r="B5850" t="str">
            <v>ALVENARIA DE BLOCOS DE CONCRETO ESTRUTURAL 14X19X29 CM (ESPESSURA 14 CM), FBK = 4,5 MPA, UTILIZANDO PALHETA. AF_10/2022</v>
          </cell>
          <cell r="C5850" t="str">
            <v>M2</v>
          </cell>
          <cell r="D5850">
            <v>96.55</v>
          </cell>
          <cell r="E5850">
            <v>100.41</v>
          </cell>
          <cell r="F5850" t="str">
            <v>SINAPI SERVIÇOS DEZEMBRO 2023</v>
          </cell>
        </row>
        <row r="5851">
          <cell r="A5851">
            <v>89464</v>
          </cell>
          <cell r="B5851" t="str">
            <v>ALVENARIA DE BLOCOS DE CONCRETO ESTRUTURAL 14X19X29 CM (ESPESSURA 14 CM), FBK = 14,0 MPA, UTILIZANDO PALHETA. AF_10/2022</v>
          </cell>
          <cell r="C5851" t="str">
            <v>M2</v>
          </cell>
          <cell r="D5851">
            <v>113.04</v>
          </cell>
          <cell r="E5851">
            <v>117.17</v>
          </cell>
          <cell r="F5851" t="str">
            <v>SINAPI SERVIÇOS DEZEMBRO 2023</v>
          </cell>
        </row>
        <row r="5852">
          <cell r="A5852">
            <v>89470</v>
          </cell>
          <cell r="B5852" t="str">
            <v>ALVENARIA DE BLOCOS DE CONCRETO ESTRUTURAL 14X19X39 CM (ESPESSURA 14 CM), FBK = 4,5 MPA, UTILIZANDO COLHER DE PEDREIRO. AF_10/2022</v>
          </cell>
          <cell r="C5852" t="str">
            <v>M2</v>
          </cell>
          <cell r="D5852">
            <v>84.07</v>
          </cell>
          <cell r="E5852">
            <v>87.39</v>
          </cell>
          <cell r="F5852" t="str">
            <v>SINAPI SERVIÇOS DEZEMBRO 2023</v>
          </cell>
        </row>
        <row r="5853">
          <cell r="A5853">
            <v>89472</v>
          </cell>
          <cell r="B5853" t="str">
            <v>ALVENARIA DE BLOCOS DE CONCRETO ESTRUTURAL 14X19X39 CM (ESPESSURA 14 CM), FBK = 14 MPA, UTILIZANDO COLHER DE PEDREIRO. AF_10/2022</v>
          </cell>
          <cell r="C5853" t="str">
            <v>M2</v>
          </cell>
          <cell r="D5853">
            <v>99.79</v>
          </cell>
          <cell r="E5853">
            <v>103.33</v>
          </cell>
          <cell r="F5853" t="str">
            <v>SINAPI SERVIÇOS DEZEMBRO 2023</v>
          </cell>
        </row>
        <row r="5854">
          <cell r="A5854">
            <v>89478</v>
          </cell>
          <cell r="B5854" t="str">
            <v>ALVENARIA DE BLOCOS DE CONCRETO ESTRUTURAL 14X19X29 CM (ESPESSURA 14 CM), FBK = 4,5 MPA, UTILIZANDO COLHER DE PEDREIRO. AF_10/2022</v>
          </cell>
          <cell r="C5854" t="str">
            <v>M2</v>
          </cell>
          <cell r="D5854">
            <v>113.06</v>
          </cell>
          <cell r="E5854">
            <v>118.55</v>
          </cell>
          <cell r="F5854" t="str">
            <v>SINAPI SERVIÇOS DEZEMBRO 2023</v>
          </cell>
        </row>
        <row r="5855">
          <cell r="A5855">
            <v>89480</v>
          </cell>
          <cell r="B5855" t="str">
            <v>ALVENARIA DE BLOCOS DE CONCRETO ESTRUTURAL 14X19X29 CM (ESPESSURA 14 CM), FBK = 14 MPA, UTILIZANDO COLHER DE PEDREIRO. AF_10/2022</v>
          </cell>
          <cell r="C5855" t="str">
            <v>M2</v>
          </cell>
          <cell r="D5855">
            <v>130.13999999999999</v>
          </cell>
          <cell r="E5855">
            <v>136</v>
          </cell>
          <cell r="F5855" t="str">
            <v>SINAPI SERVIÇOS DEZEMBRO 2023</v>
          </cell>
        </row>
        <row r="5856">
          <cell r="A5856">
            <v>101161</v>
          </cell>
          <cell r="B5856" t="str">
            <v>ALVENARIA DE VEDAÇÃO COM ELEMENTO VAZADO DE CONCRETO (COBOGÓ) DE 7X50X50CM E ARGAMASSA DE ASSENTAMENTO COM PREPARO EM BETONEIRA. AF_05/2020</v>
          </cell>
          <cell r="C5856" t="str">
            <v>M2</v>
          </cell>
          <cell r="D5856">
            <v>187.42</v>
          </cell>
          <cell r="E5856">
            <v>195.54</v>
          </cell>
          <cell r="F5856" t="str">
            <v>SINAPI SERVIÇOS DEZEMBRO 2023</v>
          </cell>
        </row>
        <row r="5857">
          <cell r="A5857">
            <v>101163</v>
          </cell>
          <cell r="B5857" t="str">
            <v>ALVENARIA DE VEDAÇÃO COM BLOCO DE VIDRO VAZADO, TIPO VENEZIANA, DE 6X20X20CM E ARGAMASSA DE ASSENTAMENTO COM PREPARO EM BETONEIRA. AF_05/2020</v>
          </cell>
          <cell r="C5857" t="str">
            <v>M2</v>
          </cell>
          <cell r="D5857">
            <v>700.3</v>
          </cell>
          <cell r="E5857">
            <v>716.82</v>
          </cell>
          <cell r="F5857" t="str">
            <v>SINAPI SERVIÇOS DEZEMBRO 2023</v>
          </cell>
        </row>
        <row r="5858">
          <cell r="A5858">
            <v>101164</v>
          </cell>
          <cell r="B5858" t="str">
            <v>ALVENARIA DE VEDAÇÃO COM BLOCO DE VIDRO, TIPO CANELADO, DE 8X19X19CM E ARGAMASSA DE ASSENTAMENTO COM PREPARO EM BETONEIRA. AF_05/2020</v>
          </cell>
          <cell r="C5858" t="str">
            <v>M2</v>
          </cell>
          <cell r="D5858">
            <v>711.6</v>
          </cell>
          <cell r="E5858">
            <v>728.23</v>
          </cell>
          <cell r="F5858" t="str">
            <v>SINAPI SERVIÇOS DEZEMBRO 2023</v>
          </cell>
        </row>
        <row r="5859">
          <cell r="A5859">
            <v>96358</v>
          </cell>
          <cell r="B5859" t="str">
            <v>PAREDE COM SISTEMA EM CHAPAS DE GESSO PARA DRYWALL, USO INTERNO, COM DUAS FACES SIMPLES E ESTRUTURA METÁLICA COM GUIAS SIMPLES, SEM VÃOS. AF_07/2023_PS</v>
          </cell>
          <cell r="C5859" t="str">
            <v>M2</v>
          </cell>
          <cell r="D5859">
            <v>82.89</v>
          </cell>
          <cell r="E5859">
            <v>84.98</v>
          </cell>
          <cell r="F5859" t="str">
            <v>SINAPI SERVIÇOS DEZEMBRO 2023</v>
          </cell>
        </row>
        <row r="5860">
          <cell r="A5860">
            <v>96359</v>
          </cell>
          <cell r="B5860" t="str">
            <v>PAREDE COM SISTEMA EM CHAPAS DE GESSO PARA DRYWALL, USO INTERNO, COM DUAS FACES SIMPLES E ESTRUTURA METÁLICA COM GUIAS SIMPLES PARA PAREDES COM ÁREA LÍQUIDA MAIOR OU IGUAL A 6 M2, COM VÃOS. AF_07/2023_PS</v>
          </cell>
          <cell r="C5860" t="str">
            <v>M2</v>
          </cell>
          <cell r="D5860">
            <v>93.04</v>
          </cell>
          <cell r="E5860">
            <v>95.43</v>
          </cell>
          <cell r="F5860" t="str">
            <v>SINAPI SERVIÇOS DEZEMBRO 2023</v>
          </cell>
        </row>
        <row r="5861">
          <cell r="A5861">
            <v>96360</v>
          </cell>
          <cell r="B5861" t="str">
            <v>PAREDE COM SISTEMA EM CHAPAS DE GESSO PARA DRYWALL, USO INTERNO, COM DUAS FACES SIMPLES E ESTRUTURA METÁLICA COM GUIAS DUPLAS, SEM VÃOS. AF_07/2023_PS</v>
          </cell>
          <cell r="C5861" t="str">
            <v>M2</v>
          </cell>
          <cell r="D5861">
            <v>108.04</v>
          </cell>
          <cell r="E5861">
            <v>110.51</v>
          </cell>
          <cell r="F5861" t="str">
            <v>SINAPI SERVIÇOS DEZEMBRO 2023</v>
          </cell>
        </row>
        <row r="5862">
          <cell r="A5862">
            <v>96361</v>
          </cell>
          <cell r="B5862" t="str">
            <v>PAREDE COM SISTEMA EM CHAPAS DE GESSO PARA DRYWALL, USO INTERNO, COM DUAS FACES SIMPLES E ESTRUTURA METÁLICA COM GUIAS DUPLAS PARA PAREDES COM ÁREA LÍQUIDA MAIOR OU IGUAL A 6 M2, COM VÃOS. AF_07/2023_PS</v>
          </cell>
          <cell r="C5862" t="str">
            <v>M2</v>
          </cell>
          <cell r="D5862">
            <v>127.3</v>
          </cell>
          <cell r="E5862">
            <v>130.21</v>
          </cell>
          <cell r="F5862" t="str">
            <v>SINAPI SERVIÇOS DEZEMBRO 2023</v>
          </cell>
        </row>
        <row r="5863">
          <cell r="A5863">
            <v>96362</v>
          </cell>
          <cell r="B5863" t="str">
            <v>PAREDE COM SISTEMA EM CHAPAS DE GESSO PARA DRYWALL, USO INTERNO, COM UMA FACE SIMPLES E OUTRA FACE DUPLA E ESTRUTURA METÁLICA COM GUIAS SIMPLES, SEM VÃOS. AF_07/2023_PS</v>
          </cell>
          <cell r="C5863" t="str">
            <v>M2</v>
          </cell>
          <cell r="D5863">
            <v>107.97</v>
          </cell>
          <cell r="E5863">
            <v>110.44</v>
          </cell>
          <cell r="F5863" t="str">
            <v>SINAPI SERVIÇOS DEZEMBRO 2023</v>
          </cell>
        </row>
        <row r="5864">
          <cell r="A5864">
            <v>96363</v>
          </cell>
          <cell r="B5864" t="str">
            <v>PAREDE COM SISTEMA EM CHAPAS DE GESSO PARA DRYWALL, USO INTERNO, COM UMA FACE SIMPLES E OUTRA FACE DUPLA E ESTRUTURA METÁLICA COM GUIAS SIMPLES PARA PAREDES COM ÁREA LÍQUIDA MAIOR OU IGUAL A 6 M2, COM VÃOS. AF_07/2023_PS</v>
          </cell>
          <cell r="C5864" t="str">
            <v>M2</v>
          </cell>
          <cell r="D5864">
            <v>118.69</v>
          </cell>
          <cell r="E5864">
            <v>121.51</v>
          </cell>
          <cell r="F5864" t="str">
            <v>SINAPI SERVIÇOS DEZEMBRO 2023</v>
          </cell>
        </row>
        <row r="5865">
          <cell r="A5865">
            <v>96364</v>
          </cell>
          <cell r="B5865" t="str">
            <v>PAREDE COM SISTEMA EM CHAPAS DE GESSO PARA DRYWALL, USO INTERNO COM UMA FACE SIMPLES E OUTRA FACE DUPLA E ESTRUTURA METÁLICA COM GUIAS DUPLAS, SEM VÃOS. AF_07/2023_PS</v>
          </cell>
          <cell r="C5865" t="str">
            <v>M2</v>
          </cell>
          <cell r="D5865">
            <v>133.13999999999999</v>
          </cell>
          <cell r="E5865">
            <v>135.97</v>
          </cell>
          <cell r="F5865" t="str">
            <v>SINAPI SERVIÇOS DEZEMBRO 2023</v>
          </cell>
        </row>
        <row r="5866">
          <cell r="A5866">
            <v>96365</v>
          </cell>
          <cell r="B5866" t="str">
            <v>PAREDE COM SISTEMA EM CHAPAS DE GESSO PARA DRYWALL, USO INTERNO, COM UMA FACE SIMPLES E OUTRA FACE DUPLA E   ESTRUTURA METÁLICA COM GUIAS DUPLAS PARA PAREDES COM ÁREA LÍQUIDA MAIOR OU IGUAL A 6 M2, COM VÃOS. AF_07/2023_PS</v>
          </cell>
          <cell r="C5866" t="str">
            <v>M2</v>
          </cell>
          <cell r="D5866">
            <v>152.96</v>
          </cell>
          <cell r="E5866">
            <v>156.31</v>
          </cell>
          <cell r="F5866" t="str">
            <v>SINAPI SERVIÇOS DEZEMBRO 2023</v>
          </cell>
        </row>
        <row r="5867">
          <cell r="A5867">
            <v>96366</v>
          </cell>
          <cell r="B5867" t="str">
            <v>PAREDE COM SISTEMA EM CHAPAS DE GESSO PARA DRYWALL, USO INTERNO, COM DUAS FACES DUPLAS E ESTRUTURA METÁLICA COM GUIAS SIMPLES, SEM VÃOS. AF_07/2023_PS</v>
          </cell>
          <cell r="C5867" t="str">
            <v>M2</v>
          </cell>
          <cell r="D5867">
            <v>133.07</v>
          </cell>
          <cell r="E5867">
            <v>135.9</v>
          </cell>
          <cell r="F5867" t="str">
            <v>SINAPI SERVIÇOS DEZEMBRO 2023</v>
          </cell>
        </row>
        <row r="5868">
          <cell r="A5868">
            <v>96367</v>
          </cell>
          <cell r="B5868" t="str">
            <v>PAREDE COM SISTEMA EM CHAPAS DE GESSO PARA DRYWALL, USO INTERNO, COM DUAS FACES DUPLAS E ESTRUTURA METÁLICA COM GUIAS SIMPLES PARA PAREDES COM ÁREA LÍQUIDA MAIOR OU IGUAL A 6 M2, COM VÃOS. AF_07/2023_PS</v>
          </cell>
          <cell r="C5868" t="str">
            <v>M2</v>
          </cell>
          <cell r="D5868">
            <v>144.32</v>
          </cell>
          <cell r="E5868">
            <v>147.59</v>
          </cell>
          <cell r="F5868" t="str">
            <v>SINAPI SERVIÇOS DEZEMBRO 2023</v>
          </cell>
        </row>
        <row r="5869">
          <cell r="A5869">
            <v>96368</v>
          </cell>
          <cell r="B5869" t="str">
            <v>PAREDE COM SISTEMA EM CHAPAS DE GESSO PARA DRYWALL, USO INTERNO COM DUAS FACES DUPLAS E ESTRUTURA METÁLICA COM GUIAS DUPLAS, SEM VÃOS. AF_07/2023_PS</v>
          </cell>
          <cell r="C5869" t="str">
            <v>M2</v>
          </cell>
          <cell r="D5869">
            <v>158.24</v>
          </cell>
          <cell r="E5869">
            <v>161.44999999999999</v>
          </cell>
          <cell r="F5869" t="str">
            <v>SINAPI SERVIÇOS DEZEMBRO 2023</v>
          </cell>
        </row>
        <row r="5870">
          <cell r="A5870">
            <v>96369</v>
          </cell>
          <cell r="B5870" t="str">
            <v>PAREDE COM SISTEMA EM CHAPAS DE GESSO PARA DRYWALL, USO INTERNO, COM DUAS FACES DUPLAS E ESTRUTURA METÁLICA COM GUIAS DUPLAS PARA PAREDES COM ÁREA LÍQUIDA MAIOR OU IGUAL A 6 M2, COM VÃOS. AF_07/2023_PS</v>
          </cell>
          <cell r="C5870" t="str">
            <v>M2</v>
          </cell>
          <cell r="D5870">
            <v>178.59</v>
          </cell>
          <cell r="E5870">
            <v>182.39</v>
          </cell>
          <cell r="F5870" t="str">
            <v>SINAPI SERVIÇOS DEZEMBRO 2023</v>
          </cell>
        </row>
        <row r="5871">
          <cell r="A5871">
            <v>96370</v>
          </cell>
          <cell r="B5871" t="str">
            <v>PAREDE COM SISTEMA EM CHAPAS DE GESSO PARA DRYWALL, USO INTERNO, COM UMA FACE SIMPLES E ESTRUTURA METÁLICA COM GUIAS SIMPLES, SEM VÃOS. AF_07/2023_PS</v>
          </cell>
          <cell r="C5871" t="str">
            <v>M2</v>
          </cell>
          <cell r="D5871">
            <v>55.2</v>
          </cell>
          <cell r="E5871">
            <v>56.57</v>
          </cell>
          <cell r="F5871" t="str">
            <v>SINAPI SERVIÇOS DEZEMBRO 2023</v>
          </cell>
        </row>
        <row r="5872">
          <cell r="A5872">
            <v>96371</v>
          </cell>
          <cell r="B5872" t="str">
            <v>PAREDE COM SISTEMA EM CHAPAS DE GESSO PARA DRYWALL, USO INTERNO, COM UMA FACE SIMPLES E ESTRUTURA METÁLICA COM GUIAS SIMPLES PARA PAREDES COM ÁREA LÍQUIDA MAIOR OU IGUAL A 6 M2, COM VÃOS. AF_07/2023_PS</v>
          </cell>
          <cell r="C5872" t="str">
            <v>M2</v>
          </cell>
          <cell r="D5872">
            <v>64.78</v>
          </cell>
          <cell r="E5872">
            <v>66.37</v>
          </cell>
          <cell r="F5872" t="str">
            <v>SINAPI SERVIÇOS DEZEMBRO 2023</v>
          </cell>
        </row>
        <row r="5873">
          <cell r="A5873">
            <v>96373</v>
          </cell>
          <cell r="B5873" t="str">
            <v>INSTALAÇÃO DE REFORÇO METÁLICO EM PAREDE DRYWALL. AF_07/2023</v>
          </cell>
          <cell r="C5873" t="str">
            <v>M</v>
          </cell>
          <cell r="D5873">
            <v>11.47</v>
          </cell>
          <cell r="E5873">
            <v>11.74</v>
          </cell>
          <cell r="F5873" t="str">
            <v>SINAPI SERVIÇOS DEZEMBRO 2023</v>
          </cell>
        </row>
        <row r="5874">
          <cell r="A5874">
            <v>96374</v>
          </cell>
          <cell r="B5874" t="str">
            <v>INSTALAÇÃO DE REFORÇO DE MADEIRA EM PAREDE DRYWALL. AF_07/2023</v>
          </cell>
          <cell r="C5874" t="str">
            <v>M</v>
          </cell>
          <cell r="D5874">
            <v>34.21</v>
          </cell>
          <cell r="E5874">
            <v>34.54</v>
          </cell>
          <cell r="F5874" t="str">
            <v>SINAPI SERVIÇOS DEZEMBRO 2023</v>
          </cell>
        </row>
        <row r="5875">
          <cell r="A5875">
            <v>102235</v>
          </cell>
          <cell r="B5875" t="str">
            <v>DIVISÓRIA FIXA EM VIDRO TEMPERADO 10 MM, SEM ABERTURA. AF_01/2021_PS</v>
          </cell>
          <cell r="C5875" t="str">
            <v>M2</v>
          </cell>
          <cell r="D5875">
            <v>456.93</v>
          </cell>
          <cell r="E5875">
            <v>464.72</v>
          </cell>
          <cell r="F5875" t="str">
            <v>SINAPI SERVIÇOS DEZEMBRO 2023</v>
          </cell>
        </row>
        <row r="5876">
          <cell r="A5876">
            <v>102253</v>
          </cell>
          <cell r="B5876" t="str">
            <v>DIVISORIA SANITÁRIA, TIPO CABINE, EM GRANITO CINZA POLIDO, ESP = 3CM, ASSENTADO COM ARGAMASSA COLANTE AC III-E, EXCLUSIVE FERRAGENS. AF_01/2021</v>
          </cell>
          <cell r="C5876" t="str">
            <v>M2</v>
          </cell>
          <cell r="D5876">
            <v>910.14</v>
          </cell>
          <cell r="E5876">
            <v>921.16</v>
          </cell>
          <cell r="F5876" t="str">
            <v>SINAPI SERVIÇOS DEZEMBRO 2023</v>
          </cell>
        </row>
        <row r="5877">
          <cell r="A5877">
            <v>102254</v>
          </cell>
          <cell r="B5877" t="str">
            <v>DIVISORIA SANITÁRIA, TIPO CABINE, EM MÁRMORE BRANCO POLIDO, ESP = 3CM, ASSENTADO COM ARGAMASSA COLANTE AC III-E, EXCLUSIVE FERRAGENS. AF_01/2021</v>
          </cell>
          <cell r="C5877" t="str">
            <v>M2</v>
          </cell>
          <cell r="D5877">
            <v>759.87</v>
          </cell>
          <cell r="E5877">
            <v>770.89</v>
          </cell>
          <cell r="F5877" t="str">
            <v>SINAPI SERVIÇOS DEZEMBRO 2023</v>
          </cell>
        </row>
        <row r="5878">
          <cell r="A5878">
            <v>102255</v>
          </cell>
          <cell r="B5878" t="str">
            <v>TAPA VISTA DE MICTÓRIO EM GRANITO CINZA POLIDO, ESP = 3CM, ASSENTADO COM ARGAMASSA COLANTE AC III-E . AF_01/2021</v>
          </cell>
          <cell r="C5878" t="str">
            <v>M2</v>
          </cell>
          <cell r="D5878">
            <v>919.32</v>
          </cell>
          <cell r="E5878">
            <v>940.6</v>
          </cell>
          <cell r="F5878" t="str">
            <v>SINAPI SERVIÇOS DEZEMBRO 2023</v>
          </cell>
        </row>
        <row r="5879">
          <cell r="A5879">
            <v>102256</v>
          </cell>
          <cell r="B5879" t="str">
            <v>TAPA VISTA DE MICTÓRIO EM MÁRMORE BRANCO POLIDO, ESP = 3CM, ASSENTADO COM ARGAMASSA COLANTE AC III-E . AF_01/2021</v>
          </cell>
          <cell r="C5879" t="str">
            <v>M2</v>
          </cell>
          <cell r="D5879">
            <v>776.21</v>
          </cell>
          <cell r="E5879">
            <v>797.49</v>
          </cell>
          <cell r="F5879" t="str">
            <v>SINAPI SERVIÇOS DEZEMBRO 2023</v>
          </cell>
        </row>
        <row r="5880">
          <cell r="A5880">
            <v>102257</v>
          </cell>
          <cell r="B5880" t="str">
            <v>DIVISORIA SANITÁRIA, TIPO CABINE, EM PAINEL DE GRANILITE, ESP = 3CM, ASSENTADO COM ARGAMASSA COLANTE AC III-E, EXCLUSIVE FERRAGENS. AF_01/2021</v>
          </cell>
          <cell r="C5880" t="str">
            <v>M2</v>
          </cell>
          <cell r="D5880">
            <v>329.14</v>
          </cell>
          <cell r="E5880">
            <v>339.05</v>
          </cell>
          <cell r="F5880" t="str">
            <v>SINAPI SERVIÇOS DEZEMBRO 2023</v>
          </cell>
        </row>
        <row r="5881">
          <cell r="A5881">
            <v>102258</v>
          </cell>
          <cell r="B5881" t="str">
            <v>TAPA VISTA DE MICTÓRIO EM PAINEL DE GRANILITE, ESP = 3CM, ASSENTADO COM ARGAMASSA COLANTE AC III-E . AF_01/2021</v>
          </cell>
          <cell r="C5881" t="str">
            <v>M2</v>
          </cell>
          <cell r="D5881">
            <v>359.01</v>
          </cell>
          <cell r="E5881">
            <v>378.34</v>
          </cell>
          <cell r="F5881" t="str">
            <v>SINAPI SERVIÇOS DEZEMBRO 2023</v>
          </cell>
        </row>
        <row r="5882">
          <cell r="A5882">
            <v>104718</v>
          </cell>
          <cell r="B5882" t="str">
            <v>PAREDE COM SISTEMA EM CHAPAS DE GESSO PARA DRYWALL, USO INTERNO, COM DUAS FACES SIMPLES E ESTRUTURA METÁLICA COM GUIAS SIMPLES PARA PAREDES COM ÁREA LÍQUIDA MENOR QUE 6 M2, COM VÃOS. AF_07/2023_PS</v>
          </cell>
          <cell r="C5882" t="str">
            <v>M2</v>
          </cell>
          <cell r="D5882">
            <v>111.42</v>
          </cell>
          <cell r="E5882">
            <v>114.44</v>
          </cell>
          <cell r="F5882" t="str">
            <v>SINAPI SERVIÇOS DEZEMBRO 2023</v>
          </cell>
        </row>
        <row r="5883">
          <cell r="A5883">
            <v>104719</v>
          </cell>
          <cell r="B5883" t="str">
            <v>PAREDE COM SISTEMA EM CHAPAS DE GESSO PARA DRYWALL, USO INTERNO, COM DUAS FACES SIMPLES E ESTRUTURA METÁLICA COM GUIAS DUPLAS PARA PAREDES COM ÁREA LÍQUIDA MENOR QUE 6 M2, COM VÃOS. AF_07/2023_PS</v>
          </cell>
          <cell r="C5883" t="str">
            <v>M2</v>
          </cell>
          <cell r="D5883">
            <v>161.16</v>
          </cell>
          <cell r="E5883">
            <v>165</v>
          </cell>
          <cell r="F5883" t="str">
            <v>SINAPI SERVIÇOS DEZEMBRO 2023</v>
          </cell>
        </row>
        <row r="5884">
          <cell r="A5884">
            <v>104720</v>
          </cell>
          <cell r="B5884" t="str">
            <v>PAREDE COM SISTEMA EM CHAPAS DE GESSO PARA DRYWALL, USO INTERNO, COM UMA FACE SIMPLES E OUTRA FACE DUPLA E ESTRUTURA METÁLICA COM GUIAS SIMPLES PARA PAREDES COM ÁREA LÍQUIDA MENOR QUE 6 M2, COM VÃOS. AF_07/2023_PS</v>
          </cell>
          <cell r="C5884" t="str">
            <v>M2</v>
          </cell>
          <cell r="D5884">
            <v>138.15</v>
          </cell>
          <cell r="E5884">
            <v>141.77000000000001</v>
          </cell>
          <cell r="F5884" t="str">
            <v>SINAPI SERVIÇOS DEZEMBRO 2023</v>
          </cell>
        </row>
        <row r="5885">
          <cell r="A5885">
            <v>104721</v>
          </cell>
          <cell r="B5885" t="str">
            <v>PAREDE COM SISTEMA EM CHAPAS DE GESSO PARA DRYWALL, USO INTERNO, COM UMA FACE SIMPLES E OUTRA FACE DUPLA E ESTRUTURA METÁLICA COM GUIAS DUPLAS PARA PAREDES COM ÁREA LÍQUIDA MENOR QUE 6 M2, COM VÃOS. AF_07/2023_PS</v>
          </cell>
          <cell r="C5885" t="str">
            <v>M2</v>
          </cell>
          <cell r="D5885">
            <v>187.89</v>
          </cell>
          <cell r="E5885">
            <v>192.33</v>
          </cell>
          <cell r="F5885" t="str">
            <v>SINAPI SERVIÇOS DEZEMBRO 2023</v>
          </cell>
        </row>
        <row r="5886">
          <cell r="A5886">
            <v>104722</v>
          </cell>
          <cell r="B5886" t="str">
            <v>PAREDE COM SISTEMA EM CHAPAS DE GESSO PARA DRYWALL, USO INTERNO, COM DUAS FACES DUPLAS E ESTRUTURA METÁLICA COM GUIAS SIMPLES PARA PAREDES COM ÁREA LÍQUIDA MENOR QUE 6 M2, COM VÃOS. AF_07/2023_PS</v>
          </cell>
          <cell r="C5886" t="str">
            <v>M2</v>
          </cell>
          <cell r="D5886">
            <v>164.89</v>
          </cell>
          <cell r="E5886">
            <v>169.09</v>
          </cell>
          <cell r="F5886" t="str">
            <v>SINAPI SERVIÇOS DEZEMBRO 2023</v>
          </cell>
        </row>
        <row r="5887">
          <cell r="A5887">
            <v>104723</v>
          </cell>
          <cell r="B5887" t="str">
            <v>PAREDE COM SISTEMA EM CHAPAS DE GESSO PARA DRYWALL, USO INTERNO, COM DUAS FACES DUPLAS E ESTRUTURA METÁLICA COM GUIAS DUPLAS PARA PAREDES COM ÁREA LÍQUIDA MENOR QUE 6 M2, COM VÃOS. AF_07/2023_PS</v>
          </cell>
          <cell r="C5887" t="str">
            <v>M2</v>
          </cell>
          <cell r="D5887">
            <v>214.63</v>
          </cell>
          <cell r="E5887">
            <v>219.65</v>
          </cell>
          <cell r="F5887" t="str">
            <v>SINAPI SERVIÇOS DEZEMBRO 2023</v>
          </cell>
        </row>
        <row r="5888">
          <cell r="A5888">
            <v>104724</v>
          </cell>
          <cell r="B5888" t="str">
            <v>PAREDE COM SISTEMA EM CHAPAS DE GESSO PARA DRYWALL, USO INTERNO, COM UMA FACE SIMPLES E ESTRUTURA METÁLICA COM GUIAS SIMPLES PARA PAREDES COM ÁREA LÍQUIDA MENOR QUE 6 M2, COM VÃOS. AF_07/2023_PS</v>
          </cell>
          <cell r="C5888" t="str">
            <v>M2</v>
          </cell>
          <cell r="D5888">
            <v>82.05</v>
          </cell>
          <cell r="E5888">
            <v>84.14</v>
          </cell>
          <cell r="F5888" t="str">
            <v>SINAPI SERVIÇOS DEZEMBRO 2023</v>
          </cell>
        </row>
        <row r="5889">
          <cell r="A5889">
            <v>101154</v>
          </cell>
          <cell r="B5889" t="str">
            <v>ALVENARIA DE VEDAÇÃO DE BLOCOS DE CONCRETO CELULAR DE 10X30X60CM (ESPESSURA 10CM) E ARGAMASSA DE ASSENTAMENTO COM PREPARO EM BETONEIRA. AF_05/2020</v>
          </cell>
          <cell r="C5889" t="str">
            <v>M2</v>
          </cell>
          <cell r="D5889">
            <v>124.33</v>
          </cell>
          <cell r="E5889">
            <v>127.7</v>
          </cell>
          <cell r="F5889" t="str">
            <v>SINAPI SERVIÇOS DEZEMBRO 2023</v>
          </cell>
        </row>
        <row r="5890">
          <cell r="A5890">
            <v>101155</v>
          </cell>
          <cell r="B5890" t="str">
            <v>ALVENARIA DE VEDAÇÃO DE BLOCOS DE CONCRETO CELULAR DE 15X30X60CM (ESPESSURA 15CM) E ARGAMASSA DE ASSENTAMENTO COM PREPARO EM BETONEIRA. AF_05/2020</v>
          </cell>
          <cell r="C5890" t="str">
            <v>M2</v>
          </cell>
          <cell r="D5890">
            <v>174.46</v>
          </cell>
          <cell r="E5890">
            <v>178.9</v>
          </cell>
          <cell r="F5890" t="str">
            <v>SINAPI SERVIÇOS DEZEMBRO 2023</v>
          </cell>
        </row>
        <row r="5891">
          <cell r="A5891">
            <v>101156</v>
          </cell>
          <cell r="B5891" t="str">
            <v>ALVENARIA DE VEDAÇÃO DE BLOCOS DE CONCRETO CELULAR DE 20X30X60CM (ESPESSURA 20CM) E ARGAMASSA DE ASSENTAMENTO COM PREPARO EM BETONEIRA. AF_05/2020</v>
          </cell>
          <cell r="C5891" t="str">
            <v>M2</v>
          </cell>
          <cell r="D5891">
            <v>256.19</v>
          </cell>
          <cell r="E5891">
            <v>262.2</v>
          </cell>
          <cell r="F5891" t="str">
            <v>SINAPI SERVIÇOS DEZEMBRO 2023</v>
          </cell>
        </row>
        <row r="5892">
          <cell r="A5892">
            <v>101814</v>
          </cell>
          <cell r="B5892" t="str">
            <v>RECOMPOSIÇÃO DE PAVIMENTOS EM PEDRA POLIÉDRICA, REJUNTAMENTO COM PÓ DE PEDRA, COM REAPROVEITAMENTO DAS PEDRAS POLIÉDRICAS PARA O FECHAMENTO DE VALAS - INCLUSO RETIRADA E COLOCAÇÃO DO MATERIAL. AF_12/2020</v>
          </cell>
          <cell r="C5892" t="str">
            <v>M2</v>
          </cell>
          <cell r="D5892">
            <v>44.98</v>
          </cell>
          <cell r="E5892">
            <v>47.97</v>
          </cell>
          <cell r="F5892" t="str">
            <v>SINAPI SERVIÇOS DEZEMBRO 2023</v>
          </cell>
        </row>
        <row r="5893">
          <cell r="A5893">
            <v>101816</v>
          </cell>
          <cell r="B5893" t="str">
            <v>RECOMPOSIÇÃO DE PAVIMENTO EM PEDRAS POLIÉDRICAS, REJUNTAMENTO COM ARGAMASSA, COM REAPROVEITAMENTO DAS PEDRAS POLIÉDRICAS, PARA O FECHAMENTO DE VALAS - INCLUSO RETIRADA E COLOCAÇÃO DO MATERIAL. AF_12/2020</v>
          </cell>
          <cell r="C5893" t="str">
            <v>M2</v>
          </cell>
          <cell r="D5893">
            <v>68.78</v>
          </cell>
          <cell r="E5893">
            <v>72.7</v>
          </cell>
          <cell r="F5893" t="str">
            <v>SINAPI SERVIÇOS DEZEMBRO 2023</v>
          </cell>
        </row>
        <row r="5894">
          <cell r="A5894">
            <v>101817</v>
          </cell>
          <cell r="B5894" t="str">
            <v>RECOMPOSIÇÃO DE PAVIMENTO EM PARALELEPÍPEDOS, REJUNTAMENTO COM PÓ DE PEDRA, COM REAPROVEITAMENTO DOS PARALELEPÍPEDOS, PARA O FECHAMENTO DE VALAS - INCLUSO RETIRADA E COLOCAÇÃO DO MATERIAL. AF_12/2020</v>
          </cell>
          <cell r="C5894" t="str">
            <v>M2</v>
          </cell>
          <cell r="D5894">
            <v>48.19</v>
          </cell>
          <cell r="E5894">
            <v>51.83</v>
          </cell>
          <cell r="F5894" t="str">
            <v>SINAPI SERVIÇOS DEZEMBRO 2023</v>
          </cell>
        </row>
        <row r="5895">
          <cell r="A5895">
            <v>101819</v>
          </cell>
          <cell r="B5895" t="str">
            <v>RECOMPOSIÇÃO DE PAVIMENTO EM PARALELEPÍPEDOS, REJUNTAMENTO COM ARGAMASSA, COM REAPROVEITAMENTO DOS PARALELEPÍPEDOS, PARA O FECHAMENTO DE VALAS - INCLUSO RETIRADA E COLOCAÇÃO DO MATERIAL. AF_12/2020</v>
          </cell>
          <cell r="C5895" t="str">
            <v>M2</v>
          </cell>
          <cell r="D5895">
            <v>61.23</v>
          </cell>
          <cell r="E5895">
            <v>65.53</v>
          </cell>
          <cell r="F5895" t="str">
            <v>SINAPI SERVIÇOS DEZEMBRO 2023</v>
          </cell>
        </row>
        <row r="5896">
          <cell r="A5896">
            <v>101820</v>
          </cell>
          <cell r="B5896" t="str">
            <v>RECOMPOSIÇÃO DE PAVIMENTO EM PISO INTERTRAVADO SEXTAVADO, COM REAPROVEITAMENTO DOS BLOCOS SEXTAVADO, PARA O FECHAMENTO DE VALAS - INCLUSO RETIRADA E COLOCAÇÃO DO MATERIAL. AF_12/2020</v>
          </cell>
          <cell r="C5896" t="str">
            <v>M2</v>
          </cell>
          <cell r="D5896">
            <v>39.28</v>
          </cell>
          <cell r="E5896">
            <v>43.02</v>
          </cell>
          <cell r="F5896" t="str">
            <v>SINAPI SERVIÇOS DEZEMBRO 2023</v>
          </cell>
        </row>
        <row r="5897">
          <cell r="A5897">
            <v>101822</v>
          </cell>
          <cell r="B5897" t="str">
            <v>RECOMPOSIÇÃO DE BASE E OU SUB-BASE PARA REMENDO PROFUNDO DE SOLOS DE COMPORTAMENTO LATERÍTICO (ARENOSO) - INCLUSO RETIRADA E COLOCAÇÃO DO MATERIAL. AF_12/2020</v>
          </cell>
          <cell r="C5897" t="str">
            <v>M3</v>
          </cell>
          <cell r="D5897">
            <v>108.44</v>
          </cell>
          <cell r="E5897">
            <v>121.58</v>
          </cell>
          <cell r="F5897" t="str">
            <v>SINAPI SERVIÇOS DEZEMBRO 2023</v>
          </cell>
        </row>
        <row r="5898">
          <cell r="A5898">
            <v>101823</v>
          </cell>
          <cell r="B5898" t="str">
            <v>RECOMPOSIÇÃO DE BASE E OU SUB-BASE PARA REMENDO PROFUNDO DE SOLO MELHORADO COM CIMENTO (TEOR DE 2%) - INCLUSO RETIRADA E COLOCAÇÃO DO MATERIAL. AF_12/2020</v>
          </cell>
          <cell r="C5898" t="str">
            <v>M3</v>
          </cell>
          <cell r="D5898">
            <v>141.19</v>
          </cell>
          <cell r="E5898">
            <v>154.33000000000001</v>
          </cell>
          <cell r="F5898" t="str">
            <v>SINAPI SERVIÇOS DEZEMBRO 2023</v>
          </cell>
        </row>
        <row r="5899">
          <cell r="A5899">
            <v>101824</v>
          </cell>
          <cell r="B5899" t="str">
            <v>RECOMPOSIÇÃO DE BASE E OU SUB-BASE PARA REMENDO PROFUNDO DE SOLO MELHORADO COM CIMENTO (TEOR DE 4%) - INCLUSO RETIRADA E COLOCAÇÃO DO MATERIAL. AF_12/2020</v>
          </cell>
          <cell r="C5899" t="str">
            <v>M3</v>
          </cell>
          <cell r="D5899">
            <v>171.69</v>
          </cell>
          <cell r="E5899">
            <v>184.83</v>
          </cell>
          <cell r="F5899" t="str">
            <v>SINAPI SERVIÇOS DEZEMBRO 2023</v>
          </cell>
        </row>
        <row r="5900">
          <cell r="A5900">
            <v>101825</v>
          </cell>
          <cell r="B5900" t="str">
            <v>RECOMPOSIÇÃO DE BASE E OU SUB-BASE PARA REMENDO PROFUNDO DE SOLO COM CIMENTO (TEOR DE 6%) - INCLUSO RETIRADA E COLOCAÇÃO DO MATERIAL. AF_12/2020</v>
          </cell>
          <cell r="C5900" t="str">
            <v>M3</v>
          </cell>
          <cell r="D5900">
            <v>201.37</v>
          </cell>
          <cell r="E5900">
            <v>214.51</v>
          </cell>
          <cell r="F5900" t="str">
            <v>SINAPI SERVIÇOS DEZEMBRO 2023</v>
          </cell>
        </row>
        <row r="5901">
          <cell r="A5901">
            <v>101826</v>
          </cell>
          <cell r="B5901" t="str">
            <v>RECOMPOSIÇÃO DE BASE E OU SUB-BASE PARA REMENDO PROFUNDO DE SOLO COM CIMENTO (TEOR DE 8%) - INCLUSO RETIRADA E COLOCAÇÃO DO MATERIAL. AF_12/2020</v>
          </cell>
          <cell r="C5901" t="str">
            <v>M3</v>
          </cell>
          <cell r="D5901">
            <v>230.65</v>
          </cell>
          <cell r="E5901">
            <v>243.79</v>
          </cell>
          <cell r="F5901" t="str">
            <v>SINAPI SERVIÇOS DEZEMBRO 2023</v>
          </cell>
        </row>
        <row r="5902">
          <cell r="A5902">
            <v>101827</v>
          </cell>
          <cell r="B5902" t="str">
            <v>RECOMPOSIÇÃO DE BASE E OU SUB-BASE PARA REMENDO PROFUNDO DE SOLO BRITA (40/60) - INCLUSO RETIRADA E COLOCAÇÃO DO MATERIAL. AF_12/2020</v>
          </cell>
          <cell r="C5902" t="str">
            <v>M3</v>
          </cell>
          <cell r="D5902">
            <v>194.65</v>
          </cell>
          <cell r="E5902">
            <v>207.79</v>
          </cell>
          <cell r="F5902" t="str">
            <v>SINAPI SERVIÇOS DEZEMBRO 2023</v>
          </cell>
        </row>
        <row r="5903">
          <cell r="A5903">
            <v>101828</v>
          </cell>
          <cell r="B5903" t="str">
            <v>RECOMPOSIÇÃO DE BASE E OU SUB-BASE PARA REMENDO PROFUNDO DE SOLO BRITA (50/50) - INCLUSO RETIRADA E COLOCAÇÃO DO MATERIAL. AF_12/2020</v>
          </cell>
          <cell r="C5903" t="str">
            <v>M3</v>
          </cell>
          <cell r="D5903">
            <v>180.29</v>
          </cell>
          <cell r="E5903">
            <v>193.43</v>
          </cell>
          <cell r="F5903" t="str">
            <v>SINAPI SERVIÇOS DEZEMBRO 2023</v>
          </cell>
        </row>
        <row r="5904">
          <cell r="A5904">
            <v>101829</v>
          </cell>
          <cell r="B5904" t="str">
            <v>RECOMPOSIÇÃO DE BASE E OU SUB-BASE PARA REMENDO PROFUNDO DE SOLO BRITA (40/60) COM CIMENTO (TEOR DE 4%) - INCLUSO RETIRADA E COLOCAÇÃO DO MATERIAL. AF_12/2020</v>
          </cell>
          <cell r="C5904" t="str">
            <v>M3</v>
          </cell>
          <cell r="D5904">
            <v>254.45</v>
          </cell>
          <cell r="E5904">
            <v>267.58999999999997</v>
          </cell>
          <cell r="F5904" t="str">
            <v>SINAPI SERVIÇOS DEZEMBRO 2023</v>
          </cell>
        </row>
        <row r="5905">
          <cell r="A5905">
            <v>101830</v>
          </cell>
          <cell r="B5905" t="str">
            <v>RECOMPOSIÇÃO DE BASE E OU SUB-BASE PARA REMENDO PROFUNDO DE SOLO BRITA (40/60) COM CIMENTO (TEOR DE 6%) - INCLUSO RETIRADA E COLOCAÇÃO DO MATERIAL. AF_12/2020</v>
          </cell>
          <cell r="C5905" t="str">
            <v>M3</v>
          </cell>
          <cell r="D5905">
            <v>282.41000000000003</v>
          </cell>
          <cell r="E5905">
            <v>295.55</v>
          </cell>
          <cell r="F5905" t="str">
            <v>SINAPI SERVIÇOS DEZEMBRO 2023</v>
          </cell>
        </row>
        <row r="5906">
          <cell r="A5906">
            <v>101831</v>
          </cell>
          <cell r="B5906" t="str">
            <v>RECOMPOSIÇÃO DE BASE E OU SUB-BASE PARA REMENDO PROFUNDO DE SOLO BRITA (40/60) COM CIMENTO (TEOR DE 8%) - INCLUSO RETIRADA E COLOCAÇÃO DO MATERIAL. AF_12/2020</v>
          </cell>
          <cell r="C5906" t="str">
            <v>M3</v>
          </cell>
          <cell r="D5906">
            <v>309.97000000000003</v>
          </cell>
          <cell r="E5906">
            <v>323.11</v>
          </cell>
          <cell r="F5906" t="str">
            <v>SINAPI SERVIÇOS DEZEMBRO 2023</v>
          </cell>
        </row>
        <row r="5907">
          <cell r="A5907">
            <v>101832</v>
          </cell>
          <cell r="B5907" t="str">
            <v>RECOMPOSIÇÃO DE BASE E OU SUB-BASE PARA REMENDO PROFUNDO DE SOLO BRITA (50/50) COM CIMENTO (TEOR DE 4%) - INCLUSO RETIRADA E COLOCAÇÃO DO MATERIAL. AF_12/2020</v>
          </cell>
          <cell r="C5907" t="str">
            <v>M3</v>
          </cell>
          <cell r="D5907">
            <v>240.66</v>
          </cell>
          <cell r="E5907">
            <v>253.8</v>
          </cell>
          <cell r="F5907" t="str">
            <v>SINAPI SERVIÇOS DEZEMBRO 2023</v>
          </cell>
        </row>
        <row r="5908">
          <cell r="A5908">
            <v>101833</v>
          </cell>
          <cell r="B5908" t="str">
            <v>RECOMPOSIÇÃO DE BASE E OU SUB-BASE PARA REMENDO PROFUNDO DE SOLO BRITA (50/50) COM CIMENTO (TEOR DE 6%) - INCLUSO RETIRADA E COLOCAÇÃO DO MATERIAL. AF_12/2020</v>
          </cell>
          <cell r="C5908" t="str">
            <v>M3</v>
          </cell>
          <cell r="D5908">
            <v>268.89999999999998</v>
          </cell>
          <cell r="E5908">
            <v>282.04000000000002</v>
          </cell>
          <cell r="F5908" t="str">
            <v>SINAPI SERVIÇOS DEZEMBRO 2023</v>
          </cell>
        </row>
        <row r="5909">
          <cell r="A5909">
            <v>101834</v>
          </cell>
          <cell r="B5909" t="str">
            <v>RECOMPOSIÇÃO DE BASE E OU SUB-BASE PARA REMENDO PROFUNDO DE SOLO BRITA (50/50) COM CIMENTO (TEOR DE 8%) - INCLUSO RETIRADA E COLOCAÇÃO DO MATERIAL. AF_12/2020</v>
          </cell>
          <cell r="C5909" t="str">
            <v>M3</v>
          </cell>
          <cell r="D5909">
            <v>296.75</v>
          </cell>
          <cell r="E5909">
            <v>309.89</v>
          </cell>
          <cell r="F5909" t="str">
            <v>SINAPI SERVIÇOS DEZEMBRO 2023</v>
          </cell>
        </row>
        <row r="5910">
          <cell r="A5910">
            <v>101835</v>
          </cell>
          <cell r="B5910" t="str">
            <v>RECOMPOSIÇÃO DE BASE E OU SUB-BASE PARA REMENDO PROFUNDO DE BRITA GRADUADA SIMPLES - INCLUSO RETIRADA E COLOCAÇÃO DO MATERIAL. AF_12/2020</v>
          </cell>
          <cell r="C5910" t="str">
            <v>M3</v>
          </cell>
          <cell r="D5910">
            <v>273.77</v>
          </cell>
          <cell r="E5910">
            <v>287.14999999999998</v>
          </cell>
          <cell r="F5910" t="str">
            <v>SINAPI SERVIÇOS DEZEMBRO 2023</v>
          </cell>
        </row>
        <row r="5911">
          <cell r="A5911">
            <v>101836</v>
          </cell>
          <cell r="B5911" t="str">
            <v>RECOMPOSIÇÃO DE BASE E OU SUB-BASE PARA FECHAMENTO DE VALAS DE SOLOS DE COMPORTAMENTO LATERÍTICO (ARENOSO) - INCLUSO RETIRADA E COLOCAÇÃO DO MATERIAL. AF_12/2020</v>
          </cell>
          <cell r="C5911" t="str">
            <v>M3</v>
          </cell>
          <cell r="D5911">
            <v>27.43</v>
          </cell>
          <cell r="E5911">
            <v>28.86</v>
          </cell>
          <cell r="F5911" t="str">
            <v>SINAPI SERVIÇOS DEZEMBRO 2023</v>
          </cell>
        </row>
        <row r="5912">
          <cell r="A5912">
            <v>101837</v>
          </cell>
          <cell r="B5912" t="str">
            <v>RECOMPOSIÇÃO DE BASE E OU SUB-BASE PARA FECHAMENTO DE VALAS DE SOLO MELHORADO COM CIMENTO (TEOR DE 2%) - INCLUSO RETIRADA E COLOCAÇÃO DO MATERIAL. AF_12/2020</v>
          </cell>
          <cell r="C5912" t="str">
            <v>M3</v>
          </cell>
          <cell r="D5912">
            <v>60.18</v>
          </cell>
          <cell r="E5912">
            <v>61.61</v>
          </cell>
          <cell r="F5912" t="str">
            <v>SINAPI SERVIÇOS DEZEMBRO 2023</v>
          </cell>
        </row>
        <row r="5913">
          <cell r="A5913">
            <v>101838</v>
          </cell>
          <cell r="B5913" t="str">
            <v>RECOMPOSIÇÃO DE BASE E OU SUB-BASE PARA FECHAMENTO DE VALAS DE SOLO MELHORADO COM CIMENTO (TEOR DE 4%) - INCLUSO RETIRADA E COLOCAÇÃO DO MATERIAL. AF_12/2020</v>
          </cell>
          <cell r="C5913" t="str">
            <v>M3</v>
          </cell>
          <cell r="D5913">
            <v>90.68</v>
          </cell>
          <cell r="E5913">
            <v>92.11</v>
          </cell>
          <cell r="F5913" t="str">
            <v>SINAPI SERVIÇOS DEZEMBRO 2023</v>
          </cell>
        </row>
        <row r="5914">
          <cell r="A5914">
            <v>101839</v>
          </cell>
          <cell r="B5914" t="str">
            <v>RECOMPOSIÇÃO DE BASE E OU SUB-BASE PARA FECHAMENTO DE VALAS DE SOLO COM CIMENTO (TEOR DE 6%) - INCLUSO RETIRADA E COLOCAÇÃO DO MATERIAL. AF_12/2020</v>
          </cell>
          <cell r="C5914" t="str">
            <v>M3</v>
          </cell>
          <cell r="D5914">
            <v>120.36</v>
          </cell>
          <cell r="E5914">
            <v>121.78</v>
          </cell>
          <cell r="F5914" t="str">
            <v>SINAPI SERVIÇOS DEZEMBRO 2023</v>
          </cell>
        </row>
        <row r="5915">
          <cell r="A5915">
            <v>101840</v>
          </cell>
          <cell r="B5915" t="str">
            <v>RECOMPOSIÇÃO DE BASE E OU SUB-BASE PARA FECHAMENTO DE VALAS DE SOLO COM CIMENTO (TEOR DE 8%) - INCLUSO RETIRADA E COLOCAÇÃO DO MATERIAL. AF_12/2020</v>
          </cell>
          <cell r="C5915" t="str">
            <v>M3</v>
          </cell>
          <cell r="D5915">
            <v>201.72</v>
          </cell>
          <cell r="E5915">
            <v>206.62</v>
          </cell>
          <cell r="F5915" t="str">
            <v>SINAPI SERVIÇOS DEZEMBRO 2023</v>
          </cell>
        </row>
        <row r="5916">
          <cell r="A5916">
            <v>101841</v>
          </cell>
          <cell r="B5916" t="str">
            <v>RECOMPOSIÇÃO DE BASE E OU SUB-BASE PARA FECHAMENTO DE VALAS DE SOLO BRITA (40/60) - INCLUSO RETIRADA E COLOCAÇÃO DO MATERIAL. AF_12/2020</v>
          </cell>
          <cell r="C5916" t="str">
            <v>M3</v>
          </cell>
          <cell r="D5916">
            <v>113.64</v>
          </cell>
          <cell r="E5916">
            <v>115.07</v>
          </cell>
          <cell r="F5916" t="str">
            <v>SINAPI SERVIÇOS DEZEMBRO 2023</v>
          </cell>
        </row>
        <row r="5917">
          <cell r="A5917">
            <v>101842</v>
          </cell>
          <cell r="B5917" t="str">
            <v>RECOMPOSIÇÃO DE BASE E OU SUB-BASE PARA FECHAMENTO DE VALAS DE SOLO BRITA (50/50) - INCLUSO RETIRADA E COLOCAÇÃO DO MATERIAL. AF_12/2020</v>
          </cell>
          <cell r="C5917" t="str">
            <v>M3</v>
          </cell>
          <cell r="D5917">
            <v>99.28</v>
          </cell>
          <cell r="E5917">
            <v>100.71</v>
          </cell>
          <cell r="F5917" t="str">
            <v>SINAPI SERVIÇOS DEZEMBRO 2023</v>
          </cell>
        </row>
        <row r="5918">
          <cell r="A5918">
            <v>101843</v>
          </cell>
          <cell r="B5918" t="str">
            <v>RECOMPOSIÇÃO DE BASE E OU SUB-BASE PARA FECHAMENTO DE VALAS DE SOLO BRITA (40/60) COM CIMENTO (TEOR DE 4%) - INCLUSO RETIRADA E COLOCAÇÃO DO MATERIAL. AF_12/2020</v>
          </cell>
          <cell r="C5918" t="str">
            <v>M3</v>
          </cell>
          <cell r="D5918">
            <v>173.44</v>
          </cell>
          <cell r="E5918">
            <v>174.87</v>
          </cell>
          <cell r="F5918" t="str">
            <v>SINAPI SERVIÇOS DEZEMBRO 2023</v>
          </cell>
        </row>
        <row r="5919">
          <cell r="A5919">
            <v>101844</v>
          </cell>
          <cell r="B5919" t="str">
            <v>RECOMPOSIÇÃO DE BASE E OU SUB-BASE PARA FECHAMENTO DE VALAS DE SOLO BRITA (40/60) COM CIMENTO (TEOR DE 6%) - INCLUSO RETIRADA E COLOCAÇÃO DO MATERIAL. AF_12/2020</v>
          </cell>
          <cell r="C5919" t="str">
            <v>M3</v>
          </cell>
          <cell r="D5919">
            <v>201.4</v>
          </cell>
          <cell r="E5919">
            <v>202.83</v>
          </cell>
          <cell r="F5919" t="str">
            <v>SINAPI SERVIÇOS DEZEMBRO 2023</v>
          </cell>
        </row>
        <row r="5920">
          <cell r="A5920">
            <v>101845</v>
          </cell>
          <cell r="B5920" t="str">
            <v>RECOMPOSIÇÃO DE BASE E OU SUB-BASE PARA FECHAMENTO DE VALAS DE SOLO BRITA (40/60) COM CIMENTO (TEOR DE 8%) - INCLUSO RETIRADA E COLOCAÇÃO DO MATERIAL. AF_12/2020</v>
          </cell>
          <cell r="C5920" t="str">
            <v>M3</v>
          </cell>
          <cell r="D5920">
            <v>228.96</v>
          </cell>
          <cell r="E5920">
            <v>230.39</v>
          </cell>
          <cell r="F5920" t="str">
            <v>SINAPI SERVIÇOS DEZEMBRO 2023</v>
          </cell>
        </row>
        <row r="5921">
          <cell r="A5921">
            <v>101846</v>
          </cell>
          <cell r="B5921" t="str">
            <v>RECOMPOSIÇÃO DE BASE E OU SUB-BASE PARA FECHAMENTO DE VALAS DE SOLO BRITA (50/50) COM CIMENTO (TEOR DE 4%) - INCLUSO RETIRADA E COLOCAÇÃO DO MATERIAL. AF_12/2020</v>
          </cell>
          <cell r="C5921" t="str">
            <v>M3</v>
          </cell>
          <cell r="D5921">
            <v>159.65</v>
          </cell>
          <cell r="E5921">
            <v>161.08000000000001</v>
          </cell>
          <cell r="F5921" t="str">
            <v>SINAPI SERVIÇOS DEZEMBRO 2023</v>
          </cell>
        </row>
        <row r="5922">
          <cell r="A5922">
            <v>101847</v>
          </cell>
          <cell r="B5922" t="str">
            <v>RECOMPOSIÇÃO DE BASE E OU SUB-BASE PARA FECHAMENTO DE VALAS DE SOLO BRITA (50/50) COM CIMENTO (TEOR DE 6%) - INCLUSO RETIRADA E COLOCAÇÃO DO MATERIAL. AF_12/2020</v>
          </cell>
          <cell r="C5922" t="str">
            <v>M3</v>
          </cell>
          <cell r="D5922">
            <v>187.89</v>
          </cell>
          <cell r="E5922">
            <v>189.32</v>
          </cell>
          <cell r="F5922" t="str">
            <v>SINAPI SERVIÇOS DEZEMBRO 2023</v>
          </cell>
        </row>
        <row r="5923">
          <cell r="A5923">
            <v>101848</v>
          </cell>
          <cell r="B5923" t="str">
            <v>RECOMPOSIÇÃO DE BASE E OU SUB-BASE PARA FECHAMENTO DE VALAS DE SOLO BRITA (50/50) COM CIMENTO (TEOR DE 8%) - INCLUSO RETIRADA E COLOCAÇÃO DO MATERIAL. AF_12/2020</v>
          </cell>
          <cell r="C5923" t="str">
            <v>M3</v>
          </cell>
          <cell r="D5923">
            <v>215.74</v>
          </cell>
          <cell r="E5923">
            <v>217.17</v>
          </cell>
          <cell r="F5923" t="str">
            <v>SINAPI SERVIÇOS DEZEMBRO 2023</v>
          </cell>
        </row>
        <row r="5924">
          <cell r="A5924">
            <v>101849</v>
          </cell>
          <cell r="B5924" t="str">
            <v>RECOMPOSIÇÃO DE BASE E OU SUB-BASE PARA FECHAMENTO DE VALAS DE BRITA GRADUADA SIMPLES - INCLUSO RETIRADA E COLOCAÇÃO DO MATERIAL. AF_12/2020</v>
          </cell>
          <cell r="C5924" t="str">
            <v>M3</v>
          </cell>
          <cell r="D5924">
            <v>192.76</v>
          </cell>
          <cell r="E5924">
            <v>194.43</v>
          </cell>
          <cell r="F5924" t="str">
            <v>SINAPI SERVIÇOS DEZEMBRO 2023</v>
          </cell>
        </row>
        <row r="5925">
          <cell r="A5925">
            <v>101850</v>
          </cell>
          <cell r="B5925" t="str">
            <v>REASSENTAMENTO DE PARALELEPÍPEDOS, REJUNTAMENTO COM PÓ DE PEDRA, COM REAPROVEITAMENTO DOS PARALELEPÍPEDOS - INCLUSO RETIRADA E COLOCAÇÃO DO MATERIAL. AF_12/2020</v>
          </cell>
          <cell r="C5925" t="str">
            <v>M2</v>
          </cell>
          <cell r="D5925">
            <v>60.21</v>
          </cell>
          <cell r="E5925">
            <v>64.45</v>
          </cell>
          <cell r="F5925" t="str">
            <v>SINAPI SERVIÇOS DEZEMBRO 2023</v>
          </cell>
        </row>
        <row r="5926">
          <cell r="A5926">
            <v>101852</v>
          </cell>
          <cell r="B5926" t="str">
            <v>REASSENTAMENTO DE PARALELEPÍPEDOS, REJUNTAMENTO COM ARGAMASSA, COM REAPROVEITAMENTO DOS PARALELEPÍPEDOS - INCLUSO RETIRADA E COLOCAÇÃO DO MATERIAL. AF_12/2020</v>
          </cell>
          <cell r="C5926" t="str">
            <v>M2</v>
          </cell>
          <cell r="D5926">
            <v>74.03</v>
          </cell>
          <cell r="E5926">
            <v>78.959999999999994</v>
          </cell>
          <cell r="F5926" t="str">
            <v>SINAPI SERVIÇOS DEZEMBRO 2023</v>
          </cell>
        </row>
        <row r="5927">
          <cell r="A5927">
            <v>101853</v>
          </cell>
          <cell r="B5927" t="str">
            <v>REASSENTAMENTO DE PEDRAS POLIÉDRICAS, REJUNTAMENTO COM PÓ DE PEDRA, COM REAPROVEITAMENTO DAS PEDRAS POLIÉDRICAS - INCLUSO RETIRADA E COLOCAÇÃO DO MATERIAL.  AF_12/2020</v>
          </cell>
          <cell r="C5927" t="str">
            <v>M2</v>
          </cell>
          <cell r="D5927">
            <v>54.62</v>
          </cell>
          <cell r="E5927">
            <v>58.08</v>
          </cell>
          <cell r="F5927" t="str">
            <v>SINAPI SERVIÇOS DEZEMBRO 2023</v>
          </cell>
        </row>
        <row r="5928">
          <cell r="A5928">
            <v>101855</v>
          </cell>
          <cell r="B5928" t="str">
            <v>REASSENTAMENTO DE PEDRAS POLIÉDRICAS, REJUNTAMENTO COM ARGAMASSA, COM REAPROVEITAMENTO DAS PEDRAS POLIÉDRICAS - INCLUSO RETIRADA E COLOCAÇÃO DO MATERIAL. AF_12/2020</v>
          </cell>
          <cell r="C5928" t="str">
            <v>M2</v>
          </cell>
          <cell r="D5928">
            <v>79.12</v>
          </cell>
          <cell r="E5928">
            <v>83.52</v>
          </cell>
          <cell r="F5928" t="str">
            <v>SINAPI SERVIÇOS DEZEMBRO 2023</v>
          </cell>
        </row>
        <row r="5929">
          <cell r="A5929">
            <v>101856</v>
          </cell>
          <cell r="B5929" t="str">
            <v>REASSENTAMENTO DE BLOCOS PISOGRAMA PARA PISO INTERTRAVADO, COM REAPROVEITAMENTO DOS BLOCOS PISOGRAMA - INCLUSO RETIRADA E COLOCAÇÃO DO MATERIAL. AF_12/2020</v>
          </cell>
          <cell r="C5929" t="str">
            <v>M2</v>
          </cell>
          <cell r="D5929">
            <v>26.34</v>
          </cell>
          <cell r="E5929">
            <v>28.6</v>
          </cell>
          <cell r="F5929" t="str">
            <v>SINAPI SERVIÇOS DEZEMBRO 2023</v>
          </cell>
        </row>
        <row r="5930">
          <cell r="A5930">
            <v>101857</v>
          </cell>
          <cell r="B5930" t="str">
            <v>REASSENTAMENTO DE BLOCOS SEXTAVADO PARA PISO INTERTRAVADO, ESPESSURA DE 6 CM, EM CALÇADA, COM REAPROVEITAMENTO DOS BLOCOS SEXTAVADOS - INCLUSO RETIRADA E COLOCAÇÃO DO MATERIAL. AF_12/2020</v>
          </cell>
          <cell r="C5930" t="str">
            <v>M2</v>
          </cell>
          <cell r="D5930">
            <v>32.04</v>
          </cell>
          <cell r="E5930">
            <v>34.979999999999997</v>
          </cell>
          <cell r="F5930" t="str">
            <v>SINAPI SERVIÇOS DEZEMBRO 2023</v>
          </cell>
        </row>
        <row r="5931">
          <cell r="A5931">
            <v>101858</v>
          </cell>
          <cell r="B5931" t="str">
            <v>REASSENTAMENTO DE BLOCOS SEXTAVADO PARA PISO INTERTRAVADO, ESPESSURA DE 6 CM, EM VIA/ESTACIONAMENTO, COM REAPROVEITAMENTO DOS BLOCOS SEXTAVADO - INCLUSO RETIRADA E COLOCAÇÃO DO MATERIAL. AF_12/2020</v>
          </cell>
          <cell r="C5931" t="str">
            <v>M2</v>
          </cell>
          <cell r="D5931">
            <v>26.84</v>
          </cell>
          <cell r="E5931">
            <v>29.14</v>
          </cell>
          <cell r="F5931" t="str">
            <v>SINAPI SERVIÇOS DEZEMBRO 2023</v>
          </cell>
        </row>
        <row r="5932">
          <cell r="A5932">
            <v>101859</v>
          </cell>
          <cell r="B5932" t="str">
            <v>REASSENTAMENTO DE BLOCOS SEXTAVADO PARA PISO INTERTRAVADO, ESPESSURA DE 8 CM, EM VIA/ESTACIONAMENTO, COM REAPROVEITAMENTO DOS BLOCOS SEXTAVADO - INCLUSO RETIRADA E COLOCAÇÃO DO MATERIAL. AF_12/2020</v>
          </cell>
          <cell r="C5932" t="str">
            <v>M2</v>
          </cell>
          <cell r="D5932">
            <v>29.28</v>
          </cell>
          <cell r="E5932">
            <v>31.87</v>
          </cell>
          <cell r="F5932" t="str">
            <v>SINAPI SERVIÇOS DEZEMBRO 2023</v>
          </cell>
        </row>
        <row r="5933">
          <cell r="A5933">
            <v>101860</v>
          </cell>
          <cell r="B5933" t="str">
            <v>REASSENTAMENTO DE BLOCOS SEXTAVADO PARA PISO INTERTRAVADO, ESPESSURA DE 10 CM, EM VIA/ESTACIONAMENTO, COM REAPROVEITAMENTO DOS BLOCOS SEXTAVADO - INCLUSO RETIRADA E COLOCAÇÃO DO MATERIAL. AF_12/2020</v>
          </cell>
          <cell r="C5933" t="str">
            <v>M2</v>
          </cell>
          <cell r="D5933">
            <v>33.119999999999997</v>
          </cell>
          <cell r="E5933">
            <v>36.19</v>
          </cell>
          <cell r="F5933" t="str">
            <v>SINAPI SERVIÇOS DEZEMBRO 2023</v>
          </cell>
        </row>
        <row r="5934">
          <cell r="A5934">
            <v>101861</v>
          </cell>
          <cell r="B5934" t="str">
            <v>REASSENTAMENTO DE BLOCOS RETANGULAR PARA PISO INTERTRAVADO, ESPESSURA DE 4  CM, EM CALÇADA, COM REAPROVEITAMENTO DOS BLOCOS RETANGULAR - INCLUSO RETIRADA E COLOCAÇÃO DO MATERIAL. AF_12/2020</v>
          </cell>
          <cell r="C5934" t="str">
            <v>M2</v>
          </cell>
          <cell r="D5934">
            <v>31.21</v>
          </cell>
          <cell r="E5934">
            <v>34.049999999999997</v>
          </cell>
          <cell r="F5934" t="str">
            <v>SINAPI SERVIÇOS DEZEMBRO 2023</v>
          </cell>
        </row>
        <row r="5935">
          <cell r="A5935">
            <v>101862</v>
          </cell>
          <cell r="B5935" t="str">
            <v>REASSENTAMENTO DE BLOCOS RETANGULAR PARA PISO INTERTRAVADO, ESPESSURA DE 6 CM, EM CALÇADA, COM REAPROVEITAMENTO DOS BLOCOS RETANGULAR - INCLUSO RETIRADA E COLOCAÇÃO DO MATERIAL. AF_12/2020</v>
          </cell>
          <cell r="C5935" t="str">
            <v>M2</v>
          </cell>
          <cell r="D5935">
            <v>33.700000000000003</v>
          </cell>
          <cell r="E5935">
            <v>36.840000000000003</v>
          </cell>
          <cell r="F5935" t="str">
            <v>SINAPI SERVIÇOS DEZEMBRO 2023</v>
          </cell>
        </row>
        <row r="5936">
          <cell r="A5936">
            <v>101863</v>
          </cell>
          <cell r="B5936" t="str">
            <v>REASSENTAMENTO DE BLOCOS RETANGULAR PARA PISO INTERTRAVADO, ESPESSURA DE 6 CM, EM VIA/ESTACIONAMENTO, COM REAPROVEITAMENTO DOS BLOCOS RETANGULAR - INCLUSO RETIRADA E COLOCAÇÃO DO MATERIAL. AF_12/2020</v>
          </cell>
          <cell r="C5936" t="str">
            <v>M2</v>
          </cell>
          <cell r="D5936">
            <v>27.17</v>
          </cell>
          <cell r="E5936">
            <v>29.52</v>
          </cell>
          <cell r="F5936" t="str">
            <v>SINAPI SERVIÇOS DEZEMBRO 2023</v>
          </cell>
        </row>
        <row r="5937">
          <cell r="A5937">
            <v>101864</v>
          </cell>
          <cell r="B5937" t="str">
            <v>REASSENTAMENTO DE BLOCOS RETANGULAR PARA PISO INTERTRAVADO, ESPESSURA DE 8 CM, EM VIA/ESTACIONAMENTO, COM REAPROVEITAMENTO DOS BLOCOS RETANGULAR - INCLUSO RETIRADA E COLOCAÇÃO DO MATERIAL. AF_12/2020</v>
          </cell>
          <cell r="C5937" t="str">
            <v>M2</v>
          </cell>
          <cell r="D5937">
            <v>31.01</v>
          </cell>
          <cell r="E5937">
            <v>33.82</v>
          </cell>
          <cell r="F5937" t="str">
            <v>SINAPI SERVIÇOS DEZEMBRO 2023</v>
          </cell>
        </row>
        <row r="5938">
          <cell r="A5938">
            <v>101865</v>
          </cell>
          <cell r="B5938" t="str">
            <v>REASSENTAMENTO DE BLOCOS RETANGULAR PARA PISO INTERTRAVADO, ESPESSURA DE 10 CM, EM VIA/ESTACIONAMENTO, COM REAPROVEITAMENTO DOS BLOCOS RETANGULAR - INCLUSO RETIRADA E COLOCAÇÃO DO MATERIAL. AF_12/2020</v>
          </cell>
          <cell r="C5938" t="str">
            <v>M2</v>
          </cell>
          <cell r="D5938">
            <v>34.85</v>
          </cell>
          <cell r="E5938">
            <v>38.130000000000003</v>
          </cell>
          <cell r="F5938" t="str">
            <v>SINAPI SERVIÇOS DEZEMBRO 2023</v>
          </cell>
        </row>
        <row r="5939">
          <cell r="A5939">
            <v>101866</v>
          </cell>
          <cell r="B5939" t="str">
            <v>REASSENTAMENTO DE BLOCOS 16 FACES PARA PISO INTERTRAVADO, ESPESSURA DE 4  CM, EM CALÇADA, COM REAPROVEITAMENTO DOS BLOCOS 16 FACES - INCLUSO RETIRADA E COLOCAÇÃO DO MATERIAL. AF_12/2020</v>
          </cell>
          <cell r="C5939" t="str">
            <v>M2</v>
          </cell>
          <cell r="D5939">
            <v>31.41</v>
          </cell>
          <cell r="E5939">
            <v>34.26</v>
          </cell>
          <cell r="F5939" t="str">
            <v>SINAPI SERVIÇOS DEZEMBRO 2023</v>
          </cell>
        </row>
        <row r="5940">
          <cell r="A5940">
            <v>101867</v>
          </cell>
          <cell r="B5940" t="str">
            <v>REASSENTAMENTO DE BLOCOS 16 FACES PARA PISO INTERTRAVADO, ESPESSURA DE 6 CM, EM CALÇADA, COM REAPROVEITAMENTO DOS BLOCOS 16 FACES - INCLUSO RETIRADA E COLOCAÇÃO DO MATERIAL. AF_12/2020</v>
          </cell>
          <cell r="C5940" t="str">
            <v>M2</v>
          </cell>
          <cell r="D5940">
            <v>35.229999999999997</v>
          </cell>
          <cell r="E5940">
            <v>38.56</v>
          </cell>
          <cell r="F5940" t="str">
            <v>SINAPI SERVIÇOS DEZEMBRO 2023</v>
          </cell>
        </row>
        <row r="5941">
          <cell r="A5941">
            <v>101868</v>
          </cell>
          <cell r="B5941" t="str">
            <v>REASSENTAMENTO DE BLOCOS 16 FACES PARA PISO INTERTRAVADO, ESPESSURA DE 6 CM, EM VIA/ESTACIONAMENTO, COM REAPROVEITAMENTO DOS BLOCOS 16 FACES - INCLUSO RETIRADA E COLOCAÇÃO DO MATERIAL. AF_12/2020</v>
          </cell>
          <cell r="C5941" t="str">
            <v>M2</v>
          </cell>
          <cell r="D5941">
            <v>28.71</v>
          </cell>
          <cell r="E5941">
            <v>31.25</v>
          </cell>
          <cell r="F5941" t="str">
            <v>SINAPI SERVIÇOS DEZEMBRO 2023</v>
          </cell>
        </row>
        <row r="5942">
          <cell r="A5942">
            <v>101869</v>
          </cell>
          <cell r="B5942" t="str">
            <v>REASSENTAMENTO DE BLOCOS 16 FACES PARA PISO INTERTRAVADO, ESPESSURA DE 8 CM, EM VIA/ESTACIONAMENTO, COM REAPROVEITAMENTO DOS BLOCOS 16 FACES - INCLUSO RETIRADA E COLOCAÇÃO DO MATERIAL. AF_12/2020</v>
          </cell>
          <cell r="C5942" t="str">
            <v>M2</v>
          </cell>
          <cell r="D5942">
            <v>32.549999999999997</v>
          </cell>
          <cell r="E5942">
            <v>35.549999999999997</v>
          </cell>
          <cell r="F5942" t="str">
            <v>SINAPI SERVIÇOS DEZEMBRO 2023</v>
          </cell>
        </row>
        <row r="5943">
          <cell r="A5943">
            <v>101870</v>
          </cell>
          <cell r="B5943" t="str">
            <v>REASSENTAMENTO DE BLOCOS 16 FACES PARA PISO INTERTRAVADO, ESPESSURA DE 10 CM, EM VIA/ESTACIONAMENTO, COM REAPROVEITAMENTO DOS BLOCOS 16 FACES - INCLUSO RETIRADA E COLOCAÇÃO DO MATERIAL. AF_12/2020</v>
          </cell>
          <cell r="C5943" t="str">
            <v>M2</v>
          </cell>
          <cell r="D5943">
            <v>36.409999999999997</v>
          </cell>
          <cell r="E5943">
            <v>39.86</v>
          </cell>
          <cell r="F5943" t="str">
            <v>SINAPI SERVIÇOS DEZEMBRO 2023</v>
          </cell>
        </row>
        <row r="5944">
          <cell r="A5944">
            <v>102098</v>
          </cell>
          <cell r="B5944" t="str">
            <v>RECOMPOSIÇÃO DE REVESTIMENTO EM CONCRETO ASFÁLTICO (AQUISIÇÃO EM USINA), PARA O FECHAMENTO DE VALAS - INCLUSO DEMOLIÇÃO DO PAVIMENTO. AF_12/2020</v>
          </cell>
          <cell r="C5944" t="str">
            <v>M3</v>
          </cell>
          <cell r="D5944">
            <v>2377.91</v>
          </cell>
          <cell r="E5944">
            <v>2412.62</v>
          </cell>
          <cell r="F5944" t="str">
            <v>SINAPI SERVIÇOS DEZEMBRO 2023</v>
          </cell>
        </row>
        <row r="5945">
          <cell r="A5945">
            <v>102988</v>
          </cell>
          <cell r="B5945" t="str">
            <v>RECOMPOSIÇÃO DE PAVIMENTO EM PISO INTERTRAVADO, COM REAPROVEITAMENTO DOS BLOCOS INTERTRAVADOS, PARA FECHAMENTO DE VALAS - INCLUSO RETIRADA E COLOCAÇÃO DO MATERIAL. AF_12/2020</v>
          </cell>
          <cell r="C5945" t="str">
            <v>M2</v>
          </cell>
          <cell r="D5945">
            <v>50.99</v>
          </cell>
          <cell r="E5945">
            <v>56.09</v>
          </cell>
          <cell r="F5945" t="str">
            <v>SINAPI SERVIÇOS DEZEMBRO 2023</v>
          </cell>
        </row>
        <row r="5946">
          <cell r="A5946">
            <v>100576</v>
          </cell>
          <cell r="B5946" t="str">
            <v>REGULARIZAÇÃO E COMPACTAÇÃO DE SUBLEITO DE SOLO  PREDOMINANTEMENTE ARGILOSO. AF_11/2019</v>
          </cell>
          <cell r="C5946" t="str">
            <v>M2</v>
          </cell>
          <cell r="D5946">
            <v>2.52</v>
          </cell>
          <cell r="E5946">
            <v>2.62</v>
          </cell>
          <cell r="F5946" t="str">
            <v>SINAPI SERVIÇOS DEZEMBRO 2023</v>
          </cell>
        </row>
        <row r="5947">
          <cell r="A5947">
            <v>100577</v>
          </cell>
          <cell r="B5947" t="str">
            <v>REGULARIZAÇÃO E COMPACTAÇÃO DE SUBLEITO DE SOLO PREDOMINANTEMENTE ARENOSO. AF_11/2019</v>
          </cell>
          <cell r="C5947" t="str">
            <v>M2</v>
          </cell>
          <cell r="D5947">
            <v>1.23</v>
          </cell>
          <cell r="E5947">
            <v>1.27</v>
          </cell>
          <cell r="F5947" t="str">
            <v>SINAPI SERVIÇOS DEZEMBRO 2023</v>
          </cell>
        </row>
        <row r="5948">
          <cell r="A5948">
            <v>96388</v>
          </cell>
          <cell r="B5948" t="str">
            <v>EXECUÇÃO E COMPACTAÇÃO DE BASE E OU SUB BASE PARA PAVIMENTAÇÃO DE SOLOS DE COMPORTAMENTO LATERÍTICO (ARENOSO) - EXCLUSIVE SOLO, ESCAVAÇÃO, CARGA E TRANSPORTE. AF_11/2019</v>
          </cell>
          <cell r="C5948" t="str">
            <v>M3</v>
          </cell>
          <cell r="D5948">
            <v>12.41</v>
          </cell>
          <cell r="E5948">
            <v>12.88</v>
          </cell>
          <cell r="F5948" t="str">
            <v>SINAPI SERVIÇOS DEZEMBRO 2023</v>
          </cell>
        </row>
        <row r="5949">
          <cell r="A5949">
            <v>96389</v>
          </cell>
          <cell r="B5949" t="str">
            <v>EXECUÇÃO E COMPACTAÇÃO DE BASE E OU SUB BASE PARA PAVIMENTAÇÃO DE SOLO (PREDOMINANTEMENTE ARENOSO) COM CIMENTO (TEOR DE 2%) - EXCLUSIVE SOLO, ESCAVAÇÃO, CARGA E TRANSPORTE. AF_11/2019</v>
          </cell>
          <cell r="C5949" t="str">
            <v>M3</v>
          </cell>
          <cell r="D5949">
            <v>49.79</v>
          </cell>
          <cell r="E5949">
            <v>50.5</v>
          </cell>
          <cell r="F5949" t="str">
            <v>SINAPI SERVIÇOS DEZEMBRO 2023</v>
          </cell>
        </row>
        <row r="5950">
          <cell r="A5950">
            <v>96390</v>
          </cell>
          <cell r="B5950" t="str">
            <v>EXECUÇÃO E COMPACTAÇÃO DE BASE E OU SUB BASE PARA PAVIMENTAÇÃO DE SOLO (PREDOMINANTEMENTE ARENOSO) COM CIMENTO (TEOR DE 4%) - EXCLUSIVE SOLO, ESCAVAÇÃO, CARGA E TRANSPORTE. AF_11/2019</v>
          </cell>
          <cell r="C5950" t="str">
            <v>M3</v>
          </cell>
          <cell r="D5950">
            <v>78.45</v>
          </cell>
          <cell r="E5950">
            <v>79.13</v>
          </cell>
          <cell r="F5950" t="str">
            <v>SINAPI SERVIÇOS DEZEMBRO 2023</v>
          </cell>
        </row>
        <row r="5951">
          <cell r="A5951">
            <v>96391</v>
          </cell>
          <cell r="B5951" t="str">
            <v>EXECUÇÃO E COMPACTAÇÃO DE BASE E OU SUB BASE PARA PAVIMENTAÇÃO DE SOLO (PREDOMINANTEMENTE ARENOSO) COM CIMENTO (TEOR DE 6%) - EXCLUSIVE SOLO, ESCAVAÇÃO, CARGA E TRANSPORTE. AF_11/2019</v>
          </cell>
          <cell r="C5951" t="str">
            <v>M3</v>
          </cell>
          <cell r="D5951">
            <v>108.95</v>
          </cell>
          <cell r="E5951">
            <v>109.7</v>
          </cell>
          <cell r="F5951" t="str">
            <v>SINAPI SERVIÇOS DEZEMBRO 2023</v>
          </cell>
        </row>
        <row r="5952">
          <cell r="A5952">
            <v>96392</v>
          </cell>
          <cell r="B5952" t="str">
            <v>EXECUÇÃO E COMPACTAÇÃO DE BASE E OU SUB BASE PARA PAVIMENTAÇÃO DE SOLO (PREDOMINANTEMENTE ARENOSO) COM CIMENTO (TEOR DE 8%) - EXCLUSIVE SOLO, ESCAVAÇÃO, CARGA E TRANSPORTE. AF_11/2019</v>
          </cell>
          <cell r="C5952" t="str">
            <v>M3</v>
          </cell>
          <cell r="D5952">
            <v>138.22999999999999</v>
          </cell>
          <cell r="E5952">
            <v>138.97999999999999</v>
          </cell>
          <cell r="F5952" t="str">
            <v>SINAPI SERVIÇOS DEZEMBRO 2023</v>
          </cell>
        </row>
        <row r="5953">
          <cell r="A5953">
            <v>96396</v>
          </cell>
          <cell r="B5953" t="str">
            <v>EXECUÇÃO E COMPACTAÇÃO DE BASE E OU SUB BASE PARA PAVIMENTAÇÃO DE BRITA GRADUADA SIMPLES - EXCLUSIVE CARGA E TRANSPORTE. AF_11/2019</v>
          </cell>
          <cell r="C5953" t="str">
            <v>M3</v>
          </cell>
          <cell r="D5953">
            <v>179.15</v>
          </cell>
          <cell r="E5953">
            <v>179.92</v>
          </cell>
          <cell r="F5953" t="str">
            <v>SINAPI SERVIÇOS DEZEMBRO 2023</v>
          </cell>
        </row>
        <row r="5954">
          <cell r="A5954">
            <v>96397</v>
          </cell>
          <cell r="B5954" t="str">
            <v>EXECUÇÃO E COMPACTAÇÃO DE BASE E OU SUB BASE PARA PAVIMENTAÇÃO DE BRITA GRADUADA SIMPLES TRATADA COM CIMENTO - EXCLUSIVE CARGA E TRANSPORTE. AF_11/2019</v>
          </cell>
          <cell r="C5954" t="str">
            <v>M3</v>
          </cell>
          <cell r="D5954">
            <v>237.46</v>
          </cell>
          <cell r="E5954">
            <v>238.32</v>
          </cell>
          <cell r="F5954" t="str">
            <v>SINAPI SERVIÇOS DEZEMBRO 2023</v>
          </cell>
        </row>
        <row r="5955">
          <cell r="A5955">
            <v>96398</v>
          </cell>
          <cell r="B5955" t="str">
            <v>EXECUÇÃO E COMPACTAÇÃO DE BASE E OU SUB BASE PARA PAVIMENTAÇÃO DE CONCRETO COMPACTADO COM ROLO - EXCLUSIVE CARGA E TRANSPORTE. AF_11/2019</v>
          </cell>
          <cell r="C5955" t="str">
            <v>M3</v>
          </cell>
          <cell r="D5955">
            <v>314.77999999999997</v>
          </cell>
          <cell r="E5955">
            <v>315.73</v>
          </cell>
          <cell r="F5955" t="str">
            <v>SINAPI SERVIÇOS DEZEMBRO 2023</v>
          </cell>
        </row>
        <row r="5956">
          <cell r="A5956">
            <v>96399</v>
          </cell>
          <cell r="B5956" t="str">
            <v>EXECUÇÃO E COMPACTAÇÃO DE BASE E OU SUB BASE PARA PAVIMENTAÇÃO DE PEDRA RACHÃO  - EXCLUSIVE CARGA E TRANSPORTE. AF_11/2019</v>
          </cell>
          <cell r="C5956" t="str">
            <v>M3</v>
          </cell>
          <cell r="D5956">
            <v>123.23</v>
          </cell>
          <cell r="E5956">
            <v>123.99</v>
          </cell>
          <cell r="F5956" t="str">
            <v>SINAPI SERVIÇOS DEZEMBRO 2023</v>
          </cell>
        </row>
        <row r="5957">
          <cell r="A5957">
            <v>96400</v>
          </cell>
          <cell r="B5957" t="str">
            <v>EXECUÇÃO E COMPACTAÇÃO DE BASE E OU SUB BASE PARA PAVIMENTAÇÃO DE MACADAME SECO - EXCLUSIVE CARGA E TRANSPORTE. AF_11/2019</v>
          </cell>
          <cell r="C5957" t="str">
            <v>M3</v>
          </cell>
          <cell r="D5957">
            <v>160.74</v>
          </cell>
          <cell r="E5957">
            <v>161.74</v>
          </cell>
          <cell r="F5957" t="str">
            <v>SINAPI SERVIÇOS DEZEMBRO 2023</v>
          </cell>
        </row>
        <row r="5958">
          <cell r="A5958">
            <v>100564</v>
          </cell>
          <cell r="B5958" t="str">
            <v>EXECUÇÃO E COMPACTAÇÃO DE BASE E OU SUB-BASE PARA PAVIMENTAÇÃO DE SOLO (PREDOMINANTEMENTE ARENOSO) BRITA - 40/60 - EXCLUSIVE SOLO, ESCAVAÇÃO, CARGA E TRANSPORTE. AF_11/2019</v>
          </cell>
          <cell r="C5958" t="str">
            <v>M3</v>
          </cell>
          <cell r="D5958">
            <v>109.28</v>
          </cell>
          <cell r="E5958">
            <v>110.41</v>
          </cell>
          <cell r="F5958" t="str">
            <v>SINAPI SERVIÇOS DEZEMBRO 2023</v>
          </cell>
        </row>
        <row r="5959">
          <cell r="A5959">
            <v>100565</v>
          </cell>
          <cell r="B5959" t="str">
            <v>EXECUÇÃO E COMPACTAÇÃO DE BASE E OU SUB-BASE PARA PAVIMENTAÇÃO DE SOLO (PREDOMINANTEMENTE ARENOSO) BRITA - 50/50 - EXCLUSIVE SOLO, ESCAVAÇÃO, CARGA E TRANSPORTE. AF_11/2019</v>
          </cell>
          <cell r="C5959" t="str">
            <v>M3</v>
          </cell>
          <cell r="D5959">
            <v>94.97</v>
          </cell>
          <cell r="E5959">
            <v>96.1</v>
          </cell>
          <cell r="F5959" t="str">
            <v>SINAPI SERVIÇOS DEZEMBRO 2023</v>
          </cell>
        </row>
        <row r="5960">
          <cell r="A5960">
            <v>100566</v>
          </cell>
          <cell r="B5960" t="str">
            <v>EXECUÇÃO E COMPACTAÇÃO DE BASE E OU SUB-BASE PARA PAVIMENTAÇÃO DE SOLO (PREDOMINANTEMENTE ARENOSO) BRITA - 40/60 COM CIMENTO (TEOR DE 4%) - EXCLUSIVE SOLO, ESCAVAÇÃO, CARGA E TRANSPORTE. AF_11/2019</v>
          </cell>
          <cell r="C5960" t="str">
            <v>M3</v>
          </cell>
          <cell r="D5960">
            <v>169.08</v>
          </cell>
          <cell r="E5960">
            <v>170.21</v>
          </cell>
          <cell r="F5960" t="str">
            <v>SINAPI SERVIÇOS DEZEMBRO 2023</v>
          </cell>
        </row>
        <row r="5961">
          <cell r="A5961">
            <v>100567</v>
          </cell>
          <cell r="B5961" t="str">
            <v>EXECUÇÃO E COMPACTAÇÃO DE BASE E OU SUB-BASE PARA PAVIMENTAÇÃO DE SOLO (PREDOMINANTEMENTE ARENOSO) BRITA - 40/60 COM CIMENTO (TEOR DE 6%) - EXCLUSIVE SOLO, ESCAVAÇÃO, CARGA E TRANSPORTE. AF_11/2019</v>
          </cell>
          <cell r="C5961" t="str">
            <v>M3</v>
          </cell>
          <cell r="D5961">
            <v>197.09</v>
          </cell>
          <cell r="E5961">
            <v>198.22</v>
          </cell>
          <cell r="F5961" t="str">
            <v>SINAPI SERVIÇOS DEZEMBRO 2023</v>
          </cell>
        </row>
        <row r="5962">
          <cell r="A5962">
            <v>100568</v>
          </cell>
          <cell r="B5962" t="str">
            <v>EXECUÇÃO E COMPACTAÇÃO DE BASE E OU SUB-BASE PARA PAVIMENTAÇÃO DE SOLO (PREDOMINANTEMENTE ARENOSO) BRITA - 40/60 COM CIMENTO (TEOR DE 8%) - EXCLUSIVE SOLO, ESCAVAÇÃO, CARGA E TRANSPORTE. AF_11/2019</v>
          </cell>
          <cell r="C5962" t="str">
            <v>M3</v>
          </cell>
          <cell r="D5962">
            <v>224.6</v>
          </cell>
          <cell r="E5962">
            <v>225.73</v>
          </cell>
          <cell r="F5962" t="str">
            <v>SINAPI SERVIÇOS DEZEMBRO 2023</v>
          </cell>
        </row>
        <row r="5963">
          <cell r="A5963">
            <v>100569</v>
          </cell>
          <cell r="B5963" t="str">
            <v>EXECUÇÃO E COMPACTAÇÃO DE BASE E OU SUB-BASE PARA PAVIMENTAÇÃO DE SOLO (PREDOMINANTEMENTE ARENOSO) BRITA - 50/50 COM CIMENTO (TEOR DE 4%)  - EXCLUSIVE SOLO, ESCAVAÇÃO, CARGA E TRANSPORTE. AF_11/2019</v>
          </cell>
          <cell r="C5963" t="str">
            <v>M3</v>
          </cell>
          <cell r="D5963">
            <v>155.29</v>
          </cell>
          <cell r="E5963">
            <v>156.41999999999999</v>
          </cell>
          <cell r="F5963" t="str">
            <v>SINAPI SERVIÇOS DEZEMBRO 2023</v>
          </cell>
        </row>
        <row r="5964">
          <cell r="A5964">
            <v>100570</v>
          </cell>
          <cell r="B5964" t="str">
            <v>EXECUÇÃO E COMPACTAÇÃO DE BASE E OU SUB-BASE PARA PAVIMENTAÇÃO DE SOLO (PREDOMINANTEMENTE ARENOSO) BRITA - 50/50 COM CIMENTO (TEOR DE 6%) - EXCLUSIVE SOLO, ESCAVAÇÃO, CARGA E TRANSPORTE. AF_11/2019</v>
          </cell>
          <cell r="C5964" t="str">
            <v>M3</v>
          </cell>
          <cell r="D5964">
            <v>185.91</v>
          </cell>
          <cell r="E5964">
            <v>187.08</v>
          </cell>
          <cell r="F5964" t="str">
            <v>SINAPI SERVIÇOS DEZEMBRO 2023</v>
          </cell>
        </row>
        <row r="5965">
          <cell r="A5965">
            <v>100571</v>
          </cell>
          <cell r="B5965" t="str">
            <v>EXECUÇÃO E COMPACTAÇÃO DE BASE E OU SUB-BASE PARA PAVIMENTAÇÃO DE SOLO (PREDOMINANTEMENTE ARENOSO) BRITA - 50/50 COM CIMENTO (TEOR DE 8%) - EXCLUSIVE SOLO, ESCAVAÇÃO, CARGA E TRANSPORTE. AF_11/2019</v>
          </cell>
          <cell r="C5965" t="str">
            <v>M3</v>
          </cell>
          <cell r="D5965">
            <v>211.43</v>
          </cell>
          <cell r="E5965">
            <v>212.56</v>
          </cell>
          <cell r="F5965" t="str">
            <v>SINAPI SERVIÇOS DEZEMBRO 2023</v>
          </cell>
        </row>
        <row r="5966">
          <cell r="A5966">
            <v>100572</v>
          </cell>
          <cell r="B5966" t="str">
            <v>EXECUÇÃO E COMPACTAÇÃO DE BASE E OU SUB-BASE PARA PAVIMENTAÇÃO DE SOLO (PREDOMINANTEMENTE ARGILOSO) BRITA - 40/60 - EXCLUSIVE SOLO, ESCAVAÇÃO, CARGA E TRANSPORTE. AF_11/2019</v>
          </cell>
          <cell r="C5966" t="str">
            <v>M3</v>
          </cell>
          <cell r="D5966">
            <v>114.14</v>
          </cell>
          <cell r="E5966">
            <v>115.54</v>
          </cell>
          <cell r="F5966" t="str">
            <v>SINAPI SERVIÇOS DEZEMBRO 2023</v>
          </cell>
        </row>
        <row r="5967">
          <cell r="A5967">
            <v>100573</v>
          </cell>
          <cell r="B5967" t="str">
            <v>EXECUÇÃO E COMPACTAÇÃO DE BASE E OU SUB-BASE PARA PAVIMENTAÇÃO DE SOLO (PREDOMINANTEMENTE ARGILOSO) BRITA - 50/50 - EXCLUSIVE SOLO, ESCAVAÇÃO, CARGA E TRANSPORTE. AF_11/2019</v>
          </cell>
          <cell r="C5967" t="str">
            <v>M3</v>
          </cell>
          <cell r="D5967">
            <v>99.83</v>
          </cell>
          <cell r="E5967">
            <v>101.23</v>
          </cell>
          <cell r="F5967" t="str">
            <v>SINAPI SERVIÇOS DEZEMBRO 2023</v>
          </cell>
        </row>
        <row r="5968">
          <cell r="A5968">
            <v>100574</v>
          </cell>
          <cell r="B5968" t="str">
            <v>ESPALHAMENTO DE MATERIAL COM TRATOR DE ESTEIRAS. AF_11/2019</v>
          </cell>
          <cell r="C5968" t="str">
            <v>M3</v>
          </cell>
          <cell r="D5968">
            <v>1.39</v>
          </cell>
          <cell r="E5968">
            <v>1.45</v>
          </cell>
          <cell r="F5968" t="str">
            <v>SINAPI SERVIÇOS DEZEMBRO 2023</v>
          </cell>
        </row>
        <row r="5969">
          <cell r="A5969">
            <v>100575</v>
          </cell>
          <cell r="B5969" t="str">
            <v>REGULARIZAÇÃO DE SUPERFÍCIES COM MOTONIVELADORA. AF_11/2019</v>
          </cell>
          <cell r="C5969" t="str">
            <v>M2</v>
          </cell>
          <cell r="D5969">
            <v>0.13</v>
          </cell>
          <cell r="E5969">
            <v>0.14000000000000001</v>
          </cell>
          <cell r="F5969" t="str">
            <v>SINAPI SERVIÇOS DEZEMBRO 2023</v>
          </cell>
        </row>
        <row r="5970">
          <cell r="A5970">
            <v>101767</v>
          </cell>
          <cell r="B5970" t="str">
            <v>EXECUÇÃO E COMPACTAÇÃO DE BASE E OU SUB BASE PARA PAVIMENTAÇÃO DE SOLOS ESTABILIZADOS GRANULOMETRICAMENTE COM MISTURA DE SOLOS EM PISTA - EXCLUSIVE SOLO, ESCAVAÇÃO, CARGA E TRANSPORTE. AF_11/2019</v>
          </cell>
          <cell r="C5970" t="str">
            <v>M3</v>
          </cell>
          <cell r="D5970">
            <v>27.89</v>
          </cell>
          <cell r="E5970">
            <v>29.34</v>
          </cell>
          <cell r="F5970" t="str">
            <v>SINAPI SERVIÇOS DEZEMBRO 2023</v>
          </cell>
        </row>
        <row r="5971">
          <cell r="A5971">
            <v>101768</v>
          </cell>
          <cell r="B5971" t="str">
            <v>EXECUÇÃO E COMPACTAÇÃO DE BASE E OU SUB BASE PARA PAVIMENTAÇÃO DE SOLO ESTABILIZADO GRANULOMETRICAMENTE SEM MISTURA DE SOLOS - EXCLUSIVE SOLO, ESCAVAÇÃO, CARGA E TRANSPORTE. AF_11/2023</v>
          </cell>
          <cell r="C5971" t="str">
            <v>M3</v>
          </cell>
          <cell r="D5971">
            <v>24.51</v>
          </cell>
          <cell r="E5971">
            <v>25.6</v>
          </cell>
          <cell r="F5971" t="str">
            <v>SINAPI SERVIÇOS DEZEMBRO 2023</v>
          </cell>
        </row>
        <row r="5972">
          <cell r="A5972">
            <v>92391</v>
          </cell>
          <cell r="B5972" t="str">
            <v>EXECUÇÃO DE PAVIMENTO EM PISO INTERTRAVADO, COM BLOCO PISOGRAMA DE 35 X 15 CM, ESPESSURA 6 CM. AF_10/2022</v>
          </cell>
          <cell r="C5972" t="str">
            <v>M2</v>
          </cell>
          <cell r="D5972">
            <v>57.61</v>
          </cell>
          <cell r="E5972">
            <v>58.09</v>
          </cell>
          <cell r="F5972" t="str">
            <v>SINAPI SERVIÇOS DEZEMBRO 2023</v>
          </cell>
        </row>
        <row r="5973">
          <cell r="A5973">
            <v>92392</v>
          </cell>
          <cell r="B5973" t="str">
            <v>EXECUÇÃO DE PAVIMENTO EM PISO INTERTRAVADO, COM BLOCO PISOGRAMA DE 35 X 15 CM, ESPESSURA 8 CM. AF_10/2022</v>
          </cell>
          <cell r="C5973" t="str">
            <v>M2</v>
          </cell>
          <cell r="D5973">
            <v>115.74</v>
          </cell>
          <cell r="E5973">
            <v>116.27</v>
          </cell>
          <cell r="F5973" t="str">
            <v>SINAPI SERVIÇOS DEZEMBRO 2023</v>
          </cell>
        </row>
        <row r="5974">
          <cell r="A5974">
            <v>92393</v>
          </cell>
          <cell r="B5974" t="str">
            <v>EXECUÇÃO DE PAVIMENTO EM PISO INTERTRAVADO, COM BLOCO SEXTAVADO DE 25 X 25 CM, ESPESSURA 6 CM. AF_10/2022</v>
          </cell>
          <cell r="C5974" t="str">
            <v>M2</v>
          </cell>
          <cell r="D5974">
            <v>56.99</v>
          </cell>
          <cell r="E5974">
            <v>57.61</v>
          </cell>
          <cell r="F5974" t="str">
            <v>SINAPI SERVIÇOS DEZEMBRO 2023</v>
          </cell>
        </row>
        <row r="5975">
          <cell r="A5975">
            <v>92394</v>
          </cell>
          <cell r="B5975" t="str">
            <v>EXECUÇÃO DE PAVIMENTO EM PISO INTERTRAVADO, COM BLOCO SEXTAVADO DE 25 X 25 CM, ESPESSURA 8 CM. AF_10/2022</v>
          </cell>
          <cell r="C5975" t="str">
            <v>M2</v>
          </cell>
          <cell r="D5975">
            <v>70.22</v>
          </cell>
          <cell r="E5975">
            <v>71.05</v>
          </cell>
          <cell r="F5975" t="str">
            <v>SINAPI SERVIÇOS DEZEMBRO 2023</v>
          </cell>
        </row>
        <row r="5976">
          <cell r="A5976">
            <v>92395</v>
          </cell>
          <cell r="B5976" t="str">
            <v>EXECUÇÃO DE PAVIMENTO EM PISO INTERTRAVADO, COM BLOCO SEXTAVADO DE 25 X 25 CM, ESPESSURA 10 CM. AF_10/2022</v>
          </cell>
          <cell r="C5976" t="str">
            <v>M2</v>
          </cell>
          <cell r="D5976">
            <v>83.84</v>
          </cell>
          <cell r="E5976">
            <v>84.98</v>
          </cell>
          <cell r="F5976" t="str">
            <v>SINAPI SERVIÇOS DEZEMBRO 2023</v>
          </cell>
        </row>
        <row r="5977">
          <cell r="A5977">
            <v>92396</v>
          </cell>
          <cell r="B5977" t="str">
            <v>EXECUÇÃO DE PASSEIO EM PISO INTERTRAVADO, COM BLOCO RETANGULAR COR NATURAL DE 20 X 10 CM, ESPESSURA 6 CM. AF_10/2022</v>
          </cell>
          <cell r="C5977" t="str">
            <v>M2</v>
          </cell>
          <cell r="D5977">
            <v>68.83</v>
          </cell>
          <cell r="E5977">
            <v>70.680000000000007</v>
          </cell>
          <cell r="F5977" t="str">
            <v>SINAPI SERVIÇOS DEZEMBRO 2023</v>
          </cell>
        </row>
        <row r="5978">
          <cell r="A5978">
            <v>92397</v>
          </cell>
          <cell r="B5978" t="str">
            <v>EXECUÇÃO DE PAVIMENTO EM PISO INTERTRAVADO, COM BLOCO RETANGULAR COR NATURAL DE 20 X 10 CM, ESPESSURA 6 CM. AF_10/2022</v>
          </cell>
          <cell r="C5978" t="str">
            <v>M2</v>
          </cell>
          <cell r="D5978">
            <v>60.22</v>
          </cell>
          <cell r="E5978">
            <v>61.22</v>
          </cell>
          <cell r="F5978" t="str">
            <v>SINAPI SERVIÇOS DEZEMBRO 2023</v>
          </cell>
        </row>
        <row r="5979">
          <cell r="A5979">
            <v>92398</v>
          </cell>
          <cell r="B5979" t="str">
            <v>EXECUÇÃO DE PAVIMENTO EM PISO INTERTRAVADO, COM BLOCO RETANGULAR COR NATURAL DE 20 X 10 CM, ESPESSURA 8 CM. AF_10/2022</v>
          </cell>
          <cell r="C5979" t="str">
            <v>M2</v>
          </cell>
          <cell r="D5979">
            <v>74.25</v>
          </cell>
          <cell r="E5979">
            <v>75.55</v>
          </cell>
          <cell r="F5979" t="str">
            <v>SINAPI SERVIÇOS DEZEMBRO 2023</v>
          </cell>
        </row>
        <row r="5980">
          <cell r="A5980">
            <v>92400</v>
          </cell>
          <cell r="B5980" t="str">
            <v>EXECUÇÃO DE PAVIMENTO EM PISO INTERTRAVADO, COM BLOCO RETANGULAR DE 20 X 10 CM, ESPESSURA 10 CM. AF_10/2022</v>
          </cell>
          <cell r="C5980" t="str">
            <v>M2</v>
          </cell>
          <cell r="D5980">
            <v>86.66</v>
          </cell>
          <cell r="E5980">
            <v>88.27</v>
          </cell>
          <cell r="F5980" t="str">
            <v>SINAPI SERVIÇOS DEZEMBRO 2023</v>
          </cell>
        </row>
        <row r="5981">
          <cell r="A5981">
            <v>92402</v>
          </cell>
          <cell r="B5981" t="str">
            <v>EXECUÇÃO DE PASSEIO EM PISO INTERTRAVADO, COM BLOCO 16 FACES DE 22 X 11 CM, ESPESSURA 6 CM. AF_10/2022</v>
          </cell>
          <cell r="C5981" t="str">
            <v>M2</v>
          </cell>
          <cell r="D5981">
            <v>66.989999999999995</v>
          </cell>
          <cell r="E5981">
            <v>68.59</v>
          </cell>
          <cell r="F5981" t="str">
            <v>SINAPI SERVIÇOS DEZEMBRO 2023</v>
          </cell>
        </row>
        <row r="5982">
          <cell r="A5982">
            <v>92403</v>
          </cell>
          <cell r="B5982" t="str">
            <v>EXECUÇÃO DE PAVIMENTO EM PISO INTERTRAVADO, COM BLOCO 16 FACES DE 22 X 11 CM, ESPESSURA 6 CM. AF_10/2022</v>
          </cell>
          <cell r="C5982" t="str">
            <v>M2</v>
          </cell>
          <cell r="D5982">
            <v>58.14</v>
          </cell>
          <cell r="E5982">
            <v>58.88</v>
          </cell>
          <cell r="F5982" t="str">
            <v>SINAPI SERVIÇOS DEZEMBRO 2023</v>
          </cell>
        </row>
        <row r="5983">
          <cell r="A5983">
            <v>92404</v>
          </cell>
          <cell r="B5983" t="str">
            <v>EXECUÇÃO DE PAVIMENTO EM PISO INTERTRAVADO, COM BLOCO 16 FACES DE 22 X 11 CM, ESPESSURA 8 CM. AF_10/2022</v>
          </cell>
          <cell r="C5983" t="str">
            <v>M2</v>
          </cell>
          <cell r="D5983">
            <v>72.150000000000006</v>
          </cell>
          <cell r="E5983">
            <v>73.2</v>
          </cell>
          <cell r="F5983" t="str">
            <v>SINAPI SERVIÇOS DEZEMBRO 2023</v>
          </cell>
        </row>
        <row r="5984">
          <cell r="A5984">
            <v>92406</v>
          </cell>
          <cell r="B5984" t="str">
            <v>EXECUÇÃO DE PAVIMENTO EM PISO INTERTRAVADO, COM BLOCO 16 FACES DE 22 X 11 CM, ESPESSURA 10 CM. AF_10/2022</v>
          </cell>
          <cell r="C5984" t="str">
            <v>M2</v>
          </cell>
          <cell r="D5984">
            <v>86</v>
          </cell>
          <cell r="E5984">
            <v>87.36</v>
          </cell>
          <cell r="F5984" t="str">
            <v>SINAPI SERVIÇOS DEZEMBRO 2023</v>
          </cell>
        </row>
        <row r="5985">
          <cell r="A5985">
            <v>93679</v>
          </cell>
          <cell r="B5985" t="str">
            <v>EXECUÇÃO DE PASSEIO EM PISO INTERTRAVADO, COM BLOCO RETANGULAR COLORIDO DE 20 X 10 CM, ESPESSURA 6 CM. AF_10/2022</v>
          </cell>
          <cell r="C5985" t="str">
            <v>M2</v>
          </cell>
          <cell r="D5985">
            <v>75.89</v>
          </cell>
          <cell r="E5985">
            <v>77.739999999999995</v>
          </cell>
          <cell r="F5985" t="str">
            <v>SINAPI SERVIÇOS DEZEMBRO 2023</v>
          </cell>
        </row>
        <row r="5986">
          <cell r="A5986">
            <v>93680</v>
          </cell>
          <cell r="B5986" t="str">
            <v>EXECUÇÃO DE PAVIMENTO EM PISO INTERTRAVADO, COM BLOCO RETANGULAR COLORIDO DE 20 X 10 CM, ESPESSURA 6 CM. AF_10/2022</v>
          </cell>
          <cell r="C5986" t="str">
            <v>M2</v>
          </cell>
          <cell r="D5986">
            <v>67.11</v>
          </cell>
          <cell r="E5986">
            <v>68.11</v>
          </cell>
          <cell r="F5986" t="str">
            <v>SINAPI SERVIÇOS DEZEMBRO 2023</v>
          </cell>
        </row>
        <row r="5987">
          <cell r="A5987">
            <v>93681</v>
          </cell>
          <cell r="B5987" t="str">
            <v>EXECUÇÃO DE PAVIMENTO EM PISO INTERTRAVADO, COM BLOCO RETANGULAR COLORIDO DE 20 X 10 CM, ESPESSURA 8 CM. AF_10/2022</v>
          </cell>
          <cell r="C5987" t="str">
            <v>M2</v>
          </cell>
          <cell r="D5987">
            <v>79.77</v>
          </cell>
          <cell r="E5987">
            <v>81.069999999999993</v>
          </cell>
          <cell r="F5987" t="str">
            <v>SINAPI SERVIÇOS DEZEMBRO 2023</v>
          </cell>
        </row>
        <row r="5988">
          <cell r="A5988">
            <v>97104</v>
          </cell>
          <cell r="B5988" t="str">
            <v>EXECUÇÃO DE PAVIMENTO DE CONCRETO SIMPLES (PCS), FCK = 40 MPA, ESPESSURA DE 15,0 CM. AF_04/2022</v>
          </cell>
          <cell r="C5988" t="str">
            <v>M2</v>
          </cell>
          <cell r="D5988">
            <v>120.95</v>
          </cell>
          <cell r="E5988">
            <v>122.64</v>
          </cell>
          <cell r="F5988" t="str">
            <v>SINAPI SERVIÇOS DEZEMBRO 2023</v>
          </cell>
        </row>
        <row r="5989">
          <cell r="A5989">
            <v>97105</v>
          </cell>
          <cell r="B5989" t="str">
            <v>EXECUÇÃO DE PAVIMENTO DE CONCRETO SIMPLES (PCS), FCK = 40 MPA, ESPESSURA DE 17,5 CM. AF_04/2022</v>
          </cell>
          <cell r="C5989" t="str">
            <v>M2</v>
          </cell>
          <cell r="D5989">
            <v>136.28</v>
          </cell>
          <cell r="E5989">
            <v>138.1</v>
          </cell>
          <cell r="F5989" t="str">
            <v>SINAPI SERVIÇOS DEZEMBRO 2023</v>
          </cell>
        </row>
        <row r="5990">
          <cell r="A5990">
            <v>97106</v>
          </cell>
          <cell r="B5990" t="str">
            <v>EXECUÇÃO DE PAVIMENTO DE CONCRETO SIMPLES (PCS), FCK = 40 MPA, ESPESSURA DE 20,0 CM. AF_04/2022</v>
          </cell>
          <cell r="C5990" t="str">
            <v>M2</v>
          </cell>
          <cell r="D5990">
            <v>150.75</v>
          </cell>
          <cell r="E5990">
            <v>152.66999999999999</v>
          </cell>
          <cell r="F5990" t="str">
            <v>SINAPI SERVIÇOS DEZEMBRO 2023</v>
          </cell>
        </row>
        <row r="5991">
          <cell r="A5991">
            <v>97107</v>
          </cell>
          <cell r="B5991" t="str">
            <v>EXECUÇÃO DE PAVIMENTO DE CONCRETO SIMPLES (PCS), FCK = 40 MPA, ESPESSURA DE 22,5 CM. AF_04/2022</v>
          </cell>
          <cell r="C5991" t="str">
            <v>M2</v>
          </cell>
          <cell r="D5991">
            <v>172.76</v>
          </cell>
          <cell r="E5991">
            <v>174.8</v>
          </cell>
          <cell r="F5991" t="str">
            <v>SINAPI SERVIÇOS DEZEMBRO 2023</v>
          </cell>
        </row>
        <row r="5992">
          <cell r="A5992">
            <v>97108</v>
          </cell>
          <cell r="B5992" t="str">
            <v>EXECUÇÃO DE PAVIMENTO DE CONCRETO SIMPLES (PCS), FCK = 40 MPA, ESPESSURA DE 25,0 CM. AF_04/2022</v>
          </cell>
          <cell r="C5992" t="str">
            <v>M2</v>
          </cell>
          <cell r="D5992">
            <v>198.77</v>
          </cell>
          <cell r="E5992">
            <v>200.93</v>
          </cell>
          <cell r="F5992" t="str">
            <v>SINAPI SERVIÇOS DEZEMBRO 2023</v>
          </cell>
        </row>
        <row r="5993">
          <cell r="A5993">
            <v>97109</v>
          </cell>
          <cell r="B5993" t="str">
            <v>EXECUÇÃO DE PAVIMENTO DE CONCRETO SIMPLES (PCS), FCK = 40 MPA, ESPESSURA DE 27,5 CM. AF_04/2022</v>
          </cell>
          <cell r="C5993" t="str">
            <v>M2</v>
          </cell>
          <cell r="D5993">
            <v>219.91</v>
          </cell>
          <cell r="E5993">
            <v>222.25</v>
          </cell>
          <cell r="F5993" t="str">
            <v>SINAPI SERVIÇOS DEZEMBRO 2023</v>
          </cell>
        </row>
        <row r="5994">
          <cell r="A5994">
            <v>97111</v>
          </cell>
          <cell r="B5994" t="str">
            <v>EXECUÇÃO DE PAVIMENTO DE CONCRETO ARMADO (PCA), FCK = 30 MPA, ESPESSURA DE 15,0 CM. AF_04/2022</v>
          </cell>
          <cell r="C5994" t="str">
            <v>M2</v>
          </cell>
          <cell r="D5994">
            <v>228.44</v>
          </cell>
          <cell r="E5994">
            <v>230.66</v>
          </cell>
          <cell r="F5994" t="str">
            <v>SINAPI SERVIÇOS DEZEMBRO 2023</v>
          </cell>
        </row>
        <row r="5995">
          <cell r="A5995">
            <v>97112</v>
          </cell>
          <cell r="B5995" t="str">
            <v>EXECUÇÃO DE PAVIMENTO DE CONCRETO ARMADO (PCA), FCK = 30 MPA, ESPESSURA DE 17,5 CM. AF_04/2022</v>
          </cell>
          <cell r="C5995" t="str">
            <v>M2</v>
          </cell>
          <cell r="D5995">
            <v>200.46</v>
          </cell>
          <cell r="E5995">
            <v>202.55</v>
          </cell>
          <cell r="F5995" t="str">
            <v>SINAPI SERVIÇOS DEZEMBRO 2023</v>
          </cell>
        </row>
        <row r="5996">
          <cell r="A5996">
            <v>97113</v>
          </cell>
          <cell r="B5996" t="str">
            <v>APLICAÇÃO DE LONA PLÁSTICA PARA EXECUÇÃO DE PAVIMENTOS DE CONCRETO. AF_04/2022</v>
          </cell>
          <cell r="C5996" t="str">
            <v>M2</v>
          </cell>
          <cell r="D5996">
            <v>2.27</v>
          </cell>
          <cell r="E5996">
            <v>2.29</v>
          </cell>
          <cell r="F5996" t="str">
            <v>SINAPI SERVIÇOS DEZEMBRO 2023</v>
          </cell>
        </row>
        <row r="5997">
          <cell r="A5997">
            <v>97114</v>
          </cell>
          <cell r="B5997" t="str">
            <v>EXECUÇÃO DE JUNTAS DE CONTRAÇÃO PARA PAVIMENTOS DE CONCRETO. AF_04/2022</v>
          </cell>
          <cell r="C5997" t="str">
            <v>M</v>
          </cell>
          <cell r="D5997">
            <v>0.32</v>
          </cell>
          <cell r="E5997">
            <v>0.35</v>
          </cell>
          <cell r="F5997" t="str">
            <v>SINAPI SERVIÇOS DEZEMBRO 2023</v>
          </cell>
        </row>
        <row r="5998">
          <cell r="A5998">
            <v>97115</v>
          </cell>
          <cell r="B5998" t="str">
            <v>APLICAÇÃO DE GRAXA EM BARRAS DE TRANSFERÊNCIA PARA EXECUÇÃO DE PAVIMENTO DE CONCRETO. AF_04/2022</v>
          </cell>
          <cell r="C5998" t="str">
            <v>KG</v>
          </cell>
          <cell r="D5998">
            <v>56.03</v>
          </cell>
          <cell r="E5998">
            <v>57.41</v>
          </cell>
          <cell r="F5998" t="str">
            <v>SINAPI SERVIÇOS DEZEMBRO 2023</v>
          </cell>
        </row>
        <row r="5999">
          <cell r="A5999">
            <v>97116</v>
          </cell>
          <cell r="B5999" t="str">
            <v>BARRAS DE TRANSFERÊNCIA, AÇO CA-25 DE 16,0 MM, PARA EXECUÇÃO DE PAVIMENTO DE CONCRETO  FORNECIMENTO E INSTALAÇÃO. AF_04/2022</v>
          </cell>
          <cell r="C5999" t="str">
            <v>KG</v>
          </cell>
          <cell r="D5999">
            <v>21.99</v>
          </cell>
          <cell r="E5999">
            <v>22.97</v>
          </cell>
          <cell r="F5999" t="str">
            <v>SINAPI SERVIÇOS DEZEMBRO 2023</v>
          </cell>
        </row>
        <row r="6000">
          <cell r="A6000">
            <v>97117</v>
          </cell>
          <cell r="B6000" t="str">
            <v>BARRAS DE TRANSFERÊNCIA, AÇO CA-25 DE 20,0 MM, PARA EXECUÇÃO DE PAVIMENTO DE CONCRETO  FORNECIMENTO E INSTALAÇÃO. AF_04/2022</v>
          </cell>
          <cell r="C6000" t="str">
            <v>KG</v>
          </cell>
          <cell r="D6000">
            <v>20.34</v>
          </cell>
          <cell r="E6000">
            <v>20.96</v>
          </cell>
          <cell r="F6000" t="str">
            <v>SINAPI SERVIÇOS DEZEMBRO 2023</v>
          </cell>
        </row>
        <row r="6001">
          <cell r="A6001">
            <v>97118</v>
          </cell>
          <cell r="B6001" t="str">
            <v>BARRAS DE TRANSFERÊNCIA, AÇO CA-25 DE 25,0 MM, PARA EXECUÇÃO DE PAVIMENTO DE CONCRETO  FORNECIMENTO E INSTALAÇÃO. AF_04/2022</v>
          </cell>
          <cell r="C6001" t="str">
            <v>KG</v>
          </cell>
          <cell r="D6001">
            <v>17.440000000000001</v>
          </cell>
          <cell r="E6001">
            <v>17.850000000000001</v>
          </cell>
          <cell r="F6001" t="str">
            <v>SINAPI SERVIÇOS DEZEMBRO 2023</v>
          </cell>
        </row>
        <row r="6002">
          <cell r="A6002">
            <v>97119</v>
          </cell>
          <cell r="B6002" t="str">
            <v>BARRAS DE TRANSFERÊNCIA, AÇO CA-25 DE 32,0 MM, PARA EXECUÇÃO DE PAVIMENTO DE CONCRETO  FORNECIMENTO E INSTALAÇÃO. AF_04/2022</v>
          </cell>
          <cell r="C6002" t="str">
            <v>KG</v>
          </cell>
          <cell r="D6002">
            <v>16.29</v>
          </cell>
          <cell r="E6002">
            <v>16.54</v>
          </cell>
          <cell r="F6002" t="str">
            <v>SINAPI SERVIÇOS DEZEMBRO 2023</v>
          </cell>
        </row>
        <row r="6003">
          <cell r="A6003">
            <v>97120</v>
          </cell>
          <cell r="B6003" t="str">
            <v>BARRAS DE LIGAÇÃO, AÇO CA-50 DE 10 MM, PARA EXECUÇÃO DE PAVIMENTO DE CONCRETO  FORNECIMENTO E INSTALAÇÃO. AF_04/2022</v>
          </cell>
          <cell r="C6003" t="str">
            <v>KG</v>
          </cell>
          <cell r="D6003">
            <v>10.81</v>
          </cell>
          <cell r="E6003">
            <v>10.97</v>
          </cell>
          <cell r="F6003" t="str">
            <v>SINAPI SERVIÇOS DEZEMBRO 2023</v>
          </cell>
        </row>
        <row r="6004">
          <cell r="A6004">
            <v>101167</v>
          </cell>
          <cell r="B6004" t="str">
            <v>EXECUÇÃO DE PAVIMENTO EM PARALELEPÍPEDOS, REJUNTAMENTO COM PÓ DE PEDRA. AF_05/2020</v>
          </cell>
          <cell r="C6004" t="str">
            <v>M2</v>
          </cell>
          <cell r="D6004">
            <v>70.5</v>
          </cell>
          <cell r="E6004">
            <v>72.58</v>
          </cell>
          <cell r="F6004" t="str">
            <v>SINAPI SERVIÇOS DEZEMBRO 2023</v>
          </cell>
        </row>
        <row r="6005">
          <cell r="A6005">
            <v>101169</v>
          </cell>
          <cell r="B6005" t="str">
            <v>EXECUÇÃO DE PAVIMENTO EM PARALELEPÍPEDOS, REJUNTAMENTO COM ARGAMASSA TRAÇO 1:3 (CIMENTO E AREIA). AF_05/2020</v>
          </cell>
          <cell r="C6005" t="str">
            <v>M2</v>
          </cell>
          <cell r="D6005">
            <v>84.37</v>
          </cell>
          <cell r="E6005">
            <v>87.12</v>
          </cell>
          <cell r="F6005" t="str">
            <v>SINAPI SERVIÇOS DEZEMBRO 2023</v>
          </cell>
        </row>
        <row r="6006">
          <cell r="A6006">
            <v>101170</v>
          </cell>
          <cell r="B6006" t="str">
            <v>EXECUÇÃO DE PAVIMENTO EM PEDRAS POLIÉDRICAS, REJUNTAMENTO COM PÓ DE PEDRA. AF_05/2020</v>
          </cell>
          <cell r="C6006" t="str">
            <v>M2</v>
          </cell>
          <cell r="D6006">
            <v>49.73</v>
          </cell>
          <cell r="E6006">
            <v>51.36</v>
          </cell>
          <cell r="F6006" t="str">
            <v>SINAPI SERVIÇOS DEZEMBRO 2023</v>
          </cell>
        </row>
        <row r="6007">
          <cell r="A6007">
            <v>101172</v>
          </cell>
          <cell r="B6007" t="str">
            <v>EXECUÇÃO DE PAVIMENTO EM PEDRAS POLIÉDRICAS, REJUNTAMENTO COM ARGAMASSA TRAÇO 1:3 (CIMENTO E AREIA). AF_05/2020</v>
          </cell>
          <cell r="C6007" t="str">
            <v>M2</v>
          </cell>
          <cell r="D6007">
            <v>74.36</v>
          </cell>
          <cell r="E6007">
            <v>76.95</v>
          </cell>
          <cell r="F6007" t="str">
            <v>SINAPI SERVIÇOS DEZEMBRO 2023</v>
          </cell>
        </row>
        <row r="6008">
          <cell r="A6008">
            <v>103904</v>
          </cell>
          <cell r="B6008" t="str">
            <v>EXECUÇÃO DE PAVIMENTO DE CONCRETO SIMPLES (PCS), FCK = 35 MPA, ESPESSURA DE 15,0 CM. AF_04/2022</v>
          </cell>
          <cell r="C6008" t="str">
            <v>M2</v>
          </cell>
          <cell r="D6008">
            <v>117.71</v>
          </cell>
          <cell r="E6008">
            <v>119.4</v>
          </cell>
          <cell r="F6008" t="str">
            <v>SINAPI SERVIÇOS DEZEMBRO 2023</v>
          </cell>
        </row>
        <row r="6009">
          <cell r="A6009">
            <v>103905</v>
          </cell>
          <cell r="B6009" t="str">
            <v>EXECUÇÃO DE PAVIMENTO DE CONCRETO SIMPLES (PCS), FCK = 35 MPA, ESPESSURA DE 16,0 CM. AF_04/2022</v>
          </cell>
          <cell r="C6009" t="str">
            <v>M2</v>
          </cell>
          <cell r="D6009">
            <v>124.12</v>
          </cell>
          <cell r="E6009">
            <v>125.87</v>
          </cell>
          <cell r="F6009" t="str">
            <v>SINAPI SERVIÇOS DEZEMBRO 2023</v>
          </cell>
        </row>
        <row r="6010">
          <cell r="A6010">
            <v>103906</v>
          </cell>
          <cell r="B6010" t="str">
            <v>EXECUÇÃO DE PAVIMENTO DE CONCRETO SIMPLES (PCS), FCK = 40 MPA, ESPESSURA DE 16,0 CM. AF_04/2022</v>
          </cell>
          <cell r="C6010" t="str">
            <v>M2</v>
          </cell>
          <cell r="D6010">
            <v>151.57</v>
          </cell>
          <cell r="E6010">
            <v>153.91</v>
          </cell>
          <cell r="F6010" t="str">
            <v>SINAPI SERVIÇOS DEZEMBRO 2023</v>
          </cell>
        </row>
        <row r="6011">
          <cell r="A6011">
            <v>103907</v>
          </cell>
          <cell r="B6011" t="str">
            <v>EXECUÇÃO DE PAVIMENTO DE CONCRETO SIMPLES (PCS), FCK = 35 MPA, ESPESSURA DE 17,5 CM. AF_04/2022</v>
          </cell>
          <cell r="C6011" t="str">
            <v>M2</v>
          </cell>
          <cell r="D6011">
            <v>130.34</v>
          </cell>
          <cell r="E6011">
            <v>132.13999999999999</v>
          </cell>
          <cell r="F6011" t="str">
            <v>SINAPI SERVIÇOS DEZEMBRO 2023</v>
          </cell>
        </row>
        <row r="6012">
          <cell r="A6012">
            <v>103908</v>
          </cell>
          <cell r="B6012" t="str">
            <v>EXECUÇÃO PAVIMENTO DE CONCRETO SIMPLES (PCS), FCK = 35 MPA, ESPESSURA DE 20,0 CM. AF_04/2022</v>
          </cell>
          <cell r="C6012" t="str">
            <v>M2</v>
          </cell>
          <cell r="D6012">
            <v>146.44</v>
          </cell>
          <cell r="E6012">
            <v>148.36000000000001</v>
          </cell>
          <cell r="F6012" t="str">
            <v>SINAPI SERVIÇOS DEZEMBRO 2023</v>
          </cell>
        </row>
        <row r="6013">
          <cell r="A6013">
            <v>103909</v>
          </cell>
          <cell r="B6013" t="str">
            <v>EXECUÇÃO PAVIMENTO DE CONCRETO SIMPLES (PCS), FCK = 35 MPA, ESPESSURA DE 22,5 CM. AF_04/2022</v>
          </cell>
          <cell r="C6013" t="str">
            <v>M2</v>
          </cell>
          <cell r="D6013">
            <v>167.9</v>
          </cell>
          <cell r="E6013">
            <v>169.94</v>
          </cell>
          <cell r="F6013" t="str">
            <v>SINAPI SERVIÇOS DEZEMBRO 2023</v>
          </cell>
        </row>
        <row r="6014">
          <cell r="A6014">
            <v>103911</v>
          </cell>
          <cell r="B6014" t="str">
            <v>EXECUÇÃO DE PAVIMENTO DE CONCRETO SIMPLES (PCS), FCK = 35 MPA, ESPESSURA DE 25,0 CM. AF_04/2022</v>
          </cell>
          <cell r="C6014" t="str">
            <v>M2</v>
          </cell>
          <cell r="D6014">
            <v>193.37</v>
          </cell>
          <cell r="E6014">
            <v>195.53</v>
          </cell>
          <cell r="F6014" t="str">
            <v>SINAPI SERVIÇOS DEZEMBRO 2023</v>
          </cell>
        </row>
        <row r="6015">
          <cell r="A6015">
            <v>103912</v>
          </cell>
          <cell r="B6015" t="str">
            <v>EXECUÇÃO PAVIMENTO DE CONCRETO SIMPLES (PCS), FCK = 35 MPA, ESPESSURA DE 27,5 CM. AF_04/2022</v>
          </cell>
          <cell r="C6015" t="str">
            <v>M2</v>
          </cell>
          <cell r="D6015">
            <v>213.98</v>
          </cell>
          <cell r="E6015">
            <v>216.32</v>
          </cell>
          <cell r="F6015" t="str">
            <v>SINAPI SERVIÇOS DEZEMBRO 2023</v>
          </cell>
        </row>
        <row r="6016">
          <cell r="A6016">
            <v>103913</v>
          </cell>
          <cell r="B6016" t="str">
            <v>EXECUÇÃO DE PISO INDUSTRIAL DE CONCRETO ARMADO, FCK = 20 MPA, ESPESSURA DE 12,0 CM. AF_04/2022</v>
          </cell>
          <cell r="C6016" t="str">
            <v>M2</v>
          </cell>
          <cell r="D6016">
            <v>111.12</v>
          </cell>
          <cell r="E6016">
            <v>112.44</v>
          </cell>
          <cell r="F6016" t="str">
            <v>SINAPI SERVIÇOS DEZEMBRO 2023</v>
          </cell>
        </row>
        <row r="6017">
          <cell r="A6017">
            <v>103914</v>
          </cell>
          <cell r="B6017" t="str">
            <v>EXECUÇÃO DE PISO INDUSTRIAL DE CONCRETO ARMADO, FCK = 20 MPA, ESPESSURA DE 14,0 CM. AF_04/2022</v>
          </cell>
          <cell r="C6017" t="str">
            <v>M2</v>
          </cell>
          <cell r="D6017">
            <v>130.16</v>
          </cell>
          <cell r="E6017">
            <v>131.63</v>
          </cell>
          <cell r="F6017" t="str">
            <v>SINAPI SERVIÇOS DEZEMBRO 2023</v>
          </cell>
        </row>
        <row r="6018">
          <cell r="A6018">
            <v>103915</v>
          </cell>
          <cell r="B6018" t="str">
            <v>EXECUÇÃO DE PISO INDUSTRIAL DE CONCRETO ARMADO, FCK = 20 MPA, ESPESSURA DE 15,0 CM. AF_04/2022</v>
          </cell>
          <cell r="C6018" t="str">
            <v>M2</v>
          </cell>
          <cell r="D6018">
            <v>141.69999999999999</v>
          </cell>
          <cell r="E6018">
            <v>143.19999999999999</v>
          </cell>
          <cell r="F6018" t="str">
            <v>SINAPI SERVIÇOS DEZEMBRO 2023</v>
          </cell>
        </row>
        <row r="6019">
          <cell r="A6019">
            <v>103916</v>
          </cell>
          <cell r="B6019" t="str">
            <v>EXECUÇÃO DE PISO INDUSTRIAL DE CONCRETO ARMADO, FCK = 20 MPA, ESPESSURA DE 18,0 CM. AF_04/2022</v>
          </cell>
          <cell r="C6019" t="str">
            <v>M2</v>
          </cell>
          <cell r="D6019">
            <v>163.1</v>
          </cell>
          <cell r="E6019">
            <v>164.79</v>
          </cell>
          <cell r="F6019" t="str">
            <v>SINAPI SERVIÇOS DEZEMBRO 2023</v>
          </cell>
        </row>
        <row r="6020">
          <cell r="A6020">
            <v>103917</v>
          </cell>
          <cell r="B6020" t="str">
            <v>EXECUÇÃO DE PISO INDUSTRIAL DE CONCRETO ARMADO, FCK = 20 MPA, ESPESSURA DE 20,0 CM. AF_04/2022</v>
          </cell>
          <cell r="C6020" t="str">
            <v>M2</v>
          </cell>
          <cell r="D6020">
            <v>186.92</v>
          </cell>
          <cell r="E6020">
            <v>188.73</v>
          </cell>
          <cell r="F6020" t="str">
            <v>SINAPI SERVIÇOS DEZEMBRO 2023</v>
          </cell>
        </row>
        <row r="6021">
          <cell r="A6021">
            <v>103918</v>
          </cell>
          <cell r="B6021" t="str">
            <v>EXECUÇÃO DE PISO INDUSTRIAL DE CONCRETO ARMADO, FCK = 20 MPA, ESPESSURA DE 22,0 CM. AF_04/2022</v>
          </cell>
          <cell r="C6021" t="str">
            <v>M2</v>
          </cell>
          <cell r="D6021">
            <v>197.39</v>
          </cell>
          <cell r="E6021">
            <v>199.28</v>
          </cell>
          <cell r="F6021" t="str">
            <v>SINAPI SERVIÇOS DEZEMBRO 2023</v>
          </cell>
        </row>
        <row r="6022">
          <cell r="A6022">
            <v>104432</v>
          </cell>
          <cell r="B6022" t="str">
            <v>EXECUÇÃO DE PASSEIO EM PISO INTERTRAVADO, COM BLOCO RAQUETE  22 X 13,5 CM, ESPESSURA 6 CM. AF_10/2022</v>
          </cell>
          <cell r="C6022" t="str">
            <v>M2</v>
          </cell>
          <cell r="D6022">
            <v>72.489999999999995</v>
          </cell>
          <cell r="E6022">
            <v>74.64</v>
          </cell>
          <cell r="F6022" t="str">
            <v>SINAPI SERVIÇOS DEZEMBRO 2023</v>
          </cell>
        </row>
        <row r="6023">
          <cell r="A6023">
            <v>104433</v>
          </cell>
          <cell r="B6023" t="str">
            <v>EXECUÇÃO DE PAVIMENTO EM PISO INTERTRAVADO, COM BLOCO RAQUETE  22 X 13,5 CM, ESPESSURA 6 CM. AF_10/2022</v>
          </cell>
          <cell r="C6023" t="str">
            <v>M2</v>
          </cell>
          <cell r="D6023">
            <v>62.88</v>
          </cell>
          <cell r="E6023">
            <v>64.08</v>
          </cell>
          <cell r="F6023" t="str">
            <v>SINAPI SERVIÇOS DEZEMBRO 2023</v>
          </cell>
        </row>
        <row r="6024">
          <cell r="A6024">
            <v>103689</v>
          </cell>
          <cell r="B6024" t="str">
            <v>FORNECIMENTO E INSTALAÇÃO DE PLACA DE OBRA COM CHAPA GALVANIZADA E ESTRUTURA DE MADEIRA. AF_03/2022_PS</v>
          </cell>
          <cell r="C6024" t="str">
            <v>M2</v>
          </cell>
          <cell r="D6024">
            <v>305.73</v>
          </cell>
          <cell r="E6024">
            <v>309.79000000000002</v>
          </cell>
          <cell r="F6024" t="str">
            <v>SINAPI SERVIÇOS DEZEMBRO 2023</v>
          </cell>
        </row>
        <row r="6025">
          <cell r="A6025">
            <v>103694</v>
          </cell>
          <cell r="B6025" t="str">
            <v>FORNECIMENTO E INSTALAÇÃO DE SUPORTE DE MADEIRA  PARA PLACAS DE SINALIZAÇÃO, EM SOLO, COM H= DE 2,5 M E SEÇÃO DE 7,5 X 7,5 CM. AF_03/2022</v>
          </cell>
          <cell r="C6025" t="str">
            <v>UN</v>
          </cell>
          <cell r="D6025">
            <v>99.5</v>
          </cell>
          <cell r="E6025">
            <v>103.61</v>
          </cell>
          <cell r="F6025" t="str">
            <v>SINAPI SERVIÇOS DEZEMBRO 2023</v>
          </cell>
        </row>
        <row r="6026">
          <cell r="A6026">
            <v>103695</v>
          </cell>
          <cell r="B6026" t="str">
            <v>FORNECIMENTO E INSTALAÇÃO DE SUPORTE DE MADEIRA PARA PLACAS DE SINALIZAÇÃO, EM SOLO, COM H= DE 2,0 M E SEÇÃO DE 7,5 X 7,5 CM. AF_03/2022</v>
          </cell>
          <cell r="C6026" t="str">
            <v>UN</v>
          </cell>
          <cell r="D6026">
            <v>88.99</v>
          </cell>
          <cell r="E6026">
            <v>92.83</v>
          </cell>
          <cell r="F6026" t="str">
            <v>SINAPI SERVIÇOS DEZEMBRO 2023</v>
          </cell>
        </row>
        <row r="6027">
          <cell r="A6027">
            <v>103696</v>
          </cell>
          <cell r="B6027" t="str">
            <v>FORNECIMENTO E INSTALAÇÃO DE SUPORTE DE MADEIRA PARA PLACAS DE SINALIZAÇÃO EM CONCRETO, COM H= DE 2,5 M E SEÇÃO DE 7,5 X 7,5 CM. AF_03/2022</v>
          </cell>
          <cell r="C6027" t="str">
            <v>UN</v>
          </cell>
          <cell r="D6027">
            <v>122.62</v>
          </cell>
          <cell r="E6027">
            <v>129.52000000000001</v>
          </cell>
          <cell r="F6027" t="str">
            <v>SINAPI SERVIÇOS DEZEMBRO 2023</v>
          </cell>
        </row>
        <row r="6028">
          <cell r="A6028">
            <v>103697</v>
          </cell>
          <cell r="B6028" t="str">
            <v>FORNECIMENTO E INSTALAÇÃO DE SUPORTE DE MADEIRA PARA PLACAS DE SINALIZAÇÃO, EM BASE DE CONCRETO, COM H= DE 2,0 M E SEÇÃO DE 7,5 X 7,5 CM. AF_03/2022</v>
          </cell>
          <cell r="C6028" t="str">
            <v>UN</v>
          </cell>
          <cell r="D6028">
            <v>112.11</v>
          </cell>
          <cell r="E6028">
            <v>118.74</v>
          </cell>
          <cell r="F6028" t="str">
            <v>SINAPI SERVIÇOS DEZEMBRO 2023</v>
          </cell>
        </row>
        <row r="6029">
          <cell r="A6029">
            <v>95995</v>
          </cell>
          <cell r="B6029" t="str">
            <v>EXECUÇÃO DE PAVIMENTO COM APLICAÇÃO DE CONCRETO ASFÁLTICO, CAMADA DE ROLAMENTO - EXCLUSIVE CARGA E TRANSPORTE. AF_11/2019</v>
          </cell>
          <cell r="C6029" t="str">
            <v>M3</v>
          </cell>
          <cell r="D6029">
            <v>1942.63</v>
          </cell>
          <cell r="E6029">
            <v>1948.19</v>
          </cell>
          <cell r="F6029" t="str">
            <v>SINAPI SERVIÇOS DEZEMBRO 2023</v>
          </cell>
        </row>
        <row r="6030">
          <cell r="A6030">
            <v>95996</v>
          </cell>
          <cell r="B6030" t="str">
            <v>EXECUÇÃO DE PAVIMENTO COM APLICAÇÃO DE CONCRETO ASFÁLTICO, CAMADA DE BINDER - EXCLUSIVE CARGA E TRANSPORTE. AF_11/2019</v>
          </cell>
          <cell r="C6030" t="str">
            <v>M3</v>
          </cell>
          <cell r="D6030">
            <v>1684.99</v>
          </cell>
          <cell r="E6030">
            <v>1688.95</v>
          </cell>
          <cell r="F6030" t="str">
            <v>SINAPI SERVIÇOS DEZEMBRO 2023</v>
          </cell>
        </row>
        <row r="6031">
          <cell r="A6031">
            <v>96001</v>
          </cell>
          <cell r="B6031" t="str">
            <v>FRESAGEM DE PAVIMENTO ASFÁLTICO (PROFUNDIDADE ATÉ 5,0 CM) - EXCLUSIVE TRANSPORTE. AF_11/2019</v>
          </cell>
          <cell r="C6031" t="str">
            <v>M2</v>
          </cell>
          <cell r="D6031">
            <v>6.83</v>
          </cell>
          <cell r="E6031">
            <v>6.98</v>
          </cell>
          <cell r="F6031" t="str">
            <v>SINAPI SERVIÇOS DEZEMBRO 2023</v>
          </cell>
        </row>
        <row r="6032">
          <cell r="A6032">
            <v>96393</v>
          </cell>
          <cell r="B6032" t="str">
            <v>USINAGEM DE BRITA GRADUADA SIMPLES. AF_03/2020</v>
          </cell>
          <cell r="C6032" t="str">
            <v>M3</v>
          </cell>
          <cell r="D6032">
            <v>165.33</v>
          </cell>
          <cell r="E6032">
            <v>165.57</v>
          </cell>
          <cell r="F6032" t="str">
            <v>SINAPI SERVIÇOS DEZEMBRO 2023</v>
          </cell>
        </row>
        <row r="6033">
          <cell r="A6033">
            <v>96394</v>
          </cell>
          <cell r="B6033" t="str">
            <v>USINAGEM DE BRITA GRADUADA TRATADA COM CIMENTO. AF_03/2020</v>
          </cell>
          <cell r="C6033" t="str">
            <v>M3</v>
          </cell>
          <cell r="D6033">
            <v>221.76</v>
          </cell>
          <cell r="E6033">
            <v>222</v>
          </cell>
          <cell r="F6033" t="str">
            <v>SINAPI SERVIÇOS DEZEMBRO 2023</v>
          </cell>
        </row>
        <row r="6034">
          <cell r="A6034">
            <v>96395</v>
          </cell>
          <cell r="B6034" t="str">
            <v>USINAGEM DE CONCRETO PARA COMPACTAÇÃO COM ROLO. AF_03/2020</v>
          </cell>
          <cell r="C6034" t="str">
            <v>M3</v>
          </cell>
          <cell r="D6034">
            <v>300.95999999999998</v>
          </cell>
          <cell r="E6034">
            <v>301.38</v>
          </cell>
          <cell r="F6034" t="str">
            <v>SINAPI SERVIÇOS DEZEMBRO 2023</v>
          </cell>
        </row>
        <row r="6035">
          <cell r="A6035">
            <v>88411</v>
          </cell>
          <cell r="B6035" t="str">
            <v>APLICAÇÃO MANUAL DE FUNDO SELADOR ACRÍLICO EM PANOS COM PRESENÇA DE VÃOS DE EDIFÍCIOS DE MÚLTIPLOS PAVIMENTOS. AF_06/2014</v>
          </cell>
          <cell r="C6035" t="str">
            <v>M2</v>
          </cell>
          <cell r="D6035">
            <v>3.1</v>
          </cell>
          <cell r="E6035">
            <v>3.26</v>
          </cell>
          <cell r="F6035" t="str">
            <v>SINAPI SERVIÇOS DEZEMBRO 2023</v>
          </cell>
        </row>
        <row r="6036">
          <cell r="A6036">
            <v>88412</v>
          </cell>
          <cell r="B6036" t="str">
            <v>APLICAÇÃO MANUAL DE FUNDO SELADOR ACRÍLICO EM PANOS CEGOS DE FACHADA (SEM PRESENÇA DE VÃOS) DE EDIFÍCIOS DE MÚLTIPLOS PAVIMENTOS. AF_06/2014</v>
          </cell>
          <cell r="C6036" t="str">
            <v>M2</v>
          </cell>
          <cell r="D6036">
            <v>2.46</v>
          </cell>
          <cell r="E6036">
            <v>2.5499999999999998</v>
          </cell>
          <cell r="F6036" t="str">
            <v>SINAPI SERVIÇOS DEZEMBRO 2023</v>
          </cell>
        </row>
        <row r="6037">
          <cell r="A6037">
            <v>88413</v>
          </cell>
          <cell r="B6037" t="str">
            <v>APLICAÇÃO MANUAL DE FUNDO SELADOR ACRÍLICO EM SUPERFÍCIES EXTERNAS DE SACADA DE EDIFÍCIOS DE MÚLTIPLOS PAVIMENTOS. AF_06/2014</v>
          </cell>
          <cell r="C6037" t="str">
            <v>M2</v>
          </cell>
          <cell r="D6037">
            <v>4.3899999999999997</v>
          </cell>
          <cell r="E6037">
            <v>4.6900000000000004</v>
          </cell>
          <cell r="F6037" t="str">
            <v>SINAPI SERVIÇOS DEZEMBRO 2023</v>
          </cell>
        </row>
        <row r="6038">
          <cell r="A6038">
            <v>88414</v>
          </cell>
          <cell r="B6038" t="str">
            <v>APLICAÇÃO MANUAL DE FUNDO SELADOR ACRÍLICO EM SUPERFÍCIES INTERNAS DA SACADA DE EDIFÍCIOS DE MÚLTIPLOS PAVIMENTOS. AF_06/2014</v>
          </cell>
          <cell r="C6038" t="str">
            <v>M2</v>
          </cell>
          <cell r="D6038">
            <v>4.79</v>
          </cell>
          <cell r="E6038">
            <v>5.15</v>
          </cell>
          <cell r="F6038" t="str">
            <v>SINAPI SERVIÇOS DEZEMBRO 2023</v>
          </cell>
        </row>
        <row r="6039">
          <cell r="A6039">
            <v>88415</v>
          </cell>
          <cell r="B6039" t="str">
            <v>APLICAÇÃO MANUAL DE FUNDO SELADOR ACRÍLICO EM PAREDES EXTERNAS DE CASAS. AF_06/2014</v>
          </cell>
          <cell r="C6039" t="str">
            <v>M2</v>
          </cell>
          <cell r="D6039">
            <v>3.31</v>
          </cell>
          <cell r="E6039">
            <v>3.49</v>
          </cell>
          <cell r="F6039" t="str">
            <v>SINAPI SERVIÇOS DEZEMBRO 2023</v>
          </cell>
        </row>
        <row r="6040">
          <cell r="A6040">
            <v>88416</v>
          </cell>
          <cell r="B6040" t="str">
            <v>APLICAÇÃO MANUAL DE PINTURA COM TINTA TEXTURIZADA ACRÍLICA EM PANOS COM PRESENÇA DE VÃOS DE EDIFÍCIOS DE MÚLTIPLOS PAVIMENTOS, UMA COR. AF_06/2014</v>
          </cell>
          <cell r="C6040" t="str">
            <v>M2</v>
          </cell>
          <cell r="D6040">
            <v>20.25</v>
          </cell>
          <cell r="E6040">
            <v>20.76</v>
          </cell>
          <cell r="F6040" t="str">
            <v>SINAPI SERVIÇOS DEZEMBRO 2023</v>
          </cell>
        </row>
        <row r="6041">
          <cell r="A6041">
            <v>88417</v>
          </cell>
          <cell r="B6041" t="str">
            <v>APLICAÇÃO MANUAL DE PINTURA COM TINTA TEXTURIZADA ACRÍLICA EM PANOS CEGOS DE FACHADA (SEM PRESENÇA DE VÃOS) DE EDIFÍCIOS DE MÚLTIPLOS PAVIMENTOS, UMA COR. AF_06/2014</v>
          </cell>
          <cell r="C6041" t="str">
            <v>M2</v>
          </cell>
          <cell r="D6041">
            <v>17.98</v>
          </cell>
          <cell r="E6041">
            <v>18.23</v>
          </cell>
          <cell r="F6041" t="str">
            <v>SINAPI SERVIÇOS DEZEMBRO 2023</v>
          </cell>
        </row>
        <row r="6042">
          <cell r="A6042">
            <v>88420</v>
          </cell>
          <cell r="B6042" t="str">
            <v>APLICAÇÃO MANUAL DE PINTURA COM TINTA TEXTURIZADA ACRÍLICA EM SUPERFÍCIES EXTERNAS DE SACADA DE EDIFÍCIOS DE MÚLTIPLOS PAVIMENTOS, UMA COR. AF_06/2014</v>
          </cell>
          <cell r="C6042" t="str">
            <v>M2</v>
          </cell>
          <cell r="D6042">
            <v>24.84</v>
          </cell>
          <cell r="E6042">
            <v>25.89</v>
          </cell>
          <cell r="F6042" t="str">
            <v>SINAPI SERVIÇOS DEZEMBRO 2023</v>
          </cell>
        </row>
        <row r="6043">
          <cell r="A6043">
            <v>88421</v>
          </cell>
          <cell r="B6043" t="str">
            <v>APLICAÇÃO MANUAL DE PINTURA COM TINTA TEXTURIZADA ACRÍLICA EM SUPERFÍCIES INTERNAS DA SACADA DE EDIFÍCIOS DE MÚLTIPLOS PAVIMENTOS, UMA COR. AF_06/2014</v>
          </cell>
          <cell r="C6043" t="str">
            <v>M2</v>
          </cell>
          <cell r="D6043">
            <v>26.29</v>
          </cell>
          <cell r="E6043">
            <v>27.5</v>
          </cell>
          <cell r="F6043" t="str">
            <v>SINAPI SERVIÇOS DEZEMBRO 2023</v>
          </cell>
        </row>
        <row r="6044">
          <cell r="A6044">
            <v>88423</v>
          </cell>
          <cell r="B6044" t="str">
            <v>APLICAÇÃO MANUAL DE PINTURA COM TINTA TEXTURIZADA ACRÍLICA EM PAREDES EXTERNAS DE CASAS, UMA COR. AF_06/2014</v>
          </cell>
          <cell r="C6044" t="str">
            <v>M2</v>
          </cell>
          <cell r="D6044">
            <v>20.96</v>
          </cell>
          <cell r="E6044">
            <v>21.56</v>
          </cell>
          <cell r="F6044" t="str">
            <v>SINAPI SERVIÇOS DEZEMBRO 2023</v>
          </cell>
        </row>
        <row r="6045">
          <cell r="A6045">
            <v>88424</v>
          </cell>
          <cell r="B6045" t="str">
            <v>APLICAÇÃO MANUAL DE PINTURA COM TINTA TEXTURIZADA ACRÍLICA EM PANOS COM PRESENÇA DE VÃOS DE EDIFÍCIOS DE MÚLTIPLOS PAVIMENTOS, DUAS CORES. AF_06/2014</v>
          </cell>
          <cell r="C6045" t="str">
            <v>M2</v>
          </cell>
          <cell r="D6045">
            <v>23.37</v>
          </cell>
          <cell r="E6045">
            <v>24.24</v>
          </cell>
          <cell r="F6045" t="str">
            <v>SINAPI SERVIÇOS DEZEMBRO 2023</v>
          </cell>
        </row>
        <row r="6046">
          <cell r="A6046">
            <v>88426</v>
          </cell>
          <cell r="B6046" t="str">
            <v>APLICAÇÃO MANUAL DE PINTURA COM TINTA TEXTURIZADA ACRÍLICA EM PANOS CEGOS DE FACHADA (SEM PRESENÇA DE VÃOS) DE EDIFÍCIOS DE MÚLTIPLOS PAVIMENTOS, DUAS CORES. AF_06/2014</v>
          </cell>
          <cell r="C6046" t="str">
            <v>M2</v>
          </cell>
          <cell r="D6046">
            <v>19.45</v>
          </cell>
          <cell r="E6046">
            <v>19.86</v>
          </cell>
          <cell r="F6046" t="str">
            <v>SINAPI SERVIÇOS DEZEMBRO 2023</v>
          </cell>
        </row>
        <row r="6047">
          <cell r="A6047">
            <v>88428</v>
          </cell>
          <cell r="B6047" t="str">
            <v>APLICAÇÃO MANUAL DE PINTURA COM TINTA TEXTURIZADA ACRÍLICA EM SUPERFÍCIES EXTERNAS DE SACADA DE EDIFÍCIOS DE MÚLTIPLOS PAVIMENTOS, DUAS CORES. AF_06/2014</v>
          </cell>
          <cell r="C6047" t="str">
            <v>M2</v>
          </cell>
          <cell r="D6047">
            <v>31.27</v>
          </cell>
          <cell r="E6047">
            <v>33.049999999999997</v>
          </cell>
          <cell r="F6047" t="str">
            <v>SINAPI SERVIÇOS DEZEMBRO 2023</v>
          </cell>
        </row>
        <row r="6048">
          <cell r="A6048">
            <v>88429</v>
          </cell>
          <cell r="B6048" t="str">
            <v>APLICAÇÃO MANUAL DE PINTURA COM TINTA TEXTURIZADA ACRÍLICA EM SUPERFÍCIES INTERNAS DA SACADA DE EDIFÍCIOS DE MÚLTIPLOS PAVIMENTOS, DUAS CORES. AF_06/2014</v>
          </cell>
          <cell r="C6048" t="str">
            <v>M2</v>
          </cell>
          <cell r="D6048">
            <v>33.78</v>
          </cell>
          <cell r="E6048">
            <v>35.869999999999997</v>
          </cell>
          <cell r="F6048" t="str">
            <v>SINAPI SERVIÇOS DEZEMBRO 2023</v>
          </cell>
        </row>
        <row r="6049">
          <cell r="A6049">
            <v>88431</v>
          </cell>
          <cell r="B6049" t="str">
            <v>APLICAÇÃO MANUAL DE PINTURA COM TINTA TEXTURIZADA ACRÍLICA EM PAREDES EXTERNAS DE CASAS, DUAS CORES. AF_06/2014</v>
          </cell>
          <cell r="C6049" t="str">
            <v>M2</v>
          </cell>
          <cell r="D6049">
            <v>24.61</v>
          </cell>
          <cell r="E6049">
            <v>25.63</v>
          </cell>
          <cell r="F6049" t="str">
            <v>SINAPI SERVIÇOS DEZEMBRO 2023</v>
          </cell>
        </row>
        <row r="6050">
          <cell r="A6050">
            <v>88432</v>
          </cell>
          <cell r="B6050" t="str">
            <v>APLICAÇÃO MANUAL DE PINTURA COM TINTA TEXTURIZADA ACRÍLICA EM MOLDURAS DE EPS, PRÉ-FABRICADOS, OU OUTROS. AF_06/2014</v>
          </cell>
          <cell r="C6050" t="str">
            <v>M2</v>
          </cell>
          <cell r="D6050">
            <v>17.12</v>
          </cell>
          <cell r="E6050">
            <v>18.37</v>
          </cell>
          <cell r="F6050" t="str">
            <v>SINAPI SERVIÇOS DEZEMBRO 2023</v>
          </cell>
        </row>
        <row r="6051">
          <cell r="A6051">
            <v>88484</v>
          </cell>
          <cell r="B6051" t="str">
            <v>FUNDO SELADOR ACRÍLICO, APLICAÇÃO MANUAL EM TETO, UMA DEMÃO. AF_04/2023</v>
          </cell>
          <cell r="C6051" t="str">
            <v>M2</v>
          </cell>
          <cell r="D6051">
            <v>4.63</v>
          </cell>
          <cell r="E6051">
            <v>4.95</v>
          </cell>
          <cell r="F6051" t="str">
            <v>SINAPI SERVIÇOS DEZEMBRO 2023</v>
          </cell>
        </row>
        <row r="6052">
          <cell r="A6052">
            <v>88485</v>
          </cell>
          <cell r="B6052" t="str">
            <v>FUNDO SELADOR ACRÍLICO, APLICAÇÃO MANUAL EM PAREDE, UMA DEMÃO. AF_04/2023</v>
          </cell>
          <cell r="C6052" t="str">
            <v>M2</v>
          </cell>
          <cell r="D6052">
            <v>3.84</v>
          </cell>
          <cell r="E6052">
            <v>4.08</v>
          </cell>
          <cell r="F6052" t="str">
            <v>SINAPI SERVIÇOS DEZEMBRO 2023</v>
          </cell>
        </row>
        <row r="6053">
          <cell r="A6053">
            <v>88488</v>
          </cell>
          <cell r="B6053" t="str">
            <v>PINTURA LÁTEX ACRÍLICA PREMIUM, APLICAÇÃO MANUAL EM TETO, DUAS DEMÃOS. AF_04/2023</v>
          </cell>
          <cell r="C6053" t="str">
            <v>M2</v>
          </cell>
          <cell r="D6053">
            <v>14.7</v>
          </cell>
          <cell r="E6053">
            <v>15.5</v>
          </cell>
          <cell r="F6053" t="str">
            <v>SINAPI SERVIÇOS DEZEMBRO 2023</v>
          </cell>
        </row>
        <row r="6054">
          <cell r="A6054">
            <v>88489</v>
          </cell>
          <cell r="B6054" t="str">
            <v>PINTURA LÁTEX ACRÍLICA PREMIUM, APLICAÇÃO MANUAL EM PAREDES, DUAS DEMÃOS. AF_04/2023</v>
          </cell>
          <cell r="C6054" t="str">
            <v>M2</v>
          </cell>
          <cell r="D6054">
            <v>12.77</v>
          </cell>
          <cell r="E6054">
            <v>13.35</v>
          </cell>
          <cell r="F6054" t="str">
            <v>SINAPI SERVIÇOS DEZEMBRO 2023</v>
          </cell>
        </row>
        <row r="6055">
          <cell r="A6055">
            <v>88494</v>
          </cell>
          <cell r="B6055" t="str">
            <v>EMASSAMENTO COM MASSA LÁTEX, APLICAÇÃO EM TETO, UMA DEMÃO, LIXAMENTO MANUAL. AF_04/2023</v>
          </cell>
          <cell r="C6055" t="str">
            <v>M2</v>
          </cell>
          <cell r="D6055">
            <v>16.87</v>
          </cell>
          <cell r="E6055">
            <v>18.649999999999999</v>
          </cell>
          <cell r="F6055" t="str">
            <v>SINAPI SERVIÇOS DEZEMBRO 2023</v>
          </cell>
        </row>
        <row r="6056">
          <cell r="A6056">
            <v>88495</v>
          </cell>
          <cell r="B6056" t="str">
            <v>EMASSAMENTO COM MASSA LÁTEX, APLICAÇÃO EM PAREDE, UMA DEMÃO, LIXAMENTO MANUAL. AF_04/2023</v>
          </cell>
          <cell r="C6056" t="str">
            <v>M2</v>
          </cell>
          <cell r="D6056">
            <v>9.0299999999999994</v>
          </cell>
          <cell r="E6056">
            <v>9.9</v>
          </cell>
          <cell r="F6056" t="str">
            <v>SINAPI SERVIÇOS DEZEMBRO 2023</v>
          </cell>
        </row>
        <row r="6057">
          <cell r="A6057">
            <v>88496</v>
          </cell>
          <cell r="B6057" t="str">
            <v>EMASSAMENTO COM MASSA LÁTEX, APLICAÇÃO EM TETO, DUAS DEMÃOS, LIXAMENTO MANUAL. AF_04/2023</v>
          </cell>
          <cell r="C6057" t="str">
            <v>M2</v>
          </cell>
          <cell r="D6057">
            <v>25.37</v>
          </cell>
          <cell r="E6057">
            <v>27.99</v>
          </cell>
          <cell r="F6057" t="str">
            <v>SINAPI SERVIÇOS DEZEMBRO 2023</v>
          </cell>
        </row>
        <row r="6058">
          <cell r="A6058">
            <v>88497</v>
          </cell>
          <cell r="B6058" t="str">
            <v>EMASSAMENTO COM MASSA LÁTEX, APLICAÇÃO EM PAREDE, DUAS DEMÃOS, LIXAMENTO MANUAL. AF_04/2023</v>
          </cell>
          <cell r="C6058" t="str">
            <v>M2</v>
          </cell>
          <cell r="D6058">
            <v>13.88</v>
          </cell>
          <cell r="E6058">
            <v>15.14</v>
          </cell>
          <cell r="F6058" t="str">
            <v>SINAPI SERVIÇOS DEZEMBRO 2023</v>
          </cell>
        </row>
        <row r="6059">
          <cell r="A6059">
            <v>95305</v>
          </cell>
          <cell r="B6059" t="str">
            <v>TEXTURA ACRÍLICA, APLICAÇÃO MANUAL EM PAREDE, UMA DEMÃO. AF_04/2023</v>
          </cell>
          <cell r="C6059" t="str">
            <v>M2</v>
          </cell>
          <cell r="D6059">
            <v>13.74</v>
          </cell>
          <cell r="E6059">
            <v>14.29</v>
          </cell>
          <cell r="F6059" t="str">
            <v>SINAPI SERVIÇOS DEZEMBRO 2023</v>
          </cell>
        </row>
        <row r="6060">
          <cell r="A6060">
            <v>95306</v>
          </cell>
          <cell r="B6060" t="str">
            <v>TEXTURA ACRÍLICA, APLICAÇÃO MANUAL EM TETO, UMA DEMÃO. AF_04/2023</v>
          </cell>
          <cell r="C6060" t="str">
            <v>M2</v>
          </cell>
          <cell r="D6060">
            <v>15.56</v>
          </cell>
          <cell r="E6060">
            <v>16.32</v>
          </cell>
          <cell r="F6060" t="str">
            <v>SINAPI SERVIÇOS DEZEMBRO 2023</v>
          </cell>
        </row>
        <row r="6061">
          <cell r="A6061">
            <v>95622</v>
          </cell>
          <cell r="B6061" t="str">
            <v>APLICAÇÃO MANUAL DE TINTA LÁTEX ACRÍLICA EM PANOS COM PRESENÇA DE VÃOS DE EDIFÍCIOS DE MÚLTIPLOS PAVIMENTOS, DUAS DEMÃOS. AF_11/2016</v>
          </cell>
          <cell r="C6061" t="str">
            <v>M2</v>
          </cell>
          <cell r="D6061">
            <v>15.72</v>
          </cell>
          <cell r="E6061">
            <v>16.760000000000002</v>
          </cell>
          <cell r="F6061" t="str">
            <v>SINAPI SERVIÇOS DEZEMBRO 2023</v>
          </cell>
        </row>
        <row r="6062">
          <cell r="A6062">
            <v>95623</v>
          </cell>
          <cell r="B6062" t="str">
            <v>APLICAÇÃO MANUAL DE TINTA LÁTEX ACRÍLICA EM PANOS SEM PRESENÇA DE VÃOS DE EDIFÍCIOS DE MÚLTIPLOS PAVIMENTOS, DUAS DEMÃOS. AF_11/2016</v>
          </cell>
          <cell r="C6062" t="str">
            <v>M2</v>
          </cell>
          <cell r="D6062">
            <v>12.63</v>
          </cell>
          <cell r="E6062">
            <v>13.3</v>
          </cell>
          <cell r="F6062" t="str">
            <v>SINAPI SERVIÇOS DEZEMBRO 2023</v>
          </cell>
        </row>
        <row r="6063">
          <cell r="A6063">
            <v>95624</v>
          </cell>
          <cell r="B6063" t="str">
            <v>APLICAÇÃO MANUAL DE TINTA LÁTEX ACRÍLICA EM SUPERFÍCIES EXTERNAS DE SACADA DE EDIFÍCIOS DE MÚLTIPLOS PAVIMENTOS, DUAS DEMÃOS. AF_11/2016</v>
          </cell>
          <cell r="C6063" t="str">
            <v>M2</v>
          </cell>
          <cell r="D6063">
            <v>22.04</v>
          </cell>
          <cell r="E6063">
            <v>23.8</v>
          </cell>
          <cell r="F6063" t="str">
            <v>SINAPI SERVIÇOS DEZEMBRO 2023</v>
          </cell>
        </row>
        <row r="6064">
          <cell r="A6064">
            <v>95625</v>
          </cell>
          <cell r="B6064" t="str">
            <v>APLICAÇÃO MANUAL DE TINTA LÁTEX ACRÍLICA EM SUPERFÍCIES INTERNAS DE SACADA DE EDIFÍCIOS DE MÚLTIPLOS PAVIMENTOS, DUAS DEMÃOS. AF_11/2016</v>
          </cell>
          <cell r="C6064" t="str">
            <v>M2</v>
          </cell>
          <cell r="D6064">
            <v>24.03</v>
          </cell>
          <cell r="E6064">
            <v>26.03</v>
          </cell>
          <cell r="F6064" t="str">
            <v>SINAPI SERVIÇOS DEZEMBRO 2023</v>
          </cell>
        </row>
        <row r="6065">
          <cell r="A6065">
            <v>95626</v>
          </cell>
          <cell r="B6065" t="str">
            <v>APLICAÇÃO MANUAL DE TINTA LÁTEX ACRÍLICA EM PAREDE EXTERNAS DE CASAS, DUAS DEMÃOS. AF_11/2016</v>
          </cell>
          <cell r="C6065" t="str">
            <v>M2</v>
          </cell>
          <cell r="D6065">
            <v>16.739999999999998</v>
          </cell>
          <cell r="E6065">
            <v>17.89</v>
          </cell>
          <cell r="F6065" t="str">
            <v>SINAPI SERVIÇOS DEZEMBRO 2023</v>
          </cell>
        </row>
        <row r="6066">
          <cell r="A6066">
            <v>96126</v>
          </cell>
          <cell r="B6066" t="str">
            <v>APLICAÇÃO MANUAL DE MASSA ACRÍLICA EM PANOS DE FACHADA COM PRESENÇA DE VÃOS, DE EDIFÍCIOS DE MÚLTIPLOS PAVIMENTOS, UMA DEMÃO. AF_05/2017</v>
          </cell>
          <cell r="C6066" t="str">
            <v>M2</v>
          </cell>
          <cell r="D6066">
            <v>15.22</v>
          </cell>
          <cell r="E6066">
            <v>16.52</v>
          </cell>
          <cell r="F6066" t="str">
            <v>SINAPI SERVIÇOS DEZEMBRO 2023</v>
          </cell>
        </row>
        <row r="6067">
          <cell r="A6067">
            <v>96127</v>
          </cell>
          <cell r="B6067" t="str">
            <v>APLICAÇÃO MANUAL DE MASSA ACRÍLICA EM PANOS DE FACHADA SEM PRESENÇA DE VÃOS, DE EDIFÍCIOS DE MÚLTIPLOS PAVIMENTOS, UMA DEMÃO. AF_05/2017</v>
          </cell>
          <cell r="C6067" t="str">
            <v>M2</v>
          </cell>
          <cell r="D6067">
            <v>11.35</v>
          </cell>
          <cell r="E6067">
            <v>12.19</v>
          </cell>
          <cell r="F6067" t="str">
            <v>SINAPI SERVIÇOS DEZEMBRO 2023</v>
          </cell>
        </row>
        <row r="6068">
          <cell r="A6068">
            <v>96128</v>
          </cell>
          <cell r="B6068" t="str">
            <v>APLICAÇÃO MANUAL DE MASSA ACRÍLICA EM SUPERFÍCIES EXTERNAS DE SACADA DE EDIFÍCIOS DE MÚLTIPLOS PAVIMENTOS, UMA DEMÃO. AF_05/2017</v>
          </cell>
          <cell r="C6068" t="str">
            <v>M2</v>
          </cell>
          <cell r="D6068">
            <v>23.08</v>
          </cell>
          <cell r="E6068">
            <v>25.28</v>
          </cell>
          <cell r="F6068" t="str">
            <v>SINAPI SERVIÇOS DEZEMBRO 2023</v>
          </cell>
        </row>
        <row r="6069">
          <cell r="A6069">
            <v>96129</v>
          </cell>
          <cell r="B6069" t="str">
            <v>APLICAÇÃO MANUAL DE MASSA ACRÍLICA EM SUPERFÍCIES INTERNAS DE SACADA DE EDIFÍCIOS DE MÚLTIPLOS PAVIMENTOS, UMA DEMÃO. AF_05/2017</v>
          </cell>
          <cell r="C6069" t="str">
            <v>M2</v>
          </cell>
          <cell r="D6069">
            <v>25.58</v>
          </cell>
          <cell r="E6069">
            <v>28.08</v>
          </cell>
          <cell r="F6069" t="str">
            <v>SINAPI SERVIÇOS DEZEMBRO 2023</v>
          </cell>
        </row>
        <row r="6070">
          <cell r="A6070">
            <v>96130</v>
          </cell>
          <cell r="B6070" t="str">
            <v>APLICAÇÃO MANUAL DE MASSA ACRÍLICA EM PAREDES EXTERNAS DE CASAS, UMA DEMÃO. AF_05/2017</v>
          </cell>
          <cell r="C6070" t="str">
            <v>M2</v>
          </cell>
          <cell r="D6070">
            <v>16.45</v>
          </cell>
          <cell r="E6070">
            <v>17.88</v>
          </cell>
          <cell r="F6070" t="str">
            <v>SINAPI SERVIÇOS DEZEMBRO 2023</v>
          </cell>
        </row>
        <row r="6071">
          <cell r="A6071">
            <v>96131</v>
          </cell>
          <cell r="B6071" t="str">
            <v>APLICAÇÃO MANUAL DE MASSA ACRÍLICA EM PANOS DE FACHADA COM PRESENÇA DE VÃOS, DE EDIFÍCIOS DE MÚLTIPLOS PAVIMENTOS, DUAS DEMÃOS. AF_05/2017</v>
          </cell>
          <cell r="C6071" t="str">
            <v>M2</v>
          </cell>
          <cell r="D6071">
            <v>20.91</v>
          </cell>
          <cell r="E6071">
            <v>22.63</v>
          </cell>
          <cell r="F6071" t="str">
            <v>SINAPI SERVIÇOS DEZEMBRO 2023</v>
          </cell>
        </row>
        <row r="6072">
          <cell r="A6072">
            <v>96132</v>
          </cell>
          <cell r="B6072" t="str">
            <v>APLICAÇÃO MANUAL DE MASSA ACRÍLICA EM PANOS DE FACHADA SEM PRESENÇA DE VÃOS, DE EDIFÍCIOS DE MÚLTIPLOS PAVIMENTOS, DUAS DEMÃOS. AF_05/2017</v>
          </cell>
          <cell r="C6072" t="str">
            <v>M2</v>
          </cell>
          <cell r="D6072">
            <v>15.75</v>
          </cell>
          <cell r="E6072">
            <v>16.87</v>
          </cell>
          <cell r="F6072" t="str">
            <v>SINAPI SERVIÇOS DEZEMBRO 2023</v>
          </cell>
        </row>
        <row r="6073">
          <cell r="A6073">
            <v>96133</v>
          </cell>
          <cell r="B6073" t="str">
            <v>APLICAÇÃO MANUAL DE MASSA ACRÍLICA EM SUPERFÍCIES EXTERNAS DE SACADA DE EDIFÍCIOS DE MÚLTIPLOS PAVIMENTOS, DUAS DEMÃOS. AF_05/2017</v>
          </cell>
          <cell r="C6073" t="str">
            <v>M2</v>
          </cell>
          <cell r="D6073">
            <v>31.35</v>
          </cell>
          <cell r="E6073">
            <v>34.29</v>
          </cell>
          <cell r="F6073" t="str">
            <v>SINAPI SERVIÇOS DEZEMBRO 2023</v>
          </cell>
        </row>
        <row r="6074">
          <cell r="A6074">
            <v>96134</v>
          </cell>
          <cell r="B6074" t="str">
            <v>APLICAÇÃO MANUAL DE MASSA ACRÍLICA EM SUPERFÍCIES INTERNAS DE SACADA DE EDIFÍCIOS DE MÚLTIPLOS PAVIMENTOS, DUAS DEMÃOS. AF_05/2017</v>
          </cell>
          <cell r="C6074" t="str">
            <v>M2</v>
          </cell>
          <cell r="D6074">
            <v>34.67</v>
          </cell>
          <cell r="E6074">
            <v>37.99</v>
          </cell>
          <cell r="F6074" t="str">
            <v>SINAPI SERVIÇOS DEZEMBRO 2023</v>
          </cell>
        </row>
        <row r="6075">
          <cell r="A6075">
            <v>96135</v>
          </cell>
          <cell r="B6075" t="str">
            <v>APLICAÇÃO MANUAL DE MASSA ACRÍLICA EM PAREDES EXTERNAS DE CASAS, DUAS DEMÃOS. AF_05/2017</v>
          </cell>
          <cell r="C6075" t="str">
            <v>M2</v>
          </cell>
          <cell r="D6075">
            <v>22.56</v>
          </cell>
          <cell r="E6075">
            <v>24.47</v>
          </cell>
          <cell r="F6075" t="str">
            <v>SINAPI SERVIÇOS DEZEMBRO 2023</v>
          </cell>
        </row>
        <row r="6076">
          <cell r="A6076">
            <v>104639</v>
          </cell>
          <cell r="B6076" t="str">
            <v>PINTURA LÁTEX ACRÍLICA ECONÔMICA, APLICAÇÃO MANUAL EM TETO, DUAS DEMÃOS. AF_04/2023</v>
          </cell>
          <cell r="C6076" t="str">
            <v>M2</v>
          </cell>
          <cell r="D6076">
            <v>10.68</v>
          </cell>
          <cell r="E6076">
            <v>11.48</v>
          </cell>
          <cell r="F6076" t="str">
            <v>SINAPI SERVIÇOS DEZEMBRO 2023</v>
          </cell>
        </row>
        <row r="6077">
          <cell r="A6077">
            <v>104640</v>
          </cell>
          <cell r="B6077" t="str">
            <v>PINTURA LÁTEX ACRÍLICA STANDARD, APLICAÇÃO MANUAL EM TETO, DUAS DEMÃOS. AF_04/2023</v>
          </cell>
          <cell r="C6077" t="str">
            <v>M2</v>
          </cell>
          <cell r="D6077">
            <v>12.17</v>
          </cell>
          <cell r="E6077">
            <v>12.97</v>
          </cell>
          <cell r="F6077" t="str">
            <v>SINAPI SERVIÇOS DEZEMBRO 2023</v>
          </cell>
        </row>
        <row r="6078">
          <cell r="A6078">
            <v>104641</v>
          </cell>
          <cell r="B6078" t="str">
            <v>PINTURA LÁTEX ACRÍLICA ECONÔMICA, APLICAÇÃO MANUAL EM PAREDES, DUAS DEMÃOS. AF_04/2023</v>
          </cell>
          <cell r="C6078" t="str">
            <v>M2</v>
          </cell>
          <cell r="D6078">
            <v>8.75</v>
          </cell>
          <cell r="E6078">
            <v>9.33</v>
          </cell>
          <cell r="F6078" t="str">
            <v>SINAPI SERVIÇOS DEZEMBRO 2023</v>
          </cell>
        </row>
        <row r="6079">
          <cell r="A6079">
            <v>104642</v>
          </cell>
          <cell r="B6079" t="str">
            <v>PINTURA LÁTEX ACRÍLICA STANDARD, APLICAÇÃO MANUAL EM PAREDES, DUAS DEMÃOS. AF_04/2023</v>
          </cell>
          <cell r="C6079" t="str">
            <v>M2</v>
          </cell>
          <cell r="D6079">
            <v>10.24</v>
          </cell>
          <cell r="E6079">
            <v>10.82</v>
          </cell>
          <cell r="F6079" t="str">
            <v>SINAPI SERVIÇOS DEZEMBRO 2023</v>
          </cell>
        </row>
        <row r="6080">
          <cell r="A6080">
            <v>102193</v>
          </cell>
          <cell r="B6080" t="str">
            <v>LIXAMENTO DE MADEIRA PARA APLICAÇÃO DE FUNDO OU PINTURA. AF_01/2021</v>
          </cell>
          <cell r="C6080" t="str">
            <v>M2</v>
          </cell>
          <cell r="D6080">
            <v>1.59</v>
          </cell>
          <cell r="E6080">
            <v>1.74</v>
          </cell>
          <cell r="F6080" t="str">
            <v>SINAPI SERVIÇOS DEZEMBRO 2023</v>
          </cell>
        </row>
        <row r="6081">
          <cell r="A6081">
            <v>102194</v>
          </cell>
          <cell r="B6081" t="str">
            <v>LIXAMENTO DE MASSA PARA MADEIRA. AF_01/2021</v>
          </cell>
          <cell r="C6081" t="str">
            <v>M2</v>
          </cell>
          <cell r="D6081">
            <v>6.66</v>
          </cell>
          <cell r="E6081">
            <v>7.39</v>
          </cell>
          <cell r="F6081" t="str">
            <v>SINAPI SERVIÇOS DEZEMBRO 2023</v>
          </cell>
        </row>
        <row r="6082">
          <cell r="A6082">
            <v>102197</v>
          </cell>
          <cell r="B6082" t="str">
            <v>PINTURA FUNDO NIVELADOR ALQUÍDICO BRANCO EM MADEIRA. AF_01/2021</v>
          </cell>
          <cell r="C6082" t="str">
            <v>M2</v>
          </cell>
          <cell r="D6082">
            <v>18.63</v>
          </cell>
          <cell r="E6082">
            <v>19.420000000000002</v>
          </cell>
          <cell r="F6082" t="str">
            <v>SINAPI SERVIÇOS DEZEMBRO 2023</v>
          </cell>
        </row>
        <row r="6083">
          <cell r="A6083">
            <v>102200</v>
          </cell>
          <cell r="B6083" t="str">
            <v>APLICAÇÃO MASSA ALQUÍDICA PARA MADEIRA, PARA PINTURA COM TINTA DE ACABAMENTO (PIGMENTADA). AF_01/2021</v>
          </cell>
          <cell r="C6083" t="str">
            <v>M2</v>
          </cell>
          <cell r="D6083">
            <v>15.11</v>
          </cell>
          <cell r="E6083">
            <v>16.149999999999999</v>
          </cell>
          <cell r="F6083" t="str">
            <v>SINAPI SERVIÇOS DEZEMBRO 2023</v>
          </cell>
        </row>
        <row r="6084">
          <cell r="A6084">
            <v>102201</v>
          </cell>
          <cell r="B6084" t="str">
            <v>APLICAÇÃO MASSA ACRÍLICA PARA MADEIRA, PARA PINTURA COM TINTA DE ACABAMENTO (PIGMENTADA). AF_01/2021</v>
          </cell>
          <cell r="C6084" t="str">
            <v>M2</v>
          </cell>
          <cell r="D6084">
            <v>14.59</v>
          </cell>
          <cell r="E6084">
            <v>15.86</v>
          </cell>
          <cell r="F6084" t="str">
            <v>SINAPI SERVIÇOS DEZEMBRO 2023</v>
          </cell>
        </row>
        <row r="6085">
          <cell r="A6085">
            <v>102202</v>
          </cell>
          <cell r="B6085" t="str">
            <v>APLICAÇÃO MASSA EPÓXI PARA MADEIRA, PARA PINTURA COM TINTA PU DE ACABAMENTO (PIGMENTADA). AF_01/2021</v>
          </cell>
          <cell r="C6085" t="str">
            <v>M2</v>
          </cell>
          <cell r="D6085">
            <v>33.56</v>
          </cell>
          <cell r="E6085">
            <v>34.6</v>
          </cell>
          <cell r="F6085" t="str">
            <v>SINAPI SERVIÇOS DEZEMBRO 2023</v>
          </cell>
        </row>
        <row r="6086">
          <cell r="A6086">
            <v>102203</v>
          </cell>
          <cell r="B6086" t="str">
            <v>PINTURA VERNIZ (INCOLOR) ALQUÍDICO EM MADEIRA, USO INTERNO E EXTERNO, 1 DEMÃO. AF_01/2021</v>
          </cell>
          <cell r="C6086" t="str">
            <v>M2</v>
          </cell>
          <cell r="D6086">
            <v>9.35</v>
          </cell>
          <cell r="E6086">
            <v>10.01</v>
          </cell>
          <cell r="F6086" t="str">
            <v>SINAPI SERVIÇOS DEZEMBRO 2023</v>
          </cell>
        </row>
        <row r="6087">
          <cell r="A6087">
            <v>102204</v>
          </cell>
          <cell r="B6087" t="str">
            <v>PINTURA VERNIZ (INCOLOR) ALQUÍDICO EM MADEIRA, USO INTERNO, 1 DEMÃO. AF_01/2021</v>
          </cell>
          <cell r="C6087" t="str">
            <v>M2</v>
          </cell>
          <cell r="D6087">
            <v>9.69</v>
          </cell>
          <cell r="E6087">
            <v>10.35</v>
          </cell>
          <cell r="F6087" t="str">
            <v>SINAPI SERVIÇOS DEZEMBRO 2023</v>
          </cell>
        </row>
        <row r="6088">
          <cell r="A6088">
            <v>102205</v>
          </cell>
          <cell r="B6088" t="str">
            <v>PINTURA VERNIZ (INCOLOR) POLIURETÂNICO (RESINA ALQUÍDICA MODIFICADA) EM MADEIRA, 1 DEMÃO. AF_01/2021</v>
          </cell>
          <cell r="C6088" t="str">
            <v>M2</v>
          </cell>
          <cell r="D6088">
            <v>8.58</v>
          </cell>
          <cell r="E6088">
            <v>9.24</v>
          </cell>
          <cell r="F6088" t="str">
            <v>SINAPI SERVIÇOS DEZEMBRO 2023</v>
          </cell>
        </row>
        <row r="6089">
          <cell r="A6089">
            <v>102207</v>
          </cell>
          <cell r="B6089" t="str">
            <v>PINTURA TINTA DE ACABAMENTO (PIGMENTADA) A ÓLEO EM MADEIRA, 1 DEMÃO. AF_01/2021</v>
          </cell>
          <cell r="C6089" t="str">
            <v>M2</v>
          </cell>
          <cell r="D6089">
            <v>7.83</v>
          </cell>
          <cell r="E6089">
            <v>8.36</v>
          </cell>
          <cell r="F6089" t="str">
            <v>SINAPI SERVIÇOS DEZEMBRO 2023</v>
          </cell>
        </row>
        <row r="6090">
          <cell r="A6090">
            <v>102208</v>
          </cell>
          <cell r="B6090" t="str">
            <v>PINTURA TINTA DE ACABAMENTO (PIGMENTADA) ESMALTE SINTÉTICO FOSCO EM MADEIRA, 1 DEMÃO. AF_01/2021</v>
          </cell>
          <cell r="C6090" t="str">
            <v>M2</v>
          </cell>
          <cell r="D6090">
            <v>7.39</v>
          </cell>
          <cell r="E6090">
            <v>7.92</v>
          </cell>
          <cell r="F6090" t="str">
            <v>SINAPI SERVIÇOS DEZEMBRO 2023</v>
          </cell>
        </row>
        <row r="6091">
          <cell r="A6091">
            <v>102209</v>
          </cell>
          <cell r="B6091" t="str">
            <v>PINTURA TINTA DE ACABAMENTO (PIGMENTADA) ESMALTE SINTÉTICO ACETINADO EM MADEIRA, 1 DEMÃO. AF_01/2021</v>
          </cell>
          <cell r="C6091" t="str">
            <v>M2</v>
          </cell>
          <cell r="D6091">
            <v>7.66</v>
          </cell>
          <cell r="E6091">
            <v>8.19</v>
          </cell>
          <cell r="F6091" t="str">
            <v>SINAPI SERVIÇOS DEZEMBRO 2023</v>
          </cell>
        </row>
        <row r="6092">
          <cell r="A6092">
            <v>102210</v>
          </cell>
          <cell r="B6092" t="str">
            <v>PINTURA TINTA DE ACABAMENTO (PIGMENTADA) ESMALTE SINTÉTICO BRILHANTE EM MADEIRA, 1 DEMÃO. AF_01/2021</v>
          </cell>
          <cell r="C6092" t="str">
            <v>M2</v>
          </cell>
          <cell r="D6092">
            <v>7.25</v>
          </cell>
          <cell r="E6092">
            <v>7.78</v>
          </cell>
          <cell r="F6092" t="str">
            <v>SINAPI SERVIÇOS DEZEMBRO 2023</v>
          </cell>
        </row>
        <row r="6093">
          <cell r="A6093">
            <v>102213</v>
          </cell>
          <cell r="B6093" t="str">
            <v>PINTURA VERNIZ (INCOLOR) ALQUÍDICO EM MADEIRA, USO INTERNO E EXTERNO, 2 DEMÃOS. AF_01/2021</v>
          </cell>
          <cell r="C6093" t="str">
            <v>M2</v>
          </cell>
          <cell r="D6093">
            <v>18.72</v>
          </cell>
          <cell r="E6093">
            <v>20.05</v>
          </cell>
          <cell r="F6093" t="str">
            <v>SINAPI SERVIÇOS DEZEMBRO 2023</v>
          </cell>
        </row>
        <row r="6094">
          <cell r="A6094">
            <v>102214</v>
          </cell>
          <cell r="B6094" t="str">
            <v>PINTURA VERNIZ (INCOLOR) ALQUÍDICO EM MADEIRA, USO INTERNO, 2 DEMÃOS. AF_01/2021</v>
          </cell>
          <cell r="C6094" t="str">
            <v>M2</v>
          </cell>
          <cell r="D6094">
            <v>19.399999999999999</v>
          </cell>
          <cell r="E6094">
            <v>20.73</v>
          </cell>
          <cell r="F6094" t="str">
            <v>SINAPI SERVIÇOS DEZEMBRO 2023</v>
          </cell>
        </row>
        <row r="6095">
          <cell r="A6095">
            <v>102215</v>
          </cell>
          <cell r="B6095" t="str">
            <v>PINTURA VERNIZ (INCOLOR) POLIURETÂNICO (RESINA ALQUÍDICA MODIFICADA) EM MADEIRA, 2 DEMÃOS. AF_01/2021</v>
          </cell>
          <cell r="C6095" t="str">
            <v>M2</v>
          </cell>
          <cell r="D6095">
            <v>17.170000000000002</v>
          </cell>
          <cell r="E6095">
            <v>18.5</v>
          </cell>
          <cell r="F6095" t="str">
            <v>SINAPI SERVIÇOS DEZEMBRO 2023</v>
          </cell>
        </row>
        <row r="6096">
          <cell r="A6096">
            <v>102217</v>
          </cell>
          <cell r="B6096" t="str">
            <v>PINTURA TINTA DE ACABAMENTO (PIGMENTADA) A ÓLEO EM MADEIRA, 2 DEMÃOS. AF_01/2021</v>
          </cell>
          <cell r="C6096" t="str">
            <v>M2</v>
          </cell>
          <cell r="D6096">
            <v>15.68</v>
          </cell>
          <cell r="E6096">
            <v>16.75</v>
          </cell>
          <cell r="F6096" t="str">
            <v>SINAPI SERVIÇOS DEZEMBRO 2023</v>
          </cell>
        </row>
        <row r="6097">
          <cell r="A6097">
            <v>102218</v>
          </cell>
          <cell r="B6097" t="str">
            <v>PINTURA TINTA DE ACABAMENTO (PIGMENTADA) ESMALTE SINTÉTICO FOSCO EM MADEIRA, 2 DEMÃOS. AF_01/2021</v>
          </cell>
          <cell r="C6097" t="str">
            <v>M2</v>
          </cell>
          <cell r="D6097">
            <v>14.78</v>
          </cell>
          <cell r="E6097">
            <v>15.85</v>
          </cell>
          <cell r="F6097" t="str">
            <v>SINAPI SERVIÇOS DEZEMBRO 2023</v>
          </cell>
        </row>
        <row r="6098">
          <cell r="A6098">
            <v>102219</v>
          </cell>
          <cell r="B6098" t="str">
            <v>PINTURA TINTA DE ACABAMENTO (PIGMENTADA) ESMALTE SINTÉTICO ACETINADO EM MADEIRA, 2 DEMÃOS. AF_01/2021</v>
          </cell>
          <cell r="C6098" t="str">
            <v>M2</v>
          </cell>
          <cell r="D6098">
            <v>15.33</v>
          </cell>
          <cell r="E6098">
            <v>16.399999999999999</v>
          </cell>
          <cell r="F6098" t="str">
            <v>SINAPI SERVIÇOS DEZEMBRO 2023</v>
          </cell>
        </row>
        <row r="6099">
          <cell r="A6099">
            <v>102220</v>
          </cell>
          <cell r="B6099" t="str">
            <v>PINTURA TINTA DE ACABAMENTO (PIGMENTADA) ESMALTE SINTÉTICO BRILHANTE EM MADEIRA, 2 DEMÃOS. AF_01/2021</v>
          </cell>
          <cell r="C6099" t="str">
            <v>M2</v>
          </cell>
          <cell r="D6099">
            <v>14.5</v>
          </cell>
          <cell r="E6099">
            <v>15.57</v>
          </cell>
          <cell r="F6099" t="str">
            <v>SINAPI SERVIÇOS DEZEMBRO 2023</v>
          </cell>
        </row>
        <row r="6100">
          <cell r="A6100">
            <v>102223</v>
          </cell>
          <cell r="B6100" t="str">
            <v>PINTURA VERNIZ (INCOLOR) ALQUÍDICO EM MADEIRA, USO INTERNO E EXTERNO, 3 DEMÃOS. AF_01/2021</v>
          </cell>
          <cell r="C6100" t="str">
            <v>M2</v>
          </cell>
          <cell r="D6100">
            <v>28.09</v>
          </cell>
          <cell r="E6100">
            <v>30.07</v>
          </cell>
          <cell r="F6100" t="str">
            <v>SINAPI SERVIÇOS DEZEMBRO 2023</v>
          </cell>
        </row>
        <row r="6101">
          <cell r="A6101">
            <v>102224</v>
          </cell>
          <cell r="B6101" t="str">
            <v>PINTURA VERNIZ (INCOLOR) ALQUÍDICO EM MADEIRA, USO INTERNO, 3 DEMÃOS. AF_01/2021</v>
          </cell>
          <cell r="C6101" t="str">
            <v>M2</v>
          </cell>
          <cell r="D6101">
            <v>29.11</v>
          </cell>
          <cell r="E6101">
            <v>31.09</v>
          </cell>
          <cell r="F6101" t="str">
            <v>SINAPI SERVIÇOS DEZEMBRO 2023</v>
          </cell>
        </row>
        <row r="6102">
          <cell r="A6102">
            <v>102225</v>
          </cell>
          <cell r="B6102" t="str">
            <v>PINTURA VERNIZ (INCOLOR) POLIURETÂNICO (RESINA ALQUÍDICA MODIFICADA) EM MADEIRA, 3 DEMÃOS. AF_01/2021</v>
          </cell>
          <cell r="C6102" t="str">
            <v>M2</v>
          </cell>
          <cell r="D6102">
            <v>25.77</v>
          </cell>
          <cell r="E6102">
            <v>27.75</v>
          </cell>
          <cell r="F6102" t="str">
            <v>SINAPI SERVIÇOS DEZEMBRO 2023</v>
          </cell>
        </row>
        <row r="6103">
          <cell r="A6103">
            <v>102227</v>
          </cell>
          <cell r="B6103" t="str">
            <v>PINTURA TINTA DE ACABAMENTO (PIGMENTADA) A ÓLEO EM MADEIRA, 3 DEMÃOS. AF_01/2021</v>
          </cell>
          <cell r="C6103" t="str">
            <v>M2</v>
          </cell>
          <cell r="D6103">
            <v>23.52</v>
          </cell>
          <cell r="E6103">
            <v>25.13</v>
          </cell>
          <cell r="F6103" t="str">
            <v>SINAPI SERVIÇOS DEZEMBRO 2023</v>
          </cell>
        </row>
        <row r="6104">
          <cell r="A6104">
            <v>102228</v>
          </cell>
          <cell r="B6104" t="str">
            <v>PINTURA TINTA DE ACABAMENTO (PIGMENTADA) ESMALTE SINTÉTICO FOSCO EM MADEIRA, 3 DEMÃOS. AF_01/2021</v>
          </cell>
          <cell r="C6104" t="str">
            <v>M2</v>
          </cell>
          <cell r="D6104">
            <v>22.18</v>
          </cell>
          <cell r="E6104">
            <v>23.79</v>
          </cell>
          <cell r="F6104" t="str">
            <v>SINAPI SERVIÇOS DEZEMBRO 2023</v>
          </cell>
        </row>
        <row r="6105">
          <cell r="A6105">
            <v>102229</v>
          </cell>
          <cell r="B6105" t="str">
            <v>PINTURA TINTA DE ACABAMENTO (PIGMENTADA) ESMALTE SINTÉTICO ACETINADO EM MADEIRA, 3 DEMÃOS. AF_01/2021</v>
          </cell>
          <cell r="C6105" t="str">
            <v>M2</v>
          </cell>
          <cell r="D6105">
            <v>22.99</v>
          </cell>
          <cell r="E6105">
            <v>24.6</v>
          </cell>
          <cell r="F6105" t="str">
            <v>SINAPI SERVIÇOS DEZEMBRO 2023</v>
          </cell>
        </row>
        <row r="6106">
          <cell r="A6106">
            <v>102230</v>
          </cell>
          <cell r="B6106" t="str">
            <v>PINTURA TINTA DE ACABAMENTO (PIGMENTADA) ESMALTE SINTÉTICO BRILHANTE EM MADEIRA, 3 DEMÃOS. AF_01/2021</v>
          </cell>
          <cell r="C6106" t="str">
            <v>M2</v>
          </cell>
          <cell r="D6106">
            <v>21.75</v>
          </cell>
          <cell r="E6106">
            <v>23.36</v>
          </cell>
          <cell r="F6106" t="str">
            <v>SINAPI SERVIÇOS DEZEMBRO 2023</v>
          </cell>
        </row>
        <row r="6107">
          <cell r="A6107">
            <v>102233</v>
          </cell>
          <cell r="B6107" t="str">
            <v>PINTURA IMUNIZANTE PARA MADEIRA, 1 DEMÃO. AF_01/2021</v>
          </cell>
          <cell r="C6107" t="str">
            <v>M2</v>
          </cell>
          <cell r="D6107">
            <v>10.34</v>
          </cell>
          <cell r="E6107">
            <v>10.98</v>
          </cell>
          <cell r="F6107" t="str">
            <v>SINAPI SERVIÇOS DEZEMBRO 2023</v>
          </cell>
        </row>
        <row r="6108">
          <cell r="A6108">
            <v>102234</v>
          </cell>
          <cell r="B6108" t="str">
            <v>PINTURA IMUNIZANTE PARA MADEIRA, 2 DEMÃOS. AF_01/2021</v>
          </cell>
          <cell r="C6108" t="str">
            <v>M2</v>
          </cell>
          <cell r="D6108">
            <v>20.7</v>
          </cell>
          <cell r="E6108">
            <v>21.97</v>
          </cell>
          <cell r="F6108" t="str">
            <v>SINAPI SERVIÇOS DEZEMBRO 2023</v>
          </cell>
        </row>
        <row r="6109">
          <cell r="A6109">
            <v>100716</v>
          </cell>
          <cell r="B6109" t="str">
            <v>JATEAMENTO ABRASIVO COM GRANALHA DE AÇO EM PERFIL METÁLICO EM FÁBRICA. AF_01/2020</v>
          </cell>
          <cell r="C6109" t="str">
            <v>M2</v>
          </cell>
          <cell r="D6109">
            <v>27.18</v>
          </cell>
          <cell r="E6109">
            <v>27.69</v>
          </cell>
          <cell r="F6109" t="str">
            <v>SINAPI SERVIÇOS DEZEMBRO 2023</v>
          </cell>
        </row>
        <row r="6110">
          <cell r="A6110">
            <v>100717</v>
          </cell>
          <cell r="B6110" t="str">
            <v>LIXAMENTO MANUAL EM SUPERFÍCIES METÁLICAS EM OBRA. AF_01/2020</v>
          </cell>
          <cell r="C6110" t="str">
            <v>M2</v>
          </cell>
          <cell r="D6110">
            <v>7.86</v>
          </cell>
          <cell r="E6110">
            <v>8.6999999999999993</v>
          </cell>
          <cell r="F6110" t="str">
            <v>SINAPI SERVIÇOS DEZEMBRO 2023</v>
          </cell>
        </row>
        <row r="6111">
          <cell r="A6111">
            <v>100718</v>
          </cell>
          <cell r="B6111" t="str">
            <v>COLOCAÇÃO DE FITA PROTETORA PARA PINTURA. AF_01/2020</v>
          </cell>
          <cell r="C6111" t="str">
            <v>M</v>
          </cell>
          <cell r="D6111">
            <v>1.18</v>
          </cell>
          <cell r="E6111">
            <v>1.3</v>
          </cell>
          <cell r="F6111" t="str">
            <v>SINAPI SERVIÇOS DEZEMBRO 2023</v>
          </cell>
        </row>
        <row r="6112">
          <cell r="A6112">
            <v>100719</v>
          </cell>
          <cell r="B6112" t="str">
            <v>PINTURA COM TINTA ALQUÍDICA DE FUNDO (TIPO ZARCÃO) PULVERIZADA SOBRE PERFIL METÁLICO EXECUTADO EM FÁBRICA (POR DEMÃO). AF_01/2020_PE</v>
          </cell>
          <cell r="C6112" t="str">
            <v>M2</v>
          </cell>
          <cell r="D6112">
            <v>11.42</v>
          </cell>
          <cell r="E6112">
            <v>11.6</v>
          </cell>
          <cell r="F6112" t="str">
            <v>SINAPI SERVIÇOS DEZEMBRO 2023</v>
          </cell>
        </row>
        <row r="6113">
          <cell r="A6113">
            <v>100720</v>
          </cell>
          <cell r="B6113" t="str">
            <v>PINTURA COM TINTA ALQUÍDICA DE FUNDO (TIPO ZARCÃO) APLICADA A ROLO OU PINCEL SOBRE PERFIL METÁLICO EXECUTADO EM FÁBRICA (POR DEMÃO). AF_01/2020</v>
          </cell>
          <cell r="C6113" t="str">
            <v>M2</v>
          </cell>
          <cell r="D6113">
            <v>10.02</v>
          </cell>
          <cell r="E6113">
            <v>10.63</v>
          </cell>
          <cell r="F6113" t="str">
            <v>SINAPI SERVIÇOS DEZEMBRO 2023</v>
          </cell>
        </row>
        <row r="6114">
          <cell r="A6114">
            <v>100721</v>
          </cell>
          <cell r="B6114" t="str">
            <v>PINTURA COM TINTA ALQUÍDICA DE FUNDO (TIPO ZARCÃO) PULVERIZADA SOBRE SUPERFÍCIES METÁLICAS (EXCETO PERFIL) EXECUTADO EM OBRA (POR DEMÃO). AF_01/2020_PE</v>
          </cell>
          <cell r="C6114" t="str">
            <v>M2</v>
          </cell>
          <cell r="D6114">
            <v>23.42</v>
          </cell>
          <cell r="E6114">
            <v>24.9</v>
          </cell>
          <cell r="F6114" t="str">
            <v>SINAPI SERVIÇOS DEZEMBRO 2023</v>
          </cell>
        </row>
        <row r="6115">
          <cell r="A6115">
            <v>100722</v>
          </cell>
          <cell r="B6115" t="str">
            <v>PINTURA COM TINTA ALQUÍDICA DE FUNDO (TIPO ZARCÃO) APLICADA A ROLO OU PINCEL SOBRE SUPERFÍCIES METÁLICAS (EXCETO PERFIL) EXECUTADO EM OBRA (POR DEMÃO). AF_01/2020</v>
          </cell>
          <cell r="C6115" t="str">
            <v>M2</v>
          </cell>
          <cell r="D6115">
            <v>21.36</v>
          </cell>
          <cell r="E6115">
            <v>23.26</v>
          </cell>
          <cell r="F6115" t="str">
            <v>SINAPI SERVIÇOS DEZEMBRO 2023</v>
          </cell>
        </row>
        <row r="6116">
          <cell r="A6116">
            <v>100723</v>
          </cell>
          <cell r="B6116" t="str">
            <v>PINTURA COM TINTA ALQUÍDICA DE FUNDO E ACABAMENTO (ESMALTE SINTÉTICO GRAFITE) PULVERIZADA SOBRE PERFIL METÁLICO EXECUTADO EM FÁBRICA (POR DEMÃO). AF_01/2020_PE</v>
          </cell>
          <cell r="C6116" t="str">
            <v>M2</v>
          </cell>
          <cell r="D6116">
            <v>12.27</v>
          </cell>
          <cell r="E6116">
            <v>12.45</v>
          </cell>
          <cell r="F6116" t="str">
            <v>SINAPI SERVIÇOS DEZEMBRO 2023</v>
          </cell>
        </row>
        <row r="6117">
          <cell r="A6117">
            <v>100724</v>
          </cell>
          <cell r="B6117" t="str">
            <v>PINTURA COM TINTA ALQUÍDICA DE FUNDO E ACABAMENTO (ESMALTE SINTÉTICO GRAFITE) APLICADA A ROLO OU PINCEL SOBRE PERFIL METÁLICO EXECUTADO EM FÁBRICA (POR DEMÃO). AF_01/2020</v>
          </cell>
          <cell r="C6117" t="str">
            <v>M2</v>
          </cell>
          <cell r="D6117">
            <v>13.42</v>
          </cell>
          <cell r="E6117">
            <v>14.03</v>
          </cell>
          <cell r="F6117" t="str">
            <v>SINAPI SERVIÇOS DEZEMBRO 2023</v>
          </cell>
        </row>
        <row r="6118">
          <cell r="A6118">
            <v>100725</v>
          </cell>
          <cell r="B6118" t="str">
            <v>PINTURA COM TINTA ALQUÍDICA DE FUNDO E ACABAMENTO (ESMALTE SINTÉTICO GRAFITE) PULVERIZADA SOBRE SUPERFÍCIES METÁLICAS (EXCETO PERFIL) EXECUTADO EM OBRA (POR DEMÃO). AF_01/2020_PE</v>
          </cell>
          <cell r="C6118" t="str">
            <v>M2</v>
          </cell>
          <cell r="D6118">
            <v>23.7</v>
          </cell>
          <cell r="E6118">
            <v>25.18</v>
          </cell>
          <cell r="F6118" t="str">
            <v>SINAPI SERVIÇOS DEZEMBRO 2023</v>
          </cell>
        </row>
        <row r="6119">
          <cell r="A6119">
            <v>100726</v>
          </cell>
          <cell r="B6119" t="str">
            <v>PINTURA COM TINTA ALQUÍDICA DE FUNDO E ACABAMENTO (ESMALTE SINTÉTICO GRAFITE) APLICADA A ROLO OU PINCEL SOBRE SUPERFÍCIES METÁLICAS (EXCETO PERFIL) EXECUTADO EM OBRA (POR DEMÃO). AF_01/2020</v>
          </cell>
          <cell r="C6119" t="str">
            <v>M2</v>
          </cell>
          <cell r="D6119">
            <v>24.65</v>
          </cell>
          <cell r="E6119">
            <v>26.55</v>
          </cell>
          <cell r="F6119" t="str">
            <v>SINAPI SERVIÇOS DEZEMBRO 2023</v>
          </cell>
        </row>
        <row r="6120">
          <cell r="A6120">
            <v>100727</v>
          </cell>
          <cell r="B6120" t="str">
            <v>PINTURA COM TINTA EPOXÍDICA DE FUNDO PULVERIZADA SOBRE PERFIL METÁLICO EXECUTADO EM FÁBRICA (POR DEMÃO). AF_01/2020_PE</v>
          </cell>
          <cell r="C6120" t="str">
            <v>M2</v>
          </cell>
          <cell r="D6120">
            <v>27.79</v>
          </cell>
          <cell r="E6120">
            <v>27.97</v>
          </cell>
          <cell r="F6120" t="str">
            <v>SINAPI SERVIÇOS DEZEMBRO 2023</v>
          </cell>
        </row>
        <row r="6121">
          <cell r="A6121">
            <v>100728</v>
          </cell>
          <cell r="B6121" t="str">
            <v>PINTURA COM TINTA EPOXÍDICA DE FUNDO APLICADA A ROLO OU PINCEL SOBRE PERFIL METÁLICO EXECUTADO EM FÁBRICA (POR DEMÃO). AF_01/2020</v>
          </cell>
          <cell r="C6121" t="str">
            <v>M2</v>
          </cell>
          <cell r="D6121">
            <v>23.96</v>
          </cell>
          <cell r="E6121">
            <v>24.57</v>
          </cell>
          <cell r="F6121" t="str">
            <v>SINAPI SERVIÇOS DEZEMBRO 2023</v>
          </cell>
        </row>
        <row r="6122">
          <cell r="A6122">
            <v>100729</v>
          </cell>
          <cell r="B6122" t="str">
            <v>PINTURA COM TINTA EPOXÍDICA DE ACABAMENTO PULVERIZADA SOBRE PERFIL METÁLICO EXECUTADO EM FÁBRICA (POR DEMÃO). AF_01/2020_PE</v>
          </cell>
          <cell r="C6122" t="str">
            <v>M2</v>
          </cell>
          <cell r="D6122">
            <v>21.34</v>
          </cell>
          <cell r="E6122">
            <v>21.52</v>
          </cell>
          <cell r="F6122" t="str">
            <v>SINAPI SERVIÇOS DEZEMBRO 2023</v>
          </cell>
        </row>
        <row r="6123">
          <cell r="A6123">
            <v>100730</v>
          </cell>
          <cell r="B6123" t="str">
            <v>PINTURA COM TINTA EPOXÍDICA DE ACABAMENTO APLICADA A ROLO OU PINCEL SOBRE PERFIL METÁLICO EXECUTADO EM FÁBRICA (POR DEMÃO). AF_01/2020</v>
          </cell>
          <cell r="C6123" t="str">
            <v>M2</v>
          </cell>
          <cell r="D6123">
            <v>23.75</v>
          </cell>
          <cell r="E6123">
            <v>24.36</v>
          </cell>
          <cell r="F6123" t="str">
            <v>SINAPI SERVIÇOS DEZEMBRO 2023</v>
          </cell>
        </row>
        <row r="6124">
          <cell r="A6124">
            <v>100733</v>
          </cell>
          <cell r="B6124" t="str">
            <v>PINTURA COM TINTA ACRÍLICA DE FUNDO PULVERIZADA SOBRE SUPERFÍCIES METÁLICAS (EXCETO PERFIL) EXECUTADO EM OBRA (POR DEMÃO). AF_01/2020_PE</v>
          </cell>
          <cell r="C6124" t="str">
            <v>M2</v>
          </cell>
          <cell r="D6124">
            <v>11.42</v>
          </cell>
          <cell r="E6124">
            <v>12.27</v>
          </cell>
          <cell r="F6124" t="str">
            <v>SINAPI SERVIÇOS DEZEMBRO 2023</v>
          </cell>
        </row>
        <row r="6125">
          <cell r="A6125">
            <v>100734</v>
          </cell>
          <cell r="B6125" t="str">
            <v>PINTURA COM TINTA ACRÍLICA DE FUNDO APLICADA A ROLO OU PINCEL SOBRE SUPERFÍCIES METÁLICAS (EXCETO PERFIL) EXECUTADO EM OBRA (POR DEMÃO). AF_01/2020</v>
          </cell>
          <cell r="C6125" t="str">
            <v>M2</v>
          </cell>
          <cell r="D6125">
            <v>14.03</v>
          </cell>
          <cell r="E6125">
            <v>15.31</v>
          </cell>
          <cell r="F6125" t="str">
            <v>SINAPI SERVIÇOS DEZEMBRO 2023</v>
          </cell>
        </row>
        <row r="6126">
          <cell r="A6126">
            <v>100735</v>
          </cell>
          <cell r="B6126" t="str">
            <v>PINTURA COM TINTA ACRÍLICA DE ACABAMENTO PULVERIZADA SOBRE SUPERFÍCIES METÁLICAS (EXCETO PERFIL) EXECUTADO EM OBRA (POR DEMÃO). AF_01/2020_PE</v>
          </cell>
          <cell r="C6126" t="str">
            <v>M2</v>
          </cell>
          <cell r="D6126">
            <v>9.74</v>
          </cell>
          <cell r="E6126">
            <v>10.59</v>
          </cell>
          <cell r="F6126" t="str">
            <v>SINAPI SERVIÇOS DEZEMBRO 2023</v>
          </cell>
        </row>
        <row r="6127">
          <cell r="A6127">
            <v>100736</v>
          </cell>
          <cell r="B6127" t="str">
            <v>PINTURA COM TINTA ACRÍLICA DE ACABAMENTO APLICADA A ROLO OU PINCEL SOBRE SUPERFÍCIES METÁLICAS (EXCETO PERFIL) EXECUTADO EM OBRA (POR DEMÃO). AF_01/2020</v>
          </cell>
          <cell r="C6127" t="str">
            <v>M2</v>
          </cell>
          <cell r="D6127">
            <v>12.63</v>
          </cell>
          <cell r="E6127">
            <v>13.91</v>
          </cell>
          <cell r="F6127" t="str">
            <v>SINAPI SERVIÇOS DEZEMBRO 2023</v>
          </cell>
        </row>
        <row r="6128">
          <cell r="A6128">
            <v>100739</v>
          </cell>
          <cell r="B6128" t="str">
            <v>PINTURA COM TINTA ALQUÍDICA DE ACABAMENTO (ESMALTE SINTÉTICO ACETINADO) PULVERIZADA SOBRE PERFIL METÁLICO EXECUTADO EM FÁBRICA (POR DEMÃO). AF_01/2020_PE</v>
          </cell>
          <cell r="C6128" t="str">
            <v>M2</v>
          </cell>
          <cell r="D6128">
            <v>11.25</v>
          </cell>
          <cell r="E6128">
            <v>11.43</v>
          </cell>
          <cell r="F6128" t="str">
            <v>SINAPI SERVIÇOS DEZEMBRO 2023</v>
          </cell>
        </row>
        <row r="6129">
          <cell r="A6129">
            <v>100740</v>
          </cell>
          <cell r="B6129" t="str">
            <v>PINTURA COM TINTA ALQUÍDICA DE ACABAMENTO (ESMALTE SINTÉTICO ACETINADO) APLICADA A ROLO OU PINCEL SOBRE PERFIL METÁLICO EXECUTADO EM FÁBRICA (POR DEMÃO). AF_01/2020</v>
          </cell>
          <cell r="C6129" t="str">
            <v>M2</v>
          </cell>
          <cell r="D6129">
            <v>10.62</v>
          </cell>
          <cell r="E6129">
            <v>11.23</v>
          </cell>
          <cell r="F6129" t="str">
            <v>SINAPI SERVIÇOS DEZEMBRO 2023</v>
          </cell>
        </row>
        <row r="6130">
          <cell r="A6130">
            <v>100741</v>
          </cell>
          <cell r="B6130" t="str">
            <v>PINTURA COM TINTA ALQUÍDICA DE ACABAMENTO (ESMALTE SINTÉTICO ACETINADO) PULVERIZADA SOBRE SUPERFÍCIES METÁLICAS (EXCETO PERFIL) EXECUTADO EM OBRA (POR DEMÃO). AF_01/2020_PE</v>
          </cell>
          <cell r="C6130" t="str">
            <v>M2</v>
          </cell>
          <cell r="D6130">
            <v>23.03</v>
          </cell>
          <cell r="E6130">
            <v>24.51</v>
          </cell>
          <cell r="F6130" t="str">
            <v>SINAPI SERVIÇOS DEZEMBRO 2023</v>
          </cell>
        </row>
        <row r="6131">
          <cell r="A6131">
            <v>100742</v>
          </cell>
          <cell r="B6131" t="str">
            <v>PINTURA COM TINTA ALQUÍDICA DE ACABAMENTO (ESMALTE SINTÉTICO ACETINADO) APLICADA A ROLO OU PINCEL SOBRE SUPERFÍCIES METÁLICAS (EXCETO PERFIL) EXECUTADO EM OBRA (POR DEMÃO). AF_01/2020</v>
          </cell>
          <cell r="C6131" t="str">
            <v>M2</v>
          </cell>
          <cell r="D6131">
            <v>21.94</v>
          </cell>
          <cell r="E6131">
            <v>23.84</v>
          </cell>
          <cell r="F6131" t="str">
            <v>SINAPI SERVIÇOS DEZEMBRO 2023</v>
          </cell>
        </row>
        <row r="6132">
          <cell r="A6132">
            <v>100743</v>
          </cell>
          <cell r="B6132" t="str">
            <v>PINTURA COM TINTA ALQUÍDICA DE ACABAMENTO (ESMALTE SINTÉTICO BRILHANTE) PULVERIZADA SOBRE PERFIL METÁLICO EXECUTADO EM FÁBRICA  (POR DEMÃO). AF_01/2020_PE</v>
          </cell>
          <cell r="C6132" t="str">
            <v>M2</v>
          </cell>
          <cell r="D6132">
            <v>10.99</v>
          </cell>
          <cell r="E6132">
            <v>11.17</v>
          </cell>
          <cell r="F6132" t="str">
            <v>SINAPI SERVIÇOS DEZEMBRO 2023</v>
          </cell>
        </row>
        <row r="6133">
          <cell r="A6133">
            <v>100744</v>
          </cell>
          <cell r="B6133" t="str">
            <v>PINTURA COM TINTA ALQUÍDICA DE ACABAMENTO (ESMALTE SINTÉTICO BRILHANTE) APLICADA A ROLO OU PINCEL SOBRE PERFIL METÁLICO EXECUTADO EM FÁBRICA (POR DEMÃO). AF_01/2020</v>
          </cell>
          <cell r="C6133" t="str">
            <v>M2</v>
          </cell>
          <cell r="D6133">
            <v>10.46</v>
          </cell>
          <cell r="E6133">
            <v>11.07</v>
          </cell>
          <cell r="F6133" t="str">
            <v>SINAPI SERVIÇOS DEZEMBRO 2023</v>
          </cell>
        </row>
        <row r="6134">
          <cell r="A6134">
            <v>100745</v>
          </cell>
          <cell r="B6134" t="str">
            <v>PINTURA COM TINTA ALQUÍDICA DE ACABAMENTO (ESMALTE SINTÉTICO BRILHANTE) PULVERIZADA SOBRE SUPERFÍCIES METÁLICAS (EXCETO PERFIL) EXECUTADO EM OBRA  (POR DEMÃO). AF_01/2020_PE</v>
          </cell>
          <cell r="C6134" t="str">
            <v>M2</v>
          </cell>
          <cell r="D6134">
            <v>22.77</v>
          </cell>
          <cell r="E6134">
            <v>24.25</v>
          </cell>
          <cell r="F6134" t="str">
            <v>SINAPI SERVIÇOS DEZEMBRO 2023</v>
          </cell>
        </row>
        <row r="6135">
          <cell r="A6135">
            <v>100746</v>
          </cell>
          <cell r="B6135" t="str">
            <v>PINTURA COM TINTA ALQUÍDICA DE ACABAMENTO (ESMALTE SINTÉTICO BRILHANTE) APLICADA A ROLO OU PINCEL SOBRE SUPERFÍCIES METÁLICAS (EXCETO PERFIL) EXECUTADO EM OBRA (POR DEMÃO). AF_01/2020</v>
          </cell>
          <cell r="C6135" t="str">
            <v>M2</v>
          </cell>
          <cell r="D6135">
            <v>21.77</v>
          </cell>
          <cell r="E6135">
            <v>23.67</v>
          </cell>
          <cell r="F6135" t="str">
            <v>SINAPI SERVIÇOS DEZEMBRO 2023</v>
          </cell>
        </row>
        <row r="6136">
          <cell r="A6136">
            <v>100747</v>
          </cell>
          <cell r="B6136" t="str">
            <v>PINTURA COM TINTA ALQUÍDICA DE ACABAMENTO (ESMALTE SINTÉTICO FOSCO) PULVERIZADA SOBRE PERFIL METÁLICO EXECUTADO EM FÁBRICA (POR DEMÃO). AF_01/2020_PE</v>
          </cell>
          <cell r="C6136" t="str">
            <v>M2</v>
          </cell>
          <cell r="D6136">
            <v>11.1</v>
          </cell>
          <cell r="E6136">
            <v>11.28</v>
          </cell>
          <cell r="F6136" t="str">
            <v>SINAPI SERVIÇOS DEZEMBRO 2023</v>
          </cell>
        </row>
        <row r="6137">
          <cell r="A6137">
            <v>100748</v>
          </cell>
          <cell r="B6137" t="str">
            <v>PINTURA COM TINTA ALQUÍDICA DE ACABAMENTO (ESMALTE SINTÉTICO FOSCO) APLICADA A ROLO OU PINCEL SOBRE PERFIL METÁLICO EXECUTADO EM FÁBRICA (POR DEMÃO). AF_01/2020</v>
          </cell>
          <cell r="C6137" t="str">
            <v>M2</v>
          </cell>
          <cell r="D6137">
            <v>10.53</v>
          </cell>
          <cell r="E6137">
            <v>11.14</v>
          </cell>
          <cell r="F6137" t="str">
            <v>SINAPI SERVIÇOS DEZEMBRO 2023</v>
          </cell>
        </row>
        <row r="6138">
          <cell r="A6138">
            <v>100749</v>
          </cell>
          <cell r="B6138" t="str">
            <v>PINTURA COM TINTA ALQUÍDICA DE ACABAMENTO (ESMALTE SINTÉTICO FOSCO) PULVERIZADA SOBRE SUPERFÍCIES METÁLICAS (EXCETO PERFIL) EXECUTADO EM OBRA (POR DEMÃO). AF_01/2020_PE</v>
          </cell>
          <cell r="C6138" t="str">
            <v>M2</v>
          </cell>
          <cell r="D6138">
            <v>22.88</v>
          </cell>
          <cell r="E6138">
            <v>24.36</v>
          </cell>
          <cell r="F6138" t="str">
            <v>SINAPI SERVIÇOS DEZEMBRO 2023</v>
          </cell>
        </row>
        <row r="6139">
          <cell r="A6139">
            <v>100750</v>
          </cell>
          <cell r="B6139" t="str">
            <v>PINTURA COM TINTA ALQUÍDICA DE ACABAMENTO (ESMALTE SINTÉTICO FOSCO) APLICADA A ROLO OU PINCEL SOBRE SUPERFÍCIES METÁLICAS (EXCETO PERFIL) EXECUTADO EM OBRA (POR DEMÃO). AF_01/2020</v>
          </cell>
          <cell r="C6139" t="str">
            <v>M2</v>
          </cell>
          <cell r="D6139">
            <v>21.84</v>
          </cell>
          <cell r="E6139">
            <v>23.74</v>
          </cell>
          <cell r="F6139" t="str">
            <v>SINAPI SERVIÇOS DEZEMBRO 2023</v>
          </cell>
        </row>
        <row r="6140">
          <cell r="A6140">
            <v>100751</v>
          </cell>
          <cell r="B6140" t="str">
            <v>PINTURA COM TINTA EPOXÍDICA DE ACABAMENTO PULVERIZADA SOBRE PERFIL METÁLICO EXECUTADO EM FÁBRICA (02 DEMÃOS). AF_01/2020_PE</v>
          </cell>
          <cell r="C6140" t="str">
            <v>M2</v>
          </cell>
          <cell r="D6140">
            <v>42.67</v>
          </cell>
          <cell r="E6140">
            <v>43.03</v>
          </cell>
          <cell r="F6140" t="str">
            <v>SINAPI SERVIÇOS DEZEMBRO 2023</v>
          </cell>
        </row>
        <row r="6141">
          <cell r="A6141">
            <v>100752</v>
          </cell>
          <cell r="B6141" t="str">
            <v>PINTURA COM TINTA EPOXÍDICA DE ACABAMENTO APLICADA A ROLO OU PINCEL SOBRE PERFIL METÁLICO EXECUTADO EM FÁBRICA (02 DEMÃOS). AF_01/2020</v>
          </cell>
          <cell r="C6141" t="str">
            <v>M2</v>
          </cell>
          <cell r="D6141">
            <v>47.51</v>
          </cell>
          <cell r="E6141">
            <v>48.72</v>
          </cell>
          <cell r="F6141" t="str">
            <v>SINAPI SERVIÇOS DEZEMBRO 2023</v>
          </cell>
        </row>
        <row r="6142">
          <cell r="A6142">
            <v>100753</v>
          </cell>
          <cell r="B6142" t="str">
            <v>PINTURA COM TINTA ACRÍLICA DE ACABAMENTO PULVERIZADA SOBRE SUPERFÍCIES METÁLICAS (EXCETO PERFIL) EXECUTADO EM OBRA (02 DEMÃOS). AF_01/2020_PE</v>
          </cell>
          <cell r="C6142" t="str">
            <v>M2</v>
          </cell>
          <cell r="D6142">
            <v>19.489999999999998</v>
          </cell>
          <cell r="E6142">
            <v>21.19</v>
          </cell>
          <cell r="F6142" t="str">
            <v>SINAPI SERVIÇOS DEZEMBRO 2023</v>
          </cell>
        </row>
        <row r="6143">
          <cell r="A6143">
            <v>100754</v>
          </cell>
          <cell r="B6143" t="str">
            <v>PINTURA COM TINTA ACRÍLICA DE ACABAMENTO APLICADA A ROLO OU PINCEL SOBRE SUPERFÍCIES METÁLICAS (EXCETO PERFIL) EXECUTADO EM OBRA (02 DEMÃOS). AF_01/2020</v>
          </cell>
          <cell r="C6143" t="str">
            <v>M2</v>
          </cell>
          <cell r="D6143">
            <v>25.29</v>
          </cell>
          <cell r="E6143">
            <v>27.84</v>
          </cell>
          <cell r="F6143" t="str">
            <v>SINAPI SERVIÇOS DEZEMBRO 2023</v>
          </cell>
        </row>
        <row r="6144">
          <cell r="A6144">
            <v>100757</v>
          </cell>
          <cell r="B6144" t="str">
            <v>PINTURA COM TINTA ALQUÍDICA DE ACABAMENTO (ESMALTE SINTÉTICO ACETINADO) PULVERIZADA SOBRE SUPERFÍCIES METÁLICAS (EXCETO PERFIL) EXECUTADO EM OBRA (02 DEMÃOS). AF_01/2020_PE</v>
          </cell>
          <cell r="C6144" t="str">
            <v>M2</v>
          </cell>
          <cell r="D6144">
            <v>46.08</v>
          </cell>
          <cell r="E6144">
            <v>49.04</v>
          </cell>
          <cell r="F6144" t="str">
            <v>SINAPI SERVIÇOS DEZEMBRO 2023</v>
          </cell>
        </row>
        <row r="6145">
          <cell r="A6145">
            <v>100758</v>
          </cell>
          <cell r="B6145" t="str">
            <v>PINTURA COM TINTA ALQUÍDICA DE ACABAMENTO (ESMALTE SINTÉTICO ACETINADO) APLICADA A ROLO OU PINCEL SOBRE SUPERFÍCIES METÁLICAS (EXCETO PERFIL) EXECUTADO EM OBRA (02 DEMÃOS). AF_01/2020</v>
          </cell>
          <cell r="C6145" t="str">
            <v>M2</v>
          </cell>
          <cell r="D6145">
            <v>43.9</v>
          </cell>
          <cell r="E6145">
            <v>47.71</v>
          </cell>
          <cell r="F6145" t="str">
            <v>SINAPI SERVIÇOS DEZEMBRO 2023</v>
          </cell>
        </row>
        <row r="6146">
          <cell r="A6146">
            <v>100759</v>
          </cell>
          <cell r="B6146" t="str">
            <v>PINTURA COM TINTA ALQUÍDICA DE ACABAMENTO (ESMALTE SINTÉTICO BRILHANTE) PULVERIZADA SOBRE SUPERFÍCIES METÁLICAS (EXCETO PERFIL) EXECUTADO EM OBRA (02 DEMÃOS). AF_01/2020_PE</v>
          </cell>
          <cell r="C6146" t="str">
            <v>M2</v>
          </cell>
          <cell r="D6146">
            <v>45.55</v>
          </cell>
          <cell r="E6146">
            <v>48.51</v>
          </cell>
          <cell r="F6146" t="str">
            <v>SINAPI SERVIÇOS DEZEMBRO 2023</v>
          </cell>
        </row>
        <row r="6147">
          <cell r="A6147">
            <v>100760</v>
          </cell>
          <cell r="B6147" t="str">
            <v>PINTURA COM TINTA ALQUÍDICA DE ACABAMENTO (ESMALTE SINTÉTICO BRILHANTE) APLICADA A ROLO OU PINCEL SOBRE SUPERFÍCIES METÁLICAS (EXCETO PERFIL) EXECUTADO EM OBRA (02 DEMÃOS). AF_01/2020</v>
          </cell>
          <cell r="C6147" t="str">
            <v>M2</v>
          </cell>
          <cell r="D6147">
            <v>43.57</v>
          </cell>
          <cell r="E6147">
            <v>47.38</v>
          </cell>
          <cell r="F6147" t="str">
            <v>SINAPI SERVIÇOS DEZEMBRO 2023</v>
          </cell>
        </row>
        <row r="6148">
          <cell r="A6148">
            <v>100761</v>
          </cell>
          <cell r="B6148" t="str">
            <v>PINTURA COM TINTA ALQUÍDICA DE ACABAMENTO (ESMALTE SINTÉTICO FOSCO) PULVERIZADA SOBRE SUPERFÍCIES METÁLICAS (EXCETO PERFIL) EXECUTADO EM OBRA (02 DEMÃOS). AF_01/2020_PE</v>
          </cell>
          <cell r="C6148" t="str">
            <v>M2</v>
          </cell>
          <cell r="D6148">
            <v>45.77</v>
          </cell>
          <cell r="E6148">
            <v>48.73</v>
          </cell>
          <cell r="F6148" t="str">
            <v>SINAPI SERVIÇOS DEZEMBRO 2023</v>
          </cell>
        </row>
        <row r="6149">
          <cell r="A6149">
            <v>100762</v>
          </cell>
          <cell r="B6149" t="str">
            <v>PINTURA COM TINTA ALQUÍDICA DE ACABAMENTO (ESMALTE SINTÉTICO FOSCO) APLICADA A ROLO OU PINCEL SOBRE SUPERFÍCIES METÁLICAS (EXCETO PERFIL) EXECUTADO EM OBRA (02 DEMÃOS). AF_01/2020</v>
          </cell>
          <cell r="C6149" t="str">
            <v>M2</v>
          </cell>
          <cell r="D6149">
            <v>43.71</v>
          </cell>
          <cell r="E6149">
            <v>47.52</v>
          </cell>
          <cell r="F6149" t="str">
            <v>SINAPI SERVIÇOS DEZEMBRO 2023</v>
          </cell>
        </row>
        <row r="6150">
          <cell r="A6150">
            <v>102488</v>
          </cell>
          <cell r="B6150" t="str">
            <v>PREPARO DO PISO CIMENTADO PARA PINTURA - LIXAMENTO E LIMPEZA. AF_05/2021</v>
          </cell>
          <cell r="C6150" t="str">
            <v>M2</v>
          </cell>
          <cell r="D6150">
            <v>2.96</v>
          </cell>
          <cell r="E6150">
            <v>3.32</v>
          </cell>
          <cell r="F6150" t="str">
            <v>SINAPI SERVIÇOS DEZEMBRO 2023</v>
          </cell>
        </row>
        <row r="6151">
          <cell r="A6151">
            <v>102489</v>
          </cell>
          <cell r="B6151" t="str">
            <v>PINTURA HIDROFUGANTE COM SILICONE, APLICAÇÃO MANUAL, 2 DEMÃOS. AF_05/2021</v>
          </cell>
          <cell r="C6151" t="str">
            <v>M2</v>
          </cell>
          <cell r="D6151">
            <v>29.99</v>
          </cell>
          <cell r="E6151">
            <v>31.32</v>
          </cell>
          <cell r="F6151" t="str">
            <v>SINAPI SERVIÇOS DEZEMBRO 2023</v>
          </cell>
        </row>
        <row r="6152">
          <cell r="A6152">
            <v>102491</v>
          </cell>
          <cell r="B6152" t="str">
            <v>PINTURA DE PISO COM TINTA ACRÍLICA, APLICAÇÃO MANUAL, 2 DEMÃOS, INCLUSO FUNDO PREPARADOR. AF_05/2021</v>
          </cell>
          <cell r="C6152" t="str">
            <v>M2</v>
          </cell>
          <cell r="D6152">
            <v>20.41</v>
          </cell>
          <cell r="E6152">
            <v>21.44</v>
          </cell>
          <cell r="F6152" t="str">
            <v>SINAPI SERVIÇOS DEZEMBRO 2023</v>
          </cell>
        </row>
        <row r="6153">
          <cell r="A6153">
            <v>102492</v>
          </cell>
          <cell r="B6153" t="str">
            <v>PINTURA DE PISO COM TINTA ACRÍLICA, APLICAÇÃO MANUAL, 3 DEMÃOS, INCLUSO FUNDO PREPARADOR. AF_05/2021</v>
          </cell>
          <cell r="C6153" t="str">
            <v>M2</v>
          </cell>
          <cell r="D6153">
            <v>25.74</v>
          </cell>
          <cell r="E6153">
            <v>27.09</v>
          </cell>
          <cell r="F6153" t="str">
            <v>SINAPI SERVIÇOS DEZEMBRO 2023</v>
          </cell>
        </row>
        <row r="6154">
          <cell r="A6154">
            <v>102494</v>
          </cell>
          <cell r="B6154" t="str">
            <v>PINTURA DE PISO COM TINTA EPÓXI, APLICAÇÃO MANUAL, 2 DEMÃOS, INCLUSO PRIMER EPÓXI. AF_05/2021</v>
          </cell>
          <cell r="C6154" t="str">
            <v>M2</v>
          </cell>
          <cell r="D6154">
            <v>64.23</v>
          </cell>
          <cell r="E6154">
            <v>65.260000000000005</v>
          </cell>
          <cell r="F6154" t="str">
            <v>SINAPI SERVIÇOS DEZEMBRO 2023</v>
          </cell>
        </row>
        <row r="6155">
          <cell r="A6155">
            <v>102496</v>
          </cell>
          <cell r="B6155" t="str">
            <v>PINTURA DE RODAPÉ COM TINTA EPÓXI, APLICAÇÃO MANUAL, 2 DEMÃOS, INCLUSÃO PRIMER EPÓXI. AF_05/2021</v>
          </cell>
          <cell r="C6155" t="str">
            <v>M</v>
          </cell>
          <cell r="D6155">
            <v>12.9</v>
          </cell>
          <cell r="E6155">
            <v>13.39</v>
          </cell>
          <cell r="F6155" t="str">
            <v>SINAPI SERVIÇOS DEZEMBRO 2023</v>
          </cell>
        </row>
        <row r="6156">
          <cell r="A6156">
            <v>102497</v>
          </cell>
          <cell r="B6156" t="str">
            <v>PINTURA DE RODAPÉ EM PEDRA DECORATIVA COM VERNIZ DE POLIURETANO, APLICAÇÃO MANUAL, 3 DEMÃOS. AF_05/2021</v>
          </cell>
          <cell r="C6156" t="str">
            <v>M</v>
          </cell>
          <cell r="D6156">
            <v>4.45</v>
          </cell>
          <cell r="E6156">
            <v>4.7699999999999996</v>
          </cell>
          <cell r="F6156" t="str">
            <v>SINAPI SERVIÇOS DEZEMBRO 2023</v>
          </cell>
        </row>
        <row r="6157">
          <cell r="A6157">
            <v>102498</v>
          </cell>
          <cell r="B6157" t="str">
            <v>PINTURA DE MEIO-FIO COM TINTA BRANCA A BASE DE CAL (CAIAÇÃO). AF_05/2021</v>
          </cell>
          <cell r="C6157" t="str">
            <v>M</v>
          </cell>
          <cell r="D6157">
            <v>1.44</v>
          </cell>
          <cell r="E6157">
            <v>1.57</v>
          </cell>
          <cell r="F6157" t="str">
            <v>SINAPI SERVIÇOS DEZEMBRO 2023</v>
          </cell>
        </row>
        <row r="6158">
          <cell r="A6158">
            <v>102499</v>
          </cell>
          <cell r="B6158" t="str">
            <v>ENCERAMENTO DE PISO EM MADEIRA. AF_05/2021</v>
          </cell>
          <cell r="C6158" t="str">
            <v>M2</v>
          </cell>
          <cell r="D6158">
            <v>3.83</v>
          </cell>
          <cell r="E6158">
            <v>3.98</v>
          </cell>
          <cell r="F6158" t="str">
            <v>SINAPI SERVIÇOS DEZEMBRO 2023</v>
          </cell>
        </row>
        <row r="6159">
          <cell r="A6159">
            <v>102500</v>
          </cell>
          <cell r="B6159" t="str">
            <v>PINTURA DE DEMARCAÇÃO DE VAGA COM TINTA ACRÍLICA, E = 10 CM, APLICAÇÃO MANUAL. AF_05/2021</v>
          </cell>
          <cell r="C6159" t="str">
            <v>M</v>
          </cell>
          <cell r="D6159">
            <v>4</v>
          </cell>
          <cell r="E6159">
            <v>4.3</v>
          </cell>
          <cell r="F6159" t="str">
            <v>SINAPI SERVIÇOS DEZEMBRO 2023</v>
          </cell>
        </row>
        <row r="6160">
          <cell r="A6160">
            <v>102501</v>
          </cell>
          <cell r="B6160" t="str">
            <v>PINTURA DE FAIXA DE PEDESTRE OU ZEBRADA COM TINTA ACRÍLICA, E  = 30 CM, APLICAÇÃO MANUAL. AF_05/2021</v>
          </cell>
          <cell r="C6160" t="str">
            <v>M2</v>
          </cell>
          <cell r="D6160">
            <v>23.64</v>
          </cell>
          <cell r="E6160">
            <v>25.25</v>
          </cell>
          <cell r="F6160" t="str">
            <v>SINAPI SERVIÇOS DEZEMBRO 2023</v>
          </cell>
        </row>
        <row r="6161">
          <cell r="A6161">
            <v>102504</v>
          </cell>
          <cell r="B6161" t="str">
            <v>PINTURA DE DEMARCAÇÃO DE QUADRA POLIESPORTIVA COM TINTA ACRÍLICA, E = 5 CM, APLICAÇÃO MANUAL. AF_05/2021</v>
          </cell>
          <cell r="C6161" t="str">
            <v>M</v>
          </cell>
          <cell r="D6161">
            <v>8.43</v>
          </cell>
          <cell r="E6161">
            <v>9.32</v>
          </cell>
          <cell r="F6161" t="str">
            <v>SINAPI SERVIÇOS DEZEMBRO 2023</v>
          </cell>
        </row>
        <row r="6162">
          <cell r="A6162">
            <v>102505</v>
          </cell>
          <cell r="B6162" t="str">
            <v>PINTURA DE DEMARCAÇÃO DE QUADRA POLIESPORTIVA COM BORRACHA CLORADA, E = 5 CM, APLICAÇÃO MANUAL. AF_05/2021</v>
          </cell>
          <cell r="C6162" t="str">
            <v>M</v>
          </cell>
          <cell r="D6162">
            <v>8.92</v>
          </cell>
          <cell r="E6162">
            <v>9.81</v>
          </cell>
          <cell r="F6162" t="str">
            <v>SINAPI SERVIÇOS DEZEMBRO 2023</v>
          </cell>
        </row>
        <row r="6163">
          <cell r="A6163">
            <v>102506</v>
          </cell>
          <cell r="B6163" t="str">
            <v>PINTURA DE DEMARCAÇÃO DE QUADRA POLIESPORTIVA COM TINTA EPÓXI, E = 5 CM, APLICAÇÃO MANUAL. AF_05/2021</v>
          </cell>
          <cell r="C6163" t="str">
            <v>M</v>
          </cell>
          <cell r="D6163">
            <v>9.4600000000000009</v>
          </cell>
          <cell r="E6163">
            <v>10.35</v>
          </cell>
          <cell r="F6163" t="str">
            <v>SINAPI SERVIÇOS DEZEMBRO 2023</v>
          </cell>
        </row>
        <row r="6164">
          <cell r="A6164">
            <v>102507</v>
          </cell>
          <cell r="B6164" t="str">
            <v>PINTURA DE DEMARCAÇÃO DE VAGA COM TINTA EPÓXI, E = 10 CM, APLICAÇÃO MANUAL. AF_05/2021</v>
          </cell>
          <cell r="C6164" t="str">
            <v>M</v>
          </cell>
          <cell r="D6164">
            <v>6.03</v>
          </cell>
          <cell r="E6164">
            <v>6.33</v>
          </cell>
          <cell r="F6164" t="str">
            <v>SINAPI SERVIÇOS DEZEMBRO 2023</v>
          </cell>
        </row>
        <row r="6165">
          <cell r="A6165">
            <v>102508</v>
          </cell>
          <cell r="B6165" t="str">
            <v>PINTURA DE FAIXA DE PEDESTRE OU ZEBRADA COM TINTA EPÓXI, E  = 30 CM, APLICAÇÃO MANUAL. AF_05/2021</v>
          </cell>
          <cell r="C6165" t="str">
            <v>M2</v>
          </cell>
          <cell r="D6165">
            <v>44.5</v>
          </cell>
          <cell r="E6165">
            <v>46.11</v>
          </cell>
          <cell r="F6165" t="str">
            <v>SINAPI SERVIÇOS DEZEMBRO 2023</v>
          </cell>
        </row>
        <row r="6166">
          <cell r="A6166">
            <v>102509</v>
          </cell>
          <cell r="B6166" t="str">
            <v>PINTURA DE FAIXA DE PEDESTRE OU ZEBRADA TINTA RETRORREFLETIVA A BASE DE RESINA ACRÍLICA COM MICROESFERAS DE VIDRO, E = 30 CM, APLICAÇÃO MANUAL. AF_05/2021</v>
          </cell>
          <cell r="C6166" t="str">
            <v>M2</v>
          </cell>
          <cell r="D6166">
            <v>23.41</v>
          </cell>
          <cell r="E6166">
            <v>24.76</v>
          </cell>
          <cell r="F6166" t="str">
            <v>SINAPI SERVIÇOS DEZEMBRO 2023</v>
          </cell>
        </row>
        <row r="6167">
          <cell r="A6167">
            <v>102512</v>
          </cell>
          <cell r="B6167" t="str">
            <v>PINTURA DE EIXO VIÁRIO SOBRE ASFALTO COM TINTA RETRORREFLETIVA A BASE DE RESINA ACRÍLICA COM MICROESFERAS DE VIDRO, APLICAÇÃO MECÂNICA COM DEMARCADORA AUTOPROPELIDA. AF_05/2021</v>
          </cell>
          <cell r="C6167" t="str">
            <v>M</v>
          </cell>
          <cell r="D6167">
            <v>5.44</v>
          </cell>
          <cell r="E6167">
            <v>5.7</v>
          </cell>
          <cell r="F6167" t="str">
            <v>SINAPI SERVIÇOS DEZEMBRO 2023</v>
          </cell>
        </row>
        <row r="6168">
          <cell r="A6168">
            <v>102513</v>
          </cell>
          <cell r="B6168" t="str">
            <v>PINTURA DE SÍMBOLOS E TEXTOS COM TINTA ACRÍLICA, DEMARCAÇÃO COM FITA ADESIVA E APLICAÇÃO COM ROLO. AF_05/2021</v>
          </cell>
          <cell r="C6168" t="str">
            <v>M2</v>
          </cell>
          <cell r="D6168">
            <v>42.46</v>
          </cell>
          <cell r="E6168">
            <v>46.02</v>
          </cell>
          <cell r="F6168" t="str">
            <v>SINAPI SERVIÇOS DEZEMBRO 2023</v>
          </cell>
        </row>
        <row r="6169">
          <cell r="A6169">
            <v>102520</v>
          </cell>
          <cell r="B6169" t="str">
            <v>PINTURA DE SINALIZAÇÃO VERTICAL DE SEGURANÇA, FAIXAS AMARELA E PRETA, APLICAÇÃO MANUAL, 2 DEMÃOS. AF_05/2021</v>
          </cell>
          <cell r="C6169" t="str">
            <v>M2</v>
          </cell>
          <cell r="D6169">
            <v>72.94</v>
          </cell>
          <cell r="E6169">
            <v>79.33</v>
          </cell>
          <cell r="F6169" t="str">
            <v>SINAPI SERVIÇOS DEZEMBRO 2023</v>
          </cell>
        </row>
        <row r="6170">
          <cell r="A6170">
            <v>101749</v>
          </cell>
          <cell r="B6170" t="str">
            <v>PISO CIMENTADO, TRAÇO 1:3 (CIMENTO E AREIA), ACABAMENTO LISO, ESPESSURA 4,0 CM, PREPARO MECÂNICO DA ARGAMASSA. AF_09/2020</v>
          </cell>
          <cell r="C6170" t="str">
            <v>M2</v>
          </cell>
          <cell r="D6170">
            <v>51.11</v>
          </cell>
          <cell r="E6170">
            <v>53.53</v>
          </cell>
          <cell r="F6170" t="str">
            <v>SINAPI SERVIÇOS DEZEMBRO 2023</v>
          </cell>
        </row>
        <row r="6171">
          <cell r="A6171">
            <v>101750</v>
          </cell>
          <cell r="B6171" t="str">
            <v>PISO CIMENTADO, TRAÇO 1:3 (CIMENTO E AREIA), ACABAMENTO RÚSTICO, ESPESSURA 4,0 CM, PREPARO MECÂNICO DA ARGAMASSA. AF_09/2020</v>
          </cell>
          <cell r="C6171" t="str">
            <v>M2</v>
          </cell>
          <cell r="D6171">
            <v>49</v>
          </cell>
          <cell r="E6171">
            <v>51.2</v>
          </cell>
          <cell r="F6171" t="str">
            <v>SINAPI SERVIÇOS DEZEMBRO 2023</v>
          </cell>
        </row>
        <row r="6172">
          <cell r="A6172">
            <v>101729</v>
          </cell>
          <cell r="B6172" t="str">
            <v>PISO EM TACO DE MADEIRA 7X42CM, FIXADO COM COLA BASE DE PVA. AF_09/2020</v>
          </cell>
          <cell r="C6172" t="str">
            <v>M2</v>
          </cell>
          <cell r="D6172">
            <v>234.65</v>
          </cell>
          <cell r="E6172">
            <v>236.12</v>
          </cell>
          <cell r="F6172" t="str">
            <v>SINAPI SERVIÇOS DEZEMBRO 2023</v>
          </cell>
        </row>
        <row r="6173">
          <cell r="A6173">
            <v>101746</v>
          </cell>
          <cell r="B6173" t="str">
            <v>ASSOALHO DE MADEIRA. AF_09/2020</v>
          </cell>
          <cell r="C6173" t="str">
            <v>M2</v>
          </cell>
          <cell r="D6173">
            <v>362.51</v>
          </cell>
          <cell r="E6173">
            <v>364.22</v>
          </cell>
          <cell r="F6173" t="str">
            <v>SINAPI SERVIÇOS DEZEMBRO 2023</v>
          </cell>
        </row>
        <row r="6174">
          <cell r="A6174">
            <v>101751</v>
          </cell>
          <cell r="B6174" t="str">
            <v>PISO EM TACO DE MADEIRA 7X21CM, FIXADO COM COLA BASE DE PVA. AF_09/2020</v>
          </cell>
          <cell r="C6174" t="str">
            <v>M2</v>
          </cell>
          <cell r="D6174">
            <v>240</v>
          </cell>
          <cell r="E6174">
            <v>242.13</v>
          </cell>
          <cell r="F6174" t="str">
            <v>SINAPI SERVIÇOS DEZEMBRO 2023</v>
          </cell>
        </row>
        <row r="6175">
          <cell r="A6175">
            <v>87246</v>
          </cell>
          <cell r="B6175" t="str">
            <v>REVESTIMENTO CERÂMICO PARA PISO COM PLACAS TIPO ESMALTADA EXTRA DE DIMENSÕES 35X35 CM APLICADA EM AMBIENTES DE ÁREA MENOR QUE 5 M2. AF_02/2023_PE</v>
          </cell>
          <cell r="C6175" t="str">
            <v>M2</v>
          </cell>
          <cell r="D6175">
            <v>68.3</v>
          </cell>
          <cell r="E6175">
            <v>70.61</v>
          </cell>
          <cell r="F6175" t="str">
            <v>SINAPI SERVIÇOS DEZEMBRO 2023</v>
          </cell>
        </row>
        <row r="6176">
          <cell r="A6176">
            <v>87247</v>
          </cell>
          <cell r="B6176" t="str">
            <v>REVESTIMENTO CERÂMICO PARA PISO COM PLACAS TIPO ESMALTADA EXTRA DE DIMENSÕES 35X35 CM APLICADA EM AMBIENTES DE ÁREA ENTRE 5 M2 E 10 M2. AF_02/2023_PE</v>
          </cell>
          <cell r="C6176" t="str">
            <v>M2</v>
          </cell>
          <cell r="D6176">
            <v>62.44</v>
          </cell>
          <cell r="E6176">
            <v>64.11</v>
          </cell>
          <cell r="F6176" t="str">
            <v>SINAPI SERVIÇOS DEZEMBRO 2023</v>
          </cell>
        </row>
        <row r="6177">
          <cell r="A6177">
            <v>87248</v>
          </cell>
          <cell r="B6177" t="str">
            <v>REVESTIMENTO CERÂMICO PARA PISO COM PLACAS TIPO ESMALTADA EXTRA DE DIMENSÕES 35X35 CM APLICADA EM AMBIENTES DE ÁREA MAIOR QUE 10 M2. AF_02/2023_PE</v>
          </cell>
          <cell r="C6177" t="str">
            <v>M2</v>
          </cell>
          <cell r="D6177">
            <v>56.46</v>
          </cell>
          <cell r="E6177">
            <v>57.41</v>
          </cell>
          <cell r="F6177" t="str">
            <v>SINAPI SERVIÇOS DEZEMBRO 2023</v>
          </cell>
        </row>
        <row r="6178">
          <cell r="A6178">
            <v>87249</v>
          </cell>
          <cell r="B6178" t="str">
            <v>REVESTIMENTO CERÂMICO PARA PISO COM PLACAS TIPO ESMALTADA EXTRA DE DIMENSÕES 45X45 CM APLICADA EM AMBIENTES DE ÁREA MENOR QUE 5 M2. AF_02/2023_PE</v>
          </cell>
          <cell r="C6178" t="str">
            <v>M2</v>
          </cell>
          <cell r="D6178">
            <v>72.38</v>
          </cell>
          <cell r="E6178">
            <v>75.08</v>
          </cell>
          <cell r="F6178" t="str">
            <v>SINAPI SERVIÇOS DEZEMBRO 2023</v>
          </cell>
        </row>
        <row r="6179">
          <cell r="A6179">
            <v>87250</v>
          </cell>
          <cell r="B6179" t="str">
            <v>REVESTIMENTO CERÂMICO PARA PISO COM PLACAS TIPO ESMALTADA EXTRA DE DIMENSÕES 45X45 CM APLICADA EM AMBIENTES DE ÁREA ENTRE 5 M2 E 10 M2. AF_02/2023_PE</v>
          </cell>
          <cell r="C6179" t="str">
            <v>M2</v>
          </cell>
          <cell r="D6179">
            <v>63.51</v>
          </cell>
          <cell r="E6179">
            <v>65.3</v>
          </cell>
          <cell r="F6179" t="str">
            <v>SINAPI SERVIÇOS DEZEMBRO 2023</v>
          </cell>
        </row>
        <row r="6180">
          <cell r="A6180">
            <v>87251</v>
          </cell>
          <cell r="B6180" t="str">
            <v>REVESTIMENTO CERÂMICO PARA PISO COM PLACAS TIPO ESMALTADA EXTRA DE DIMENSÕES 45X45 CM APLICADA EM AMBIENTES DE ÁREA MAIOR QUE 10 M2. AF_02/2023_PE</v>
          </cell>
          <cell r="C6180" t="str">
            <v>M2</v>
          </cell>
          <cell r="D6180">
            <v>56.58</v>
          </cell>
          <cell r="E6180">
            <v>57.58</v>
          </cell>
          <cell r="F6180" t="str">
            <v>SINAPI SERVIÇOS DEZEMBRO 2023</v>
          </cell>
        </row>
        <row r="6181">
          <cell r="A6181">
            <v>87255</v>
          </cell>
          <cell r="B6181" t="str">
            <v>REVESTIMENTO CERÂMICO PARA PISO COM PLACAS TIPO ESMALTADA EXTRA DE DIMENSÕES 60X60 CM APLICADA EM AMBIENTES DE ÁREA MENOR QUE 5 M2. AF_02/2023_PE</v>
          </cell>
          <cell r="C6181" t="str">
            <v>M2</v>
          </cell>
          <cell r="D6181">
            <v>117.99</v>
          </cell>
          <cell r="E6181">
            <v>120.93</v>
          </cell>
          <cell r="F6181" t="str">
            <v>SINAPI SERVIÇOS DEZEMBRO 2023</v>
          </cell>
        </row>
        <row r="6182">
          <cell r="A6182">
            <v>87256</v>
          </cell>
          <cell r="B6182" t="str">
            <v>REVESTIMENTO CERÂMICO PARA PISO COM PLACAS TIPO ESMALTADA EXTRA DE DIMENSÕES 60X60 CM APLICADA EM AMBIENTES DE ÁREA ENTRE 5 M2 E 10 M2. AF_02/2023_PE</v>
          </cell>
          <cell r="C6182" t="str">
            <v>M2</v>
          </cell>
          <cell r="D6182">
            <v>106.78</v>
          </cell>
          <cell r="E6182">
            <v>108.77</v>
          </cell>
          <cell r="F6182" t="str">
            <v>SINAPI SERVIÇOS DEZEMBRO 2023</v>
          </cell>
        </row>
        <row r="6183">
          <cell r="A6183">
            <v>87257</v>
          </cell>
          <cell r="B6183" t="str">
            <v>REVESTIMENTO CERÂMICO PARA PISO COM PLACAS TIPO ESMALTADA EXTRA DE DIMENSÕES 60X60 CM APLICADA EM AMBIENTES DE ÁREA MAIOR QUE 10 M2. AF_02/2023_PE</v>
          </cell>
          <cell r="C6183" t="str">
            <v>M2</v>
          </cell>
          <cell r="D6183">
            <v>98.39</v>
          </cell>
          <cell r="E6183">
            <v>99.49</v>
          </cell>
          <cell r="F6183" t="str">
            <v>SINAPI SERVIÇOS DEZEMBRO 2023</v>
          </cell>
        </row>
        <row r="6184">
          <cell r="A6184">
            <v>87258</v>
          </cell>
          <cell r="B6184" t="str">
            <v>REVESTIMENTO CERÂMICO PARA PISO COM PLACAS TIPO PORCELANATO DE DIMENSÕES 45X45 CM APLICADA EM AMBIENTES DE ÁREA MENOR QUE 5 M². AF_02/2023_PE</v>
          </cell>
          <cell r="C6184" t="str">
            <v>M2</v>
          </cell>
          <cell r="D6184">
            <v>166.12</v>
          </cell>
          <cell r="E6184">
            <v>169.55</v>
          </cell>
          <cell r="F6184" t="str">
            <v>SINAPI SERVIÇOS DEZEMBRO 2023</v>
          </cell>
        </row>
        <row r="6185">
          <cell r="A6185">
            <v>87259</v>
          </cell>
          <cell r="B6185" t="str">
            <v>REVESTIMENTO CERÂMICO PARA PISO COM PLACAS TIPO PORCELANATO DE DIMENSÕES 45X45 CM APLICADA EM AMBIENTES DE ÁREA ENTRE 5 M² E 10 M². AF_02/2023_PE</v>
          </cell>
          <cell r="C6185" t="str">
            <v>M2</v>
          </cell>
          <cell r="D6185">
            <v>154.63</v>
          </cell>
          <cell r="E6185">
            <v>157.15</v>
          </cell>
          <cell r="F6185" t="str">
            <v>SINAPI SERVIÇOS DEZEMBRO 2023</v>
          </cell>
        </row>
        <row r="6186">
          <cell r="A6186">
            <v>87260</v>
          </cell>
          <cell r="B6186" t="str">
            <v>REVESTIMENTO CERÂMICO PARA PISO COM PLACAS TIPO PORCELANATO DE DIMENSÕES 45X45 CM APLICADA EM AMBIENTES DE ÁREA MAIOR QUE 10 M². AF_02/2023_PE</v>
          </cell>
          <cell r="C6186" t="str">
            <v>M2</v>
          </cell>
          <cell r="D6186">
            <v>146.96</v>
          </cell>
          <cell r="E6186">
            <v>148.68</v>
          </cell>
          <cell r="F6186" t="str">
            <v>SINAPI SERVIÇOS DEZEMBRO 2023</v>
          </cell>
        </row>
        <row r="6187">
          <cell r="A6187">
            <v>87261</v>
          </cell>
          <cell r="B6187" t="str">
            <v>REVESTIMENTO CERÂMICO PARA PISO COM PLACAS TIPO PORCELANATO DE DIMENSÕES 60X60 CM APLICADA EM AMBIENTES DE ÁREA MENOR QUE 5 M². AF_02/2023_PE</v>
          </cell>
          <cell r="C6187" t="str">
            <v>M2</v>
          </cell>
          <cell r="D6187">
            <v>190.18</v>
          </cell>
          <cell r="E6187">
            <v>193.84</v>
          </cell>
          <cell r="F6187" t="str">
            <v>SINAPI SERVIÇOS DEZEMBRO 2023</v>
          </cell>
        </row>
        <row r="6188">
          <cell r="A6188">
            <v>87262</v>
          </cell>
          <cell r="B6188" t="str">
            <v>REVESTIMENTO CERÂMICO PARA PISO COM PLACAS TIPO PORCELANATO DE DIMENSÕES 60X60 CM APLICADA EM AMBIENTES DE ÁREA ENTRE 5 M² E 10 M². AF_02/2023_PE</v>
          </cell>
          <cell r="C6188" t="str">
            <v>M2</v>
          </cell>
          <cell r="D6188">
            <v>176.98</v>
          </cell>
          <cell r="E6188">
            <v>179.68</v>
          </cell>
          <cell r="F6188" t="str">
            <v>SINAPI SERVIÇOS DEZEMBRO 2023</v>
          </cell>
        </row>
        <row r="6189">
          <cell r="A6189">
            <v>87263</v>
          </cell>
          <cell r="B6189" t="str">
            <v>REVESTIMENTO CERÂMICO PARA PISO COM PLACAS TIPO PORCELANATO DE DIMENSÕES 60X60 CM APLICADA EM AMBIENTES DE ÁREA MAIOR QUE 10 M². AF_02/2023_PE</v>
          </cell>
          <cell r="C6189" t="str">
            <v>M2</v>
          </cell>
          <cell r="D6189">
            <v>167.83</v>
          </cell>
          <cell r="E6189">
            <v>169.65</v>
          </cell>
          <cell r="F6189" t="str">
            <v>SINAPI SERVIÇOS DEZEMBRO 2023</v>
          </cell>
        </row>
        <row r="6190">
          <cell r="A6190">
            <v>89046</v>
          </cell>
          <cell r="B6190" t="str">
            <v>(COMPOSIÇÃO REPRESENTATIVA) DO SERVIÇO DE REVESTIMENTO CERÂMICO PARA PISO COM PLACAS TIPO ESMALTADA EXTRA DE DIMENSÕES 35X35 CM, PARA EDIFICAÇÃO HABITACIONAL MULTIFAMILIAR (PRÉDIO). AF_11/2014</v>
          </cell>
          <cell r="C6190" t="str">
            <v>M2</v>
          </cell>
          <cell r="D6190">
            <v>61.8</v>
          </cell>
          <cell r="E6190">
            <v>63.39</v>
          </cell>
          <cell r="F6190" t="str">
            <v>SINAPI SERVIÇOS DEZEMBRO 2023</v>
          </cell>
        </row>
        <row r="6191">
          <cell r="A6191">
            <v>89171</v>
          </cell>
          <cell r="B6191" t="str">
            <v>(COMPOSIÇÃO REPRESENTATIVA) DO SERVIÇO DE REVESTIMENTO CERÂMICO PARA PISO COM PLACAS TIPO ESMALTADA EXTRA DE DIMENSÕES 35X35 CM, PARA EDIFICAÇÃO HABITACIONAL UNIFAMILIAR (CASA) E EDIFICAÇÃO PÚBLICA PADRÃO. AF_11/2014</v>
          </cell>
          <cell r="C6191" t="str">
            <v>M2</v>
          </cell>
          <cell r="D6191">
            <v>59.11</v>
          </cell>
          <cell r="E6191">
            <v>60.37</v>
          </cell>
          <cell r="F6191" t="str">
            <v>SINAPI SERVIÇOS DEZEMBRO 2023</v>
          </cell>
        </row>
        <row r="6192">
          <cell r="A6192">
            <v>93389</v>
          </cell>
          <cell r="B6192" t="str">
            <v>REVESTIMENTO CERÂMICO PARA PISO COM PLACAS TIPO ESMALTADA PADRÃO POPULAR DE DIMENSÕES 35X35 CM APLICADA EM AMBIENTES DE ÁREA MENOR QUE 5 M2. AF_02/2023_PE</v>
          </cell>
          <cell r="C6192" t="str">
            <v>M2</v>
          </cell>
          <cell r="D6192">
            <v>61.53</v>
          </cell>
          <cell r="E6192">
            <v>63.84</v>
          </cell>
          <cell r="F6192" t="str">
            <v>SINAPI SERVIÇOS DEZEMBRO 2023</v>
          </cell>
        </row>
        <row r="6193">
          <cell r="A6193">
            <v>93390</v>
          </cell>
          <cell r="B6193" t="str">
            <v>REVESTIMENTO CERÂMICO PARA PISO COM PLACAS TIPO ESMALTADA PADRÃO POPULAR DE DIMENSÕES 35X35 CM APLICADA EM AMBIENTES DE ÁREA ENTRE 5 M2 E 10 M2. AF_02/2023_PE</v>
          </cell>
          <cell r="C6193" t="str">
            <v>M2</v>
          </cell>
          <cell r="D6193">
            <v>55.78</v>
          </cell>
          <cell r="E6193">
            <v>57.45</v>
          </cell>
          <cell r="F6193" t="str">
            <v>SINAPI SERVIÇOS DEZEMBRO 2023</v>
          </cell>
        </row>
        <row r="6194">
          <cell r="A6194">
            <v>93391</v>
          </cell>
          <cell r="B6194" t="str">
            <v>REVESTIMENTO CERÂMICO PARA PISO COM PLACAS TIPO ESMALTADA PADRÃO POPULAR DE DIMENSÕES 35X35 CM APLICADA EM AMBIENTES DE ÁREA MAIOR QUE 10 M2. AF_02/2023_PE</v>
          </cell>
          <cell r="C6194" t="str">
            <v>M2</v>
          </cell>
          <cell r="D6194">
            <v>49.82</v>
          </cell>
          <cell r="E6194">
            <v>50.77</v>
          </cell>
          <cell r="F6194" t="str">
            <v>SINAPI SERVIÇOS DEZEMBRO 2023</v>
          </cell>
        </row>
        <row r="6195">
          <cell r="A6195">
            <v>104593</v>
          </cell>
          <cell r="B6195" t="str">
            <v>REVESTIMENTO CERÂMICO PARA PISO COM PLACAS TIPO ESMALTADA EXTRA DE DIMENSÕES 80X80 CM APLICADA EM AMBIENTES DE ÁREA MENOR QUE 5 M². AF_02/2023_PE</v>
          </cell>
          <cell r="C6195" t="str">
            <v>M2</v>
          </cell>
          <cell r="D6195">
            <v>121.61</v>
          </cell>
          <cell r="E6195">
            <v>124.82</v>
          </cell>
          <cell r="F6195" t="str">
            <v>SINAPI SERVIÇOS DEZEMBRO 2023</v>
          </cell>
        </row>
        <row r="6196">
          <cell r="A6196">
            <v>104594</v>
          </cell>
          <cell r="B6196" t="str">
            <v>REVESTIMENTO CERÂMICO PARA PISO COM PLACAS TIPO ESMALTADA EXTRA DE DIMENSÕES 80X80 CM APLICADA EM AMBIENTES DE ÁREA ENTRE 5 M² E 10 M². AF_02/2023_PE</v>
          </cell>
          <cell r="C6196" t="str">
            <v>M2</v>
          </cell>
          <cell r="D6196">
            <v>108.97</v>
          </cell>
          <cell r="E6196">
            <v>111.12</v>
          </cell>
          <cell r="F6196" t="str">
            <v>SINAPI SERVIÇOS DEZEMBRO 2023</v>
          </cell>
        </row>
        <row r="6197">
          <cell r="A6197">
            <v>104595</v>
          </cell>
          <cell r="B6197" t="str">
            <v>REVESTIMENTO CERÂMICO PARA PISO COM PLACAS TIPO ESMALTADA EXTRA DE DIMENSÕES 80X80 CM APLICADA EM AMBIENTES DE ÁREA MAIOR QUE 10 M². AF_02/2023_PE</v>
          </cell>
          <cell r="C6197" t="str">
            <v>M2</v>
          </cell>
          <cell r="D6197">
            <v>98.85</v>
          </cell>
          <cell r="E6197">
            <v>100</v>
          </cell>
          <cell r="F6197" t="str">
            <v>SINAPI SERVIÇOS DEZEMBRO 2023</v>
          </cell>
        </row>
        <row r="6198">
          <cell r="A6198">
            <v>104596</v>
          </cell>
          <cell r="B6198" t="str">
            <v>REVESTIMENTO CERÂMICO PARA PISO COM PLACAS TIPO PORCELANATO DE DIMENSÕES 80X80 CM APLICADA EM AMBIENTES DE ÁREA MENOR QUE 5 M². AF_02/2023_PE</v>
          </cell>
          <cell r="C6198" t="str">
            <v>M2</v>
          </cell>
          <cell r="D6198">
            <v>194.74</v>
          </cell>
          <cell r="E6198">
            <v>198.67</v>
          </cell>
          <cell r="F6198" t="str">
            <v>SINAPI SERVIÇOS DEZEMBRO 2023</v>
          </cell>
        </row>
        <row r="6199">
          <cell r="A6199">
            <v>104597</v>
          </cell>
          <cell r="B6199" t="str">
            <v>REVESTIMENTO CERÂMICO PARA PISO COM PLACAS TIPO PORCELANATO DE DIMENSÕES 80X80 CM APLICADA EM AMBIENTES DE ÁREA ENTRE 5 M² E 10 M². AF_02/2023_PE</v>
          </cell>
          <cell r="C6199" t="str">
            <v>M2</v>
          </cell>
          <cell r="D6199">
            <v>179.75</v>
          </cell>
          <cell r="E6199">
            <v>182.61</v>
          </cell>
          <cell r="F6199" t="str">
            <v>SINAPI SERVIÇOS DEZEMBRO 2023</v>
          </cell>
        </row>
        <row r="6200">
          <cell r="A6200">
            <v>104598</v>
          </cell>
          <cell r="B6200" t="str">
            <v>REVESTIMENTO CERÂMICO PARA PISO COM PLACAS TIPO PORCELANATO DE DIMENSÕES 80X80 CM APLICADA EM AMBIENTES DE ÁREA MAIOR QUE 10 M². AF_02/2023_PE</v>
          </cell>
          <cell r="C6200" t="str">
            <v>M2</v>
          </cell>
          <cell r="D6200">
            <v>168.46</v>
          </cell>
          <cell r="E6200">
            <v>170.32</v>
          </cell>
          <cell r="F6200" t="str">
            <v>SINAPI SERVIÇOS DEZEMBRO 2023</v>
          </cell>
        </row>
        <row r="6201">
          <cell r="A6201">
            <v>104599</v>
          </cell>
          <cell r="B6201" t="str">
            <v>REVESTIMENTO CERÂMICO PARA PISO COM PLACAS TIPO ESMALTADA EXTRA DE DIMENSÕES 35X35 CM APLICADA EM DIAGONAL EM AMBIENTES DE ÁREA MENOR QUE 5 M². AF_02/2023_PE</v>
          </cell>
          <cell r="C6201" t="str">
            <v>M2</v>
          </cell>
          <cell r="D6201">
            <v>79.72</v>
          </cell>
          <cell r="E6201">
            <v>83.07</v>
          </cell>
          <cell r="F6201" t="str">
            <v>SINAPI SERVIÇOS DEZEMBRO 2023</v>
          </cell>
        </row>
        <row r="6202">
          <cell r="A6202">
            <v>104600</v>
          </cell>
          <cell r="B6202" t="str">
            <v>REVESTIMENTO CERÂMICO PARA PISO COM PLACAS TIPO ESMALTADA PADRÃO POPULAR DE DIMENSÕES 35X35 CM APLICADA EM DIAGONAL EM AMBIENTES DE ÁREA MENOR QUE 5 M². AF_02/2023_PE</v>
          </cell>
          <cell r="C6202" t="str">
            <v>M2</v>
          </cell>
          <cell r="D6202">
            <v>72.400000000000006</v>
          </cell>
          <cell r="E6202">
            <v>75.75</v>
          </cell>
          <cell r="F6202" t="str">
            <v>SINAPI SERVIÇOS DEZEMBRO 2023</v>
          </cell>
        </row>
        <row r="6203">
          <cell r="A6203">
            <v>104601</v>
          </cell>
          <cell r="B6203" t="str">
            <v>REVESTIMENTO CERÂMICO PARA PISO COM PLACAS TIPO ESMALTADA EXTRA DE DIMENSÕES 35X35 CM APLICADA EM DIAGONAL EM AMBIENTES DE ÁREA ENTRE 5 M² E 10 M². AF_02/2023_PE</v>
          </cell>
          <cell r="C6203" t="str">
            <v>M2</v>
          </cell>
          <cell r="D6203">
            <v>66.739999999999995</v>
          </cell>
          <cell r="E6203">
            <v>68.81</v>
          </cell>
          <cell r="F6203" t="str">
            <v>SINAPI SERVIÇOS DEZEMBRO 2023</v>
          </cell>
        </row>
        <row r="6204">
          <cell r="A6204">
            <v>104602</v>
          </cell>
          <cell r="B6204" t="str">
            <v>REVESTIMENTO CERÂMICO PARA PISO COM PLACAS TIPO ESMALTADA PADRÃO POPULAR DE DIMENSÕES 35X35 CM APLICADA EM DIAGONAL EM AMBIENTES DE ÁREA ENTRE 5 M² E 10 M². AF_02/2023_PE</v>
          </cell>
          <cell r="C6204" t="str">
            <v>M2</v>
          </cell>
          <cell r="D6204">
            <v>59.88</v>
          </cell>
          <cell r="E6204">
            <v>61.95</v>
          </cell>
          <cell r="F6204" t="str">
            <v>SINAPI SERVIÇOS DEZEMBRO 2023</v>
          </cell>
        </row>
        <row r="6205">
          <cell r="A6205">
            <v>104603</v>
          </cell>
          <cell r="B6205" t="str">
            <v>REVESTIMENTO CERÂMICO PARA PISO COM PLACAS TIPO ESMALTADA EXTRA DE DIMENSÕES 35X35 CM APLICADA EM DIAGONAL EM AMBIENTES DE ÁREA MAIOR QUE 10 M². AF_02/2023_PE</v>
          </cell>
          <cell r="C6205" t="str">
            <v>M2</v>
          </cell>
          <cell r="D6205">
            <v>58.59</v>
          </cell>
          <cell r="E6205">
            <v>59.74</v>
          </cell>
          <cell r="F6205" t="str">
            <v>SINAPI SERVIÇOS DEZEMBRO 2023</v>
          </cell>
        </row>
        <row r="6206">
          <cell r="A6206">
            <v>104604</v>
          </cell>
          <cell r="B6206" t="str">
            <v>REVESTIMENTO CERÂMICO PARA PISO COM PLACAS TIPO ESMALTADA PADRÃO POPULAR DE DIMENSÕES 35X35 CM APLICADA EM DIAGONAL EM AMBIENTES DE ÁREA MAIOR QUE 10 M². AF_02/2023_PE</v>
          </cell>
          <cell r="C6206" t="str">
            <v>M2</v>
          </cell>
          <cell r="D6206">
            <v>51.86</v>
          </cell>
          <cell r="E6206">
            <v>53.01</v>
          </cell>
          <cell r="F6206" t="str">
            <v>SINAPI SERVIÇOS DEZEMBRO 2023</v>
          </cell>
        </row>
        <row r="6207">
          <cell r="A6207">
            <v>104605</v>
          </cell>
          <cell r="B6207" t="str">
            <v>REVESTIMENTO CERÂMICO PARA PISO COM PLACAS TIPO ESMALTADA EXTRA DE DIMENSÕES 45X45 CM APLICADA EM DIAGONAL EM AMBIENTES DE ÁREA MENOR QUE 5 M². AF_02/2023_PE</v>
          </cell>
          <cell r="C6207" t="str">
            <v>M2</v>
          </cell>
          <cell r="D6207">
            <v>96.53</v>
          </cell>
          <cell r="E6207">
            <v>101.43</v>
          </cell>
          <cell r="F6207" t="str">
            <v>SINAPI SERVIÇOS DEZEMBRO 2023</v>
          </cell>
        </row>
        <row r="6208">
          <cell r="A6208">
            <v>104606</v>
          </cell>
          <cell r="B6208" t="str">
            <v>REVESTIMENTO CERÂMICO PARA PISO COM PLACAS TIPO ESMALTADA EXTRA DE DIMENSÕES 45X45 CM APLICADA EM DIAGONAL EM AMBIENTES DE ÁREA ENTRE 5 M² E 10 M². AF_02/2023_PE</v>
          </cell>
          <cell r="C6208" t="str">
            <v>M2</v>
          </cell>
          <cell r="D6208">
            <v>70.36</v>
          </cell>
          <cell r="E6208">
            <v>72.78</v>
          </cell>
          <cell r="F6208" t="str">
            <v>SINAPI SERVIÇOS DEZEMBRO 2023</v>
          </cell>
        </row>
        <row r="6209">
          <cell r="A6209">
            <v>104607</v>
          </cell>
          <cell r="B6209" t="str">
            <v>REVESTIMENTO CERÂMICO PARA PISO COM PLACAS TIPO ESMALTADA EXTRA DE DIMENSÕES 45X45 CM APLICADA EM DIAGONAL EM AMBIENTES DE ÁREA MAIOR QUE 10 M². AF_02/2023_PE</v>
          </cell>
          <cell r="C6209" t="str">
            <v>M2</v>
          </cell>
          <cell r="D6209">
            <v>59.64</v>
          </cell>
          <cell r="E6209">
            <v>60.91</v>
          </cell>
          <cell r="F6209" t="str">
            <v>SINAPI SERVIÇOS DEZEMBRO 2023</v>
          </cell>
        </row>
        <row r="6210">
          <cell r="A6210">
            <v>104608</v>
          </cell>
          <cell r="B6210" t="str">
            <v>REVESTIMENTO CERÂMICO PARA PISO COM PLACAS TIPO PORCELANATO DE DIMENSÕES 45X45 CM APLICADA EM DIAGONAL EM AMBIENTES DE ÁREA MENOR QUE 5 M². AF_02/2023_PE</v>
          </cell>
          <cell r="C6210" t="str">
            <v>M2</v>
          </cell>
          <cell r="D6210">
            <v>201.45</v>
          </cell>
          <cell r="E6210">
            <v>207.07</v>
          </cell>
          <cell r="F6210" t="str">
            <v>SINAPI SERVIÇOS DEZEMBRO 2023</v>
          </cell>
        </row>
        <row r="6211">
          <cell r="A6211">
            <v>104609</v>
          </cell>
          <cell r="B6211" t="str">
            <v>REVESTIMENTO CERÂMICO PARA PISO COM PLACAS TIPO PORCELANATO DE DIMENSÕES 45X45 CM APLICADA EM DIAGONAL EM AMBIENTES DE ÁREA ENTRE 5 M² E 10 M². AF_02/2023_PE</v>
          </cell>
          <cell r="C6211" t="str">
            <v>M2</v>
          </cell>
          <cell r="D6211">
            <v>164.63</v>
          </cell>
          <cell r="E6211">
            <v>167.76</v>
          </cell>
          <cell r="F6211" t="str">
            <v>SINAPI SERVIÇOS DEZEMBRO 2023</v>
          </cell>
        </row>
        <row r="6212">
          <cell r="A6212">
            <v>104610</v>
          </cell>
          <cell r="B6212" t="str">
            <v>REVESTIMENTO CERÂMICO PARA PISO COM PLACAS TIPO PORCELANATO DE DIMENSÕES 45X45 CM APLICADA EM DIAGONAL EM AMBIENTES DE ÁREA MAIOR QUE 10 M². AF_02/2023_PE</v>
          </cell>
          <cell r="C6212" t="str">
            <v>M2</v>
          </cell>
          <cell r="D6212">
            <v>151.43</v>
          </cell>
          <cell r="E6212">
            <v>153.41</v>
          </cell>
          <cell r="F6212" t="str">
            <v>SINAPI SERVIÇOS DEZEMBRO 2023</v>
          </cell>
        </row>
        <row r="6213">
          <cell r="A6213">
            <v>98671</v>
          </cell>
          <cell r="B6213" t="str">
            <v>PISO EM GRANITO APLICADO EM AMBIENTES INTERNOS. AF_09/2020</v>
          </cell>
          <cell r="C6213" t="str">
            <v>M2</v>
          </cell>
          <cell r="D6213">
            <v>456.86</v>
          </cell>
          <cell r="E6213">
            <v>461.46</v>
          </cell>
          <cell r="F6213" t="str">
            <v>SINAPI SERVIÇOS DEZEMBRO 2023</v>
          </cell>
        </row>
        <row r="6214">
          <cell r="A6214">
            <v>98672</v>
          </cell>
          <cell r="B6214" t="str">
            <v>PISO EM MÁRMORE APLICADO EM AMBIENTES INTERNOS. AF_09/2020</v>
          </cell>
          <cell r="C6214" t="str">
            <v>M2</v>
          </cell>
          <cell r="D6214">
            <v>526.91</v>
          </cell>
          <cell r="E6214">
            <v>531.51</v>
          </cell>
          <cell r="F6214" t="str">
            <v>SINAPI SERVIÇOS DEZEMBRO 2023</v>
          </cell>
        </row>
        <row r="6215">
          <cell r="A6215">
            <v>98678</v>
          </cell>
          <cell r="B6215" t="str">
            <v>PISO ELEVADO COM ESTRUTURA EM AÇO, COMPOSTO POR PEDESTAIS E LONGARINAS. AF_09/2020</v>
          </cell>
          <cell r="C6215" t="str">
            <v>M2</v>
          </cell>
          <cell r="D6215">
            <v>396.19</v>
          </cell>
          <cell r="E6215">
            <v>397.78</v>
          </cell>
          <cell r="F6215" t="str">
            <v>SINAPI SERVIÇOS DEZEMBRO 2023</v>
          </cell>
        </row>
        <row r="6216">
          <cell r="A6216">
            <v>98679</v>
          </cell>
          <cell r="B6216" t="str">
            <v>PISO CIMENTADO, TRAÇO 1:3 (CIMENTO E AREIA), ACABAMENTO LISO, ESPESSURA 2,0 CM, PREPARO MECÂNICO DA ARGAMASSA. AF_09/2020</v>
          </cell>
          <cell r="C6216" t="str">
            <v>M2</v>
          </cell>
          <cell r="D6216">
            <v>34.4</v>
          </cell>
          <cell r="E6216">
            <v>36.229999999999997</v>
          </cell>
          <cell r="F6216" t="str">
            <v>SINAPI SERVIÇOS DEZEMBRO 2023</v>
          </cell>
        </row>
        <row r="6217">
          <cell r="A6217">
            <v>98680</v>
          </cell>
          <cell r="B6217" t="str">
            <v>PISO CIMENTADO, TRAÇO 1:3 (CIMENTO E AREIA), ACABAMENTO LISO, ESPESSURA 3,0 CM, PREPARO MECÂNICO DA ARGAMASSA. AF_09/2020</v>
          </cell>
          <cell r="C6217" t="str">
            <v>M2</v>
          </cell>
          <cell r="D6217">
            <v>43.59</v>
          </cell>
          <cell r="E6217">
            <v>45.75</v>
          </cell>
          <cell r="F6217" t="str">
            <v>SINAPI SERVIÇOS DEZEMBRO 2023</v>
          </cell>
        </row>
        <row r="6218">
          <cell r="A6218">
            <v>98681</v>
          </cell>
          <cell r="B6218" t="str">
            <v>PISO CIMENTADO, TRAÇO 1:3 (CIMENTO E AREIA), ACABAMENTO RÚSTICO, ESPESSURA 2,0 CM, PREPARO MECÂNICO DA ARGAMASSA. AF_09/2020</v>
          </cell>
          <cell r="C6218" t="str">
            <v>M2</v>
          </cell>
          <cell r="D6218">
            <v>32.28</v>
          </cell>
          <cell r="E6218">
            <v>33.9</v>
          </cell>
          <cell r="F6218" t="str">
            <v>SINAPI SERVIÇOS DEZEMBRO 2023</v>
          </cell>
        </row>
        <row r="6219">
          <cell r="A6219">
            <v>98682</v>
          </cell>
          <cell r="B6219" t="str">
            <v>PISO CIMENTADO, TRAÇO 1:3 (CIMENTO E AREIA), ACABAMENTO RÚSTICO, ESPESSURA 3,0 CM, PREPARO MECÂNICO DA ARGAMASSA. AF_09/2020</v>
          </cell>
          <cell r="C6219" t="str">
            <v>M2</v>
          </cell>
          <cell r="D6219">
            <v>41.47</v>
          </cell>
          <cell r="E6219">
            <v>43.41</v>
          </cell>
          <cell r="F6219" t="str">
            <v>SINAPI SERVIÇOS DEZEMBRO 2023</v>
          </cell>
        </row>
        <row r="6220">
          <cell r="A6220">
            <v>98685</v>
          </cell>
          <cell r="B6220" t="str">
            <v>RODAPÉ EM GRANITO, ALTURA 10 CM. AF_09/2020</v>
          </cell>
          <cell r="C6220" t="str">
            <v>M</v>
          </cell>
          <cell r="D6220">
            <v>82.2</v>
          </cell>
          <cell r="E6220">
            <v>83.36</v>
          </cell>
          <cell r="F6220" t="str">
            <v>SINAPI SERVIÇOS DEZEMBRO 2023</v>
          </cell>
        </row>
        <row r="6221">
          <cell r="A6221">
            <v>98686</v>
          </cell>
          <cell r="B6221" t="str">
            <v>RODAPÉ EM LADRILHO HIDRÁULICO, ALTURA 7 CM. AF_09/2020</v>
          </cell>
          <cell r="C6221" t="str">
            <v>M</v>
          </cell>
          <cell r="D6221">
            <v>37.01</v>
          </cell>
          <cell r="E6221">
            <v>40.19</v>
          </cell>
          <cell r="F6221" t="str">
            <v>SINAPI SERVIÇOS DEZEMBRO 2023</v>
          </cell>
        </row>
        <row r="6222">
          <cell r="A6222">
            <v>98688</v>
          </cell>
          <cell r="B6222" t="str">
            <v>RODAPÉ EM POLIESTIRENO, ALTURA 5 CM. AF_09/2020</v>
          </cell>
          <cell r="C6222" t="str">
            <v>M</v>
          </cell>
          <cell r="D6222">
            <v>64.010000000000005</v>
          </cell>
          <cell r="E6222">
            <v>64.41</v>
          </cell>
          <cell r="F6222" t="str">
            <v>SINAPI SERVIÇOS DEZEMBRO 2023</v>
          </cell>
        </row>
        <row r="6223">
          <cell r="A6223">
            <v>98689</v>
          </cell>
          <cell r="B6223" t="str">
            <v>SOLEIRA EM GRANITO, LARGURA 15 CM, ESPESSURA 2,0 CM. AF_09/2020</v>
          </cell>
          <cell r="C6223" t="str">
            <v>M</v>
          </cell>
          <cell r="D6223">
            <v>115.74</v>
          </cell>
          <cell r="E6223">
            <v>117.86</v>
          </cell>
          <cell r="F6223" t="str">
            <v>SINAPI SERVIÇOS DEZEMBRO 2023</v>
          </cell>
        </row>
        <row r="6224">
          <cell r="A6224">
            <v>101090</v>
          </cell>
          <cell r="B6224" t="str">
            <v>PISO EM PEDRA PORTUGUESA ASSENTADO SOBRE ARGAMASSA SECA DE CIMENTO E AREIA, TRAÇO 1:3, REJUNTADO COM CIMENTO COMUM. AF_05/2020</v>
          </cell>
          <cell r="C6224" t="str">
            <v>M2</v>
          </cell>
          <cell r="D6224">
            <v>189.55</v>
          </cell>
          <cell r="E6224">
            <v>192.82</v>
          </cell>
          <cell r="F6224" t="str">
            <v>SINAPI SERVIÇOS DEZEMBRO 2023</v>
          </cell>
        </row>
        <row r="6225">
          <cell r="A6225">
            <v>101091</v>
          </cell>
          <cell r="B6225" t="str">
            <v>PISO EM LADRILHO HIDRÁULICO APLICADO EM AMBIENTES EXTERNOS. AF_05/2020</v>
          </cell>
          <cell r="C6225" t="str">
            <v>M2</v>
          </cell>
          <cell r="D6225">
            <v>135.94999999999999</v>
          </cell>
          <cell r="E6225">
            <v>140.74</v>
          </cell>
          <cell r="F6225" t="str">
            <v>SINAPI SERVIÇOS DEZEMBRO 2023</v>
          </cell>
        </row>
        <row r="6226">
          <cell r="A6226">
            <v>101725</v>
          </cell>
          <cell r="B6226" t="str">
            <v>PISO EM LADRILHO HIDRÁULICO APLICADO EM AMBIENTES INTERNOS DE ÁREA MENOR QUE 5 M², INCLUSO APLICAÇÃO DE RESINA. AF_09/2020</v>
          </cell>
          <cell r="C6226" t="str">
            <v>M2</v>
          </cell>
          <cell r="D6226">
            <v>247.67</v>
          </cell>
          <cell r="E6226">
            <v>265.5</v>
          </cell>
          <cell r="F6226" t="str">
            <v>SINAPI SERVIÇOS DEZEMBRO 2023</v>
          </cell>
        </row>
        <row r="6227">
          <cell r="A6227">
            <v>101726</v>
          </cell>
          <cell r="B6227" t="str">
            <v>PISO EM LADRILHO HIDRÁULICO APLICADO EM AMBIENTES INTERNOS DE ÁREA ENTRE 5 E 15 M², INCLUSO APLICAÇÃO DE RESINA. AF_09/2020</v>
          </cell>
          <cell r="C6227" t="str">
            <v>M2</v>
          </cell>
          <cell r="D6227">
            <v>172.07</v>
          </cell>
          <cell r="E6227">
            <v>180.6</v>
          </cell>
          <cell r="F6227" t="str">
            <v>SINAPI SERVIÇOS DEZEMBRO 2023</v>
          </cell>
        </row>
        <row r="6228">
          <cell r="A6228">
            <v>101731</v>
          </cell>
          <cell r="B6228" t="str">
            <v>PISO EM PEDRA  ASSENTADO SOBRE ARGAMASSA 1:3 (CIMENTO E AREIA). AF_09/2020</v>
          </cell>
          <cell r="C6228" t="str">
            <v>M2</v>
          </cell>
          <cell r="D6228">
            <v>273.62</v>
          </cell>
          <cell r="E6228">
            <v>279.05</v>
          </cell>
          <cell r="F6228" t="str">
            <v>SINAPI SERVIÇOS DEZEMBRO 2023</v>
          </cell>
        </row>
        <row r="6229">
          <cell r="A6229">
            <v>101732</v>
          </cell>
          <cell r="B6229" t="str">
            <v>PISO EM PEDRA ARDÓSIA ASSENTADO SOBRE ARGAMASSA 1:3 (CIMENTO E AREIA). AF_09/2020</v>
          </cell>
          <cell r="C6229" t="str">
            <v>M2</v>
          </cell>
          <cell r="D6229">
            <v>85.26</v>
          </cell>
          <cell r="E6229">
            <v>89</v>
          </cell>
          <cell r="F6229" t="str">
            <v>SINAPI SERVIÇOS DEZEMBRO 2023</v>
          </cell>
        </row>
        <row r="6230">
          <cell r="A6230">
            <v>101094</v>
          </cell>
          <cell r="B6230" t="str">
            <v>PISO PODOTÁTIL DE ALERTA OU DIRECIONAL, DE BORRACHA, ASSENTADO SOBRE ARGAMASSA. AF_05/2020</v>
          </cell>
          <cell r="C6230" t="str">
            <v>M</v>
          </cell>
          <cell r="D6230">
            <v>190.22</v>
          </cell>
          <cell r="E6230">
            <v>191.93</v>
          </cell>
          <cell r="F6230" t="str">
            <v>SINAPI SERVIÇOS DEZEMBRO 2023</v>
          </cell>
        </row>
        <row r="6231">
          <cell r="A6231">
            <v>101727</v>
          </cell>
          <cell r="B6231" t="str">
            <v>PISO VINÍLICO SEMI-FLEXÍVEL EM PLACAS, PADRÃO LISO, ESPESSURA 3,2 MM, FIXADO COM COLA. AF_09/2020</v>
          </cell>
          <cell r="C6231" t="str">
            <v>M2</v>
          </cell>
          <cell r="D6231">
            <v>227.76</v>
          </cell>
          <cell r="E6231">
            <v>228.43</v>
          </cell>
          <cell r="F6231" t="str">
            <v>SINAPI SERVIÇOS DEZEMBRO 2023</v>
          </cell>
        </row>
        <row r="6232">
          <cell r="A6232">
            <v>101733</v>
          </cell>
          <cell r="B6232" t="str">
            <v>PISO DE BORRACHA PASTILHADO/FRISADO, ESPESSURA 7MM, ASSENTADO COM ARGAMASSA. AF_09/2020</v>
          </cell>
          <cell r="C6232" t="str">
            <v>M2</v>
          </cell>
          <cell r="D6232">
            <v>303.67</v>
          </cell>
          <cell r="E6232">
            <v>306.47000000000003</v>
          </cell>
          <cell r="F6232" t="str">
            <v>SINAPI SERVIÇOS DEZEMBRO 2023</v>
          </cell>
        </row>
        <row r="6233">
          <cell r="A6233">
            <v>101734</v>
          </cell>
          <cell r="B6233" t="str">
            <v>PISO DE BORRACHA PASTILHADO, ESPESSURA 15MM, ASSENTADO COM ARGAMASSA. AF_09/2020</v>
          </cell>
          <cell r="C6233" t="str">
            <v>M2</v>
          </cell>
          <cell r="D6233">
            <v>465.88</v>
          </cell>
          <cell r="E6233">
            <v>468.68</v>
          </cell>
          <cell r="F6233" t="str">
            <v>SINAPI SERVIÇOS DEZEMBRO 2023</v>
          </cell>
        </row>
        <row r="6234">
          <cell r="A6234">
            <v>101735</v>
          </cell>
          <cell r="B6234" t="str">
            <v>PISO DE BORRACHA ESPORTIVO, ESPESSURA 15MM, ASSENTADO COM ARGAMASSA. AF_09/2020</v>
          </cell>
          <cell r="C6234" t="str">
            <v>M2</v>
          </cell>
          <cell r="D6234">
            <v>477.66</v>
          </cell>
          <cell r="E6234">
            <v>480.46</v>
          </cell>
          <cell r="F6234" t="str">
            <v>SINAPI SERVIÇOS DEZEMBRO 2023</v>
          </cell>
        </row>
        <row r="6235">
          <cell r="A6235">
            <v>101736</v>
          </cell>
          <cell r="B6235" t="str">
            <v>PISO DE BORRACHA PASTILHADO, ESPESSURA 3,5MM, FIXADO COM ADESIVO ACRÍLICO. AF_09/2020</v>
          </cell>
          <cell r="C6235" t="str">
            <v>M2</v>
          </cell>
          <cell r="D6235">
            <v>115.46</v>
          </cell>
          <cell r="E6235">
            <v>117.26</v>
          </cell>
          <cell r="F6235" t="str">
            <v>SINAPI SERVIÇOS DEZEMBRO 2023</v>
          </cell>
        </row>
        <row r="6236">
          <cell r="A6236">
            <v>101737</v>
          </cell>
          <cell r="B6236" t="str">
            <v>PISO DE BORRACHA CANELADO, ESPESSURA 3,5MM, FIXADO COM ADESIVO ACRÍLICO. AF_09/2020</v>
          </cell>
          <cell r="C6236" t="str">
            <v>M2</v>
          </cell>
          <cell r="D6236">
            <v>138.74</v>
          </cell>
          <cell r="E6236">
            <v>140.54</v>
          </cell>
          <cell r="F6236" t="str">
            <v>SINAPI SERVIÇOS DEZEMBRO 2023</v>
          </cell>
        </row>
        <row r="6237">
          <cell r="A6237">
            <v>101748</v>
          </cell>
          <cell r="B6237" t="str">
            <v>PREPARO DE CONTRAPISO COM POLITRIZ. AF_09/2020</v>
          </cell>
          <cell r="C6237" t="str">
            <v>M2</v>
          </cell>
          <cell r="D6237">
            <v>2.99</v>
          </cell>
          <cell r="E6237">
            <v>3.35</v>
          </cell>
          <cell r="F6237" t="str">
            <v>SINAPI SERVIÇOS DEZEMBRO 2023</v>
          </cell>
        </row>
        <row r="6238">
          <cell r="A6238">
            <v>104162</v>
          </cell>
          <cell r="B6238" t="str">
            <v>PISO EM GRANILITE, MARMORITE OU GRANITINA EM AMBIENTES INTERNOS, COM ESPESSURA DE 8 MM, INCLUSO MISTURA EM BETONEIRA, COLOCAÇÃO DAS JUNTAS, APLICAÇÃO DO PISO, 4 POLIMENTOS COM POLITRIZ, ESTUCAMENTO, SELADOR E CERA. AF_06/2022</v>
          </cell>
          <cell r="C6238" t="str">
            <v>M2</v>
          </cell>
          <cell r="D6238">
            <v>84.71</v>
          </cell>
          <cell r="E6238">
            <v>88.85</v>
          </cell>
          <cell r="F6238" t="str">
            <v>SINAPI SERVIÇOS DEZEMBRO 2023</v>
          </cell>
        </row>
        <row r="6239">
          <cell r="A6239">
            <v>101092</v>
          </cell>
          <cell r="B6239" t="str">
            <v>PISO EM GRANITO APLICADO EM CALÇADAS OU PISOS EXTERNOS. AF_05/2020</v>
          </cell>
          <cell r="C6239" t="str">
            <v>M2</v>
          </cell>
          <cell r="D6239">
            <v>465.92</v>
          </cell>
          <cell r="E6239">
            <v>471.65</v>
          </cell>
          <cell r="F6239" t="str">
            <v>SINAPI SERVIÇOS DEZEMBRO 2023</v>
          </cell>
        </row>
        <row r="6240">
          <cell r="A6240">
            <v>101093</v>
          </cell>
          <cell r="B6240" t="str">
            <v>PISO EM MÁRMORE APLICADO EM CALÇADAS OU PISOS EXTERNOS. AF_05/2020</v>
          </cell>
          <cell r="C6240" t="str">
            <v>M2</v>
          </cell>
          <cell r="D6240">
            <v>535.97</v>
          </cell>
          <cell r="E6240">
            <v>541.70000000000005</v>
          </cell>
          <cell r="F6240" t="str">
            <v>SINAPI SERVIÇOS DEZEMBRO 2023</v>
          </cell>
        </row>
        <row r="6241">
          <cell r="A6241">
            <v>98695</v>
          </cell>
          <cell r="B6241" t="str">
            <v>SOLEIRA EM MÁRMORE, LARGURA 15 CM, ESPESSURA 2,0 CM. AF_09/2020</v>
          </cell>
          <cell r="C6241" t="str">
            <v>M</v>
          </cell>
          <cell r="D6241">
            <v>92</v>
          </cell>
          <cell r="E6241">
            <v>94.12</v>
          </cell>
          <cell r="F6241" t="str">
            <v>SINAPI SERVIÇOS DEZEMBRO 2023</v>
          </cell>
        </row>
        <row r="6242">
          <cell r="A6242">
            <v>98697</v>
          </cell>
          <cell r="B6242" t="str">
            <v>RODAPÉ EM MÁRMORE, ALTURA 7 CM. AF_09/2020</v>
          </cell>
          <cell r="C6242" t="str">
            <v>M</v>
          </cell>
          <cell r="D6242">
            <v>61.13</v>
          </cell>
          <cell r="E6242">
            <v>62.29</v>
          </cell>
          <cell r="F6242" t="str">
            <v>SINAPI SERVIÇOS DEZEMBRO 2023</v>
          </cell>
        </row>
        <row r="6243">
          <cell r="A6243">
            <v>101738</v>
          </cell>
          <cell r="B6243" t="str">
            <v>RODAPÉ EM MADEIRA, ALTURA 7CM, FIXADO COM COLA. AF_09/2020</v>
          </cell>
          <cell r="C6243" t="str">
            <v>M</v>
          </cell>
          <cell r="D6243">
            <v>31.25</v>
          </cell>
          <cell r="E6243">
            <v>32.6</v>
          </cell>
          <cell r="F6243" t="str">
            <v>SINAPI SERVIÇOS DEZEMBRO 2023</v>
          </cell>
        </row>
        <row r="6244">
          <cell r="A6244">
            <v>101739</v>
          </cell>
          <cell r="B6244" t="str">
            <v>RODAPÉ EM MADEIRA, ALTURA 7CM, FIXADO COM COLA E PARAFUSOS. AF_09/2020</v>
          </cell>
          <cell r="C6244" t="str">
            <v>M</v>
          </cell>
          <cell r="D6244">
            <v>34.17</v>
          </cell>
          <cell r="E6244">
            <v>35.729999999999997</v>
          </cell>
          <cell r="F6244" t="str">
            <v>SINAPI SERVIÇOS DEZEMBRO 2023</v>
          </cell>
        </row>
        <row r="6245">
          <cell r="A6245">
            <v>88648</v>
          </cell>
          <cell r="B6245" t="str">
            <v>RODAPÉ CERÂMICO DE 7CM DE ALTURA COM PLACAS TIPO ESMALTADA EXTRA  DE DIMENSÕES 35X35CM. AF_02/2023</v>
          </cell>
          <cell r="C6245" t="str">
            <v>M</v>
          </cell>
          <cell r="D6245">
            <v>7.73</v>
          </cell>
          <cell r="E6245">
            <v>8</v>
          </cell>
          <cell r="F6245" t="str">
            <v>SINAPI SERVIÇOS DEZEMBRO 2023</v>
          </cell>
        </row>
        <row r="6246">
          <cell r="A6246">
            <v>88649</v>
          </cell>
          <cell r="B6246" t="str">
            <v>RODAPÉ CERÂMICO DE 7CM DE ALTURA COM PLACAS TIPO ESMALTADA EXTRA DE DIMENSÕES 45X45CM. AF_02/2023</v>
          </cell>
          <cell r="C6246" t="str">
            <v>M</v>
          </cell>
          <cell r="D6246">
            <v>8.84</v>
          </cell>
          <cell r="E6246">
            <v>9.1300000000000008</v>
          </cell>
          <cell r="F6246" t="str">
            <v>SINAPI SERVIÇOS DEZEMBRO 2023</v>
          </cell>
        </row>
        <row r="6247">
          <cell r="A6247">
            <v>88650</v>
          </cell>
          <cell r="B6247" t="str">
            <v>RODAPÉ CERÂMICO DE 7CM DE ALTURA COM PLACAS TIPO ESMALTADA EXTRA DE DIMENSÕES 60X60CM. AF_02/2023</v>
          </cell>
          <cell r="C6247" t="str">
            <v>M</v>
          </cell>
          <cell r="D6247">
            <v>17.670000000000002</v>
          </cell>
          <cell r="E6247">
            <v>17.989999999999998</v>
          </cell>
          <cell r="F6247" t="str">
            <v>SINAPI SERVIÇOS DEZEMBRO 2023</v>
          </cell>
        </row>
        <row r="6248">
          <cell r="A6248">
            <v>96467</v>
          </cell>
          <cell r="B6248" t="str">
            <v>RODAPÉ CERÂMICO DE 7CM DE ALTURA COM PLACAS TIPO ESMALTADA COMERCIAL DE DIMENSÕES 35X35CM (PADRAO POPULAR). AF_02/2023</v>
          </cell>
          <cell r="C6248" t="str">
            <v>M</v>
          </cell>
          <cell r="D6248">
            <v>6.96</v>
          </cell>
          <cell r="E6248">
            <v>7.23</v>
          </cell>
          <cell r="F6248" t="str">
            <v>SINAPI SERVIÇOS DEZEMBRO 2023</v>
          </cell>
        </row>
        <row r="6249">
          <cell r="A6249">
            <v>101740</v>
          </cell>
          <cell r="B6249" t="str">
            <v>RODAPÉ EM ARDÓSIA ALTURA 10CM. AF_09/2020</v>
          </cell>
          <cell r="C6249" t="str">
            <v>M</v>
          </cell>
          <cell r="D6249">
            <v>41.54</v>
          </cell>
          <cell r="E6249">
            <v>44.72</v>
          </cell>
          <cell r="F6249" t="str">
            <v>SINAPI SERVIÇOS DEZEMBRO 2023</v>
          </cell>
        </row>
        <row r="6250">
          <cell r="A6250">
            <v>101741</v>
          </cell>
          <cell r="B6250" t="str">
            <v>RODAPÉ EM MARMORITE, ALTURA 10CM. AF_09/2020</v>
          </cell>
          <cell r="C6250" t="str">
            <v>M</v>
          </cell>
          <cell r="D6250">
            <v>20.03</v>
          </cell>
          <cell r="E6250">
            <v>22.23</v>
          </cell>
          <cell r="F6250" t="str">
            <v>SINAPI SERVIÇOS DEZEMBRO 2023</v>
          </cell>
        </row>
        <row r="6251">
          <cell r="A6251">
            <v>94990</v>
          </cell>
          <cell r="B6251" t="str">
            <v>EXECUÇÃO DE PASSEIO (CALÇADA) OU PISO DE CONCRETO COM CONCRETO MOLDADO IN LOCO, FEITO EM OBRA, ACABAMENTO CONVENCIONAL, NÃO ARMADO. AF_08/2022</v>
          </cell>
          <cell r="C6251" t="str">
            <v>M3</v>
          </cell>
          <cell r="D6251">
            <v>727.79</v>
          </cell>
          <cell r="E6251">
            <v>756.18</v>
          </cell>
          <cell r="F6251" t="str">
            <v>SINAPI SERVIÇOS DEZEMBRO 2023</v>
          </cell>
        </row>
        <row r="6252">
          <cell r="A6252">
            <v>94991</v>
          </cell>
          <cell r="B6252" t="str">
            <v>EXECUÇÃO DE PASSEIO (CALÇADA) OU PISO DE CONCRETO COM CONCRETO MOLDADO IN LOCO, USINADO C20, ACABAMENTO CONVENCIONAL, NÃO ARMADO. AF_08/2022</v>
          </cell>
          <cell r="C6252" t="str">
            <v>M3</v>
          </cell>
          <cell r="D6252">
            <v>631.22</v>
          </cell>
          <cell r="E6252">
            <v>640.04999999999995</v>
          </cell>
          <cell r="F6252" t="str">
            <v>SINAPI SERVIÇOS DEZEMBRO 2023</v>
          </cell>
        </row>
        <row r="6253">
          <cell r="A6253">
            <v>94992</v>
          </cell>
          <cell r="B6253" t="str">
            <v>EXECUÇÃO DE PASSEIO (CALÇADA) OU PISO DE CONCRETO COM CONCRETO MOLDADO IN LOCO, FEITO EM OBRA, ACABAMENTO CONVENCIONAL, ESPESSURA 6 CM, ARMADO. AF_08/2022</v>
          </cell>
          <cell r="C6253" t="str">
            <v>M2</v>
          </cell>
          <cell r="D6253">
            <v>73.81</v>
          </cell>
          <cell r="E6253">
            <v>75.819999999999993</v>
          </cell>
          <cell r="F6253" t="str">
            <v>SINAPI SERVIÇOS DEZEMBRO 2023</v>
          </cell>
        </row>
        <row r="6254">
          <cell r="A6254">
            <v>94993</v>
          </cell>
          <cell r="B6254" t="str">
            <v>EXECUÇÃO DE PASSEIO (CALÇADA) OU PISO DE CONCRETO COM CONCRETO MOLDADO IN LOCO, USINADO, ACABAMENTO CONVENCIONAL, ESPESSURA 6 CM, ARMADO. AF_08/2022</v>
          </cell>
          <cell r="C6254" t="str">
            <v>M2</v>
          </cell>
          <cell r="D6254">
            <v>68.010000000000005</v>
          </cell>
          <cell r="E6254">
            <v>68.849999999999994</v>
          </cell>
          <cell r="F6254" t="str">
            <v>SINAPI SERVIÇOS DEZEMBRO 2023</v>
          </cell>
        </row>
        <row r="6255">
          <cell r="A6255">
            <v>94994</v>
          </cell>
          <cell r="B6255" t="str">
            <v>EXECUÇÃO DE PASSEIO (CALÇADA) OU PISO DE CONCRETO COM CONCRETO MOLDADO IN LOCO, FEITO EM OBRA, ACABAMENTO CONVENCIONAL, ESPESSURA 8 CM, ARMADO. AF_08/2022</v>
          </cell>
          <cell r="C6255" t="str">
            <v>M2</v>
          </cell>
          <cell r="D6255">
            <v>88.61</v>
          </cell>
          <cell r="E6255">
            <v>91.26</v>
          </cell>
          <cell r="F6255" t="str">
            <v>SINAPI SERVIÇOS DEZEMBRO 2023</v>
          </cell>
        </row>
        <row r="6256">
          <cell r="A6256">
            <v>94995</v>
          </cell>
          <cell r="B6256" t="str">
            <v>EXECUÇÃO DE PASSEIO (CALÇADA) OU PISO DE CONCRETO COM CONCRETO MOLDADO IN LOCO, USINADO, ACABAMENTO CONVENCIONAL, ESPESSURA 8 CM, ARMADO. AF_08/2022</v>
          </cell>
          <cell r="C6256" t="str">
            <v>M2</v>
          </cell>
          <cell r="D6256">
            <v>80.88</v>
          </cell>
          <cell r="E6256">
            <v>81.97</v>
          </cell>
          <cell r="F6256" t="str">
            <v>SINAPI SERVIÇOS DEZEMBRO 2023</v>
          </cell>
        </row>
        <row r="6257">
          <cell r="A6257">
            <v>101747</v>
          </cell>
          <cell r="B6257" t="str">
            <v>PISO EM CONCRETO 20 MPA PREPARO MECÂNICO, ESPESSURA 7CM. AF_09/2020</v>
          </cell>
          <cell r="C6257" t="str">
            <v>M2</v>
          </cell>
          <cell r="D6257">
            <v>85.23</v>
          </cell>
          <cell r="E6257">
            <v>85.64</v>
          </cell>
          <cell r="F6257" t="str">
            <v>SINAPI SERVIÇOS DEZEMBRO 2023</v>
          </cell>
        </row>
        <row r="6258">
          <cell r="A6258">
            <v>104626</v>
          </cell>
          <cell r="B6258" t="str">
            <v>EXECUÇÃO DE PASSEIO (CALÇADA) OU PISO DE CONCRETO COM CONCRETO MOLDADO IN LOCO, USINADO C25, ACABAMENTO CONVENCIONAL, NÃO ARMADO. AF_03/2023</v>
          </cell>
          <cell r="C6258" t="str">
            <v>M3</v>
          </cell>
          <cell r="D6258">
            <v>646.15</v>
          </cell>
          <cell r="E6258">
            <v>654.98</v>
          </cell>
          <cell r="F6258" t="str">
            <v>SINAPI SERVIÇOS DEZEMBRO 2023</v>
          </cell>
        </row>
        <row r="6259">
          <cell r="A6259">
            <v>104658</v>
          </cell>
          <cell r="B6259" t="str">
            <v>PISO PODOTÁTIL DE ALERTA OU DIRECIONAL, DE CONCRETO, ASSENTADO SOBRE ARGAMASSA. AF_05/2023</v>
          </cell>
          <cell r="C6259" t="str">
            <v>M2</v>
          </cell>
          <cell r="D6259">
            <v>126.64</v>
          </cell>
          <cell r="E6259">
            <v>131.16999999999999</v>
          </cell>
          <cell r="F6259" t="str">
            <v>SINAPI SERVIÇOS DEZEMBRO 2023</v>
          </cell>
        </row>
        <row r="6260">
          <cell r="A6260">
            <v>87620</v>
          </cell>
          <cell r="B6260" t="str">
            <v>CONTRAPISO EM ARGAMASSA TRAÇO 1:4 (CIMENTO E AREIA), PREPARO MECÂNICO COM BETONEIRA 400 L, APLICADO EM ÁREAS SECAS SOBRE LAJE, ADERIDO, ACABAMENTO NÃO REFORÇADO, ESPESSURA 2CM. AF_07/2021</v>
          </cell>
          <cell r="C6260" t="str">
            <v>M2</v>
          </cell>
          <cell r="D6260">
            <v>29.49</v>
          </cell>
          <cell r="E6260">
            <v>30.81</v>
          </cell>
          <cell r="F6260" t="str">
            <v>SINAPI SERVIÇOS DEZEMBRO 2023</v>
          </cell>
        </row>
        <row r="6261">
          <cell r="A6261">
            <v>87622</v>
          </cell>
          <cell r="B6261" t="str">
            <v>CONTRAPISO EM ARGAMASSA TRAÇO 1:4 (CIMENTO E AREIA), PREPARO MANUAL, APLICADO EM ÁREAS SECAS SOBRE LAJE, ADERIDO, ACABAMENTO NÃO REFORÇADO, ESPESSURA 2CM. AF_07/2021</v>
          </cell>
          <cell r="C6261" t="str">
            <v>M2</v>
          </cell>
          <cell r="D6261">
            <v>31.7</v>
          </cell>
          <cell r="E6261">
            <v>33.26</v>
          </cell>
          <cell r="F6261" t="str">
            <v>SINAPI SERVIÇOS DEZEMBRO 2023</v>
          </cell>
        </row>
        <row r="6262">
          <cell r="A6262">
            <v>87623</v>
          </cell>
          <cell r="B6262" t="str">
            <v>CONTRAPISO EM ARGAMASSA PRONTA, PREPARO MECÂNICO COM MISTURADOR 300 KG, APLICADO EM ÁREAS SECAS SOBRE LAJE, ADERIDO, ACABAMENTO NÃO REFORÇADO, ESPESSURA 2CM. AF_07/2021</v>
          </cell>
          <cell r="C6262" t="str">
            <v>M2</v>
          </cell>
          <cell r="D6262">
            <v>81.56</v>
          </cell>
          <cell r="E6262">
            <v>82.79</v>
          </cell>
          <cell r="F6262" t="str">
            <v>SINAPI SERVIÇOS DEZEMBRO 2023</v>
          </cell>
        </row>
        <row r="6263">
          <cell r="A6263">
            <v>87624</v>
          </cell>
          <cell r="B6263" t="str">
            <v>CONTRAPISO EM ARGAMASSA PRONTA, PREPARO MANUAL, APLICADO EM ÁREAS SECAS SOBRE LAJE, ADERIDO, ACABAMENTO NÃO REFORÇADO, ESPESSURA 2CM. AF_07/2021</v>
          </cell>
          <cell r="C6263" t="str">
            <v>M2</v>
          </cell>
          <cell r="D6263">
            <v>86.84</v>
          </cell>
          <cell r="E6263">
            <v>88.56</v>
          </cell>
          <cell r="F6263" t="str">
            <v>SINAPI SERVIÇOS DEZEMBRO 2023</v>
          </cell>
        </row>
        <row r="6264">
          <cell r="A6264">
            <v>87630</v>
          </cell>
          <cell r="B6264" t="str">
            <v>CONTRAPISO EM ARGAMASSA TRAÇO 1:4 (CIMENTO E AREIA), PREPARO MECÂNICO COM BETONEIRA 400 L, APLICADO EM ÁREAS SECAS SOBRE LAJE, ADERIDO, ACABAMENTO NÃO REFORÇADO, ESPESSURA 3CM. AF_07/2021</v>
          </cell>
          <cell r="C6264" t="str">
            <v>M2</v>
          </cell>
          <cell r="D6264">
            <v>37.89</v>
          </cell>
          <cell r="E6264">
            <v>39.54</v>
          </cell>
          <cell r="F6264" t="str">
            <v>SINAPI SERVIÇOS DEZEMBRO 2023</v>
          </cell>
        </row>
        <row r="6265">
          <cell r="A6265">
            <v>87632</v>
          </cell>
          <cell r="B6265" t="str">
            <v>CONTRAPISO EM ARGAMASSA TRAÇO 1:4 (CIMENTO E AREIA), PREPARO MANUAL, APLICADO EM ÁREAS SECAS SOBRE LAJE, ADERIDO, ACABAMENTO NÃO REFORÇADO, ESPESSURA 3CM. AF_07/2021</v>
          </cell>
          <cell r="C6265" t="str">
            <v>M2</v>
          </cell>
          <cell r="D6265">
            <v>40.98</v>
          </cell>
          <cell r="E6265">
            <v>42.94</v>
          </cell>
          <cell r="F6265" t="str">
            <v>SINAPI SERVIÇOS DEZEMBRO 2023</v>
          </cell>
        </row>
        <row r="6266">
          <cell r="A6266">
            <v>87633</v>
          </cell>
          <cell r="B6266" t="str">
            <v>CONTRAPISO EM ARGAMASSA PRONTA, PREPARO MECÂNICO COM MISTURADOR 300 KG, APLICADO EM ÁREAS SECAS SOBRE LAJE, ADERIDO, ACABAMENTO NÃO REFORÇADO, ESPESSURA 3CM. AF_07/2021</v>
          </cell>
          <cell r="C6266" t="str">
            <v>M2</v>
          </cell>
          <cell r="D6266">
            <v>110.29</v>
          </cell>
          <cell r="E6266">
            <v>111.82</v>
          </cell>
          <cell r="F6266" t="str">
            <v>SINAPI SERVIÇOS DEZEMBRO 2023</v>
          </cell>
        </row>
        <row r="6267">
          <cell r="A6267">
            <v>87634</v>
          </cell>
          <cell r="B6267" t="str">
            <v>CONTRAPISO EM ARGAMASSA PRONTA, PREPARO MANUAL, APLICADO EM ÁREAS SECAS SOBRE LAJE, ADERIDO, ACABAMENTO NÃO REFORÇADO, ESPESSURA 3CM. AF_07/2021</v>
          </cell>
          <cell r="C6267" t="str">
            <v>M2</v>
          </cell>
          <cell r="D6267">
            <v>117.63</v>
          </cell>
          <cell r="E6267">
            <v>119.83</v>
          </cell>
          <cell r="F6267" t="str">
            <v>SINAPI SERVIÇOS DEZEMBRO 2023</v>
          </cell>
        </row>
        <row r="6268">
          <cell r="A6268">
            <v>87640</v>
          </cell>
          <cell r="B6268" t="str">
            <v>CONTRAPISO EM ARGAMASSA TRAÇO 1:4 (CIMENTO E AREIA), PREPARO MECÂNICO COM BETONEIRA 400 L, APLICADO EM ÁREAS SECAS SOBRE LAJE, ADERIDO, ACABAMENTO NÃO REFORÇADO, ESPESSURA 4CM. AF_07/2021</v>
          </cell>
          <cell r="C6268" t="str">
            <v>M2</v>
          </cell>
          <cell r="D6268">
            <v>44.78</v>
          </cell>
          <cell r="E6268">
            <v>46.69</v>
          </cell>
          <cell r="F6268" t="str">
            <v>SINAPI SERVIÇOS DEZEMBRO 2023</v>
          </cell>
        </row>
        <row r="6269">
          <cell r="A6269">
            <v>87642</v>
          </cell>
          <cell r="B6269" t="str">
            <v>CONTRAPISO EM ARGAMASSA TRAÇO 1:4 (CIMENTO E AREIA), PREPARO MANUAL, APLICADO EM ÁREAS SECAS SOBRE LAJE, ADERIDO, ACABAMENTO NÃO REFORÇADO, ESPESSURA 4CM. AF_07/2021</v>
          </cell>
          <cell r="C6269" t="str">
            <v>M2</v>
          </cell>
          <cell r="D6269">
            <v>48.57</v>
          </cell>
          <cell r="E6269">
            <v>50.87</v>
          </cell>
          <cell r="F6269" t="str">
            <v>SINAPI SERVIÇOS DEZEMBRO 2023</v>
          </cell>
        </row>
        <row r="6270">
          <cell r="A6270">
            <v>87643</v>
          </cell>
          <cell r="B6270" t="str">
            <v>CONTRAPISO EM ARGAMASSA PRONTA, PREPARO MECÂNICO COM MISTURADOR 300 KG, APLICADO EM ÁREAS SECAS SOBRE LAJE, ADERIDO, ACABAMENTO NÃO REFORÇADO, ESPESSURA 4CM. AF_07/2021</v>
          </cell>
          <cell r="C6270" t="str">
            <v>M2</v>
          </cell>
          <cell r="D6270">
            <v>133.80000000000001</v>
          </cell>
          <cell r="E6270">
            <v>135.57</v>
          </cell>
          <cell r="F6270" t="str">
            <v>SINAPI SERVIÇOS DEZEMBRO 2023</v>
          </cell>
        </row>
        <row r="6271">
          <cell r="A6271">
            <v>87644</v>
          </cell>
          <cell r="B6271" t="str">
            <v>CONTRAPISO EM ARGAMASSA PRONTA, PREPARO MANUAL, APLICADO EM ÁREAS SECAS SOBRE LAJE, ADERIDO, ACABAMENTO NÃO REFORÇADO, ESPESSURA 4CM. AF_07/2021</v>
          </cell>
          <cell r="C6271" t="str">
            <v>M2</v>
          </cell>
          <cell r="D6271">
            <v>142.84</v>
          </cell>
          <cell r="E6271">
            <v>145.41999999999999</v>
          </cell>
          <cell r="F6271" t="str">
            <v>SINAPI SERVIÇOS DEZEMBRO 2023</v>
          </cell>
        </row>
        <row r="6272">
          <cell r="A6272">
            <v>87680</v>
          </cell>
          <cell r="B6272" t="str">
            <v>CONTRAPISO EM ARGAMASSA TRAÇO 1:4 (CIMENTO E AREIA), PREPARO MECÂNICO COM BETONEIRA 400 L, APLICADO EM ÁREAS SECAS SOBRE LAJE, NÃO ADERIDO, ACABAMENTO NÃO REFORÇADO, ESPESSURA 4CM. AF_07/2021</v>
          </cell>
          <cell r="C6272" t="str">
            <v>M2</v>
          </cell>
          <cell r="D6272">
            <v>40.33</v>
          </cell>
          <cell r="E6272">
            <v>42.16</v>
          </cell>
          <cell r="F6272" t="str">
            <v>SINAPI SERVIÇOS DEZEMBRO 2023</v>
          </cell>
        </row>
        <row r="6273">
          <cell r="A6273">
            <v>87682</v>
          </cell>
          <cell r="B6273" t="str">
            <v>CONTRAPISO EM ARGAMASSA TRAÇO 1:4 (CIMENTO E AREIA), PREPARO MANUAL, APLICADO EM ÁREAS SECAS SOBRE LAJE, NÃO ADERIDO, ACABAMENTO NÃO REFORÇADO, ESPESSURA 4CM. AF_07/2021</v>
          </cell>
          <cell r="C6273" t="str">
            <v>M2</v>
          </cell>
          <cell r="D6273">
            <v>44.12</v>
          </cell>
          <cell r="E6273">
            <v>46.34</v>
          </cell>
          <cell r="F6273" t="str">
            <v>SINAPI SERVIÇOS DEZEMBRO 2023</v>
          </cell>
        </row>
        <row r="6274">
          <cell r="A6274">
            <v>87683</v>
          </cell>
          <cell r="B6274" t="str">
            <v>CONTRAPISO EM ARGAMASSA PRONTA, PREPARO MECÂNICO COM MISTURADOR 300 KG, APLICADO EM ÁREAS SECAS SOBRE LAJE, NÃO ADERIDO, ACABAMENTO NÃO REFORÇADO, ESPESSURA 4CM. AF_07/2021</v>
          </cell>
          <cell r="C6274" t="str">
            <v>M2</v>
          </cell>
          <cell r="D6274">
            <v>129.35</v>
          </cell>
          <cell r="E6274">
            <v>131.04</v>
          </cell>
          <cell r="F6274" t="str">
            <v>SINAPI SERVIÇOS DEZEMBRO 2023</v>
          </cell>
        </row>
        <row r="6275">
          <cell r="A6275">
            <v>87684</v>
          </cell>
          <cell r="B6275" t="str">
            <v>CONTRAPISO EM ARGAMASSA PRONTA, PREPARO MANUAL, APLICADO EM ÁREAS SECAS SOBRE LAJE, NÃO ADERIDO, ACABAMENTO NÃO REFORÇADO, ESPESSURA 4CM. AF_07/2021</v>
          </cell>
          <cell r="C6275" t="str">
            <v>M2</v>
          </cell>
          <cell r="D6275">
            <v>138.38999999999999</v>
          </cell>
          <cell r="E6275">
            <v>140.88999999999999</v>
          </cell>
          <cell r="F6275" t="str">
            <v>SINAPI SERVIÇOS DEZEMBRO 2023</v>
          </cell>
        </row>
        <row r="6276">
          <cell r="A6276">
            <v>87690</v>
          </cell>
          <cell r="B6276" t="str">
            <v>CONTRAPISO EM ARGAMASSA TRAÇO 1:4 (CIMENTO E AREIA), PREPARO MECÂNICO COM BETONEIRA 400 L, APLICADO EM ÁREAS SECAS SOBRE LAJE, NÃO ADERIDO, ACABAMENTO NÃO REFORÇADO, ESPESSURA 5CM. AF_07/2021</v>
          </cell>
          <cell r="C6276" t="str">
            <v>M2</v>
          </cell>
          <cell r="D6276">
            <v>46.21</v>
          </cell>
          <cell r="E6276">
            <v>48.31</v>
          </cell>
          <cell r="F6276" t="str">
            <v>SINAPI SERVIÇOS DEZEMBRO 2023</v>
          </cell>
        </row>
        <row r="6277">
          <cell r="A6277">
            <v>87692</v>
          </cell>
          <cell r="B6277" t="str">
            <v>CONTRAPISO EM ARGAMASSA TRAÇO 1:4 (CIMENTO E AREIA), PREPARO MANUAL, APLICADO EM ÁREAS SECAS SOBRE LAJE, NÃO ADERIDO, ACABAMENTO NÃO REFORÇADO, ESPESSURA 5CM. AF_07/2021</v>
          </cell>
          <cell r="C6277" t="str">
            <v>M2</v>
          </cell>
          <cell r="D6277">
            <v>50.55</v>
          </cell>
          <cell r="E6277">
            <v>53.1</v>
          </cell>
          <cell r="F6277" t="str">
            <v>SINAPI SERVIÇOS DEZEMBRO 2023</v>
          </cell>
        </row>
        <row r="6278">
          <cell r="A6278">
            <v>87693</v>
          </cell>
          <cell r="B6278" t="str">
            <v>CONTRAPISO EM ARGAMASSA PRONTA, PREPARO MECÂNICO COM MISTURADOR 300 KG, APLICADO EM ÁREAS SECAS SOBRE LAJE, NÃO ADERIDO, ESPESSURA 5CM. AF_07/2021</v>
          </cell>
          <cell r="C6278" t="str">
            <v>M2</v>
          </cell>
          <cell r="D6278">
            <v>148.16999999999999</v>
          </cell>
          <cell r="E6278">
            <v>150.09</v>
          </cell>
          <cell r="F6278" t="str">
            <v>SINAPI SERVIÇOS DEZEMBRO 2023</v>
          </cell>
        </row>
        <row r="6279">
          <cell r="A6279">
            <v>87694</v>
          </cell>
          <cell r="B6279" t="str">
            <v>CONTRAPISO EM ARGAMASSA PRONTA, PREPARO MANUAL, APLICADO EM ÁREAS SECAS SOBRE LAJE, NÃO ADERIDO, ACABAMENTO NÃO REFORÇADO, ESPESSURA 5CM. AF_07/2021</v>
          </cell>
          <cell r="C6279" t="str">
            <v>M2</v>
          </cell>
          <cell r="D6279">
            <v>158.51</v>
          </cell>
          <cell r="E6279">
            <v>161.38</v>
          </cell>
          <cell r="F6279" t="str">
            <v>SINAPI SERVIÇOS DEZEMBRO 2023</v>
          </cell>
        </row>
        <row r="6280">
          <cell r="A6280">
            <v>87700</v>
          </cell>
          <cell r="B6280" t="str">
            <v>CONTRAPISO EM ARGAMASSA TRAÇO 1:4 (CIMENTO E AREIA), PREPARO MECÂNICO COM BETONEIRA 400 L, APLICADO EM ÁREAS SECAS SOBRE LAJE, NÃO ADERIDO, ACABAMENTO NÃO REFORÇADO, ESPESSURA 6CM. AF_07/2021</v>
          </cell>
          <cell r="C6280" t="str">
            <v>M2</v>
          </cell>
          <cell r="D6280">
            <v>49.97</v>
          </cell>
          <cell r="E6280">
            <v>52.22</v>
          </cell>
          <cell r="F6280" t="str">
            <v>SINAPI SERVIÇOS DEZEMBRO 2023</v>
          </cell>
        </row>
        <row r="6281">
          <cell r="A6281">
            <v>87702</v>
          </cell>
          <cell r="B6281" t="str">
            <v>CONTRAPISO EM ARGAMASSA TRAÇO 1:4 (CIMENTO E AREIA), PREPARO MANUAL, APLICADO EM ÁREAS SECAS SOBRE LAJE, NÃO ADERIDO, ACABAMENTO NÃO REFORÇADO, ESPESSURA 6CM. AF_07/2021</v>
          </cell>
          <cell r="C6281" t="str">
            <v>M2</v>
          </cell>
          <cell r="D6281">
            <v>54.7</v>
          </cell>
          <cell r="E6281">
            <v>57.43</v>
          </cell>
          <cell r="F6281" t="str">
            <v>SINAPI SERVIÇOS DEZEMBRO 2023</v>
          </cell>
        </row>
        <row r="6282">
          <cell r="A6282">
            <v>87703</v>
          </cell>
          <cell r="B6282" t="str">
            <v>CONTRAPISO EM ARGAMASSA PRONTA, PREPARO MECÂNICO COM MISTURADOR 300 KG, APLICADO EM ÁREAS SECAS SOBRE LAJE, NÃO ADERIDO, ACABAMENTO NÃO REFORÇADO, ESPESSURA 6CM. AF_07/2021</v>
          </cell>
          <cell r="C6282" t="str">
            <v>M2</v>
          </cell>
          <cell r="D6282">
            <v>161</v>
          </cell>
          <cell r="E6282">
            <v>163.06</v>
          </cell>
          <cell r="F6282" t="str">
            <v>SINAPI SERVIÇOS DEZEMBRO 2023</v>
          </cell>
        </row>
        <row r="6283">
          <cell r="A6283">
            <v>87704</v>
          </cell>
          <cell r="B6283" t="str">
            <v>CONTRAPISO EM ARGAMASSA PRONTA, PREPARO MANUAL, APLICADO EM ÁREAS SECAS SOBRE LAJE, NÃO ADERIDO, ACABAMENTO NÃO REFORÇADO, ESPESSURA 6CM. AF_07/2021</v>
          </cell>
          <cell r="C6283" t="str">
            <v>M2</v>
          </cell>
          <cell r="D6283">
            <v>172.26</v>
          </cell>
          <cell r="E6283">
            <v>175.34</v>
          </cell>
          <cell r="F6283" t="str">
            <v>SINAPI SERVIÇOS DEZEMBRO 2023</v>
          </cell>
        </row>
        <row r="6284">
          <cell r="A6284">
            <v>87735</v>
          </cell>
          <cell r="B6284" t="str">
            <v>CONTRAPISO EM ARGAMASSA TRAÇO 1:4 (CIMENTO E AREIA), PREPARO MECÂNICO COM BETONEIRA 400 L, APLICADO EM ÁREAS MOLHADAS SOBRE LAJE, ADERIDO, ACABAMENTO NÃO REFORÇADO, ESPESSURA 2CM. AF_07/2021</v>
          </cell>
          <cell r="C6284" t="str">
            <v>M2</v>
          </cell>
          <cell r="D6284">
            <v>39.479999999999997</v>
          </cell>
          <cell r="E6284">
            <v>42.04</v>
          </cell>
          <cell r="F6284" t="str">
            <v>SINAPI SERVIÇOS DEZEMBRO 2023</v>
          </cell>
        </row>
        <row r="6285">
          <cell r="A6285">
            <v>87737</v>
          </cell>
          <cell r="B6285" t="str">
            <v>CONTRAPISO EM ARGAMASSA TRAÇO 1:4 (CIMENTO E AREIA), PREPARO MANUAL, APLICADO EM ÁREAS MOLHADAS SOBRE LAJE, ADERIDO, ACABAMENTO NÃO REFORÇADO, ESPESSURA 2CM. AF_07/2021</v>
          </cell>
          <cell r="C6285" t="str">
            <v>M2</v>
          </cell>
          <cell r="D6285">
            <v>41.69</v>
          </cell>
          <cell r="E6285">
            <v>44.49</v>
          </cell>
          <cell r="F6285" t="str">
            <v>SINAPI SERVIÇOS DEZEMBRO 2023</v>
          </cell>
        </row>
        <row r="6286">
          <cell r="A6286">
            <v>87738</v>
          </cell>
          <cell r="B6286" t="str">
            <v>CONTRAPISO EM ARGAMASSA PRONTA, PREPARO MECÂNICO COM MISTURADOR 300 KG, APLICADO EM ÁREAS MOLHADAS SOBRE LAJE, ADERIDO, ACABAMENTO NÃO REFORÇADO, ESPESSURA 2CM. AF_07/2021</v>
          </cell>
          <cell r="C6286" t="str">
            <v>M2</v>
          </cell>
          <cell r="D6286">
            <v>91.55</v>
          </cell>
          <cell r="E6286">
            <v>94.02</v>
          </cell>
          <cell r="F6286" t="str">
            <v>SINAPI SERVIÇOS DEZEMBRO 2023</v>
          </cell>
        </row>
        <row r="6287">
          <cell r="A6287">
            <v>87739</v>
          </cell>
          <cell r="B6287" t="str">
            <v>CONTRAPISO EM ARGAMASSA PRONTA, PREPARO MANUAL, APLICADO EM ÁREAS MOLHADAS SOBRE LAJE, ADERIDO, ACABAMENTO NÃO REFORÇADO, ESPESSURA 2CM. AF_07/2021</v>
          </cell>
          <cell r="C6287" t="str">
            <v>M2</v>
          </cell>
          <cell r="D6287">
            <v>96.83</v>
          </cell>
          <cell r="E6287">
            <v>99.79</v>
          </cell>
          <cell r="F6287" t="str">
            <v>SINAPI SERVIÇOS DEZEMBRO 2023</v>
          </cell>
        </row>
        <row r="6288">
          <cell r="A6288">
            <v>87745</v>
          </cell>
          <cell r="B6288" t="str">
            <v>CONTRAPISO EM ARGAMASSA TRAÇO 1:4 (CIMENTO E AREIA), PREPARO MECÂNICO COM BETONEIRA 400 L, APLICADO EM ÁREAS MOLHADAS SOBRE LAJE, ADERIDO, ACABAMENTO NÃO REFORÇADO, ESPESSURA 3CM. AF_07/2021</v>
          </cell>
          <cell r="C6288" t="str">
            <v>M2</v>
          </cell>
          <cell r="D6288">
            <v>47.88</v>
          </cell>
          <cell r="E6288">
            <v>50.77</v>
          </cell>
          <cell r="F6288" t="str">
            <v>SINAPI SERVIÇOS DEZEMBRO 2023</v>
          </cell>
        </row>
        <row r="6289">
          <cell r="A6289">
            <v>87747</v>
          </cell>
          <cell r="B6289" t="str">
            <v>CONTRAPISO EM ARGAMASSA TRAÇO 1:4 (CIMENTO E AREIA), PREPARO MANUAL, APLICADO EM ÁREAS MOLHADAS SOBRE LAJE, ADERIDO, ACABAMENTO NÃO REFORÇADO, ESPESSURA 3CM. AF_07/2021</v>
          </cell>
          <cell r="C6289" t="str">
            <v>M2</v>
          </cell>
          <cell r="D6289">
            <v>50.97</v>
          </cell>
          <cell r="E6289">
            <v>54.17</v>
          </cell>
          <cell r="F6289" t="str">
            <v>SINAPI SERVIÇOS DEZEMBRO 2023</v>
          </cell>
        </row>
        <row r="6290">
          <cell r="A6290">
            <v>87748</v>
          </cell>
          <cell r="B6290" t="str">
            <v>CONTRAPISO EM ARGAMASSA PRONTA, PREPARO MECÂNICO COM MISTURADOR 300 KG, APLICADO EM ÁREAS MOLHADAS SOBRE LAJE, ADERIDO, ACABAMENTO NÃO REFORÇADO, ESPESSURA 3CM. AF_07/2021</v>
          </cell>
          <cell r="C6290" t="str">
            <v>M2</v>
          </cell>
          <cell r="D6290">
            <v>120.28</v>
          </cell>
          <cell r="E6290">
            <v>123.05</v>
          </cell>
          <cell r="F6290" t="str">
            <v>SINAPI SERVIÇOS DEZEMBRO 2023</v>
          </cell>
        </row>
        <row r="6291">
          <cell r="A6291">
            <v>87749</v>
          </cell>
          <cell r="B6291" t="str">
            <v>CONTRAPISO EM ARGAMASSA PRONTA, PREPARO MANUAL, APLICADO EM ÁREAS MOLHADAS SOBRE LAJE, ADERIDO, ACABAMENTO NÃO REFORÇADO, ESPESSURA 3CM. AF_07/2021</v>
          </cell>
          <cell r="C6291" t="str">
            <v>M2</v>
          </cell>
          <cell r="D6291">
            <v>127.62</v>
          </cell>
          <cell r="E6291">
            <v>131.06</v>
          </cell>
          <cell r="F6291" t="str">
            <v>SINAPI SERVIÇOS DEZEMBRO 2023</v>
          </cell>
        </row>
        <row r="6292">
          <cell r="A6292">
            <v>87755</v>
          </cell>
          <cell r="B6292" t="str">
            <v>CONTRAPISO EM ARGAMASSA TRAÇO 1:4 (CIMENTO E AREIA), PREPARO MECÂNICO COM BETONEIRA 400 L, APLICADO EM ÁREAS MOLHADAS SOBRE IMPERMEABILIZAÇÃO, ACABAMENTO NÃO REFORÇADO, ESPESSURA 3CM. AF_07/2021</v>
          </cell>
          <cell r="C6292" t="str">
            <v>M2</v>
          </cell>
          <cell r="D6292">
            <v>45.4</v>
          </cell>
          <cell r="E6292">
            <v>48.4</v>
          </cell>
          <cell r="F6292" t="str">
            <v>SINAPI SERVIÇOS DEZEMBRO 2023</v>
          </cell>
        </row>
        <row r="6293">
          <cell r="A6293">
            <v>87757</v>
          </cell>
          <cell r="B6293" t="str">
            <v>CONTRAPISO EM ARGAMASSA TRAÇO 1:4 (CIMENTO E AREIA), PREPARO MANUAL, APLICADO EM ÁREAS MOLHADAS SOBRE IMPERMEABILIZAÇÃO, ACABAMENTO NÃO REFORÇADO, ESPESSURA 3CM. AF_07/2021</v>
          </cell>
          <cell r="C6293" t="str">
            <v>M2</v>
          </cell>
          <cell r="D6293">
            <v>48.49</v>
          </cell>
          <cell r="E6293">
            <v>51.8</v>
          </cell>
          <cell r="F6293" t="str">
            <v>SINAPI SERVIÇOS DEZEMBRO 2023</v>
          </cell>
        </row>
        <row r="6294">
          <cell r="A6294">
            <v>87758</v>
          </cell>
          <cell r="B6294" t="str">
            <v>CONTRAPISO EM ARGAMASSA PRONTA, PREPARO MECÂNICO COM MISTURADOR 300 KG, APLICADO EM ÁREAS MOLHADAS SOBRE IMPERMEABILIZAÇÃO, ACABAMENTO NÃO REFORÇADO, ESPESSURA 3CM. AF_07/2021</v>
          </cell>
          <cell r="C6294" t="str">
            <v>M2</v>
          </cell>
          <cell r="D6294">
            <v>117.8</v>
          </cell>
          <cell r="E6294">
            <v>120.68</v>
          </cell>
          <cell r="F6294" t="str">
            <v>SINAPI SERVIÇOS DEZEMBRO 2023</v>
          </cell>
        </row>
        <row r="6295">
          <cell r="A6295">
            <v>87759</v>
          </cell>
          <cell r="B6295" t="str">
            <v>CONTRAPISO EM ARGAMASSA PRONTA, PREPARO MANUAL, APLICADO EM ÁREAS MOLHADAS SOBRE IMPERMEABILIZAÇÃO, ACABAMENTO NÃO REFORÇADO, ESPESSURA 3CM. AF_07/2021</v>
          </cell>
          <cell r="C6295" t="str">
            <v>M2</v>
          </cell>
          <cell r="D6295">
            <v>125.14</v>
          </cell>
          <cell r="E6295">
            <v>128.69</v>
          </cell>
          <cell r="F6295" t="str">
            <v>SINAPI SERVIÇOS DEZEMBRO 2023</v>
          </cell>
        </row>
        <row r="6296">
          <cell r="A6296">
            <v>87765</v>
          </cell>
          <cell r="B6296" t="str">
            <v>CONTRAPISO EM ARGAMASSA TRAÇO 1:4 (CIMENTO E AREIA), PREPARO MECÂNICO COM BETONEIRA 400 L, APLICADO EM ÁREAS MOLHADAS SOBRE IMPERMEABILIZAÇÃO, ACABAMENTO NÃO REFORÇADO, ESPESSURA 4CM. AF_07/2021</v>
          </cell>
          <cell r="C6296" t="str">
            <v>M2</v>
          </cell>
          <cell r="D6296">
            <v>52.34</v>
          </cell>
          <cell r="E6296">
            <v>55.6</v>
          </cell>
          <cell r="F6296" t="str">
            <v>SINAPI SERVIÇOS DEZEMBRO 2023</v>
          </cell>
        </row>
        <row r="6297">
          <cell r="A6297">
            <v>87767</v>
          </cell>
          <cell r="B6297" t="str">
            <v>CONTRAPISO EM ARGAMASSA TRAÇO 1:4 (CIMENTO E AREIA), PREPARO MANUAL, APLICADO EM ÁREAS MOLHADAS SOBRE IMPERMEABILIZAÇÃO, ACABAMENTO NÃO REFORÇADO, ESPESSURA 4CM. AF_07/2021</v>
          </cell>
          <cell r="C6297" t="str">
            <v>M2</v>
          </cell>
          <cell r="D6297">
            <v>56.13</v>
          </cell>
          <cell r="E6297">
            <v>59.78</v>
          </cell>
          <cell r="F6297" t="str">
            <v>SINAPI SERVIÇOS DEZEMBRO 2023</v>
          </cell>
        </row>
        <row r="6298">
          <cell r="A6298">
            <v>87768</v>
          </cell>
          <cell r="B6298" t="str">
            <v>CONTRAPISO EM ARGAMASSA PRONTA, PREPARO MECÂNICO COM MISTURADOR 300 KG, APLICADO EM ÁREAS MOLHADAS SOBRE IMPERMEABILIZAÇÃO, ACABAMENTO NÃO REFORÇADO, ESPESSURA 4CM. AF_07/2021</v>
          </cell>
          <cell r="C6298" t="str">
            <v>M2</v>
          </cell>
          <cell r="D6298">
            <v>141.36000000000001</v>
          </cell>
          <cell r="E6298">
            <v>144.47999999999999</v>
          </cell>
          <cell r="F6298" t="str">
            <v>SINAPI SERVIÇOS DEZEMBRO 2023</v>
          </cell>
        </row>
        <row r="6299">
          <cell r="A6299">
            <v>87769</v>
          </cell>
          <cell r="B6299" t="str">
            <v>CONTRAPISO EM ARGAMASSA PRONTA, PREPARO MANUAL, APLICADO EM ÁREAS MOLHADAS SOBRE IMPERMEABILIZAÇÃO, ACABAMENTO NÃO REFORÇADO, ESPESSURA 4CM. AF_07/2021</v>
          </cell>
          <cell r="C6299" t="str">
            <v>M2</v>
          </cell>
          <cell r="D6299">
            <v>150.4</v>
          </cell>
          <cell r="E6299">
            <v>154.33000000000001</v>
          </cell>
          <cell r="F6299" t="str">
            <v>SINAPI SERVIÇOS DEZEMBRO 2023</v>
          </cell>
        </row>
        <row r="6300">
          <cell r="A6300">
            <v>88470</v>
          </cell>
          <cell r="B6300" t="str">
            <v>CONTRAPISO COM ARGAMASSA AUTONIVELANTE, APLICADO SOBRE LAJE, NÃO ADERIDO, ESPESSURA 3CM. AF_07/2021</v>
          </cell>
          <cell r="C6300" t="str">
            <v>M2</v>
          </cell>
          <cell r="D6300">
            <v>22.8</v>
          </cell>
          <cell r="E6300">
            <v>23.13</v>
          </cell>
          <cell r="F6300" t="str">
            <v>SINAPI SERVIÇOS DEZEMBRO 2023</v>
          </cell>
        </row>
        <row r="6301">
          <cell r="A6301">
            <v>88471</v>
          </cell>
          <cell r="B6301" t="str">
            <v>CONTRAPISO COM ARGAMASSA AUTONIVELANTE, APLICADO SOBRE LAJE, NÃO ADERIDO, ESPESSURA 4CM. AF_07/2021</v>
          </cell>
          <cell r="C6301" t="str">
            <v>M2</v>
          </cell>
          <cell r="D6301">
            <v>28.51</v>
          </cell>
          <cell r="E6301">
            <v>28.95</v>
          </cell>
          <cell r="F6301" t="str">
            <v>SINAPI SERVIÇOS DEZEMBRO 2023</v>
          </cell>
        </row>
        <row r="6302">
          <cell r="A6302">
            <v>88472</v>
          </cell>
          <cell r="B6302" t="str">
            <v>CONTRAPISO COM ARGAMASSA AUTONIVELANTE, APLICADO SOBRE LAJE, NÃO ADERIDO, ESPESSURA 5CM. AF_07/2021</v>
          </cell>
          <cell r="C6302" t="str">
            <v>M2</v>
          </cell>
          <cell r="D6302">
            <v>33.04</v>
          </cell>
          <cell r="E6302">
            <v>33.590000000000003</v>
          </cell>
          <cell r="F6302" t="str">
            <v>SINAPI SERVIÇOS DEZEMBRO 2023</v>
          </cell>
        </row>
        <row r="6303">
          <cell r="A6303">
            <v>88476</v>
          </cell>
          <cell r="B6303" t="str">
            <v>CONTRAPISO COM ARGAMASSA AUTONIVELANTE, APLICADO SOBRE LAJE, ADERIDO, ESPESSURA 2CM. AF_07/2021</v>
          </cell>
          <cell r="C6303" t="str">
            <v>M2</v>
          </cell>
          <cell r="D6303">
            <v>19.57</v>
          </cell>
          <cell r="E6303">
            <v>19.77</v>
          </cell>
          <cell r="F6303" t="str">
            <v>SINAPI SERVIÇOS DEZEMBRO 2023</v>
          </cell>
        </row>
        <row r="6304">
          <cell r="A6304">
            <v>88477</v>
          </cell>
          <cell r="B6304" t="str">
            <v>CONTRAPISO COM ARGAMASSA AUTONIVELANTE, APLICADO SOBRE LAJE, ADERIDO, ESPESSURA 3CM. AF_07/2021</v>
          </cell>
          <cell r="C6304" t="str">
            <v>M2</v>
          </cell>
          <cell r="D6304">
            <v>26.7</v>
          </cell>
          <cell r="E6304">
            <v>27.09</v>
          </cell>
          <cell r="F6304" t="str">
            <v>SINAPI SERVIÇOS DEZEMBRO 2023</v>
          </cell>
        </row>
        <row r="6305">
          <cell r="A6305">
            <v>88478</v>
          </cell>
          <cell r="B6305" t="str">
            <v>CONTRAPISO COM ARGAMASSA AUTONIVELANTE, APLICADO SOBRE LAJE, ADERIDO, ESPESSURA 4CM. AF_07/2021</v>
          </cell>
          <cell r="C6305" t="str">
            <v>M2</v>
          </cell>
          <cell r="D6305">
            <v>32.6</v>
          </cell>
          <cell r="E6305">
            <v>33.130000000000003</v>
          </cell>
          <cell r="F6305" t="str">
            <v>SINAPI SERVIÇOS DEZEMBRO 2023</v>
          </cell>
        </row>
        <row r="6306">
          <cell r="A6306">
            <v>90930</v>
          </cell>
          <cell r="B6306" t="str">
            <v>CONTRAPISO ACÚSTICO EM ARGAMASSA TRAÇO 1:4 (CIMENTO E AREIA), PREPARO MECÂNICO COM BETONEIRA 400L, APLICADO EM ÁREAS SECAS, ACABAMENTO NÃO REFORÇADO, ESPESSURA 5CM. AF_07/2021</v>
          </cell>
          <cell r="C6306" t="str">
            <v>M2</v>
          </cell>
          <cell r="D6306">
            <v>85.48</v>
          </cell>
          <cell r="E6306">
            <v>88.24</v>
          </cell>
          <cell r="F6306" t="str">
            <v>SINAPI SERVIÇOS DEZEMBRO 2023</v>
          </cell>
        </row>
        <row r="6307">
          <cell r="A6307">
            <v>90932</v>
          </cell>
          <cell r="B6307" t="str">
            <v>CONTRAPISO ACÚSTICO EM ARGAMASSA TRAÇO 1:4 (CIMENTO E AREIA), PREPARO MANUAL, APLICADO EM ÁREAS SECAS, ACABAMENTO NÃO REFORÇADO, ESPESSURA 5CM. AF_07/2021</v>
          </cell>
          <cell r="C6307" t="str">
            <v>M2</v>
          </cell>
          <cell r="D6307">
            <v>89.82</v>
          </cell>
          <cell r="E6307">
            <v>93.03</v>
          </cell>
          <cell r="F6307" t="str">
            <v>SINAPI SERVIÇOS DEZEMBRO 2023</v>
          </cell>
        </row>
        <row r="6308">
          <cell r="A6308">
            <v>90933</v>
          </cell>
          <cell r="B6308" t="str">
            <v>CONTRAPISO ACÚSTICO EM ARGAMASSA PRONTA, PREPARO MECÂNICO COM MISTURADOR 300 KG, APLICADO EM ÁREAS SECAS, ACABAMENTO NÃO REFORÇADO, ESPESSURA 5CM. AF_07/2021</v>
          </cell>
          <cell r="C6308" t="str">
            <v>M2</v>
          </cell>
          <cell r="D6308">
            <v>187.44</v>
          </cell>
          <cell r="E6308">
            <v>190.02</v>
          </cell>
          <cell r="F6308" t="str">
            <v>SINAPI SERVIÇOS DEZEMBRO 2023</v>
          </cell>
        </row>
        <row r="6309">
          <cell r="A6309">
            <v>90934</v>
          </cell>
          <cell r="B6309" t="str">
            <v>CONTRAPISO ACÚSTICO EM ARGAMASSA PRONTA, PREPARO MANUAL, APLICADO EM ÁREAS SECAS, ACABAMENTO NÃO REFORÇADO, ESPESSURA 5CM. AF_07/2021</v>
          </cell>
          <cell r="C6309" t="str">
            <v>M2</v>
          </cell>
          <cell r="D6309">
            <v>197.78</v>
          </cell>
          <cell r="E6309">
            <v>201.31</v>
          </cell>
          <cell r="F6309" t="str">
            <v>SINAPI SERVIÇOS DEZEMBRO 2023</v>
          </cell>
        </row>
        <row r="6310">
          <cell r="A6310">
            <v>90940</v>
          </cell>
          <cell r="B6310" t="str">
            <v>CONTRAPISO ACÚSTICO EM ARGAMASSA TRAÇO 1:4 (CIMENTO E AREIA), PREPARO MECÂNICO COM BETONEIRA 400L, APLICADO EM ÁREAS SECAS, ACABAMENTO NÃO REFORÇADO, ESPESSURA 6CM. AF_07/2021</v>
          </cell>
          <cell r="C6310" t="str">
            <v>M2</v>
          </cell>
          <cell r="D6310">
            <v>90.32</v>
          </cell>
          <cell r="E6310">
            <v>93.36</v>
          </cell>
          <cell r="F6310" t="str">
            <v>SINAPI SERVIÇOS DEZEMBRO 2023</v>
          </cell>
        </row>
        <row r="6311">
          <cell r="A6311">
            <v>90942</v>
          </cell>
          <cell r="B6311" t="str">
            <v>CONTRAPISO ACÚSTICO EM ARGAMASSA TRAÇO 1:4 (CIMENTO E AREIA), PREPARO MANUAL, APLICADO EM ÁREAS SECAS, ACABAMENTO NÃO REFORÇADO, ESPESSURA 6CM. AF_07/2021</v>
          </cell>
          <cell r="C6311" t="str">
            <v>M2</v>
          </cell>
          <cell r="D6311">
            <v>95.05</v>
          </cell>
          <cell r="E6311">
            <v>98.57</v>
          </cell>
          <cell r="F6311" t="str">
            <v>SINAPI SERVIÇOS DEZEMBRO 2023</v>
          </cell>
        </row>
        <row r="6312">
          <cell r="A6312">
            <v>90943</v>
          </cell>
          <cell r="B6312" t="str">
            <v>CONTRAPISO ACÚSTICO EM ARGAMASSA PRONTA, PREPARO MECÂNICO COM MISTURADOR 300 KG, APLICADO EM ÁREAS SECAS, ACABAMENTO NÃO REFORÇADO, ESPESSURA 6CM. AF_07/2021</v>
          </cell>
          <cell r="C6312" t="str">
            <v>M2</v>
          </cell>
          <cell r="D6312">
            <v>201.35</v>
          </cell>
          <cell r="E6312">
            <v>204.2</v>
          </cell>
          <cell r="F6312" t="str">
            <v>SINAPI SERVIÇOS DEZEMBRO 2023</v>
          </cell>
        </row>
        <row r="6313">
          <cell r="A6313">
            <v>90944</v>
          </cell>
          <cell r="B6313" t="str">
            <v>CONTRAPISO ACÚSTICO EM ARGAMASSA PRONTA, PREPARO MANUAL, APLICADO EM ÁREAS SECA, ACABAMENTO NÃO REFORÇADO, ESPESSURA 6CM. AF_07/2021</v>
          </cell>
          <cell r="C6313" t="str">
            <v>M2</v>
          </cell>
          <cell r="D6313">
            <v>212.61</v>
          </cell>
          <cell r="E6313">
            <v>216.48</v>
          </cell>
          <cell r="F6313" t="str">
            <v>SINAPI SERVIÇOS DEZEMBRO 2023</v>
          </cell>
        </row>
        <row r="6314">
          <cell r="A6314">
            <v>90950</v>
          </cell>
          <cell r="B6314" t="str">
            <v>CONTRAPISO ACÚSTICO EM ARGAMASSA TRAÇO 1:4 (CIMENTO E AREIA), PREPARO MECÂNICO COM BETONEIRA 400L, APLICADO EM ÁREAS SECAS, ACABAMENTO NÃO REFORÇADO, ESPESSURA 7CM. AF_07/2021</v>
          </cell>
          <cell r="C6314" t="str">
            <v>M2</v>
          </cell>
          <cell r="D6314">
            <v>99.15</v>
          </cell>
          <cell r="E6314">
            <v>102.69</v>
          </cell>
          <cell r="F6314" t="str">
            <v>SINAPI SERVIÇOS DEZEMBRO 2023</v>
          </cell>
        </row>
        <row r="6315">
          <cell r="A6315">
            <v>90952</v>
          </cell>
          <cell r="B6315" t="str">
            <v>CONTRAPISO ACÚSTICO EM ARGAMASSA TRAÇO 1:4 (CIMENTO E AREIA), PREPARO MANUAL, APLICADO EM ÁREAS SECAS, ACABAMENTO NÃO REFORÇADO, ESPESSURA 7CM. AF_07/2021</v>
          </cell>
          <cell r="C6315" t="str">
            <v>M2</v>
          </cell>
          <cell r="D6315">
            <v>104.59</v>
          </cell>
          <cell r="E6315">
            <v>108.68</v>
          </cell>
          <cell r="F6315" t="str">
            <v>SINAPI SERVIÇOS DEZEMBRO 2023</v>
          </cell>
        </row>
        <row r="6316">
          <cell r="A6316">
            <v>90953</v>
          </cell>
          <cell r="B6316" t="str">
            <v>CONTRAPISO ACÚSTICO EM ARGAMASSA PRONTA, PREPARO MECÂNICO COM MISTURADOR 300 KG, APLICADO EM ÁREAS SECAS, ACABAMENTO NÃO REFORÇADO, ESPESSURA 7CM. AF_07/2021</v>
          </cell>
          <cell r="C6316" t="str">
            <v>M2</v>
          </cell>
          <cell r="D6316">
            <v>226.8</v>
          </cell>
          <cell r="E6316">
            <v>230.13</v>
          </cell>
          <cell r="F6316" t="str">
            <v>SINAPI SERVIÇOS DEZEMBRO 2023</v>
          </cell>
        </row>
        <row r="6317">
          <cell r="A6317">
            <v>90954</v>
          </cell>
          <cell r="B6317" t="str">
            <v>CONTRAPISO ACÚSTICO EM ARGAMASSA PRONTA, PREPARO MANUAL, APLICADO EM ÁREAS SECAS, ACABAMENTO NÃO REFORÇADO, ESPESSURA 7CM. AF_07/2021</v>
          </cell>
          <cell r="C6317" t="str">
            <v>M2</v>
          </cell>
          <cell r="D6317">
            <v>239.76</v>
          </cell>
          <cell r="E6317">
            <v>244.26</v>
          </cell>
          <cell r="F6317" t="str">
            <v>SINAPI SERVIÇOS DEZEMBRO 2023</v>
          </cell>
        </row>
        <row r="6318">
          <cell r="A6318">
            <v>94438</v>
          </cell>
          <cell r="B6318" t="str">
            <v>(COMPOSIÇÃO REPRESENTATIVA) DO SERVIÇO DE CONTRAPISO EM ARGAMASSA TRAÇO 1:4 (CIM E AREIA), EM BETONEIRA 400 L, ESPESSURA 3 CM ÁREAS SECAS E 3 CM ÁREAS MOLHADAS, PARA EDIFICAÇÃO HABITACIONAL UNIFAMILIAR (CASA) E EDIFICAÇÃO PÚBLICA PADRÃO. AF_11/2014</v>
          </cell>
          <cell r="C6318" t="str">
            <v>M2</v>
          </cell>
          <cell r="D6318">
            <v>41.08</v>
          </cell>
          <cell r="E6318">
            <v>43.21</v>
          </cell>
          <cell r="F6318" t="str">
            <v>SINAPI SERVIÇOS DEZEMBRO 2023</v>
          </cell>
        </row>
        <row r="6319">
          <cell r="A6319">
            <v>94439</v>
          </cell>
          <cell r="B6319" t="str">
            <v>(COMPOSIÇÃO REPRESENTATIVA) DO SERVIÇO DE CONTRAPISO EM ARGAMASSA TRAÇO 1:4 (CIM E AREIA), BETONEIRA 400 L, E = 4 CM ÁREAS SECAS E  MOLHADAS SOBRE LAJE , E = 3 CM ÁREAS MOLHADAS SOBRE IMPERMEABILIZAÇÃO, CASA E EDIFICAÇÃO PÚBLICA PADRÃO. AF_11/2014</v>
          </cell>
          <cell r="C6319" t="str">
            <v>M2</v>
          </cell>
          <cell r="D6319">
            <v>46.61</v>
          </cell>
          <cell r="E6319">
            <v>48.94</v>
          </cell>
          <cell r="F6319" t="str">
            <v>SINAPI SERVIÇOS DEZEMBRO 2023</v>
          </cell>
        </row>
        <row r="6320">
          <cell r="A6320">
            <v>94779</v>
          </cell>
          <cell r="B6320" t="str">
            <v>(COMPOSIÇÃO REPRESENTATIVA) DO SERVIÇO DE CONTRAPISO EM ARGAMASSA TRAÇO 1:4 (CIM E AREIA), EM BETONEIRA 400 L, ESPESSURA 3 CM ÁREAS SECAS E 3 CM ÁREAS MOLHADAS, PARA EDIFICAÇÃO HABITACIONAL MULTIFAMILIAR (PRÉDIO). AF_11/2014</v>
          </cell>
          <cell r="C6320" t="str">
            <v>M2</v>
          </cell>
          <cell r="D6320">
            <v>39.85</v>
          </cell>
          <cell r="E6320">
            <v>41.79</v>
          </cell>
          <cell r="F6320" t="str">
            <v>SINAPI SERVIÇOS DEZEMBRO 2023</v>
          </cell>
        </row>
        <row r="6321">
          <cell r="A6321">
            <v>94782</v>
          </cell>
          <cell r="B6321" t="str">
            <v>(COMPOSIÇÃO REPRESENTATIVA) DO SERVIÇO DE CONTRAPISO EM ARGAMASSA TRAÇO 1:4 (CIM E AREIA), BETONEIRA 400 L, E = 4 CM ÁREAS SECAS E  MOLHADAS SOBRE LAJE , E = 3 CM ÁREAS MOLHADAS SOBRE IMPERMEABILIZAÇÃO, PARA EDIFICAÇÃO MULTIFAMILIAR. AF_11/2014</v>
          </cell>
          <cell r="C6321" t="str">
            <v>M2</v>
          </cell>
          <cell r="D6321">
            <v>45.97</v>
          </cell>
          <cell r="E6321">
            <v>48.15</v>
          </cell>
          <cell r="F6321" t="str">
            <v>SINAPI SERVIÇOS DEZEMBRO 2023</v>
          </cell>
        </row>
        <row r="6322">
          <cell r="A6322">
            <v>102803</v>
          </cell>
          <cell r="B6322" t="str">
            <v>REFORÇO SUPERFICIAL PARA CONTRAPISOS DE ARGAMASSA SEMI-SECA. AF_07/2021</v>
          </cell>
          <cell r="C6322" t="str">
            <v>M2</v>
          </cell>
          <cell r="D6322">
            <v>1.98</v>
          </cell>
          <cell r="E6322">
            <v>2.1800000000000002</v>
          </cell>
          <cell r="F6322" t="str">
            <v>SINAPI SERVIÇOS DEZEMBRO 2023</v>
          </cell>
        </row>
        <row r="6323">
          <cell r="A6323">
            <v>101742</v>
          </cell>
          <cell r="B6323" t="str">
            <v>RODAPÉ BORRACHA LISO, ALTURA = 7CM, ESPESSURA = 2 MM, PARA ARGAMASSA. AF_09/2020</v>
          </cell>
          <cell r="C6323" t="str">
            <v>M</v>
          </cell>
          <cell r="D6323">
            <v>61.15</v>
          </cell>
          <cell r="E6323">
            <v>63.73</v>
          </cell>
          <cell r="F6323" t="str">
            <v>SINAPI SERVIÇOS DEZEMBRO 2023</v>
          </cell>
        </row>
        <row r="6324">
          <cell r="A6324">
            <v>87878</v>
          </cell>
          <cell r="B6324" t="str">
            <v>CHAPISCO APLICADO EM ALVENARIAS E ESTRUTURAS DE CONCRETO INTERNAS, COM COLHER DE PEDREIRO.  ARGAMASSA TRAÇO 1:3 COM PREPARO MANUAL. AF_10/2022</v>
          </cell>
          <cell r="C6324" t="str">
            <v>M2</v>
          </cell>
          <cell r="D6324">
            <v>4.26</v>
          </cell>
          <cell r="E6324">
            <v>4.58</v>
          </cell>
          <cell r="F6324" t="str">
            <v>SINAPI SERVIÇOS DEZEMBRO 2023</v>
          </cell>
        </row>
        <row r="6325">
          <cell r="A6325">
            <v>87879</v>
          </cell>
          <cell r="B6325" t="str">
            <v>CHAPISCO APLICADO EM ALVENARIAS E ESTRUTURAS DE CONCRETO INTERNAS, COM COLHER DE PEDREIRO.  ARGAMASSA TRAÇO 1:3 COM PREPARO EM BETONEIRA 400L. AF_10/2022</v>
          </cell>
          <cell r="C6325" t="str">
            <v>M2</v>
          </cell>
          <cell r="D6325">
            <v>3.94</v>
          </cell>
          <cell r="E6325">
            <v>4.2300000000000004</v>
          </cell>
          <cell r="F6325" t="str">
            <v>SINAPI SERVIÇOS DEZEMBRO 2023</v>
          </cell>
        </row>
        <row r="6326">
          <cell r="A6326">
            <v>87881</v>
          </cell>
          <cell r="B6326" t="str">
            <v>CHAPISCO APLICADO NO TETO OU EM ALVENARIA E ESTRUTURA, COM ROLO PARA TEXTURA ACRÍLICA. ARGAMASSA TRAÇO 1:4 E EMULSÃO POLIMÉRICA (ADESIVO) COM PREPARO MANUAL. AF_10/2022</v>
          </cell>
          <cell r="C6326" t="str">
            <v>M2</v>
          </cell>
          <cell r="D6326">
            <v>6.4</v>
          </cell>
          <cell r="E6326">
            <v>6.58</v>
          </cell>
          <cell r="F6326" t="str">
            <v>SINAPI SERVIÇOS DEZEMBRO 2023</v>
          </cell>
        </row>
        <row r="6327">
          <cell r="A6327">
            <v>87882</v>
          </cell>
          <cell r="B6327" t="str">
            <v>CHAPISCO APLICADO NO TETO OU EM ALVENARIA E ESTRUTURA, COM ROLO PARA TEXTURA ACRÍLICA. ARGAMASSA TRAÇO 1:4 E EMULSÃO POLIMÉRICA (ADESIVO) COM PREPARO EM BETONEIRA 400L. AF_10/2022</v>
          </cell>
          <cell r="C6327" t="str">
            <v>M2</v>
          </cell>
          <cell r="D6327">
            <v>6.31</v>
          </cell>
          <cell r="E6327">
            <v>6.47</v>
          </cell>
          <cell r="F6327" t="str">
            <v>SINAPI SERVIÇOS DEZEMBRO 2023</v>
          </cell>
        </row>
        <row r="6328">
          <cell r="A6328">
            <v>87884</v>
          </cell>
          <cell r="B6328" t="str">
            <v>CHAPISCO APLICADO NO TETO OU EM ALVENARIA E ESTRUTURA, COM ROLO PARA TEXTURA ACRÍLICA. ARGAMASSA INDUSTRIALIZADA COM PREPARO MANUAL. AF_10/2022</v>
          </cell>
          <cell r="C6328" t="str">
            <v>M2</v>
          </cell>
          <cell r="D6328">
            <v>10.69</v>
          </cell>
          <cell r="E6328">
            <v>10.88</v>
          </cell>
          <cell r="F6328" t="str">
            <v>SINAPI SERVIÇOS DEZEMBRO 2023</v>
          </cell>
        </row>
        <row r="6329">
          <cell r="A6329">
            <v>87885</v>
          </cell>
          <cell r="B6329" t="str">
            <v>CHAPISCO APLICADO NO TETO OU EM ALVENARIA E ESTRUTURA, COM ROLO PARA TEXTURA ACRÍLICA. ARGAMASSA INDUSTRIALIZADA COM PREPARO EM MISTURADOR 300 KG. AF_10/2022</v>
          </cell>
          <cell r="C6329" t="str">
            <v>M2</v>
          </cell>
          <cell r="D6329">
            <v>10.39</v>
          </cell>
          <cell r="E6329">
            <v>10.55</v>
          </cell>
          <cell r="F6329" t="str">
            <v>SINAPI SERVIÇOS DEZEMBRO 2023</v>
          </cell>
        </row>
        <row r="6330">
          <cell r="A6330">
            <v>87886</v>
          </cell>
          <cell r="B6330" t="str">
            <v>CHAPISCO APLICADO NO TETO OU EM ESTRUTURA, COM DESEMPENADEIRA DENTADA. ARGAMASSA INDUSTRIALIZADA COM PREPARO MANUAL. AF_10/2022</v>
          </cell>
          <cell r="C6330" t="str">
            <v>M2</v>
          </cell>
          <cell r="D6330">
            <v>17.670000000000002</v>
          </cell>
          <cell r="E6330">
            <v>18.239999999999998</v>
          </cell>
          <cell r="F6330" t="str">
            <v>SINAPI SERVIÇOS DEZEMBRO 2023</v>
          </cell>
        </row>
        <row r="6331">
          <cell r="A6331">
            <v>87887</v>
          </cell>
          <cell r="B6331" t="str">
            <v>CHAPISCO APLICADO NO TETO OU EM ESTRUTURA, COM DESEMPENADEIRA DENTADA. ARGAMASSA INDUSTRIALIZADA COM PREPARO EM MISTURADOR 300 KG. AF_10/2022</v>
          </cell>
          <cell r="C6331" t="str">
            <v>M2</v>
          </cell>
          <cell r="D6331">
            <v>17.03</v>
          </cell>
          <cell r="E6331">
            <v>17.55</v>
          </cell>
          <cell r="F6331" t="str">
            <v>SINAPI SERVIÇOS DEZEMBRO 2023</v>
          </cell>
        </row>
        <row r="6332">
          <cell r="A6332">
            <v>87888</v>
          </cell>
          <cell r="B6332" t="str">
            <v>CHAPISCO APLICADO EM ALVENARIA (SEM PRESENÇA DE VÃOS) E ESTRUTURAS DE CONCRETO DE FACHADA, COM ROLO PARA TEXTURA ACRÍLICA.  ARGAMASSA TRAÇO 1:4 E EMULSÃO POLIMÉRICA (ADESIVO) COM PREPARO MANUAL. AF_10/2022</v>
          </cell>
          <cell r="C6332" t="str">
            <v>M2</v>
          </cell>
          <cell r="D6332">
            <v>7.74</v>
          </cell>
          <cell r="E6332">
            <v>8.08</v>
          </cell>
          <cell r="F6332" t="str">
            <v>SINAPI SERVIÇOS DEZEMBRO 2023</v>
          </cell>
        </row>
        <row r="6333">
          <cell r="A6333">
            <v>87889</v>
          </cell>
          <cell r="B6333" t="str">
            <v>CHAPISCO APLICADO EM ALVENARIA (SEM PRESENÇA DE VÃOS) E ESTRUTURAS DE CONCRETO DE FACHADA, COM ROLO PARA TEXTURA ACRÍLICA.  ARGAMASSA TRAÇO 1:4 E EMULSÃO POLIMÉRICA (ADESIVO) COM PREPARO EM BETONEIRA 400L. AF_10/2022</v>
          </cell>
          <cell r="C6333" t="str">
            <v>M2</v>
          </cell>
          <cell r="D6333">
            <v>7.65</v>
          </cell>
          <cell r="E6333">
            <v>7.97</v>
          </cell>
          <cell r="F6333" t="str">
            <v>SINAPI SERVIÇOS DEZEMBRO 2023</v>
          </cell>
        </row>
        <row r="6334">
          <cell r="A6334">
            <v>87891</v>
          </cell>
          <cell r="B6334" t="str">
            <v>CHAPISCO APLICADO EM ALVENARIA (SEM PRESENÇA DE VÃOS) E ESTRUTURAS DE CONCRETO DE FACHADA, COM ROLO PARA TEXTURA ACRÍLICA. ARGAMASSA INDUSTRIALIZADA COM PREPARO MANUAL. AF_10/2022</v>
          </cell>
          <cell r="C6334" t="str">
            <v>M2</v>
          </cell>
          <cell r="D6334">
            <v>12.03</v>
          </cell>
          <cell r="E6334">
            <v>12.38</v>
          </cell>
          <cell r="F6334" t="str">
            <v>SINAPI SERVIÇOS DEZEMBRO 2023</v>
          </cell>
        </row>
        <row r="6335">
          <cell r="A6335">
            <v>87892</v>
          </cell>
          <cell r="B6335" t="str">
            <v>CHAPISCO APLICADO EM ALVENARIA (SEM PRESENÇA DE VÃOS) E ESTRUTURAS DE CONCRETO DE FACHADA, COM ROLO PARA TEXTURA ACRÍLICA.  ARGAMASSA INDUSTRIALIZADA COM PREPARO EM MISTURADOR 300 KG. AF_10/2022</v>
          </cell>
          <cell r="C6335" t="str">
            <v>M2</v>
          </cell>
          <cell r="D6335">
            <v>11.73</v>
          </cell>
          <cell r="E6335">
            <v>12.05</v>
          </cell>
          <cell r="F6335" t="str">
            <v>SINAPI SERVIÇOS DEZEMBRO 2023</v>
          </cell>
        </row>
        <row r="6336">
          <cell r="A6336">
            <v>87893</v>
          </cell>
          <cell r="B6336" t="str">
            <v>CHAPISCO APLICADO EM ALVENARIA (SEM PRESENÇA DE VÃOS) E ESTRUTURAS DE CONCRETO DE FACHADA, COM COLHER DE PEDREIRO.  ARGAMASSA TRAÇO 1:3 COM PREPARO MANUAL. AF_10/2022</v>
          </cell>
          <cell r="C6336" t="str">
            <v>M2</v>
          </cell>
          <cell r="D6336">
            <v>6.25</v>
          </cell>
          <cell r="E6336">
            <v>6.82</v>
          </cell>
          <cell r="F6336" t="str">
            <v>SINAPI SERVIÇOS DEZEMBRO 2023</v>
          </cell>
        </row>
        <row r="6337">
          <cell r="A6337">
            <v>87894</v>
          </cell>
          <cell r="B6337" t="str">
            <v>CHAPISCO APLICADO EM ALVENARIA (SEM PRESENÇA DE VÃOS) E ESTRUTURAS DE CONCRETO DE FACHADA, COM COLHER DE PEDREIRO.  ARGAMASSA TRAÇO 1:3 COM PREPARO EM BETONEIRA 400L. AF_10/2022</v>
          </cell>
          <cell r="C6337" t="str">
            <v>M2</v>
          </cell>
          <cell r="D6337">
            <v>5.93</v>
          </cell>
          <cell r="E6337">
            <v>6.47</v>
          </cell>
          <cell r="F6337" t="str">
            <v>SINAPI SERVIÇOS DEZEMBRO 2023</v>
          </cell>
        </row>
        <row r="6338">
          <cell r="A6338">
            <v>87896</v>
          </cell>
          <cell r="B6338" t="str">
            <v>CHAPISCO APLICADO EM ALVENARIA (SEM PRESENÇA DE VÃOS) E ESTRUTURAS DE CONCRETO DE FACHADA, COM EQUIPAMENTO DE PROJEÇÃO. ARGAMASSA TRAÇO 1:3 COM PREPARO MANUAL. AF_10/2022</v>
          </cell>
          <cell r="C6338" t="str">
            <v>M2</v>
          </cell>
          <cell r="D6338">
            <v>4.91</v>
          </cell>
          <cell r="E6338">
            <v>5.24</v>
          </cell>
          <cell r="F6338" t="str">
            <v>SINAPI SERVIÇOS DEZEMBRO 2023</v>
          </cell>
        </row>
        <row r="6339">
          <cell r="A6339">
            <v>87897</v>
          </cell>
          <cell r="B6339" t="str">
            <v>CHAPISCO APLICADO EM ALVENARIA (SEM PRESENÇA DE VÃOS) E ESTRUTURAS DE CONCRETO DE FACHADA, COM EQUIPAMENTO DE PROJEÇÃO.  ARGAMASSA TRAÇO 1:3 COM PREPARO EM BETONEIRA 400 L. AF_10/2022</v>
          </cell>
          <cell r="C6339" t="str">
            <v>M2</v>
          </cell>
          <cell r="D6339">
            <v>4.59</v>
          </cell>
          <cell r="E6339">
            <v>4.8899999999999997</v>
          </cell>
          <cell r="F6339" t="str">
            <v>SINAPI SERVIÇOS DEZEMBRO 2023</v>
          </cell>
        </row>
        <row r="6340">
          <cell r="A6340">
            <v>87899</v>
          </cell>
          <cell r="B6340" t="str">
            <v>CHAPISCO APLICADO EM ALVENARIA (COM PRESENÇA DE VÃOS) E ESTRUTURAS DE CONCRETO DE FACHADA, COM ROLO PARA TEXTURA ACRÍLICA.  ARGAMASSA TRAÇO 1:4 E EMULSÃO POLIMÉRICA (ADESIVO) COM PREPARO MANUAL. AF_10/2022</v>
          </cell>
          <cell r="C6340" t="str">
            <v>M2</v>
          </cell>
          <cell r="D6340">
            <v>8.33</v>
          </cell>
          <cell r="E6340">
            <v>8.75</v>
          </cell>
          <cell r="F6340" t="str">
            <v>SINAPI SERVIÇOS DEZEMBRO 2023</v>
          </cell>
        </row>
        <row r="6341">
          <cell r="A6341">
            <v>87900</v>
          </cell>
          <cell r="B6341" t="str">
            <v>CHAPISCO APLICADO EM ALVENARIA (COM PRESENÇA DE VÃOS) E ESTRUTURAS DE CONCRETO DE FACHADA, COM ROLO PARA TEXTURA ACRÍLICA.  ARGAMASSA TRAÇO 1:4 E EMULSÃO POLIMÉRICA (ADESIVO) COM PREPARO EM BETONEIRA 400L. AF_10/2022</v>
          </cell>
          <cell r="C6341" t="str">
            <v>M2</v>
          </cell>
          <cell r="D6341">
            <v>8.24</v>
          </cell>
          <cell r="E6341">
            <v>8.64</v>
          </cell>
          <cell r="F6341" t="str">
            <v>SINAPI SERVIÇOS DEZEMBRO 2023</v>
          </cell>
        </row>
        <row r="6342">
          <cell r="A6342">
            <v>87902</v>
          </cell>
          <cell r="B6342" t="str">
            <v>CHAPISCO APLICADO EM ALVENARIA (COM PRESENÇA DE VÃOS) E ESTRUTURAS DE CONCRETO DE FACHADA, COM ROLO PARA TEXTURA ACRÍLICA.  ARGAMASSA INDUSTRIALIZADA COM PREPARO MANUAL. AF_10/2022</v>
          </cell>
          <cell r="C6342" t="str">
            <v>M2</v>
          </cell>
          <cell r="D6342">
            <v>12.62</v>
          </cell>
          <cell r="E6342">
            <v>13.05</v>
          </cell>
          <cell r="F6342" t="str">
            <v>SINAPI SERVIÇOS DEZEMBRO 2023</v>
          </cell>
        </row>
        <row r="6343">
          <cell r="A6343">
            <v>87903</v>
          </cell>
          <cell r="B6343" t="str">
            <v>CHAPISCO APLICADO EM ALVENARIA (COM PRESENÇA DE VÃOS) E ESTRUTURAS DE CONCRETO DE FACHADA, COM ROLO PARA TEXTURA ACRÍLICA.  ARGAMASSA INDUSTRIALIZADA COM PREPARO EM MISTURADOR 300 KG. AF_10/2022</v>
          </cell>
          <cell r="C6343" t="str">
            <v>M2</v>
          </cell>
          <cell r="D6343">
            <v>12.32</v>
          </cell>
          <cell r="E6343">
            <v>12.72</v>
          </cell>
          <cell r="F6343" t="str">
            <v>SINAPI SERVIÇOS DEZEMBRO 2023</v>
          </cell>
        </row>
        <row r="6344">
          <cell r="A6344">
            <v>87904</v>
          </cell>
          <cell r="B6344" t="str">
            <v>CHAPISCO APLICADO EM ALVENARIA (COM PRESENÇA DE VÃOS) E ESTRUTURAS DE CONCRETO DE FACHADA, COM COLHER DE PEDREIRO.  ARGAMASSA TRAÇO 1:3 COM PREPARO MANUAL. AF_10/2022</v>
          </cell>
          <cell r="C6344" t="str">
            <v>M2</v>
          </cell>
          <cell r="D6344">
            <v>7.2</v>
          </cell>
          <cell r="E6344">
            <v>7.88</v>
          </cell>
          <cell r="F6344" t="str">
            <v>SINAPI SERVIÇOS DEZEMBRO 2023</v>
          </cell>
        </row>
        <row r="6345">
          <cell r="A6345">
            <v>87905</v>
          </cell>
          <cell r="B6345" t="str">
            <v>CHAPISCO APLICADO EM ALVENARIA (COM PRESENÇA DE VÃOS) E ESTRUTURAS DE CONCRETO DE FACHADA, COM COLHER DE PEDREIRO.  ARGAMASSA TRAÇO 1:3 COM PREPARO EM BETONEIRA 400L. AF_10/2022</v>
          </cell>
          <cell r="C6345" t="str">
            <v>M2</v>
          </cell>
          <cell r="D6345">
            <v>6.88</v>
          </cell>
          <cell r="E6345">
            <v>7.53</v>
          </cell>
          <cell r="F6345" t="str">
            <v>SINAPI SERVIÇOS DEZEMBRO 2023</v>
          </cell>
        </row>
        <row r="6346">
          <cell r="A6346">
            <v>87907</v>
          </cell>
          <cell r="B6346" t="str">
            <v>CHAPISCO APLICADO EM ALVENARIA (COM PRESENÇA DE VÃOS) E ESTRUTURAS DE CONCRETO DE FACHADA, COM EQUIPAMENTO DE PROJEÇÃO.  ARGAMASSA TRAÇO 1:3 COM PREPARO MANUAL. AF_10/2022</v>
          </cell>
          <cell r="C6346" t="str">
            <v>M2</v>
          </cell>
          <cell r="D6346">
            <v>5.86</v>
          </cell>
          <cell r="E6346">
            <v>6.28</v>
          </cell>
          <cell r="F6346" t="str">
            <v>SINAPI SERVIÇOS DEZEMBRO 2023</v>
          </cell>
        </row>
        <row r="6347">
          <cell r="A6347">
            <v>87908</v>
          </cell>
          <cell r="B6347" t="str">
            <v>CHAPISCO APLICADO EM ALVENARIA (COM PRESENÇA DE VÃOS) E ESTRUTURAS DE CONCRETO DE FACHADA, COM EQUIPAMENTO DE PROJEÇÃO.  ARGAMASSA TRAÇO 1:3 COM PREPARO EM BETONEIRA 400 L. AF_10/2022</v>
          </cell>
          <cell r="C6347" t="str">
            <v>M2</v>
          </cell>
          <cell r="D6347">
            <v>5.54</v>
          </cell>
          <cell r="E6347">
            <v>5.93</v>
          </cell>
          <cell r="F6347" t="str">
            <v>SINAPI SERVIÇOS DEZEMBRO 2023</v>
          </cell>
        </row>
        <row r="6348">
          <cell r="A6348">
            <v>87910</v>
          </cell>
          <cell r="B6348" t="str">
            <v>CHAPISCO APLICADO SOMENTE NA ESTRUTURA DE CONCRETO DA FACHADA, COM DESEMPENADEIRA DENTADA. ARGAMASSA INDUSTRIALIZADA COM PREPARO MANUAL. AF_10/2022</v>
          </cell>
          <cell r="C6348" t="str">
            <v>M2</v>
          </cell>
          <cell r="D6348">
            <v>22.14</v>
          </cell>
          <cell r="E6348">
            <v>23.28</v>
          </cell>
          <cell r="F6348" t="str">
            <v>SINAPI SERVIÇOS DEZEMBRO 2023</v>
          </cell>
        </row>
        <row r="6349">
          <cell r="A6349">
            <v>87911</v>
          </cell>
          <cell r="B6349" t="str">
            <v>CHAPISCO APLICADO SOMENTE NA ESTRUTURA DE CONCRETO DA FACHADA, COM DESEMPENADEIRA DENTADA. ARGAMASSA INDUSTRIALIZADA COM PREPARO EM MISTURADOR 300 KG. AF_10/2022</v>
          </cell>
          <cell r="C6349" t="str">
            <v>M2</v>
          </cell>
          <cell r="D6349">
            <v>21.5</v>
          </cell>
          <cell r="E6349">
            <v>22.59</v>
          </cell>
          <cell r="F6349" t="str">
            <v>SINAPI SERVIÇOS DEZEMBRO 2023</v>
          </cell>
        </row>
        <row r="6350">
          <cell r="A6350">
            <v>104410</v>
          </cell>
          <cell r="B6350" t="str">
            <v>CHAPISCO APLICADO EM ALVENARIA E ESTRUTURAS DE CONCRETO INTERNAS, COM EQUIPAMENTO DE PROJEÇÃO.  ARGAMASSA TRAÇO 1:3 COM PREPARO MANUAL. AF_10/2022</v>
          </cell>
          <cell r="C6350" t="str">
            <v>M2</v>
          </cell>
          <cell r="D6350">
            <v>4.54</v>
          </cell>
          <cell r="E6350">
            <v>4.82</v>
          </cell>
          <cell r="F6350" t="str">
            <v>SINAPI SERVIÇOS DEZEMBRO 2023</v>
          </cell>
        </row>
        <row r="6351">
          <cell r="A6351">
            <v>104411</v>
          </cell>
          <cell r="B6351" t="str">
            <v>CHAPISCO APLICADO EM ALVENARIA E ESTRUTURAS DE CONCRETO INTERNAS, COM EQUIPAMENTO DE PROJEÇÃO.  ARGAMASSA TRAÇO 1:3 COM PREPARO EM BETONEIRA 400 L. AF_10/2022</v>
          </cell>
          <cell r="C6351" t="str">
            <v>M2</v>
          </cell>
          <cell r="D6351">
            <v>4.54</v>
          </cell>
          <cell r="E6351">
            <v>4.82</v>
          </cell>
          <cell r="F6351" t="str">
            <v>SINAPI SERVIÇOS DEZEMBRO 2023</v>
          </cell>
        </row>
        <row r="6352">
          <cell r="A6352">
            <v>87411</v>
          </cell>
          <cell r="B6352" t="str">
            <v>APLICAÇÃO MANUAL DE GESSO DESEMPENADO (SEM TALISCAS) EM TETO DE AMBIENTES DE ÁREA MAIOR QUE 10M², ESPESSURA DE 0,5CM. AF_03/2023</v>
          </cell>
          <cell r="C6352" t="str">
            <v>M2</v>
          </cell>
          <cell r="D6352">
            <v>13.9</v>
          </cell>
          <cell r="E6352">
            <v>14.79</v>
          </cell>
          <cell r="F6352" t="str">
            <v>SINAPI SERVIÇOS DEZEMBRO 2023</v>
          </cell>
        </row>
        <row r="6353">
          <cell r="A6353">
            <v>87412</v>
          </cell>
          <cell r="B6353" t="str">
            <v>APLICAÇÃO MANUAL DE GESSO DESEMPENADO (SEM TALISCAS) EM TETO DE AMBIENTES DE ÁREA ENTRE 5M² E 10M², ESPESSURA DE 0,5CM. AF_03/2023</v>
          </cell>
          <cell r="C6353" t="str">
            <v>M2</v>
          </cell>
          <cell r="D6353">
            <v>20.65</v>
          </cell>
          <cell r="E6353">
            <v>22.37</v>
          </cell>
          <cell r="F6353" t="str">
            <v>SINAPI SERVIÇOS DEZEMBRO 2023</v>
          </cell>
        </row>
        <row r="6354">
          <cell r="A6354">
            <v>87413</v>
          </cell>
          <cell r="B6354" t="str">
            <v>APLICAÇÃO MANUAL DE GESSO DESEMPENADO (SEM TALISCAS) EM TETO DE AMBIENTES DE ÁREA MENOR QUE 5M², ESPESSURA DE 0,5CM. AF_03/2023</v>
          </cell>
          <cell r="C6354" t="str">
            <v>M2</v>
          </cell>
          <cell r="D6354">
            <v>24.53</v>
          </cell>
          <cell r="E6354">
            <v>26.74</v>
          </cell>
          <cell r="F6354" t="str">
            <v>SINAPI SERVIÇOS DEZEMBRO 2023</v>
          </cell>
        </row>
        <row r="6355">
          <cell r="A6355">
            <v>87414</v>
          </cell>
          <cell r="B6355" t="str">
            <v>APLICAÇÃO MANUAL DE GESSO DESEMPENADO (SEM TALISCAS) EM TETO DE AMBIENTES DE ÁREA MAIOR QUE 10M², ESPESSURA DE 1,0CM. AF_03/2023</v>
          </cell>
          <cell r="C6355" t="str">
            <v>M2</v>
          </cell>
          <cell r="D6355">
            <v>22.2</v>
          </cell>
          <cell r="E6355">
            <v>23.46</v>
          </cell>
          <cell r="F6355" t="str">
            <v>SINAPI SERVIÇOS DEZEMBRO 2023</v>
          </cell>
        </row>
        <row r="6356">
          <cell r="A6356">
            <v>87415</v>
          </cell>
          <cell r="B6356" t="str">
            <v>APLICAÇÃO MANUAL DE GESSO DESEMPENADO (SEM TALISCAS) EM TETO DE AMBIENTES DE ÁREA ENTRE 5M² E 10M², ESPESSURA DE 1,0CM. AF_03/2023</v>
          </cell>
          <cell r="C6356" t="str">
            <v>M2</v>
          </cell>
          <cell r="D6356">
            <v>28.95</v>
          </cell>
          <cell r="E6356">
            <v>31.05</v>
          </cell>
          <cell r="F6356" t="str">
            <v>SINAPI SERVIÇOS DEZEMBRO 2023</v>
          </cell>
        </row>
        <row r="6357">
          <cell r="A6357">
            <v>87416</v>
          </cell>
          <cell r="B6357" t="str">
            <v>APLICAÇÃO MANUAL DE GESSO DESEMPENADO (SEM TALISCAS) EM TETO DE AMBIENTES DE ÁREA MENOR QUE 5M², ESPESSURA DE 1,0CM. AF_03/2023</v>
          </cell>
          <cell r="C6357" t="str">
            <v>M2</v>
          </cell>
          <cell r="D6357">
            <v>32.82</v>
          </cell>
          <cell r="E6357">
            <v>35.42</v>
          </cell>
          <cell r="F6357" t="str">
            <v>SINAPI SERVIÇOS DEZEMBRO 2023</v>
          </cell>
        </row>
        <row r="6358">
          <cell r="A6358">
            <v>87418</v>
          </cell>
          <cell r="B6358" t="str">
            <v>APLICAÇÃO MANUAL DE GESSO DESEMPENADO (SEM TALISCAS) EM PAREDES, ESPESSURA DE 0,5CM. AF_03/2023</v>
          </cell>
          <cell r="C6358" t="str">
            <v>M2</v>
          </cell>
          <cell r="D6358">
            <v>16.04</v>
          </cell>
          <cell r="E6358">
            <v>17.190000000000001</v>
          </cell>
          <cell r="F6358" t="str">
            <v>SINAPI SERVIÇOS DEZEMBRO 2023</v>
          </cell>
        </row>
        <row r="6359">
          <cell r="A6359">
            <v>87421</v>
          </cell>
          <cell r="B6359" t="str">
            <v>APLICAÇÃO MANUAL DE GESSO DESEMPENADO (SEM TALISCAS) EM PAREDES, ESPESSURA DE 1,0CM. AF_03/2023</v>
          </cell>
          <cell r="C6359" t="str">
            <v>M2</v>
          </cell>
          <cell r="D6359">
            <v>24.65</v>
          </cell>
          <cell r="E6359">
            <v>26.22</v>
          </cell>
          <cell r="F6359" t="str">
            <v>SINAPI SERVIÇOS DEZEMBRO 2023</v>
          </cell>
        </row>
        <row r="6360">
          <cell r="A6360">
            <v>87424</v>
          </cell>
          <cell r="B6360" t="str">
            <v>APLICAÇÃO MANUAL DE GESSO SARRAFEADO (COM TALISCAS) EM PAREDES, ESPESSURA DE 1,0CM. AF_03/2023</v>
          </cell>
          <cell r="C6360" t="str">
            <v>M2</v>
          </cell>
          <cell r="D6360">
            <v>32.18</v>
          </cell>
          <cell r="E6360">
            <v>34.69</v>
          </cell>
          <cell r="F6360" t="str">
            <v>SINAPI SERVIÇOS DEZEMBRO 2023</v>
          </cell>
        </row>
        <row r="6361">
          <cell r="A6361">
            <v>87427</v>
          </cell>
          <cell r="B6361" t="str">
            <v>APLICAÇÃO MANUAL DE GESSO SARRAFEADO (COM TALISCAS) EM PAREDES, ESPESSURA DE 1,5CM. AF_03/2023</v>
          </cell>
          <cell r="C6361" t="str">
            <v>M2</v>
          </cell>
          <cell r="D6361">
            <v>38.18</v>
          </cell>
          <cell r="E6361">
            <v>40.97</v>
          </cell>
          <cell r="F6361" t="str">
            <v>SINAPI SERVIÇOS DEZEMBRO 2023</v>
          </cell>
        </row>
        <row r="6362">
          <cell r="A6362">
            <v>87430</v>
          </cell>
          <cell r="B6362" t="str">
            <v>APLICAÇÃO DE GESSO PROJETADO COM EQUIPAMENTO DE PROJEÇÃO EM PAREDES, DESEMPENADO (SEM TALISCAS), ESPESSURA DE 0,5CM. AF_03/2023</v>
          </cell>
          <cell r="C6362" t="str">
            <v>M2</v>
          </cell>
          <cell r="D6362">
            <v>16.32</v>
          </cell>
          <cell r="E6362">
            <v>17.600000000000001</v>
          </cell>
          <cell r="F6362" t="str">
            <v>SINAPI SERVIÇOS DEZEMBRO 2023</v>
          </cell>
        </row>
        <row r="6363">
          <cell r="A6363">
            <v>87433</v>
          </cell>
          <cell r="B6363" t="str">
            <v>APLICAÇÃO DE GESSO PROJETADO COM EQUIPAMENTO DE PROJEÇÃO EM PAREDES, DESEMPENADO (SEM TALISCAS), ESPESSURA DE 1,0CM. AF_03/2023</v>
          </cell>
          <cell r="C6363" t="str">
            <v>M2</v>
          </cell>
          <cell r="D6363">
            <v>23.89</v>
          </cell>
          <cell r="E6363">
            <v>25.52</v>
          </cell>
          <cell r="F6363" t="str">
            <v>SINAPI SERVIÇOS DEZEMBRO 2023</v>
          </cell>
        </row>
        <row r="6364">
          <cell r="A6364">
            <v>87436</v>
          </cell>
          <cell r="B6364" t="str">
            <v>APLICAÇÃO DE GESSO PROJETADO COM EQUIPAMENTO DE PROJEÇÃO EM PAREDES, SARRAFEADO (COM TALISCAS), ESPESSURA DE 1,0CM. AF_03/2023</v>
          </cell>
          <cell r="C6364" t="str">
            <v>M2</v>
          </cell>
          <cell r="D6364">
            <v>26.96</v>
          </cell>
          <cell r="E6364">
            <v>28.97</v>
          </cell>
          <cell r="F6364" t="str">
            <v>SINAPI SERVIÇOS DEZEMBRO 2023</v>
          </cell>
        </row>
        <row r="6365">
          <cell r="A6365">
            <v>87439</v>
          </cell>
          <cell r="B6365" t="str">
            <v>APLICAÇÃO DE GESSO PROJETADO COM EQUIPAMENTO DE PROJEÇÃO EM PAREDES, SARRAFEADO (COM TALISCAS), ESPESSURA DE 1,5CM. AF_03/2023</v>
          </cell>
          <cell r="C6365" t="str">
            <v>M2</v>
          </cell>
          <cell r="D6365">
            <v>33.15</v>
          </cell>
          <cell r="E6365">
            <v>35.51</v>
          </cell>
          <cell r="F6365" t="str">
            <v>SINAPI SERVIÇOS DEZEMBRO 2023</v>
          </cell>
        </row>
        <row r="6366">
          <cell r="A6366">
            <v>87527</v>
          </cell>
          <cell r="B6366" t="str">
            <v>EMBOÇO, PARA RECEBIMENTO DE CERÂMICA, EM ARGAMASSA TRAÇO 1:2:8, PREPARO MECÂNICO COM BETONEIRA 400L, APLICADO MANUALMENTE EM FACES INTERNAS DE PAREDES, PARA AMBIENTE COM ÁREA MENOR QUE 5M2, ESPESSURA DE 20MM, COM EXECUÇÃO DE TALISCAS. AF_06/2014</v>
          </cell>
          <cell r="C6366" t="str">
            <v>M2</v>
          </cell>
          <cell r="D6366">
            <v>41.74</v>
          </cell>
          <cell r="E6366">
            <v>44.4</v>
          </cell>
          <cell r="F6366" t="str">
            <v>SINAPI SERVIÇOS DEZEMBRO 2023</v>
          </cell>
        </row>
        <row r="6367">
          <cell r="A6367">
            <v>87528</v>
          </cell>
          <cell r="B6367" t="str">
            <v>EMBOÇO, PARA RECEBIMENTO DE CERÂMICA, EM ARGAMASSA TRAÇO 1:2:8, PREPARO MANUAL, APLICADO MANUALMENTE EM FACES INTERNAS DE PAREDES, PARA AMBIENTE COM ÁREA MENOR QUE 5M2, ESPESSURA DE 20MM, COM EXECUÇÃO DE TALISCAS. AF_06/2014</v>
          </cell>
          <cell r="C6367" t="str">
            <v>M2</v>
          </cell>
          <cell r="D6367">
            <v>44.65</v>
          </cell>
          <cell r="E6367">
            <v>47.63</v>
          </cell>
          <cell r="F6367" t="str">
            <v>SINAPI SERVIÇOS DEZEMBRO 2023</v>
          </cell>
        </row>
        <row r="6368">
          <cell r="A6368">
            <v>87529</v>
          </cell>
          <cell r="B6368" t="str">
            <v>MASSA ÚNICA, PARA RECEBIMENTO DE PINTURA, EM ARGAMASSA TRAÇO 1:2:8, PREPARO MECÂNICO COM BETONEIRA 400L, APLICADA MANUALMENTE EM FACES INTERNAS DE PAREDES, ESPESSURA DE 20MM, COM EXECUÇÃO DE TALISCAS. AF_06/2014</v>
          </cell>
          <cell r="C6368" t="str">
            <v>M2</v>
          </cell>
          <cell r="D6368">
            <v>38.53</v>
          </cell>
          <cell r="E6368">
            <v>40.79</v>
          </cell>
          <cell r="F6368" t="str">
            <v>SINAPI SERVIÇOS DEZEMBRO 2023</v>
          </cell>
        </row>
        <row r="6369">
          <cell r="A6369">
            <v>87530</v>
          </cell>
          <cell r="B6369" t="str">
            <v>MASSA ÚNICA, PARA RECEBIMENTO DE PINTURA, EM ARGAMASSA TRAÇO 1:2:8, PREPARO MANUAL, APLICADA MANUALMENTE EM FACES INTERNAS DE PAREDES, ESPESSURA DE 20MM, COM EXECUÇÃO DE TALISCAS. AF_06/2014</v>
          </cell>
          <cell r="C6369" t="str">
            <v>M2</v>
          </cell>
          <cell r="D6369">
            <v>41.44</v>
          </cell>
          <cell r="E6369">
            <v>44.02</v>
          </cell>
          <cell r="F6369" t="str">
            <v>SINAPI SERVIÇOS DEZEMBRO 2023</v>
          </cell>
        </row>
        <row r="6370">
          <cell r="A6370">
            <v>87531</v>
          </cell>
          <cell r="B6370" t="str">
            <v>EMBOÇO, PARA RECEBIMENTO DE CERÂMICA, EM ARGAMASSA TRAÇO 1:2:8, PREPARO MECÂNICO COM BETONEIRA 400L, APLICADO MANUALMENTE EM FACES INTERNAS DE PAREDES, PARA AMBIENTE COM ÁREA ENTRE 5M2 E 10M2, ESPESSURA DE 20MM, COM EXECUÇÃO DE TALISCAS. AF_06/2014</v>
          </cell>
          <cell r="C6370" t="str">
            <v>M2</v>
          </cell>
          <cell r="D6370">
            <v>37.39</v>
          </cell>
          <cell r="E6370">
            <v>39.51</v>
          </cell>
          <cell r="F6370" t="str">
            <v>SINAPI SERVIÇOS DEZEMBRO 2023</v>
          </cell>
        </row>
        <row r="6371">
          <cell r="A6371">
            <v>87532</v>
          </cell>
          <cell r="B6371" t="str">
            <v>EMBOÇO, PARA RECEBIMENTO DE CERÂMICA, EM ARGAMASSA TRAÇO 1:2:8, PREPARO MANUAL, APLICADO MANUALMENTE EM FACES INTERNAS DE PAREDES, PARA AMBIENTE COM ÁREA  ENTRE 5M2 E 10M2, ESPESSURA DE 20MM, COM EXECUÇÃO DE TALISCAS. AF_06/2014</v>
          </cell>
          <cell r="C6371" t="str">
            <v>M2</v>
          </cell>
          <cell r="D6371">
            <v>40.299999999999997</v>
          </cell>
          <cell r="E6371">
            <v>42.74</v>
          </cell>
          <cell r="F6371" t="str">
            <v>SINAPI SERVIÇOS DEZEMBRO 2023</v>
          </cell>
        </row>
        <row r="6372">
          <cell r="A6372">
            <v>87535</v>
          </cell>
          <cell r="B6372" t="str">
            <v>EMBOÇO, PARA RECEBIMENTO DE CERÂMICA, EM ARGAMASSA TRAÇO 1:2:8, PREPARO MECÂNICO COM BETONEIRA 400L, APLICADO MANUALMENTE EM FACES INTERNAS DE PAREDES, PARA AMBIENTE COM ÁREA  MAIOR QUE 10M2, ESPESSURA DE 20MM, COM EXECUÇÃO DE TALISCAS. AF_06/2014</v>
          </cell>
          <cell r="C6372" t="str">
            <v>M2</v>
          </cell>
          <cell r="D6372">
            <v>34.18</v>
          </cell>
          <cell r="E6372">
            <v>35.9</v>
          </cell>
          <cell r="F6372" t="str">
            <v>SINAPI SERVIÇOS DEZEMBRO 2023</v>
          </cell>
        </row>
        <row r="6373">
          <cell r="A6373">
            <v>87536</v>
          </cell>
          <cell r="B6373" t="str">
            <v>EMBOÇO, PARA RECEBIMENTO DE CERÂMICA, EM ARGAMASSA TRAÇO 1:2:8, PREPARO MANUAL, APLICADO MANUALMENTE EM FACES INTERNAS DE PAREDES, PARA AMBIENTE COM ÁREA  MAIOR QUE 10M2, ESPESSURA DE 20MM, COM EXECUÇÃO DE TALISCAS. AF_06/2014</v>
          </cell>
          <cell r="C6373" t="str">
            <v>M2</v>
          </cell>
          <cell r="D6373">
            <v>37.090000000000003</v>
          </cell>
          <cell r="E6373">
            <v>39.130000000000003</v>
          </cell>
          <cell r="F6373" t="str">
            <v>SINAPI SERVIÇOS DEZEMBRO 2023</v>
          </cell>
        </row>
        <row r="6374">
          <cell r="A6374">
            <v>87537</v>
          </cell>
          <cell r="B637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74" t="str">
            <v>M2</v>
          </cell>
          <cell r="D6374">
            <v>89.3</v>
          </cell>
          <cell r="E6374">
            <v>91.5</v>
          </cell>
          <cell r="F6374" t="str">
            <v>SINAPI SERVIÇOS DEZEMBRO 2023</v>
          </cell>
        </row>
        <row r="6375">
          <cell r="A6375">
            <v>87538</v>
          </cell>
          <cell r="B6375" t="str">
            <v>MASSA ÚNICA, PARA RECEBIMENTO DE PINTURA, EM ARGAMASSA INDUSTRIALIZADA, PREPARO MECÂNICO, APLICADO COM EQUIPAMENTO DE MISTURA E PROJEÇÃO DE 1,5 M3/H DE ARGAMASSA EM FACES INTERNAS DE PAREDES, ESPESSURA DE 20MM, COM EXECUÇÃO DE TALISCAS. AF_06/2014</v>
          </cell>
          <cell r="C6375" t="str">
            <v>M2</v>
          </cell>
          <cell r="D6375">
            <v>86.56</v>
          </cell>
          <cell r="E6375">
            <v>88.42</v>
          </cell>
          <cell r="F6375" t="str">
            <v>SINAPI SERVIÇOS DEZEMBRO 2023</v>
          </cell>
        </row>
        <row r="6376">
          <cell r="A6376">
            <v>87539</v>
          </cell>
          <cell r="B637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76" t="str">
            <v>M2</v>
          </cell>
          <cell r="D6376">
            <v>85.57</v>
          </cell>
          <cell r="E6376">
            <v>87.32</v>
          </cell>
          <cell r="F6376" t="str">
            <v>SINAPI SERVIÇOS DEZEMBRO 2023</v>
          </cell>
        </row>
        <row r="6377">
          <cell r="A6377">
            <v>87541</v>
          </cell>
          <cell r="B637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77" t="str">
            <v>M2</v>
          </cell>
          <cell r="D6377">
            <v>82.83</v>
          </cell>
          <cell r="E6377">
            <v>84.23</v>
          </cell>
          <cell r="F6377" t="str">
            <v>SINAPI SERVIÇOS DEZEMBRO 2023</v>
          </cell>
        </row>
        <row r="6378">
          <cell r="A6378">
            <v>87543</v>
          </cell>
          <cell r="B6378" t="str">
            <v>MASSA ÚNICA, PARA RECEBIMENTO DE PINTURA OU CERÂMICA, ARGAMASSA INDUSTRIALIZADA, PREPARO MECÂNICO, APLICADO COM EQUIPAMENTO DE MISTURA E PROJEÇÃO DE 1,5 M3/H EM FACES INTERNAS DE PAREDES, ESPESSURA DE 5MM, SEM EXECUÇÃO DE TALISCAS. AF_06/2014</v>
          </cell>
          <cell r="C6378" t="str">
            <v>M2</v>
          </cell>
          <cell r="D6378">
            <v>27.77</v>
          </cell>
          <cell r="E6378">
            <v>28.55</v>
          </cell>
          <cell r="F6378" t="str">
            <v>SINAPI SERVIÇOS DEZEMBRO 2023</v>
          </cell>
        </row>
        <row r="6379">
          <cell r="A6379">
            <v>87545</v>
          </cell>
          <cell r="B6379" t="str">
            <v>EMBOÇO, PARA RECEBIMENTO DE CERÂMICA, EM ARGAMASSA TRAÇO 1:2:8, PREPARO MECÂNICO COM BETONEIRA 400L, APLICADO MANUALMENTE EM FACES INTERNAS DE PAREDES, PARA AMBIENTE COM ÁREA MENOR QUE 5M2, ESPESSURA DE 10MM, COM EXECUÇÃO DE TALISCAS. AF_06/2014</v>
          </cell>
          <cell r="C6379" t="str">
            <v>M2</v>
          </cell>
          <cell r="D6379">
            <v>27.47</v>
          </cell>
          <cell r="E6379">
            <v>29.46</v>
          </cell>
          <cell r="F6379" t="str">
            <v>SINAPI SERVIÇOS DEZEMBRO 2023</v>
          </cell>
        </row>
        <row r="6380">
          <cell r="A6380">
            <v>87546</v>
          </cell>
          <cell r="B6380" t="str">
            <v>EMBOÇO, PARA RECEBIMENTO DE CERÂMICA, EM ARGAMASSA TRAÇO 1:2:8, PREPARO MANUAL, APLICADO MANUALMENTE EM FACES INTERNAS DE PAREDES, PARA AMBIENTE COM ÁREA MENOR QUE 5M2, ESPESSURA DE 10MM, COM EXECUÇÃO DE TALISCAS. AF_06/2014</v>
          </cell>
          <cell r="C6380" t="str">
            <v>M2</v>
          </cell>
          <cell r="D6380">
            <v>29.12</v>
          </cell>
          <cell r="E6380">
            <v>31.29</v>
          </cell>
          <cell r="F6380" t="str">
            <v>SINAPI SERVIÇOS DEZEMBRO 2023</v>
          </cell>
        </row>
        <row r="6381">
          <cell r="A6381">
            <v>87547</v>
          </cell>
          <cell r="B6381" t="str">
            <v>MASSA ÚNICA, PARA RECEBIMENTO DE PINTURA, EM ARGAMASSA TRAÇO 1:2:8, PREPARO MECÂNICO COM BETONEIRA 400L, APLICADA MANUALMENTE EM FACES INTERNAS DE PAREDES, ESPESSURA DE 10MM, COM EXECUÇÃO DE TALISCAS. AF_06/2014</v>
          </cell>
          <cell r="C6381" t="str">
            <v>M2</v>
          </cell>
          <cell r="D6381">
            <v>24.29</v>
          </cell>
          <cell r="E6381">
            <v>25.87</v>
          </cell>
          <cell r="F6381" t="str">
            <v>SINAPI SERVIÇOS DEZEMBRO 2023</v>
          </cell>
        </row>
        <row r="6382">
          <cell r="A6382">
            <v>87548</v>
          </cell>
          <cell r="B6382" t="str">
            <v>MASSA ÚNICA, PARA RECEBIMENTO DE PINTURA, EM ARGAMASSA TRAÇO 1:2:8, PREPARO MANUAL, APLICADA MANUALMENTE EM FACES INTERNAS DE PAREDES, ESPESSURA DE 10MM, COM EXECUÇÃO DE TALISCAS. AF_06/2014</v>
          </cell>
          <cell r="C6382" t="str">
            <v>M2</v>
          </cell>
          <cell r="D6382">
            <v>25.94</v>
          </cell>
          <cell r="E6382">
            <v>27.7</v>
          </cell>
          <cell r="F6382" t="str">
            <v>SINAPI SERVIÇOS DEZEMBRO 2023</v>
          </cell>
        </row>
        <row r="6383">
          <cell r="A6383">
            <v>87549</v>
          </cell>
          <cell r="B6383" t="str">
            <v>EMBOÇO, PARA RECEBIMENTO DE CERÂMICA, EM ARGAMASSA TRAÇO 1:2:8, PREPARO MECÂNICO COM BETONEIRA 400L, APLICADO MANUALMENTE EM FACES INTERNAS DE PAREDES, PARA AMBIENTE COM ÁREA ENTRE 5M2 E 10M2, ESPESSURA DE 10MM, COM EXECUÇÃO DE TALISCAS. AF_06/2014</v>
          </cell>
          <cell r="C6383" t="str">
            <v>M2</v>
          </cell>
          <cell r="D6383">
            <v>23.12</v>
          </cell>
          <cell r="E6383">
            <v>24.57</v>
          </cell>
          <cell r="F6383" t="str">
            <v>SINAPI SERVIÇOS DEZEMBRO 2023</v>
          </cell>
        </row>
        <row r="6384">
          <cell r="A6384">
            <v>87550</v>
          </cell>
          <cell r="B6384" t="str">
            <v>EMBOÇO, PARA RECEBIMENTO DE CERÂMICA, EM ARGAMASSA TRAÇO 1:2:8, PREPARO MANUAL, APLICADO MANUALMENTE EM FACES INTERNAS DE PAREDES, PARA AMBIENTE COM ÁREA ENTRE 5M2 E 10M2, ESPESSURA DE 10MM, COM EXECUÇÃO DE TALISCAS. AF_06/2014</v>
          </cell>
          <cell r="C6384" t="str">
            <v>M2</v>
          </cell>
          <cell r="D6384">
            <v>24.77</v>
          </cell>
          <cell r="E6384">
            <v>26.4</v>
          </cell>
          <cell r="F6384" t="str">
            <v>SINAPI SERVIÇOS DEZEMBRO 2023</v>
          </cell>
        </row>
        <row r="6385">
          <cell r="A6385">
            <v>87553</v>
          </cell>
          <cell r="B6385" t="str">
            <v>EMBOÇO, PARA RECEBIMENTO DE CERÂMICA, EM ARGAMASSA TRAÇO 1:2:8, PREPARO MECÂNICO COM BETONEIRA 400L, APLICADO MANUALMENTE EM FACES INTERNAS DE PAREDES, PARA AMBIENTE COM ÁREA MAIOR QUE 10M2, ESPESSURA DE 10MM, COM EXECUÇÃO DE TALISCAS. AF_06/2014</v>
          </cell>
          <cell r="C6385" t="str">
            <v>M2</v>
          </cell>
          <cell r="D6385">
            <v>19.91</v>
          </cell>
          <cell r="E6385">
            <v>20.96</v>
          </cell>
          <cell r="F6385" t="str">
            <v>SINAPI SERVIÇOS DEZEMBRO 2023</v>
          </cell>
        </row>
        <row r="6386">
          <cell r="A6386">
            <v>87554</v>
          </cell>
          <cell r="B6386" t="str">
            <v>EMBOÇO, PARA RECEBIMENTO DE CERÂMICA, EM ARGAMASSA TRAÇO 1:2:8, PREPARO MANUAL, APLICADO MANUALMENTE EM FACES INTERNAS DE PAREDES, PARA AMBIENTE COM ÁREA MAIOR QUE 10M2, ESPESSURA DE 10MM, COM EXECUÇÃO DE TALISCAS. AF_06/2014</v>
          </cell>
          <cell r="C6386" t="str">
            <v>M2</v>
          </cell>
          <cell r="D6386">
            <v>21.56</v>
          </cell>
          <cell r="E6386">
            <v>22.79</v>
          </cell>
          <cell r="F6386" t="str">
            <v>SINAPI SERVIÇOS DEZEMBRO 2023</v>
          </cell>
        </row>
        <row r="6387">
          <cell r="A6387">
            <v>87555</v>
          </cell>
          <cell r="B638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87" t="str">
            <v>M2</v>
          </cell>
          <cell r="D6387">
            <v>53.42</v>
          </cell>
          <cell r="E6387">
            <v>55.02</v>
          </cell>
          <cell r="F6387" t="str">
            <v>SINAPI SERVIÇOS DEZEMBRO 2023</v>
          </cell>
        </row>
        <row r="6388">
          <cell r="A6388">
            <v>87556</v>
          </cell>
          <cell r="B6388" t="str">
            <v>MASSA ÚNICA, PARA RECEBIMENTO DE PINTURA, EM ARGAMASSA INDUSTRIALIZADA, PREPARO MECÂNICO, APLICADO COM EQUIPAMENTO DE MISTURA E PROJEÇÃO DE 1,5 M3/H DE ARGAMASSA EM FACES INTERNAS DE PAREDES, ESPESSURA DE 10MM, COM EXECUÇÃO DE TALISCAS. AF_06/2014</v>
          </cell>
          <cell r="C6388" t="str">
            <v>M2</v>
          </cell>
          <cell r="D6388">
            <v>50.69</v>
          </cell>
          <cell r="E6388">
            <v>51.96</v>
          </cell>
          <cell r="F6388" t="str">
            <v>SINAPI SERVIÇOS DEZEMBRO 2023</v>
          </cell>
        </row>
        <row r="6389">
          <cell r="A6389">
            <v>87557</v>
          </cell>
          <cell r="B638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89" t="str">
            <v>M2</v>
          </cell>
          <cell r="D6389">
            <v>49.7</v>
          </cell>
          <cell r="E6389">
            <v>50.83</v>
          </cell>
          <cell r="F6389" t="str">
            <v>SINAPI SERVIÇOS DEZEMBRO 2023</v>
          </cell>
        </row>
        <row r="6390">
          <cell r="A6390">
            <v>87559</v>
          </cell>
          <cell r="B639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90" t="str">
            <v>M2</v>
          </cell>
          <cell r="D6390">
            <v>46.96</v>
          </cell>
          <cell r="E6390">
            <v>47.75</v>
          </cell>
          <cell r="F6390" t="str">
            <v>SINAPI SERVIÇOS DEZEMBRO 2023</v>
          </cell>
        </row>
        <row r="6391">
          <cell r="A6391">
            <v>87561</v>
          </cell>
          <cell r="B6391" t="str">
            <v>MASSA ÚNICA, PARA RECEBIMENTO DE PINTURA OU CERÂMICA, EM ARGAMASSA INDUSTRIALIZADA, PREPARO MECÂNICO, APLICADO COM EQUIPAMENTO DE MISTURA E PROJEÇÃO DE 1,5 M3/H DE ARGAMASSA EM FACES INTERNAS DE PAREDES, ESPESSURA DE 10MM, SEM EXECUÇÃO DE TALISCAS. AF_06/2014</v>
          </cell>
          <cell r="C6391" t="str">
            <v>M2</v>
          </cell>
          <cell r="D6391">
            <v>49.94</v>
          </cell>
          <cell r="E6391">
            <v>51.1</v>
          </cell>
          <cell r="F6391" t="str">
            <v>SINAPI SERVIÇOS DEZEMBRO 2023</v>
          </cell>
        </row>
        <row r="6392">
          <cell r="A6392">
            <v>87775</v>
          </cell>
          <cell r="B6392" t="str">
            <v>EMBOÇO OU MASSA ÚNICA EM ARGAMASSA TRAÇO 1:2:8, PREPARO MECÂNICO COM BETONEIRA 400 L, APLICADA MANUALMENTE EM PANOS DE FACHADA COM PRESENÇA DE VÃOS, ESPESSURA DE 25 MM. AF_08/2022</v>
          </cell>
          <cell r="C6392" t="str">
            <v>M2</v>
          </cell>
          <cell r="D6392">
            <v>50.65</v>
          </cell>
          <cell r="E6392">
            <v>54.5</v>
          </cell>
          <cell r="F6392" t="str">
            <v>SINAPI SERVIÇOS DEZEMBRO 2023</v>
          </cell>
        </row>
        <row r="6393">
          <cell r="A6393">
            <v>87777</v>
          </cell>
          <cell r="B6393" t="str">
            <v>EMBOÇO OU MASSA ÚNICA EM ARGAMASSA TRAÇO 1:2:8, PREPARO MANUAL, APLICADA MANUALMENTE EM PANOS DE FACHADA COM PRESENÇA DE VÃOS, ESPESSURA DE 25 MM. AF_08/2022</v>
          </cell>
          <cell r="C6393" t="str">
            <v>M2</v>
          </cell>
          <cell r="D6393">
            <v>53.08</v>
          </cell>
          <cell r="E6393">
            <v>57.21</v>
          </cell>
          <cell r="F6393" t="str">
            <v>SINAPI SERVIÇOS DEZEMBRO 2023</v>
          </cell>
        </row>
        <row r="6394">
          <cell r="A6394">
            <v>87778</v>
          </cell>
          <cell r="B6394" t="str">
            <v>EMBOÇO OU MASSA ÚNICA EM ARGAMASSA INDUSTRIALIZADA, PREPARO MECÂNICO E APLICAÇÃO COM EQUIPAMENTO DE MISTURA E PROJEÇÃO DE 1,5 M3/H DE ARGAMASSA EM PANOS DE FACHADA COM PRESENÇA DE VÃOS, ESPESSURA DE 25 MM. AF_08/2022</v>
          </cell>
          <cell r="C6394" t="str">
            <v>M2</v>
          </cell>
          <cell r="D6394">
            <v>90.78</v>
          </cell>
          <cell r="E6394">
            <v>94.29</v>
          </cell>
          <cell r="F6394" t="str">
            <v>SINAPI SERVIÇOS DEZEMBRO 2023</v>
          </cell>
        </row>
        <row r="6395">
          <cell r="A6395">
            <v>87779</v>
          </cell>
          <cell r="B6395" t="str">
            <v>EMBOÇO OU MASSA ÚNICA EM ARGAMASSA TRAÇO 1:2:8, PREPARO MECÂNICO COM BETONEIRA 400 L, APLICADA MANUALMENTE EM PANOS DE FACHADA COM PRESENÇA DE VÃOS, ESPESSURA DE 35 MM. AF_08/2022</v>
          </cell>
          <cell r="C6395" t="str">
            <v>M2</v>
          </cell>
          <cell r="D6395">
            <v>65.459999999999994</v>
          </cell>
          <cell r="E6395">
            <v>70.41</v>
          </cell>
          <cell r="F6395" t="str">
            <v>SINAPI SERVIÇOS DEZEMBRO 2023</v>
          </cell>
        </row>
        <row r="6396">
          <cell r="A6396">
            <v>87781</v>
          </cell>
          <cell r="B6396" t="str">
            <v>EMBOÇO OU MASSA ÚNICA EM ARGAMASSA TRAÇO 1:2:8, PREPARO MANUAL, APLICADA MANUALMENTE EM PANOS DE FACHADA COM PRESENÇA DE VÃOS, ESPESSURA DE 35 MM. AF_08/2022</v>
          </cell>
          <cell r="C6396" t="str">
            <v>M2</v>
          </cell>
          <cell r="D6396">
            <v>68.72</v>
          </cell>
          <cell r="E6396">
            <v>74.040000000000006</v>
          </cell>
          <cell r="F6396" t="str">
            <v>SINAPI SERVIÇOS DEZEMBRO 2023</v>
          </cell>
        </row>
        <row r="6397">
          <cell r="A6397">
            <v>87783</v>
          </cell>
          <cell r="B6397" t="str">
            <v>EMBOÇO OU MASSA ÚNICA EM ARGAMASSA INDUSTRIALIZADA, PREPARO MECÂNICO E APLICAÇÃO COM EQUIPAMENTO DE MISTURA E PROJEÇÃO DE 1,5 M3/H DE ARGAMASSA EM PANOS DE FACHADA COM PRESENÇA DE VÃOS, ESPESSURA DE 35 MM. AF_08/2022</v>
          </cell>
          <cell r="C6397" t="str">
            <v>M2</v>
          </cell>
          <cell r="D6397">
            <v>119.46</v>
          </cell>
          <cell r="E6397">
            <v>123.99</v>
          </cell>
          <cell r="F6397" t="str">
            <v>SINAPI SERVIÇOS DEZEMBRO 2023</v>
          </cell>
        </row>
        <row r="6398">
          <cell r="A6398">
            <v>87784</v>
          </cell>
          <cell r="B6398" t="str">
            <v>EMBOÇO OU MASSA ÚNICA EM ARGAMASSA TRAÇO 1:2:8, PREPARO MECÂNICO COM BETONEIRA 400 L, APLICADA MANUALMENTE EM PANOS DE FACHADA COM PRESENÇA DE VÃOS, ESPESSURA DE 45 MM. AF_08/2022</v>
          </cell>
          <cell r="C6398" t="str">
            <v>M2</v>
          </cell>
          <cell r="D6398">
            <v>72.52</v>
          </cell>
          <cell r="E6398">
            <v>77.63</v>
          </cell>
          <cell r="F6398" t="str">
            <v>SINAPI SERVIÇOS DEZEMBRO 2023</v>
          </cell>
        </row>
        <row r="6399">
          <cell r="A6399">
            <v>87786</v>
          </cell>
          <cell r="B6399" t="str">
            <v>EMBOÇO OU MASSA ÚNICA EM ARGAMASSA TRAÇO 1:2:8, PREPARO MANUAL, APLICADA MANUALMENTE EM PANOS DE FACHADA COM PRESENÇA DE VÃOS, ESPESSURA DE 45 MM. AF_08/2022</v>
          </cell>
          <cell r="C6399" t="str">
            <v>M2</v>
          </cell>
          <cell r="D6399">
            <v>76.61</v>
          </cell>
          <cell r="E6399">
            <v>82.18</v>
          </cell>
          <cell r="F6399" t="str">
            <v>SINAPI SERVIÇOS DEZEMBRO 2023</v>
          </cell>
        </row>
        <row r="6400">
          <cell r="A6400">
            <v>87787</v>
          </cell>
          <cell r="B6400" t="str">
            <v>EMBOÇO OU MASSA ÚNICA EM ARGAMASSA INDUSTRIALIZADA, PREPARO MECÂNICO E APLICAÇÃO COM EQUIPAMENTO DE MISTURA E PROJEÇÃO DE 1,5 M3/H DE ARGAMASSA EM PANOS DE FACHADA COM PRESENÇA DE VÃOS, ESPESSURA DE 45 MM. AF_08/2022</v>
          </cell>
          <cell r="C6400" t="str">
            <v>M2</v>
          </cell>
          <cell r="D6400">
            <v>141.06</v>
          </cell>
          <cell r="E6400">
            <v>145.74</v>
          </cell>
          <cell r="F6400" t="str">
            <v>SINAPI SERVIÇOS DEZEMBRO 2023</v>
          </cell>
        </row>
        <row r="6401">
          <cell r="A6401">
            <v>87788</v>
          </cell>
          <cell r="B6401" t="str">
            <v>EMBOÇO OU MASSA ÚNICA EM ARGAMASSA TRAÇO 1:2:8, PREPARO MECÂNICO COM BETONEIRA 400 L, APLICADA MANUALMENTE EM PANOS DE FACHADA COM PRESENÇA DE VÃOS, ESPESSURA MAIOR OU IGUAL A 50 MM. AF_08/2022</v>
          </cell>
          <cell r="C6401" t="str">
            <v>M2</v>
          </cell>
          <cell r="D6401">
            <v>84.82</v>
          </cell>
          <cell r="E6401">
            <v>91.09</v>
          </cell>
          <cell r="F6401" t="str">
            <v>SINAPI SERVIÇOS DEZEMBRO 2023</v>
          </cell>
        </row>
        <row r="6402">
          <cell r="A6402">
            <v>87790</v>
          </cell>
          <cell r="B6402" t="str">
            <v>EMBOÇO OU MASSA ÚNICA EM ARGAMASSA TRAÇO 1:2:8, PREPARO MANUAL, APLICADA MANUALMENTE EM PANOS DE FACHADA COM PRESENÇA DE VÃOS, ESPESSURA MAIOR OU IGUAL A 50 MM. AF_06/2014</v>
          </cell>
          <cell r="C6402" t="str">
            <v>M2</v>
          </cell>
          <cell r="D6402">
            <v>89.32</v>
          </cell>
          <cell r="E6402">
            <v>96.09</v>
          </cell>
          <cell r="F6402" t="str">
            <v>SINAPI SERVIÇOS DEZEMBRO 2023</v>
          </cell>
        </row>
        <row r="6403">
          <cell r="A6403">
            <v>87791</v>
          </cell>
          <cell r="B6403" t="str">
            <v>EMBOÇO OU MASSA ÚNICA EM ARGAMASSA INDUSTRIALIZADA, PREPARO MECÂNICO E APLICAÇÃO COM EQUIPAMENTO DE MISTURA E PROJEÇÃO DE 1,5 M3/H DE ARGAMASSA EM PANOS DE FACHADA COM PRESENÇA DE VÃOS, ESPESSURA MAIOR OU IGUAL A 50 MM. AF_08/2022</v>
          </cell>
          <cell r="C6403" t="str">
            <v>M2</v>
          </cell>
          <cell r="D6403">
            <v>155.38</v>
          </cell>
          <cell r="E6403">
            <v>160.58000000000001</v>
          </cell>
          <cell r="F6403" t="str">
            <v>SINAPI SERVIÇOS DEZEMBRO 2023</v>
          </cell>
        </row>
        <row r="6404">
          <cell r="A6404">
            <v>87792</v>
          </cell>
          <cell r="B6404" t="str">
            <v>EMBOÇO OU MASSA ÚNICA EM ARGAMASSA TRAÇO 1:2:8, PREPARO MECÂNICO COM BETONEIRA 400 L, APLICADA MANUALMENTE EM PANOS CEGOS DE FACHADA (SEM PRESENÇA DE VÃOS), ESPESSURA DE 25 MM. AF_08/2022</v>
          </cell>
          <cell r="C6404" t="str">
            <v>M2</v>
          </cell>
          <cell r="D6404">
            <v>38.57</v>
          </cell>
          <cell r="E6404">
            <v>41.06</v>
          </cell>
          <cell r="F6404" t="str">
            <v>SINAPI SERVIÇOS DEZEMBRO 2023</v>
          </cell>
        </row>
        <row r="6405">
          <cell r="A6405">
            <v>87794</v>
          </cell>
          <cell r="B6405" t="str">
            <v>EMBOÇO OU MASSA ÚNICA EM ARGAMASSA TRAÇO 1:2:8, PREPARO MANUAL, APLICADA MANUALMENTE EM PANOS CEGOS DE FACHADA (SEM PRESENÇA DE VÃOS), ESPESSURA DE 25 MM. AF_09/2022</v>
          </cell>
          <cell r="C6405" t="str">
            <v>M2</v>
          </cell>
          <cell r="D6405">
            <v>40.840000000000003</v>
          </cell>
          <cell r="E6405">
            <v>43.58</v>
          </cell>
          <cell r="F6405" t="str">
            <v>SINAPI SERVIÇOS DEZEMBRO 2023</v>
          </cell>
        </row>
        <row r="6406">
          <cell r="A6406">
            <v>87795</v>
          </cell>
          <cell r="B6406" t="str">
            <v>EMBOÇO OU MASSA ÚNICA EM ARGAMASSA INDUSTRIALIZADA, PREPARO MECÂNICO E APLICAÇÃO COM EQUIPAMENTO DE MISTURA E PROJEÇÃO DE 1,5 M3/H DE ARGAMASSA EM PANOS CEGOS DE FACHADA (SEM PRESENÇA DE VÃOS), ESPESSURA DE 25 MM. AF_08/2022</v>
          </cell>
          <cell r="C6406" t="str">
            <v>M2</v>
          </cell>
          <cell r="D6406">
            <v>76.86</v>
          </cell>
          <cell r="E6406">
            <v>79.14</v>
          </cell>
          <cell r="F6406" t="str">
            <v>SINAPI SERVIÇOS DEZEMBRO 2023</v>
          </cell>
        </row>
        <row r="6407">
          <cell r="A6407">
            <v>87797</v>
          </cell>
          <cell r="B6407" t="str">
            <v>EMBOÇO OU MASSA ÚNICA EM ARGAMASSA TRAÇO 1:2:8, PREPARO MECÂNICO COM BETONEIRA 400 L, APLICADA MANUALMENTE EM PANOS CEGOS DE FACHADA (SEM PRESENÇA DE VÃOS), ESPESSURA DE 35 MM. AF_08/2022</v>
          </cell>
          <cell r="C6407" t="str">
            <v>M2</v>
          </cell>
          <cell r="D6407">
            <v>52.96</v>
          </cell>
          <cell r="E6407">
            <v>56.53</v>
          </cell>
          <cell r="F6407" t="str">
            <v>SINAPI SERVIÇOS DEZEMBRO 2023</v>
          </cell>
        </row>
        <row r="6408">
          <cell r="A6408">
            <v>87799</v>
          </cell>
          <cell r="B6408" t="str">
            <v>EMBOÇO OU MASSA ÚNICA EM ARGAMASSA TRAÇO 1:2:8, PREPARO MANUAL, APLICADA MANUALMENTE EM PANOS CEGOS DE FACHADA (SEM PRESENÇA DE VÃOS), ESPESSURA DE 35 MM. AF_08/2022</v>
          </cell>
          <cell r="C6408" t="str">
            <v>M2</v>
          </cell>
          <cell r="D6408">
            <v>56</v>
          </cell>
          <cell r="E6408">
            <v>59.92</v>
          </cell>
          <cell r="F6408" t="str">
            <v>SINAPI SERVIÇOS DEZEMBRO 2023</v>
          </cell>
        </row>
        <row r="6409">
          <cell r="A6409">
            <v>87800</v>
          </cell>
          <cell r="B6409" t="str">
            <v>EMBOÇO OU MASSA ÚNICA EM ARGAMASSA INDUSTRIALIZADA, PREPARO MECÂNICO E APLICAÇÃO COM EQUIPAMENTO DE MISTURA E PROJEÇÃO DE 1,5 M3/H DE ARGAMASSA EM PANOS CEGOS DE FACHADA (SEM PRESENÇA DE VÃOS), ESPESSURA DE 35 MM. AF_08/2022</v>
          </cell>
          <cell r="C6409" t="str">
            <v>M2</v>
          </cell>
          <cell r="D6409">
            <v>104.1</v>
          </cell>
          <cell r="E6409">
            <v>107.37</v>
          </cell>
          <cell r="F6409" t="str">
            <v>SINAPI SERVIÇOS DEZEMBRO 2023</v>
          </cell>
        </row>
        <row r="6410">
          <cell r="A6410">
            <v>87801</v>
          </cell>
          <cell r="B6410" t="str">
            <v>EMBOÇO OU MASSA ÚNICA EM ARGAMASSA TRAÇO 1:2:8, PREPARO MECÂNICO COM BETONEIRA 400 L, APLICADA MANUALMENTE EM PANOS CEGOS DE FACHADA (SEM PRESENÇA DE VÃOS), ESPESSURA DE 45 MM. AF_08/2022</v>
          </cell>
          <cell r="C6410" t="str">
            <v>M2</v>
          </cell>
          <cell r="D6410">
            <v>59.56</v>
          </cell>
          <cell r="E6410">
            <v>63.28</v>
          </cell>
          <cell r="F6410" t="str">
            <v>SINAPI SERVIÇOS DEZEMBRO 2023</v>
          </cell>
        </row>
        <row r="6411">
          <cell r="A6411">
            <v>87803</v>
          </cell>
          <cell r="B6411" t="str">
            <v>EMBOÇO OU MASSA ÚNICA EM ARGAMASSA TRAÇO 1:2:8, PREPARO MANUAL, APLICADA MANUALMENTE EM PANOS CEGOS DE FACHADA (SEM PRESENÇA DE VÃOS), ESPESSURA DE 45 MM. AF_08/2022</v>
          </cell>
          <cell r="C6411" t="str">
            <v>M2</v>
          </cell>
          <cell r="D6411">
            <v>63.38</v>
          </cell>
          <cell r="E6411">
            <v>67.53</v>
          </cell>
          <cell r="F6411" t="str">
            <v>SINAPI SERVIÇOS DEZEMBRO 2023</v>
          </cell>
        </row>
        <row r="6412">
          <cell r="A6412">
            <v>87804</v>
          </cell>
          <cell r="B6412" t="str">
            <v>EMBOÇO OU MASSA ÚNICA EM ARGAMASSA INDUSTRIALIZADA, PREPARO MECÂNICO E APLICAÇÃO COM EQUIPAMENTO DE MISTURA E PROJEÇÃO DE 1,5 M3/H DE ARGAMASSA EM PANOS CEGOS DE FACHADA (SEM PRESENÇA DE VÃOS), ESPESSURA DE 45 MM. AF_08/2022</v>
          </cell>
          <cell r="C6412" t="str">
            <v>M2</v>
          </cell>
          <cell r="D6412">
            <v>124.28</v>
          </cell>
          <cell r="E6412">
            <v>127.69</v>
          </cell>
          <cell r="F6412" t="str">
            <v>SINAPI SERVIÇOS DEZEMBRO 2023</v>
          </cell>
        </row>
        <row r="6413">
          <cell r="A6413">
            <v>87805</v>
          </cell>
          <cell r="B6413" t="str">
            <v>EMBOÇO OU MASSA ÚNICA EM ARGAMASSA TRAÇO 1:2:8, PREPARO MECÂNICO COM BETONEIRA 400 L, APLICADA MANUALMENTE EM PANOS CEGOS DE FACHADA (SEM PRESENÇA DE VÃOS), ESPESSURA MAIOR OU IGUAL A 50 MM. AF_08/2022</v>
          </cell>
          <cell r="C6413" t="str">
            <v>M2</v>
          </cell>
          <cell r="D6413">
            <v>65.11</v>
          </cell>
          <cell r="E6413">
            <v>69.180000000000007</v>
          </cell>
          <cell r="F6413" t="str">
            <v>SINAPI SERVIÇOS DEZEMBRO 2023</v>
          </cell>
        </row>
        <row r="6414">
          <cell r="A6414">
            <v>87807</v>
          </cell>
          <cell r="B6414" t="str">
            <v>EMBOÇO OU MASSA ÚNICA EM ARGAMASSA TRAÇO 1:2:8, PREPARO MANUAL, APLICADA MANUALMENTE EM PANOS CEGOS DE FACHADA (SEM PRESENÇA DE VÃOS), ESPESSURA MAIOR OU IGUAL A 50 MM. AF_08/2022</v>
          </cell>
          <cell r="C6414" t="str">
            <v>M2</v>
          </cell>
          <cell r="D6414">
            <v>69.31</v>
          </cell>
          <cell r="E6414">
            <v>73.849999999999994</v>
          </cell>
          <cell r="F6414" t="str">
            <v>SINAPI SERVIÇOS DEZEMBRO 2023</v>
          </cell>
        </row>
        <row r="6415">
          <cell r="A6415">
            <v>87808</v>
          </cell>
          <cell r="B6415" t="str">
            <v>EMBOÇO OU MASSA ÚNICA EM ARGAMASSA INDUSTRIALIZADA, PREPARO MECÂNICO E APLICAÇÃO COM EQUIPAMENTO DE MISTURA E PROJEÇÃO DE 1,5 M3/H DE ARGAMASSA EM PANOS CEGOS DE FACHADA (SEM PRESENÇA DE VÃOS), ESPESSURA MAIOR OU IGUAL A 50 MM. AF_08/2022</v>
          </cell>
          <cell r="C6415" t="str">
            <v>M2</v>
          </cell>
          <cell r="D6415">
            <v>133.80000000000001</v>
          </cell>
          <cell r="E6415">
            <v>137.21</v>
          </cell>
          <cell r="F6415" t="str">
            <v>SINAPI SERVIÇOS DEZEMBRO 2023</v>
          </cell>
        </row>
        <row r="6416">
          <cell r="A6416">
            <v>87809</v>
          </cell>
          <cell r="B6416" t="str">
            <v>EMBOÇO OU MASSA ÚNICA EM ARGAMASSA TRAÇO 1:2:8, PREPARO MECÂNICO COM BETONEIRA 400 L, APLICADA MANUALMENTE EM SUPERFÍCIES EXTERNAS DA SACADA, ESPESSURA DE 25 MM, SEM USO DE TELA METÁLICA DE REFORÇO CONTRA FISSURAÇÃO. AF_08/2022</v>
          </cell>
          <cell r="C6416" t="str">
            <v>M2</v>
          </cell>
          <cell r="D6416">
            <v>68.88</v>
          </cell>
          <cell r="E6416">
            <v>75.38</v>
          </cell>
          <cell r="F6416" t="str">
            <v>SINAPI SERVIÇOS DEZEMBRO 2023</v>
          </cell>
        </row>
        <row r="6417">
          <cell r="A6417">
            <v>87811</v>
          </cell>
          <cell r="B6417" t="str">
            <v>EMBOÇO OU MASSA ÚNICA EM ARGAMASSA TRAÇO 1:2:8, PREPARO MANUAL, APLICADA MANUALMENTE EM SUPERFÍCIES EXTERNAS DA SACADA, ESPESSURA DE 25 MM, SEM USO DE TELA METÁLICA DE REFORÇO CONTRA FISSURAÇÃO. AF_08/2022</v>
          </cell>
          <cell r="C6417" t="str">
            <v>M2</v>
          </cell>
          <cell r="D6417">
            <v>71.150000000000006</v>
          </cell>
          <cell r="E6417">
            <v>77.900000000000006</v>
          </cell>
          <cell r="F6417" t="str">
            <v>SINAPI SERVIÇOS DEZEMBRO 2023</v>
          </cell>
        </row>
        <row r="6418">
          <cell r="A6418">
            <v>87812</v>
          </cell>
          <cell r="B6418" t="str">
            <v>EMBOÇO OU MASSA ÚNICA EM ARGAMASSA INDUSTRIALIZADA, PREPARO MECÂNICO E APLICAÇÃO COM EQUIPAMENTO DE MISTURA E PROJEÇÃO DE 1,5 M3/H EM SUPERFÍCIES EXTERNAS DA SACADA, ESPESSURA 25 MM, SEM USO DE TELA METÁLICA. AF_08/2022</v>
          </cell>
          <cell r="C6418" t="str">
            <v>M2</v>
          </cell>
          <cell r="D6418">
            <v>104.16</v>
          </cell>
          <cell r="E6418">
            <v>110.07</v>
          </cell>
          <cell r="F6418" t="str">
            <v>SINAPI SERVIÇOS DEZEMBRO 2023</v>
          </cell>
        </row>
        <row r="6419">
          <cell r="A6419">
            <v>87813</v>
          </cell>
          <cell r="B6419" t="str">
            <v>EMBOÇO OU MASSA ÚNICA EM ARGAMASSA TRAÇO 1:2:8, PREPARO MECÂNICO COM BETONEIRA 400 L, APLICADA MANUALMENTE EM SUPERFÍCIES EXTERNAS DA SACADA, ESPESSURA DE 35 MM, SEM USO DE TELA METÁLICA DE REFORÇO CONTRA FISSURAÇÃO. AF_08/2022</v>
          </cell>
          <cell r="C6419" t="str">
            <v>M2</v>
          </cell>
          <cell r="D6419">
            <v>83.28</v>
          </cell>
          <cell r="E6419">
            <v>90.86</v>
          </cell>
          <cell r="F6419" t="str">
            <v>SINAPI SERVIÇOS DEZEMBRO 2023</v>
          </cell>
        </row>
        <row r="6420">
          <cell r="A6420">
            <v>87815</v>
          </cell>
          <cell r="B6420" t="str">
            <v>EMBOÇO OU MASSA ÚNICA EM ARGAMASSA TRAÇO 1:2:8, PREPARO MANUAL, APLICADA MANUALMENTE EM SUPERFÍCIES EXTERNAS DA SACADA, ESPESSURA DE 35 MM, SEM USO DE TELA METÁLICA DE REFORÇO CONTRA FISSURAÇÃO. AF_08/2022</v>
          </cell>
          <cell r="C6420" t="str">
            <v>M2</v>
          </cell>
          <cell r="D6420">
            <v>86.32</v>
          </cell>
          <cell r="E6420">
            <v>94.25</v>
          </cell>
          <cell r="F6420" t="str">
            <v>SINAPI SERVIÇOS DEZEMBRO 2023</v>
          </cell>
        </row>
        <row r="6421">
          <cell r="A6421">
            <v>87816</v>
          </cell>
          <cell r="B6421" t="str">
            <v>EMBOÇO OU MASSA ÚNICA EM ARGAMASSA INDUSTRIALIZADA, PREPARO MECÂNICO E APLICAÇÃO COM EQUIPAMENTO DE MISTURA E PROJEÇÃO DE 1,5 M3/H EM SUPERFÍCIES EXTERNAS DA SACADA, ESPESSURA 35 MM, SEM USO DE TELA METÁLICA. AF_08/2022</v>
          </cell>
          <cell r="C6421" t="str">
            <v>M2</v>
          </cell>
          <cell r="D6421">
            <v>131.44</v>
          </cell>
          <cell r="E6421">
            <v>138.35</v>
          </cell>
          <cell r="F6421" t="str">
            <v>SINAPI SERVIÇOS DEZEMBRO 2023</v>
          </cell>
        </row>
        <row r="6422">
          <cell r="A6422">
            <v>87817</v>
          </cell>
          <cell r="B6422" t="str">
            <v>EMBOÇO OU MASSA ÚNICA EM ARGAMASSA TRAÇO 1:2:8, PREPARO MECÂNICO COM BETONEIRA 400 L, APLICADA MANUALMENTE EM SUPERFÍCIES EXTERNAS DA SACADA, ESPESSURA DE 45 MM, SEM USO DE TELA METÁLICA DE REFORÇO CONTRA FISSURAÇÃO. AF_08/2022</v>
          </cell>
          <cell r="C6422" t="str">
            <v>M2</v>
          </cell>
          <cell r="D6422">
            <v>89.88</v>
          </cell>
          <cell r="E6422">
            <v>97.61</v>
          </cell>
          <cell r="F6422" t="str">
            <v>SINAPI SERVIÇOS DEZEMBRO 2023</v>
          </cell>
        </row>
        <row r="6423">
          <cell r="A6423">
            <v>87819</v>
          </cell>
          <cell r="B6423" t="str">
            <v>EMBOÇO OU MASSA ÚNICA EM ARGAMASSA TRAÇO 1:2:8, PREPARO MANUAL, APLICADA MANUALMENTE EM SUPERFÍCIES EXTERNAS DA SACADA, ESPESSURA DE 45 MM, SEM USO DE TELA METÁLICA DE REFORÇO CONTRA FISSURAÇÃO. AF_08/2022</v>
          </cell>
          <cell r="C6423" t="str">
            <v>M2</v>
          </cell>
          <cell r="D6423">
            <v>93.7</v>
          </cell>
          <cell r="E6423">
            <v>101.86</v>
          </cell>
          <cell r="F6423" t="str">
            <v>SINAPI SERVIÇOS DEZEMBRO 2023</v>
          </cell>
        </row>
        <row r="6424">
          <cell r="A6424">
            <v>87820</v>
          </cell>
          <cell r="B6424" t="str">
            <v>EMBOÇO OU MASSA ÚNICA EM ARGAMASSA INDUSTRIALIZADA, PREPARO MECÂNICO E APLICAÇÃO COM EQUIPAMENTO DE MISTURA E PROJEÇÃO DE 1,5 M3/H EM SUPERFÍCIES EXTERNAS DA SACADA, ESPESSURA 45 MM, SEM USO DE TELA METÁLICA. AF_08/2022</v>
          </cell>
          <cell r="C6424" t="str">
            <v>M2</v>
          </cell>
          <cell r="D6424">
            <v>151.62</v>
          </cell>
          <cell r="E6424">
            <v>158.66999999999999</v>
          </cell>
          <cell r="F6424" t="str">
            <v>SINAPI SERVIÇOS DEZEMBRO 2023</v>
          </cell>
        </row>
        <row r="6425">
          <cell r="A6425">
            <v>87821</v>
          </cell>
          <cell r="B6425" t="str">
            <v>EMBOÇO OU MASSA ÚNICA EM ARGAMASSA TRAÇO 1:2:8, PREPARO MECÂNICO COM BETONEIRA 400 L, APLICADA MANUALMENTE EM SUPERFÍCIES EXTERNAS DA SACADA, ESPESSURA MAIOR OU IGUAL A 50 MM, SEM USO DE TELA METÁLICA DE REFORÇO CONTRA FISSURAÇÃO. AF_08/2022</v>
          </cell>
          <cell r="C6425" t="str">
            <v>M2</v>
          </cell>
          <cell r="D6425">
            <v>115.07</v>
          </cell>
          <cell r="E6425">
            <v>125.55</v>
          </cell>
          <cell r="F6425" t="str">
            <v>SINAPI SERVIÇOS DEZEMBRO 2023</v>
          </cell>
        </row>
        <row r="6426">
          <cell r="A6426">
            <v>87823</v>
          </cell>
          <cell r="B6426" t="str">
            <v>EMBOÇO OU MASSA ÚNICA EM ARGAMASSA TRAÇO 1:2:8, PREPARO MANUAL, APLICADA MANUALMENTE EM SUPERFÍCIES EXTERNAS DA SACADA, ESPESSURA MAIOR OU IGUAL A 50 MM, SEM USO DE TELA METÁLICA DE REFORÇO CONTRA FISSURAÇÃO. AF_08/2022</v>
          </cell>
          <cell r="C6426" t="str">
            <v>M2</v>
          </cell>
          <cell r="D6426">
            <v>119.27</v>
          </cell>
          <cell r="E6426">
            <v>130.22</v>
          </cell>
          <cell r="F6426" t="str">
            <v>SINAPI SERVIÇOS DEZEMBRO 2023</v>
          </cell>
        </row>
        <row r="6427">
          <cell r="A6427">
            <v>87824</v>
          </cell>
          <cell r="B6427" t="str">
            <v>EMBOÇO OU MASSA ÚNICA EM ARGAMASSA INDUSTRIALIZADA, PREPARO MECÂNICO E APLICAÇÃO COM EQUIPAMENTO DE MISTURA E PROJEÇÃO DE 1,5 M3/H EM SUPERFÍCIES EXTERNAS DA SACADA, ESPESSURA MAIOR OU IGUAL A 50 MM, SEM USO DE TELA METÁLICA. AF_08/2022</v>
          </cell>
          <cell r="C6427" t="str">
            <v>M2</v>
          </cell>
          <cell r="D6427">
            <v>173.85</v>
          </cell>
          <cell r="E6427">
            <v>182.48</v>
          </cell>
          <cell r="F6427" t="str">
            <v>SINAPI SERVIÇOS DEZEMBRO 2023</v>
          </cell>
        </row>
        <row r="6428">
          <cell r="A6428">
            <v>87825</v>
          </cell>
          <cell r="B6428" t="str">
            <v>EMBOÇO OU MASSA ÚNICA EM ARGAMASSA TRAÇO 1:2:8, PREPARO MECÂNICO COM BETONEIRA 400 L, APLICADA MANUALMENTE NAS PAREDES INTERNAS DA SACADA, ESPESSURA DE 25 MM, SEM USO DE TELA METÁLICA DE REFORÇO CONTRA FISSURAÇÃO. AF_08/2022</v>
          </cell>
          <cell r="C6428" t="str">
            <v>M2</v>
          </cell>
          <cell r="D6428">
            <v>65.95</v>
          </cell>
          <cell r="E6428">
            <v>71.650000000000006</v>
          </cell>
          <cell r="F6428" t="str">
            <v>SINAPI SERVIÇOS DEZEMBRO 2023</v>
          </cell>
        </row>
        <row r="6429">
          <cell r="A6429">
            <v>87827</v>
          </cell>
          <cell r="B6429" t="str">
            <v>EMBOÇO OU MASSA ÚNICA EM ARGAMASSA TRAÇO 1:2:8, PREPARO MANUAL, APLICADA MANUALMENTE NAS PAREDES INTERNAS DA SACADA, ESPESSURA DE 25 MM, SEM USO DE TELA METÁLICA DE REFORÇO CONTRA FISSURAÇÃO. AF_08/2022</v>
          </cell>
          <cell r="C6429" t="str">
            <v>M2</v>
          </cell>
          <cell r="D6429">
            <v>68.73</v>
          </cell>
          <cell r="E6429">
            <v>74.739999999999995</v>
          </cell>
          <cell r="F6429" t="str">
            <v>SINAPI SERVIÇOS DEZEMBRO 2023</v>
          </cell>
        </row>
        <row r="6430">
          <cell r="A6430">
            <v>87828</v>
          </cell>
          <cell r="B6430" t="str">
            <v>EMBOÇO OU MASSA ÚNICA EM ARGAMASSA INDUSTRIALIZADA, PREPARO MECÂNICO E APLICAÇÃO COM EQUIPAMENTO DE MISTURA E PROJEÇÃO DE 1,5 M3/H NAS PAREDES INTERNAS DA SACADA, ESPESSURA 25 MM, SEM USO DE TELA METÁLICA. AF_08/2022</v>
          </cell>
          <cell r="C6430" t="str">
            <v>M2</v>
          </cell>
          <cell r="D6430">
            <v>110.92</v>
          </cell>
          <cell r="E6430">
            <v>116.12</v>
          </cell>
          <cell r="F6430" t="str">
            <v>SINAPI SERVIÇOS DEZEMBRO 2023</v>
          </cell>
        </row>
        <row r="6431">
          <cell r="A6431">
            <v>87829</v>
          </cell>
          <cell r="B6431" t="str">
            <v>EMBOÇO OU MASSA ÚNICA EM ARGAMASSA TRAÇO 1:2:8, PREPARO MECÂNICO COM BETONEIRA 400 L, APLICADA MANUALMENTE NAS PAREDES INTERNAS DA SACADA, ESPESSURA DE 35 MM, SEM USO DE TELA METÁLICA DE REFORÇO CONTRA FISSURAÇÃO. AF_08/2022</v>
          </cell>
          <cell r="C6431" t="str">
            <v>M2</v>
          </cell>
          <cell r="D6431">
            <v>80.64</v>
          </cell>
          <cell r="E6431">
            <v>87.33</v>
          </cell>
          <cell r="F6431" t="str">
            <v>SINAPI SERVIÇOS DEZEMBRO 2023</v>
          </cell>
        </row>
        <row r="6432">
          <cell r="A6432">
            <v>87831</v>
          </cell>
          <cell r="B6432" t="str">
            <v>EMBOÇO OU MASSA ÚNICA EM ARGAMASSA TRAÇO 1:2:8, PREPARO MANUAL, APLICADA MANUALMENTE NAS PAREDES INTERNAS DA SACADA, ESPESSURA DE 35 MM, SEM USO DE TELA METÁLICA DE REFORÇO CONTRA FISSURAÇÃO. AF_08/2022</v>
          </cell>
          <cell r="C6432" t="str">
            <v>M2</v>
          </cell>
          <cell r="D6432">
            <v>84.36</v>
          </cell>
          <cell r="E6432">
            <v>91.47</v>
          </cell>
          <cell r="F6432" t="str">
            <v>SINAPI SERVIÇOS DEZEMBRO 2023</v>
          </cell>
        </row>
        <row r="6433">
          <cell r="A6433">
            <v>87832</v>
          </cell>
          <cell r="B6433" t="str">
            <v>EMBOÇO OU MASSA ÚNICA EM ARGAMASSA INDUSTRIALIZADA, PREPARO MECÂNICO E APLICAÇÃO COM EQUIPAMENTO DE MISTURA E PROJEÇÃO DE 1,5 M3/H DE ARGAMASSA NAS PAREDES INTERNAS DA SACADA, ESPESSURA 35 MM, SEM USO DE TELA METÁLICA. AF_08/2022</v>
          </cell>
          <cell r="C6433" t="str">
            <v>M2</v>
          </cell>
          <cell r="D6433">
            <v>141.57</v>
          </cell>
          <cell r="E6433">
            <v>147.69</v>
          </cell>
          <cell r="F6433" t="str">
            <v>SINAPI SERVIÇOS DEZEMBRO 2023</v>
          </cell>
        </row>
        <row r="6434">
          <cell r="A6434">
            <v>87834</v>
          </cell>
          <cell r="B6434" t="str">
            <v>REVESTIMENTO DECORATIVO MONOCAMADA APLICADO MANUALMENTE EM PANOS CEGOS DA FACHADA DE UM EDIFÍCIO DE ESTRUTURA CONVENCIONAL, COM ACABAMENTO RASPADO. AF_06/2014</v>
          </cell>
          <cell r="C6434" t="str">
            <v>M2</v>
          </cell>
          <cell r="D6434">
            <v>217.85</v>
          </cell>
          <cell r="E6434">
            <v>220.37</v>
          </cell>
          <cell r="F6434" t="str">
            <v>SINAPI SERVIÇOS DEZEMBRO 2023</v>
          </cell>
        </row>
        <row r="6435">
          <cell r="A6435">
            <v>87835</v>
          </cell>
          <cell r="B6435" t="str">
            <v>REVESTIMENTO DECORATIVO MONOCAMADA APLICADO MANUALMENTE EM PANOS CEGOS DA FACHADA DE UM EDIFÍCIO DE ALVENARIA ESTRUTURAL, COM ACABAMENTO RASPADO. AF_06/2014</v>
          </cell>
          <cell r="C6435" t="str">
            <v>M2</v>
          </cell>
          <cell r="D6435">
            <v>150.52000000000001</v>
          </cell>
          <cell r="E6435">
            <v>152.56</v>
          </cell>
          <cell r="F6435" t="str">
            <v>SINAPI SERVIÇOS DEZEMBRO 2023</v>
          </cell>
        </row>
        <row r="6436">
          <cell r="A6436">
            <v>87836</v>
          </cell>
          <cell r="B6436" t="str">
            <v>REVESTIMENTO DECORATIVO MONOCAMADA APLICADO COM EQUIPAMENTO DE PROJEÇÃO EM PANOS CEGOS DA FACHADA DE UM EDIFÍCIO DE ESTRUTURA CONVENCIONAL, COM ACABAMENTO RASPADO. AF_06/2014</v>
          </cell>
          <cell r="C6436" t="str">
            <v>M2</v>
          </cell>
          <cell r="D6436">
            <v>211.37</v>
          </cell>
          <cell r="E6436">
            <v>213.2</v>
          </cell>
          <cell r="F6436" t="str">
            <v>SINAPI SERVIÇOS DEZEMBRO 2023</v>
          </cell>
        </row>
        <row r="6437">
          <cell r="A6437">
            <v>87837</v>
          </cell>
          <cell r="B6437" t="str">
            <v>REVESTIMENTO DECORATIVO MONOCAMADA APLICADO COM EQUIPAMENTO DE PROJEÇÃO EM PANOS CEGOS DA FACHADA DE UM EDIFÍCIO DE ALVENARIA ESTRUTURAL, COM ACABAMENTO RASPADO. AF_06/2014</v>
          </cell>
          <cell r="C6437" t="str">
            <v>M2</v>
          </cell>
          <cell r="D6437">
            <v>144.72999999999999</v>
          </cell>
          <cell r="E6437">
            <v>146.11000000000001</v>
          </cell>
          <cell r="F6437" t="str">
            <v>SINAPI SERVIÇOS DEZEMBRO 2023</v>
          </cell>
        </row>
        <row r="6438">
          <cell r="A6438">
            <v>87838</v>
          </cell>
          <cell r="B6438" t="str">
            <v>REVESTIMENTO DECORATIVO MONOCAMADA APLICADO MANUALMENTE EM PANOS DA FACHADA COM PRESENÇA DE VÃOS, DE UM EDIFÍCIO DE ESTRUTURA CONVENCIONAL E ACABAMENTO RASPADO. AF_06/2014</v>
          </cell>
          <cell r="C6438" t="str">
            <v>M2</v>
          </cell>
          <cell r="D6438">
            <v>224.9</v>
          </cell>
          <cell r="E6438">
            <v>227.97</v>
          </cell>
          <cell r="F6438" t="str">
            <v>SINAPI SERVIÇOS DEZEMBRO 2023</v>
          </cell>
        </row>
        <row r="6439">
          <cell r="A6439">
            <v>87839</v>
          </cell>
          <cell r="B6439" t="str">
            <v>REVESTIMENTO DECORATIVO MONOCAMADA APLICADO MANUALMENTE EM PANOS DA FACHADA COM PRESENÇA DE VÃOS, DE UM EDIFÍCIO DE ALVENARIA ESTRUTURAL E ACABAMENTO RASPADO. AF_06/2014</v>
          </cell>
          <cell r="C6439" t="str">
            <v>M2</v>
          </cell>
          <cell r="D6439">
            <v>155.58000000000001</v>
          </cell>
          <cell r="E6439">
            <v>158.16</v>
          </cell>
          <cell r="F6439" t="str">
            <v>SINAPI SERVIÇOS DEZEMBRO 2023</v>
          </cell>
        </row>
        <row r="6440">
          <cell r="A6440">
            <v>87840</v>
          </cell>
          <cell r="B6440" t="str">
            <v>REVESTIMENTO DECORATIVO MONOCAMADA APLICADO COM EQUIPAMENTO DE PROJEÇÃO EM PANOS DA FACHADA COM PRESENÇA DE VÃOS, DE UM EDIFÍCIO DE ESTRUTURA CONVENCIONAL E ACABAMENTO RASPADO. AF_06/2014</v>
          </cell>
          <cell r="C6440" t="str">
            <v>M2</v>
          </cell>
          <cell r="D6440">
            <v>216.74</v>
          </cell>
          <cell r="E6440">
            <v>218.93</v>
          </cell>
          <cell r="F6440" t="str">
            <v>SINAPI SERVIÇOS DEZEMBRO 2023</v>
          </cell>
        </row>
        <row r="6441">
          <cell r="A6441">
            <v>87841</v>
          </cell>
          <cell r="B6441" t="str">
            <v>REVESTIMENTO DECORATIVO MONOCAMADA APLICADO COM EQUIPAMENTO DE PROJEÇÃO EM PANOS DA FACHADA COM PRESENÇA DE VÃOS, DE UM EDIFÍCIO DE ALVENARIA ESTRUTURAL E ACABAMENTO RASPADO. AF_06/2014</v>
          </cell>
          <cell r="C6441" t="str">
            <v>M2</v>
          </cell>
          <cell r="D6441">
            <v>148.09</v>
          </cell>
          <cell r="E6441">
            <v>149.83000000000001</v>
          </cell>
          <cell r="F6441" t="str">
            <v>SINAPI SERVIÇOS DEZEMBRO 2023</v>
          </cell>
        </row>
        <row r="6442">
          <cell r="A6442">
            <v>87842</v>
          </cell>
          <cell r="B6442" t="str">
            <v>REVESTIMENTO DECORATIVO MONOCAMADA APLICADO MANUALMENTE EM SUPERFÍCIES EXTERNAS DA SACADA DE UM EDIFÍCIO DE ESTRUTURA CONVENCIONAL E ACABAMENTO RASPADO. AF_06/2014</v>
          </cell>
          <cell r="C6442" t="str">
            <v>M2</v>
          </cell>
          <cell r="D6442">
            <v>225.06</v>
          </cell>
          <cell r="E6442">
            <v>229.55</v>
          </cell>
          <cell r="F6442" t="str">
            <v>SINAPI SERVIÇOS DEZEMBRO 2023</v>
          </cell>
        </row>
        <row r="6443">
          <cell r="A6443">
            <v>87843</v>
          </cell>
          <cell r="B6443" t="str">
            <v>REVESTIMENTO DECORATIVO MONOCAMADA APLICADO MANUALMENTE EM SUPERFÍCIES EXTERNAS DA SACADA DE UM EDIFÍCIO DE ALVENARIA ESTRUTURAL E ACABAMENTO RASPADO. AF_06/2014</v>
          </cell>
          <cell r="C6443" t="str">
            <v>M2</v>
          </cell>
          <cell r="D6443">
            <v>164.16</v>
          </cell>
          <cell r="E6443">
            <v>168.17</v>
          </cell>
          <cell r="F6443" t="str">
            <v>SINAPI SERVIÇOS DEZEMBRO 2023</v>
          </cell>
        </row>
        <row r="6444">
          <cell r="A6444">
            <v>87844</v>
          </cell>
          <cell r="B6444" t="str">
            <v>REVESTIMENTO DECORATIVO MONOCAMADA APLICADO COM EQUIPAMENTO DE PROJEÇÃO EM SUPERFÍCIES EXTERNAS DA SACADA DE UM EDIFÍCIO DE ESTRUTURA CONVENCIONAL E ACABAMENTO RASPADO. AF_06/2014</v>
          </cell>
          <cell r="C6444" t="str">
            <v>M2</v>
          </cell>
          <cell r="D6444">
            <v>212.49</v>
          </cell>
          <cell r="E6444">
            <v>215.58</v>
          </cell>
          <cell r="F6444" t="str">
            <v>SINAPI SERVIÇOS DEZEMBRO 2023</v>
          </cell>
        </row>
        <row r="6445">
          <cell r="A6445">
            <v>87845</v>
          </cell>
          <cell r="B6445" t="str">
            <v>REVESTIMENTO DECORATIVO MONOCAMADA APLICADO COM EQUIPAMENTO DE PROJEÇÃO EM SUPERFÍCIES EXTERNAS DA SACADA DE UM EDIFÍCIO DE ALVENARIA ESTRUTURAL E ACABAMENTO RASPADO. AF_06/2014</v>
          </cell>
          <cell r="C6445" t="str">
            <v>M2</v>
          </cell>
          <cell r="D6445">
            <v>152.30000000000001</v>
          </cell>
          <cell r="E6445">
            <v>154.94999999999999</v>
          </cell>
          <cell r="F6445" t="str">
            <v>SINAPI SERVIÇOS DEZEMBRO 2023</v>
          </cell>
        </row>
        <row r="6446">
          <cell r="A6446">
            <v>87846</v>
          </cell>
          <cell r="B6446" t="str">
            <v>REVESTIMENTO DECORATIVO MONOCAMADA APLICADO MANUALMENTE EM PANOS CEGOS DA FACHADA DE UM EDIFÍCIO DE ESTRUTURA CONVENCIONAL, COM ACABAMENTO TRAVERTINO. AF_06/2014</v>
          </cell>
          <cell r="C6446" t="str">
            <v>M2</v>
          </cell>
          <cell r="D6446">
            <v>235.36</v>
          </cell>
          <cell r="E6446">
            <v>238.42</v>
          </cell>
          <cell r="F6446" t="str">
            <v>SINAPI SERVIÇOS DEZEMBRO 2023</v>
          </cell>
        </row>
        <row r="6447">
          <cell r="A6447">
            <v>87847</v>
          </cell>
          <cell r="B6447" t="str">
            <v>REVESTIMENTO DECORATIVO MONOCAMADA APLICADO MANUALMENTE EM PANOS CEGOS DA FACHADA DE UM EDIFÍCIO DE ALVENARIA ESTRUTURAL, COM ACABAMENTO TRAVERTINO. AF_06/2014</v>
          </cell>
          <cell r="C6447" t="str">
            <v>M2</v>
          </cell>
          <cell r="D6447">
            <v>168.03</v>
          </cell>
          <cell r="E6447">
            <v>170.6</v>
          </cell>
          <cell r="F6447" t="str">
            <v>SINAPI SERVIÇOS DEZEMBRO 2023</v>
          </cell>
        </row>
        <row r="6448">
          <cell r="A6448">
            <v>87848</v>
          </cell>
          <cell r="B6448" t="str">
            <v>REVESTIMENTO DECORATIVO MONOCAMADA APLICADO COM EQUIPAMENTO DE PROJEÇÃO EM PANOS CEGOS DA FACHADA DE UM EDIFÍCIO DE ESTRUTURA CONVENCIONAL, COM ACABAMENTO TRAVERTINO. AF_06/2014</v>
          </cell>
          <cell r="C6448" t="str">
            <v>M2</v>
          </cell>
          <cell r="D6448">
            <v>227.79</v>
          </cell>
          <cell r="E6448">
            <v>229.99</v>
          </cell>
          <cell r="F6448" t="str">
            <v>SINAPI SERVIÇOS DEZEMBRO 2023</v>
          </cell>
        </row>
        <row r="6449">
          <cell r="A6449">
            <v>87849</v>
          </cell>
          <cell r="B6449" t="str">
            <v>REVESTIMENTO DECORATIVO MONOCAMADA APLICADO COM EQUIPAMENTO DE PROJEÇÃO EM PANOS CEGOS DA FACHADA DE UM EDIFÍCIO DE ALVENARIA ESTRUTURAL, COM ACABAMENTO TRAVERTINO. AF_06/2014</v>
          </cell>
          <cell r="C6449" t="str">
            <v>M2</v>
          </cell>
          <cell r="D6449">
            <v>161.13999999999999</v>
          </cell>
          <cell r="E6449">
            <v>162.9</v>
          </cell>
          <cell r="F6449" t="str">
            <v>SINAPI SERVIÇOS DEZEMBRO 2023</v>
          </cell>
        </row>
        <row r="6450">
          <cell r="A6450">
            <v>87850</v>
          </cell>
          <cell r="B6450" t="str">
            <v>REVESTIMENTO DECORATIVO MONOCAMADA APLICADO MANUALMENTE EM PANOS DA FACHADA COM PRESENÇA DE VÃOS, DE UM EDIFÍCIO DE ESTRUTURA CONVENCIONAL E ACABAMENTO TRAVERTINO. AF_06/2014</v>
          </cell>
          <cell r="C6450" t="str">
            <v>M2</v>
          </cell>
          <cell r="D6450">
            <v>242.43</v>
          </cell>
          <cell r="E6450">
            <v>246.04</v>
          </cell>
          <cell r="F6450" t="str">
            <v>SINAPI SERVIÇOS DEZEMBRO 2023</v>
          </cell>
        </row>
        <row r="6451">
          <cell r="A6451">
            <v>87851</v>
          </cell>
          <cell r="B6451" t="str">
            <v>REVESTIMENTO DECORATIVO MONOCAMADA APLICADO MANUALMENTE EM PANOS DA FACHADA COM PRESENÇA DE VÃOS, DE UM EDIFÍCIO DE ALVENARIA ESTRUTURAL E ACABAMENTO TRAVERTINO. AF_06/2014</v>
          </cell>
          <cell r="C6451" t="str">
            <v>M2</v>
          </cell>
          <cell r="D6451">
            <v>173.11</v>
          </cell>
          <cell r="E6451">
            <v>176.23</v>
          </cell>
          <cell r="F6451" t="str">
            <v>SINAPI SERVIÇOS DEZEMBRO 2023</v>
          </cell>
        </row>
        <row r="6452">
          <cell r="A6452">
            <v>87852</v>
          </cell>
          <cell r="B6452" t="str">
            <v>REVESTIMENTO DECORATIVO MONOCAMADA APLICADO COM EQUIPAMENTO DE PROJEÇÃO EM PANOS DA FACHADA COM PRESENÇA DE VÃOS, DE UM EDIFÍCIO DE ESTRUTURA CONVENCIONAL E ACABAMENTO TRAVERTINO. AF_06/2014</v>
          </cell>
          <cell r="C6452" t="str">
            <v>M2</v>
          </cell>
          <cell r="D6452">
            <v>233.14</v>
          </cell>
          <cell r="E6452">
            <v>235.7</v>
          </cell>
          <cell r="F6452" t="str">
            <v>SINAPI SERVIÇOS DEZEMBRO 2023</v>
          </cell>
        </row>
        <row r="6453">
          <cell r="A6453">
            <v>87853</v>
          </cell>
          <cell r="B6453" t="str">
            <v>REVESTIMENTO DECORATIVO MONOCAMADA APLICADO COM EQUIPAMENTO DE PROJEÇÃO EM PANOS DA FACHADA COM PRESENÇA DE VÃOS, DE UM EDIFÍCIO DE ALVENARIA ESTRUTURAL E ACABAMENTO TRAVERTINO. AF_06/2014</v>
          </cell>
          <cell r="C6453" t="str">
            <v>M2</v>
          </cell>
          <cell r="D6453">
            <v>164.48</v>
          </cell>
          <cell r="E6453">
            <v>166.6</v>
          </cell>
          <cell r="F6453" t="str">
            <v>SINAPI SERVIÇOS DEZEMBRO 2023</v>
          </cell>
        </row>
        <row r="6454">
          <cell r="A6454">
            <v>87854</v>
          </cell>
          <cell r="B6454" t="str">
            <v>REVESTIMENTO DECORATIVO MONOCAMADA APLICADO MANUALMENTE EM SUPERFÍCIES EXTERNAS DA SACADA DE UM EDIFÍCIO DE ESTRUTURA CONVENCIONAL E ACABAMENTO TRAVERTINO. AF_06/2014</v>
          </cell>
          <cell r="C6454" t="str">
            <v>M2</v>
          </cell>
          <cell r="D6454">
            <v>242.56</v>
          </cell>
          <cell r="E6454">
            <v>247.59</v>
          </cell>
          <cell r="F6454" t="str">
            <v>SINAPI SERVIÇOS DEZEMBRO 2023</v>
          </cell>
        </row>
        <row r="6455">
          <cell r="A6455">
            <v>87855</v>
          </cell>
          <cell r="B6455" t="str">
            <v>REVESTIMENTO DECORATIVO MONOCAMADA APLICADO MANUALMENTE EM SUPERFÍCIES EXTERNAS DA SACADA DE UM EDIFÍCIO DE ALVENARIA ESTRUTURAL E ACABAMENTO TRAVERTINO. AF_06/2014</v>
          </cell>
          <cell r="C6455" t="str">
            <v>M2</v>
          </cell>
          <cell r="D6455">
            <v>181.69</v>
          </cell>
          <cell r="E6455">
            <v>186.24</v>
          </cell>
          <cell r="F6455" t="str">
            <v>SINAPI SERVIÇOS DEZEMBRO 2023</v>
          </cell>
        </row>
        <row r="6456">
          <cell r="A6456">
            <v>87856</v>
          </cell>
          <cell r="B6456" t="str">
            <v>REVESTIMENTO DECORATIVO MONOCAMADA APLICADO COM EQUIPAMENTO DE PROJEÇÃO EM SUPERFÍCIES EXTERNAS DA SACADA DE UM EDIFÍCIO DE ESTRUTURA CONVENCIONAL E ACABAMENTO TRAVERTINO. AF_06/2014</v>
          </cell>
          <cell r="C6456" t="str">
            <v>M2</v>
          </cell>
          <cell r="D6456">
            <v>228.91</v>
          </cell>
          <cell r="E6456">
            <v>232.37</v>
          </cell>
          <cell r="F6456" t="str">
            <v>SINAPI SERVIÇOS DEZEMBRO 2023</v>
          </cell>
        </row>
        <row r="6457">
          <cell r="A6457">
            <v>87857</v>
          </cell>
          <cell r="B6457" t="str">
            <v>REVESTIMENTO DECORATIVO MONOCAMADA APLICADO COM EQUIPAMENTO DE PROJEÇÃO EM SUPERFÍCIES EXTERNAS DA SACADA DE UM EDIFÍCIO DE ALVENARIA ESTRUTURAL E ACABAMENTO TRAVERTINO. AF_06/2014</v>
          </cell>
          <cell r="C6457" t="str">
            <v>M2</v>
          </cell>
          <cell r="D6457">
            <v>168.69</v>
          </cell>
          <cell r="E6457">
            <v>171.72</v>
          </cell>
          <cell r="F6457" t="str">
            <v>SINAPI SERVIÇOS DEZEMBRO 2023</v>
          </cell>
        </row>
        <row r="6458">
          <cell r="A6458">
            <v>87858</v>
          </cell>
          <cell r="B6458" t="str">
            <v>REVESTIMENTO DECORATIVO MONOCAMADA APLICADO MANUALMENTE NAS PAREDES INTERNAS DA SACADA COM ACABAMENTO RASPADO. AF_06/2014</v>
          </cell>
          <cell r="C6458" t="str">
            <v>M2</v>
          </cell>
          <cell r="D6458">
            <v>159.46</v>
          </cell>
          <cell r="E6458">
            <v>162.75</v>
          </cell>
          <cell r="F6458" t="str">
            <v>SINAPI SERVIÇOS DEZEMBRO 2023</v>
          </cell>
        </row>
        <row r="6459">
          <cell r="A6459">
            <v>87859</v>
          </cell>
          <cell r="B6459" t="str">
            <v>REVESTIMENTO DECORATIVO MONOCAMADA APLICADO MANUALMENTE NAS PAREDES INTERNAS DA SACADA COM ACABAMENTO TRAVERTINO. AF_06/2014</v>
          </cell>
          <cell r="C6459" t="str">
            <v>M2</v>
          </cell>
          <cell r="D6459">
            <v>182.28</v>
          </cell>
          <cell r="E6459">
            <v>186.76</v>
          </cell>
          <cell r="F6459" t="str">
            <v>SINAPI SERVIÇOS DEZEMBRO 2023</v>
          </cell>
        </row>
        <row r="6460">
          <cell r="A6460">
            <v>89048</v>
          </cell>
          <cell r="B6460" t="str">
            <v>(COMPOSIÇÃO REPRESENTATIVA) DO SERVIÇO DE EMBOÇO/MASSA ÚNICA, TRAÇO 1:2:8, PREPARO MECÂNICO, COM BETONEIRA DE 400L, EM PAREDES DE AMBIENTES INTERNOS, COM EXECUÇÃO DE TALISCAS, PARA EDIFICAÇÃO HABITACIONAL MULTIFAMILIAR (PRÉDIO). AF_11/2014</v>
          </cell>
          <cell r="C6460" t="str">
            <v>M2</v>
          </cell>
          <cell r="D6460">
            <v>39.21</v>
          </cell>
          <cell r="E6460">
            <v>41.56</v>
          </cell>
          <cell r="F6460" t="str">
            <v>SINAPI SERVIÇOS DEZEMBRO 2023</v>
          </cell>
        </row>
        <row r="6461">
          <cell r="A6461">
            <v>89049</v>
          </cell>
          <cell r="B6461" t="str">
            <v>(COMPOSIÇÃO REPRESENTATIVA) DO SERVIÇO DE APLICAÇÃO MANUAL DE GESSO DESEMPENADO (SEM TALISCAS) EM TETO, ESPESSURA 0,5 CM, PARA EDIFICAÇÃO HABITACIONAL MULTIFAMILIAR (PRÉDIO). AF_11/2014</v>
          </cell>
          <cell r="C6461" t="str">
            <v>M2</v>
          </cell>
          <cell r="D6461">
            <v>20.079999999999998</v>
          </cell>
          <cell r="E6461">
            <v>21.74</v>
          </cell>
          <cell r="F6461" t="str">
            <v>SINAPI SERVIÇOS DEZEMBRO 2023</v>
          </cell>
        </row>
        <row r="6462">
          <cell r="A6462">
            <v>89173</v>
          </cell>
          <cell r="B6462" t="str">
            <v>(COMPOSIÇÃO REPRESENTATIVA) DO SERVIÇO DE EMBOÇO/MASSA ÚNICA, APLICADO MANUALMENTE, TRAÇO 1:2:8, EM BETONEIRA DE 400L, PAREDES INTERNAS, COM EXECUÇÃO DE TALISCAS, EDIFICAÇÃO HABITACIONAL UNIFAMILIAR (CASAS) E EDIFICAÇÃO PÚBLICA PADRÃO. AF_12/2014</v>
          </cell>
          <cell r="C6462" t="str">
            <v>M2</v>
          </cell>
          <cell r="D6462">
            <v>38.69</v>
          </cell>
          <cell r="E6462">
            <v>40.98</v>
          </cell>
          <cell r="F6462" t="str">
            <v>SINAPI SERVIÇOS DEZEMBRO 2023</v>
          </cell>
        </row>
        <row r="6463">
          <cell r="A6463">
            <v>90406</v>
          </cell>
          <cell r="B6463" t="str">
            <v>MASSA ÚNICA, PARA RECEBIMENTO DE PINTURA, EM ARGAMASSA TRAÇO 1:2:8, PREPARO MECÂNICO COM BETONEIRA 400L, APLICADA MANUALMENTE EM TETO, ESPESSURA DE 20MM, COM EXECUÇÃO DE TALISCAS. AF_03/2015</v>
          </cell>
          <cell r="C6463" t="str">
            <v>M2</v>
          </cell>
          <cell r="D6463">
            <v>47.91</v>
          </cell>
          <cell r="E6463">
            <v>51.34</v>
          </cell>
          <cell r="F6463" t="str">
            <v>SINAPI SERVIÇOS DEZEMBRO 2023</v>
          </cell>
        </row>
        <row r="6464">
          <cell r="A6464">
            <v>90407</v>
          </cell>
          <cell r="B6464" t="str">
            <v>MASSA ÚNICA, PARA RECEBIMENTO DE PINTURA, EM ARGAMASSA TRAÇO 1:2:8, PREPARO MANUAL, APLICADA MANUALMENTE EM TETO, ESPESSURA DE 20MM, COM EXECUÇÃO DE TALISCAS. AF_03/2015</v>
          </cell>
          <cell r="C6464" t="str">
            <v>M2</v>
          </cell>
          <cell r="D6464">
            <v>50.82</v>
          </cell>
          <cell r="E6464">
            <v>54.57</v>
          </cell>
          <cell r="F6464" t="str">
            <v>SINAPI SERVIÇOS DEZEMBRO 2023</v>
          </cell>
        </row>
        <row r="6465">
          <cell r="A6465">
            <v>90408</v>
          </cell>
          <cell r="B6465" t="str">
            <v>MASSA ÚNICA, PARA RECEBIMENTO DE PINTURA, EM ARGAMASSA TRAÇO 1:2:8, PREPARO MECÂNICO COM BETONEIRA 400L, APLICADA MANUALMENTE EM TETO, ESPESSURA DE 10MM, COM EXECUÇÃO DE TALISCAS. AF_03/2015</v>
          </cell>
          <cell r="C6465" t="str">
            <v>M2</v>
          </cell>
          <cell r="D6465">
            <v>33.380000000000003</v>
          </cell>
          <cell r="E6465">
            <v>36.090000000000003</v>
          </cell>
          <cell r="F6465" t="str">
            <v>SINAPI SERVIÇOS DEZEMBRO 2023</v>
          </cell>
        </row>
        <row r="6466">
          <cell r="A6466">
            <v>90409</v>
          </cell>
          <cell r="B6466" t="str">
            <v>MASSA ÚNICA, PARA RECEBIMENTO DE PINTURA, EM ARGAMASSA TRAÇO 1:2:8, PREPARO MANUAL, APLICADA MANUALMENTE EM TETO, ESPESSURA DE 10MM, COM EXECUÇÃO DE TALISCAS. AF_03/2015</v>
          </cell>
          <cell r="C6466" t="str">
            <v>M2</v>
          </cell>
          <cell r="D6466">
            <v>35.03</v>
          </cell>
          <cell r="E6466">
            <v>37.92</v>
          </cell>
          <cell r="F6466" t="str">
            <v>SINAPI SERVIÇOS DEZEMBRO 2023</v>
          </cell>
        </row>
        <row r="6467">
          <cell r="A6467">
            <v>104203</v>
          </cell>
          <cell r="B6467" t="str">
            <v>EMBOÇO OU MASSA ÚNICA EM ARGAMASSA TRAÇO 1:2:8, PREPARO MECÂNICA COM BETONEIRA 400 L, APLICADA COM PROJETOR TIPO CANEQUINHA EM PANOS DE FACHADA COM PRESENÇA DE VÃOS, ESPESSURA DE 25 MM, ACESSO POR BALANCIM MANUAL. AF_08/2022</v>
          </cell>
          <cell r="C6467" t="str">
            <v>M2</v>
          </cell>
          <cell r="D6467">
            <v>55.18</v>
          </cell>
          <cell r="E6467">
            <v>58.71</v>
          </cell>
          <cell r="F6467" t="str">
            <v>SINAPI SERVIÇOS DEZEMBRO 2023</v>
          </cell>
        </row>
        <row r="6468">
          <cell r="A6468">
            <v>104204</v>
          </cell>
          <cell r="B6468" t="str">
            <v>EMBOÇO OU MASSA ÚNICA EM ARGAMASSA TRAÇO 1:2:8, PREPARO MECÂNICA COM BETONEIRA 400 L, APLICADA COM PROJETOR TIPO CANEQUINHA EM PANOS DE FACHADA COM PRESENÇA DE VÃOS, ESPESSURA DE 35 MM, ACESSO POR BALANCIM MANUAL. AF_08/2022</v>
          </cell>
          <cell r="C6468" t="str">
            <v>M2</v>
          </cell>
          <cell r="D6468">
            <v>71.510000000000005</v>
          </cell>
          <cell r="E6468">
            <v>76.069999999999993</v>
          </cell>
          <cell r="F6468" t="str">
            <v>SINAPI SERVIÇOS DEZEMBRO 2023</v>
          </cell>
        </row>
        <row r="6469">
          <cell r="A6469">
            <v>104205</v>
          </cell>
          <cell r="B6469" t="str">
            <v>EMBOÇO OU MASSA ÚNICA EM ARGAMASSA TRAÇO 1:2:8, PREPARO MECÂNICA COM BETONEIRA 400 L, APLICADA COM PROJETOR TIPO CANEQUINHA EM PANOS DE FACHADA COM PRESENÇA DE VÃOS, ESPESSURA DE 45 MM, ACESSO POR BALANCIM MANUAL. AF_08/2022</v>
          </cell>
          <cell r="C6469" t="str">
            <v>M2</v>
          </cell>
          <cell r="D6469">
            <v>79.27</v>
          </cell>
          <cell r="E6469">
            <v>83.99</v>
          </cell>
          <cell r="F6469" t="str">
            <v>SINAPI SERVIÇOS DEZEMBRO 2023</v>
          </cell>
        </row>
        <row r="6470">
          <cell r="A6470">
            <v>104206</v>
          </cell>
          <cell r="B6470" t="str">
            <v>EMBOÇO OU MASSA ÚNICA EM ARGAMASSA TRAÇO 1:2:8, PREPARO MECÂNICA COM BETONEIRA 400 L, APLICADA COM PROJETOR TIPO CANEQUINHA EM PANOS DE FACHADA COM PRESENÇA DE VÃOS, ESPESSURA DE 50 MM, ACESSO POR BALANCIM MANUAL. AF_08/2022</v>
          </cell>
          <cell r="C6470" t="str">
            <v>M2</v>
          </cell>
          <cell r="D6470">
            <v>87.5</v>
          </cell>
          <cell r="E6470">
            <v>92.75</v>
          </cell>
          <cell r="F6470" t="str">
            <v>SINAPI SERVIÇOS DEZEMBRO 2023</v>
          </cell>
        </row>
        <row r="6471">
          <cell r="A6471">
            <v>104207</v>
          </cell>
          <cell r="B6471" t="str">
            <v>EMBOÇO OU MASSA ÚNICA EM ARGAMASSA TRAÇO 1:2:8, PREPARO MECÂNICA COM BETONEIRA 400 L, APLICADA COM PROJETOR TIPO CANEQUINHA EM PANOS DE FACHADA SEM PRESENÇA DE VÃOS, ESPESSURA DE 25 MM, ACESSO POR BALANCIM MANUAL. AF_08/2022</v>
          </cell>
          <cell r="C6471" t="str">
            <v>M2</v>
          </cell>
          <cell r="D6471">
            <v>41.99</v>
          </cell>
          <cell r="E6471">
            <v>44.3</v>
          </cell>
          <cell r="F6471" t="str">
            <v>SINAPI SERVIÇOS DEZEMBRO 2023</v>
          </cell>
        </row>
        <row r="6472">
          <cell r="A6472">
            <v>104208</v>
          </cell>
          <cell r="B6472" t="str">
            <v>EMBOÇO OU MASSA ÚNICA EM ARGAMASSA TRAÇO 1:2:8, PREPARO MECÂNICA COM BETONEIRA 400 L, APLICADA COM PROJETOR TIPO CANEQUINHA EM PANOS DE FACHADA SEM PRESENÇA DE VÃOS, ESPESSURA DE 35 MM, ACESSO POR BALANCIM MANUAL. AF_08/2022</v>
          </cell>
          <cell r="C6472" t="str">
            <v>M2</v>
          </cell>
          <cell r="D6472">
            <v>57.83</v>
          </cell>
          <cell r="E6472">
            <v>61.13</v>
          </cell>
          <cell r="F6472" t="str">
            <v>SINAPI SERVIÇOS DEZEMBRO 2023</v>
          </cell>
        </row>
        <row r="6473">
          <cell r="A6473">
            <v>104209</v>
          </cell>
          <cell r="B6473" t="str">
            <v>EMBOÇO OU MASSA ÚNICA EM ARGAMASSA TRAÇO 1:2:8, PREPARO MECÂNICA COM BETONEIRA 400 L, APLICADA COM PROJETOR TIPO CANEQUINHA EM PANOS DE FACHADA SEM PRESENÇA DE VÃOS, ESPESSURA DE 45 MM, ACESSO POR BALANCIM MANUAL. AF_08/2022</v>
          </cell>
          <cell r="C6473" t="str">
            <v>M2</v>
          </cell>
          <cell r="D6473">
            <v>65.12</v>
          </cell>
          <cell r="E6473">
            <v>68.569999999999993</v>
          </cell>
          <cell r="F6473" t="str">
            <v>SINAPI SERVIÇOS DEZEMBRO 2023</v>
          </cell>
        </row>
        <row r="6474">
          <cell r="A6474">
            <v>104210</v>
          </cell>
          <cell r="B6474" t="str">
            <v>EMBOÇO OU MASSA ÚNICA EM ARGAMASSA TRAÇO 1:2:8, PREPARO MECÂNICA COM BETONEIRA 400 L, APLICADA COM PROJETOR TIPO CANEQUINHA EM PANOS DE FACHADA SEM PRESENÇA DE VÃOS, ESPESSURA DE 50 MM, ACESSO POR BALANCIM MANUAL. AF_08/2022</v>
          </cell>
          <cell r="C6474" t="str">
            <v>M2</v>
          </cell>
          <cell r="D6474">
            <v>68.069999999999993</v>
          </cell>
          <cell r="E6474">
            <v>71.52</v>
          </cell>
          <cell r="F6474" t="str">
            <v>SINAPI SERVIÇOS DEZEMBRO 2023</v>
          </cell>
        </row>
        <row r="6475">
          <cell r="A6475">
            <v>104211</v>
          </cell>
          <cell r="B6475" t="str">
            <v>EMBOÇO OU MASSA ÚNICA EM ARGAMASSA TRAÇO 1:2:8, PREPARO MECÂNICA COM BETONEIRA 400 L, APLICADA COM PROJETOR TIPO CANEQUINHA EM SUPERFÍCIES EXTERNAS DA SACADA, ESPESSURA DE 25 MM, ACESSO POR BALANCIM MANUAL, SEM USO DE TELA METÁLICA. AF_08/2022</v>
          </cell>
          <cell r="C6475" t="str">
            <v>M2</v>
          </cell>
          <cell r="D6475">
            <v>75.63</v>
          </cell>
          <cell r="E6475">
            <v>81.569999999999993</v>
          </cell>
          <cell r="F6475" t="str">
            <v>SINAPI SERVIÇOS DEZEMBRO 2023</v>
          </cell>
        </row>
        <row r="6476">
          <cell r="A6476">
            <v>104212</v>
          </cell>
          <cell r="B6476" t="str">
            <v>EMBOÇO OU MASSA ÚNICA EM ARGAMASSA TRAÇO 1:2:8, PREPARO MECÂNICA COM BETONEIRA 400 L, APLICADA COM PROJETOR TIPO CANEQUINHA EM SUPERFÍCIES EXTERNAS DA SACADA, ESPESSURA DE 35 MM, ACESSO POR BALANCIM MANUAL, SEM USO DE TELA METÁLICA. AF_08/2022</v>
          </cell>
          <cell r="C6476" t="str">
            <v>M2</v>
          </cell>
          <cell r="D6476">
            <v>91.52</v>
          </cell>
          <cell r="E6476">
            <v>98.46</v>
          </cell>
          <cell r="F6476" t="str">
            <v>SINAPI SERVIÇOS DEZEMBRO 2023</v>
          </cell>
        </row>
        <row r="6477">
          <cell r="A6477">
            <v>104213</v>
          </cell>
          <cell r="B6477" t="str">
            <v>EMBOÇO OU MASSA ÚNICA EM ARGAMASSA TRAÇO 1:2:8, PREPARO MECÂNICA COM BETONEIRA 400 L, APLICADA COM PROJETOR TIPO CANEQUINHA EM SUPERFÍCIES EXTERNAS DA SACADA, ESPESSURA DE 45 MM, ACESSO POR BALANCIM MANUAL, SEM USO DE TELA METÁLICA. AF_08/2022</v>
          </cell>
          <cell r="C6477" t="str">
            <v>M2</v>
          </cell>
          <cell r="D6477">
            <v>98.81</v>
          </cell>
          <cell r="E6477">
            <v>105.9</v>
          </cell>
          <cell r="F6477" t="str">
            <v>SINAPI SERVIÇOS DEZEMBRO 2023</v>
          </cell>
        </row>
        <row r="6478">
          <cell r="A6478">
            <v>104214</v>
          </cell>
          <cell r="B6478" t="str">
            <v>EMBOÇO OU MASSA ÚNICA EM ARGAMASSA TRAÇO 1:2:8, PREPARO MECÂNICA COM BETONEIRA 400 L, APLICADA COM PROJETOR TIPO CANEQUINHA EM SUPERFÍCIES EXTERNAS DA SACADA, ESPESSURA DE 50 MM, ACESSO POR BALANCIM MANUAL, SEM USO DE TELA METÁLICA. AF_08/2022</v>
          </cell>
          <cell r="C6478" t="str">
            <v>M2</v>
          </cell>
          <cell r="D6478">
            <v>117.17</v>
          </cell>
          <cell r="E6478">
            <v>125.84</v>
          </cell>
          <cell r="F6478" t="str">
            <v>SINAPI SERVIÇOS DEZEMBRO 2023</v>
          </cell>
        </row>
        <row r="6479">
          <cell r="A6479">
            <v>104215</v>
          </cell>
          <cell r="B6479" t="str">
            <v>EMBOÇO OU MASSA ÚNICA EM ARGAMASSA TRAÇO 1:2:8, PREPARO MECÂNICA COM BETONEIRA 400 L, APLICADA COM PROJETOR TIPO CANEQUINHA EM SUPERFÍCIES INTERNAS DA SACADA, ESPESSURA DE 25 MM,  SEM USO DE TELA METÁLICA. AF_08/2022</v>
          </cell>
          <cell r="C6479" t="str">
            <v>M2</v>
          </cell>
          <cell r="D6479">
            <v>72.040000000000006</v>
          </cell>
          <cell r="E6479">
            <v>77.27</v>
          </cell>
          <cell r="F6479" t="str">
            <v>SINAPI SERVIÇOS DEZEMBRO 2023</v>
          </cell>
        </row>
        <row r="6480">
          <cell r="A6480">
            <v>104216</v>
          </cell>
          <cell r="B6480" t="str">
            <v>EMBOÇO OU MASSA ÚNICA EM ARGAMASSA TRAÇO 1:2:8, PREPARO MECÂNICA COM BETONEIRA 400 L, APLICADA COM PROJETOR TIPO CANEQUINHA EM SUPERFÍCIES INTERNAS DA SACADA, ESPESSURA DE 35 MM, SEM USO DE TELA METÁLICA. AF_08/2022</v>
          </cell>
          <cell r="C6480" t="str">
            <v>M2</v>
          </cell>
          <cell r="D6480">
            <v>88.08</v>
          </cell>
          <cell r="E6480">
            <v>94.23</v>
          </cell>
          <cell r="F6480" t="str">
            <v>SINAPI SERVIÇOS DEZEMBRO 2023</v>
          </cell>
        </row>
        <row r="6481">
          <cell r="A6481">
            <v>104217</v>
          </cell>
          <cell r="B6481" t="str">
            <v>EMBOÇO OU MASSA ÚNICA EM ARGAMASSA TRAÇO 1:2:8, PREPARO MECÂNICA COM BETONEIRA 400 L, APLICADA MANUALMENTE EM PANOS DE FACHADA COM PRESENÇA DE VÃOS, ESPESSURA DE 25 MM, ACESSO POR ANDAIME. AF_08/2022</v>
          </cell>
          <cell r="C6481" t="str">
            <v>M2</v>
          </cell>
          <cell r="D6481">
            <v>47.48</v>
          </cell>
          <cell r="E6481">
            <v>50.93</v>
          </cell>
          <cell r="F6481" t="str">
            <v>SINAPI SERVIÇOS DEZEMBRO 2023</v>
          </cell>
        </row>
        <row r="6482">
          <cell r="A6482">
            <v>104218</v>
          </cell>
          <cell r="B6482" t="str">
            <v>EMBOÇO OU MASSA ÚNICA EM ARGAMASSA TRAÇO 1:2:8, PREPARO MANUAL, APLICADA MANUALMENTE EM PANOS DE FACHADA COM PRESENÇA DE VÃOS, ESPESSURA DE 25 MM, ACESSO POR ANDAIME. AF_08/2022</v>
          </cell>
          <cell r="C6482" t="str">
            <v>M2</v>
          </cell>
          <cell r="D6482">
            <v>49.91</v>
          </cell>
          <cell r="E6482">
            <v>53.64</v>
          </cell>
          <cell r="F6482" t="str">
            <v>SINAPI SERVIÇOS DEZEMBRO 2023</v>
          </cell>
        </row>
        <row r="6483">
          <cell r="A6483">
            <v>104219</v>
          </cell>
          <cell r="B6483" t="str">
            <v>EMBOÇO OU MASSA ÚNICA EM ARGAMASSA INDUSTRIALIZADA, PREPARO MECÂNICA E APLICAÇÃO COM EQUIPAMENTO DE MISTURA E PROJEÇÃO DE 1,5 M3/H DE ARGAMASSA EM PANOS DE FACHADA COM PRESENÇA DE VÃOS, ESPESSURA DE 25 MM, ACESSO POR ANDAIME. AF_08/2022</v>
          </cell>
          <cell r="C6483" t="str">
            <v>M2</v>
          </cell>
          <cell r="D6483">
            <v>87.92</v>
          </cell>
          <cell r="E6483">
            <v>91.09</v>
          </cell>
          <cell r="F6483" t="str">
            <v>SINAPI SERVIÇOS DEZEMBRO 2023</v>
          </cell>
        </row>
        <row r="6484">
          <cell r="A6484">
            <v>104220</v>
          </cell>
          <cell r="B6484" t="str">
            <v>EMBOÇO OU MASSA ÚNICA EM ARGAMASSA TRAÇO 1:2:8, PREPARO MECÂNICA COM BETONEIRA 400 L, APLICADA COM PROJETOR TIPO CANEQUINHA EM PANOS DE FACHADA COM PRESENÇA DE VÃOS, ESPESSURA DE 25 MM, ACESSO POR ANDAIME. AF_08/2022</v>
          </cell>
          <cell r="C6484" t="str">
            <v>M2</v>
          </cell>
          <cell r="D6484">
            <v>51.71</v>
          </cell>
          <cell r="E6484">
            <v>54.9</v>
          </cell>
          <cell r="F6484" t="str">
            <v>SINAPI SERVIÇOS DEZEMBRO 2023</v>
          </cell>
        </row>
        <row r="6485">
          <cell r="A6485">
            <v>104221</v>
          </cell>
          <cell r="B6485" t="str">
            <v>EMBOÇO OU MASSA ÚNICA EM ARGAMASSA TRAÇO 1:2:8, PREPARO MECÂNICA COM BETONEIRA 400 L, APLICADA MANUALMENTE EM PANOS DE FACHADA COM PRESENÇA DE VÃOS, ESPESSURA DE 35 MM, ACESSO POR ANDAIME. AF_08/2022</v>
          </cell>
          <cell r="C6485" t="str">
            <v>M2</v>
          </cell>
          <cell r="D6485">
            <v>61.38</v>
          </cell>
          <cell r="E6485">
            <v>65.83</v>
          </cell>
          <cell r="F6485" t="str">
            <v>SINAPI SERVIÇOS DEZEMBRO 2023</v>
          </cell>
        </row>
        <row r="6486">
          <cell r="A6486">
            <v>104222</v>
          </cell>
          <cell r="B6486" t="str">
            <v>EMBOÇO OU MASSA ÚNICA EM ARGAMASSA TRAÇO 1:2:8, PREPARO MANUAL, APLICADA MANUALMENTE EM PANOS DE FACHADA COM PRESENÇA DE VÃOS, ESPESSURA DE 35 MM, ACESSO POR ANDAIME. AF_08/2022</v>
          </cell>
          <cell r="C6486" t="str">
            <v>M2</v>
          </cell>
          <cell r="D6486">
            <v>64.64</v>
          </cell>
          <cell r="E6486">
            <v>69.459999999999994</v>
          </cell>
          <cell r="F6486" t="str">
            <v>SINAPI SERVIÇOS DEZEMBRO 2023</v>
          </cell>
        </row>
        <row r="6487">
          <cell r="A6487">
            <v>104223</v>
          </cell>
          <cell r="B6487" t="str">
            <v>EMBOÇO OU MASSA ÚNICA EM ARGAMASSA INDUSTRIALIZADA, PREPARO MECÂNICA E APLICAÇÃO COM EQUIPAMENTO DE MISTURA E PROJEÇÃO DE 1,5 M3/H DE ARGAMASSA EM PANOS DE FACHADA COM PRESENÇA DE VÃOS, ESPESSURA DE 35 MM, ACESSO POR ANDAIME. AF_08/2022</v>
          </cell>
          <cell r="C6487" t="str">
            <v>M2</v>
          </cell>
          <cell r="D6487">
            <v>115.75</v>
          </cell>
          <cell r="E6487">
            <v>119.83</v>
          </cell>
          <cell r="F6487" t="str">
            <v>SINAPI SERVIÇOS DEZEMBRO 2023</v>
          </cell>
        </row>
        <row r="6488">
          <cell r="A6488">
            <v>104224</v>
          </cell>
          <cell r="B6488" t="str">
            <v>EMBOÇO OU MASSA ÚNICA EM ARGAMASSA TRAÇO 1:2:8, PREPARO MECÂNICA COM BETONEIRA 400 L, APLICADA COM PROJETOR TIPO CANEQUINHA EM PANOS DE FACHADA COM PRESENÇA DE VÃOS, ESPESSURA DE 35 MM, ACESSO POR ANDAIME. AF_08/2022</v>
          </cell>
          <cell r="C6488" t="str">
            <v>M2</v>
          </cell>
          <cell r="D6488">
            <v>67.02</v>
          </cell>
          <cell r="E6488">
            <v>71.13</v>
          </cell>
          <cell r="F6488" t="str">
            <v>SINAPI SERVIÇOS DEZEMBRO 2023</v>
          </cell>
        </row>
        <row r="6489">
          <cell r="A6489">
            <v>104225</v>
          </cell>
          <cell r="B6489" t="str">
            <v>EMBOÇO OU MASSA ÚNICA EM ARGAMASSA TRAÇO 1:2:8, PREPARO MECÂNICA COM BETONEIRA 400 L, APLICADA MANUALMENTE EM PANOS DE FACHADA COM PRESENÇA DE VÃOS, ESPESSURA DE 45 MM, ACESSO POR ANDAIME. AF_08/2022</v>
          </cell>
          <cell r="C6489" t="str">
            <v>M2</v>
          </cell>
          <cell r="D6489">
            <v>68.44</v>
          </cell>
          <cell r="E6489">
            <v>73.05</v>
          </cell>
          <cell r="F6489" t="str">
            <v>SINAPI SERVIÇOS DEZEMBRO 2023</v>
          </cell>
        </row>
        <row r="6490">
          <cell r="A6490">
            <v>104226</v>
          </cell>
          <cell r="B6490" t="str">
            <v>EMBOÇO OU MASSA ÚNICA EM ARGAMASSA TRAÇO 1:2:8, PREPARO MANUAL, APLICADA MANUALMENTE EM PANOS DE FACHADA COM PRESENÇA DE VÃOS, ESPESSURA DE 45 MM, ACESSO POR ANDAIME. AF_08/2022</v>
          </cell>
          <cell r="C6490" t="str">
            <v>M2</v>
          </cell>
          <cell r="D6490">
            <v>72.53</v>
          </cell>
          <cell r="E6490">
            <v>77.599999999999994</v>
          </cell>
          <cell r="F6490" t="str">
            <v>SINAPI SERVIÇOS DEZEMBRO 2023</v>
          </cell>
        </row>
        <row r="6491">
          <cell r="A6491">
            <v>104227</v>
          </cell>
          <cell r="B6491" t="str">
            <v>EMBOÇO OU MASSA ÚNICA EM ARGAMASSA INDUSTRIALIZADA, PREPARO MECÂNICA E APLICAÇÃO COM EQUIPAMENTO DE MISTURA E PROJEÇÃO DE 1,5 M3/H DE ARGAMASSA EM PANOS DE FACHADA COM PRESENÇA DE VÃOS, ESPESSURA DE 45 MM, ACESSO POR ANDAIME. AF_08/2022</v>
          </cell>
          <cell r="C6491" t="str">
            <v>M2</v>
          </cell>
          <cell r="D6491">
            <v>137.35</v>
          </cell>
          <cell r="E6491">
            <v>141.58000000000001</v>
          </cell>
          <cell r="F6491" t="str">
            <v>SINAPI SERVIÇOS DEZEMBRO 2023</v>
          </cell>
        </row>
        <row r="6492">
          <cell r="A6492">
            <v>104228</v>
          </cell>
          <cell r="B6492" t="str">
            <v>EMBOÇO OU MASSA ÚNICA EM ARGAMASSA TRAÇO 1:2:8, PREPARO MECÂNICA COM BETONEIRA 400 L, APLICADA COM PROJETOR TIPO CANEQUINHA EM PANOS DE FACHADA COM PRESENÇA DE VÃOS, ESPESSURA DE 45 MM, ACESSO POR ANDAIME. AF_08/2022</v>
          </cell>
          <cell r="C6492" t="str">
            <v>M2</v>
          </cell>
          <cell r="D6492">
            <v>74.77</v>
          </cell>
          <cell r="E6492">
            <v>79.040000000000006</v>
          </cell>
          <cell r="F6492" t="str">
            <v>SINAPI SERVIÇOS DEZEMBRO 2023</v>
          </cell>
        </row>
        <row r="6493">
          <cell r="A6493">
            <v>104229</v>
          </cell>
          <cell r="B6493" t="str">
            <v>EMBOÇO OU MASSA ÚNICA EM ARGAMASSA TRAÇO 1:2:8, PREPARO MECÂNICA COM BETONEIRA 400 L, APLICADA MANUALMENTE EM PANOS DE FACHADA COM PRESENÇA DE VÃOS, ESPESSURA DE 50 MM, ACESSO POR ANDAIME. AF_08/2022</v>
          </cell>
          <cell r="C6493" t="str">
            <v>M2</v>
          </cell>
          <cell r="D6493">
            <v>79.760000000000005</v>
          </cell>
          <cell r="E6493">
            <v>85.41</v>
          </cell>
          <cell r="F6493" t="str">
            <v>SINAPI SERVIÇOS DEZEMBRO 2023</v>
          </cell>
        </row>
        <row r="6494">
          <cell r="A6494">
            <v>104230</v>
          </cell>
          <cell r="B6494" t="str">
            <v>EMBOÇO OU MASSA ÚNICA EM ARGAMASSA TRAÇO 1:2:8, PREPARO MANUAL, APLICADA MANUALMENTE EM PANOS DE FACHADA COM PRESENÇA DE VÃOS, ESPESSURA DE 50 MM, ACESSO POR ANDAIME. AF_08/2022</v>
          </cell>
          <cell r="C6494" t="str">
            <v>M2</v>
          </cell>
          <cell r="D6494">
            <v>84.26</v>
          </cell>
          <cell r="E6494">
            <v>90.41</v>
          </cell>
          <cell r="F6494" t="str">
            <v>SINAPI SERVIÇOS DEZEMBRO 2023</v>
          </cell>
        </row>
        <row r="6495">
          <cell r="A6495">
            <v>104231</v>
          </cell>
          <cell r="B6495" t="str">
            <v>EMBOÇO OU MASSA ÚNICA EM ARGAMASSA INDUSTRIALIZADA, PREPARO MECÂNICA E APLICAÇÃO COM EQUIPAMENTO DE MISTURA E PROJEÇÃO DE 1,5 M3/H DE ARGAMASSA EM PANOS DE FACHADA COM PRESENÇA DE VÃOS, ESPESSURA DE 50 MM, ACESSO POR ANDAIME. AF_08/2022</v>
          </cell>
          <cell r="C6495" t="str">
            <v>M2</v>
          </cell>
          <cell r="D6495">
            <v>151.30000000000001</v>
          </cell>
          <cell r="E6495">
            <v>156</v>
          </cell>
          <cell r="F6495" t="str">
            <v>SINAPI SERVIÇOS DEZEMBRO 2023</v>
          </cell>
        </row>
        <row r="6496">
          <cell r="A6496">
            <v>104232</v>
          </cell>
          <cell r="B6496" t="str">
            <v>EMBOÇO OU MASSA ÚNICA EM ARGAMASSA TRAÇO 1:2:8, PREPARO MECÂNICA COM BETONEIRA 400 L, APLICADA COM PROJETOR TIPO CANEQUINHA EM PANOS DE FACHADA COM PRESENÇA DE VÃOS, ESPESSURA DE 50 MM, ACESSO POR ANDAIME. AF_08/2022</v>
          </cell>
          <cell r="C6496" t="str">
            <v>M2</v>
          </cell>
          <cell r="D6496">
            <v>82.56</v>
          </cell>
          <cell r="E6496">
            <v>87.31</v>
          </cell>
          <cell r="F6496" t="str">
            <v>SINAPI SERVIÇOS DEZEMBRO 2023</v>
          </cell>
        </row>
        <row r="6497">
          <cell r="A6497">
            <v>104233</v>
          </cell>
          <cell r="B6497" t="str">
            <v>EMBOÇO OU MASSA ÚNICA EM ARGAMASSA TRAÇO 1:2:8, PREPARO MECÂNICA COM BETONEIRA 400 L, APLICADA MANUALMENTE EM PANOS DE FACHADA SEM PRESENÇA DE VÃOS, ESPESSURA DE 25 MM, ACESSO POR ANDAIME. AF_08/2022</v>
          </cell>
          <cell r="C6497" t="str">
            <v>M2</v>
          </cell>
          <cell r="D6497">
            <v>36.700000000000003</v>
          </cell>
          <cell r="E6497">
            <v>38.96</v>
          </cell>
          <cell r="F6497" t="str">
            <v>SINAPI SERVIÇOS DEZEMBRO 2023</v>
          </cell>
        </row>
        <row r="6498">
          <cell r="A6498">
            <v>104234</v>
          </cell>
          <cell r="B6498" t="str">
            <v>EMBOÇO OU MASSA ÚNICA EM ARGAMASSA TRAÇO 1:2:8, PREPARO MANUAL, APLICADA MANUALMENTE EM PANOS DE FACHADA SEM PRESENÇA DE VÃOS, ESPESSURA DE 25 MM, ACESSO POR ANDAIME. AF_08/2022</v>
          </cell>
          <cell r="C6498" t="str">
            <v>M2</v>
          </cell>
          <cell r="D6498">
            <v>38.97</v>
          </cell>
          <cell r="E6498">
            <v>41.48</v>
          </cell>
          <cell r="F6498" t="str">
            <v>SINAPI SERVIÇOS DEZEMBRO 2023</v>
          </cell>
        </row>
        <row r="6499">
          <cell r="A6499">
            <v>104235</v>
          </cell>
          <cell r="B6499" t="str">
            <v>EMBOÇO OU MASSA ÚNICA EM ARGAMASSA INDUSTRIALIZADA, PREPARO MECÂNICA E APLICAÇÃO COM EQUIPAMENTO DE MISTURA E PROJEÇÃO DE 1,5 M3/H DE ARGAMASSA EM PANOS DE FACHADA SEM PRESENÇA DE VÃOS, ESPESSURA DE 25 MM, ACESSO POR ANDAIME. AF_08/2022</v>
          </cell>
          <cell r="C6499" t="str">
            <v>M2</v>
          </cell>
          <cell r="D6499">
            <v>75.11</v>
          </cell>
          <cell r="E6499">
            <v>77.17</v>
          </cell>
          <cell r="F6499" t="str">
            <v>SINAPI SERVIÇOS DEZEMBRO 2023</v>
          </cell>
        </row>
        <row r="6500">
          <cell r="A6500">
            <v>104236</v>
          </cell>
          <cell r="B6500" t="str">
            <v>EMBOÇO OU MASSA ÚNICA EM ARGAMASSA TRAÇO 1:2:8, PREPARO MECÂNICA COM BETONEIRA 400 L, APLICADA COM PROJETOR TIPO CANEQUINHA EM PANOS DE FACHADA SEM PRESENÇA DE VÃOS, ESPESSURA DE 25 MM, ACESSO POR ANDAIME. AF_08/2022</v>
          </cell>
          <cell r="C6500" t="str">
            <v>M2</v>
          </cell>
          <cell r="D6500">
            <v>39.869999999999997</v>
          </cell>
          <cell r="E6500">
            <v>41.96</v>
          </cell>
          <cell r="F6500" t="str">
            <v>SINAPI SERVIÇOS DEZEMBRO 2023</v>
          </cell>
        </row>
        <row r="6501">
          <cell r="A6501">
            <v>104237</v>
          </cell>
          <cell r="B6501" t="str">
            <v>EMBOÇO OU MASSA ÚNICA EM ARGAMASSA TRAÇO 1:2:8, PREPARO MECÂNICA COM BETONEIRA 400 L, APLICADA MANUALMENTE EM PANOS DE FACHADA SEM PRESENÇA DE VÃOS, ESPESSURA DE 35 MM, ACESSO POR ANDAIME. AF_08/2022</v>
          </cell>
          <cell r="C6501" t="str">
            <v>M2</v>
          </cell>
          <cell r="D6501">
            <v>50.19</v>
          </cell>
          <cell r="E6501">
            <v>53.42</v>
          </cell>
          <cell r="F6501" t="str">
            <v>SINAPI SERVIÇOS DEZEMBRO 2023</v>
          </cell>
        </row>
        <row r="6502">
          <cell r="A6502">
            <v>104238</v>
          </cell>
          <cell r="B6502" t="str">
            <v>EMBOÇO OU MASSA ÚNICA EM ARGAMASSA TRAÇO 1:2:8, PREPARO MANUAL, APLICADA MANUALMENTE EM PANOS DE FACHADA SEM PRESENÇA DE VÃOS, ESPESSURA DE 35 MM, ACESSO POR ANDAIME. AF_08/2022</v>
          </cell>
          <cell r="C6502" t="str">
            <v>M2</v>
          </cell>
          <cell r="D6502">
            <v>53.23</v>
          </cell>
          <cell r="E6502">
            <v>56.81</v>
          </cell>
          <cell r="F6502" t="str">
            <v>SINAPI SERVIÇOS DEZEMBRO 2023</v>
          </cell>
        </row>
        <row r="6503">
          <cell r="A6503">
            <v>104239</v>
          </cell>
          <cell r="B6503" t="str">
            <v>EMBOÇO OU MASSA ÚNICA EM ARGAMASSA INDUSTRIALIZADA, PREPARO MECÂNICA E APLICAÇÃO COM EQUIPAMENTO DE MISTURA E PROJEÇÃO DE 1,5 M3/H DE ARGAMASSA EM PANOS DE FACHADA SEM PRESENÇA DE VÃOS, ESPESSURA DE 35 MM, ACESSO POR ANDAIME. AF_08/2022</v>
          </cell>
          <cell r="C6503" t="str">
            <v>M2</v>
          </cell>
          <cell r="D6503">
            <v>101.58</v>
          </cell>
          <cell r="E6503">
            <v>104.53</v>
          </cell>
          <cell r="F6503" t="str">
            <v>SINAPI SERVIÇOS DEZEMBRO 2023</v>
          </cell>
        </row>
        <row r="6504">
          <cell r="A6504">
            <v>104240</v>
          </cell>
          <cell r="B6504" t="str">
            <v>EMBOÇO OU MASSA ÚNICA EM ARGAMASSA TRAÇO 1:2:8, PREPARO MECÂNICA COM BETONEIRA 400 L, APLICADA COM PROJETOR TIPO CANEQUINHA EM PANOS DE FACHADA SEM PRESENÇA DE VÃOS, ESPESSURA DE 35 MM, ACESSO POR ANDAIME. AF_08/2022</v>
          </cell>
          <cell r="C6504" t="str">
            <v>M2</v>
          </cell>
          <cell r="D6504">
            <v>54.77</v>
          </cell>
          <cell r="E6504">
            <v>57.75</v>
          </cell>
          <cell r="F6504" t="str">
            <v>SINAPI SERVIÇOS DEZEMBRO 2023</v>
          </cell>
        </row>
        <row r="6505">
          <cell r="A6505">
            <v>104241</v>
          </cell>
          <cell r="B6505" t="str">
            <v>EMBOÇO OU MASSA ÚNICA EM ARGAMASSA TRAÇO 1:2:8, PREPARO MECÂNICA COM BETONEIRA 400 L, APLICADA MANUALMENTE EM PANOS DE FACHADA SEM PRESENÇA DE VÃOS, ESPESSURA DE 45 MM, ACESSO POR ANDAIME. AF_08/2022</v>
          </cell>
          <cell r="C6505" t="str">
            <v>M2</v>
          </cell>
          <cell r="D6505">
            <v>56.79</v>
          </cell>
          <cell r="E6505">
            <v>60.17</v>
          </cell>
          <cell r="F6505" t="str">
            <v>SINAPI SERVIÇOS DEZEMBRO 2023</v>
          </cell>
        </row>
        <row r="6506">
          <cell r="A6506">
            <v>104242</v>
          </cell>
          <cell r="B6506" t="str">
            <v>EMBOÇO OU MASSA ÚNICA EM ARGAMASSA TRAÇO 1:2:8, PREPARO MANUAL, APLICADA MANUALMENTE EM PANOS DE FACHADA SEM PRESENÇA DE VÃOS, ESPESSURA DE 45 MM, ACESSO POR ANDAIME. AF_08/2022</v>
          </cell>
          <cell r="C6506" t="str">
            <v>M2</v>
          </cell>
          <cell r="D6506">
            <v>60.61</v>
          </cell>
          <cell r="E6506">
            <v>64.42</v>
          </cell>
          <cell r="F6506" t="str">
            <v>SINAPI SERVIÇOS DEZEMBRO 2023</v>
          </cell>
        </row>
        <row r="6507">
          <cell r="A6507">
            <v>104243</v>
          </cell>
          <cell r="B6507" t="str">
            <v>EMBOÇO OU MASSA ÚNICA EM ARGAMASSA INDUSTRIALIZADA, PREPARO MECÂNICA E APLICAÇÃO COM EQUIPAMENTO DE MISTURA E PROJEÇÃO DE 1,5 M3/H DE ARGAMASSA EM PANOS DE FACHADA SEM PRESENÇA DE VÃOS, ESPESSURA DE 45 MM, ACESSO POR ANDAIME. AF_08/2022</v>
          </cell>
          <cell r="C6507" t="str">
            <v>M2</v>
          </cell>
          <cell r="D6507">
            <v>121.76</v>
          </cell>
          <cell r="E6507">
            <v>124.85</v>
          </cell>
          <cell r="F6507" t="str">
            <v>SINAPI SERVIÇOS DEZEMBRO 2023</v>
          </cell>
        </row>
        <row r="6508">
          <cell r="A6508">
            <v>104244</v>
          </cell>
          <cell r="B6508" t="str">
            <v>EMBOÇO OU MASSA ÚNICA EM ARGAMASSA TRAÇO 1:2:8, PREPARO MECÂNICA COM BETONEIRA 400 L, APLICADA COM PROJETOR TIPO CANEQUINHA EM PANOS DE FACHADA SEM PRESENÇA DE VÃOS, ESPESSURA DE 45 MM, ACESSO POR ANDAIME. AF_08/2022</v>
          </cell>
          <cell r="C6508" t="str">
            <v>M2</v>
          </cell>
          <cell r="D6508">
            <v>62.06</v>
          </cell>
          <cell r="E6508">
            <v>65.19</v>
          </cell>
          <cell r="F6508" t="str">
            <v>SINAPI SERVIÇOS DEZEMBRO 2023</v>
          </cell>
        </row>
        <row r="6509">
          <cell r="A6509">
            <v>104245</v>
          </cell>
          <cell r="B6509" t="str">
            <v>EMBOÇO OU MASSA ÚNICA EM ARGAMASSA TRAÇO 1:2:8, PREPARO MECÂNICA COM BETONEIRA 400 L, APLICADA MANUALMENTE EM PANOS DE FACHADA SEM PRESENÇA DE VÃOS, ESPESSURA DE 50 MM, ACESSO POR ANDAIME. AF_08/2022</v>
          </cell>
          <cell r="C6509" t="str">
            <v>M2</v>
          </cell>
          <cell r="D6509">
            <v>62.05</v>
          </cell>
          <cell r="E6509">
            <v>65.75</v>
          </cell>
          <cell r="F6509" t="str">
            <v>SINAPI SERVIÇOS DEZEMBRO 2023</v>
          </cell>
        </row>
        <row r="6510">
          <cell r="A6510">
            <v>104246</v>
          </cell>
          <cell r="B6510" t="str">
            <v>EMBOÇO OU MASSA ÚNICA EM ARGAMASSA TRAÇO 1:2:8, PREPARO MANUAL, APLICADA MANUALMENTE EM PANOS DE FACHADA SEM PRESENÇA DE VÃOS, ESPESSURA DE 50 MM, ACESSO POR ANDAIME. AF_08/2022</v>
          </cell>
          <cell r="C6510" t="str">
            <v>M2</v>
          </cell>
          <cell r="D6510">
            <v>66.25</v>
          </cell>
          <cell r="E6510">
            <v>70.42</v>
          </cell>
          <cell r="F6510" t="str">
            <v>SINAPI SERVIÇOS DEZEMBRO 2023</v>
          </cell>
        </row>
        <row r="6511">
          <cell r="A6511">
            <v>104247</v>
          </cell>
          <cell r="B6511" t="str">
            <v>EMBOÇO OU MASSA ÚNICA EM ARGAMASSA INDUSTRIALIZADA, PREPARO MECÂNICA E APLICAÇÃO COM EQUIPAMENTO DE MISTURA E PROJEÇÃO DE 1,5 M3/H DE ARGAMASSA EM PANOS DE FACHADA SEM PRESENÇA DE VÃOS, ESPESSURA DE 50 MM, ACESSO POR ANDAIME. AF_08/2022</v>
          </cell>
          <cell r="C6511" t="str">
            <v>M2</v>
          </cell>
          <cell r="D6511">
            <v>131.35</v>
          </cell>
          <cell r="E6511">
            <v>134.47999999999999</v>
          </cell>
          <cell r="F6511" t="str">
            <v>SINAPI SERVIÇOS DEZEMBRO 2023</v>
          </cell>
        </row>
        <row r="6512">
          <cell r="A6512">
            <v>104248</v>
          </cell>
          <cell r="B6512" t="str">
            <v>EMBOÇO OU MASSA ÚNICA EM ARGAMASSA TRAÇO 1:2:8, PREPARO MECÂNICA COM BETONEIRA 400 L, APLICADA COM PROJETOR TIPO CANEQUINHA EM PANOS DE FACHADA SEM PRESENÇA DE VÃOS, ESPESSURA DE 50 MM, ACESSO POR ANDAIME. AF_08/2022</v>
          </cell>
          <cell r="C6512" t="str">
            <v>M2</v>
          </cell>
          <cell r="D6512">
            <v>65.099999999999994</v>
          </cell>
          <cell r="E6512">
            <v>68.27</v>
          </cell>
          <cell r="F6512" t="str">
            <v>SINAPI SERVIÇOS DEZEMBRO 2023</v>
          </cell>
        </row>
        <row r="6513">
          <cell r="A6513">
            <v>104249</v>
          </cell>
          <cell r="B6513" t="str">
            <v>EMBOÇO OU MASSA ÚNICA EM ARGAMASSA TRAÇO 1:2:8, PREPARO MECÂNICA COM BETONEIRA 400 L, APLICADA MANUALMENTE EM SUPERFÍCIES EXTERNAS DA SACADA, ESPESSURA DE 25 MM, ACESSO POR ANDAIME, SEM USO DE TELA METÁLICA. AF_08/2022</v>
          </cell>
          <cell r="C6513" t="str">
            <v>M2</v>
          </cell>
          <cell r="D6513">
            <v>63.17</v>
          </cell>
          <cell r="E6513">
            <v>68.98</v>
          </cell>
          <cell r="F6513" t="str">
            <v>SINAPI SERVIÇOS DEZEMBRO 2023</v>
          </cell>
        </row>
        <row r="6514">
          <cell r="A6514">
            <v>104250</v>
          </cell>
          <cell r="B6514" t="str">
            <v>EMBOÇO OU MASSA ÚNICA EM ARGAMASSA TRAÇO 1:2:8, PREPARO MANUAL, APLICADA MANUALMENTE EM SUPERFÍCIES EXTERNAS DA SACADA, ESPESSURA DE 25 MM, ACESSO POR ANDAIME, SEM USO DE TELA METÁLICA. AF_08/2022</v>
          </cell>
          <cell r="C6514" t="str">
            <v>M2</v>
          </cell>
          <cell r="D6514">
            <v>65.44</v>
          </cell>
          <cell r="E6514">
            <v>71.5</v>
          </cell>
          <cell r="F6514" t="str">
            <v>SINAPI SERVIÇOS DEZEMBRO 2023</v>
          </cell>
        </row>
        <row r="6515">
          <cell r="A6515">
            <v>104251</v>
          </cell>
          <cell r="B6515"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515" t="str">
            <v>M2</v>
          </cell>
          <cell r="D6515">
            <v>99.02</v>
          </cell>
          <cell r="E6515">
            <v>104.31</v>
          </cell>
          <cell r="F6515" t="str">
            <v>SINAPI SERVIÇOS DEZEMBRO 2023</v>
          </cell>
        </row>
        <row r="6516">
          <cell r="A6516">
            <v>104252</v>
          </cell>
          <cell r="B6516" t="str">
            <v>EMBOÇO OU MASSA ÚNICA EM ARGAMASSA TRAÇO 1:2:8, PREPARO MECÂNICA COM BETONEIRA 400 L, APLICADA COM PROJETOR TIPO CANEQUINHA EM SUPERFÍCIES EXTERNAS DA SACADA, ESPESSURA DE 25 MM, ACESSO POR ANDAIME, SEM USO DE TELA METÁLICA. AF_08/2022</v>
          </cell>
          <cell r="C6516" t="str">
            <v>M2</v>
          </cell>
          <cell r="D6516">
            <v>69.400000000000006</v>
          </cell>
          <cell r="E6516">
            <v>74.72</v>
          </cell>
          <cell r="F6516" t="str">
            <v>SINAPI SERVIÇOS DEZEMBRO 2023</v>
          </cell>
        </row>
        <row r="6517">
          <cell r="A6517">
            <v>104253</v>
          </cell>
          <cell r="B6517" t="str">
            <v>EMBOÇO OU MASSA ÚNICA EM ARGAMASSA TRAÇO 1:2:8, PREPARO MECÂNICA COM BETONEIRA 400 L, APLICADA MANUALMENTE EM SUPERFÍCIES EXTERNAS DA SACADA, ESPESSURA DE 35 MM, ACESSO POR ANDAIME, SEM USO DE TELA METÁLICA. AF_08/2022</v>
          </cell>
          <cell r="C6517" t="str">
            <v>M2</v>
          </cell>
          <cell r="D6517">
            <v>76.67</v>
          </cell>
          <cell r="E6517">
            <v>83.44</v>
          </cell>
          <cell r="F6517" t="str">
            <v>SINAPI SERVIÇOS DEZEMBRO 2023</v>
          </cell>
        </row>
        <row r="6518">
          <cell r="A6518">
            <v>104254</v>
          </cell>
          <cell r="B6518" t="str">
            <v>EMBOÇO OU MASSA ÚNICA EM ARGAMASSA TRAÇO 1:2:8, PREPARO MANUAL, APLICADA MANUALMENTE EM SUPERFÍCIES EXTERNAS DA SACADA, ESPESSURA DE 35 MM, ACESSO POR ANDAIME, SEM USO DE TELA METÁLICA. AF_08/2022</v>
          </cell>
          <cell r="C6518" t="str">
            <v>M2</v>
          </cell>
          <cell r="D6518">
            <v>79.709999999999994</v>
          </cell>
          <cell r="E6518">
            <v>86.83</v>
          </cell>
          <cell r="F6518" t="str">
            <v>SINAPI SERVIÇOS DEZEMBRO 2023</v>
          </cell>
        </row>
        <row r="6519">
          <cell r="A6519">
            <v>104255</v>
          </cell>
          <cell r="B6519"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519" t="str">
            <v>M2</v>
          </cell>
          <cell r="D6519">
            <v>125.48</v>
          </cell>
          <cell r="E6519">
            <v>131.66999999999999</v>
          </cell>
          <cell r="F6519" t="str">
            <v>SINAPI SERVIÇOS DEZEMBRO 2023</v>
          </cell>
        </row>
        <row r="6520">
          <cell r="A6520">
            <v>104256</v>
          </cell>
          <cell r="B6520" t="str">
            <v>EMBOÇO OU MASSA ÚNICA EM ARGAMASSA TRAÇO 1:2:8, PREPARO MECÂNICO COM BETONEIRA 400 L, APLICADA COM PROJETOR TIPO CANEQUINHA EM SUPERFÍCIES EXTERNAS DA SACADA, ESPESSURA DE 35 MM, ACESSO POR ANDAIME, SEM USO DE TELA METÁLICA. AF_08/2022</v>
          </cell>
          <cell r="C6520" t="str">
            <v>M2</v>
          </cell>
          <cell r="D6520">
            <v>84.29</v>
          </cell>
          <cell r="E6520">
            <v>90.51</v>
          </cell>
          <cell r="F6520" t="str">
            <v>SINAPI SERVIÇOS DEZEMBRO 2023</v>
          </cell>
        </row>
        <row r="6521">
          <cell r="A6521">
            <v>104257</v>
          </cell>
          <cell r="B6521" t="str">
            <v>EMBOÇO OU MASSA ÚNICA EM ARGAMASSA TRAÇO 1:2:8, PREPARO MECÂNICO COM BETONEIRA 400 L, APLICADA MANUALMENTE EM SUPERFÍCIES EXTERNAS DA SACADA, ESPESSURA DE 45 MM, ACESSO POR ANDAIME, SEM USO DE TELA METÁLICA. AF_08/2022</v>
          </cell>
          <cell r="C6521" t="str">
            <v>M2</v>
          </cell>
          <cell r="D6521">
            <v>83.27</v>
          </cell>
          <cell r="E6521">
            <v>90.19</v>
          </cell>
          <cell r="F6521" t="str">
            <v>SINAPI SERVIÇOS DEZEMBRO 2023</v>
          </cell>
        </row>
        <row r="6522">
          <cell r="A6522">
            <v>104258</v>
          </cell>
          <cell r="B6522" t="str">
            <v>EMBOÇO OU MASSA ÚNICA EM ARGAMASSA TRAÇO 1:2:8, PREPARO MANUAL, APLICADA MANUALMENTE EM SUPERFÍCIES EXTERNAS DA SACADA, ESPESSURA DE 45 MM, ACESSO POR ANDAIME, SEM USO DE TELA METÁLICA. AF_08/2022</v>
          </cell>
          <cell r="C6522" t="str">
            <v>M2</v>
          </cell>
          <cell r="D6522">
            <v>87.09</v>
          </cell>
          <cell r="E6522">
            <v>94.44</v>
          </cell>
          <cell r="F6522" t="str">
            <v>SINAPI SERVIÇOS DEZEMBRO 2023</v>
          </cell>
        </row>
        <row r="6523">
          <cell r="A6523">
            <v>104259</v>
          </cell>
          <cell r="B6523"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523" t="str">
            <v>M2</v>
          </cell>
          <cell r="D6523">
            <v>145.66</v>
          </cell>
          <cell r="E6523">
            <v>151.99</v>
          </cell>
          <cell r="F6523" t="str">
            <v>SINAPI SERVIÇOS DEZEMBRO 2023</v>
          </cell>
        </row>
        <row r="6524">
          <cell r="A6524">
            <v>104260</v>
          </cell>
          <cell r="B6524" t="str">
            <v>EMBOÇO OU MASSA ÚNICA EM ARGAMASSA TRAÇO 1:2:8, PREPARO MECÂNICO COM BETONEIRA 400 L, APLICADA COM PROJETOR TIPO CANEQUINHA EM SUPERFÍCIES EXTERNAS DA SACADA, ESPESSURA DE 45 MM, ACESSO POR ANDAIME, SEM USO DE TELA METÁLICA. AF_08/2022</v>
          </cell>
          <cell r="C6524" t="str">
            <v>M2</v>
          </cell>
          <cell r="D6524">
            <v>91.58</v>
          </cell>
          <cell r="E6524">
            <v>97.95</v>
          </cell>
          <cell r="F6524" t="str">
            <v>SINAPI SERVIÇOS DEZEMBRO 2023</v>
          </cell>
        </row>
        <row r="6525">
          <cell r="A6525">
            <v>104261</v>
          </cell>
          <cell r="B6525" t="str">
            <v>EMBOÇO OU MASSA ÚNICA EM ARGAMASSA TRAÇO 1:2:8, PREPARO MECÂNICO COM BETONEIRA 400 L, APLICADA MANUALMENTE EM SUPERFÍCIES EXTERNAS DA SACADA, ESPESSURA DE 50 MM, ACESSO POR ANDAIME, SEM USO DE TELA METÁLICA. AF_08/2022</v>
          </cell>
          <cell r="C6525" t="str">
            <v>M2</v>
          </cell>
          <cell r="D6525">
            <v>106.06</v>
          </cell>
          <cell r="E6525">
            <v>115.44</v>
          </cell>
          <cell r="F6525" t="str">
            <v>SINAPI SERVIÇOS DEZEMBRO 2023</v>
          </cell>
        </row>
        <row r="6526">
          <cell r="A6526">
            <v>104262</v>
          </cell>
          <cell r="B6526" t="str">
            <v>EMBOÇO OU MASSA ÚNICA EM ARGAMASSA TRAÇO 1:2:8, PREPARO MANUAL, APLICADA MANUALMENTE EM SUPERFÍCIES EXTERNAS DA SACADA, ESPESSURA DE 50 MM, ACESSO POR ANDAIME, SEM USO DE TELA METÁLICA. AF_08/2022</v>
          </cell>
          <cell r="C6526" t="str">
            <v>M2</v>
          </cell>
          <cell r="D6526">
            <v>110.26</v>
          </cell>
          <cell r="E6526">
            <v>120.11</v>
          </cell>
          <cell r="F6526" t="str">
            <v>SINAPI SERVIÇOS DEZEMBRO 2023</v>
          </cell>
        </row>
        <row r="6527">
          <cell r="A6527">
            <v>104263</v>
          </cell>
          <cell r="B6527"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527" t="str">
            <v>M2</v>
          </cell>
          <cell r="D6527">
            <v>166.52</v>
          </cell>
          <cell r="E6527">
            <v>174.24</v>
          </cell>
          <cell r="F6527" t="str">
            <v>SINAPI SERVIÇOS DEZEMBRO 2023</v>
          </cell>
        </row>
        <row r="6528">
          <cell r="A6528">
            <v>104264</v>
          </cell>
          <cell r="B6528" t="str">
            <v>EMBOÇO OU MASSA ÚNICA EM ARGAMASSA TRAÇO 1:2:8, PREPARO MECÂNICO COM BETONEIRA 400 L, APLICADA COM PROJETOR TIPO CANEQUINHA EM SUPERFÍCIES EXTERNAS DA SACADA, ESPESSURA DE 50 MM, ACESSO POR ANDAIME, SEM USO DE TELA METÁLICA. AF_08/2022</v>
          </cell>
          <cell r="C6528" t="str">
            <v>M2</v>
          </cell>
          <cell r="D6528">
            <v>108.28</v>
          </cell>
          <cell r="E6528">
            <v>116.04</v>
          </cell>
          <cell r="F6528" t="str">
            <v>SINAPI SERVIÇOS DEZEMBRO 2023</v>
          </cell>
        </row>
        <row r="6529">
          <cell r="A6529">
            <v>104627</v>
          </cell>
          <cell r="B6529" t="str">
            <v>APLICAÇÃO MANUAL DE GESSO DESEMPENADO (SEM TALISCAS) EM TETO DE AMBIENTES COM PAREDES EM PÉ DIREITO DUPLO E ÁREA MAIOR QUE 10M², ESPESSURA DE 0,5CM. AF_03/2023</v>
          </cell>
          <cell r="C6529" t="str">
            <v>M2</v>
          </cell>
          <cell r="D6529">
            <v>16.03</v>
          </cell>
          <cell r="E6529">
            <v>17.18</v>
          </cell>
          <cell r="F6529" t="str">
            <v>SINAPI SERVIÇOS DEZEMBRO 2023</v>
          </cell>
        </row>
        <row r="6530">
          <cell r="A6530">
            <v>104628</v>
          </cell>
          <cell r="B6530" t="str">
            <v>APLICAÇÃO MANUAL DE GESSO DESEMPENADO (SEM TALISCAS) EM TETO DE AMBIENTES COM PAREDES EM PÉ DIREITO DUPLO E ÁREA ENTRE 5M² E 10M², ESPESSURA DE 0,5CM. AF_03/2023</v>
          </cell>
          <cell r="C6530" t="str">
            <v>M2</v>
          </cell>
          <cell r="D6530">
            <v>24.79</v>
          </cell>
          <cell r="E6530">
            <v>27.03</v>
          </cell>
          <cell r="F6530" t="str">
            <v>SINAPI SERVIÇOS DEZEMBRO 2023</v>
          </cell>
        </row>
        <row r="6531">
          <cell r="A6531">
            <v>104629</v>
          </cell>
          <cell r="B6531" t="str">
            <v>APLICAÇÃO MANUAL DE GESSO DESEMPENADO (SEM TALISCAS) EM TETO DE AMBIENTES COM PAREDES EM PÉ DIREITO DUPLO E ÁREA MENOR QUE 5M², ESPESSURA DE 0,5CM. AF_03/2023</v>
          </cell>
          <cell r="C6531" t="str">
            <v>M2</v>
          </cell>
          <cell r="D6531">
            <v>29.82</v>
          </cell>
          <cell r="E6531">
            <v>32.68</v>
          </cell>
          <cell r="F6531" t="str">
            <v>SINAPI SERVIÇOS DEZEMBRO 2023</v>
          </cell>
        </row>
        <row r="6532">
          <cell r="A6532">
            <v>104630</v>
          </cell>
          <cell r="B6532" t="str">
            <v>APLICAÇÃO MANUAL DE GESSO DESEMPENADO (SEM TALISCAS) EM TETO DE AMBIENTES COM PAREDES EM PÉ DIREITO DUPLO E ÁREA MAIOR QUE 10M², ESPESSURA DE 1,0CM. AF_03/2023</v>
          </cell>
          <cell r="C6532" t="str">
            <v>M2</v>
          </cell>
          <cell r="D6532">
            <v>25.25</v>
          </cell>
          <cell r="E6532">
            <v>26.9</v>
          </cell>
          <cell r="F6532" t="str">
            <v>SINAPI SERVIÇOS DEZEMBRO 2023</v>
          </cell>
        </row>
        <row r="6533">
          <cell r="A6533">
            <v>104631</v>
          </cell>
          <cell r="B6533" t="str">
            <v>APLICAÇÃO MANUAL DE GESSO DESEMPENADO (SEM TALISCAS) EM TETO DE AMBIENTES COM PAREDES EM PÉ DIREITO DUPLO E ÁREA ENTRE 5M² E 10M², ESPESSURA DE 1,0CM. AF_03/2023</v>
          </cell>
          <cell r="C6533" t="str">
            <v>M2</v>
          </cell>
          <cell r="D6533">
            <v>34.01</v>
          </cell>
          <cell r="E6533">
            <v>36.75</v>
          </cell>
          <cell r="F6533" t="str">
            <v>SINAPI SERVIÇOS DEZEMBRO 2023</v>
          </cell>
        </row>
        <row r="6534">
          <cell r="A6534">
            <v>104632</v>
          </cell>
          <cell r="B6534" t="str">
            <v>APLICAÇÃO MANUAL DE GESSO DESEMPENADO (SEM TALISCAS) EM TETO DE AMBIENTES COM PAREDES EM PÉ DIREITO DUPLO E ÁREA MENOR QUE 5M², ESPESSURA DE 1,0CM. AF_03/2023</v>
          </cell>
          <cell r="C6534" t="str">
            <v>M2</v>
          </cell>
          <cell r="D6534">
            <v>39.04</v>
          </cell>
          <cell r="E6534">
            <v>42.4</v>
          </cell>
          <cell r="F6534" t="str">
            <v>SINAPI SERVIÇOS DEZEMBRO 2023</v>
          </cell>
        </row>
        <row r="6535">
          <cell r="A6535">
            <v>104633</v>
          </cell>
          <cell r="B6535" t="str">
            <v>APLICAÇÃO MANUAL DE GESSO DESEMPENADO (SEM TALISCAS) EM PAREDES COM PÉ DIREITO DUPLO, ESPESSURA DE 0,5CM. AF_03/2023</v>
          </cell>
          <cell r="C6535" t="str">
            <v>M2</v>
          </cell>
          <cell r="D6535">
            <v>21.92</v>
          </cell>
          <cell r="E6535">
            <v>23.79</v>
          </cell>
          <cell r="F6535" t="str">
            <v>SINAPI SERVIÇOS DEZEMBRO 2023</v>
          </cell>
        </row>
        <row r="6536">
          <cell r="A6536">
            <v>104634</v>
          </cell>
          <cell r="B6536" t="str">
            <v>APLICAÇÃO MANUAL DE GESSO DESEMPENADO (SEM TALISCAS) EM PAREDES COM PÉ DIREITO DUPLO, ESPESSURA DE 1,0CM. AF_03/2023</v>
          </cell>
          <cell r="C6536" t="str">
            <v>M2</v>
          </cell>
          <cell r="D6536">
            <v>32.46</v>
          </cell>
          <cell r="E6536">
            <v>35</v>
          </cell>
          <cell r="F6536" t="str">
            <v>SINAPI SERVIÇOS DEZEMBRO 2023</v>
          </cell>
        </row>
        <row r="6537">
          <cell r="A6537">
            <v>104635</v>
          </cell>
          <cell r="B6537" t="str">
            <v>APLICAÇÃO MANUAL DE GESSO SARRAFEADO (COM TALISCAS) EM PAREDES COM PÉ DIREITO DUPLO, ESPESSURA DE 1,0CM. AF_03/2023</v>
          </cell>
          <cell r="C6537" t="str">
            <v>M2</v>
          </cell>
          <cell r="D6537">
            <v>44.67</v>
          </cell>
          <cell r="E6537">
            <v>48.71</v>
          </cell>
          <cell r="F6537" t="str">
            <v>SINAPI SERVIÇOS DEZEMBRO 2023</v>
          </cell>
        </row>
        <row r="6538">
          <cell r="A6538">
            <v>104636</v>
          </cell>
          <cell r="B6538" t="str">
            <v>APLICAÇÃO MANUAL DE GESSO SARRAFEADO (COM TALISCAS) EM PAREDES COM PÉ DIREITO DUPLO, ESPESSURA DE 1,5CM. AF_03/2023</v>
          </cell>
          <cell r="C6538" t="str">
            <v>M2</v>
          </cell>
          <cell r="D6538">
            <v>52.01</v>
          </cell>
          <cell r="E6538">
            <v>56.51</v>
          </cell>
          <cell r="F6538" t="str">
            <v>SINAPI SERVIÇOS DEZEMBRO 2023</v>
          </cell>
        </row>
        <row r="6539">
          <cell r="A6539">
            <v>87244</v>
          </cell>
          <cell r="B6539" t="str">
            <v>REVESTIMENTO CERÂMICO PARA PAREDES EXTERNAS EM PASTILHAS DE PORCELANA 5 X 5 CM (PLACAS DE 30 X 30 CM), ALINHADAS A PRUMO. AF_02/2023</v>
          </cell>
          <cell r="C6539" t="str">
            <v>M2</v>
          </cell>
          <cell r="D6539">
            <v>231.78</v>
          </cell>
          <cell r="E6539">
            <v>236.26</v>
          </cell>
          <cell r="F6539" t="str">
            <v>SINAPI SERVIÇOS DEZEMBRO 2023</v>
          </cell>
        </row>
        <row r="6540">
          <cell r="A6540">
            <v>87245</v>
          </cell>
          <cell r="B6540" t="str">
            <v>REVESTIMENTO CERÂMICO PARA PAREDES EXTERNAS EM PASTILHAS DE PORCELANA 5 X 5 CM (PLACAS DE 30 X 30 CM), ALINHADAS A PRUMO, APLICADO EM SUPERFÍCIES INTERNAS DE SACADA. AF_02/2023</v>
          </cell>
          <cell r="C6540" t="str">
            <v>M2</v>
          </cell>
          <cell r="D6540">
            <v>276.52999999999997</v>
          </cell>
          <cell r="E6540">
            <v>281.74</v>
          </cell>
          <cell r="F6540" t="str">
            <v>SINAPI SERVIÇOS DEZEMBRO 2023</v>
          </cell>
        </row>
        <row r="6541">
          <cell r="A6541">
            <v>87265</v>
          </cell>
          <cell r="B6541" t="str">
            <v>REVESTIMENTO CERÂMICO PARA PAREDES INTERNAS COM PLACAS TIPO ESMALTADA EXTRA DE DIMENSÕES 20X20 CM APLICADAS NA ALTURA INTEIRA DAS PAREDES.  AF_02/2023_PE</v>
          </cell>
          <cell r="C6541" t="str">
            <v>M2</v>
          </cell>
          <cell r="D6541">
            <v>66.900000000000006</v>
          </cell>
          <cell r="E6541">
            <v>68.97</v>
          </cell>
          <cell r="F6541" t="str">
            <v>SINAPI SERVIÇOS DEZEMBRO 2023</v>
          </cell>
        </row>
        <row r="6542">
          <cell r="A6542">
            <v>87267</v>
          </cell>
          <cell r="B6542" t="str">
            <v>REVESTIMENTO CERÂMICO PARA PAREDES INTERNAS COM PLACAS TIPO ESMALTADA EXTRA DE DIMENSÕES 20X20 CM APLICADAS A MEIA ALTURA DAS PAREDES. AF_02/2023_PE</v>
          </cell>
          <cell r="C6542" t="str">
            <v>M2</v>
          </cell>
          <cell r="D6542">
            <v>71.16</v>
          </cell>
          <cell r="E6542">
            <v>73.73</v>
          </cell>
          <cell r="F6542" t="str">
            <v>SINAPI SERVIÇOS DEZEMBRO 2023</v>
          </cell>
        </row>
        <row r="6543">
          <cell r="A6543">
            <v>87269</v>
          </cell>
          <cell r="B6543" t="str">
            <v>REVESTIMENTO CERÂMICO PARA PAREDES INTERNAS COM PLACAS TIPO ESMALTADA EXTRA DE DIMENSÕES 25X35 CM APLICADAS NA ALTURA INTEIRA DAS PAREDES. AF_02/2023_PE</v>
          </cell>
          <cell r="C6543" t="str">
            <v>M2</v>
          </cell>
          <cell r="D6543">
            <v>70.03</v>
          </cell>
          <cell r="E6543">
            <v>72.510000000000005</v>
          </cell>
          <cell r="F6543" t="str">
            <v>SINAPI SERVIÇOS DEZEMBRO 2023</v>
          </cell>
        </row>
        <row r="6544">
          <cell r="A6544">
            <v>87271</v>
          </cell>
          <cell r="B6544" t="str">
            <v>REVESTIMENTO CERÂMICO PARA PAREDES INTERNAS COM PLACAS TIPO ESMALTADA EXTRA DE DIMENSÕES 25X35 CM APLICADAS A MEIA ALTURA DAS PAREDES. AF_02/2023_PE</v>
          </cell>
          <cell r="C6544" t="str">
            <v>M2</v>
          </cell>
          <cell r="D6544">
            <v>74.37</v>
          </cell>
          <cell r="E6544">
            <v>77.33</v>
          </cell>
          <cell r="F6544" t="str">
            <v>SINAPI SERVIÇOS DEZEMBRO 2023</v>
          </cell>
        </row>
        <row r="6545">
          <cell r="A6545">
            <v>87273</v>
          </cell>
          <cell r="B6545" t="str">
            <v>REVESTIMENTO CERÂMICO PARA PAREDES INTERNAS COM PLACAS TIPO ESMALTADA EXTRA  DE DIMENSÕES 33X45 CM APLICADAS NA ALTURA INTEIRA DAS PAREDES. AF_02/2023_PE</v>
          </cell>
          <cell r="C6545" t="str">
            <v>M2</v>
          </cell>
          <cell r="D6545">
            <v>73.11</v>
          </cell>
          <cell r="E6545">
            <v>75.739999999999995</v>
          </cell>
          <cell r="F6545" t="str">
            <v>SINAPI SERVIÇOS DEZEMBRO 2023</v>
          </cell>
        </row>
        <row r="6546">
          <cell r="A6546">
            <v>87275</v>
          </cell>
          <cell r="B6546" t="str">
            <v>REVESTIMENTO CERÂMICO PARA PAREDES INTERNAS COM PLACAS TIPO ESMALTADA EXTRA DE DIMENSÕES 33X45 CM APLICADAS A MEIA ALTURA DAS PAREDES. AF_02/2023_PE</v>
          </cell>
          <cell r="C6546" t="str">
            <v>M2</v>
          </cell>
          <cell r="D6546">
            <v>78.92</v>
          </cell>
          <cell r="E6546">
            <v>82.21</v>
          </cell>
          <cell r="F6546" t="str">
            <v>SINAPI SERVIÇOS DEZEMBRO 2023</v>
          </cell>
        </row>
        <row r="6547">
          <cell r="A6547">
            <v>88788</v>
          </cell>
          <cell r="B6547" t="str">
            <v>REVESTIMENTO CERÂMICO PARA PAREDES EXTERNAS EM PASTILHAS DE PORCELANA 2,5 X 2,5 CM (PLACAS DE 30 X 30 CM), ALINHADAS A PRUMO. AF_02/2023</v>
          </cell>
          <cell r="C6547" t="str">
            <v>M2</v>
          </cell>
          <cell r="D6547">
            <v>333.75</v>
          </cell>
          <cell r="E6547">
            <v>338.39</v>
          </cell>
          <cell r="F6547" t="str">
            <v>SINAPI SERVIÇOS DEZEMBRO 2023</v>
          </cell>
        </row>
        <row r="6548">
          <cell r="A6548">
            <v>88789</v>
          </cell>
          <cell r="B6548" t="str">
            <v>REVESTIMENTO CERÂMICO PARA PAREDES EXTERNAS EM PASTILHAS DE PORCELANA 2,5 X 2,5 CM (PLACAS DE 30 X 30 CM), ALINHADAS A PRUMO, APLICADO EM SUPERFÍCIES INTERNAS DE SACADA. AF_02/2023</v>
          </cell>
          <cell r="C6548" t="str">
            <v>M2</v>
          </cell>
          <cell r="D6548">
            <v>399.93</v>
          </cell>
          <cell r="E6548">
            <v>405.29</v>
          </cell>
          <cell r="F6548" t="str">
            <v>SINAPI SERVIÇOS DEZEMBRO 2023</v>
          </cell>
        </row>
        <row r="6549">
          <cell r="A6549">
            <v>89045</v>
          </cell>
          <cell r="B6549" t="str">
            <v>(COMPOSIÇÃO REPRESENTATIVA) DO SERVIÇO DE REVESTIMENTO CERÂMICO PARA AMBIENTES DE ÁREAS MOLHADAS, MEIA PAREDE OU PAREDE INTEIRA, COM PLACAS TIPO ESMALTADA EXTRA, DIMENSÕES 20X20 CM, PARA EDIFICAÇÃO HABITACIONAL MULTIFAMILIAR (PRÉDIO). AF_11/2014</v>
          </cell>
          <cell r="C6549" t="str">
            <v>M2</v>
          </cell>
          <cell r="D6549">
            <v>67.959999999999994</v>
          </cell>
          <cell r="E6549">
            <v>70.150000000000006</v>
          </cell>
          <cell r="F6549" t="str">
            <v>SINAPI SERVIÇOS DEZEMBRO 2023</v>
          </cell>
        </row>
        <row r="6550">
          <cell r="A6550">
            <v>89170</v>
          </cell>
          <cell r="B6550" t="str">
            <v>(COMPOSIÇÃO REPRESENTATIVA) DO SERVIÇO DE REVESTIMENTO CERÂMICO PARA PAREDES INTERNAS, MEIA OU PAREDE INTEIRA, PLACAS TIPO ESMALTADA EXTRA DE 20X20 CM, PARA EDIFICAÇÕES HABITACIONAIS UNIFAMILIAR (CASAS) E EDIFICAÇÕES PÚBLICAS PADRÃO. AF_11/2014</v>
          </cell>
          <cell r="C6550" t="str">
            <v>M2</v>
          </cell>
          <cell r="D6550">
            <v>67.959999999999994</v>
          </cell>
          <cell r="E6550">
            <v>70.150000000000006</v>
          </cell>
          <cell r="F6550" t="str">
            <v>SINAPI SERVIÇOS DEZEMBRO 2023</v>
          </cell>
        </row>
        <row r="6551">
          <cell r="A6551">
            <v>93393</v>
          </cell>
          <cell r="B6551" t="str">
            <v>REVESTIMENTO CERÂMICO PARA PAREDES INTERNAS COM PLACAS TIPO ESMALTADA PADRÃO POPULAR DE DIMENSÕES 20X20 CM, ARGAMASSA TIPO AC I, APLICADAS NA ALTURA INTEIRA DAS PAREDES. AF_02/2023_PE</v>
          </cell>
          <cell r="C6551" t="str">
            <v>M2</v>
          </cell>
          <cell r="D6551">
            <v>55.36</v>
          </cell>
          <cell r="E6551">
            <v>57.43</v>
          </cell>
          <cell r="F6551" t="str">
            <v>SINAPI SERVIÇOS DEZEMBRO 2023</v>
          </cell>
        </row>
        <row r="6552">
          <cell r="A6552">
            <v>93395</v>
          </cell>
          <cell r="B6552" t="str">
            <v>REVESTIMENTO CERÂMICO PARA PAREDES INTERNAS COM PLACAS TIPO ESMALTADA PADRÃO POPULAR DE DIMENSÕES 20X20 CM, ARGAMASSA TIPO AC I, APLICADAS A MEIA ALTURA DAS PAREDES. AF_02/2023_PE</v>
          </cell>
          <cell r="C6552" t="str">
            <v>M2</v>
          </cell>
          <cell r="D6552">
            <v>59.56</v>
          </cell>
          <cell r="E6552">
            <v>62.13</v>
          </cell>
          <cell r="F6552" t="str">
            <v>SINAPI SERVIÇOS DEZEMBRO 2023</v>
          </cell>
        </row>
        <row r="6553">
          <cell r="A6553">
            <v>99195</v>
          </cell>
          <cell r="B6553" t="str">
            <v>REVESTIMENTO CERÂMICO PARA PAREDES INTERNAS COM PLACAS TIPO ESMALTADA PADRÃO POPULAR DE DIMENSÕES 20X20 CM, ARGAMASSA TIPO AC III, APLICADAS NA ALTURA INTEIRA DAS PAREDES.  AF_02/2023_PE</v>
          </cell>
          <cell r="C6553" t="str">
            <v>M2</v>
          </cell>
          <cell r="D6553">
            <v>64.84</v>
          </cell>
          <cell r="E6553">
            <v>66.91</v>
          </cell>
          <cell r="F6553" t="str">
            <v>SINAPI SERVIÇOS DEZEMBRO 2023</v>
          </cell>
        </row>
        <row r="6554">
          <cell r="A6554">
            <v>99198</v>
          </cell>
          <cell r="B6554" t="str">
            <v>REVESTIMENTO CERÂMICO PARA PAREDES INTERNAS COM PLACAS TIPO ESMALTADA PADRÃO POPULAR DE DIMENSÕES 20X20 CM, ARGAMASSA TIPO AC III, APLICADAS A MEIA ALTURA DAS PAREDES. AF_02/2023_PE</v>
          </cell>
          <cell r="C6554" t="str">
            <v>M2</v>
          </cell>
          <cell r="D6554">
            <v>69.040000000000006</v>
          </cell>
          <cell r="E6554">
            <v>71.61</v>
          </cell>
          <cell r="F6554" t="str">
            <v>SINAPI SERVIÇOS DEZEMBRO 2023</v>
          </cell>
        </row>
        <row r="6555">
          <cell r="A6555">
            <v>104611</v>
          </cell>
          <cell r="B6555" t="str">
            <v>REVESTIMENTO CERÂMICO PARA PAREDES INTERNAS COM PLACAS TIPO ESMALTADA EXTRA DE DIMENSÕES 60X60 CM APLICADAS NA ALTURA INTEIRA DAS PAREDES. AF_02/2023_PE</v>
          </cell>
          <cell r="C6555" t="str">
            <v>M2</v>
          </cell>
          <cell r="D6555">
            <v>91.12</v>
          </cell>
          <cell r="E6555">
            <v>93.89</v>
          </cell>
          <cell r="F6555" t="str">
            <v>SINAPI SERVIÇOS DEZEMBRO 2023</v>
          </cell>
        </row>
        <row r="6556">
          <cell r="A6556">
            <v>104612</v>
          </cell>
          <cell r="B6556" t="str">
            <v>REVESTIMENTO CERÂMICO PARA PAREDES INTERNAS COM PLACAS TIPO ESMALTADA EXTRA DE DIMENSÕES 60X60 CM APLICADAS A MEIA ALTURA DAS PAREDES. AF_02/2023_PE</v>
          </cell>
          <cell r="C6556" t="str">
            <v>M2</v>
          </cell>
          <cell r="D6556">
            <v>91.53</v>
          </cell>
          <cell r="E6556">
            <v>94.43</v>
          </cell>
          <cell r="F6556" t="str">
            <v>SINAPI SERVIÇOS DEZEMBRO 2023</v>
          </cell>
        </row>
        <row r="6557">
          <cell r="A6557">
            <v>104613</v>
          </cell>
          <cell r="B6557" t="str">
            <v>REVESTIMENTO CERÂMICO PARA PAREDES INTERNAS COM PLACAS TIPO ESMALTADA EXTRA DE DIMENSÕES 20X20 CM APLICADAS EM DIAGONAL, NA ALTURA INTEIRA DAS PAREDES. AF_02/2023_PE</v>
          </cell>
          <cell r="C6557" t="str">
            <v>M2</v>
          </cell>
          <cell r="D6557">
            <v>69.900000000000006</v>
          </cell>
          <cell r="E6557">
            <v>72.27</v>
          </cell>
          <cell r="F6557" t="str">
            <v>SINAPI SERVIÇOS DEZEMBRO 2023</v>
          </cell>
        </row>
        <row r="6558">
          <cell r="A6558">
            <v>104614</v>
          </cell>
          <cell r="B6558" t="str">
            <v>REVESTIMENTO CERÂMICO PARA PAREDES INTERNAS COM PLACAS TIPO ESMALTADA EXTRA DE DIMENSÕES 20X20 CM APLICADAS EM DIAGONAL, A MEIA ALTURA DAS PAREDES. AF_02/2023_PE</v>
          </cell>
          <cell r="C6558" t="str">
            <v>M2</v>
          </cell>
          <cell r="D6558">
            <v>75.53</v>
          </cell>
          <cell r="E6558">
            <v>78.540000000000006</v>
          </cell>
          <cell r="F6558" t="str">
            <v>SINAPI SERVIÇOS DEZEMBRO 2023</v>
          </cell>
        </row>
        <row r="6559">
          <cell r="A6559">
            <v>104615</v>
          </cell>
          <cell r="B6559" t="str">
            <v>REVESTIMENTO CERÂMICO PARA PAREDES INTERNAS COM PLACAS TIPO PASTILHA DE DIMENSÕES 5 X 5 CM (PLACAS DE 30 X 30 CM) CM APLICADAS NA ALTURA INTEIRA DAS PAREDES. AF_02/2023</v>
          </cell>
          <cell r="C6559" t="str">
            <v>M2</v>
          </cell>
          <cell r="D6559">
            <v>230.51</v>
          </cell>
          <cell r="E6559">
            <v>234.31</v>
          </cell>
          <cell r="F6559" t="str">
            <v>SINAPI SERVIÇOS DEZEMBRO 2023</v>
          </cell>
        </row>
        <row r="6560">
          <cell r="A6560">
            <v>104616</v>
          </cell>
          <cell r="B6560" t="str">
            <v>REVESTIMENTO CERÂMICO PARA PAREDES INTERNAS COM PLACAS TIPO PASTILHA DE DIMENSÕES 2,5 X 2,5 CM (PLACAS DE 30 X 30 CM) CM APLICADAS NA ALTURA INTEIRA DAS PAREDES. AF_02/2023</v>
          </cell>
          <cell r="C6560" t="str">
            <v>M2</v>
          </cell>
          <cell r="D6560">
            <v>337.24</v>
          </cell>
          <cell r="E6560">
            <v>341.04</v>
          </cell>
          <cell r="F6560" t="str">
            <v>SINAPI SERVIÇOS DEZEMBRO 2023</v>
          </cell>
        </row>
        <row r="6561">
          <cell r="A6561">
            <v>104617</v>
          </cell>
          <cell r="B6561" t="str">
            <v>REVESTIMENTO CERÂMICO PARA PAREDES INTERNAS COM PLACAS TIPO PASTILHA DE DIMENSÕES 5 X 5 CM (PLACAS DE 30 X 30 CM) CM APLICADAS A MEIA ALTURA DAS PAREDES. AF_02/2023</v>
          </cell>
          <cell r="C6561" t="str">
            <v>M2</v>
          </cell>
          <cell r="D6561">
            <v>238.89</v>
          </cell>
          <cell r="E6561">
            <v>243.74</v>
          </cell>
          <cell r="F6561" t="str">
            <v>SINAPI SERVIÇOS DEZEMBRO 2023</v>
          </cell>
        </row>
        <row r="6562">
          <cell r="A6562">
            <v>104618</v>
          </cell>
          <cell r="B6562" t="str">
            <v>REVESTIMENTO CERÂMICO PARA PAREDES INTERNAS COM PLACAS TIPO PASTILHA DE DIMENSÕES 2,5 X 2,5 CM (PLACAS DE 30 X 30 CM) CM APLICADAS A MEIA ALTURA DAS PAREDES. AF_02/2023</v>
          </cell>
          <cell r="C6562" t="str">
            <v>M2</v>
          </cell>
          <cell r="D6562">
            <v>345.62</v>
          </cell>
          <cell r="E6562">
            <v>350.47</v>
          </cell>
          <cell r="F6562" t="str">
            <v>SINAPI SERVIÇOS DEZEMBRO 2023</v>
          </cell>
        </row>
        <row r="6563">
          <cell r="A6563">
            <v>104619</v>
          </cell>
          <cell r="B6563" t="str">
            <v>RODAPÉ CERÂMICO DE 7CM DE ALTURA COM PLACAS TIPO ESMALTADA EXTRA DE DIMENSÕES 80X80CM. AF_02/2023</v>
          </cell>
          <cell r="C6563" t="str">
            <v>M</v>
          </cell>
          <cell r="D6563">
            <v>21.5</v>
          </cell>
          <cell r="E6563">
            <v>21.83</v>
          </cell>
          <cell r="F6563" t="str">
            <v>SINAPI SERVIÇOS DEZEMBRO 2023</v>
          </cell>
        </row>
        <row r="6564">
          <cell r="A6564">
            <v>101965</v>
          </cell>
          <cell r="B6564" t="str">
            <v>PEITORIL LINEAR EM GRANITO OU MÁRMORE, L = 15CM, COMPRIMENTO DE ATÉ 2M, ASSENTADO COM ARGAMASSA 1:6 COM ADITIVO. AF_11/2020</v>
          </cell>
          <cell r="C6564" t="str">
            <v>M</v>
          </cell>
          <cell r="D6564">
            <v>126.23</v>
          </cell>
          <cell r="E6564">
            <v>129.61000000000001</v>
          </cell>
          <cell r="F6564" t="str">
            <v>SINAPI SERVIÇOS DEZEMBRO 2023</v>
          </cell>
        </row>
        <row r="6565">
          <cell r="A6565">
            <v>101966</v>
          </cell>
          <cell r="B6565" t="str">
            <v>CHAPIM SOBRE MUROS LINEARES, EM GRANITO OU MÁRMORE, L = 25 CM, ASSENTADO COM ARGAMASSA 1:6 COM ADITIVO. AF_11/2020</v>
          </cell>
          <cell r="C6565" t="str">
            <v>M</v>
          </cell>
          <cell r="D6565">
            <v>160.34</v>
          </cell>
          <cell r="E6565">
            <v>161.91</v>
          </cell>
          <cell r="F6565" t="str">
            <v>SINAPI SERVIÇOS DEZEMBRO 2023</v>
          </cell>
        </row>
        <row r="6566">
          <cell r="A6566">
            <v>101979</v>
          </cell>
          <cell r="B6566" t="str">
            <v>CHAPIM (RUFO CAPA) EM AÇO GALVANIZADO, CORTE 33. AF_11/2020</v>
          </cell>
          <cell r="C6566" t="str">
            <v>M</v>
          </cell>
          <cell r="D6566">
            <v>40.44</v>
          </cell>
          <cell r="E6566">
            <v>41.13</v>
          </cell>
          <cell r="F6566" t="str">
            <v>SINAPI SERVIÇOS DEZEMBRO 2023</v>
          </cell>
        </row>
        <row r="6567">
          <cell r="A6567">
            <v>96112</v>
          </cell>
          <cell r="B6567" t="str">
            <v>FORRO EM MADEIRA PINUS, PARA AMBIENTES RESIDENCIAIS, INCLUSIVE ESTRUTURA UNIDIRECIONAL DE FIXAÇÃO. AF_08/2023</v>
          </cell>
          <cell r="C6567" t="str">
            <v>M2</v>
          </cell>
          <cell r="D6567">
            <v>130.94999999999999</v>
          </cell>
          <cell r="E6567">
            <v>136.88</v>
          </cell>
          <cell r="F6567" t="str">
            <v>SINAPI SERVIÇOS DEZEMBRO 2023</v>
          </cell>
        </row>
        <row r="6568">
          <cell r="A6568">
            <v>96122</v>
          </cell>
          <cell r="B6568" t="str">
            <v>ACABAMENTOS PARA FORRO (RODA-FORRO EM MADEIRA PINUS). AF_08/2023</v>
          </cell>
          <cell r="C6568" t="str">
            <v>M</v>
          </cell>
          <cell r="D6568">
            <v>44.85</v>
          </cell>
          <cell r="E6568">
            <v>46.17</v>
          </cell>
          <cell r="F6568" t="str">
            <v>SINAPI SERVIÇOS DEZEMBRO 2023</v>
          </cell>
        </row>
        <row r="6569">
          <cell r="A6569">
            <v>104756</v>
          </cell>
          <cell r="B6569" t="str">
            <v>FORRO EM MADEIRA PINUS, PARA AMBIENTES RESIDENCIAIS E COMERCIAIS, INCLUSIVE ESTRUTURA BIDIRECIONAL DE FIXAÇÃO. AF_08/2023</v>
          </cell>
          <cell r="C6569" t="str">
            <v>M2</v>
          </cell>
          <cell r="D6569">
            <v>186.73</v>
          </cell>
          <cell r="E6569">
            <v>192.22</v>
          </cell>
          <cell r="F6569" t="str">
            <v>SINAPI SERVIÇOS DEZEMBRO 2023</v>
          </cell>
        </row>
        <row r="6570">
          <cell r="A6570">
            <v>96109</v>
          </cell>
          <cell r="B6570" t="str">
            <v>FORRO EM PLACAS DE GESSO, PARA AMBIENTES RESIDENCIAIS. AF_08/2023_PS</v>
          </cell>
          <cell r="C6570" t="str">
            <v>M2</v>
          </cell>
          <cell r="D6570">
            <v>43.59</v>
          </cell>
          <cell r="E6570">
            <v>47.27</v>
          </cell>
          <cell r="F6570" t="str">
            <v>SINAPI SERVIÇOS DEZEMBRO 2023</v>
          </cell>
        </row>
        <row r="6571">
          <cell r="A6571">
            <v>96110</v>
          </cell>
          <cell r="B6571" t="str">
            <v>FORRO EM DRYWALL PARA AMBIENTES RESIDENCIAIS, INCLUSIVE ESTRUTURA UNIDIRECIONAL DE FIXAÇÃO. AF_08/2023_PS</v>
          </cell>
          <cell r="C6571" t="str">
            <v>M2</v>
          </cell>
          <cell r="D6571">
            <v>67.069999999999993</v>
          </cell>
          <cell r="E6571">
            <v>70.05</v>
          </cell>
          <cell r="F6571" t="str">
            <v>SINAPI SERVIÇOS DEZEMBRO 2023</v>
          </cell>
        </row>
        <row r="6572">
          <cell r="A6572">
            <v>96113</v>
          </cell>
          <cell r="B6572" t="str">
            <v>FORRO EM PLACAS DE GESSO, PARA AMBIENTES COMERCIAIS. AF_08/2023_PS</v>
          </cell>
          <cell r="C6572" t="str">
            <v>M2</v>
          </cell>
          <cell r="D6572">
            <v>39.46</v>
          </cell>
          <cell r="E6572">
            <v>42.64</v>
          </cell>
          <cell r="F6572" t="str">
            <v>SINAPI SERVIÇOS DEZEMBRO 2023</v>
          </cell>
        </row>
        <row r="6573">
          <cell r="A6573">
            <v>96114</v>
          </cell>
          <cell r="B6573" t="str">
            <v>FORRO EM DRYWALL, PARA AMBIENTES COMERCIAIS, INCLUSIVE ESTRUTURA BIRECIONAL DE FIXAÇÃO. AF_08/2023_PS</v>
          </cell>
          <cell r="C6573" t="str">
            <v>M2</v>
          </cell>
          <cell r="D6573">
            <v>67.63</v>
          </cell>
          <cell r="E6573">
            <v>70.23</v>
          </cell>
          <cell r="F6573" t="str">
            <v>SINAPI SERVIÇOS DEZEMBRO 2023</v>
          </cell>
        </row>
        <row r="6574">
          <cell r="A6574">
            <v>96120</v>
          </cell>
          <cell r="B6574" t="str">
            <v>ACABAMENTOS PARA FORRO (MOLDURA DE GESSO). AF_08/2023</v>
          </cell>
          <cell r="C6574" t="str">
            <v>M</v>
          </cell>
          <cell r="D6574">
            <v>2.5</v>
          </cell>
          <cell r="E6574">
            <v>2.68</v>
          </cell>
          <cell r="F6574" t="str">
            <v>SINAPI SERVIÇOS DEZEMBRO 2023</v>
          </cell>
        </row>
        <row r="6575">
          <cell r="A6575">
            <v>96123</v>
          </cell>
          <cell r="B6575" t="str">
            <v>ACABAMENTOS PARA FORRO (MOLDURA EM DRYWALL, COM LARGURA DE 15 CM). AF_08/2023_PS</v>
          </cell>
          <cell r="C6575" t="str">
            <v>M</v>
          </cell>
          <cell r="D6575">
            <v>27.08</v>
          </cell>
          <cell r="E6575">
            <v>28.26</v>
          </cell>
          <cell r="F6575" t="str">
            <v>SINAPI SERVIÇOS DEZEMBRO 2023</v>
          </cell>
        </row>
        <row r="6576">
          <cell r="A6576">
            <v>99054</v>
          </cell>
          <cell r="B6576" t="str">
            <v>ACABAMENTOS PARA FORRO (SANCA DE GESSO, MONTADA NA OBRA). AF_08/2023_PS</v>
          </cell>
          <cell r="C6576" t="str">
            <v>M2</v>
          </cell>
          <cell r="D6576">
            <v>49.67</v>
          </cell>
          <cell r="E6576">
            <v>54.09</v>
          </cell>
          <cell r="F6576" t="str">
            <v>SINAPI SERVIÇOS DEZEMBRO 2023</v>
          </cell>
        </row>
        <row r="6577">
          <cell r="A6577">
            <v>96111</v>
          </cell>
          <cell r="B6577" t="str">
            <v>FORRO EM RÉGUAS DE PVC, FRISADO, PARA AMBIENTES RESIDENCIAIS, INCLUSIVE ESTRUTURA UNIDIRECIONAL DE FIXAÇÃO. AF_08/2023_PS</v>
          </cell>
          <cell r="C6577" t="str">
            <v>M2</v>
          </cell>
          <cell r="D6577">
            <v>60.94</v>
          </cell>
          <cell r="E6577">
            <v>63.25</v>
          </cell>
          <cell r="F6577" t="str">
            <v>SINAPI SERVIÇOS DEZEMBRO 2023</v>
          </cell>
        </row>
        <row r="6578">
          <cell r="A6578">
            <v>96116</v>
          </cell>
          <cell r="B6578" t="str">
            <v>FORRO EM RÉGUAS DE PVC, FRISADO, PARA AMBIENTES COMERCIAIS, INCLUSIVE ESTRUTURA BIDIRECIONAL DE FIXAÇÃO. AF_08/2023_PS</v>
          </cell>
          <cell r="C6578" t="str">
            <v>M2</v>
          </cell>
          <cell r="D6578">
            <v>63.13</v>
          </cell>
          <cell r="E6578">
            <v>65.11</v>
          </cell>
          <cell r="F6578" t="str">
            <v>SINAPI SERVIÇOS DEZEMBRO 2023</v>
          </cell>
        </row>
        <row r="6579">
          <cell r="A6579">
            <v>96121</v>
          </cell>
          <cell r="B6579" t="str">
            <v>ACABAMENTOS PARA FORRO (RODA-FORRO EM PERFIL METÁLICO E PLÁSTICO). AF_08/2023</v>
          </cell>
          <cell r="C6579" t="str">
            <v>M</v>
          </cell>
          <cell r="D6579">
            <v>12.34</v>
          </cell>
          <cell r="E6579">
            <v>13.04</v>
          </cell>
          <cell r="F6579" t="str">
            <v>SINAPI SERVIÇOS DEZEMBRO 2023</v>
          </cell>
        </row>
        <row r="6580">
          <cell r="A6580">
            <v>96485</v>
          </cell>
          <cell r="B6580" t="str">
            <v>FORRO EM RÉGUAS DE PVC, LISO, PARA AMBIENTES RESIDENCIAIS, INCLUSIVE ESTRUTURA UNIDIRECIONAL DE FIXAÇÃO. AF_08/2023_PS</v>
          </cell>
          <cell r="C6580" t="str">
            <v>M2</v>
          </cell>
          <cell r="D6580">
            <v>70.650000000000006</v>
          </cell>
          <cell r="E6580">
            <v>72.959999999999994</v>
          </cell>
          <cell r="F6580" t="str">
            <v>SINAPI SERVIÇOS DEZEMBRO 2023</v>
          </cell>
        </row>
        <row r="6581">
          <cell r="A6581">
            <v>96486</v>
          </cell>
          <cell r="B6581" t="str">
            <v>FORRO EM RÉGUAS DE PVC, LISO, PARA AMBIENTES COMERCIAIS, INCLUSIVE ESTRUTURA BIDIRECIONAL DE FIXAÇÃO. AF_08/2023_PS</v>
          </cell>
          <cell r="C6581" t="str">
            <v>M2</v>
          </cell>
          <cell r="D6581">
            <v>72.84</v>
          </cell>
          <cell r="E6581">
            <v>74.819999999999993</v>
          </cell>
          <cell r="F6581" t="str">
            <v>SINAPI SERVIÇOS DEZEMBRO 2023</v>
          </cell>
        </row>
        <row r="6582">
          <cell r="A6582">
            <v>91515</v>
          </cell>
          <cell r="B6582" t="str">
            <v>ESTUCAMENTO DE DENSIDADE BAIXA DE PANOS DE FACHADA DO SISTEMA DE PAREDES DE CONCRETO EM EDIFICAÇÕES DE MÚLTIPLOS PAVIMENTOS, ACESSO COM PLATAFORMA OU CADEIRINHA, UTILIZAÇÃO DE ARGAMASSA COLANTE. AF_10/2022</v>
          </cell>
          <cell r="C6582" t="str">
            <v>M2</v>
          </cell>
          <cell r="D6582">
            <v>5.23</v>
          </cell>
          <cell r="E6582">
            <v>5.86</v>
          </cell>
          <cell r="F6582" t="str">
            <v>SINAPI SERVIÇOS DEZEMBRO 2023</v>
          </cell>
        </row>
        <row r="6583">
          <cell r="A6583">
            <v>91519</v>
          </cell>
          <cell r="B6583" t="str">
            <v>ESTUCAMENTO DE DENSIDADE BAIXA DE PANOS DE FACHADA DO SISTEMA DE PAREDES DE CONCRETO EM UNIDADES HABITACIONAIS DE PAVIMENTO ÚNICO, UTILIZAÇÃO DE ARGAMASSA COLANTE. AF_10/2022</v>
          </cell>
          <cell r="C6583" t="str">
            <v>M2</v>
          </cell>
          <cell r="D6583">
            <v>7.01</v>
          </cell>
          <cell r="E6583">
            <v>7.85</v>
          </cell>
          <cell r="F6583" t="str">
            <v>SINAPI SERVIÇOS DEZEMBRO 2023</v>
          </cell>
        </row>
        <row r="6584">
          <cell r="A6584">
            <v>91520</v>
          </cell>
          <cell r="B6584" t="str">
            <v>ESTUCAMENTO DE DENSIDADE BAIXA NAS FACES INTERNAS DE PAREDES DO SISTEMA DE PAREDES DE CONCRETO, EM AMBIENTES COM ÁREA ENTRE 5 M² E 10 M², UTILIZAÇÃO DE ARGAMASSA COLANTE. AF_10/2022</v>
          </cell>
          <cell r="C6584" t="str">
            <v>M2</v>
          </cell>
          <cell r="D6584">
            <v>1.97</v>
          </cell>
          <cell r="E6584">
            <v>2.2000000000000002</v>
          </cell>
          <cell r="F6584" t="str">
            <v>SINAPI SERVIÇOS DEZEMBRO 2023</v>
          </cell>
        </row>
        <row r="6585">
          <cell r="A6585">
            <v>91522</v>
          </cell>
          <cell r="B6585" t="str">
            <v>ESTUCAMENTO PARA QUALQUER REVESTIMENTO, EM TETO DO SISTEMA DE PAREDES DE CONCRETO, EM AMBIENTES COM ÁREA ENTRE 5 M² E 10 M², UTILIZAÇÃO DE ARGAMASSA COLANTE. AF_10/2022</v>
          </cell>
          <cell r="C6585" t="str">
            <v>M2</v>
          </cell>
          <cell r="D6585">
            <v>2.71</v>
          </cell>
          <cell r="E6585">
            <v>3.03</v>
          </cell>
          <cell r="F6585" t="str">
            <v>SINAPI SERVIÇOS DEZEMBRO 2023</v>
          </cell>
        </row>
        <row r="6586">
          <cell r="A6586">
            <v>91525</v>
          </cell>
          <cell r="B6586" t="str">
            <v>ESTUCAMENTO DE DENSIDADE ALTA NAS FACES INTERNAS DE PAREDES DO SISTEMA DE PAREDES DE CONCRETO, EM AMBIENTES COM ÁREA ENTRE 5 M² E 10 M², UTILIZAÇÃO DE ARGAMASSA COLANTE. AF_10/2022</v>
          </cell>
          <cell r="C6586" t="str">
            <v>M2</v>
          </cell>
          <cell r="D6586">
            <v>7.13</v>
          </cell>
          <cell r="E6586">
            <v>7.65</v>
          </cell>
          <cell r="F6586" t="str">
            <v>SINAPI SERVIÇOS DEZEMBRO 2023</v>
          </cell>
        </row>
        <row r="6587">
          <cell r="A6587">
            <v>104412</v>
          </cell>
          <cell r="B6587" t="str">
            <v>ESTUCAMENTO PARA QUALQUER REVESTIMENTO, EM TETO DO SISTEMA DE PAREDES DE CONCRETO, EM AMBIENTES COM ÁREA MAIOR QUE 10 M², UTILIZAÇÃO DE ARGAMASSA COLANTE. AF_10/2022</v>
          </cell>
          <cell r="C6587" t="str">
            <v>M2</v>
          </cell>
          <cell r="D6587">
            <v>2.4300000000000002</v>
          </cell>
          <cell r="E6587">
            <v>2.71</v>
          </cell>
          <cell r="F6587" t="str">
            <v>SINAPI SERVIÇOS DEZEMBRO 2023</v>
          </cell>
        </row>
        <row r="6588">
          <cell r="A6588">
            <v>104413</v>
          </cell>
          <cell r="B6588" t="str">
            <v>ESTUCAMENTO PARA QUALQUER REVESTIMENTO, EM TETO DO SISTEMA DE PAREDES DE CONCRETO, EM AMBIENTES COM ÁREA MENOR QUE 5 M², UTILIZAÇÃO DE ARGAMASSA COLANTE. AF_10/2022</v>
          </cell>
          <cell r="C6588" t="str">
            <v>M2</v>
          </cell>
          <cell r="D6588">
            <v>4.25</v>
          </cell>
          <cell r="E6588">
            <v>4.76</v>
          </cell>
          <cell r="F6588" t="str">
            <v>SINAPI SERVIÇOS DEZEMBRO 2023</v>
          </cell>
        </row>
        <row r="6589">
          <cell r="A6589">
            <v>104414</v>
          </cell>
          <cell r="B6589" t="str">
            <v>ESTUCAMENTO DE DENSIDADE ALTA NAS FACES INTERNAS DE PAREDES DO SISTEMA DE PAREDES DE CONCRETO, EM AMBIENTES COM ÁREA MAIOR QUE 10 M², UTILIZAÇÃO DE ARGAMASSA COLANTE. AF_10/2022</v>
          </cell>
          <cell r="C6589" t="str">
            <v>M2</v>
          </cell>
          <cell r="D6589">
            <v>6.5</v>
          </cell>
          <cell r="E6589">
            <v>6.93</v>
          </cell>
          <cell r="F6589" t="str">
            <v>SINAPI SERVIÇOS DEZEMBRO 2023</v>
          </cell>
        </row>
        <row r="6590">
          <cell r="A6590">
            <v>104415</v>
          </cell>
          <cell r="B6590" t="str">
            <v>ESTUCAMENTO DE DENSIDADE ALTA NAS FACES INTERNAS DE PAREDES DO SISTEMA DE PAREDES DE CONCRETO, EM AMBIENTES COM ÁREA MENOR QUE 5 M², UTILIZAÇÃO DE ARGAMASSA COLANTE. AF_10/2022</v>
          </cell>
          <cell r="C6590" t="str">
            <v>M2</v>
          </cell>
          <cell r="D6590">
            <v>10.58</v>
          </cell>
          <cell r="E6590">
            <v>11.52</v>
          </cell>
          <cell r="F6590" t="str">
            <v>SINAPI SERVIÇOS DEZEMBRO 2023</v>
          </cell>
        </row>
        <row r="6591">
          <cell r="A6591">
            <v>104416</v>
          </cell>
          <cell r="B6591" t="str">
            <v>ESTUCAMENTO DE DENSIDADE BAIXA NAS FACES INTERNAS DE PAREDES DO SISTEMA DE PAREDES DE CONCRETO, EM AMBIENTES COM ÁREA MAIOR QUE 10 M², UTILIZAÇÃO DE ARGAMASSA COLANTE. AF_10/2022</v>
          </cell>
          <cell r="C6591" t="str">
            <v>M2</v>
          </cell>
          <cell r="D6591">
            <v>1.69</v>
          </cell>
          <cell r="E6591">
            <v>1.89</v>
          </cell>
          <cell r="F6591" t="str">
            <v>SINAPI SERVIÇOS DEZEMBRO 2023</v>
          </cell>
        </row>
        <row r="6592">
          <cell r="A6592">
            <v>104417</v>
          </cell>
          <cell r="B6592" t="str">
            <v>ESTUCAMENTO DE DENSIDADE BAIXA NAS FACES INTERNAS DE PAREDES DO SISTEMA DE PAREDES DE CONCRETO, EM AMBIENTES COM ÁREA MENOR QUE 5 M², UTILIZAÇÃO DE ARGAMASSA COLANTE. AF_10/2022</v>
          </cell>
          <cell r="C6592" t="str">
            <v>M2</v>
          </cell>
          <cell r="D6592">
            <v>3.51</v>
          </cell>
          <cell r="E6592">
            <v>3.93</v>
          </cell>
          <cell r="F6592" t="str">
            <v>SINAPI SERVIÇOS DEZEMBRO 2023</v>
          </cell>
        </row>
        <row r="6593">
          <cell r="A6593">
            <v>104418</v>
          </cell>
          <cell r="B6593" t="str">
            <v>ESTUCAMENTO DE DENSIDADE BAIXA DE PANOS DE FACHADA DO SISTEMA DE PAREDES DE CONCRETO EM EDIFICAÇÕES DE MÚLTIPLOS PAVIMENTOS, ACESSO COM BALANCIM, UTILIZAÇÃO DE ARGAMASSA COLANTE. AF_10/2022</v>
          </cell>
          <cell r="C6593" t="str">
            <v>M2</v>
          </cell>
          <cell r="D6593">
            <v>2.31</v>
          </cell>
          <cell r="E6593">
            <v>2.57</v>
          </cell>
          <cell r="F6593" t="str">
            <v>SINAPI SERVIÇOS DEZEMBRO 2023</v>
          </cell>
        </row>
        <row r="6594">
          <cell r="A6594">
            <v>104419</v>
          </cell>
          <cell r="B6594" t="str">
            <v>ESTUCAMENTO DE DENSIDADE BAIXA DE PANOS DE FACHADA DO SISTEMA DE PAREDES DE CONCRETO EM UNIDADES HABITACIONAIS DE DOIS PAVIMENTOS (SOBRADO), ACESSO COM ANDAIME FACHADEIRO, UTILIZAÇÃO DE ARGAMASSA COLANTE. AF_10/2022</v>
          </cell>
          <cell r="C6594" t="str">
            <v>M2</v>
          </cell>
          <cell r="D6594">
            <v>9.36</v>
          </cell>
          <cell r="E6594">
            <v>10.49</v>
          </cell>
          <cell r="F6594" t="str">
            <v>SINAPI SERVIÇOS DEZEMBRO 2023</v>
          </cell>
        </row>
        <row r="6595">
          <cell r="A6595">
            <v>104420</v>
          </cell>
          <cell r="B6595" t="str">
            <v>ESTUCAMENTO DE DENSIDADE BAIXA DE PANOS DE FACHADA DO SISTEMA DE PAREDES DE CONCRETO EM UNIDADES HABITACIONAIS DE DOIS PAVIMENTOS (SOBRADO), ACESSO COM PLATAFORMA, UTILIZAÇÃO DE ARGAMASSA COLANTE. AF_10/2022</v>
          </cell>
          <cell r="C6595" t="str">
            <v>M2</v>
          </cell>
          <cell r="D6595">
            <v>8.4499999999999993</v>
          </cell>
          <cell r="E6595">
            <v>9.4700000000000006</v>
          </cell>
          <cell r="F6595" t="str">
            <v>SINAPI SERVIÇOS DEZEMBRO 2023</v>
          </cell>
        </row>
        <row r="6596">
          <cell r="A6596">
            <v>104421</v>
          </cell>
          <cell r="B6596" t="str">
            <v>ESTUCAMENTO DE DENSIDADE ALTA DE PANOS DE FACHADA DO SISTEMA DE PAREDES DE CONCRETO EM EDIFICAÇÕES DE MÚLTIPLOS PAVIMENTOS, ACESSO COM PLATAFORMA OU CADEIRINHA, UTILIZAÇÃO DE ARGAMASSA COLANTE. AF_10/2022</v>
          </cell>
          <cell r="C6596" t="str">
            <v>M2</v>
          </cell>
          <cell r="D6596">
            <v>13.38</v>
          </cell>
          <cell r="E6596">
            <v>14.43</v>
          </cell>
          <cell r="F6596" t="str">
            <v>SINAPI SERVIÇOS DEZEMBRO 2023</v>
          </cell>
        </row>
        <row r="6597">
          <cell r="A6597">
            <v>104422</v>
          </cell>
          <cell r="B6597" t="str">
            <v>ESTUCAMENTO DE DENSIDADE ALTA DE PANOS DE FACHADA DO SISTEMA DE PAREDES DE CONCRETO EM EDIFICAÇÕES DE MÚLTIPLOS PAVIMENTOS, ACESSO COM BALANCIM, UTILIZAÇÃO DE ARGAMASSA COLANTE. AF_10/2022</v>
          </cell>
          <cell r="C6597" t="str">
            <v>M2</v>
          </cell>
          <cell r="D6597">
            <v>8.48</v>
          </cell>
          <cell r="E6597">
            <v>8.92</v>
          </cell>
          <cell r="F6597" t="str">
            <v>SINAPI SERVIÇOS DEZEMBRO 2023</v>
          </cell>
        </row>
        <row r="6598">
          <cell r="A6598">
            <v>104423</v>
          </cell>
          <cell r="B6598" t="str">
            <v>ESTUCAMENTO DE DENSIDADE ALTA DE PANOS DE FACHADA DO SISTEMA DE PAREDES DE CONCRETO EM UNIDADES HABITACIONAIS DE DOIS PAVIMENTOS (SOBRADO), ACESSO COM ANDAIME FACHADEIRO, UTILIZAÇÃO DE ARGAMASSA COLANTE. AF_10/2022</v>
          </cell>
          <cell r="C6598" t="str">
            <v>M2</v>
          </cell>
          <cell r="D6598">
            <v>20.329999999999998</v>
          </cell>
          <cell r="E6598">
            <v>22.23</v>
          </cell>
          <cell r="F6598" t="str">
            <v>SINAPI SERVIÇOS DEZEMBRO 2023</v>
          </cell>
        </row>
        <row r="6599">
          <cell r="A6599">
            <v>104424</v>
          </cell>
          <cell r="B6599" t="str">
            <v>ESTUCAMENTO DE DENSIDADE ALTA DE PANOS DE FACHADA DO SISTEMA DE PAREDES DE CONCRETO EM UNIDADES HABITACIONAIS DE DOIS PAVIMENTOS (SOBRADO), ACESSO COM PLATAFORMA, UTILIZAÇÃO DE ARGAMASSA COLANTE. AF_10/2022</v>
          </cell>
          <cell r="C6599" t="str">
            <v>M2</v>
          </cell>
          <cell r="D6599">
            <v>18.850000000000001</v>
          </cell>
          <cell r="E6599">
            <v>20.57</v>
          </cell>
          <cell r="F6599" t="str">
            <v>SINAPI SERVIÇOS DEZEMBRO 2023</v>
          </cell>
        </row>
        <row r="6600">
          <cell r="A6600">
            <v>104425</v>
          </cell>
          <cell r="B6600" t="str">
            <v>ESTUCAMENTO DE DENSIDADE ALTA DE PANOS DE FACHADA DO SISTEMA DE PAREDES DE CONCRETO EM UNIDADES HABITACIONAIS DE PAVIMENTO ÚNICO, UTILIZAÇÃO DE ARGAMASSA COLANTE. AF_10/2022</v>
          </cell>
          <cell r="C6600" t="str">
            <v>M2</v>
          </cell>
          <cell r="D6600">
            <v>16.399999999999999</v>
          </cell>
          <cell r="E6600">
            <v>17.82</v>
          </cell>
          <cell r="F6600" t="str">
            <v>SINAPI SERVIÇOS DEZEMBRO 2023</v>
          </cell>
        </row>
        <row r="6601">
          <cell r="A6601">
            <v>87280</v>
          </cell>
          <cell r="B6601" t="str">
            <v>ARGAMASSA TRAÇO 1:7 (EM VOLUME DE CIMENTO E AREIA MÉDIA ÚMIDA) COM ADIÇÃO DE PLASTIFICANTE PARA EMBOÇO/MASSA ÚNICA/ASSENTAMENTO DE ALVENARIA DE VEDAÇÃO, PREPARO MECÂNICO COM BETONEIRA 400 L. AF_08/2019</v>
          </cell>
          <cell r="C6601" t="str">
            <v>M3</v>
          </cell>
          <cell r="D6601">
            <v>459.74</v>
          </cell>
          <cell r="E6601">
            <v>475.88</v>
          </cell>
          <cell r="F6601" t="str">
            <v>SINAPI SERVIÇOS DEZEMBRO 2023</v>
          </cell>
        </row>
        <row r="6602">
          <cell r="A6602">
            <v>87281</v>
          </cell>
          <cell r="B6602" t="str">
            <v>ARGAMASSA TRAÇO 1:7 (EM VOLUME DE CIMENTO E AREIA MÉDIA ÚMIDA) COM ADIÇÃO DE PLASTIFICANTE PARA EMBOÇO/MASSA ÚNICA/ASSENTAMENTO DE ALVENARIA DE VEDAÇÃO, PREPARO MECÂNICO COM BETONEIRA 600 L. AF_08/2019</v>
          </cell>
          <cell r="C6602" t="str">
            <v>M3</v>
          </cell>
          <cell r="D6602">
            <v>447.3</v>
          </cell>
          <cell r="E6602">
            <v>460.64</v>
          </cell>
          <cell r="F6602" t="str">
            <v>SINAPI SERVIÇOS DEZEMBRO 2023</v>
          </cell>
        </row>
        <row r="6603">
          <cell r="A6603">
            <v>87283</v>
          </cell>
          <cell r="B6603" t="str">
            <v>ARGAMASSA TRAÇO 1:6 (EM VOLUME DE CIMENTO E AREIA MÉDIA ÚMIDA) COM ADIÇÃO DE PLASTIFICANTE PARA EMBOÇO/MASSA ÚNICA/ASSENTAMENTO DE ALVENARIA DE VEDAÇÃO, PREPARO MECÂNICO COM BETONEIRA 400 L. AF_08/2019</v>
          </cell>
          <cell r="C6603" t="str">
            <v>M3</v>
          </cell>
          <cell r="D6603">
            <v>471.19</v>
          </cell>
          <cell r="E6603">
            <v>485.7</v>
          </cell>
          <cell r="F6603" t="str">
            <v>SINAPI SERVIÇOS DEZEMBRO 2023</v>
          </cell>
        </row>
        <row r="6604">
          <cell r="A6604">
            <v>87284</v>
          </cell>
          <cell r="B6604" t="str">
            <v>ARGAMASSA TRAÇO 1:6 (EM VOLUME DE CIMENTO E AREIA MÉDIA ÚMIDA) COM ADIÇÃO DE PLASTIFICANTE PARA EMBOÇO/MASSA ÚNICA/ASSENTAMENTO DE ALVENARIA DE VEDAÇÃO, PREPARO MECÂNICO COM BETONEIRA 600 L. AF_08/2019</v>
          </cell>
          <cell r="C6604" t="str">
            <v>M3</v>
          </cell>
          <cell r="D6604">
            <v>457.48</v>
          </cell>
          <cell r="E6604">
            <v>469.42</v>
          </cell>
          <cell r="F6604" t="str">
            <v>SINAPI SERVIÇOS DEZEMBRO 2023</v>
          </cell>
        </row>
        <row r="6605">
          <cell r="A6605">
            <v>87286</v>
          </cell>
          <cell r="B6605" t="str">
            <v>ARGAMASSA TRAÇO 1:1:6 (EM VOLUME DE CIMENTO, CAL E AREIA MÉDIA ÚMIDA) PARA EMBOÇO/MASSA ÚNICA/ASSENTAMENTO DE ALVENARIA DE VEDAÇÃO, PREPARO MECÂNICO COM BETONEIRA 400 L. AF_08/2019</v>
          </cell>
          <cell r="C6605" t="str">
            <v>M3</v>
          </cell>
          <cell r="D6605">
            <v>638.65</v>
          </cell>
          <cell r="E6605">
            <v>655.94</v>
          </cell>
          <cell r="F6605" t="str">
            <v>SINAPI SERVIÇOS DEZEMBRO 2023</v>
          </cell>
        </row>
        <row r="6606">
          <cell r="A6606">
            <v>87287</v>
          </cell>
          <cell r="B6606" t="str">
            <v>ARGAMASSA TRAÇO 1:1:6 (EM VOLUME DE CIMENTO, CAL E AREIA MÉDIA ÚMIDA) PARA EMBOÇO/MASSA ÚNICA/ASSENTAMENTO DE ALVENARIA DE VEDAÇÃO, PREPARO MECÂNICO COM BETONEIRA 600 L. AF_08/2019</v>
          </cell>
          <cell r="C6606" t="str">
            <v>M3</v>
          </cell>
          <cell r="D6606">
            <v>613.80999999999995</v>
          </cell>
          <cell r="E6606">
            <v>625.96</v>
          </cell>
          <cell r="F6606" t="str">
            <v>SINAPI SERVIÇOS DEZEMBRO 2023</v>
          </cell>
        </row>
        <row r="6607">
          <cell r="A6607">
            <v>87289</v>
          </cell>
          <cell r="B6607" t="str">
            <v>ARGAMASSA TRAÇO 1:1,5:7,5 (EM VOLUME DE CIMENTO, CAL E AREIA MÉDIA ÚMIDA) PARA EMBOÇO/MASSA ÚNICA/ASSENTAMENTO DE ALVENARIA DE VEDAÇÃO, PREPARO MECÂNICO COM BETONEIRA 400 L. AF_08/2019</v>
          </cell>
          <cell r="C6607" t="str">
            <v>M3</v>
          </cell>
          <cell r="D6607">
            <v>632.88</v>
          </cell>
          <cell r="E6607">
            <v>649.19000000000005</v>
          </cell>
          <cell r="F6607" t="str">
            <v>SINAPI SERVIÇOS DEZEMBRO 2023</v>
          </cell>
        </row>
        <row r="6608">
          <cell r="A6608">
            <v>87290</v>
          </cell>
          <cell r="B6608" t="str">
            <v>ARGAMASSA TRAÇO 1:1,5:7,5 (EM VOLUME DE CIMENTO, CAL E AREIA MÉDIA ÚMIDA) PARA EMBOÇO/MASSA ÚNICA/ASSENTAMENTO DE ALVENARIA DE VEDAÇÃO, PREPARO MECÂNICO COM BETONEIRA 600 L. AF_08/2019</v>
          </cell>
          <cell r="C6608" t="str">
            <v>M3</v>
          </cell>
          <cell r="D6608">
            <v>617.54</v>
          </cell>
          <cell r="E6608">
            <v>630.61</v>
          </cell>
          <cell r="F6608" t="str">
            <v>SINAPI SERVIÇOS DEZEMBRO 2023</v>
          </cell>
        </row>
        <row r="6609">
          <cell r="A6609">
            <v>87292</v>
          </cell>
          <cell r="B6609" t="str">
            <v>ARGAMASSA TRAÇO 1:2:8 (EM VOLUME DE CIMENTO, CAL E AREIA MÉDIA ÚMIDA) PARA EMBOÇO/MASSA ÚNICA/ASSENTAMENTO DE ALVENARIA DE VEDAÇÃO, PREPARO MECÂNICO COM BETONEIRA 400 L. AF_08/2019</v>
          </cell>
          <cell r="C6609" t="str">
            <v>M3</v>
          </cell>
          <cell r="D6609">
            <v>659.72</v>
          </cell>
          <cell r="E6609">
            <v>674.79</v>
          </cell>
          <cell r="F6609" t="str">
            <v>SINAPI SERVIÇOS DEZEMBRO 2023</v>
          </cell>
        </row>
        <row r="6610">
          <cell r="A6610">
            <v>87294</v>
          </cell>
          <cell r="B6610" t="str">
            <v>ARGAMASSA TRAÇO 1:2:9 (EM VOLUME DE CIMENTO, CAL E AREIA MÉDIA ÚMIDA) PARA EMBOÇO/MASSA ÚNICA/ASSENTAMENTO DE ALVENARIA DE VEDAÇÃO, PREPARO MECÂNICO COM BETONEIRA 600 L. AF_08/2019</v>
          </cell>
          <cell r="C6610" t="str">
            <v>M3</v>
          </cell>
          <cell r="D6610">
            <v>624.28</v>
          </cell>
          <cell r="E6610">
            <v>638.20000000000005</v>
          </cell>
          <cell r="F6610" t="str">
            <v>SINAPI SERVIÇOS DEZEMBRO 2023</v>
          </cell>
        </row>
        <row r="6611">
          <cell r="A6611">
            <v>87295</v>
          </cell>
          <cell r="B6611" t="str">
            <v>ARGAMASSA TRAÇO 1:3:12 (EM VOLUME DE CIMENTO, CAL E AREIA MÉDIA ÚMIDA) PARA EMBOÇO/MASSA ÚNICA/ASSENTAMENTO DE ALVENARIA DE VEDAÇÃO, PREPARO MECÂNICO COM BETONEIRA 400 L. AF_08/2019</v>
          </cell>
          <cell r="C6611" t="str">
            <v>M3</v>
          </cell>
          <cell r="D6611">
            <v>657.98</v>
          </cell>
          <cell r="E6611">
            <v>676.51</v>
          </cell>
          <cell r="F6611" t="str">
            <v>SINAPI SERVIÇOS DEZEMBRO 2023</v>
          </cell>
        </row>
        <row r="6612">
          <cell r="A6612">
            <v>87296</v>
          </cell>
          <cell r="B6612" t="str">
            <v>ARGAMASSA TRAÇO 1:3:12 (EM VOLUME DE CIMENTO, CAL E AREIA MÉDIA ÚMIDA) PARA EMBOÇO/MASSA ÚNICA/ASSENTAMENTO DE ALVENARIA DE VEDAÇÃO, PREPARO MECÂNICO COM BETONEIRA 600 L. AF_08/2019</v>
          </cell>
          <cell r="C6612" t="str">
            <v>M3</v>
          </cell>
          <cell r="D6612">
            <v>622.07000000000005</v>
          </cell>
          <cell r="E6612">
            <v>634.32000000000005</v>
          </cell>
          <cell r="F6612" t="str">
            <v>SINAPI SERVIÇOS DEZEMBRO 2023</v>
          </cell>
        </row>
        <row r="6613">
          <cell r="A6613">
            <v>87298</v>
          </cell>
          <cell r="B6613" t="str">
            <v>ARGAMASSA TRAÇO 1:3 (EM VOLUME DE CIMENTO E AREIA MÉDIA ÚMIDA) PARA CONTRAPISO, PREPARO MECÂNICO COM BETONEIRA 400 L. AF_08/2019</v>
          </cell>
          <cell r="C6613" t="str">
            <v>M3</v>
          </cell>
          <cell r="D6613">
            <v>667.69</v>
          </cell>
          <cell r="E6613">
            <v>682.5</v>
          </cell>
          <cell r="F6613" t="str">
            <v>SINAPI SERVIÇOS DEZEMBRO 2023</v>
          </cell>
        </row>
        <row r="6614">
          <cell r="A6614">
            <v>87299</v>
          </cell>
          <cell r="B6614" t="str">
            <v>ARGAMASSA TRAÇO 1:3 (EM VOLUME DE CIMENTO E AREIA MÉDIA ÚMIDA) PARA CONTRAPISO, PREPARO MECÂNICO COM BETONEIRA 600 L. AF_08/2019</v>
          </cell>
          <cell r="C6614" t="str">
            <v>M3</v>
          </cell>
          <cell r="D6614">
            <v>455.73</v>
          </cell>
          <cell r="E6614">
            <v>468.48</v>
          </cell>
          <cell r="F6614" t="str">
            <v>SINAPI SERVIÇOS DEZEMBRO 2023</v>
          </cell>
        </row>
        <row r="6615">
          <cell r="A6615">
            <v>87301</v>
          </cell>
          <cell r="B6615" t="str">
            <v>ARGAMASSA TRAÇO 1:4 (EM VOLUME DE CIMENTO E AREIA MÉDIA ÚMIDA) PARA CONTRAPISO, PREPARO MECÂNICO COM BETONEIRA 400 L. AF_08/2019</v>
          </cell>
          <cell r="C6615" t="str">
            <v>M3</v>
          </cell>
          <cell r="D6615">
            <v>612.98</v>
          </cell>
          <cell r="E6615">
            <v>629.22</v>
          </cell>
          <cell r="F6615" t="str">
            <v>SINAPI SERVIÇOS DEZEMBRO 2023</v>
          </cell>
        </row>
        <row r="6616">
          <cell r="A6616">
            <v>87302</v>
          </cell>
          <cell r="B6616" t="str">
            <v>ARGAMASSA TRAÇO 1:4 (EM VOLUME DE CIMENTO E AREIA MÉDIA ÚMIDA) PARA CONTRAPISO, PREPARO MECÂNICO COM BETONEIRA 600 L. AF_08/2019</v>
          </cell>
          <cell r="C6616" t="str">
            <v>M3</v>
          </cell>
          <cell r="D6616">
            <v>597.48</v>
          </cell>
          <cell r="E6616">
            <v>610.39</v>
          </cell>
          <cell r="F6616" t="str">
            <v>SINAPI SERVIÇOS DEZEMBRO 2023</v>
          </cell>
        </row>
        <row r="6617">
          <cell r="A6617">
            <v>87304</v>
          </cell>
          <cell r="B6617" t="str">
            <v>ARGAMASSA TRAÇO 1:5 (EM VOLUME DE CIMENTO E AREIA MÉDIA ÚMIDA) PARA CONTRAPISO, PREPARO MECÂNICO COM BETONEIRA 400 L. AF_08/2019</v>
          </cell>
          <cell r="C6617" t="str">
            <v>M3</v>
          </cell>
          <cell r="D6617">
            <v>561.23</v>
          </cell>
          <cell r="E6617">
            <v>575.97</v>
          </cell>
          <cell r="F6617" t="str">
            <v>SINAPI SERVIÇOS DEZEMBRO 2023</v>
          </cell>
        </row>
        <row r="6618">
          <cell r="A6618">
            <v>87305</v>
          </cell>
          <cell r="B6618" t="str">
            <v>ARGAMASSA TRAÇO 1:5 (EM VOLUME DE CIMENTO E AREIA MÉDIA ÚMIDA) PARA CONTRAPISO, PREPARO MECÂNICO COM BETONEIRA 600 L. AF_08/2019</v>
          </cell>
          <cell r="C6618" t="str">
            <v>M3</v>
          </cell>
          <cell r="D6618">
            <v>558.70000000000005</v>
          </cell>
          <cell r="E6618">
            <v>572.04999999999995</v>
          </cell>
          <cell r="F6618" t="str">
            <v>SINAPI SERVIÇOS DEZEMBRO 2023</v>
          </cell>
        </row>
        <row r="6619">
          <cell r="A6619">
            <v>87307</v>
          </cell>
          <cell r="B6619" t="str">
            <v>ARGAMASSA TRAÇO 1:6 (EM VOLUME DE CIMENTO E AREIA MÉDIA ÚMIDA) PARA CONTRAPISO, PREPARO MECÂNICO COM BETONEIRA 400 L. AF_08/2019</v>
          </cell>
          <cell r="C6619" t="str">
            <v>M3</v>
          </cell>
          <cell r="D6619">
            <v>541.91</v>
          </cell>
          <cell r="E6619">
            <v>558.15</v>
          </cell>
          <cell r="F6619" t="str">
            <v>SINAPI SERVIÇOS DEZEMBRO 2023</v>
          </cell>
        </row>
        <row r="6620">
          <cell r="A6620">
            <v>87308</v>
          </cell>
          <cell r="B6620" t="str">
            <v>ARGAMASSA TRAÇO 1:6 (EM VOLUME DE CIMENTO E AREIA MÉDIA ÚMIDA) PARA CONTRAPISO, PREPARO MECÂNICO COM BETONEIRA 600 L. AF_08/2019</v>
          </cell>
          <cell r="C6620" t="str">
            <v>M3</v>
          </cell>
          <cell r="D6620">
            <v>525.76</v>
          </cell>
          <cell r="E6620">
            <v>539.07000000000005</v>
          </cell>
          <cell r="F6620" t="str">
            <v>SINAPI SERVIÇOS DEZEMBRO 2023</v>
          </cell>
        </row>
        <row r="6621">
          <cell r="A6621">
            <v>87310</v>
          </cell>
          <cell r="B6621" t="str">
            <v>ARGAMASSA TRAÇO 1:5 (EM VOLUME DE CIMENTO E AREIA GROSSA ÚMIDA) PARA CHAPISCO CONVENCIONAL, PREPARO MECÂNICO COM BETONEIRA 400 L. AF_08/2019</v>
          </cell>
          <cell r="C6621" t="str">
            <v>M3</v>
          </cell>
          <cell r="D6621">
            <v>447.12</v>
          </cell>
          <cell r="E6621">
            <v>461.53</v>
          </cell>
          <cell r="F6621" t="str">
            <v>SINAPI SERVIÇOS DEZEMBRO 2023</v>
          </cell>
        </row>
        <row r="6622">
          <cell r="A6622">
            <v>87311</v>
          </cell>
          <cell r="B6622" t="str">
            <v>ARGAMASSA TRAÇO 1:5 (EM VOLUME DE CIMENTO E AREIA GROSSA ÚMIDA) PARA CHAPISCO CONVENCIONAL, PREPARO MECÂNICO COM BETONEIRA 600 L. AF_08/2019</v>
          </cell>
          <cell r="C6622" t="str">
            <v>M3</v>
          </cell>
          <cell r="D6622">
            <v>431.74</v>
          </cell>
          <cell r="E6622">
            <v>443.29</v>
          </cell>
          <cell r="F6622" t="str">
            <v>SINAPI SERVIÇOS DEZEMBRO 2023</v>
          </cell>
        </row>
        <row r="6623">
          <cell r="A6623">
            <v>87313</v>
          </cell>
          <cell r="B6623" t="str">
            <v>ARGAMASSA TRAÇO 1:3 (EM VOLUME DE CIMENTO E AREIA GROSSA ÚMIDA) PARA CHAPISCO CONVENCIONAL, PREPARO MECÂNICO COM BETONEIRA 400 L. AF_08/2019</v>
          </cell>
          <cell r="C6623" t="str">
            <v>M3</v>
          </cell>
          <cell r="D6623">
            <v>525.12</v>
          </cell>
          <cell r="E6623">
            <v>539.59</v>
          </cell>
          <cell r="F6623" t="str">
            <v>SINAPI SERVIÇOS DEZEMBRO 2023</v>
          </cell>
        </row>
        <row r="6624">
          <cell r="A6624">
            <v>87314</v>
          </cell>
          <cell r="B6624" t="str">
            <v>ARGAMASSA TRAÇO 1:3 (EM VOLUME DE CIMENTO E AREIA GROSSA ÚMIDA) PARA CHAPISCO CONVENCIONAL, PREPARO MECÂNICO COM BETONEIRA 600 L. AF_08/2019</v>
          </cell>
          <cell r="C6624" t="str">
            <v>M3</v>
          </cell>
          <cell r="D6624">
            <v>511.3</v>
          </cell>
          <cell r="E6624">
            <v>522.91999999999996</v>
          </cell>
          <cell r="F6624" t="str">
            <v>SINAPI SERVIÇOS DEZEMBRO 2023</v>
          </cell>
        </row>
        <row r="6625">
          <cell r="A6625">
            <v>87316</v>
          </cell>
          <cell r="B6625" t="str">
            <v>ARGAMASSA TRAÇO 1:4 (EM VOLUME DE CIMENTO E AREIA GROSSA ÚMIDA) PARA CHAPISCO CONVENCIONAL, PREPARO MECÂNICO COM BETONEIRA 400 L. AF_08/2019</v>
          </cell>
          <cell r="C6625" t="str">
            <v>M3</v>
          </cell>
          <cell r="D6625">
            <v>486.06</v>
          </cell>
          <cell r="E6625">
            <v>501.6</v>
          </cell>
          <cell r="F6625" t="str">
            <v>SINAPI SERVIÇOS DEZEMBRO 2023</v>
          </cell>
        </row>
        <row r="6626">
          <cell r="A6626">
            <v>87317</v>
          </cell>
          <cell r="B6626" t="str">
            <v>ARGAMASSA TRAÇO 1:4 (EM VOLUME DE CIMENTO E AREIA GROSSA ÚMIDA) PARA CHAPISCO CONVENCIONAL, PREPARO MECÂNICO COM BETONEIRA 600 L. AF_08/2019</v>
          </cell>
          <cell r="C6626" t="str">
            <v>M3</v>
          </cell>
          <cell r="D6626">
            <v>464.21</v>
          </cell>
          <cell r="E6626">
            <v>475.81</v>
          </cell>
          <cell r="F6626" t="str">
            <v>SINAPI SERVIÇOS DEZEMBRO 2023</v>
          </cell>
        </row>
        <row r="6627">
          <cell r="A6627">
            <v>87319</v>
          </cell>
          <cell r="B6627" t="str">
            <v>ARGAMASSA TRAÇO 1:5 (EM VOLUME DE CIMENTO E AREIA GROSSA ÚMIDA) COM ADIÇÃO DE EMULSÃO POLIMÉRICA PARA CHAPISCO ROLADO, PREPARO MECÂNICO COM BETONEIRA 400 L. AF_08/2019</v>
          </cell>
          <cell r="C6627" t="str">
            <v>M3</v>
          </cell>
          <cell r="D6627">
            <v>3422.84</v>
          </cell>
          <cell r="E6627">
            <v>3437.31</v>
          </cell>
          <cell r="F6627" t="str">
            <v>SINAPI SERVIÇOS DEZEMBRO 2023</v>
          </cell>
        </row>
        <row r="6628">
          <cell r="A6628">
            <v>87320</v>
          </cell>
          <cell r="B6628" t="str">
            <v>ARGAMASSA TRAÇO 1:5 (EM VOLUME DE CIMENTO E AREIA GROSSA ÚMIDA) COM ADIÇÃO DE EMULSÃO POLIMÉRICA PARA CHAPISCO ROLADO, PREPARO MECÂNICO COM BETONEIRA 600 L. AF_08/2019</v>
          </cell>
          <cell r="C6628" t="str">
            <v>M3</v>
          </cell>
          <cell r="D6628">
            <v>3422.67</v>
          </cell>
          <cell r="E6628">
            <v>3434.42</v>
          </cell>
          <cell r="F6628" t="str">
            <v>SINAPI SERVIÇOS DEZEMBRO 2023</v>
          </cell>
        </row>
        <row r="6629">
          <cell r="A6629">
            <v>87322</v>
          </cell>
          <cell r="B6629" t="str">
            <v>ARGAMASSA TRAÇO 1:3 (EM VOLUME DE CIMENTO E AREIA GROSSA ÚMIDA) COM ADIÇÃO DE EMULSÃO POLIMÉRICA PARA CHAPISCO ROLADO, PREPARO MECÂNICO COM BETONEIRA 400 L. AF_08/2019</v>
          </cell>
          <cell r="C6629" t="str">
            <v>M3</v>
          </cell>
          <cell r="D6629">
            <v>3520.92</v>
          </cell>
          <cell r="E6629">
            <v>3536.2</v>
          </cell>
          <cell r="F6629" t="str">
            <v>SINAPI SERVIÇOS DEZEMBRO 2023</v>
          </cell>
        </row>
        <row r="6630">
          <cell r="A6630">
            <v>87323</v>
          </cell>
          <cell r="B6630" t="str">
            <v>ARGAMASSA TRAÇO 1:3 (EM VOLUME DE CIMENTO E AREIA GROSSA ÚMIDA) COM ADIÇÃO DE EMULSÃO POLIMÉRICA PARA CHAPISCO ROLADO, PREPARO MECÂNICO COM BETONEIRA 600 L. AF_08/2019</v>
          </cell>
          <cell r="C6630" t="str">
            <v>M3</v>
          </cell>
          <cell r="D6630">
            <v>3512.61</v>
          </cell>
          <cell r="E6630">
            <v>3523.95</v>
          </cell>
          <cell r="F6630" t="str">
            <v>SINAPI SERVIÇOS DEZEMBRO 2023</v>
          </cell>
        </row>
        <row r="6631">
          <cell r="A6631">
            <v>87325</v>
          </cell>
          <cell r="B6631" t="str">
            <v>ARGAMASSA TRAÇO 1:4 (EM VOLUME DE CIMENTO E AREIA GROSSA ÚMIDA) COM ADIÇÃO DE EMULSÃO POLIMÉRICA PARA CHAPISCO ROLADO, PREPARO MECÂNICO COM BETONEIRA 400 L. AF_08/2019</v>
          </cell>
          <cell r="C6631" t="str">
            <v>M3</v>
          </cell>
          <cell r="D6631">
            <v>3447.47</v>
          </cell>
          <cell r="E6631">
            <v>3463.18</v>
          </cell>
          <cell r="F6631" t="str">
            <v>SINAPI SERVIÇOS DEZEMBRO 2023</v>
          </cell>
        </row>
        <row r="6632">
          <cell r="A6632">
            <v>87326</v>
          </cell>
          <cell r="B6632" t="str">
            <v>ARGAMASSA TRAÇO 1:4 (EM VOLUME DE CIMENTO E AREIA GROSSA ÚMIDA) COM ADIÇÃO DE EMULSÃO POLIMÉRICA PARA CHAPISCO ROLADO, PREPARO MECÂNICO COM BETONEIRA 600 L. AF_08/2019</v>
          </cell>
          <cell r="C6632" t="str">
            <v>M3</v>
          </cell>
          <cell r="D6632">
            <v>3448.1</v>
          </cell>
          <cell r="E6632">
            <v>3458.81</v>
          </cell>
          <cell r="F6632" t="str">
            <v>SINAPI SERVIÇOS DEZEMBRO 2023</v>
          </cell>
        </row>
        <row r="6633">
          <cell r="A6633">
            <v>87327</v>
          </cell>
          <cell r="B6633" t="str">
            <v>ARGAMASSA TRAÇO 1:7 (EM VOLUME DE CIMENTO E AREIA MÉDIA ÚMIDA) COM ADIÇÃO DE PLASTIFICANTE PARA EMBOÇO/MASSA ÚNICA/ASSENTAMENTO DE ALVENARIA DE VEDAÇÃO, PREPARO MECÂNICO COM MISTURADOR DE EIXO HORIZONTAL DE 300 KG. AF_08/2019</v>
          </cell>
          <cell r="C6633" t="str">
            <v>M3</v>
          </cell>
          <cell r="D6633">
            <v>485.85</v>
          </cell>
          <cell r="E6633">
            <v>505.41</v>
          </cell>
          <cell r="F6633" t="str">
            <v>SINAPI SERVIÇOS DEZEMBRO 2023</v>
          </cell>
        </row>
        <row r="6634">
          <cell r="A6634">
            <v>87328</v>
          </cell>
          <cell r="B6634" t="str">
            <v>ARGAMASSA TRAÇO 1:7 (EM VOLUME DE CIMENTO E AREIA MÉDIA ÚMIDA) COM ADIÇÃO DE PLASTIFICANTE PARA EMBOÇO/MASSA ÚNICA/ASSENTAMENTO DE ALVENARIA DE VEDAÇÃO, PREPARO MECÂNICO COM MISTURADOR DE EIXO HORIZONTAL DE 600 KG. AF_08/2019</v>
          </cell>
          <cell r="C6634" t="str">
            <v>M3</v>
          </cell>
          <cell r="D6634">
            <v>416.09</v>
          </cell>
          <cell r="E6634">
            <v>426.23</v>
          </cell>
          <cell r="F6634" t="str">
            <v>SINAPI SERVIÇOS DEZEMBRO 2023</v>
          </cell>
        </row>
        <row r="6635">
          <cell r="A6635">
            <v>87329</v>
          </cell>
          <cell r="B6635" t="str">
            <v>ARGAMASSA TRAÇO 1:6 (EM VOLUME DE CIMENTO E AREIA MÉDIA ÚMIDA) COM ADIÇÃO DE PLASTIFICANTE PARA EMBOÇO/MASSA ÚNICA/ASSENTAMENTO DE ALVENARIA DE VEDAÇÃO, PREPARO MECÂNICO COM MISTURADOR DE EIXO HORIZONTAL DE 300 KG. AF_08/2019</v>
          </cell>
          <cell r="C6635" t="str">
            <v>M3</v>
          </cell>
          <cell r="D6635">
            <v>517.59</v>
          </cell>
          <cell r="E6635">
            <v>538.76</v>
          </cell>
          <cell r="F6635" t="str">
            <v>SINAPI SERVIÇOS DEZEMBRO 2023</v>
          </cell>
        </row>
        <row r="6636">
          <cell r="A6636">
            <v>87330</v>
          </cell>
          <cell r="B6636" t="str">
            <v>ARGAMASSA TRAÇO 1:6 (EM VOLUME DE CIMENTO E AREIA MÉDIA ÚMIDA) COM ADIÇÃO DE PLASTIFICANTE PARA EMBOÇO/MASSA ÚNICA/ASSENTAMENTO DE ALVENARIA DE VEDAÇÃO, PREPARO MECÂNICO COM MISTURADOR DE EIXO HORIZONTAL DE 600 KG. AF_08/2019</v>
          </cell>
          <cell r="C6636" t="str">
            <v>M3</v>
          </cell>
          <cell r="D6636">
            <v>439.03</v>
          </cell>
          <cell r="E6636">
            <v>449.67</v>
          </cell>
          <cell r="F6636" t="str">
            <v>SINAPI SERVIÇOS DEZEMBRO 2023</v>
          </cell>
        </row>
        <row r="6637">
          <cell r="A6637">
            <v>87331</v>
          </cell>
          <cell r="B6637" t="str">
            <v>ARGAMASSA TRAÇO 1:1:6 (EM VOLUME DE CIMENTO, CAL E AREIA MÉDIA ÚMIDA) PARA EMBOÇO/MASSA ÚNICA/ASSENTAMENTO DE ALVENARIA DE VEDAÇÃO, PREPARO MECÂNICO COM MISTURADOR DE EIXO HORIZONTAL DE 300 KG. AF_08/2019</v>
          </cell>
          <cell r="C6637" t="str">
            <v>M3</v>
          </cell>
          <cell r="D6637">
            <v>662.99</v>
          </cell>
          <cell r="E6637">
            <v>683.76</v>
          </cell>
          <cell r="F6637" t="str">
            <v>SINAPI SERVIÇOS DEZEMBRO 2023</v>
          </cell>
        </row>
        <row r="6638">
          <cell r="A6638">
            <v>87332</v>
          </cell>
          <cell r="B6638" t="str">
            <v>ARGAMASSA TRAÇO 1:1:6 (EM VOLUME DE CIMENTO, CAL E AREIA MÉDIA ÚMIDA) PARA EMBOÇO/MASSA ÚNICA/ASSENTAMENTO DE ALVENARIA DE VEDAÇÃO, PREPARO MECÂNICO COM MISTURADOR DE EIXO HORIZONTAL DE 600 KG. AF_08/2019</v>
          </cell>
          <cell r="C6638" t="str">
            <v>M3</v>
          </cell>
          <cell r="D6638">
            <v>590.85</v>
          </cell>
          <cell r="E6638">
            <v>601.61</v>
          </cell>
          <cell r="F6638" t="str">
            <v>SINAPI SERVIÇOS DEZEMBRO 2023</v>
          </cell>
        </row>
        <row r="6639">
          <cell r="A6639">
            <v>87333</v>
          </cell>
          <cell r="B6639" t="str">
            <v>ARGAMASSA TRAÇO 1:1,5:7,5 (EM VOLUME DE CIMENTO, CAL E AREIA MÉDIA ÚMIDA) PARA EMBOÇO/MASSA ÚNICA/ASSENTAMENTO DE ALVENARIA DE VEDAÇÃO, PREPARO MECÂNICO COM MISTURADOR DE EIXO HORIZONTAL DE 300 KG. AF_08/2019</v>
          </cell>
          <cell r="C6639" t="str">
            <v>M3</v>
          </cell>
          <cell r="D6639">
            <v>636.99</v>
          </cell>
          <cell r="E6639">
            <v>654.95000000000005</v>
          </cell>
          <cell r="F6639" t="str">
            <v>SINAPI SERVIÇOS DEZEMBRO 2023</v>
          </cell>
        </row>
        <row r="6640">
          <cell r="A6640">
            <v>87334</v>
          </cell>
          <cell r="B6640" t="str">
            <v>ARGAMASSA TRAÇO 1:1,5:7,5 (EM VOLUME DE CIMENTO, CAL E AREIA MÉDIA ÚMIDA) PARA EMBOÇO/MASSA ÚNICA/ASSENTAMENTO DE ALVENARIA DE VEDAÇÃO, PREPARO MECÂNICO COM MISTURADOR DE EIXO HORIZONTAL DE 600 KG. AF_08/2019</v>
          </cell>
          <cell r="C6640" t="str">
            <v>M3</v>
          </cell>
          <cell r="D6640">
            <v>591.77</v>
          </cell>
          <cell r="E6640">
            <v>603.38</v>
          </cell>
          <cell r="F6640" t="str">
            <v>SINAPI SERVIÇOS DEZEMBRO 2023</v>
          </cell>
        </row>
        <row r="6641">
          <cell r="A6641">
            <v>87335</v>
          </cell>
          <cell r="B6641" t="str">
            <v>ARGAMASSA TRAÇO 1:2:8 (EM VOLUME DE CIMENTO, CAL E AREIA MÉDIA ÚMIDA) PARA EMBOÇO/MASSA ÚNICA/ASSENTAMENTO DE ALVENARIA DE VEDAÇÃO, PREPARO MECÂNICO COM MISTURADOR DE EIXO HORIZONTAL DE 300 KG. AF_08/2019</v>
          </cell>
          <cell r="C6641" t="str">
            <v>M3</v>
          </cell>
          <cell r="D6641">
            <v>629.07000000000005</v>
          </cell>
          <cell r="E6641">
            <v>645.67999999999995</v>
          </cell>
          <cell r="F6641" t="str">
            <v>SINAPI SERVIÇOS DEZEMBRO 2023</v>
          </cell>
        </row>
        <row r="6642">
          <cell r="A6642">
            <v>87336</v>
          </cell>
          <cell r="B6642" t="str">
            <v>ARGAMASSA TRAÇO 1:2:8 (EM VOLUME DE CIMENTO, CAL E AREIA MÉDIA ÚMIDA) PARA EMBOÇO/MASSA ÚNICA/ASSENTAMENTO DE ALVENARIA DE VEDAÇÃO, PREPARO MECÂNICO COM MISTURADOR DE EIXO HORIZONTAL DE 600 KG. AF_08/2019</v>
          </cell>
          <cell r="C6642" t="str">
            <v>M3</v>
          </cell>
          <cell r="D6642">
            <v>623.55999999999995</v>
          </cell>
          <cell r="E6642">
            <v>634.66999999999996</v>
          </cell>
          <cell r="F6642" t="str">
            <v>SINAPI SERVIÇOS DEZEMBRO 2023</v>
          </cell>
        </row>
        <row r="6643">
          <cell r="A6643">
            <v>87337</v>
          </cell>
          <cell r="B6643" t="str">
            <v>ARGAMASSA TRAÇO 1:2:9 (EM VOLUME DE CIMENTO, CAL E AREIA MÉDIA ÚMIDA) PARA EMBOÇO/MASSA ÚNICA/ASSENTAMENTO DE ALVENARIA DE VEDAÇÃO, PREPARO MECÂNICO COM MISTURADOR DE EIXO HORIZONTAL DE 300 KG. AF_08/2019</v>
          </cell>
          <cell r="C6643" t="str">
            <v>M3</v>
          </cell>
          <cell r="D6643">
            <v>631.29999999999995</v>
          </cell>
          <cell r="E6643">
            <v>647.64</v>
          </cell>
          <cell r="F6643" t="str">
            <v>SINAPI SERVIÇOS DEZEMBRO 2023</v>
          </cell>
        </row>
        <row r="6644">
          <cell r="A6644">
            <v>87338</v>
          </cell>
          <cell r="B6644" t="str">
            <v>ARGAMASSA TRAÇO 1:3:12 (EM VOLUME DE CIMENTO, CAL E AREIA MÉDIA ÚMIDA) PARA EMBOÇO/MASSA ÚNICA/ASSENTAMENTO DE ALVENARIA DE VEDAÇÃO, PREPARO MECÂNICO COM MISTURADOR DE EIXO HORIZONTAL DE 600 KG. AF_08/2019</v>
          </cell>
          <cell r="C6644" t="str">
            <v>M3</v>
          </cell>
          <cell r="D6644">
            <v>618.91</v>
          </cell>
          <cell r="E6644">
            <v>632.64</v>
          </cell>
          <cell r="F6644" t="str">
            <v>SINAPI SERVIÇOS DEZEMBRO 2023</v>
          </cell>
        </row>
        <row r="6645">
          <cell r="A6645">
            <v>87339</v>
          </cell>
          <cell r="B6645" t="str">
            <v>ARGAMASSA TRAÇO 1:3 (EM VOLUME DE CIMENTO E AREIA MÉDIA ÚMIDA) PARA CONTRAPISO, PREPARO MECÂNICO COM MISTURADOR DE EIXO HORIZONTAL DE 160 KG. AF_08/2019</v>
          </cell>
          <cell r="C6645" t="str">
            <v>M3</v>
          </cell>
          <cell r="D6645">
            <v>806.68</v>
          </cell>
          <cell r="E6645">
            <v>841.35</v>
          </cell>
          <cell r="F6645" t="str">
            <v>SINAPI SERVIÇOS DEZEMBRO 2023</v>
          </cell>
        </row>
        <row r="6646">
          <cell r="A6646">
            <v>87340</v>
          </cell>
          <cell r="B6646" t="str">
            <v>ARGAMASSA TRAÇO 1:3 (EM VOLUME DE CIMENTO E AREIA MÉDIA ÚMIDA) PARA CONTRAPISO, PREPARO MECÂNICO COM MISTURADOR DE EIXO HORIZONTAL DE 300 KG. AF_08/2019</v>
          </cell>
          <cell r="C6646" t="str">
            <v>M3</v>
          </cell>
          <cell r="D6646">
            <v>667.73</v>
          </cell>
          <cell r="E6646">
            <v>683.74</v>
          </cell>
          <cell r="F6646" t="str">
            <v>SINAPI SERVIÇOS DEZEMBRO 2023</v>
          </cell>
        </row>
        <row r="6647">
          <cell r="A6647">
            <v>87341</v>
          </cell>
          <cell r="B6647" t="str">
            <v>ARGAMASSA TRAÇO 1:3 (EM VOLUME DE CIMENTO E AREIA MÉDIA ÚMIDA) PARA CONTRAPISO, PREPARO MECÂNICO COM MISTURADOR DE EIXO HORIZONTAL DE 600 KG. AF_08/2019</v>
          </cell>
          <cell r="C6647" t="str">
            <v>M3</v>
          </cell>
          <cell r="D6647">
            <v>628.9</v>
          </cell>
          <cell r="E6647">
            <v>639.48</v>
          </cell>
          <cell r="F6647" t="str">
            <v>SINAPI SERVIÇOS DEZEMBRO 2023</v>
          </cell>
        </row>
        <row r="6648">
          <cell r="A6648">
            <v>87342</v>
          </cell>
          <cell r="B6648" t="str">
            <v>ARGAMASSA TRAÇO 1:4 (EM VOLUME DE CIMENTO E AREIA MÉDIA ÚMIDA) PARA CONTRAPISO, PREPARO MECÂNICO COM MISTURADOR DE EIXO HORIZONTAL DE 160 KG. AF_08/2019</v>
          </cell>
          <cell r="C6648" t="str">
            <v>M3</v>
          </cell>
          <cell r="D6648">
            <v>694.39</v>
          </cell>
          <cell r="E6648">
            <v>722.36</v>
          </cell>
          <cell r="F6648" t="str">
            <v>SINAPI SERVIÇOS DEZEMBRO 2023</v>
          </cell>
        </row>
        <row r="6649">
          <cell r="A6649">
            <v>87343</v>
          </cell>
          <cell r="B6649" t="str">
            <v>ARGAMASSA TRAÇO 1:4 (EM VOLUME DE CIMENTO E AREIA MÉDIA ÚMIDA) PARA CONTRAPISO, PREPARO MECÂNICO COM MISTURADOR DE EIXO HORIZONTAL DE 300 KG. AF_08/2019</v>
          </cell>
          <cell r="C6649" t="str">
            <v>M3</v>
          </cell>
          <cell r="D6649">
            <v>615.76</v>
          </cell>
          <cell r="E6649">
            <v>633.12</v>
          </cell>
          <cell r="F6649" t="str">
            <v>SINAPI SERVIÇOS DEZEMBRO 2023</v>
          </cell>
        </row>
        <row r="6650">
          <cell r="A6650">
            <v>87344</v>
          </cell>
          <cell r="B6650" t="str">
            <v>ARGAMASSA TRAÇO 1:4 (EM VOLUME DE CIMENTO E AREIA MÉDIA ÚMIDA) PARA CONTRAPISO, PREPARO MECÂNICO COM MISTURADOR DE EIXO HORIZONTAL DE 600 KG. AF_08/2019</v>
          </cell>
          <cell r="C6650" t="str">
            <v>M3</v>
          </cell>
          <cell r="D6650">
            <v>568.26</v>
          </cell>
          <cell r="E6650">
            <v>578.79999999999995</v>
          </cell>
          <cell r="F6650" t="str">
            <v>SINAPI SERVIÇOS DEZEMBRO 2023</v>
          </cell>
        </row>
        <row r="6651">
          <cell r="A6651">
            <v>87345</v>
          </cell>
          <cell r="B6651" t="str">
            <v>ARGAMASSA TRAÇO 1:5 (EM VOLUME DE CIMENTO E AREIA MÉDIA ÚMIDA) PARA CONTRAPISO, PREPARO MECÂNICO COM MISTURADOR DE EIXO HORIZONTAL DE 160 KG. AF_08/2019</v>
          </cell>
          <cell r="C6651" t="str">
            <v>M3</v>
          </cell>
          <cell r="D6651">
            <v>629.6</v>
          </cell>
          <cell r="E6651">
            <v>654.52</v>
          </cell>
          <cell r="F6651" t="str">
            <v>SINAPI SERVIÇOS DEZEMBRO 2023</v>
          </cell>
        </row>
        <row r="6652">
          <cell r="A6652">
            <v>87346</v>
          </cell>
          <cell r="B6652" t="str">
            <v>ARGAMASSA TRAÇO 1:5 (EM VOLUME DE CIMENTO E AREIA MÉDIA ÚMIDA) PARA CONTRAPISO, PREPARO MECÂNICO COM MISTURADOR DE EIXO HORIZONTAL DE 300 KG. AF_08/2019</v>
          </cell>
          <cell r="C6652" t="str">
            <v>M3</v>
          </cell>
          <cell r="D6652">
            <v>564.67999999999995</v>
          </cell>
          <cell r="E6652">
            <v>580.72</v>
          </cell>
          <cell r="F6652" t="str">
            <v>SINAPI SERVIÇOS DEZEMBRO 2023</v>
          </cell>
        </row>
        <row r="6653">
          <cell r="A6653">
            <v>87347</v>
          </cell>
          <cell r="B6653" t="str">
            <v>ARGAMASSA TRAÇO 1:5 (EM VOLUME DE CIMENTO E AREIA MÉDIA ÚMIDA) PARA CONTRAPISO, PREPARO MECÂNICO COM MISTURADOR DE EIXO HORIZONTAL DE 600 KG. AF_08/2019</v>
          </cell>
          <cell r="C6653" t="str">
            <v>M3</v>
          </cell>
          <cell r="D6653">
            <v>526.45000000000005</v>
          </cell>
          <cell r="E6653">
            <v>537.07000000000005</v>
          </cell>
          <cell r="F6653" t="str">
            <v>SINAPI SERVIÇOS DEZEMBRO 2023</v>
          </cell>
        </row>
        <row r="6654">
          <cell r="A6654">
            <v>87348</v>
          </cell>
          <cell r="B6654" t="str">
            <v>ARGAMASSA TRAÇO 1:6 (EM VOLUME DE CIMENTO E AREIA MÉDIA ÚMIDA) PARA CONTRAPISO, PREPARO MECÂNICO COM MISTURADOR DE EIXO HORIZONTAL DE 160 KG. AF_08/2019</v>
          </cell>
          <cell r="C6654" t="str">
            <v>M3</v>
          </cell>
          <cell r="D6654">
            <v>581.15</v>
          </cell>
          <cell r="E6654">
            <v>603.59</v>
          </cell>
          <cell r="F6654" t="str">
            <v>SINAPI SERVIÇOS DEZEMBRO 2023</v>
          </cell>
        </row>
        <row r="6655">
          <cell r="A6655">
            <v>87349</v>
          </cell>
          <cell r="B6655" t="str">
            <v>ARGAMASSA TRAÇO 1:6 (EM VOLUME DE CIMENTO E AREIA MÉDIA ÚMIDA) PARA CONTRAPISO, PREPARO MECÂNICO COM MISTURADOR DE EIXO HORIZONTAL DE 600 KG. AF_08/2019</v>
          </cell>
          <cell r="C6655" t="str">
            <v>M3</v>
          </cell>
          <cell r="D6655">
            <v>492.34</v>
          </cell>
          <cell r="E6655">
            <v>502.29</v>
          </cell>
          <cell r="F6655" t="str">
            <v>SINAPI SERVIÇOS DEZEMBRO 2023</v>
          </cell>
        </row>
        <row r="6656">
          <cell r="A6656">
            <v>87350</v>
          </cell>
          <cell r="B6656" t="str">
            <v>ARGAMASSA TRAÇO 1:5 (EM VOLUME DE CIMENTO E AREIA GROSSA ÚMIDA) PARA CHAPISCO CONVENCIONAL, PREPARO MECÂNICO COM MISTURADOR DE EIXO HORIZONTAL DE 300 KG. AF_08/2019</v>
          </cell>
          <cell r="C6656" t="str">
            <v>M3</v>
          </cell>
          <cell r="D6656">
            <v>499.19</v>
          </cell>
          <cell r="E6656">
            <v>520.66</v>
          </cell>
          <cell r="F6656" t="str">
            <v>SINAPI SERVIÇOS DEZEMBRO 2023</v>
          </cell>
        </row>
        <row r="6657">
          <cell r="A6657">
            <v>87351</v>
          </cell>
          <cell r="B6657" t="str">
            <v>ARGAMASSA TRAÇO 1:5 (EM VOLUME DE CIMENTO E AREIA GROSSA ÚMIDA) PARA CHAPISCO CONVENCIONAL, PREPARO MECÂNICO COM MISTURADOR DE EIXO HORIZONTAL DE 600 KG. AF_08/2019</v>
          </cell>
          <cell r="C6657" t="str">
            <v>M3</v>
          </cell>
          <cell r="D6657">
            <v>415.36</v>
          </cell>
          <cell r="E6657">
            <v>425.72</v>
          </cell>
          <cell r="F6657" t="str">
            <v>SINAPI SERVIÇOS DEZEMBRO 2023</v>
          </cell>
        </row>
        <row r="6658">
          <cell r="A6658">
            <v>87352</v>
          </cell>
          <cell r="B6658" t="str">
            <v>ARGAMASSA TRAÇO 1:3 (EM VOLUME DE CIMENTO E AREIA GROSSA ÚMIDA) PARA CHAPISCO CONVENCIONAL, PREPARO MECÂNICO COM MISTURADOR DE EIXO HORIZONTAL DE 160 KG. AF_08/2019</v>
          </cell>
          <cell r="C6658" t="str">
            <v>M3</v>
          </cell>
          <cell r="D6658">
            <v>617.24</v>
          </cell>
          <cell r="E6658">
            <v>644.48</v>
          </cell>
          <cell r="F6658" t="str">
            <v>SINAPI SERVIÇOS DEZEMBRO 2023</v>
          </cell>
        </row>
        <row r="6659">
          <cell r="A6659">
            <v>87353</v>
          </cell>
          <cell r="B6659" t="str">
            <v>ARGAMASSA TRAÇO 1:3 (EM VOLUME DE CIMENTO E AREIA GROSSA ÚMIDA) PARA CHAPISCO CONVENCIONAL, PREPARO MECÂNICO COM MISTURADOR DE EIXO HORIZONTAL DE 300 KG. AF_08/2019</v>
          </cell>
          <cell r="C6659" t="str">
            <v>M3</v>
          </cell>
          <cell r="D6659">
            <v>531.26</v>
          </cell>
          <cell r="E6659">
            <v>547.20000000000005</v>
          </cell>
          <cell r="F6659" t="str">
            <v>SINAPI SERVIÇOS DEZEMBRO 2023</v>
          </cell>
        </row>
        <row r="6660">
          <cell r="A6660">
            <v>87354</v>
          </cell>
          <cell r="B6660" t="str">
            <v>ARGAMASSA TRAÇO 1:3 (EM VOLUME DE CIMENTO E AREIA GROSSA ÚMIDA) PARA CHAPISCO CONVENCIONAL, PREPARO MECÂNICO COM MISTURADOR DE EIXO HORIZONTAL DE 600 KG. AF_08/2019</v>
          </cell>
          <cell r="C6660" t="str">
            <v>M3</v>
          </cell>
          <cell r="D6660">
            <v>488.96</v>
          </cell>
          <cell r="E6660">
            <v>498.78</v>
          </cell>
          <cell r="F6660" t="str">
            <v>SINAPI SERVIÇOS DEZEMBRO 2023</v>
          </cell>
        </row>
        <row r="6661">
          <cell r="A6661">
            <v>87355</v>
          </cell>
          <cell r="B6661" t="str">
            <v>ARGAMASSA TRAÇO 1:4 (EM VOLUME DE CIMENTO E AREIA GROSSA ÚMIDA) PARA CHAPISCO CONVENCIONAL, PREPARO MECÂNICO COM MISTURADOR DE EIXO HORIZONTAL DE 160 KG. AF_08/2019</v>
          </cell>
          <cell r="C6661" t="str">
            <v>M3</v>
          </cell>
          <cell r="D6661">
            <v>529.99</v>
          </cell>
          <cell r="E6661">
            <v>551.92999999999995</v>
          </cell>
          <cell r="F6661" t="str">
            <v>SINAPI SERVIÇOS DEZEMBRO 2023</v>
          </cell>
        </row>
        <row r="6662">
          <cell r="A6662">
            <v>87356</v>
          </cell>
          <cell r="B6662" t="str">
            <v>ARGAMASSA TRAÇO 1:4 (EM VOLUME DE CIMENTO E AREIA GROSSA ÚMIDA) PARA CHAPISCO CONVENCIONAL, PREPARO MECÂNICO COM MISTURADOR DE EIXO HORIZONTAL DE 300 KG. AF_08/2019</v>
          </cell>
          <cell r="C6662" t="str">
            <v>M3</v>
          </cell>
          <cell r="D6662">
            <v>471.96</v>
          </cell>
          <cell r="E6662">
            <v>485.97</v>
          </cell>
          <cell r="F6662" t="str">
            <v>SINAPI SERVIÇOS DEZEMBRO 2023</v>
          </cell>
        </row>
        <row r="6663">
          <cell r="A6663">
            <v>87357</v>
          </cell>
          <cell r="B6663" t="str">
            <v>ARGAMASSA TRAÇO 1:4 (EM VOLUME DE CIMENTO E AREIA GROSSA ÚMIDA) PARA CHAPISCO CONVENCIONAL, PREPARO MECÂNICO COM MISTURADOR DE EIXO HORIZONTAL DE 600 KG. AF_08/2019</v>
          </cell>
          <cell r="C6663" t="str">
            <v>M3</v>
          </cell>
          <cell r="D6663">
            <v>440.31</v>
          </cell>
          <cell r="E6663">
            <v>449.88</v>
          </cell>
          <cell r="F6663" t="str">
            <v>SINAPI SERVIÇOS DEZEMBRO 2023</v>
          </cell>
        </row>
        <row r="6664">
          <cell r="A6664">
            <v>87358</v>
          </cell>
          <cell r="B6664" t="str">
            <v>ARGAMASSA TRAÇO 1:5 (EM VOLUME DE CIMENTO E AREIA GROSSA ÚMIDA) COM ADIÇÃO DE EMULSÃO POLIMÉRICA PARA CHAPISCO ROLADO, PREPARO MECÂNICO COM MISTURADOR DE EIXO HORIZONTAL DE 300 KG. AF_08/2019</v>
          </cell>
          <cell r="C6664" t="str">
            <v>M3</v>
          </cell>
          <cell r="D6664">
            <v>3389.78</v>
          </cell>
          <cell r="E6664">
            <v>3407.77</v>
          </cell>
          <cell r="F6664" t="str">
            <v>SINAPI SERVIÇOS DEZEMBRO 2023</v>
          </cell>
        </row>
        <row r="6665">
          <cell r="A6665">
            <v>87359</v>
          </cell>
          <cell r="B6665" t="str">
            <v>ARGAMASSA TRAÇO 1:5 (EM VOLUME DE CIMENTO E AREIA GROSSA ÚMIDA) COM ADIÇÃO DE EMULSÃO POLIMÉRICA PARA CHAPISCO ROLADO, PREPARO MECÂNICO COM MISTURADOR DE EIXO HORIZONTAL DE 600 KG. AF_08/2019</v>
          </cell>
          <cell r="C6665" t="str">
            <v>M3</v>
          </cell>
          <cell r="D6665">
            <v>3352.74</v>
          </cell>
          <cell r="E6665">
            <v>3364.1</v>
          </cell>
          <cell r="F6665" t="str">
            <v>SINAPI SERVIÇOS DEZEMBRO 2023</v>
          </cell>
        </row>
        <row r="6666">
          <cell r="A6666">
            <v>87360</v>
          </cell>
          <cell r="B6666" t="str">
            <v>ARGAMASSA TRAÇO 1:3 (EM VOLUME DE CIMENTO E AREIA GROSSA ÚMIDA) COM ADIÇÃO DE EMULSÃO POLIMÉRICA PARA CHAPISCO ROLADO, PREPARO MECÂNICO COM MISTURADOR DE EIXO HORIZONTAL DE 160 KG. AF_08/2019</v>
          </cell>
          <cell r="C6666" t="str">
            <v>M3</v>
          </cell>
          <cell r="D6666">
            <v>3488.6</v>
          </cell>
          <cell r="E6666">
            <v>3511.68</v>
          </cell>
          <cell r="F6666" t="str">
            <v>SINAPI SERVIÇOS DEZEMBRO 2023</v>
          </cell>
        </row>
        <row r="6667">
          <cell r="A6667">
            <v>87361</v>
          </cell>
          <cell r="B6667" t="str">
            <v>ARGAMASSA TRAÇO 1:3 (EM VOLUME DE CIMENTO E AREIA GROSSA ÚMIDA) COM ADIÇÃO DE EMULSÃO POLIMÉRICA PARA CHAPISCO ROLADO, PREPARO MECÂNICO COM MISTURADOR DE EIXO HORIZONTAL DE 300 KG. AF_08/2019</v>
          </cell>
          <cell r="C6667" t="str">
            <v>M3</v>
          </cell>
          <cell r="D6667">
            <v>3437.06</v>
          </cell>
          <cell r="E6667">
            <v>3450.87</v>
          </cell>
          <cell r="F6667" t="str">
            <v>SINAPI SERVIÇOS DEZEMBRO 2023</v>
          </cell>
        </row>
        <row r="6668">
          <cell r="A6668">
            <v>87362</v>
          </cell>
          <cell r="B6668" t="str">
            <v>ARGAMASSA TRAÇO 1:3 (EM VOLUME DE CIMENTO E AREIA GROSSA ÚMIDA) COM ADIÇÃO DE EMULSÃO POLIMÉRICA PARA CHAPISCO ROLADO, PREPARO MECÂNICO COM MISTURADOR DE EIXO HORIZONTAL DE 600 KG. AF_08/2019</v>
          </cell>
          <cell r="C6668" t="str">
            <v>M3</v>
          </cell>
          <cell r="D6668">
            <v>3429</v>
          </cell>
          <cell r="E6668">
            <v>3438.5</v>
          </cell>
          <cell r="F6668" t="str">
            <v>SINAPI SERVIÇOS DEZEMBRO 2023</v>
          </cell>
        </row>
        <row r="6669">
          <cell r="A6669">
            <v>87363</v>
          </cell>
          <cell r="B6669" t="str">
            <v>ARGAMASSA TRAÇO 1:4 (EM VOLUME DE CIMENTO E AREIA GROSSA ÚMIDA) COM ADIÇÃO DE EMULSÃO POLIMÉRICA PARA CHAPISCO ROLADO, PREPARO MECÂNICO COM MISTURADOR DE EIXO HORIZONTAL DE 300 KG. AF_08/2019</v>
          </cell>
          <cell r="C6669" t="str">
            <v>M3</v>
          </cell>
          <cell r="D6669">
            <v>3424.04</v>
          </cell>
          <cell r="E6669">
            <v>3443.67</v>
          </cell>
          <cell r="F6669" t="str">
            <v>SINAPI SERVIÇOS DEZEMBRO 2023</v>
          </cell>
        </row>
        <row r="6670">
          <cell r="A6670">
            <v>87364</v>
          </cell>
          <cell r="B6670" t="str">
            <v>ARGAMASSA TRAÇO 1:4 (EM VOLUME DE CIMENTO E AREIA GROSSA ÚMIDA) COM ADIÇÃO DE EMULSÃO POLIMÉRICA PARA CHAPISCO ROLADO, PREPARO MECÂNICO COM MISTURADOR DE EIXO HORIZONTAL DE 600 KG. AF_08/2019</v>
          </cell>
          <cell r="C6670" t="str">
            <v>M3</v>
          </cell>
          <cell r="D6670">
            <v>3384.66</v>
          </cell>
          <cell r="E6670">
            <v>3394.65</v>
          </cell>
          <cell r="F6670" t="str">
            <v>SINAPI SERVIÇOS DEZEMBRO 2023</v>
          </cell>
        </row>
        <row r="6671">
          <cell r="A6671">
            <v>87365</v>
          </cell>
          <cell r="B6671" t="str">
            <v>ARGAMASSA TRAÇO 1:7 (EM VOLUME DE CIMENTO E AREIA MÉDIA ÚMIDA) COM ADIÇÃO DE PLASTIFICANTE PARA EMBOÇO/MASSA ÚNICA/ASSENTAMENTO DE ALVENARIA DE VEDAÇÃO, PREPARO MANUAL. AF_08/2019</v>
          </cell>
          <cell r="C6671" t="str">
            <v>M3</v>
          </cell>
          <cell r="D6671">
            <v>530.5</v>
          </cell>
          <cell r="E6671">
            <v>553.61</v>
          </cell>
          <cell r="F6671" t="str">
            <v>SINAPI SERVIÇOS DEZEMBRO 2023</v>
          </cell>
        </row>
        <row r="6672">
          <cell r="A6672">
            <v>87366</v>
          </cell>
          <cell r="B6672" t="str">
            <v>ARGAMASSA TRAÇO 1:6 (EM VOLUME DE CIMENTO E AREIA MÉDIA ÚMIDA) COM ADIÇÃO DE PLASTIFICANTE PARA EMBOÇO/MASSA ÚNICA/ASSENTAMENTO DE ALVENARIA DE VEDAÇÃO, PREPARO MANUAL. AF_08/2019</v>
          </cell>
          <cell r="C6672" t="str">
            <v>M3</v>
          </cell>
          <cell r="D6672">
            <v>556.21</v>
          </cell>
          <cell r="E6672">
            <v>580.04999999999995</v>
          </cell>
          <cell r="F6672" t="str">
            <v>SINAPI SERVIÇOS DEZEMBRO 2023</v>
          </cell>
        </row>
        <row r="6673">
          <cell r="A6673">
            <v>87367</v>
          </cell>
          <cell r="B6673" t="str">
            <v>ARGAMASSA TRAÇO 1:1:6 (EM VOLUME DE CIMENTO, CAL E AREIA MÉDIA ÚMIDA) PARA EMBOÇO/MASSA ÚNICA/ASSENTAMENTO DE ALVENARIA DE VEDAÇÃO, PREPARO MANUAL. AF_08/2019</v>
          </cell>
          <cell r="C6673" t="str">
            <v>M3</v>
          </cell>
          <cell r="D6673">
            <v>707.19</v>
          </cell>
          <cell r="E6673">
            <v>731.22</v>
          </cell>
          <cell r="F6673" t="str">
            <v>SINAPI SERVIÇOS DEZEMBRO 2023</v>
          </cell>
        </row>
        <row r="6674">
          <cell r="A6674">
            <v>87368</v>
          </cell>
          <cell r="B6674" t="str">
            <v>ARGAMASSA TRAÇO 1:1,5:7,5 (EM VOLUME DE CIMENTO, CAL E AREIA MÉDIA ÚMIDA) PARA EMBOÇO/MASSA ÚNICA/ASSENTAMENTO DE ALVENARIA DE VEDAÇÃO, PREPARO MANUAL. AF_08/2019</v>
          </cell>
          <cell r="C6674" t="str">
            <v>M3</v>
          </cell>
          <cell r="D6674">
            <v>705.58</v>
          </cell>
          <cell r="E6674">
            <v>729.8</v>
          </cell>
          <cell r="F6674" t="str">
            <v>SINAPI SERVIÇOS DEZEMBRO 2023</v>
          </cell>
        </row>
        <row r="6675">
          <cell r="A6675">
            <v>87369</v>
          </cell>
          <cell r="B6675" t="str">
            <v>ARGAMASSA TRAÇO 1:2:8 (EM VOLUME DE CIMENTO, CAL E AREIA MÉDIA ÚMIDA) PARA EMBOÇO/MASSA ÚNICA/ASSENTAMENTO DE ALVENARIA DE VEDAÇÃO, PREPARO MANUAL. AF_08/2019</v>
          </cell>
          <cell r="C6675" t="str">
            <v>M3</v>
          </cell>
          <cell r="D6675">
            <v>737.15</v>
          </cell>
          <cell r="E6675">
            <v>760.9</v>
          </cell>
          <cell r="F6675" t="str">
            <v>SINAPI SERVIÇOS DEZEMBRO 2023</v>
          </cell>
        </row>
        <row r="6676">
          <cell r="A6676">
            <v>87370</v>
          </cell>
          <cell r="B6676" t="str">
            <v>ARGAMASSA TRAÇO 1:2:9 (EM VOLUME DE CIMENTO, CAL E AREIA MÉDIA ÚMIDA) PARA EMBOÇO/MASSA ÚNICA/ASSENTAMENTO DE ALVENARIA DE VEDAÇÃO, PREPARO MANUAL. AF_08/2019</v>
          </cell>
          <cell r="C6676" t="str">
            <v>M3</v>
          </cell>
          <cell r="D6676">
            <v>707.74</v>
          </cell>
          <cell r="E6676">
            <v>731.64</v>
          </cell>
          <cell r="F6676" t="str">
            <v>SINAPI SERVIÇOS DEZEMBRO 2023</v>
          </cell>
        </row>
        <row r="6677">
          <cell r="A6677">
            <v>87371</v>
          </cell>
          <cell r="B6677" t="str">
            <v>ARGAMASSA TRAÇO 1:3:12 (EM VOLUME DE CIMENTO, CAL E AREIA MÉDIA ÚMIDA) PARA EMBOÇO/MASSA ÚNICA/ASSENTAMENTO DE ALVENARIA DE VEDAÇÃO, PREPARO MANUAL. AF_08/2019</v>
          </cell>
          <cell r="C6677" t="str">
            <v>M3</v>
          </cell>
          <cell r="D6677">
            <v>709.67</v>
          </cell>
          <cell r="E6677">
            <v>732.95</v>
          </cell>
          <cell r="F6677" t="str">
            <v>SINAPI SERVIÇOS DEZEMBRO 2023</v>
          </cell>
        </row>
        <row r="6678">
          <cell r="A6678">
            <v>87372</v>
          </cell>
          <cell r="B6678" t="str">
            <v>ARGAMASSA TRAÇO 1:3 (EM VOLUME DE CIMENTO E AREIA MÉDIA ÚMIDA) PARA CONTRAPISO, PREPARO MANUAL. AF_08/2019</v>
          </cell>
          <cell r="C6678" t="str">
            <v>M3</v>
          </cell>
          <cell r="D6678">
            <v>757.07</v>
          </cell>
          <cell r="E6678">
            <v>782</v>
          </cell>
          <cell r="F6678" t="str">
            <v>SINAPI SERVIÇOS DEZEMBRO 2023</v>
          </cell>
        </row>
        <row r="6679">
          <cell r="A6679">
            <v>87373</v>
          </cell>
          <cell r="B6679" t="str">
            <v>ARGAMASSA TRAÇO 1:4 (EM VOLUME DE CIMENTO E AREIA MÉDIA ÚMIDA) PARA CONTRAPISO, PREPARO MANUAL. AF_08/2019</v>
          </cell>
          <cell r="C6679" t="str">
            <v>M3</v>
          </cell>
          <cell r="D6679">
            <v>684.51</v>
          </cell>
          <cell r="E6679">
            <v>708.09</v>
          </cell>
          <cell r="F6679" t="str">
            <v>SINAPI SERVIÇOS DEZEMBRO 2023</v>
          </cell>
        </row>
        <row r="6680">
          <cell r="A6680">
            <v>87374</v>
          </cell>
          <cell r="B6680" t="str">
            <v>ARGAMASSA TRAÇO 1:5 (EM VOLUME DE CIMENTO E AREIA MÉDIA ÚMIDA) PARA CONTRAPISO, PREPARO MANUAL. AF_08/2019</v>
          </cell>
          <cell r="C6680" t="str">
            <v>M3</v>
          </cell>
          <cell r="D6680">
            <v>643.66</v>
          </cell>
          <cell r="E6680">
            <v>667.41</v>
          </cell>
          <cell r="F6680" t="str">
            <v>SINAPI SERVIÇOS DEZEMBRO 2023</v>
          </cell>
        </row>
        <row r="6681">
          <cell r="A6681">
            <v>87375</v>
          </cell>
          <cell r="B6681" t="str">
            <v>ARGAMASSA TRAÇO 1:6 (EM VOLUME DE CIMENTO E AREIA MÉDIA ÚMIDA) PARA CONTRAPISO, PREPARO MANUAL. AF_08/2019</v>
          </cell>
          <cell r="C6681" t="str">
            <v>M3</v>
          </cell>
          <cell r="D6681">
            <v>617.85</v>
          </cell>
          <cell r="E6681">
            <v>642.04999999999995</v>
          </cell>
          <cell r="F6681" t="str">
            <v>SINAPI SERVIÇOS DEZEMBRO 2023</v>
          </cell>
        </row>
        <row r="6682">
          <cell r="A6682">
            <v>87376</v>
          </cell>
          <cell r="B6682" t="str">
            <v>ARGAMASSA TRAÇO 1:5 (EM VOLUME DE CIMENTO E AREIA GROSSA ÚMIDA) PARA CHAPISCO CONVENCIONAL, PREPARO MANUAL. AF_08/2019</v>
          </cell>
          <cell r="C6682" t="str">
            <v>M3</v>
          </cell>
          <cell r="D6682">
            <v>529.27</v>
          </cell>
          <cell r="E6682">
            <v>552.38</v>
          </cell>
          <cell r="F6682" t="str">
            <v>SINAPI SERVIÇOS DEZEMBRO 2023</v>
          </cell>
        </row>
        <row r="6683">
          <cell r="A6683">
            <v>87377</v>
          </cell>
          <cell r="B6683" t="str">
            <v>ARGAMASSA TRAÇO 1:3 (EM VOLUME DE CIMENTO E AREIA GROSSA ÚMIDA) PARA CHAPISCO CONVENCIONAL, PREPARO MANUAL. AF_08/2019</v>
          </cell>
          <cell r="C6683" t="str">
            <v>M3</v>
          </cell>
          <cell r="D6683">
            <v>611.05999999999995</v>
          </cell>
          <cell r="E6683">
            <v>634.64</v>
          </cell>
          <cell r="F6683" t="str">
            <v>SINAPI SERVIÇOS DEZEMBRO 2023</v>
          </cell>
        </row>
        <row r="6684">
          <cell r="A6684">
            <v>87378</v>
          </cell>
          <cell r="B6684" t="str">
            <v>ARGAMASSA TRAÇO 1:4 (EM VOLUME DE CIMENTO E AREIA GROSSA ÚMIDA) PARA CHAPISCO CONVENCIONAL, PREPARO MANUAL. AF_08/2019</v>
          </cell>
          <cell r="C6684" t="str">
            <v>M3</v>
          </cell>
          <cell r="D6684">
            <v>557.84</v>
          </cell>
          <cell r="E6684">
            <v>580.65</v>
          </cell>
          <cell r="F6684" t="str">
            <v>SINAPI SERVIÇOS DEZEMBRO 2023</v>
          </cell>
        </row>
        <row r="6685">
          <cell r="A6685">
            <v>87379</v>
          </cell>
          <cell r="B6685" t="str">
            <v>ARGAMASSA TRAÇO 1:5 (EM VOLUME DE CIMENTO E AREIA GROSSA ÚMIDA) COM ADIÇÃO DE EMULSÃO POLIMÉRICA PARA CHAPISCO ROLADO, PREPARO MANUAL. AF_08/2019</v>
          </cell>
          <cell r="C6685" t="str">
            <v>M3</v>
          </cell>
          <cell r="D6685">
            <v>3484.76</v>
          </cell>
          <cell r="E6685">
            <v>3507.55</v>
          </cell>
          <cell r="F6685" t="str">
            <v>SINAPI SERVIÇOS DEZEMBRO 2023</v>
          </cell>
        </row>
        <row r="6686">
          <cell r="A6686">
            <v>87380</v>
          </cell>
          <cell r="B6686" t="str">
            <v>ARGAMASSA TRAÇO 1:3 (EM VOLUME DE CIMENTO E AREIA GROSSA ÚMIDA) COM ADIÇÃO DE EMULSÃO POLIMÉRICA PARA CHAPISCO ROLADO, PREPARO MANUAL. AF_08/2019</v>
          </cell>
          <cell r="C6686" t="str">
            <v>M3</v>
          </cell>
          <cell r="D6686">
            <v>3566.68</v>
          </cell>
          <cell r="E6686">
            <v>3589.94</v>
          </cell>
          <cell r="F6686" t="str">
            <v>SINAPI SERVIÇOS DEZEMBRO 2023</v>
          </cell>
        </row>
        <row r="6687">
          <cell r="A6687">
            <v>87381</v>
          </cell>
          <cell r="B6687" t="str">
            <v>ARGAMASSA TRAÇO 1:4 (EM VOLUME DE CIMENTO E AREIA GROSSA ÚMIDA) COM ADIÇÃO DE EMULSÃO POLIMÉRICA PARA CHAPISCO ROLADO, PREPARO MANUAL. AF_08/2019</v>
          </cell>
          <cell r="C6687" t="str">
            <v>M3</v>
          </cell>
          <cell r="D6687">
            <v>3513.09</v>
          </cell>
          <cell r="E6687">
            <v>3535.58</v>
          </cell>
          <cell r="F6687" t="str">
            <v>SINAPI SERVIÇOS DEZEMBRO 2023</v>
          </cell>
        </row>
        <row r="6688">
          <cell r="A6688">
            <v>87382</v>
          </cell>
          <cell r="B6688" t="str">
            <v>ARGAMASSA INDUSTRIALIZADA MULTIUSO PARA REVESTIMENTOS E ASSENTAMENTO DA ALVENARIA, PREPARO COM MISTURADOR DE EIXO HORIZONTAL DE 160 KG. AF_08/2019</v>
          </cell>
          <cell r="C6688" t="str">
            <v>M3</v>
          </cell>
          <cell r="D6688">
            <v>1975.8</v>
          </cell>
          <cell r="E6688">
            <v>1990.74</v>
          </cell>
          <cell r="F6688" t="str">
            <v>SINAPI SERVIÇOS DEZEMBRO 2023</v>
          </cell>
        </row>
        <row r="6689">
          <cell r="A6689">
            <v>87383</v>
          </cell>
          <cell r="B6689" t="str">
            <v>ARGAMASSA INDUSTRIALIZADA MULTIUSO PARA REVESTIMENTOS E ASSENTAMENTO DA ALVENARIA, PREPARO COM MISTURADOR DE EIXO HORIZONTAL DE 300 KG. AF_08/2019</v>
          </cell>
          <cell r="C6689" t="str">
            <v>M3</v>
          </cell>
          <cell r="D6689">
            <v>1970.59</v>
          </cell>
          <cell r="E6689">
            <v>1982.31</v>
          </cell>
          <cell r="F6689" t="str">
            <v>SINAPI SERVIÇOS DEZEMBRO 2023</v>
          </cell>
        </row>
        <row r="6690">
          <cell r="A6690">
            <v>87384</v>
          </cell>
          <cell r="B6690" t="str">
            <v>ARGAMASSA INDUSTRIALIZADA MULTIUSO PARA REVESTIMENTOS E ASSENTAMENTO DA ALVENARIA, PREPARO COM MISTURADOR DE EIXO HORIZONTAL DE 600 KG. AF_08/2019</v>
          </cell>
          <cell r="C6690" t="str">
            <v>M3</v>
          </cell>
          <cell r="D6690">
            <v>1958.05</v>
          </cell>
          <cell r="E6690">
            <v>1966.33</v>
          </cell>
          <cell r="F6690" t="str">
            <v>SINAPI SERVIÇOS DEZEMBRO 2023</v>
          </cell>
        </row>
        <row r="6691">
          <cell r="A6691">
            <v>87385</v>
          </cell>
          <cell r="B6691" t="str">
            <v>ARGAMASSA PRONTA PARA CONTRAPISO, PREPARO COM MISTURADOR DE EIXO HORIZONTAL DE 160 KG. AF_08/2019</v>
          </cell>
          <cell r="C6691" t="str">
            <v>M3</v>
          </cell>
          <cell r="D6691">
            <v>2303.56</v>
          </cell>
          <cell r="E6691">
            <v>2321.38</v>
          </cell>
          <cell r="F6691" t="str">
            <v>SINAPI SERVIÇOS DEZEMBRO 2023</v>
          </cell>
        </row>
        <row r="6692">
          <cell r="A6692">
            <v>87386</v>
          </cell>
          <cell r="B6692" t="str">
            <v>ARGAMASSA PRONTA PARA CONTRAPISO, PREPARO COM MISTURADOR DE EIXO HORIZONTAL DE 300 KG. AF_08/2019</v>
          </cell>
          <cell r="C6692" t="str">
            <v>M3</v>
          </cell>
          <cell r="D6692">
            <v>2292.59</v>
          </cell>
          <cell r="E6692">
            <v>2306.06</v>
          </cell>
          <cell r="F6692" t="str">
            <v>SINAPI SERVIÇOS DEZEMBRO 2023</v>
          </cell>
        </row>
        <row r="6693">
          <cell r="A6693">
            <v>87387</v>
          </cell>
          <cell r="B6693" t="str">
            <v>ARGAMASSA PRONTA PARA CONTRAPISO, PREPARO COM MISTURADOR DE EIXO HORIZONTAL DE 600 KG. AF_08/2019</v>
          </cell>
          <cell r="C6693" t="str">
            <v>M3</v>
          </cell>
          <cell r="D6693">
            <v>2281.77</v>
          </cell>
          <cell r="E6693">
            <v>2291.46</v>
          </cell>
          <cell r="F6693" t="str">
            <v>SINAPI SERVIÇOS DEZEMBRO 2023</v>
          </cell>
        </row>
        <row r="6694">
          <cell r="A6694">
            <v>87388</v>
          </cell>
          <cell r="B6694" t="str">
            <v>ARGAMASSA PARA REVESTIMENTO DECORATIVO MONOCAMADA (MONOCAPA), PREPARO COM MISTURADOR DE EIXO HORIZONTAL DE 160 KG. AF_08/2019</v>
          </cell>
          <cell r="C6694" t="str">
            <v>M3</v>
          </cell>
          <cell r="D6694">
            <v>5504.63</v>
          </cell>
          <cell r="E6694">
            <v>5519.67</v>
          </cell>
          <cell r="F6694" t="str">
            <v>SINAPI SERVIÇOS DEZEMBRO 2023</v>
          </cell>
        </row>
        <row r="6695">
          <cell r="A6695">
            <v>87389</v>
          </cell>
          <cell r="B6695" t="str">
            <v>ARGAMASSA PARA REVESTIMENTO DECORATIVO MONOCAMADA (MONOCAPA), PREPARO COM MISTURADOR DE EIXO HORIZONTAL DE 300 KG. AF_08/2019</v>
          </cell>
          <cell r="C6695" t="str">
            <v>M3</v>
          </cell>
          <cell r="D6695">
            <v>5524.47</v>
          </cell>
          <cell r="E6695">
            <v>5536.09</v>
          </cell>
          <cell r="F6695" t="str">
            <v>SINAPI SERVIÇOS DEZEMBRO 2023</v>
          </cell>
        </row>
        <row r="6696">
          <cell r="A6696">
            <v>87390</v>
          </cell>
          <cell r="B6696" t="str">
            <v>ARGAMASSA PARA REVESTIMENTO DECORATIVO MONOCAMADA (MONOCAPA), PREPARO COM MISTURADOR DE EIXO HORIZONTAL DE 600 KG. AF_08/2019</v>
          </cell>
          <cell r="C6696" t="str">
            <v>M3</v>
          </cell>
          <cell r="D6696">
            <v>5548.38</v>
          </cell>
          <cell r="E6696">
            <v>5556.66</v>
          </cell>
          <cell r="F6696" t="str">
            <v>SINAPI SERVIÇOS DEZEMBRO 2023</v>
          </cell>
        </row>
        <row r="6697">
          <cell r="A6697">
            <v>87391</v>
          </cell>
          <cell r="B6697" t="str">
            <v>ARGAMASSA INDUSTRIALIZADA PARA CHAPISCO ROLADO, PREPARO COM MISTURADOR DE EIXO HORIZONTAL DE 160 KG. AF_08/2019</v>
          </cell>
          <cell r="C6697" t="str">
            <v>M3</v>
          </cell>
          <cell r="D6697">
            <v>6116.36</v>
          </cell>
          <cell r="E6697">
            <v>6135.85</v>
          </cell>
          <cell r="F6697" t="str">
            <v>SINAPI SERVIÇOS DEZEMBRO 2023</v>
          </cell>
        </row>
        <row r="6698">
          <cell r="A6698">
            <v>87393</v>
          </cell>
          <cell r="B6698" t="str">
            <v>ARGAMASSA INDUSTRIALIZADA PARA CHAPISCO ROLADO, PREPARO COM MISTURADOR DE EIXO HORIZONTAL DE 300 KG. AF_08/2019</v>
          </cell>
          <cell r="C6698" t="str">
            <v>M3</v>
          </cell>
          <cell r="D6698">
            <v>6169.1</v>
          </cell>
          <cell r="E6698">
            <v>6184.91</v>
          </cell>
          <cell r="F6698" t="str">
            <v>SINAPI SERVIÇOS DEZEMBRO 2023</v>
          </cell>
        </row>
        <row r="6699">
          <cell r="A6699">
            <v>87394</v>
          </cell>
          <cell r="B6699" t="str">
            <v>ARGAMASSA INDUSTRIALIZADA PARA CHAPISCO ROLADO, PREPARO COM MISTURADOR DE EIXO HORIZONTAL DE 600 KG. AF_08/2019</v>
          </cell>
          <cell r="C6699" t="str">
            <v>M3</v>
          </cell>
          <cell r="D6699">
            <v>6216.75</v>
          </cell>
          <cell r="E6699">
            <v>6228.6</v>
          </cell>
          <cell r="F6699" t="str">
            <v>SINAPI SERVIÇOS DEZEMBRO 2023</v>
          </cell>
        </row>
        <row r="6700">
          <cell r="A6700">
            <v>87395</v>
          </cell>
          <cell r="B6700" t="str">
            <v>ARGAMASSA INDUSTRIALIZADA PARA CHAPISCO COLANTE, PREPARO COM MISTURADOR DE EIXO HORIZONTAL DE 160 KG. AF_08/2019</v>
          </cell>
          <cell r="C6700" t="str">
            <v>M3</v>
          </cell>
          <cell r="D6700">
            <v>3868.15</v>
          </cell>
          <cell r="E6700">
            <v>3887.64</v>
          </cell>
          <cell r="F6700" t="str">
            <v>SINAPI SERVIÇOS DEZEMBRO 2023</v>
          </cell>
        </row>
        <row r="6701">
          <cell r="A6701">
            <v>87396</v>
          </cell>
          <cell r="B6701" t="str">
            <v>ARGAMASSA INDUSTRIALIZADA PARA CHAPISCO COLANTE, PREPARO COM MISTURADOR DE EIXO HORIZONTAL DE 300 KG. AF_08/2019</v>
          </cell>
          <cell r="C6701" t="str">
            <v>M3</v>
          </cell>
          <cell r="D6701">
            <v>3890.68</v>
          </cell>
          <cell r="E6701">
            <v>3906.49</v>
          </cell>
          <cell r="F6701" t="str">
            <v>SINAPI SERVIÇOS DEZEMBRO 2023</v>
          </cell>
        </row>
        <row r="6702">
          <cell r="A6702">
            <v>87397</v>
          </cell>
          <cell r="B6702" t="str">
            <v>ARGAMASSA INDUSTRIALIZADA PARA CHAPISCO COLANTE, PREPARO COM MISTURADOR DE EIXO HORIZONTAL DE 600 KG. AF_08/2019</v>
          </cell>
          <cell r="C6702" t="str">
            <v>M3</v>
          </cell>
          <cell r="D6702">
            <v>3909.49</v>
          </cell>
          <cell r="E6702">
            <v>3921.34</v>
          </cell>
          <cell r="F6702" t="str">
            <v>SINAPI SERVIÇOS DEZEMBRO 2023</v>
          </cell>
        </row>
        <row r="6703">
          <cell r="A6703">
            <v>87398</v>
          </cell>
          <cell r="B6703" t="str">
            <v>ARGAMASSA INDUSTRIALIZADA MULTIUSO PARA REVESTIMENTOS E ASSENTAMENTO DA ALVENARIA, PREPARO MANUAL. AF_08/2019</v>
          </cell>
          <cell r="C6703" t="str">
            <v>M3</v>
          </cell>
          <cell r="D6703">
            <v>2137.2800000000002</v>
          </cell>
          <cell r="E6703">
            <v>2164.2199999999998</v>
          </cell>
          <cell r="F6703" t="str">
            <v>SINAPI SERVIÇOS DEZEMBRO 2023</v>
          </cell>
        </row>
        <row r="6704">
          <cell r="A6704">
            <v>87399</v>
          </cell>
          <cell r="B6704" t="str">
            <v>ARGAMASSA PRONTA PARA CONTRAPISO, PREPARO MANUAL. AF_08/2019</v>
          </cell>
          <cell r="C6704" t="str">
            <v>M3</v>
          </cell>
          <cell r="D6704">
            <v>2463.0300000000002</v>
          </cell>
          <cell r="E6704">
            <v>2491.98</v>
          </cell>
          <cell r="F6704" t="str">
            <v>SINAPI SERVIÇOS DEZEMBRO 2023</v>
          </cell>
        </row>
        <row r="6705">
          <cell r="A6705">
            <v>87401</v>
          </cell>
          <cell r="B6705" t="str">
            <v>ARGAMASSA INDUSTRIALIZADA PARA CHAPISCO ROLADO, PREPARO MANUAL. AF_08/2019</v>
          </cell>
          <cell r="C6705" t="str">
            <v>M3</v>
          </cell>
          <cell r="D6705">
            <v>6370.99</v>
          </cell>
          <cell r="E6705">
            <v>6404.76</v>
          </cell>
          <cell r="F6705" t="str">
            <v>SINAPI SERVIÇOS DEZEMBRO 2023</v>
          </cell>
        </row>
        <row r="6706">
          <cell r="A6706">
            <v>87402</v>
          </cell>
          <cell r="B6706" t="str">
            <v>ARGAMASSA INDUSTRIALIZADA PARA CHAPISCO COLANTE, PREPARO MANUAL. AF_08/2019</v>
          </cell>
          <cell r="C6706" t="str">
            <v>M3</v>
          </cell>
          <cell r="D6706">
            <v>4076.74</v>
          </cell>
          <cell r="E6706">
            <v>4110.51</v>
          </cell>
          <cell r="F6706" t="str">
            <v>SINAPI SERVIÇOS DEZEMBRO 2023</v>
          </cell>
        </row>
        <row r="6707">
          <cell r="A6707">
            <v>87404</v>
          </cell>
          <cell r="B6707" t="str">
            <v>ARGAMASSA PARA REVESTIMENTO DECORATIVO MONOCAMADA (MONOCAPA), MISTURA E PROJEÇÃO DE 1,5 M3/H DE ARGAMASSA. AF_08/2019</v>
          </cell>
          <cell r="C6707" t="str">
            <v>M3</v>
          </cell>
          <cell r="D6707">
            <v>5726.02</v>
          </cell>
          <cell r="E6707">
            <v>5747.06</v>
          </cell>
          <cell r="F6707" t="str">
            <v>SINAPI SERVIÇOS DEZEMBRO 2023</v>
          </cell>
        </row>
        <row r="6708">
          <cell r="A6708">
            <v>87405</v>
          </cell>
          <cell r="B6708" t="str">
            <v>ARGAMASSA PARA REVESTIMENTO DECORATIVO MONOCAMADA (MONOCAPA), MISTURA E PROJEÇÃO DE 2 M3/H DE ARGAMASSA. AF_06/2014</v>
          </cell>
          <cell r="C6708" t="str">
            <v>M3</v>
          </cell>
          <cell r="D6708">
            <v>5737.38</v>
          </cell>
          <cell r="E6708">
            <v>5753.16</v>
          </cell>
          <cell r="F6708" t="str">
            <v>SINAPI SERVIÇOS DEZEMBRO 2023</v>
          </cell>
        </row>
        <row r="6709">
          <cell r="A6709">
            <v>87407</v>
          </cell>
          <cell r="B6709" t="str">
            <v>ARGAMASSA INDUSTRIALIZADA PARA REVESTIMENTOS, MISTURA E PROJEÇÃO DE 1,5 M³/H DE ARGAMASSA. AF_08/2019</v>
          </cell>
          <cell r="C6709" t="str">
            <v>M3</v>
          </cell>
          <cell r="D6709">
            <v>2018.04</v>
          </cell>
          <cell r="E6709">
            <v>2032.25</v>
          </cell>
          <cell r="F6709" t="str">
            <v>SINAPI SERVIÇOS DEZEMBRO 2023</v>
          </cell>
        </row>
        <row r="6710">
          <cell r="A6710">
            <v>87408</v>
          </cell>
          <cell r="B6710" t="str">
            <v>ARGAMASSA INDUSTRIALIZADA PARA REVESTIMENTOS, MISTURA E PROJEÇÃO DE 2 M³/H DE ARGAMASSA. AF_06/2014</v>
          </cell>
          <cell r="C6710" t="str">
            <v>M3</v>
          </cell>
          <cell r="D6710">
            <v>2003.26</v>
          </cell>
          <cell r="E6710">
            <v>2013.92</v>
          </cell>
          <cell r="F6710" t="str">
            <v>SINAPI SERVIÇOS DEZEMBRO 2023</v>
          </cell>
        </row>
        <row r="6711">
          <cell r="A6711">
            <v>87410</v>
          </cell>
          <cell r="B6711" t="str">
            <v>ARGAMASSA À BASE DE GESSO, MISTURA E PROJEÇÃO DE 1,5 M³/H DE ARGAMASSA. AF_08/2019</v>
          </cell>
          <cell r="C6711" t="str">
            <v>M3</v>
          </cell>
          <cell r="D6711">
            <v>787.28</v>
          </cell>
          <cell r="E6711">
            <v>807.07</v>
          </cell>
          <cell r="F6711" t="str">
            <v>SINAPI SERVIÇOS DEZEMBRO 2023</v>
          </cell>
        </row>
        <row r="6712">
          <cell r="A6712">
            <v>88626</v>
          </cell>
          <cell r="B6712" t="str">
            <v>ARGAMASSA TRAÇO 1:0,5:4,5 (EM VOLUME DE CIMENTO, CAL E AREIA MÉDIA ÚMIDA), PREPARO MECÂNICO COM BETONEIRA 400 L. AF_08/2019</v>
          </cell>
          <cell r="C6712" t="str">
            <v>M3</v>
          </cell>
          <cell r="D6712">
            <v>589.80999999999995</v>
          </cell>
          <cell r="E6712">
            <v>602.79999999999995</v>
          </cell>
          <cell r="F6712" t="str">
            <v>SINAPI SERVIÇOS DEZEMBRO 2023</v>
          </cell>
        </row>
        <row r="6713">
          <cell r="A6713">
            <v>88627</v>
          </cell>
          <cell r="B6713" t="str">
            <v>ARGAMASSA TRAÇO 1:0,5:4,5 (EM VOLUME DE CIMENTO, CAL E AREIA MÉDIA ÚMIDA) PARA ASSENTAMENTO DE ALVENARIA, PREPARO MANUAL. AF_08/2019</v>
          </cell>
          <cell r="C6713" t="str">
            <v>M3</v>
          </cell>
          <cell r="D6713">
            <v>650.29999999999995</v>
          </cell>
          <cell r="E6713">
            <v>669.09</v>
          </cell>
          <cell r="F6713" t="str">
            <v>SINAPI SERVIÇOS DEZEMBRO 2023</v>
          </cell>
        </row>
        <row r="6714">
          <cell r="A6714">
            <v>88628</v>
          </cell>
          <cell r="B6714" t="str">
            <v>ARGAMASSA TRAÇO 1:3 (EM VOLUME DE CIMENTO E AREIA MÉDIA ÚMIDA), PREPARO MECÂNICO COM BETONEIRA 400 L. AF_08/2019</v>
          </cell>
          <cell r="C6714" t="str">
            <v>M3</v>
          </cell>
          <cell r="D6714">
            <v>555.09</v>
          </cell>
          <cell r="E6714">
            <v>566.54999999999995</v>
          </cell>
          <cell r="F6714" t="str">
            <v>SINAPI SERVIÇOS DEZEMBRO 2023</v>
          </cell>
        </row>
        <row r="6715">
          <cell r="A6715">
            <v>88629</v>
          </cell>
          <cell r="B6715" t="str">
            <v>ARGAMASSA TRAÇO 1:3 (EM VOLUME DE CIMENTO E AREIA MÉDIA ÚMIDA), PREPARO MANUAL. AF_08/2019</v>
          </cell>
          <cell r="C6715" t="str">
            <v>M3</v>
          </cell>
          <cell r="D6715">
            <v>622.96</v>
          </cell>
          <cell r="E6715">
            <v>641.29999999999995</v>
          </cell>
          <cell r="F6715" t="str">
            <v>SINAPI SERVIÇOS DEZEMBRO 2023</v>
          </cell>
        </row>
        <row r="6716">
          <cell r="A6716">
            <v>88630</v>
          </cell>
          <cell r="B6716" t="str">
            <v>ARGAMASSA TRAÇO 1:4 (CIMENTO E AREIA MÉDIA), PREPARO MECÂNICO COM BETONEIRA 400 L. AF_08/2014</v>
          </cell>
          <cell r="C6716" t="str">
            <v>M3</v>
          </cell>
          <cell r="D6716">
            <v>486.86</v>
          </cell>
          <cell r="E6716">
            <v>498.12</v>
          </cell>
          <cell r="F6716" t="str">
            <v>SINAPI SERVIÇOS DEZEMBRO 2023</v>
          </cell>
        </row>
        <row r="6717">
          <cell r="A6717">
            <v>88631</v>
          </cell>
          <cell r="B6717" t="str">
            <v>ARGAMASSA TRAÇO 1:4 (EM VOLUME DE CIMENTO E AREIA MÉDIA ÚMIDA), PREPARO MANUAL. AF_08/2019</v>
          </cell>
          <cell r="C6717" t="str">
            <v>M3</v>
          </cell>
          <cell r="D6717">
            <v>564.76</v>
          </cell>
          <cell r="E6717">
            <v>582.5</v>
          </cell>
          <cell r="F6717" t="str">
            <v>SINAPI SERVIÇOS DEZEMBRO 2023</v>
          </cell>
        </row>
        <row r="6718">
          <cell r="A6718">
            <v>88715</v>
          </cell>
          <cell r="B6718" t="str">
            <v>ARGAMASSA TRAÇO 1:2:9 (EM VOLUME DE CIMENTO, CAL E AREIA MÉDIA ÚMIDA) PARA EMBOÇO/MASSA ÚNICA/ASSENTAMENTO DE ALVENARIA DE VEDAÇÃO, PREPARO MECÂNICO COM BETONEIRA 400 L. AF_08/2019</v>
          </cell>
          <cell r="C6718" t="str">
            <v>M3</v>
          </cell>
          <cell r="D6718">
            <v>623.16999999999996</v>
          </cell>
          <cell r="E6718">
            <v>637.44000000000005</v>
          </cell>
          <cell r="F6718" t="str">
            <v>SINAPI SERVIÇOS DEZEMBRO 2023</v>
          </cell>
        </row>
        <row r="6719">
          <cell r="A6719">
            <v>95563</v>
          </cell>
          <cell r="B6719" t="str">
            <v>ARGAMASSA TRAÇO 1:1,93 (EM VOLUME DE CIMENTO E AREIA MÉDIA ÚMIDA), FCK 20 MPA, PREPARO MECÂNICO COM MISTURADOR DUPLO HORIZONTAL DE ALTA TURBULÊNCIA. AF_03/2020</v>
          </cell>
          <cell r="C6719" t="str">
            <v>M3</v>
          </cell>
          <cell r="D6719">
            <v>784.22</v>
          </cell>
          <cell r="E6719">
            <v>805.36</v>
          </cell>
          <cell r="F6719" t="str">
            <v>SINAPI SERVIÇOS DEZEMBRO 2023</v>
          </cell>
        </row>
        <row r="6720">
          <cell r="A6720">
            <v>100464</v>
          </cell>
          <cell r="B6720" t="str">
            <v>ARGAMASSA TRAÇO 1:0,5:4,5  (EM VOLUME DE CIMENTO, CAL E AREIA MÉDIA ÚMIDA), PREPARO MECÂNICO COM MISTURADOR DE EIXO HORIZONTAL DE 160 KG. AF_08/2019</v>
          </cell>
          <cell r="C6720" t="str">
            <v>M3</v>
          </cell>
          <cell r="D6720">
            <v>618.73</v>
          </cell>
          <cell r="E6720">
            <v>636.54999999999995</v>
          </cell>
          <cell r="F6720" t="str">
            <v>SINAPI SERVIÇOS DEZEMBRO 2023</v>
          </cell>
        </row>
        <row r="6721">
          <cell r="A6721">
            <v>100465</v>
          </cell>
          <cell r="B6721" t="str">
            <v>ARGAMASSA TRAÇO 1:0,5:4,5  (EM VOLUME DE CIMENTO, CAL E AREIA MÉDIA ÚMIDA), PREPARO MECÂNICO COM MISTURADOR DE EIXO HORIZONTAL DE 300 KG. AF_08/2019</v>
          </cell>
          <cell r="C6721" t="str">
            <v>M3</v>
          </cell>
          <cell r="D6721">
            <v>575.89</v>
          </cell>
          <cell r="E6721">
            <v>587.65</v>
          </cell>
          <cell r="F6721" t="str">
            <v>SINAPI SERVIÇOS DEZEMBRO 2023</v>
          </cell>
        </row>
        <row r="6722">
          <cell r="A6722">
            <v>100466</v>
          </cell>
          <cell r="B6722" t="str">
            <v>ARGAMASSA TRAÇO 1:0,5:4,5  (EM VOLUME DE CIMENTO, CAL E AREIA MÉDIA ÚMIDA), PREPARO MECÂNICO COM MISTURADOR DE EIXO HORIZONTAL DE 600 KG. AF_08/2019</v>
          </cell>
          <cell r="C6722" t="str">
            <v>M3</v>
          </cell>
          <cell r="D6722">
            <v>551.23</v>
          </cell>
          <cell r="E6722">
            <v>559.30999999999995</v>
          </cell>
          <cell r="F6722" t="str">
            <v>SINAPI SERVIÇOS DEZEMBRO 2023</v>
          </cell>
        </row>
        <row r="6723">
          <cell r="A6723">
            <v>100468</v>
          </cell>
          <cell r="B6723" t="str">
            <v>ARGAMASSA TRAÇO 1:3 (EM VOLUME DE CIMENTO E AREIA MÉDIA ÚMIDA), PREPARO MECÂNICO COM MISTURADOR DE EIXO HORIZONTAL DE 160 KG. AF_08/2019</v>
          </cell>
          <cell r="C6723" t="str">
            <v>M3</v>
          </cell>
          <cell r="D6723">
            <v>684.79</v>
          </cell>
          <cell r="E6723">
            <v>707.53</v>
          </cell>
          <cell r="F6723" t="str">
            <v>SINAPI SERVIÇOS DEZEMBRO 2023</v>
          </cell>
        </row>
        <row r="6724">
          <cell r="A6724">
            <v>100469</v>
          </cell>
          <cell r="B6724" t="str">
            <v>ARGAMASSA TRAÇO 1:3 (EM VOLUME DE CIMENTO E AREIA MÉDIA ÚMIDA), PREPARO MECÂNICO COM MISTURADOR DE EIXO HORIZONTAL DE 300 KG. AF_08/2019</v>
          </cell>
          <cell r="C6724" t="str">
            <v>M3</v>
          </cell>
          <cell r="D6724">
            <v>545.49</v>
          </cell>
          <cell r="E6724">
            <v>556.38</v>
          </cell>
          <cell r="F6724" t="str">
            <v>SINAPI SERVIÇOS DEZEMBRO 2023</v>
          </cell>
        </row>
        <row r="6725">
          <cell r="A6725">
            <v>100470</v>
          </cell>
          <cell r="B6725" t="str">
            <v>ARGAMASSA TRAÇO 1:3 (EM VOLUME DE CIMENTO E AREIA MÉDIA ÚMIDA), PREPARO MECÂNICO COM MISTURADOR DE EIXO HORIZONTAL DE 600 KG. AF_08/2019</v>
          </cell>
          <cell r="C6725" t="str">
            <v>M3</v>
          </cell>
          <cell r="D6725">
            <v>503.06</v>
          </cell>
          <cell r="E6725">
            <v>513.95000000000005</v>
          </cell>
          <cell r="F6725" t="str">
            <v>SINAPI SERVIÇOS DEZEMBRO 2023</v>
          </cell>
        </row>
        <row r="6726">
          <cell r="A6726">
            <v>100472</v>
          </cell>
          <cell r="B6726" t="str">
            <v>ARGAMASSA TRAÇO 1:4 (EM VOLUME DE CIMENTO E AREIA MÉDIA ÚMIDA), PREPARO MECÂNICO COM MISTURADOR DE EIXO HORIZONTAL DE 160 KG. AF_08/2019</v>
          </cell>
          <cell r="C6726" t="str">
            <v>M3</v>
          </cell>
          <cell r="D6726">
            <v>554.87</v>
          </cell>
          <cell r="E6726">
            <v>574.1</v>
          </cell>
          <cell r="F6726" t="str">
            <v>SINAPI SERVIÇOS DEZEMBRO 2023</v>
          </cell>
        </row>
        <row r="6727">
          <cell r="A6727">
            <v>100473</v>
          </cell>
          <cell r="B6727" t="str">
            <v>ARGAMASSA TRAÇO 1:4 (EM VOLUME DE CIMENTO E AREIA MÉDIA ÚMIDA), PREPARO MECÂNICO COM MISTURADOR DE EIXO HORIZONTAL DE 300 KG. AF_08/2019</v>
          </cell>
          <cell r="C6727" t="str">
            <v>M3</v>
          </cell>
          <cell r="D6727">
            <v>500.33</v>
          </cell>
          <cell r="E6727">
            <v>512.16</v>
          </cell>
          <cell r="F6727" t="str">
            <v>SINAPI SERVIÇOS DEZEMBRO 2023</v>
          </cell>
        </row>
        <row r="6728">
          <cell r="A6728">
            <v>100474</v>
          </cell>
          <cell r="B6728" t="str">
            <v>ARGAMASSA TRAÇO 1:4 (EM VOLUME DE CIMENTO E AREIA MÉDIA ÚMIDA), PREPARO MECÂNICO COM MISTURADOR DE EIXO HORIZONTAL DE 600 KG. AF_08/2019</v>
          </cell>
          <cell r="C6728" t="str">
            <v>M3</v>
          </cell>
          <cell r="D6728">
            <v>472.79</v>
          </cell>
          <cell r="E6728">
            <v>480.47</v>
          </cell>
          <cell r="F6728" t="str">
            <v>SINAPI SERVIÇOS DEZEMBRO 2023</v>
          </cell>
        </row>
        <row r="6729">
          <cell r="A6729">
            <v>100475</v>
          </cell>
          <cell r="B6729" t="str">
            <v>ARGAMASSA TRAÇO 1:3 (EM VOLUME DE CIMENTO E AREIA MÉDIA ÚMIDA) COM ADIÇÃO DE IMPERMEABILIZANTE, PREPARO MECÂNICO COM BETONEIRA 400 L. AF_08/2019</v>
          </cell>
          <cell r="C6729" t="str">
            <v>M3</v>
          </cell>
          <cell r="D6729">
            <v>751.22</v>
          </cell>
          <cell r="E6729">
            <v>763.78</v>
          </cell>
          <cell r="F6729" t="str">
            <v>SINAPI SERVIÇOS DEZEMBRO 2023</v>
          </cell>
        </row>
        <row r="6730">
          <cell r="A6730">
            <v>100477</v>
          </cell>
          <cell r="B6730" t="str">
            <v>ARGAMASSA TRAÇO 1:3 (EM VOLUME DE CIMENTO E AREIA MÉDIA ÚMIDA) COM ADIÇÃO DE IMPERMEABILIZANTE, PREPARO MECÂNICO COM MISTURADOR DE EIXO HORIZONTAL DE 160 KG. AF_08/2019</v>
          </cell>
          <cell r="C6730" t="str">
            <v>M3</v>
          </cell>
          <cell r="D6730">
            <v>821.4</v>
          </cell>
          <cell r="E6730">
            <v>845.26</v>
          </cell>
          <cell r="F6730" t="str">
            <v>SINAPI SERVIÇOS DEZEMBRO 2023</v>
          </cell>
        </row>
        <row r="6731">
          <cell r="A6731">
            <v>100478</v>
          </cell>
          <cell r="B6731" t="str">
            <v>ARGAMASSA TRAÇO 1:3 (EM VOLUME DE CIMENTO E AREIA MÉDIA ÚMIDA) COM ADIÇÃO DE IMPERMEABILIZANTE, PREPARO MECÂNICO COM MISTURADOR DE EIXO HORIZONTAL DE 300 KG. AF_08/2019</v>
          </cell>
          <cell r="C6731" t="str">
            <v>M3</v>
          </cell>
          <cell r="D6731">
            <v>737.12</v>
          </cell>
          <cell r="E6731">
            <v>749.11</v>
          </cell>
          <cell r="F6731" t="str">
            <v>SINAPI SERVIÇOS DEZEMBRO 2023</v>
          </cell>
        </row>
        <row r="6732">
          <cell r="A6732">
            <v>100479</v>
          </cell>
          <cell r="B6732" t="str">
            <v>ARGAMASSA TRAÇO 1:3 (EM VOLUME DE CIMENTO E AREIA MÉDIA ÚMIDA) COM ADIÇÃO DE IMPERMEABILIZANTE, PREPARO MECÂNICO COM MISTURADOR DE EIXO HORIZONTAL DE 600 KG. AF_08/2019</v>
          </cell>
          <cell r="C6732" t="str">
            <v>M3</v>
          </cell>
          <cell r="D6732">
            <v>715.03</v>
          </cell>
          <cell r="E6732">
            <v>723.61</v>
          </cell>
          <cell r="F6732" t="str">
            <v>SINAPI SERVIÇOS DEZEMBRO 2023</v>
          </cell>
        </row>
        <row r="6733">
          <cell r="A6733">
            <v>100480</v>
          </cell>
          <cell r="B6733" t="str">
            <v>ARGAMASSA TRAÇO 1:3 (EM VOLUME DE CIMENTO E AREIA MÉDIA ÚMIDA) COM ADIÇÃO DE IMPERMEABILIZANTE, PREPARO MANUAL. AF_08/2019</v>
          </cell>
          <cell r="C6733" t="str">
            <v>M3</v>
          </cell>
          <cell r="D6733">
            <v>815.8</v>
          </cell>
          <cell r="E6733">
            <v>834.85</v>
          </cell>
          <cell r="F6733" t="str">
            <v>SINAPI SERVIÇOS DEZEMBRO 2023</v>
          </cell>
        </row>
        <row r="6734">
          <cell r="A6734">
            <v>100481</v>
          </cell>
          <cell r="B6734" t="str">
            <v>ARGAMASSA TRAÇO 1:4 (EM VOLUME DE CIMENTO E AREIA MÉDIA ÚMIDA) COM ADIÇÃO DE IMPERMEABILIZANTE, PREPARO MECÂNICO COM BETONEIRA 400 L. AF_08/2019</v>
          </cell>
          <cell r="C6734" t="str">
            <v>M3</v>
          </cell>
          <cell r="D6734">
            <v>654.25</v>
          </cell>
          <cell r="E6734">
            <v>666.01</v>
          </cell>
          <cell r="F6734" t="str">
            <v>SINAPI SERVIÇOS DEZEMBRO 2023</v>
          </cell>
        </row>
        <row r="6735">
          <cell r="A6735">
            <v>100483</v>
          </cell>
          <cell r="B6735" t="str">
            <v>ARGAMASSA TRAÇO 1:4 (EM VOLUME DE CIMENTO E AREIA MÉDIA ÚMIDA) COM ADIÇÃO DE IMPERMEABILIZANTE, PREPARO MECÂNICO COM MISTURADOR DE EIXO HORIZONTAL DE 160 KG. AF_08/2019</v>
          </cell>
          <cell r="C6735" t="str">
            <v>M3</v>
          </cell>
          <cell r="D6735">
            <v>706.51</v>
          </cell>
          <cell r="E6735">
            <v>726.65</v>
          </cell>
          <cell r="F6735" t="str">
            <v>SINAPI SERVIÇOS DEZEMBRO 2023</v>
          </cell>
        </row>
        <row r="6736">
          <cell r="A6736">
            <v>100484</v>
          </cell>
          <cell r="B6736" t="str">
            <v>ARGAMASSA TRAÇO 1:4 (EM VOLUME DE CIMENTO E AREIA MÉDIA ÚMIDA) COM ADIÇÃO DE IMPERMEABILIZANTE, PREPARO MECÂNICO COM MISTURADOR DE EIXO HORIZONTAL DE 300 KG. AF_08/2019</v>
          </cell>
          <cell r="C6736" t="str">
            <v>M3</v>
          </cell>
          <cell r="D6736">
            <v>653.21</v>
          </cell>
          <cell r="E6736">
            <v>665.94</v>
          </cell>
          <cell r="F6736" t="str">
            <v>SINAPI SERVIÇOS DEZEMBRO 2023</v>
          </cell>
        </row>
        <row r="6737">
          <cell r="A6737">
            <v>100485</v>
          </cell>
          <cell r="B6737" t="str">
            <v>ARGAMASSA TRAÇO 1:4 (EM VOLUME DE CIMENTO E AREIA MÉDIA ÚMIDA) COM ADIÇÃO DE IMPERMEABILIZANTE, PREPARO MECÂNICO COM MISTURADOR DE EIXO HORIZONTAL DE 600 KG. AF_08/2019</v>
          </cell>
          <cell r="C6737" t="str">
            <v>M3</v>
          </cell>
          <cell r="D6737">
            <v>627.47</v>
          </cell>
          <cell r="E6737">
            <v>636.01</v>
          </cell>
          <cell r="F6737" t="str">
            <v>SINAPI SERVIÇOS DEZEMBRO 2023</v>
          </cell>
        </row>
        <row r="6738">
          <cell r="A6738">
            <v>100486</v>
          </cell>
          <cell r="B6738" t="str">
            <v>ARGAMASSA TRAÇO 1:4 (EM VOLUME DE CIMENTO E AREIA MÉDIA ÚMIDA) COM ADIÇÃO DE IMPERMEABILIZANTE, PREPARO MANUAL. AF_08/2019</v>
          </cell>
          <cell r="C6738" t="str">
            <v>M3</v>
          </cell>
          <cell r="D6738">
            <v>725.78</v>
          </cell>
          <cell r="E6738">
            <v>744.08</v>
          </cell>
          <cell r="F6738" t="str">
            <v>SINAPI SERVIÇOS DEZEMBRO 2023</v>
          </cell>
        </row>
        <row r="6739">
          <cell r="A6739">
            <v>100487</v>
          </cell>
          <cell r="B6739" t="str">
            <v>ARGAMASSA TRAÇO 1:2:9 (EM VOLUME DE CIMENTO, CAL E AREIA MÉDIA ÚMIDA) PARA EMBOÇO/MASSA ÚNICA/ASSENTAMENTO DE ALVENARIA DE VEDAÇÃO, PREPARO MECÂNICO COM MISTURADOR DE EIXO HORIZONTAL DE 600 KG. AF_08/2019</v>
          </cell>
          <cell r="C6739" t="str">
            <v>M3</v>
          </cell>
          <cell r="D6739">
            <v>590.24</v>
          </cell>
          <cell r="E6739">
            <v>600.91</v>
          </cell>
          <cell r="F6739" t="str">
            <v>SINAPI SERVIÇOS DEZEMBRO 2023</v>
          </cell>
        </row>
        <row r="6740">
          <cell r="A6740">
            <v>100488</v>
          </cell>
          <cell r="B6740" t="str">
            <v>ARGAMASSA TRAÇO 1:0,5:4,5 (EM VOLUME DE CIMENTO, CAL E AREIA MÉDIA ÚMIDA), PREPARO MECÂNICO COM BETONEIRA 600 L. AF_08/2019</v>
          </cell>
          <cell r="C6740" t="str">
            <v>M3</v>
          </cell>
          <cell r="D6740">
            <v>575.48</v>
          </cell>
          <cell r="E6740">
            <v>585.46</v>
          </cell>
          <cell r="F6740" t="str">
            <v>SINAPI SERVIÇOS DEZEMBRO 2023</v>
          </cell>
        </row>
        <row r="6741">
          <cell r="A6741">
            <v>100489</v>
          </cell>
          <cell r="B6741" t="str">
            <v>ARGAMASSA TRAÇO 1:3 (EM VOLUME DE CIMENTO E AREIA MÉDIA ÚMIDA), PREPARO MECÂNICO COM BETONEIRA 600 L. AF_08/2019</v>
          </cell>
          <cell r="C6741" t="str">
            <v>M3</v>
          </cell>
          <cell r="D6741">
            <v>548.44000000000005</v>
          </cell>
          <cell r="E6741">
            <v>558.22</v>
          </cell>
          <cell r="F6741" t="str">
            <v>SINAPI SERVIÇOS DEZEMBRO 2023</v>
          </cell>
        </row>
        <row r="6742">
          <cell r="A6742">
            <v>100490</v>
          </cell>
          <cell r="B6742" t="str">
            <v>ARGAMASSA TRAÇO 1:4 (EM VOLUME DE CIMENTO E AREIA MÉDIA ÚMIDA), PREPARO MECÂNICO COM BETONEIRA 600 L. AF_08/2019</v>
          </cell>
          <cell r="C6742" t="str">
            <v>M3</v>
          </cell>
          <cell r="D6742">
            <v>491.96</v>
          </cell>
          <cell r="E6742">
            <v>501.19</v>
          </cell>
          <cell r="F6742" t="str">
            <v>SINAPI SERVIÇOS DEZEMBRO 2023</v>
          </cell>
        </row>
        <row r="6743">
          <cell r="A6743">
            <v>100491</v>
          </cell>
          <cell r="B6743" t="str">
            <v>ARGAMASSA TRAÇO 1:3 (EM VOLUME DE CIMENTO E AREIA MÉDIA ÚMIDA) COM ADIÇÃO DE IMPERMEABILIZANTE, PREPARO MECÂNICO COM BETONEIRA 600 L. AF_08/2019</v>
          </cell>
          <cell r="C6743" t="str">
            <v>M3</v>
          </cell>
          <cell r="D6743">
            <v>745.07</v>
          </cell>
          <cell r="E6743">
            <v>755.93</v>
          </cell>
          <cell r="F6743" t="str">
            <v>SINAPI SERVIÇOS DEZEMBRO 2023</v>
          </cell>
        </row>
        <row r="6744">
          <cell r="A6744">
            <v>100492</v>
          </cell>
          <cell r="B6744" t="str">
            <v>ARGAMASSA TRAÇO 1:4 (EM VOLUME DE CIMENTO E AREIA MÉDIA ÚMIDA) COM ADIÇÃO DE IMPERMEABILIZANTE, PREPARO MECÂNICO COM BETONEIRA 600 L. AF_08/2019</v>
          </cell>
          <cell r="C6744" t="str">
            <v>M3</v>
          </cell>
          <cell r="D6744">
            <v>648.96</v>
          </cell>
          <cell r="E6744">
            <v>659.03</v>
          </cell>
          <cell r="F6744" t="str">
            <v>SINAPI SERVIÇOS DEZEMBRO 2023</v>
          </cell>
        </row>
        <row r="6745">
          <cell r="A6745">
            <v>92121</v>
          </cell>
          <cell r="B6745" t="str">
            <v>PENEIRAMENTO DE AREIA COM PENEIRA ELÉTRICA. AF_11/2015</v>
          </cell>
          <cell r="C6745" t="str">
            <v>M3</v>
          </cell>
          <cell r="D6745">
            <v>26.72</v>
          </cell>
          <cell r="E6745">
            <v>29.54</v>
          </cell>
          <cell r="F6745" t="str">
            <v>SINAPI SERVIÇOS DEZEMBRO 2023</v>
          </cell>
        </row>
        <row r="6746">
          <cell r="A6746">
            <v>92122</v>
          </cell>
          <cell r="B6746" t="str">
            <v>PENEIRAMENTO DE AREIA COM PENEIRA MANUAL. AF_11/2015</v>
          </cell>
          <cell r="C6746" t="str">
            <v>M3</v>
          </cell>
          <cell r="D6746">
            <v>43.49</v>
          </cell>
          <cell r="E6746">
            <v>48.63</v>
          </cell>
          <cell r="F6746" t="str">
            <v>SINAPI SERVIÇOS DEZEMBRO 2023</v>
          </cell>
        </row>
        <row r="6747">
          <cell r="A6747">
            <v>92123</v>
          </cell>
          <cell r="B6747" t="str">
            <v>ENSACAMENTO DE AREIA. AF_11/2015</v>
          </cell>
          <cell r="C6747" t="str">
            <v>M3</v>
          </cell>
          <cell r="D6747">
            <v>41.83</v>
          </cell>
          <cell r="E6747">
            <v>45.13</v>
          </cell>
          <cell r="F6747" t="str">
            <v>SINAPI SERVIÇOS DEZEMBRO 2023</v>
          </cell>
        </row>
        <row r="6748">
          <cell r="A6748">
            <v>100195</v>
          </cell>
          <cell r="B6748" t="str">
            <v>TRANSPORTE HORIZONTAL MANUAL, DE SACOS DE 50 KG (UNIDADE: KGXKM). AF_07/2019</v>
          </cell>
          <cell r="C6748" t="str">
            <v>KGXKM</v>
          </cell>
          <cell r="D6748">
            <v>0.66</v>
          </cell>
          <cell r="E6748">
            <v>0.74</v>
          </cell>
          <cell r="F6748" t="str">
            <v>SINAPI SERVIÇOS DEZEMBRO 2023</v>
          </cell>
        </row>
        <row r="6749">
          <cell r="A6749">
            <v>100196</v>
          </cell>
          <cell r="B6749" t="str">
            <v>TRANSPORTE HORIZONTAL MANUAL, DE SACOS DE 30 KG (UNIDADE: KGXKM). AF_07/2019</v>
          </cell>
          <cell r="C6749" t="str">
            <v>KGXKM</v>
          </cell>
          <cell r="D6749">
            <v>1.1100000000000001</v>
          </cell>
          <cell r="E6749">
            <v>1.24</v>
          </cell>
          <cell r="F6749" t="str">
            <v>SINAPI SERVIÇOS DEZEMBRO 2023</v>
          </cell>
        </row>
        <row r="6750">
          <cell r="A6750">
            <v>100197</v>
          </cell>
          <cell r="B6750" t="str">
            <v>TRANSPORTE HORIZONTAL MANUAL, DE SACOS DE 20 KG (UNIDADE: KGXKM). AF_07/2019</v>
          </cell>
          <cell r="C6750" t="str">
            <v>KGXKM</v>
          </cell>
          <cell r="D6750">
            <v>1.66</v>
          </cell>
          <cell r="E6750">
            <v>1.86</v>
          </cell>
          <cell r="F6750" t="str">
            <v>SINAPI SERVIÇOS DEZEMBRO 2023</v>
          </cell>
        </row>
        <row r="6751">
          <cell r="A6751">
            <v>100198</v>
          </cell>
          <cell r="B6751" t="str">
            <v>TRANSPORTE HORIZONTAL COM CARRINHO PLATAFORMA, DE SACOS DE 50 KG (UNIDADE: KGXKM). AF_07/2019</v>
          </cell>
          <cell r="C6751" t="str">
            <v>KGXKM</v>
          </cell>
          <cell r="D6751">
            <v>0.23</v>
          </cell>
          <cell r="E6751">
            <v>0.25</v>
          </cell>
          <cell r="F6751" t="str">
            <v>SINAPI SERVIÇOS DEZEMBRO 2023</v>
          </cell>
        </row>
        <row r="6752">
          <cell r="A6752">
            <v>100199</v>
          </cell>
          <cell r="B6752" t="str">
            <v>TRANSPORTE HORIZONTAL COM CARRINHO PLATAFORMA, DE SACOS DE 30 KG (UNIDADE: KGXKM). AF_07/2019</v>
          </cell>
          <cell r="C6752" t="str">
            <v>KGXKM</v>
          </cell>
          <cell r="D6752">
            <v>0.27</v>
          </cell>
          <cell r="E6752">
            <v>0.31</v>
          </cell>
          <cell r="F6752" t="str">
            <v>SINAPI SERVIÇOS DEZEMBRO 2023</v>
          </cell>
        </row>
        <row r="6753">
          <cell r="A6753">
            <v>100200</v>
          </cell>
          <cell r="B6753" t="str">
            <v>TRANSPORTE HORIZONTAL COM CARRINHO PLATAFORMA, DE SACOS DE 20 KG (UNIDADE: KGXKM). AF_07/2019</v>
          </cell>
          <cell r="C6753" t="str">
            <v>KGXKM</v>
          </cell>
          <cell r="D6753">
            <v>0.34</v>
          </cell>
          <cell r="E6753">
            <v>0.38</v>
          </cell>
          <cell r="F6753" t="str">
            <v>SINAPI SERVIÇOS DEZEMBRO 2023</v>
          </cell>
        </row>
        <row r="6754">
          <cell r="A6754">
            <v>100201</v>
          </cell>
          <cell r="B6754" t="str">
            <v>TRANSPORTE HORIZONTAL COM CARRINHO DE MÃO, DE SACOS DE 50 KG (UNIDADE: KGXKM). AF_07/2019</v>
          </cell>
          <cell r="C6754" t="str">
            <v>KGXKM</v>
          </cell>
          <cell r="D6754">
            <v>0.67</v>
          </cell>
          <cell r="E6754">
            <v>0.75</v>
          </cell>
          <cell r="F6754" t="str">
            <v>SINAPI SERVIÇOS DEZEMBRO 2023</v>
          </cell>
        </row>
        <row r="6755">
          <cell r="A6755">
            <v>100202</v>
          </cell>
          <cell r="B6755" t="str">
            <v>TRANSPORTE HORIZONTAL COM CARRINHO DE MÃO, DE SACOS DE 30 KG (UNIDADE: KGXKM). AF_07/2019</v>
          </cell>
          <cell r="C6755" t="str">
            <v>KGXKM</v>
          </cell>
          <cell r="D6755">
            <v>0.79</v>
          </cell>
          <cell r="E6755">
            <v>0.88</v>
          </cell>
          <cell r="F6755" t="str">
            <v>SINAPI SERVIÇOS DEZEMBRO 2023</v>
          </cell>
        </row>
        <row r="6756">
          <cell r="A6756">
            <v>100203</v>
          </cell>
          <cell r="B6756" t="str">
            <v>TRANSPORTE HORIZONTAL COM CARRINHO DE MÃO, DE SACOS DE 20 KG (UNIDADE: KGXKM). AF_07/2019</v>
          </cell>
          <cell r="C6756" t="str">
            <v>KGXKM</v>
          </cell>
          <cell r="D6756">
            <v>0.93</v>
          </cell>
          <cell r="E6756">
            <v>1.04</v>
          </cell>
          <cell r="F6756" t="str">
            <v>SINAPI SERVIÇOS DEZEMBRO 2023</v>
          </cell>
        </row>
        <row r="6757">
          <cell r="A6757">
            <v>100204</v>
          </cell>
          <cell r="B6757" t="str">
            <v>TRANSPORTE HORIZONTAL COM MANIPULADOR TELESCÓPICO, DE PÁLETE DE SACOS (UNIDADE: KGXKM). AF_07/2019</v>
          </cell>
          <cell r="C6757" t="str">
            <v>KGXKM</v>
          </cell>
          <cell r="D6757">
            <v>0.11</v>
          </cell>
          <cell r="E6757">
            <v>0.12</v>
          </cell>
          <cell r="F6757" t="str">
            <v>SINAPI SERVIÇOS DEZEMBRO 2023</v>
          </cell>
        </row>
        <row r="6758">
          <cell r="A6758">
            <v>100205</v>
          </cell>
          <cell r="B6758" t="str">
            <v>TRANSPORTE HORIZONTAL COM JERICA DE 60 L, DE MASSA/ GRANEL (UNIDADE: M3XKM). AF_07/2019</v>
          </cell>
          <cell r="C6758" t="str">
            <v>M3XKM</v>
          </cell>
          <cell r="D6758">
            <v>1239.07</v>
          </cell>
          <cell r="E6758">
            <v>1385.25</v>
          </cell>
          <cell r="F6758" t="str">
            <v>SINAPI SERVIÇOS DEZEMBRO 2023</v>
          </cell>
        </row>
        <row r="6759">
          <cell r="A6759">
            <v>100206</v>
          </cell>
          <cell r="B6759" t="str">
            <v>TRANSPORTE HORIZONTAL COM JERICA DE 90 L, DE MASSA/ GRANEL (UNIDADE: M3XKM). AF_07/2019</v>
          </cell>
          <cell r="C6759" t="str">
            <v>M3XKM</v>
          </cell>
          <cell r="D6759">
            <v>895.64</v>
          </cell>
          <cell r="E6759">
            <v>1001.3</v>
          </cell>
          <cell r="F6759" t="str">
            <v>SINAPI SERVIÇOS DEZEMBRO 2023</v>
          </cell>
        </row>
        <row r="6760">
          <cell r="A6760">
            <v>100207</v>
          </cell>
          <cell r="B6760" t="str">
            <v>TRANSPORTE HORIZONTAL COM CARREGADEIRA, DE MASSA/ GRANEL (UNIDADE: M3XKM). AF_07/2019</v>
          </cell>
          <cell r="C6760" t="str">
            <v>M3XKM</v>
          </cell>
          <cell r="D6760">
            <v>494.2</v>
          </cell>
          <cell r="E6760">
            <v>520.84</v>
          </cell>
          <cell r="F6760" t="str">
            <v>SINAPI SERVIÇOS DEZEMBRO 2023</v>
          </cell>
        </row>
        <row r="6761">
          <cell r="A6761">
            <v>100208</v>
          </cell>
          <cell r="B6761" t="str">
            <v>TRANSPORTE HORIZONTAL MANUAL, DE BLOCOS VAZADOS DE CONCRETO OU CERÂMICO DE 19X19X39CM (UNIDADE: BLOCOXKM). AF_07/2019</v>
          </cell>
          <cell r="C6761" t="str">
            <v>UNXKM</v>
          </cell>
          <cell r="D6761">
            <v>16.39</v>
          </cell>
          <cell r="E6761">
            <v>18.32</v>
          </cell>
          <cell r="F6761" t="str">
            <v>SINAPI SERVIÇOS DEZEMBRO 2023</v>
          </cell>
        </row>
        <row r="6762">
          <cell r="A6762">
            <v>100209</v>
          </cell>
          <cell r="B6762" t="str">
            <v>TRANSPORTE HORIZONTAL MANUAL, DE BLOCOS CERÂMICOS FURADOS NA HORIZONTAL DE 9X19X19CM (UNIDADE: BLOCOXKM). AF_07/2019</v>
          </cell>
          <cell r="C6762" t="str">
            <v>UNXKM</v>
          </cell>
          <cell r="D6762">
            <v>8.19</v>
          </cell>
          <cell r="E6762">
            <v>9.16</v>
          </cell>
          <cell r="F6762" t="str">
            <v>SINAPI SERVIÇOS DEZEMBRO 2023</v>
          </cell>
        </row>
        <row r="6763">
          <cell r="A6763">
            <v>100210</v>
          </cell>
          <cell r="B6763" t="str">
            <v>TRANSPORTE HORIZONTAL COM CARRINHO DE MÃO, DE BLOCOS VAZADOS DE CONCRETO OU CERÂMICO DE 19X19X39CM (UNIDADE: BLOCOXKM). AF_07/2019</v>
          </cell>
          <cell r="C6763" t="str">
            <v>UNXKM</v>
          </cell>
          <cell r="D6763">
            <v>15.1</v>
          </cell>
          <cell r="E6763">
            <v>16.88</v>
          </cell>
          <cell r="F6763" t="str">
            <v>SINAPI SERVIÇOS DEZEMBRO 2023</v>
          </cell>
        </row>
        <row r="6764">
          <cell r="A6764">
            <v>100211</v>
          </cell>
          <cell r="B6764" t="str">
            <v>TRANSPORTE HORIZONTAL COM CARRINHO DE MÃO, DE BLOCOS CERÂMICOS FURADOS NA HORIZONTAL DE 9X19X19CM (UNIDADE: BLOCOXKM). AF_07/2019</v>
          </cell>
          <cell r="C6764" t="str">
            <v>UNXKM</v>
          </cell>
          <cell r="D6764">
            <v>5.82</v>
          </cell>
          <cell r="E6764">
            <v>6.51</v>
          </cell>
          <cell r="F6764" t="str">
            <v>SINAPI SERVIÇOS DEZEMBRO 2023</v>
          </cell>
        </row>
        <row r="6765">
          <cell r="A6765">
            <v>100212</v>
          </cell>
          <cell r="B6765" t="str">
            <v>TRANSPORTE HORIZONTAL COM CARRINHO PLATAFORMA, DE BLOCOS VAZADOS DE CONCRETO OU CERÂMICO DE 19X19X39CM (UNIDADE: BLOCOXKM). AF_07/2019</v>
          </cell>
          <cell r="C6765" t="str">
            <v>UNXKM</v>
          </cell>
          <cell r="D6765">
            <v>6.43</v>
          </cell>
          <cell r="E6765">
            <v>7.19</v>
          </cell>
          <cell r="F6765" t="str">
            <v>SINAPI SERVIÇOS DEZEMBRO 2023</v>
          </cell>
        </row>
        <row r="6766">
          <cell r="A6766">
            <v>100213</v>
          </cell>
          <cell r="B6766" t="str">
            <v>TRANSPORTE HORIZONTAL COM CARRINHO PLATAFORMA, DE BLOCOS CERÂMICOS FURADOS NA HORIZONTAL DE 9X19X19CM (UNIDADE: BLOCOXKM). AF_07/2019</v>
          </cell>
          <cell r="C6766" t="str">
            <v>UNXKM</v>
          </cell>
          <cell r="D6766">
            <v>2.31</v>
          </cell>
          <cell r="E6766">
            <v>2.58</v>
          </cell>
          <cell r="F6766" t="str">
            <v>SINAPI SERVIÇOS DEZEMBRO 2023</v>
          </cell>
        </row>
        <row r="6767">
          <cell r="A6767">
            <v>100214</v>
          </cell>
          <cell r="B6767" t="str">
            <v>TRANSPORTE HORIZONTAL COM CARRINHO MINI PÁLETES, DE BLOCOS VAZADOS DE CONCRETO DE 19X19X39CM (UNIDADE: BLOCOXKM). AF_07/2019</v>
          </cell>
          <cell r="C6767" t="str">
            <v>UNXKM</v>
          </cell>
          <cell r="D6767">
            <v>3.54</v>
          </cell>
          <cell r="E6767">
            <v>3.96</v>
          </cell>
          <cell r="F6767" t="str">
            <v>SINAPI SERVIÇOS DEZEMBRO 2023</v>
          </cell>
        </row>
        <row r="6768">
          <cell r="A6768">
            <v>100215</v>
          </cell>
          <cell r="B6768" t="str">
            <v>TRANSPORTE HORIZONTAL COM CARRINHO MINI PÁLETES, DE BLOCOS CERÂMICOS FURADOS NA VERTICAL DE 19X19X39CM (UNIDADE: BLOCOXKM). AF_07/2019</v>
          </cell>
          <cell r="C6768" t="str">
            <v>UNXKM</v>
          </cell>
          <cell r="D6768">
            <v>3.04</v>
          </cell>
          <cell r="E6768">
            <v>3.4</v>
          </cell>
          <cell r="F6768" t="str">
            <v>SINAPI SERVIÇOS DEZEMBRO 2023</v>
          </cell>
        </row>
        <row r="6769">
          <cell r="A6769">
            <v>100216</v>
          </cell>
          <cell r="B6769" t="str">
            <v>TRANSPORTE HORIZONTAL COM CARRINHO MINI PÁLETES, DE BLOCOS CERÂMICOS FURADOS NA HORIZONTAL DE 9X19X19CM (UNIDADE: BLOCOXKM). AF_07/2019</v>
          </cell>
          <cell r="C6769" t="str">
            <v>UNXKM</v>
          </cell>
          <cell r="D6769">
            <v>0.81</v>
          </cell>
          <cell r="E6769">
            <v>0.91</v>
          </cell>
          <cell r="F6769" t="str">
            <v>SINAPI SERVIÇOS DEZEMBRO 2023</v>
          </cell>
        </row>
        <row r="6770">
          <cell r="A6770">
            <v>100217</v>
          </cell>
          <cell r="B6770" t="str">
            <v>TRANSPORTE HORIZONTAL COM MANIPULADOR TELESCÓPICO, DE BLOCOS VAZADOS DE CONCRETO DE 19X19X39CM (UNIDADE: BLOCOXKM). AF_07/2019</v>
          </cell>
          <cell r="C6770" t="str">
            <v>UNXKM</v>
          </cell>
          <cell r="D6770">
            <v>3.08</v>
          </cell>
          <cell r="E6770">
            <v>3.23</v>
          </cell>
          <cell r="F6770" t="str">
            <v>SINAPI SERVIÇOS DEZEMBRO 2023</v>
          </cell>
        </row>
        <row r="6771">
          <cell r="A6771">
            <v>100218</v>
          </cell>
          <cell r="B6771" t="str">
            <v>TRANSPORTE HORIZONTAL COM MANIPULADOR TELESCÓPICO, DE BLOCOS CERÂMICOS FURADOS NA VERTICAL DE 19X19X39CM (UNIDADE: BLOCOXKM). AF_07/2019</v>
          </cell>
          <cell r="C6771" t="str">
            <v>UNXKM</v>
          </cell>
          <cell r="D6771">
            <v>2.11</v>
          </cell>
          <cell r="E6771">
            <v>2.21</v>
          </cell>
          <cell r="F6771" t="str">
            <v>SINAPI SERVIÇOS DEZEMBRO 2023</v>
          </cell>
        </row>
        <row r="6772">
          <cell r="A6772">
            <v>100219</v>
          </cell>
          <cell r="B6772" t="str">
            <v>TRANSPORTE HORIZONTAL COM MANIPULADOR TELESCÓPICO, DE BLOCOS CERÂMICOS FURADOS NA HORIZONTAL DE 9X19X19CM (UNIDADE: BLOCOXKM). AF_07/2019</v>
          </cell>
          <cell r="C6772" t="str">
            <v>UNXKM</v>
          </cell>
          <cell r="D6772">
            <v>0.47</v>
          </cell>
          <cell r="E6772">
            <v>0.49</v>
          </cell>
          <cell r="F6772" t="str">
            <v>SINAPI SERVIÇOS DEZEMBRO 2023</v>
          </cell>
        </row>
        <row r="6773">
          <cell r="A6773">
            <v>100220</v>
          </cell>
          <cell r="B6773" t="str">
            <v>TRANSPORTE HORIZONTAL MANUAL, DE CAIXA COM REVESTIMENTO CERÂMICO (UNIDADE: M2XKM). AF_07/2019</v>
          </cell>
          <cell r="C6773" t="str">
            <v>M2XKM</v>
          </cell>
          <cell r="D6773">
            <v>23.54</v>
          </cell>
          <cell r="E6773">
            <v>26.32</v>
          </cell>
          <cell r="F6773" t="str">
            <v>SINAPI SERVIÇOS DEZEMBRO 2023</v>
          </cell>
        </row>
        <row r="6774">
          <cell r="A6774">
            <v>100221</v>
          </cell>
          <cell r="B6774" t="str">
            <v>TRANSPORTE HORIZONTAL COM CARRINHO DE MÃO, DE CAIXA COM REVESTIMENTO CERÂMICO (UNIDADE: M2XKM). AF_07/2019</v>
          </cell>
          <cell r="C6774" t="str">
            <v>M2XKM</v>
          </cell>
          <cell r="D6774">
            <v>26.69</v>
          </cell>
          <cell r="E6774">
            <v>29.84</v>
          </cell>
          <cell r="F6774" t="str">
            <v>SINAPI SERVIÇOS DEZEMBRO 2023</v>
          </cell>
        </row>
        <row r="6775">
          <cell r="A6775">
            <v>100222</v>
          </cell>
          <cell r="B6775" t="str">
            <v>TRANSPORTE HORIZONTAL COM CARRINHO PLATAFORMA, DE CAIXA COM REVESTIMENTO CERÂMICO (UNIDADE: M2XKM). AF_07/2019</v>
          </cell>
          <cell r="C6775" t="str">
            <v>M2XKM</v>
          </cell>
          <cell r="D6775">
            <v>10.11</v>
          </cell>
          <cell r="E6775">
            <v>11.3</v>
          </cell>
          <cell r="F6775" t="str">
            <v>SINAPI SERVIÇOS DEZEMBRO 2023</v>
          </cell>
        </row>
        <row r="6776">
          <cell r="A6776">
            <v>100223</v>
          </cell>
          <cell r="B6776" t="str">
            <v>TRANSPORTE HORIZONTAL COM CARRINHO MINI PÁLETES, DE CAIXA COM REVESTIMENTO CERÂMICO (UNIDADE: M2XKM). AF_07/2019</v>
          </cell>
          <cell r="C6776" t="str">
            <v>M2XKM</v>
          </cell>
          <cell r="D6776">
            <v>4.7300000000000004</v>
          </cell>
          <cell r="E6776">
            <v>5.29</v>
          </cell>
          <cell r="F6776" t="str">
            <v>SINAPI SERVIÇOS DEZEMBRO 2023</v>
          </cell>
        </row>
        <row r="6777">
          <cell r="A6777">
            <v>100224</v>
          </cell>
          <cell r="B6777" t="str">
            <v>TRANSPORTE HORIZONTAL COM MANIPULADOR TELESCÓPICO, DE CAIXA COM REVESTIMENTO CERÂMICO (UNIDADE: M2XKM). AF_07/2019</v>
          </cell>
          <cell r="C6777" t="str">
            <v>M2XKM</v>
          </cell>
          <cell r="D6777">
            <v>3.08</v>
          </cell>
          <cell r="E6777">
            <v>3.23</v>
          </cell>
          <cell r="F6777" t="str">
            <v>SINAPI SERVIÇOS DEZEMBRO 2023</v>
          </cell>
        </row>
        <row r="6778">
          <cell r="A6778">
            <v>100225</v>
          </cell>
          <cell r="B6778" t="str">
            <v>TRANSPORTE HORIZONTAL MANUAL, DE LATA DE 18 LITROS (UNIDADE: LXKM). AF_07/2019</v>
          </cell>
          <cell r="C6778" t="str">
            <v>LXKM</v>
          </cell>
          <cell r="D6778">
            <v>1.85</v>
          </cell>
          <cell r="E6778">
            <v>2.06</v>
          </cell>
          <cell r="F6778" t="str">
            <v>SINAPI SERVIÇOS DEZEMBRO 2023</v>
          </cell>
        </row>
        <row r="6779">
          <cell r="A6779">
            <v>100226</v>
          </cell>
          <cell r="B6779" t="str">
            <v>TRANSPORTE HORIZONTAL COM CARRINHO PLATAFORMA, DE LATA DE 18 LITROS (UNIDADE: LXKM). AF_07/2019</v>
          </cell>
          <cell r="C6779" t="str">
            <v>LXKM</v>
          </cell>
          <cell r="D6779">
            <v>0.57999999999999996</v>
          </cell>
          <cell r="E6779">
            <v>0.65</v>
          </cell>
          <cell r="F6779" t="str">
            <v>SINAPI SERVIÇOS DEZEMBRO 2023</v>
          </cell>
        </row>
        <row r="6780">
          <cell r="A6780">
            <v>100227</v>
          </cell>
          <cell r="B6780" t="str">
            <v>TRANSPORTE HORIZONTAL COM CARRINHO RACIONAL, DE LATA DE 18 LITROS (UNIDADE: LXKM). AF_07/2019</v>
          </cell>
          <cell r="C6780" t="str">
            <v>LXKM</v>
          </cell>
          <cell r="D6780">
            <v>0.85</v>
          </cell>
          <cell r="E6780">
            <v>0.96</v>
          </cell>
          <cell r="F6780" t="str">
            <v>SINAPI SERVIÇOS DEZEMBRO 2023</v>
          </cell>
        </row>
        <row r="6781">
          <cell r="A6781">
            <v>100228</v>
          </cell>
          <cell r="B6781" t="str">
            <v>TRANSPORTE HORIZONTAL COM MANIPULADOR TELESCÓPICO, DE LATA DE 18 LITROS (UNIDADE: LXKM). AF_07/2019</v>
          </cell>
          <cell r="C6781" t="str">
            <v>LXKM</v>
          </cell>
          <cell r="D6781">
            <v>0.3</v>
          </cell>
          <cell r="E6781">
            <v>0.32</v>
          </cell>
          <cell r="F6781" t="str">
            <v>SINAPI SERVIÇOS DEZEMBRO 2023</v>
          </cell>
        </row>
        <row r="6782">
          <cell r="A6782">
            <v>100229</v>
          </cell>
          <cell r="B6782" t="str">
            <v>TRANSPORTE VERTICAL MANUAL, 1 PAVIMENTO, DE SACOS DE 50 KG (UNIDADE: KG). AF_07/2019</v>
          </cell>
          <cell r="C6782" t="str">
            <v>KG</v>
          </cell>
          <cell r="D6782">
            <v>0.01</v>
          </cell>
          <cell r="E6782">
            <v>0.01</v>
          </cell>
          <cell r="F6782" t="str">
            <v>SINAPI SERVIÇOS DEZEMBRO 2023</v>
          </cell>
        </row>
        <row r="6783">
          <cell r="A6783">
            <v>100230</v>
          </cell>
          <cell r="B6783" t="str">
            <v>TRANSPORTE VERTICAL MANUAL, 1 PAVIMENTO, DE SACOS DE 30 KG (UNIDADE: KG). AF_07/2019</v>
          </cell>
          <cell r="C6783" t="str">
            <v>KG</v>
          </cell>
          <cell r="D6783">
            <v>0.02</v>
          </cell>
          <cell r="E6783">
            <v>0.02</v>
          </cell>
          <cell r="F6783" t="str">
            <v>SINAPI SERVIÇOS DEZEMBRO 2023</v>
          </cell>
        </row>
        <row r="6784">
          <cell r="A6784">
            <v>100231</v>
          </cell>
          <cell r="B6784" t="str">
            <v>TRANSPORTE VERTICAL MANUAL, 1 PAVIMENTO, DE SACOS DE 20 KG (UNIDADE: KG). AF_07/2019</v>
          </cell>
          <cell r="C6784" t="str">
            <v>KG</v>
          </cell>
          <cell r="D6784">
            <v>0.03</v>
          </cell>
          <cell r="E6784">
            <v>0.03</v>
          </cell>
          <cell r="F6784" t="str">
            <v>SINAPI SERVIÇOS DEZEMBRO 2023</v>
          </cell>
        </row>
        <row r="6785">
          <cell r="A6785">
            <v>100232</v>
          </cell>
          <cell r="B6785" t="str">
            <v>TRANSPORTE VERTICAL MANUAL, 1 PAVIMENTO, DE BLOCOS VAZADOS DE CONCRETO OU CERÂMICO DE 19X19X39CM (UNIDADE: BLOCO). AF_07/2019</v>
          </cell>
          <cell r="C6785" t="str">
            <v>UN</v>
          </cell>
          <cell r="D6785">
            <v>0.31</v>
          </cell>
          <cell r="E6785">
            <v>0.34</v>
          </cell>
          <cell r="F6785" t="str">
            <v>SINAPI SERVIÇOS DEZEMBRO 2023</v>
          </cell>
        </row>
        <row r="6786">
          <cell r="A6786">
            <v>100233</v>
          </cell>
          <cell r="B6786" t="str">
            <v>TRANSPORTE VERTICAL MANUAL, 1 PAVIMENTO, DE BLOCOS CERÂMICOS FURADOS NA HORIZONTAL DE 9X19X19CM (UNIDADE: BLOCO). AF_07/2019</v>
          </cell>
          <cell r="C6786" t="str">
            <v>UN</v>
          </cell>
          <cell r="D6786">
            <v>0.15</v>
          </cell>
          <cell r="E6786">
            <v>0.17</v>
          </cell>
          <cell r="F6786" t="str">
            <v>SINAPI SERVIÇOS DEZEMBRO 2023</v>
          </cell>
        </row>
        <row r="6787">
          <cell r="A6787">
            <v>100234</v>
          </cell>
          <cell r="B6787" t="str">
            <v>TRANSPORTE VERTICAL MANUAL, 1 PAVIMENTO, DE CAIXA COM REVESTIMENTO CERÂMICO (UNIDADE: M2). AF_07/2019</v>
          </cell>
          <cell r="C6787" t="str">
            <v>M2</v>
          </cell>
          <cell r="D6787">
            <v>0.46</v>
          </cell>
          <cell r="E6787">
            <v>0.52</v>
          </cell>
          <cell r="F6787" t="str">
            <v>SINAPI SERVIÇOS DEZEMBRO 2023</v>
          </cell>
        </row>
        <row r="6788">
          <cell r="A6788">
            <v>100235</v>
          </cell>
          <cell r="B6788" t="str">
            <v>TRANSPORTE VERTICAL MANUAL, 1 PAVIMENTO, DE LATA DE 18 LITROS (UNIDADE: L). AF_07/2019</v>
          </cell>
          <cell r="C6788" t="str">
            <v>L</v>
          </cell>
          <cell r="D6788">
            <v>0.03</v>
          </cell>
          <cell r="E6788">
            <v>0.04</v>
          </cell>
          <cell r="F6788" t="str">
            <v>SINAPI SERVIÇOS DEZEMBRO 2023</v>
          </cell>
        </row>
        <row r="6789">
          <cell r="A6789">
            <v>100236</v>
          </cell>
          <cell r="B6789" t="str">
            <v>TRANSPORTE HORIZONTAL MANUAL, DE TUBO DE PVC SOLDÁVEL COM DIÂMETRO MENOR OU IGUAL A 60 MM (UNIDADE: MXKM). AF_07/2019</v>
          </cell>
          <cell r="C6789" t="str">
            <v>MXKM</v>
          </cell>
          <cell r="D6789">
            <v>2.34</v>
          </cell>
          <cell r="E6789">
            <v>2.62</v>
          </cell>
          <cell r="F6789" t="str">
            <v>SINAPI SERVIÇOS DEZEMBRO 2023</v>
          </cell>
        </row>
        <row r="6790">
          <cell r="A6790">
            <v>100237</v>
          </cell>
          <cell r="B6790" t="str">
            <v>TRANSPORTE HORIZONTAL MANUAL, DE TUBO DE PVC SOLDÁVEL COM DIÂMETRO MAIOR QUE 60 MM E MENOR OU IGUAL A 85 MM (UNIDADE: MXKM). AF_07/2019</v>
          </cell>
          <cell r="C6790" t="str">
            <v>MXKM</v>
          </cell>
          <cell r="D6790">
            <v>2.81</v>
          </cell>
          <cell r="E6790">
            <v>3.14</v>
          </cell>
          <cell r="F6790" t="str">
            <v>SINAPI SERVIÇOS DEZEMBRO 2023</v>
          </cell>
        </row>
        <row r="6791">
          <cell r="A6791">
            <v>100238</v>
          </cell>
          <cell r="B6791" t="str">
            <v>TRANSPORTE HORIZONTAL MANUAL, DE TUBO DE CPVC COM DIÂMETRO MENOR OU IGUAL A 73 MM (UNIDADE: MXKM). AF_07/2019</v>
          </cell>
          <cell r="C6791" t="str">
            <v>MXKM</v>
          </cell>
          <cell r="D6791">
            <v>4.5</v>
          </cell>
          <cell r="E6791">
            <v>5.03</v>
          </cell>
          <cell r="F6791" t="str">
            <v>SINAPI SERVIÇOS DEZEMBRO 2023</v>
          </cell>
        </row>
        <row r="6792">
          <cell r="A6792">
            <v>100239</v>
          </cell>
          <cell r="B6792" t="str">
            <v>TRANSPORTE HORIZONTAL MANUAL, DE TUBO DE CPVC COM DIÂMETRO MAIOR QUE 73 MM E MENOR OU IGUAL A 89 MM (UNIDADE: MXKM). AF_07/2019</v>
          </cell>
          <cell r="C6792" t="str">
            <v>MXKM</v>
          </cell>
          <cell r="D6792">
            <v>5.63</v>
          </cell>
          <cell r="E6792">
            <v>6.29</v>
          </cell>
          <cell r="F6792" t="str">
            <v>SINAPI SERVIÇOS DEZEMBRO 2023</v>
          </cell>
        </row>
        <row r="6793">
          <cell r="A6793">
            <v>100240</v>
          </cell>
          <cell r="B6793" t="str">
            <v>TRANSPORTE HORIZONTAL MANUAL, DE TUBO DE PPR - PN12 OU PN25 - COM DIÂMETRO MENOR OU IGUAL A 50 MM (UNIDADE: MXKM). AF_07/2019</v>
          </cell>
          <cell r="C6793" t="str">
            <v>MXKM</v>
          </cell>
          <cell r="D6793">
            <v>3.37</v>
          </cell>
          <cell r="E6793">
            <v>3.77</v>
          </cell>
          <cell r="F6793" t="str">
            <v>SINAPI SERVIÇOS DEZEMBRO 2023</v>
          </cell>
        </row>
        <row r="6794">
          <cell r="A6794">
            <v>100241</v>
          </cell>
          <cell r="B6794" t="str">
            <v>TRANSPORTE HORIZONTAL MANUAL, DE TUBO DE PPR - PN12 OU PN25 - COM DIÂMETRO MAIOR QUE 50 MM E MENOR OU IGUAL A 75 MM (UNIDADE: MXKM). AF_07/2019</v>
          </cell>
          <cell r="C6794" t="str">
            <v>MXKM</v>
          </cell>
          <cell r="D6794">
            <v>5.63</v>
          </cell>
          <cell r="E6794">
            <v>6.29</v>
          </cell>
          <cell r="F6794" t="str">
            <v>SINAPI SERVIÇOS DEZEMBRO 2023</v>
          </cell>
        </row>
        <row r="6795">
          <cell r="A6795">
            <v>100242</v>
          </cell>
          <cell r="B6795" t="str">
            <v>TRANSPORTE HORIZONTAL MANUAL, DE TUBO DE PPR - PN12 OU PN25 - COM DIÂMETRO MAIOR QUE 75 MM E MENOR OU IGUAL A 110 MM (UNIDADE: MXKM). AF_07/2019</v>
          </cell>
          <cell r="C6795" t="str">
            <v>MXKM</v>
          </cell>
          <cell r="D6795">
            <v>16.64</v>
          </cell>
          <cell r="E6795">
            <v>18.61</v>
          </cell>
          <cell r="F6795" t="str">
            <v>SINAPI SERVIÇOS DEZEMBRO 2023</v>
          </cell>
        </row>
        <row r="6796">
          <cell r="A6796">
            <v>100243</v>
          </cell>
          <cell r="B6796" t="str">
            <v>TRANSPORTE HORIZONTAL MANUAL, DE TUBO DE COBRE - CLASSE E - COM DIÂMETRO MENOR OU IGUAL A 54 MM (UNIDADE: MXKM). AF_07/2019</v>
          </cell>
          <cell r="C6796" t="str">
            <v>MXKM</v>
          </cell>
          <cell r="D6796">
            <v>2.7</v>
          </cell>
          <cell r="E6796">
            <v>3.02</v>
          </cell>
          <cell r="F6796" t="str">
            <v>SINAPI SERVIÇOS DEZEMBRO 2023</v>
          </cell>
        </row>
        <row r="6797">
          <cell r="A6797">
            <v>100244</v>
          </cell>
          <cell r="B6797" t="str">
            <v>TRANSPORTE HORIZONTAL MANUAL, DE TUBO DE COBRE - CLASSE E - COM DIÂMETRO MAIOR QUE 54 MM E MENOR OU IGUAL A 79 MM (UNIDADE: MXKM). AF_07/2019</v>
          </cell>
          <cell r="C6797" t="str">
            <v>MXKM</v>
          </cell>
          <cell r="D6797">
            <v>3.37</v>
          </cell>
          <cell r="E6797">
            <v>3.77</v>
          </cell>
          <cell r="F6797" t="str">
            <v>SINAPI SERVIÇOS DEZEMBRO 2023</v>
          </cell>
        </row>
        <row r="6798">
          <cell r="A6798">
            <v>100245</v>
          </cell>
          <cell r="B6798" t="str">
            <v>TRANSPORTE HORIZONTAL MANUAL, DE TUBO DE COBRE - CLASSE E - COM DIÂMETRO MAIOR QUE 79 MM E MENOR OU IGUAL A 104 MM (UNIDADE: MXKM). AF_07/2019</v>
          </cell>
          <cell r="C6798" t="str">
            <v>MXKM</v>
          </cell>
          <cell r="D6798">
            <v>6.76</v>
          </cell>
          <cell r="E6798">
            <v>7.55</v>
          </cell>
          <cell r="F6798" t="str">
            <v>SINAPI SERVIÇOS DEZEMBRO 2023</v>
          </cell>
        </row>
        <row r="6799">
          <cell r="A6799">
            <v>100246</v>
          </cell>
          <cell r="B6799" t="str">
            <v>TRANSPORTE HORIZONTAL MANUAL, DE TUBO DE PVC SÉRIE NORMAL - ESGOTO PREDIAL, OU REFORÇADO PARA ESGOTO OU ÁGUAS PLUVIAIS PREDIAL, COM DIÂMETRO MENOR OU IGUAL A 75 MM (UNIDADE: MXKM). AF_07/2019</v>
          </cell>
          <cell r="C6799" t="str">
            <v>MXKM</v>
          </cell>
          <cell r="D6799">
            <v>2.25</v>
          </cell>
          <cell r="E6799">
            <v>2.5099999999999998</v>
          </cell>
          <cell r="F6799" t="str">
            <v>SINAPI SERVIÇOS DEZEMBRO 2023</v>
          </cell>
        </row>
        <row r="6800">
          <cell r="A6800">
            <v>100247</v>
          </cell>
          <cell r="B6800" t="str">
            <v>TRANSPORTE HORIZONTAL MANUAL, DE TUBO DE PVC SÉRIE NORMAL - ESGOTO PREDIAL, OU REFORÇADO PARA ESGOTO OU ÁGUAS PLUVIAIS PREDIAL, COM DIÂMETRO MAIOR QUE 75 MM E MENOR OU IGUAL A 100 MM (UNIDADE: MXKM). AF_07/2019</v>
          </cell>
          <cell r="C6800" t="str">
            <v>MXKM</v>
          </cell>
          <cell r="D6800">
            <v>2.81</v>
          </cell>
          <cell r="E6800">
            <v>3.14</v>
          </cell>
          <cell r="F6800" t="str">
            <v>SINAPI SERVIÇOS DEZEMBRO 2023</v>
          </cell>
        </row>
        <row r="6801">
          <cell r="A6801">
            <v>100248</v>
          </cell>
          <cell r="B6801" t="str">
            <v>TRANSPORTE HORIZONTAL MANUAL, DE TUBO DE PVC SÉRIE NORMAL - ESGOTO PREDIAL, OU REFORÇADO PARA ESGOTO OU ÁGUAS PLUVIAIS PREDIAL, COM DIÂMETRO MAIOR QUE 100 MM E MENOR OU IGUAL A 150 MM (UNIDADE: MXKM). AF_07/2019</v>
          </cell>
          <cell r="C6801" t="str">
            <v>MXKM</v>
          </cell>
          <cell r="D6801">
            <v>11.09</v>
          </cell>
          <cell r="E6801">
            <v>12.4</v>
          </cell>
          <cell r="F6801" t="str">
            <v>SINAPI SERVIÇOS DEZEMBRO 2023</v>
          </cell>
        </row>
        <row r="6802">
          <cell r="A6802">
            <v>100249</v>
          </cell>
          <cell r="B6802" t="str">
            <v>TRANSPORTE HORIZONTAL MANUAL, DE TUBO DE AÇO CARBONO LEVE OU MÉDIO, PRETO OU GALVANIZADO, COM DIÂMETRO MENOR OU IGUAL A 20 MM (UNIDADE: MXKM). AF_07/2019</v>
          </cell>
          <cell r="C6802" t="str">
            <v>MXKM</v>
          </cell>
          <cell r="D6802">
            <v>2.25</v>
          </cell>
          <cell r="E6802">
            <v>2.5099999999999998</v>
          </cell>
          <cell r="F6802" t="str">
            <v>SINAPI SERVIÇOS DEZEMBRO 2023</v>
          </cell>
        </row>
        <row r="6803">
          <cell r="A6803">
            <v>100250</v>
          </cell>
          <cell r="B6803" t="str">
            <v>TRANSPORTE HORIZONTAL MANUAL, DE TUBO DE AÇO CARBONO LEVE OU MÉDIO, PRETO OU GALVANIZADO, COM DIÂMETRO MAIOR QUE 20 MM E MENOR OU IGUAL A 32 MM (UNIDADE: MXKM). AF_07/2019</v>
          </cell>
          <cell r="C6803" t="str">
            <v>MXKM</v>
          </cell>
          <cell r="D6803">
            <v>3.75</v>
          </cell>
          <cell r="E6803">
            <v>4.1900000000000004</v>
          </cell>
          <cell r="F6803" t="str">
            <v>SINAPI SERVIÇOS DEZEMBRO 2023</v>
          </cell>
        </row>
        <row r="6804">
          <cell r="A6804">
            <v>100251</v>
          </cell>
          <cell r="B6804" t="str">
            <v>TRANSPORTE HORIZONTAL MANUAL, DE TUBO DE AÇO CARBONO LEVE OU MÉDIO, PRETO OU GALVANIZADO, COM DIÂMETRO MAIOR QUE 32 MM E MENOR OU IGUAL A 65 MM (UNIDADE: MXKM). AF_07/2019</v>
          </cell>
          <cell r="C6804" t="str">
            <v>MXKM</v>
          </cell>
          <cell r="D6804">
            <v>11.09</v>
          </cell>
          <cell r="E6804">
            <v>12.4</v>
          </cell>
          <cell r="F6804" t="str">
            <v>SINAPI SERVIÇOS DEZEMBRO 2023</v>
          </cell>
        </row>
        <row r="6805">
          <cell r="A6805">
            <v>100252</v>
          </cell>
          <cell r="B6805" t="str">
            <v>TRANSPORTE HORIZONTAL MANUAL, DE TUBO DE AÇO CARBONO LEVE OU MÉDIO, PRETO OU GALVANIZADO, COM DIÂMETRO MAIOR QUE 65 MM E MENOR OU IGUAL A 90 MM (UNIDADE: MXKM). AF_07/2019</v>
          </cell>
          <cell r="C6805" t="str">
            <v>MXKM</v>
          </cell>
          <cell r="D6805">
            <v>16.64</v>
          </cell>
          <cell r="E6805">
            <v>18.61</v>
          </cell>
          <cell r="F6805" t="str">
            <v>SINAPI SERVIÇOS DEZEMBRO 2023</v>
          </cell>
        </row>
        <row r="6806">
          <cell r="A6806">
            <v>100253</v>
          </cell>
          <cell r="B6806" t="str">
            <v>TRANSPORTE HORIZONTAL MANUAL, DE TUBO DE AÇO CARBONO LEVE OU MÉDIO, PRETO OU GALVANIZADO, COM DIÂMETRO MAIOR QUE 90 MM E MENOR OU IGUAL A 125 MM (UNIDADE: MXKM). AF_07/2019</v>
          </cell>
          <cell r="C6806" t="str">
            <v>MXKM</v>
          </cell>
          <cell r="D6806">
            <v>22.19</v>
          </cell>
          <cell r="E6806">
            <v>24.81</v>
          </cell>
          <cell r="F6806" t="str">
            <v>SINAPI SERVIÇOS DEZEMBRO 2023</v>
          </cell>
        </row>
        <row r="6807">
          <cell r="A6807">
            <v>100254</v>
          </cell>
          <cell r="B6807" t="str">
            <v>TRANSPORTE HORIZONTAL MANUAL, DE TUBO DE AÇO CARBONO LEVE OU MÉDIO, PRETO OU GALVANIZADO, COM DIÂMETRO MAIOR QUE 125 MM E MENOR OU IGUAL A 150 MM (UNIDADE: MXKM). AF_07/2019</v>
          </cell>
          <cell r="C6807" t="str">
            <v>MXKM</v>
          </cell>
          <cell r="D6807">
            <v>33.29</v>
          </cell>
          <cell r="E6807">
            <v>37.22</v>
          </cell>
          <cell r="F6807" t="str">
            <v>SINAPI SERVIÇOS DEZEMBRO 2023</v>
          </cell>
        </row>
        <row r="6808">
          <cell r="A6808">
            <v>100255</v>
          </cell>
          <cell r="B6808" t="str">
            <v>TRANSPORTE HORIZONTAL MANUAL, DE TÁBUAS DE MADEIRA COM SEÇÃO TRANSVERSAL DE 2,5 X 25 CM E 2,5 X 30 CM (UNIDADE: MXKM). AF_07/2019</v>
          </cell>
          <cell r="C6808" t="str">
            <v>MXKM</v>
          </cell>
          <cell r="D6808">
            <v>11.26</v>
          </cell>
          <cell r="E6808">
            <v>12.59</v>
          </cell>
          <cell r="F6808" t="str">
            <v>SINAPI SERVIÇOS DEZEMBRO 2023</v>
          </cell>
        </row>
        <row r="6809">
          <cell r="A6809">
            <v>100256</v>
          </cell>
          <cell r="B6809" t="str">
            <v>TRANSPORTE HORIZONTAL MANUAL, DE CAIBROS DE MADEIRA COM SEÇÃO TRANSVERSAL DE 7,5 X 6 CM E 6 X 8 CM (UNIDADE: MXKM). AF_07/2019</v>
          </cell>
          <cell r="C6809" t="str">
            <v>MXKM</v>
          </cell>
          <cell r="D6809">
            <v>7.51</v>
          </cell>
          <cell r="E6809">
            <v>8.39</v>
          </cell>
          <cell r="F6809" t="str">
            <v>SINAPI SERVIÇOS DEZEMBRO 2023</v>
          </cell>
        </row>
        <row r="6810">
          <cell r="A6810">
            <v>100257</v>
          </cell>
          <cell r="B6810" t="str">
            <v>TRANSPORTE HORIZONTAL MANUAL, DE RIPAS DE MADEIRA COM SEÇÃO TRANSVERSAL DE 1 X 5 CM E 2 X 5 CM (UNIDADE: MXKM). AF_07/2019</v>
          </cell>
          <cell r="C6810" t="str">
            <v>MXKM</v>
          </cell>
          <cell r="D6810">
            <v>4.5</v>
          </cell>
          <cell r="E6810">
            <v>5.03</v>
          </cell>
          <cell r="F6810" t="str">
            <v>SINAPI SERVIÇOS DEZEMBRO 2023</v>
          </cell>
        </row>
        <row r="6811">
          <cell r="A6811">
            <v>100258</v>
          </cell>
          <cell r="B6811" t="str">
            <v>TRANSPORTE HORIZONTAL MANUAL, DE VIGAS DE MADEIRA COM SEÇÃO TRANSVERSAL DE 5 X 12 CM (UNIDADE: MXKM). AF_07/2019</v>
          </cell>
          <cell r="C6811" t="str">
            <v>MXKM</v>
          </cell>
          <cell r="D6811">
            <v>11.26</v>
          </cell>
          <cell r="E6811">
            <v>12.59</v>
          </cell>
          <cell r="F6811" t="str">
            <v>SINAPI SERVIÇOS DEZEMBRO 2023</v>
          </cell>
        </row>
        <row r="6812">
          <cell r="A6812">
            <v>100259</v>
          </cell>
          <cell r="B6812" t="str">
            <v>TRANSPORTE HORIZONTAL MANUAL, DE VIGAS DE MADEIRA COM SEÇÃO TRANSVERSAL DE 6 X 16 CM (UNIDADE: MXKM). AF_07/2019</v>
          </cell>
          <cell r="C6812" t="str">
            <v>MXKM</v>
          </cell>
          <cell r="D6812">
            <v>22.19</v>
          </cell>
          <cell r="E6812">
            <v>24.81</v>
          </cell>
          <cell r="F6812" t="str">
            <v>SINAPI SERVIÇOS DEZEMBRO 2023</v>
          </cell>
        </row>
        <row r="6813">
          <cell r="A6813">
            <v>100260</v>
          </cell>
          <cell r="B6813" t="str">
            <v>TRANSPORTE HORIZONTAL MANUAL, DE VERGALHÕES DE AÇO COM DIÂMETRO DE 5 MM (UNIDADE: KGXKM). AF_07/2019</v>
          </cell>
          <cell r="C6813" t="str">
            <v>KGXKM</v>
          </cell>
          <cell r="D6813">
            <v>7.31</v>
          </cell>
          <cell r="E6813">
            <v>8.17</v>
          </cell>
          <cell r="F6813" t="str">
            <v>SINAPI SERVIÇOS DEZEMBRO 2023</v>
          </cell>
        </row>
        <row r="6814">
          <cell r="A6814">
            <v>100261</v>
          </cell>
          <cell r="B6814" t="str">
            <v>TRANSPORTE HORIZONTAL MANUAL, DE VERGALHÕES DE AÇO COM DIÂMETRO DE 6,3 MM (UNIDADE: KGXKM). AF_07/2019</v>
          </cell>
          <cell r="C6814" t="str">
            <v>KGXKM</v>
          </cell>
          <cell r="D6814">
            <v>4.59</v>
          </cell>
          <cell r="E6814">
            <v>5.14</v>
          </cell>
          <cell r="F6814" t="str">
            <v>SINAPI SERVIÇOS DEZEMBRO 2023</v>
          </cell>
        </row>
        <row r="6815">
          <cell r="A6815">
            <v>100262</v>
          </cell>
          <cell r="B6815" t="str">
            <v>TRANSPORTE HORIZONTAL MANUAL, DE VERGALHÕES DE AÇO COM DIÂMETRO DE 8 MM (UNIDADE: KGXKM). AF_07/2019</v>
          </cell>
          <cell r="C6815" t="str">
            <v>KGXKM</v>
          </cell>
          <cell r="D6815">
            <v>2.85</v>
          </cell>
          <cell r="E6815">
            <v>3.18</v>
          </cell>
          <cell r="F6815" t="str">
            <v>SINAPI SERVIÇOS DEZEMBRO 2023</v>
          </cell>
        </row>
        <row r="6816">
          <cell r="A6816">
            <v>100263</v>
          </cell>
          <cell r="B6816" t="str">
            <v>TRANSPORTE HORIZONTAL MANUAL, DE VERGALHÕES DE AÇO COM DIÂMETRO DE 10 MM; 12,5 MM; 16 MM; 20 MM; 25 MM OU 32 MM (UNIDADE: KGXKM). AF_07/2019</v>
          </cell>
          <cell r="C6816" t="str">
            <v>KGXKM</v>
          </cell>
          <cell r="D6816">
            <v>1.82</v>
          </cell>
          <cell r="E6816">
            <v>2.04</v>
          </cell>
          <cell r="F6816" t="str">
            <v>SINAPI SERVIÇOS DEZEMBRO 2023</v>
          </cell>
        </row>
        <row r="6817">
          <cell r="A6817">
            <v>100264</v>
          </cell>
          <cell r="B6817" t="str">
            <v>TRANSPORTE HORIZONTAL MANUAL, DE JANELA (UNIDADE: M2XKM). AF_07/2019</v>
          </cell>
          <cell r="C6817" t="str">
            <v>M2XKM</v>
          </cell>
          <cell r="D6817">
            <v>33.24</v>
          </cell>
          <cell r="E6817">
            <v>37.159999999999997</v>
          </cell>
          <cell r="F6817" t="str">
            <v>SINAPI SERVIÇOS DEZEMBRO 2023</v>
          </cell>
        </row>
        <row r="6818">
          <cell r="A6818">
            <v>100265</v>
          </cell>
          <cell r="B6818" t="str">
            <v>TRANSPORTE VERTICAL MANUAL, 1 PAVIMENTO, DE JANELA (UNIDADE: M2). AF_07/2019</v>
          </cell>
          <cell r="C6818" t="str">
            <v>M2</v>
          </cell>
          <cell r="D6818">
            <v>0.69</v>
          </cell>
          <cell r="E6818">
            <v>0.78</v>
          </cell>
          <cell r="F6818" t="str">
            <v>SINAPI SERVIÇOS DEZEMBRO 2023</v>
          </cell>
        </row>
        <row r="6819">
          <cell r="A6819">
            <v>100266</v>
          </cell>
          <cell r="B6819" t="str">
            <v>TRANSPORTE HORIZONTAL MANUAL, DE PORTA (UNIDADE: UNIDXKM). AF_07/2019</v>
          </cell>
          <cell r="C6819" t="str">
            <v>UNXKM</v>
          </cell>
          <cell r="D6819">
            <v>70.64</v>
          </cell>
          <cell r="E6819">
            <v>78.98</v>
          </cell>
          <cell r="F6819" t="str">
            <v>SINAPI SERVIÇOS DEZEMBRO 2023</v>
          </cell>
        </row>
        <row r="6820">
          <cell r="A6820">
            <v>100267</v>
          </cell>
          <cell r="B6820" t="str">
            <v>TRANSPORTE VERTICAL MANUAL, 1 PAVIMENTO, DE PORTA (UNIDADE: UNID). AF_07/2019</v>
          </cell>
          <cell r="C6820" t="str">
            <v>UN</v>
          </cell>
          <cell r="D6820">
            <v>1.4</v>
          </cell>
          <cell r="E6820">
            <v>1.56</v>
          </cell>
          <cell r="F6820" t="str">
            <v>SINAPI SERVIÇOS DEZEMBRO 2023</v>
          </cell>
        </row>
        <row r="6821">
          <cell r="A6821">
            <v>100268</v>
          </cell>
          <cell r="B6821" t="str">
            <v>TRANSPORTE HORIZONTAL MANUAL, DE BANCADA DE MÁRMORE OU GRANITO PARA COZINHA/LAVATÓRIO OU MÁRMORE SINTÉTICO COM CUBA INTEGRADA (UNIDADE: UNIDXKM). AF_07/2019</v>
          </cell>
          <cell r="C6821" t="str">
            <v>UNXKM</v>
          </cell>
          <cell r="D6821">
            <v>70.64</v>
          </cell>
          <cell r="E6821">
            <v>78.98</v>
          </cell>
          <cell r="F6821" t="str">
            <v>SINAPI SERVIÇOS DEZEMBRO 2023</v>
          </cell>
        </row>
        <row r="6822">
          <cell r="A6822">
            <v>100269</v>
          </cell>
          <cell r="B6822" t="str">
            <v>TRANSPORTE VERTICAL, BANCADA DE MÁRMORE OU GRANITO PARA COZINHA/LAVATÓRIO OU MÁRMORE SINTÉTICO COM CUBA INTEGRADA, MANUAL, 1 PAVIMENTO, (UNIDADE: UNID). AF_07/2019</v>
          </cell>
          <cell r="C6822" t="str">
            <v>UN</v>
          </cell>
          <cell r="D6822">
            <v>1.4</v>
          </cell>
          <cell r="E6822">
            <v>1.56</v>
          </cell>
          <cell r="F6822" t="str">
            <v>SINAPI SERVIÇOS DEZEMBRO 2023</v>
          </cell>
        </row>
        <row r="6823">
          <cell r="A6823">
            <v>100270</v>
          </cell>
          <cell r="B6823" t="str">
            <v>TRANSPORTE HORIZONTAL COM CARRINHO PLATAFORMA, DE BANCADA DE MÁRMORE OU GRANITO PARA COZINHA/LAVATÓRIO OU MÁRMORE SINTÉTICO COM CUBA INTEGRADA (UNIDADE: UNIDXKM). AF_07/2019</v>
          </cell>
          <cell r="C6823" t="str">
            <v>UNXKM</v>
          </cell>
          <cell r="D6823">
            <v>52.95</v>
          </cell>
          <cell r="E6823">
            <v>59.2</v>
          </cell>
          <cell r="F6823" t="str">
            <v>SINAPI SERVIÇOS DEZEMBRO 2023</v>
          </cell>
        </row>
        <row r="6824">
          <cell r="A6824">
            <v>100271</v>
          </cell>
          <cell r="B6824" t="str">
            <v>TRANSPORTE HORIZONTAL MANUAL, DE VIDRO (UNIDADE: M2XKM). AF_07/2019</v>
          </cell>
          <cell r="C6824" t="str">
            <v>M2XKM</v>
          </cell>
          <cell r="D6824">
            <v>52.98</v>
          </cell>
          <cell r="E6824">
            <v>59.23</v>
          </cell>
          <cell r="F6824" t="str">
            <v>SINAPI SERVIÇOS DEZEMBRO 2023</v>
          </cell>
        </row>
        <row r="6825">
          <cell r="A6825">
            <v>100272</v>
          </cell>
          <cell r="B6825" t="str">
            <v>TRANSPORTE VERTICAL MANUAL, 1 PAVIMENTO, DE VIDRO (UNIDADE: M2). AF_07/2019</v>
          </cell>
          <cell r="C6825" t="str">
            <v>M2</v>
          </cell>
          <cell r="D6825">
            <v>1.05</v>
          </cell>
          <cell r="E6825">
            <v>1.17</v>
          </cell>
          <cell r="F6825" t="str">
            <v>SINAPI SERVIÇOS DEZEMBRO 2023</v>
          </cell>
        </row>
        <row r="6826">
          <cell r="A6826">
            <v>100273</v>
          </cell>
          <cell r="B6826" t="str">
            <v>TRANSPORTE HORIZONTAL MANUAL, DE TELA DE AÇO (UNIDADE: KGXKM). AF_07/2019</v>
          </cell>
          <cell r="C6826" t="str">
            <v>KGXKM</v>
          </cell>
          <cell r="D6826">
            <v>2.76</v>
          </cell>
          <cell r="E6826">
            <v>3.09</v>
          </cell>
          <cell r="F6826" t="str">
            <v>SINAPI SERVIÇOS DEZEMBRO 2023</v>
          </cell>
        </row>
        <row r="6827">
          <cell r="A6827">
            <v>100274</v>
          </cell>
          <cell r="B6827" t="str">
            <v>TRANSPORTE HORIZONTAL MANUAL, DE COMPENSADO DE MADEIRA (UNIDADE: M2XKM). AF_07/2019</v>
          </cell>
          <cell r="C6827" t="str">
            <v>M2XKM</v>
          </cell>
          <cell r="D6827">
            <v>23.56</v>
          </cell>
          <cell r="E6827">
            <v>26.34</v>
          </cell>
          <cell r="F6827" t="str">
            <v>SINAPI SERVIÇOS DEZEMBRO 2023</v>
          </cell>
        </row>
        <row r="6828">
          <cell r="A6828">
            <v>100275</v>
          </cell>
          <cell r="B6828" t="str">
            <v>TRANSPORTE HORIZONTAL MANUAL, DE TELHA TERMOACÚSTICA OU TELHA DE AÇO ZINCADO (UNIDADE: M2XKM). AF_07/2019</v>
          </cell>
          <cell r="C6828" t="str">
            <v>M2XKM</v>
          </cell>
          <cell r="D6828">
            <v>15.23</v>
          </cell>
          <cell r="E6828">
            <v>17.03</v>
          </cell>
          <cell r="F6828" t="str">
            <v>SINAPI SERVIÇOS DEZEMBRO 2023</v>
          </cell>
        </row>
        <row r="6829">
          <cell r="A6829">
            <v>100276</v>
          </cell>
          <cell r="B6829" t="str">
            <v>TRANSPORTE HORIZONTAL MANUAL, DE TELHA DE FIBROCIMENTO OU TELHA ESTRUTURAL DE FIBROCIMENTO, CANALETE 90 OU KALHETÃO (UNIDADE: M2XKM). AF_07/2019</v>
          </cell>
          <cell r="C6829" t="str">
            <v>M2XKM</v>
          </cell>
          <cell r="D6829">
            <v>27.79</v>
          </cell>
          <cell r="E6829">
            <v>31.07</v>
          </cell>
          <cell r="F6829" t="str">
            <v>SINAPI SERVIÇOS DEZEMBRO 2023</v>
          </cell>
        </row>
        <row r="6830">
          <cell r="A6830">
            <v>100277</v>
          </cell>
          <cell r="B6830" t="str">
            <v>TRANSPORTE HORIZONTAL COM MANIPULADOR TELESCÓPICO, DE TELHAS TERMOACÚSTICAS, FIBROCIMENTO, AÇO ZINCADO, FIBROCIMENTO ESTRUTURAL, CANALETE 90 OU KALHETÃO (UNIDADE: M2XKM). AF_07/2019</v>
          </cell>
          <cell r="C6830" t="str">
            <v>M2XKM</v>
          </cell>
          <cell r="D6830">
            <v>1.97</v>
          </cell>
          <cell r="E6830">
            <v>2.06</v>
          </cell>
          <cell r="F6830" t="str">
            <v>SINAPI SERVIÇOS DEZEMBRO 2023</v>
          </cell>
        </row>
        <row r="6831">
          <cell r="A6831">
            <v>100278</v>
          </cell>
          <cell r="B6831" t="str">
            <v>TRANSPORTE HORIZONTAL MANUAL, DE BACIA SANITÁRIA, CAIXA ACOPLADA, TANQUE OU PIA (UNIDADE: UNIDXKM). AF_07/2019</v>
          </cell>
          <cell r="C6831" t="str">
            <v>UNXKM</v>
          </cell>
          <cell r="D6831">
            <v>33.799999999999997</v>
          </cell>
          <cell r="E6831">
            <v>37.78</v>
          </cell>
          <cell r="F6831" t="str">
            <v>SINAPI SERVIÇOS DEZEMBRO 2023</v>
          </cell>
        </row>
        <row r="6832">
          <cell r="A6832">
            <v>100279</v>
          </cell>
          <cell r="B6832" t="str">
            <v>TRANSPORTE VERTICAL MANUAL, 1 PAVIMENTO, DE BACIA SANITÁRIA, CAIXA ACOPLADA, TANQUE OU PIA (UNIDADE: UNID). AF_07/2019</v>
          </cell>
          <cell r="C6832" t="str">
            <v>UN</v>
          </cell>
          <cell r="D6832">
            <v>0.65</v>
          </cell>
          <cell r="E6832">
            <v>0.73</v>
          </cell>
          <cell r="F6832" t="str">
            <v>SINAPI SERVIÇOS DEZEMBRO 2023</v>
          </cell>
        </row>
        <row r="6833">
          <cell r="A6833">
            <v>100280</v>
          </cell>
          <cell r="B6833" t="str">
            <v>TRANSPORTE HORIZONTAL COM CARRINHO PLATAFORMA, DE BACIA SANITÁRIA, CAIXA ACOPLADA, TANQUE OU PIA (UNIDADE: UNIDXKM). AF_07/2019</v>
          </cell>
          <cell r="C6833" t="str">
            <v>UNXKM</v>
          </cell>
          <cell r="D6833">
            <v>15.52</v>
          </cell>
          <cell r="E6833">
            <v>17.350000000000001</v>
          </cell>
          <cell r="F6833" t="str">
            <v>SINAPI SERVIÇOS DEZEMBRO 2023</v>
          </cell>
        </row>
        <row r="6834">
          <cell r="A6834">
            <v>100281</v>
          </cell>
          <cell r="B6834" t="str">
            <v>TRANSPORTE HORIZONTAL COM MANIPULADOR TELESCÓPICO, DE BACIA SANITÁRIA, CAIXA ACOPLADA, TANQUE OU PIA (UNIDADE: UNIDXKM). AF_07/2019</v>
          </cell>
          <cell r="C6834" t="str">
            <v>UNXKM</v>
          </cell>
          <cell r="D6834">
            <v>3.77</v>
          </cell>
          <cell r="E6834">
            <v>3.95</v>
          </cell>
          <cell r="F6834" t="str">
            <v>SINAPI SERVIÇOS DEZEMBRO 2023</v>
          </cell>
        </row>
        <row r="6835">
          <cell r="A6835">
            <v>100282</v>
          </cell>
          <cell r="B6835" t="str">
            <v>TRANSPORTE HORIZONTAL MANUAL, DE TELHA DE CONCRETO OU CERÂMICA (UNIDADE: M2XKM). AF_07/2019</v>
          </cell>
          <cell r="C6835" t="str">
            <v>M2XKM</v>
          </cell>
          <cell r="D6835">
            <v>132.36000000000001</v>
          </cell>
          <cell r="E6835">
            <v>147.97</v>
          </cell>
          <cell r="F6835" t="str">
            <v>SINAPI SERVIÇOS DEZEMBRO 2023</v>
          </cell>
        </row>
        <row r="6836">
          <cell r="A6836">
            <v>100283</v>
          </cell>
          <cell r="B6836" t="str">
            <v>TRANSPORTE HORIZONTAL COM CARRINHO PLATAFORMA, DE TELHA DE CONCRETO OU CERÂMICA (UNIDADE: M2XKM). AF_07/2019</v>
          </cell>
          <cell r="C6836" t="str">
            <v>M2XKM</v>
          </cell>
          <cell r="D6836">
            <v>21.38</v>
          </cell>
          <cell r="E6836">
            <v>23.9</v>
          </cell>
          <cell r="F6836" t="str">
            <v>SINAPI SERVIÇOS DEZEMBRO 2023</v>
          </cell>
        </row>
        <row r="6837">
          <cell r="A6837">
            <v>100284</v>
          </cell>
          <cell r="B6837" t="str">
            <v>TRANSPORTE HORIZONTAL COM MANIPULADOR TELESCÓPICO, DE TELHA DE CONCRETO OU CERÂMICA (UNIDADE: M2XKM). AF_07/2019</v>
          </cell>
          <cell r="C6837" t="str">
            <v>M2XKM</v>
          </cell>
          <cell r="D6837">
            <v>11.06</v>
          </cell>
          <cell r="E6837">
            <v>11.57</v>
          </cell>
          <cell r="F6837" t="str">
            <v>SINAPI SERVIÇOS DEZEMBRO 2023</v>
          </cell>
        </row>
        <row r="6838">
          <cell r="A6838">
            <v>100285</v>
          </cell>
          <cell r="B6838" t="str">
            <v>TRANSPORTE HORIZONTAL MANUAL, DE BARRAMENTO BLINDADO (UNIDADE: MXKM). AF_07/2019</v>
          </cell>
          <cell r="C6838" t="str">
            <v>MXKM</v>
          </cell>
          <cell r="D6838">
            <v>35.56</v>
          </cell>
          <cell r="E6838">
            <v>39.75</v>
          </cell>
          <cell r="F6838" t="str">
            <v>SINAPI SERVIÇOS DEZEMBRO 2023</v>
          </cell>
        </row>
        <row r="6839">
          <cell r="A6839">
            <v>100286</v>
          </cell>
          <cell r="B6839" t="str">
            <v>TRANSPORTE HORIZONTAL COM CARRINHO PLATAFORMA, DE BARRAMENTO BLINDADO (UNIDADE: MXKM). AF_07/2019</v>
          </cell>
          <cell r="C6839" t="str">
            <v>MXKM</v>
          </cell>
          <cell r="D6839">
            <v>11.58</v>
          </cell>
          <cell r="E6839">
            <v>12.95</v>
          </cell>
          <cell r="F6839" t="str">
            <v>SINAPI SERVIÇOS DEZEMBRO 2023</v>
          </cell>
        </row>
        <row r="6840">
          <cell r="A6840">
            <v>100287</v>
          </cell>
          <cell r="B6840" t="str">
            <v>TRANSPORTE HORIZONTAL MANUAL, DE CALHA QUADRADA NÚMERO 24  CORTE 33 (UNIDADE: MXKM). AF_07/2019</v>
          </cell>
          <cell r="C6840" t="str">
            <v>MXKM</v>
          </cell>
          <cell r="D6840">
            <v>11.09</v>
          </cell>
          <cell r="E6840">
            <v>12.4</v>
          </cell>
          <cell r="F6840" t="str">
            <v>SINAPI SERVIÇOS DEZEMBRO 2023</v>
          </cell>
        </row>
        <row r="6841">
          <cell r="A6841">
            <v>99802</v>
          </cell>
          <cell r="B6841" t="str">
            <v>LIMPEZA DE PISO CERÂMICO OU PORCELANATO COM VASSOURA A SECO. AF_04/2019</v>
          </cell>
          <cell r="C6841" t="str">
            <v>M2</v>
          </cell>
          <cell r="D6841">
            <v>0.45</v>
          </cell>
          <cell r="E6841">
            <v>0.5</v>
          </cell>
          <cell r="F6841" t="str">
            <v>SINAPI SERVIÇOS DEZEMBRO 2023</v>
          </cell>
        </row>
        <row r="6842">
          <cell r="A6842">
            <v>99803</v>
          </cell>
          <cell r="B6842" t="str">
            <v>LIMPEZA DE PISO CERÂMICO OU PORCELANATO COM PANO ÚMIDO. AF_04/2019</v>
          </cell>
          <cell r="C6842" t="str">
            <v>M2</v>
          </cell>
          <cell r="D6842">
            <v>1.75</v>
          </cell>
          <cell r="E6842">
            <v>1.96</v>
          </cell>
          <cell r="F6842" t="str">
            <v>SINAPI SERVIÇOS DEZEMBRO 2023</v>
          </cell>
        </row>
        <row r="6843">
          <cell r="A6843">
            <v>99804</v>
          </cell>
          <cell r="B6843" t="str">
            <v>LIMPEZA DE PISO CERÂMICO OU PORCELANATO UTILIZANDO DETERGENTE NEUTRO E ESCOVAÇÃO MANUAL. AF_04/2019</v>
          </cell>
          <cell r="C6843" t="str">
            <v>M2</v>
          </cell>
          <cell r="D6843">
            <v>4.5999999999999996</v>
          </cell>
          <cell r="E6843">
            <v>5.13</v>
          </cell>
          <cell r="F6843" t="str">
            <v>SINAPI SERVIÇOS DEZEMBRO 2023</v>
          </cell>
        </row>
        <row r="6844">
          <cell r="A6844">
            <v>99805</v>
          </cell>
          <cell r="B6844" t="str">
            <v>LIMPEZA DE PISO CERÂMICO OU COM PEDRAS RÚSTICAS UTILIZANDO ÁCIDO MURIÁTICO. AF_04/2019</v>
          </cell>
          <cell r="C6844" t="str">
            <v>M2</v>
          </cell>
          <cell r="D6844">
            <v>9.9600000000000009</v>
          </cell>
          <cell r="E6844">
            <v>11.01</v>
          </cell>
          <cell r="F6844" t="str">
            <v>SINAPI SERVIÇOS DEZEMBRO 2023</v>
          </cell>
        </row>
        <row r="6845">
          <cell r="A6845">
            <v>99806</v>
          </cell>
          <cell r="B6845" t="str">
            <v>LIMPEZA DE REVESTIMENTO CERÂMICO EM PAREDE COM PANO ÚMIDO AF_04/2019</v>
          </cell>
          <cell r="C6845" t="str">
            <v>M2</v>
          </cell>
          <cell r="D6845">
            <v>0.72</v>
          </cell>
          <cell r="E6845">
            <v>0.81</v>
          </cell>
          <cell r="F6845" t="str">
            <v>SINAPI SERVIÇOS DEZEMBRO 2023</v>
          </cell>
        </row>
        <row r="6846">
          <cell r="A6846">
            <v>99807</v>
          </cell>
          <cell r="B6846" t="str">
            <v>LIMPEZA DE REVESTIMENTO CERÂMICO EM PAREDE UTILIZANDO DETERGENTE NEUTRO E ESCOVAÇÃO MANUAL. AF_04/2019</v>
          </cell>
          <cell r="C6846" t="str">
            <v>M2</v>
          </cell>
          <cell r="D6846">
            <v>1.43</v>
          </cell>
          <cell r="E6846">
            <v>1.59</v>
          </cell>
          <cell r="F6846" t="str">
            <v>SINAPI SERVIÇOS DEZEMBRO 2023</v>
          </cell>
        </row>
        <row r="6847">
          <cell r="A6847">
            <v>99808</v>
          </cell>
          <cell r="B6847" t="str">
            <v>LIMPEZA DE REVESTIMENTO CERÂMICO EM PAREDE UTILIZANDO ÁCIDO MURIÁTICO. AF_04/2019</v>
          </cell>
          <cell r="C6847" t="str">
            <v>M2</v>
          </cell>
          <cell r="D6847">
            <v>3.79</v>
          </cell>
          <cell r="E6847">
            <v>4.12</v>
          </cell>
          <cell r="F6847" t="str">
            <v>SINAPI SERVIÇOS DEZEMBRO 2023</v>
          </cell>
        </row>
        <row r="6848">
          <cell r="A6848">
            <v>99809</v>
          </cell>
          <cell r="B6848" t="str">
            <v>LIMPEZA DE PISO DE LADRILHO HIDRÁULICO COM PANO ÚMIDO. AF_04/2019</v>
          </cell>
          <cell r="C6848" t="str">
            <v>M2</v>
          </cell>
          <cell r="D6848">
            <v>5</v>
          </cell>
          <cell r="E6848">
            <v>5.59</v>
          </cell>
          <cell r="F6848" t="str">
            <v>SINAPI SERVIÇOS DEZEMBRO 2023</v>
          </cell>
        </row>
        <row r="6849">
          <cell r="A6849">
            <v>99810</v>
          </cell>
          <cell r="B6849" t="str">
            <v>LIMPEZA DE PISO DE MÁRMORE/GRANITO UTILIZANDO DETERGENTE NEUTRO E ESCOVAÇÃO MANUAL. AF_04/2019</v>
          </cell>
          <cell r="C6849" t="str">
            <v>M2</v>
          </cell>
          <cell r="D6849">
            <v>6.27</v>
          </cell>
          <cell r="E6849">
            <v>7</v>
          </cell>
          <cell r="F6849" t="str">
            <v>SINAPI SERVIÇOS DEZEMBRO 2023</v>
          </cell>
        </row>
        <row r="6850">
          <cell r="A6850">
            <v>99811</v>
          </cell>
          <cell r="B6850" t="str">
            <v>LIMPEZA DE CONTRAPISO COM VASSOURA A SECO. AF_04/2019</v>
          </cell>
          <cell r="C6850" t="str">
            <v>M2</v>
          </cell>
          <cell r="D6850">
            <v>2.99</v>
          </cell>
          <cell r="E6850">
            <v>3.34</v>
          </cell>
          <cell r="F6850" t="str">
            <v>SINAPI SERVIÇOS DEZEMBRO 2023</v>
          </cell>
        </row>
        <row r="6851">
          <cell r="A6851">
            <v>99812</v>
          </cell>
          <cell r="B6851" t="str">
            <v>LIMPEZA DE LADRILHO HIDRÁULICO EM PAREDE COM PANO ÚMIDO. AF_04/2019</v>
          </cell>
          <cell r="C6851" t="str">
            <v>M2</v>
          </cell>
          <cell r="D6851">
            <v>0.96</v>
          </cell>
          <cell r="E6851">
            <v>1.07</v>
          </cell>
          <cell r="F6851" t="str">
            <v>SINAPI SERVIÇOS DEZEMBRO 2023</v>
          </cell>
        </row>
        <row r="6852">
          <cell r="A6852">
            <v>99813</v>
          </cell>
          <cell r="B6852" t="str">
            <v>LIMPEZA DE MÁRMORE/GRANITO EM PAREDE UTILIZANDO DETERGENTE NEUTRO E ESCOVAÇÃO MANUAL. AF_04/2019</v>
          </cell>
          <cell r="C6852" t="str">
            <v>M2</v>
          </cell>
          <cell r="D6852">
            <v>0.87</v>
          </cell>
          <cell r="E6852">
            <v>0.96</v>
          </cell>
          <cell r="F6852" t="str">
            <v>SINAPI SERVIÇOS DEZEMBRO 2023</v>
          </cell>
        </row>
        <row r="6853">
          <cell r="A6853">
            <v>99814</v>
          </cell>
          <cell r="B6853" t="str">
            <v>LIMPEZA DE SUPERFÍCIE COM JATO DE ALTA PRESSÃO. AF_04/2019</v>
          </cell>
          <cell r="C6853" t="str">
            <v>M2</v>
          </cell>
          <cell r="D6853">
            <v>1.63</v>
          </cell>
          <cell r="E6853">
            <v>1.82</v>
          </cell>
          <cell r="F6853" t="str">
            <v>SINAPI SERVIÇOS DEZEMBRO 2023</v>
          </cell>
        </row>
        <row r="6854">
          <cell r="A6854">
            <v>99815</v>
          </cell>
          <cell r="B6854" t="str">
            <v>LIMPEZA DE PIA INOX COM BANCADA DE PEDRA, INCLUSIVE METAIS CORRESPONDENTES. AF_04/2019</v>
          </cell>
          <cell r="C6854" t="str">
            <v>UN</v>
          </cell>
          <cell r="D6854">
            <v>9.27</v>
          </cell>
          <cell r="E6854">
            <v>9.85</v>
          </cell>
          <cell r="F6854" t="str">
            <v>SINAPI SERVIÇOS DEZEMBRO 2023</v>
          </cell>
        </row>
        <row r="6855">
          <cell r="A6855">
            <v>99816</v>
          </cell>
          <cell r="B6855" t="str">
            <v>LIMPEZA DE TANQUE OU LAVATÓRIO DE LOUÇA ISOLADO, INCLUSIVE METAIS CORRESPONDENTES. AF_04/2019</v>
          </cell>
          <cell r="C6855" t="str">
            <v>UN</v>
          </cell>
          <cell r="D6855">
            <v>9.7200000000000006</v>
          </cell>
          <cell r="E6855">
            <v>10.36</v>
          </cell>
          <cell r="F6855" t="str">
            <v>SINAPI SERVIÇOS DEZEMBRO 2023</v>
          </cell>
        </row>
        <row r="6856">
          <cell r="A6856">
            <v>99817</v>
          </cell>
          <cell r="B6856" t="str">
            <v>LIMPEZA DE LAVATÓRIO DE LOUÇA COM BANCADA DE PEDRA, INCLUSIVE METAIS CORRESPONDENTES. AF_04/2019</v>
          </cell>
          <cell r="C6856" t="str">
            <v>UN</v>
          </cell>
          <cell r="D6856">
            <v>6.56</v>
          </cell>
          <cell r="E6856">
            <v>6.83</v>
          </cell>
          <cell r="F6856" t="str">
            <v>SINAPI SERVIÇOS DEZEMBRO 2023</v>
          </cell>
        </row>
        <row r="6857">
          <cell r="A6857">
            <v>99818</v>
          </cell>
          <cell r="B6857" t="str">
            <v>LIMPEZA DE BACIA SANITÁRIA, BIDÊ OU MICTÓRIO EM LOUÇA, INCLUSIVE METAIS CORRESPONDENTES. AF_04/2019</v>
          </cell>
          <cell r="C6857" t="str">
            <v>UN</v>
          </cell>
          <cell r="D6857">
            <v>6.56</v>
          </cell>
          <cell r="E6857">
            <v>6.83</v>
          </cell>
          <cell r="F6857" t="str">
            <v>SINAPI SERVIÇOS DEZEMBRO 2023</v>
          </cell>
        </row>
        <row r="6858">
          <cell r="A6858">
            <v>99819</v>
          </cell>
          <cell r="B6858" t="str">
            <v>LIMPEZA DE BANCADA DE PEDRA (MÁRMORE OU GRANITO). AF_04/2019</v>
          </cell>
          <cell r="C6858" t="str">
            <v>M2</v>
          </cell>
          <cell r="D6858">
            <v>14.38</v>
          </cell>
          <cell r="E6858">
            <v>16.04</v>
          </cell>
          <cell r="F6858" t="str">
            <v>SINAPI SERVIÇOS DEZEMBRO 2023</v>
          </cell>
        </row>
        <row r="6859">
          <cell r="A6859">
            <v>99820</v>
          </cell>
          <cell r="B6859" t="str">
            <v>LIMPEZA DE JANELA INTEIRAMENTE DE VIDRO. AF_04/2019</v>
          </cell>
          <cell r="C6859" t="str">
            <v>M2</v>
          </cell>
          <cell r="D6859">
            <v>2.08</v>
          </cell>
          <cell r="E6859">
            <v>2.21</v>
          </cell>
          <cell r="F6859" t="str">
            <v>SINAPI SERVIÇOS DEZEMBRO 2023</v>
          </cell>
        </row>
        <row r="6860">
          <cell r="A6860">
            <v>99821</v>
          </cell>
          <cell r="B6860" t="str">
            <v>LIMPEZA DE JANELA DE VIDRO COM CAIXILHO EM AÇO/ALUMÍNIO/PVC. AF_04/2019</v>
          </cell>
          <cell r="C6860" t="str">
            <v>M2</v>
          </cell>
          <cell r="D6860">
            <v>3.3</v>
          </cell>
          <cell r="E6860">
            <v>3.5</v>
          </cell>
          <cell r="F6860" t="str">
            <v>SINAPI SERVIÇOS DEZEMBRO 2023</v>
          </cell>
        </row>
        <row r="6861">
          <cell r="A6861">
            <v>99822</v>
          </cell>
          <cell r="B6861" t="str">
            <v>LIMPEZA DE PORTA DE MADEIRA. AF_04/2019</v>
          </cell>
          <cell r="C6861" t="str">
            <v>M2</v>
          </cell>
          <cell r="D6861">
            <v>0.85</v>
          </cell>
          <cell r="E6861">
            <v>0.95</v>
          </cell>
          <cell r="F6861" t="str">
            <v>SINAPI SERVIÇOS DEZEMBRO 2023</v>
          </cell>
        </row>
        <row r="6862">
          <cell r="A6862">
            <v>99823</v>
          </cell>
          <cell r="B6862" t="str">
            <v>LIMPEZA DE PORTA INTEIRAMENTE DE VIDRO. AF_04/2019</v>
          </cell>
          <cell r="C6862" t="str">
            <v>M2</v>
          </cell>
          <cell r="D6862">
            <v>2.37</v>
          </cell>
          <cell r="E6862">
            <v>2.54</v>
          </cell>
          <cell r="F6862" t="str">
            <v>SINAPI SERVIÇOS DEZEMBRO 2023</v>
          </cell>
        </row>
        <row r="6863">
          <cell r="A6863">
            <v>99824</v>
          </cell>
          <cell r="B6863" t="str">
            <v>LIMPEZA DE PORTA EM AÇO/ALUMÍNIO. AF_04/2019</v>
          </cell>
          <cell r="C6863" t="str">
            <v>M2</v>
          </cell>
          <cell r="D6863">
            <v>2.4900000000000002</v>
          </cell>
          <cell r="E6863">
            <v>2.69</v>
          </cell>
          <cell r="F6863" t="str">
            <v>SINAPI SERVIÇOS DEZEMBRO 2023</v>
          </cell>
        </row>
        <row r="6864">
          <cell r="A6864">
            <v>99825</v>
          </cell>
          <cell r="B6864" t="str">
            <v>LIMPEZA DE PORTA DE VIDRO COM CAIXILHO EM AÇO/ ALUMÍNIO/ PVC. AF_04/2019</v>
          </cell>
          <cell r="C6864" t="str">
            <v>M2</v>
          </cell>
          <cell r="D6864">
            <v>3.74</v>
          </cell>
          <cell r="E6864">
            <v>3.99</v>
          </cell>
          <cell r="F6864" t="str">
            <v>SINAPI SERVIÇOS DEZEMBRO 2023</v>
          </cell>
        </row>
        <row r="6865">
          <cell r="A6865">
            <v>99826</v>
          </cell>
          <cell r="B6865" t="str">
            <v>LIMPEZA DE FORRO REMOVÍVEL COM PANO ÚMIDO. AF_04/2019</v>
          </cell>
          <cell r="C6865" t="str">
            <v>M2</v>
          </cell>
          <cell r="D6865">
            <v>1.3</v>
          </cell>
          <cell r="E6865">
            <v>1.46</v>
          </cell>
          <cell r="F6865" t="str">
            <v>SINAPI SERVIÇOS DEZEMBRO 2023</v>
          </cell>
        </row>
        <row r="6866">
          <cell r="A6866">
            <v>97010</v>
          </cell>
          <cell r="B6866" t="str">
            <v>GUARDA-CORPO FIXADO EM FÔRMA DE MADEIRA COM TRAVESSÕES EM MADEIRA PREGADA E FECHAMENTO EM TELA DE POLIPROPILENO PARA EDIFICAÇÕES COM ATÉ 2 PAVIMENTOS. AF_11/2017</v>
          </cell>
          <cell r="C6866" t="str">
            <v>M</v>
          </cell>
          <cell r="D6866">
            <v>70.64</v>
          </cell>
          <cell r="E6866">
            <v>72.45</v>
          </cell>
          <cell r="F6866" t="str">
            <v>SINAPI SERVIÇOS DEZEMBRO 2023</v>
          </cell>
        </row>
        <row r="6867">
          <cell r="A6867">
            <v>97011</v>
          </cell>
          <cell r="B6867" t="str">
            <v>GUARDA-CORPO FIXADO EM FÔRMA DE MADEIRA COM TRAVESSÕES EM MADEIRA PREGADA E FECHAMENTO EM TELA DE POLIPROPILENO PARA EDIFICAÇÕES COM  3 PAVIMENTOS. AF_11/2017</v>
          </cell>
          <cell r="C6867" t="str">
            <v>M</v>
          </cell>
          <cell r="D6867">
            <v>52.94</v>
          </cell>
          <cell r="E6867">
            <v>54.75</v>
          </cell>
          <cell r="F6867" t="str">
            <v>SINAPI SERVIÇOS DEZEMBRO 2023</v>
          </cell>
        </row>
        <row r="6868">
          <cell r="A6868">
            <v>97012</v>
          </cell>
          <cell r="B6868" t="str">
            <v>GUARDA-CORPO FIXADO EM FÔRMA DE MADEIRA COM TRAVESSÕES EM MADEIRA PREGADA E FECHAMENTO EM TELA DE POLIPROPILENO PARA EDIFICAÇÕES COM ALTURA IGUAL OU SUPERIOR A 4 PAVIMENTOS. AF_11/2017</v>
          </cell>
          <cell r="C6868" t="str">
            <v>M</v>
          </cell>
          <cell r="D6868">
            <v>44.09</v>
          </cell>
          <cell r="E6868">
            <v>45.9</v>
          </cell>
          <cell r="F6868" t="str">
            <v>SINAPI SERVIÇOS DEZEMBRO 2023</v>
          </cell>
        </row>
        <row r="6869">
          <cell r="A6869">
            <v>97013</v>
          </cell>
          <cell r="B6869" t="str">
            <v>GUARDA-CORPO FIXADO EM FÔRMA DE MADEIRA COM TRAVESSÕES EM MADEIRA PREGADA E FECHAMENTO EM PAINEL COMPENSADO PARA EDIFICAÇÕES COM ATÉ 2 PAVIMENTOS. AF_11/2017</v>
          </cell>
          <cell r="C6869" t="str">
            <v>M</v>
          </cell>
          <cell r="D6869">
            <v>97.37</v>
          </cell>
          <cell r="E6869">
            <v>99.3</v>
          </cell>
          <cell r="F6869" t="str">
            <v>SINAPI SERVIÇOS DEZEMBRO 2023</v>
          </cell>
        </row>
        <row r="6870">
          <cell r="A6870">
            <v>97014</v>
          </cell>
          <cell r="B6870" t="str">
            <v>GUARDA-CORPO FIXADO EM FÔRMA DE MADEIRA COM TRAVESSÕES EM MADEIRA PREGADA E FECHAMENTO EM PAINEL COMPENSADO PARA EDIFICAÇÕES COM 3 PAVIMENTOS. AF_11/2017</v>
          </cell>
          <cell r="C6870" t="str">
            <v>M</v>
          </cell>
          <cell r="D6870">
            <v>70.94</v>
          </cell>
          <cell r="E6870">
            <v>72.87</v>
          </cell>
          <cell r="F6870" t="str">
            <v>SINAPI SERVIÇOS DEZEMBRO 2023</v>
          </cell>
        </row>
        <row r="6871">
          <cell r="A6871">
            <v>97015</v>
          </cell>
          <cell r="B6871" t="str">
            <v>GUARDA-CORPO FIXADO EM FÔRMA DE MADEIRA COM TRAVESSÕES EM MADEIRA PREGADA E FECHAMENTO EM PAINEL COMPENSADO PARA EDIFICAÇÕES COM ALTURA IGUAL OU SUPERIOR A 4 PAVIMENTOS. AF_11/2017</v>
          </cell>
          <cell r="C6871" t="str">
            <v>M</v>
          </cell>
          <cell r="D6871">
            <v>57.58</v>
          </cell>
          <cell r="E6871">
            <v>59.51</v>
          </cell>
          <cell r="F6871" t="str">
            <v>SINAPI SERVIÇOS DEZEMBRO 2023</v>
          </cell>
        </row>
        <row r="6872">
          <cell r="A6872">
            <v>97016</v>
          </cell>
          <cell r="B6872" t="str">
            <v>GUARDA-CORPO FIXADO EM FÔRMA DE MADEIRA COM TRAVESSÕES EM MADEIRA PREGADA PRÉ-MONTADA E ENCAIXE NA FÔRMA. PARA EDIFICAÇÕES COM ATÉ 2 PAVIMENTOS. AF_11/2017</v>
          </cell>
          <cell r="C6872" t="str">
            <v>M</v>
          </cell>
          <cell r="D6872">
            <v>63.99</v>
          </cell>
          <cell r="E6872">
            <v>65.13</v>
          </cell>
          <cell r="F6872" t="str">
            <v>SINAPI SERVIÇOS DEZEMBRO 2023</v>
          </cell>
        </row>
        <row r="6873">
          <cell r="A6873">
            <v>97017</v>
          </cell>
          <cell r="B6873" t="str">
            <v>GUARDA-CORPO FIXADO EM FÔRMA DE MADEIRA COM TRAVESSÕES EM MADEIRA PREGADA PRÉ-MONTADA E ENCAIXE NA FÔRMA PARA EDIFICAÇÕES COM 3 PAVIMENTOS. AF_11/2017</v>
          </cell>
          <cell r="C6873" t="str">
            <v>M</v>
          </cell>
          <cell r="D6873">
            <v>47.11</v>
          </cell>
          <cell r="E6873">
            <v>48.25</v>
          </cell>
          <cell r="F6873" t="str">
            <v>SINAPI SERVIÇOS DEZEMBRO 2023</v>
          </cell>
        </row>
        <row r="6874">
          <cell r="A6874">
            <v>97018</v>
          </cell>
          <cell r="B6874" t="str">
            <v>GUARDA-CORPO FIXADO EM FÔRMA DE MADEIRA COM TRAVESSÕES EM MADEIRA PREGADA PRÉ-MONTADA E ENCAIXE NA FÔRMA. PARA EDIFICAÇÕES COM ALTURA IGUAL OU SUPERIOR A 4 PAVIMENTOS. AF_11/2017</v>
          </cell>
          <cell r="C6874" t="str">
            <v>M</v>
          </cell>
          <cell r="D6874">
            <v>38.36</v>
          </cell>
          <cell r="E6874">
            <v>39.5</v>
          </cell>
          <cell r="F6874" t="str">
            <v>SINAPI SERVIÇOS DEZEMBRO 2023</v>
          </cell>
        </row>
        <row r="6875">
          <cell r="A6875">
            <v>97031</v>
          </cell>
          <cell r="B6875"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75" t="str">
            <v>M</v>
          </cell>
          <cell r="D6875">
            <v>103.34</v>
          </cell>
          <cell r="E6875">
            <v>105.17</v>
          </cell>
          <cell r="F6875" t="str">
            <v>SINAPI SERVIÇOS DEZEMBRO 2023</v>
          </cell>
        </row>
        <row r="6876">
          <cell r="A6876">
            <v>97032</v>
          </cell>
          <cell r="B6876" t="str">
            <v>GUARDA-CORPO EM LAJE PÓS-DESFÔRMA, PARA ESTRUTURAS EM CONCRETO, COM ESCORAS DE MADEIRA ESTRONCADAS NA ESTRUTURA, TRAVESSÕES DE MADEIRA PREGADOS E FECHAMENTO EM TELA DE POLIPROPILENO PARA EDIFICAÇÕES ACIMA DE 4 PAV. (2 MONTAGENS POR OBRA). AF_11/2017</v>
          </cell>
          <cell r="C6876" t="str">
            <v>M</v>
          </cell>
          <cell r="D6876">
            <v>61.26</v>
          </cell>
          <cell r="E6876">
            <v>63.09</v>
          </cell>
          <cell r="F6876" t="str">
            <v>SINAPI SERVIÇOS DEZEMBRO 2023</v>
          </cell>
        </row>
        <row r="6877">
          <cell r="A6877">
            <v>97033</v>
          </cell>
          <cell r="B6877" t="str">
            <v>GUARDA-CORPO EM LAJE PÓS-DESFORMA, PARA ESTRUTURAS EM CONCRETO, COM ESCORAS METÁLICAS ESTRONCADAS NA ESTRUTURA, TRAVESSÕES DE MADEIRA E FECHAMENTO EM TELA DE POLIPROPILENO PARA EDIFICAÇÕES COM ALTURA ATÉ 4 PAVIMENTOS (1 MONTAGEM POR OBRA). AF_11/2017</v>
          </cell>
          <cell r="C6877" t="str">
            <v>M</v>
          </cell>
          <cell r="D6877">
            <v>137.81</v>
          </cell>
          <cell r="E6877">
            <v>139.53</v>
          </cell>
          <cell r="F6877" t="str">
            <v>SINAPI SERVIÇOS DEZEMBRO 2023</v>
          </cell>
        </row>
        <row r="6878">
          <cell r="A6878">
            <v>97034</v>
          </cell>
          <cell r="B6878" t="str">
            <v>GUARDA-CORPO EM LAJE PÓS-DESFORMA, PARA ESTRUTURAS EM CONCRETO, COM ESCORAS METÁLICAS ESTRONCADAS NA ESTRUTURA, TRAVESSÕES DE MADEIRA E FECHAMENTO EM TELA DE POLIPROPILENO PARA EDIFICAÇÕES ACIMA DE 4 PAVIMENTOS (2 MONTAGENS POR OBRA). AF_11/2017</v>
          </cell>
          <cell r="C6878" t="str">
            <v>M</v>
          </cell>
          <cell r="D6878">
            <v>77.349999999999994</v>
          </cell>
          <cell r="E6878">
            <v>79.069999999999993</v>
          </cell>
          <cell r="F6878" t="str">
            <v>SINAPI SERVIÇOS DEZEMBRO 2023</v>
          </cell>
        </row>
        <row r="6879">
          <cell r="A6879">
            <v>97039</v>
          </cell>
          <cell r="B6879" t="str">
            <v>FECHAMENTO REMOVÍVEL DE VÃO DE PORTAS, EM MADEIRA (VÃO DO ELEVADOR)  1 MONTAGEM EM OBRA. AF_11/2017</v>
          </cell>
          <cell r="C6879" t="str">
            <v>M2</v>
          </cell>
          <cell r="D6879">
            <v>47.28</v>
          </cell>
          <cell r="E6879">
            <v>49.12</v>
          </cell>
          <cell r="F6879" t="str">
            <v>SINAPI SERVIÇOS DEZEMBRO 2023</v>
          </cell>
        </row>
        <row r="6880">
          <cell r="A6880">
            <v>97040</v>
          </cell>
          <cell r="B6880" t="str">
            <v>FECHAMENTO REMOVÍVEL DE ABERTURA DE CAIXILHO, EM MADEIRA  4 MONTAGENS EM OBRA. AF_11/2017</v>
          </cell>
          <cell r="C6880" t="str">
            <v>M2</v>
          </cell>
          <cell r="D6880">
            <v>16.62</v>
          </cell>
          <cell r="E6880">
            <v>17.77</v>
          </cell>
          <cell r="F6880" t="str">
            <v>SINAPI SERVIÇOS DEZEMBRO 2023</v>
          </cell>
        </row>
        <row r="6881">
          <cell r="A6881">
            <v>97041</v>
          </cell>
          <cell r="B6881" t="str">
            <v>FECHAMENTO REMOVÍVEL DE ABERTURA NO PISO, EM MADEIRA  1 MONTAGEM EM OBRA. AF_11/2017</v>
          </cell>
          <cell r="C6881" t="str">
            <v>M2</v>
          </cell>
          <cell r="D6881">
            <v>293.44</v>
          </cell>
          <cell r="E6881">
            <v>296.5</v>
          </cell>
          <cell r="F6881" t="str">
            <v>SINAPI SERVIÇOS DEZEMBRO 2023</v>
          </cell>
        </row>
        <row r="6882">
          <cell r="A6882">
            <v>97046</v>
          </cell>
          <cell r="B6882" t="str">
            <v>PONTEIRAS DE PROTEÇÃO DE VERGALHÕES EXPOSTOS EM FUNDAÇÕES. AF_11/2017</v>
          </cell>
          <cell r="C6882" t="str">
            <v>M2</v>
          </cell>
          <cell r="D6882">
            <v>0.31</v>
          </cell>
          <cell r="E6882">
            <v>0.32</v>
          </cell>
          <cell r="F6882" t="str">
            <v>SINAPI SERVIÇOS DEZEMBRO 2023</v>
          </cell>
        </row>
        <row r="6883">
          <cell r="A6883">
            <v>97047</v>
          </cell>
          <cell r="B6883" t="str">
            <v>PONTEIRAS DE PROTEÇÃO DE VERGALHÕES EXPOSTOS EM ESTRUTURAS DE CONCRETO ARMADO CONVENCIONAL. AF_11/2017</v>
          </cell>
          <cell r="C6883" t="str">
            <v>M2</v>
          </cell>
          <cell r="D6883">
            <v>0.11</v>
          </cell>
          <cell r="E6883">
            <v>0.12</v>
          </cell>
          <cell r="F6883" t="str">
            <v>SINAPI SERVIÇOS DEZEMBRO 2023</v>
          </cell>
        </row>
        <row r="6884">
          <cell r="A6884">
            <v>97048</v>
          </cell>
          <cell r="B6884" t="str">
            <v>PONTEIRAS DE PROTEÇÃO DE VERGALHÕES EXPOSTOS EM ALVENARIA ESTRUTURAL. AF_11/2017</v>
          </cell>
          <cell r="C6884" t="str">
            <v>M2</v>
          </cell>
          <cell r="D6884">
            <v>0.09</v>
          </cell>
          <cell r="E6884">
            <v>0.09</v>
          </cell>
          <cell r="F6884" t="str">
            <v>SINAPI SERVIÇOS DEZEMBRO 2023</v>
          </cell>
        </row>
        <row r="6885">
          <cell r="A6885">
            <v>97054</v>
          </cell>
          <cell r="B6885" t="str">
            <v>INSTALAÇÃO DE SINALIZADOR NOTURNO LED. AF_11/2017</v>
          </cell>
          <cell r="C6885" t="str">
            <v>UN</v>
          </cell>
          <cell r="D6885">
            <v>26.23</v>
          </cell>
          <cell r="E6885">
            <v>27.37</v>
          </cell>
          <cell r="F6885" t="str">
            <v>SINAPI SERVIÇOS DEZEMBRO 2023</v>
          </cell>
        </row>
        <row r="6886">
          <cell r="A6886">
            <v>97062</v>
          </cell>
          <cell r="B6886" t="str">
            <v>COLOCAÇÃO DE TELA EM ANDAIME FACHADEIRO. AF_11/2017</v>
          </cell>
          <cell r="C6886" t="str">
            <v>M2</v>
          </cell>
          <cell r="D6886">
            <v>6.95</v>
          </cell>
          <cell r="E6886">
            <v>7.32</v>
          </cell>
          <cell r="F6886" t="str">
            <v>SINAPI SERVIÇOS DEZEMBRO 2023</v>
          </cell>
        </row>
        <row r="6887">
          <cell r="A6887">
            <v>97063</v>
          </cell>
          <cell r="B6887" t="str">
            <v>MONTAGEM E DESMONTAGEM DE ANDAIME MODULAR FACHADEIRO, COM PISO METÁLICO, PARA EDIFICAÇÕES COM MÚLTIPLOS PAVIMENTOS (EXCLUSIVE ANDAIME E LIMPEZA). AF_11/2017</v>
          </cell>
          <cell r="C6887" t="str">
            <v>M2</v>
          </cell>
          <cell r="D6887">
            <v>10.130000000000001</v>
          </cell>
          <cell r="E6887">
            <v>11.45</v>
          </cell>
          <cell r="F6887" t="str">
            <v>SINAPI SERVIÇOS DEZEMBRO 2023</v>
          </cell>
        </row>
        <row r="6888">
          <cell r="A6888">
            <v>97064</v>
          </cell>
          <cell r="B6888" t="str">
            <v>MONTAGEM E DESMONTAGEM DE ANDAIME TUBULAR TIPO TORRE (EXCLUSIVE ANDAIME E LIMPEZA). AF_11/2017</v>
          </cell>
          <cell r="C6888" t="str">
            <v>M</v>
          </cell>
          <cell r="D6888">
            <v>18.48</v>
          </cell>
          <cell r="E6888">
            <v>20.88</v>
          </cell>
          <cell r="F6888" t="str">
            <v>SINAPI SERVIÇOS DEZEMBRO 2023</v>
          </cell>
        </row>
        <row r="6889">
          <cell r="A6889">
            <v>97065</v>
          </cell>
          <cell r="B6889" t="str">
            <v>MONTAGEM E DESMONTAGEM DE ANDAIME MULTIDIRECIONAL (EXCLUSIVE ANDAIME E LIMPEZA). AF_11/2017</v>
          </cell>
          <cell r="C6889" t="str">
            <v>M3</v>
          </cell>
          <cell r="D6889">
            <v>6.24</v>
          </cell>
          <cell r="E6889">
            <v>7.04</v>
          </cell>
          <cell r="F6889" t="str">
            <v>SINAPI SERVIÇOS DEZEMBRO 2023</v>
          </cell>
        </row>
        <row r="6890">
          <cell r="A6890">
            <v>97066</v>
          </cell>
          <cell r="B6890" t="str">
            <v>COBERTURA PARA PROTEÇÃO DE PEDESTRES SOBRE ESTRUTURA DE ANDAIME, INCLUSIVE MONTAGEM E DESMONTAGEM. AF_11/2017</v>
          </cell>
          <cell r="C6890" t="str">
            <v>M2</v>
          </cell>
          <cell r="D6890">
            <v>98.84</v>
          </cell>
          <cell r="E6890">
            <v>102.37</v>
          </cell>
          <cell r="F6890" t="str">
            <v>SINAPI SERVIÇOS DEZEMBRO 2023</v>
          </cell>
        </row>
        <row r="6891">
          <cell r="A6891">
            <v>97067</v>
          </cell>
          <cell r="B6891" t="str">
            <v>PLATAFORMA DE PROTEÇÃO PRINCIPAL PARA ALVENARIA ESTRUTURAL PARA SER APOIADA EM ANDAIME, INCLUSIVE MONTAGEM E DESMONTAGEM. AF_11/2017</v>
          </cell>
          <cell r="C6891" t="str">
            <v>M</v>
          </cell>
          <cell r="D6891">
            <v>733.41</v>
          </cell>
          <cell r="E6891">
            <v>762.11</v>
          </cell>
          <cell r="F6891" t="str">
            <v>SINAPI SERVIÇOS DEZEMBRO 2023</v>
          </cell>
        </row>
        <row r="6892">
          <cell r="A6892">
            <v>97621</v>
          </cell>
          <cell r="B6892" t="str">
            <v>DEMOLIÇÃO DE ALVENARIA DE BLOCO FURADO, DE FORMA MANUAL, COM REAPROVEITAMENTO. AF_09/2023</v>
          </cell>
          <cell r="C6892" t="str">
            <v>M3</v>
          </cell>
          <cell r="D6892">
            <v>98.15</v>
          </cell>
          <cell r="E6892">
            <v>109.84</v>
          </cell>
          <cell r="F6892" t="str">
            <v>SINAPI SERVIÇOS DEZEMBRO 2023</v>
          </cell>
        </row>
        <row r="6893">
          <cell r="A6893">
            <v>97622</v>
          </cell>
          <cell r="B6893" t="str">
            <v>DEMOLIÇÃO DE ALVENARIA DE BLOCO FURADO, DE FORMA MANUAL, SEM REAPROVEITAMENTO. AF_09/2023</v>
          </cell>
          <cell r="C6893" t="str">
            <v>M3</v>
          </cell>
          <cell r="D6893">
            <v>47.83</v>
          </cell>
          <cell r="E6893">
            <v>53.53</v>
          </cell>
          <cell r="F6893" t="str">
            <v>SINAPI SERVIÇOS DEZEMBRO 2023</v>
          </cell>
        </row>
        <row r="6894">
          <cell r="A6894">
            <v>97623</v>
          </cell>
          <cell r="B6894" t="str">
            <v>DEMOLIÇÃO DE ALVENARIA DE TIJOLO MACIÇO, DE FORMA MANUAL, COM REAPROVEITAMENTO. AF_09/2023</v>
          </cell>
          <cell r="C6894" t="str">
            <v>M3</v>
          </cell>
          <cell r="D6894">
            <v>146.53</v>
          </cell>
          <cell r="E6894">
            <v>164</v>
          </cell>
          <cell r="F6894" t="str">
            <v>SINAPI SERVIÇOS DEZEMBRO 2023</v>
          </cell>
        </row>
        <row r="6895">
          <cell r="A6895">
            <v>97624</v>
          </cell>
          <cell r="B6895" t="str">
            <v>DEMOLIÇÃO DE ALVENARIA DE TIJOLO MACIÇO, DE FORMA MANUAL, SEM REAPROVEITAMENTO. AF_09/2023</v>
          </cell>
          <cell r="C6895" t="str">
            <v>M3</v>
          </cell>
          <cell r="D6895">
            <v>89.93</v>
          </cell>
          <cell r="E6895">
            <v>100.66</v>
          </cell>
          <cell r="F6895" t="str">
            <v>SINAPI SERVIÇOS DEZEMBRO 2023</v>
          </cell>
        </row>
        <row r="6896">
          <cell r="A6896">
            <v>97625</v>
          </cell>
          <cell r="B6896" t="str">
            <v>DEMOLIÇÃO DE ALVENARIA PARA QUALQUER TIPO DE BLOCO, DE FORMA MECANIZADA, SEM REAPROVEITAMENTO. AF_09/2023</v>
          </cell>
          <cell r="C6896" t="str">
            <v>M3</v>
          </cell>
          <cell r="D6896">
            <v>56.71</v>
          </cell>
          <cell r="E6896">
            <v>58.28</v>
          </cell>
          <cell r="F6896" t="str">
            <v>SINAPI SERVIÇOS DEZEMBRO 2023</v>
          </cell>
        </row>
        <row r="6897">
          <cell r="A6897">
            <v>97626</v>
          </cell>
          <cell r="B6897" t="str">
            <v>DEMOLIÇÃO DE PILARES E VIGAS EM CONCRETO ARMADO, DE FORMA MANUAL, SEM REAPROVEITAMENTO. AF_09/2023</v>
          </cell>
          <cell r="C6897" t="str">
            <v>M3</v>
          </cell>
          <cell r="D6897">
            <v>480.76</v>
          </cell>
          <cell r="E6897">
            <v>538.04</v>
          </cell>
          <cell r="F6897" t="str">
            <v>SINAPI SERVIÇOS DEZEMBRO 2023</v>
          </cell>
        </row>
        <row r="6898">
          <cell r="A6898">
            <v>97627</v>
          </cell>
          <cell r="B6898" t="str">
            <v>DEMOLIÇÃO DE PILARES E VIGAS EM CONCRETO ARMADO, DE FORMA MECANIZADA COM MARTELETE, SEM REAPROVEITAMENTO. AF_09/2023</v>
          </cell>
          <cell r="C6898" t="str">
            <v>M3</v>
          </cell>
          <cell r="D6898">
            <v>181.2</v>
          </cell>
          <cell r="E6898">
            <v>203.74</v>
          </cell>
          <cell r="F6898" t="str">
            <v>SINAPI SERVIÇOS DEZEMBRO 2023</v>
          </cell>
        </row>
        <row r="6899">
          <cell r="A6899">
            <v>97628</v>
          </cell>
          <cell r="B6899" t="str">
            <v>DEMOLIÇÃO DE LAJES, EM CONCRETO ARMADO, DE FORMA MANUAL, SEM REAPROVEITAMENTO. AF_09/2023</v>
          </cell>
          <cell r="C6899" t="str">
            <v>M3</v>
          </cell>
          <cell r="D6899">
            <v>223.9</v>
          </cell>
          <cell r="E6899">
            <v>250.58</v>
          </cell>
          <cell r="F6899" t="str">
            <v>SINAPI SERVIÇOS DEZEMBRO 2023</v>
          </cell>
        </row>
        <row r="6900">
          <cell r="A6900">
            <v>97629</v>
          </cell>
          <cell r="B6900" t="str">
            <v>DEMOLIÇÃO DE LAJES, EM CONCRETO ARMADO, DE FORMA MECANIZADA COM MARTELETE, SEM REAPROVEITAMENTO. AF_09/2023</v>
          </cell>
          <cell r="C6900" t="str">
            <v>M3</v>
          </cell>
          <cell r="D6900">
            <v>84.38</v>
          </cell>
          <cell r="E6900">
            <v>94.88</v>
          </cell>
          <cell r="F6900" t="str">
            <v>SINAPI SERVIÇOS DEZEMBRO 2023</v>
          </cell>
        </row>
        <row r="6901">
          <cell r="A6901">
            <v>97631</v>
          </cell>
          <cell r="B6901" t="str">
            <v>DEMOLIÇÃO DE ARGAMASSAS, DE FORMA MANUAL, SEM REAPROVEITAMENTO. AF_09/2023</v>
          </cell>
          <cell r="C6901" t="str">
            <v>M2</v>
          </cell>
          <cell r="D6901">
            <v>9.6199999999999992</v>
          </cell>
          <cell r="E6901">
            <v>10.78</v>
          </cell>
          <cell r="F6901" t="str">
            <v>SINAPI SERVIÇOS DEZEMBRO 2023</v>
          </cell>
        </row>
        <row r="6902">
          <cell r="A6902">
            <v>97632</v>
          </cell>
          <cell r="B6902" t="str">
            <v>DEMOLIÇÃO DE RODAPÉ CERÂMICO, DE FORMA MANUAL, SEM REAPROVEITAMENTO. AF_09/2023</v>
          </cell>
          <cell r="C6902" t="str">
            <v>M</v>
          </cell>
          <cell r="D6902">
            <v>2.2000000000000002</v>
          </cell>
          <cell r="E6902">
            <v>2.46</v>
          </cell>
          <cell r="F6902" t="str">
            <v>SINAPI SERVIÇOS DEZEMBRO 2023</v>
          </cell>
        </row>
        <row r="6903">
          <cell r="A6903">
            <v>97633</v>
          </cell>
          <cell r="B6903" t="str">
            <v>DEMOLIÇÃO DE REVESTIMENTO CERÂMICO, DE FORMA MANUAL, SEM REAPROVEITAMENTO. AF_09/2023</v>
          </cell>
          <cell r="C6903" t="str">
            <v>M2</v>
          </cell>
          <cell r="D6903">
            <v>19.21</v>
          </cell>
          <cell r="E6903">
            <v>21.51</v>
          </cell>
          <cell r="F6903" t="str">
            <v>SINAPI SERVIÇOS DEZEMBRO 2023</v>
          </cell>
        </row>
        <row r="6904">
          <cell r="A6904">
            <v>97634</v>
          </cell>
          <cell r="B6904" t="str">
            <v>DEMOLIÇÃO DE REVESTIMENTO CERÂMICO, DE FORMA MECANIZADA COM MARTELETE, SEM REAPROVEITAMENTO. AF_09/2023</v>
          </cell>
          <cell r="C6904" t="str">
            <v>M2</v>
          </cell>
          <cell r="D6904">
            <v>6.39</v>
          </cell>
          <cell r="E6904">
            <v>7.19</v>
          </cell>
          <cell r="F6904" t="str">
            <v>SINAPI SERVIÇOS DEZEMBRO 2023</v>
          </cell>
        </row>
        <row r="6905">
          <cell r="A6905">
            <v>97635</v>
          </cell>
          <cell r="B6905" t="str">
            <v>REMOÇÃO DE PISO DE BLOCO INTERTRAVADO OU DE PEDRA PORTUGUESA, DE FORMA MANUAL, COM REAPROVEITAMENTO. AF_09/2023</v>
          </cell>
          <cell r="C6905" t="str">
            <v>M2</v>
          </cell>
          <cell r="D6905">
            <v>14.63</v>
          </cell>
          <cell r="E6905">
            <v>16.43</v>
          </cell>
          <cell r="F6905" t="str">
            <v>SINAPI SERVIÇOS DEZEMBRO 2023</v>
          </cell>
        </row>
        <row r="6906">
          <cell r="A6906">
            <v>97636</v>
          </cell>
          <cell r="B6906" t="str">
            <v>DEMOLIÇÃO PARCIAL DE PAVIMENTO ASFÁLTICO, DE FORMA MECANIZADA, SEM REAPROVEITAMENTO. AF_09/2023</v>
          </cell>
          <cell r="C6906" t="str">
            <v>M2</v>
          </cell>
          <cell r="D6906">
            <v>21.21</v>
          </cell>
          <cell r="E6906">
            <v>22.45</v>
          </cell>
          <cell r="F6906" t="str">
            <v>SINAPI SERVIÇOS DEZEMBRO 2023</v>
          </cell>
        </row>
        <row r="6907">
          <cell r="A6907">
            <v>97637</v>
          </cell>
          <cell r="B6907" t="str">
            <v>REMOÇÃO DE TAPUME/ CHAPAS METÁLICAS E DE MADEIRA, DE FORMA MANUAL, SEM REAPROVEITAMENTO. AF_09/2023</v>
          </cell>
          <cell r="C6907" t="str">
            <v>M2</v>
          </cell>
          <cell r="D6907">
            <v>2.54</v>
          </cell>
          <cell r="E6907">
            <v>2.86</v>
          </cell>
          <cell r="F6907" t="str">
            <v>SINAPI SERVIÇOS DEZEMBRO 2023</v>
          </cell>
        </row>
        <row r="6908">
          <cell r="A6908">
            <v>97638</v>
          </cell>
          <cell r="B6908" t="str">
            <v>REMOÇÃO DE CHAPAS E PERFIS DE DRYWALL, DE FORMA MANUAL, SEM REAPROVEITAMENTO. AF_09/2023</v>
          </cell>
          <cell r="C6908" t="str">
            <v>M2</v>
          </cell>
          <cell r="D6908">
            <v>7.4</v>
          </cell>
          <cell r="E6908">
            <v>8.32</v>
          </cell>
          <cell r="F6908" t="str">
            <v>SINAPI SERVIÇOS DEZEMBRO 2023</v>
          </cell>
        </row>
        <row r="6909">
          <cell r="A6909">
            <v>97639</v>
          </cell>
          <cell r="B6909" t="str">
            <v>REMOÇÃO DE PLACAS E PILARETES DE CONCRETO, DE FORMA MANUAL, SEM REAPROVEITAMENTO. AF_09/2023</v>
          </cell>
          <cell r="C6909" t="str">
            <v>M2</v>
          </cell>
          <cell r="D6909">
            <v>17.34</v>
          </cell>
          <cell r="E6909">
            <v>19.420000000000002</v>
          </cell>
          <cell r="F6909" t="str">
            <v>SINAPI SERVIÇOS DEZEMBRO 2023</v>
          </cell>
        </row>
        <row r="6910">
          <cell r="A6910">
            <v>97640</v>
          </cell>
          <cell r="B6910" t="str">
            <v>REMOÇÃO DE FORROS DE DRYWALL, PVC E FIBROMINERAL, DE FORMA MANUAL, SEM REAPROVEITAMENTO. AF_09/2023</v>
          </cell>
          <cell r="C6910" t="str">
            <v>M2</v>
          </cell>
          <cell r="D6910">
            <v>1.72</v>
          </cell>
          <cell r="E6910">
            <v>1.94</v>
          </cell>
          <cell r="F6910" t="str">
            <v>SINAPI SERVIÇOS DEZEMBRO 2023</v>
          </cell>
        </row>
        <row r="6911">
          <cell r="A6911">
            <v>97641</v>
          </cell>
          <cell r="B6911" t="str">
            <v>REMOÇÃO DE FORRO DE GESSO, DE FORMA MANUAL, SEM REAPROVEITAMENTO. AF_09/2023</v>
          </cell>
          <cell r="C6911" t="str">
            <v>M2</v>
          </cell>
          <cell r="D6911">
            <v>2.4700000000000002</v>
          </cell>
          <cell r="E6911">
            <v>2.76</v>
          </cell>
          <cell r="F6911" t="str">
            <v>SINAPI SERVIÇOS DEZEMBRO 2023</v>
          </cell>
        </row>
        <row r="6912">
          <cell r="A6912">
            <v>97642</v>
          </cell>
          <cell r="B6912" t="str">
            <v>REMOÇÃO DE TRAMA METÁLICA OU DE MADEIRA PARA FORRO, DE FORMA MANUAL, SEM REAPROVEITAMENTO. AF_09/2023</v>
          </cell>
          <cell r="C6912" t="str">
            <v>M2</v>
          </cell>
          <cell r="D6912">
            <v>2.48</v>
          </cell>
          <cell r="E6912">
            <v>2.78</v>
          </cell>
          <cell r="F6912" t="str">
            <v>SINAPI SERVIÇOS DEZEMBRO 2023</v>
          </cell>
        </row>
        <row r="6913">
          <cell r="A6913">
            <v>97643</v>
          </cell>
          <cell r="B6913" t="str">
            <v>REMOÇÃO DE PISO DE MADEIRA (ASSOALHO E BARROTE), DE FORMA MANUAL, SEM REAPROVEITAMENTO. AF_09/2023</v>
          </cell>
          <cell r="C6913" t="str">
            <v>M2</v>
          </cell>
          <cell r="D6913">
            <v>21.26</v>
          </cell>
          <cell r="E6913">
            <v>23.82</v>
          </cell>
          <cell r="F6913" t="str">
            <v>SINAPI SERVIÇOS DEZEMBRO 2023</v>
          </cell>
        </row>
        <row r="6914">
          <cell r="A6914">
            <v>97644</v>
          </cell>
          <cell r="B6914" t="str">
            <v>REMOÇÃO DE PORTAS, DE FORMA MANUAL, SEM REAPROVEITAMENTO. AF_09/2023</v>
          </cell>
          <cell r="C6914" t="str">
            <v>M2</v>
          </cell>
          <cell r="D6914">
            <v>8.02</v>
          </cell>
          <cell r="E6914">
            <v>8.99</v>
          </cell>
          <cell r="F6914" t="str">
            <v>SINAPI SERVIÇOS DEZEMBRO 2023</v>
          </cell>
        </row>
        <row r="6915">
          <cell r="A6915">
            <v>97645</v>
          </cell>
          <cell r="B6915" t="str">
            <v>REMOÇÃO DE JANELAS, DE FORMA MANUAL, SEM REAPROVEITAMENTO. AF_09/2023</v>
          </cell>
          <cell r="C6915" t="str">
            <v>M2</v>
          </cell>
          <cell r="D6915">
            <v>20.74</v>
          </cell>
          <cell r="E6915">
            <v>23.23</v>
          </cell>
          <cell r="F6915" t="str">
            <v>SINAPI SERVIÇOS DEZEMBRO 2023</v>
          </cell>
        </row>
        <row r="6916">
          <cell r="A6916">
            <v>97647</v>
          </cell>
          <cell r="B6916" t="str">
            <v>REMOÇÃO DE TELHAS DE FIBROCIMENTO METÁLICA E CERÂMICA, DE FORMA MANUAL, SEM REAPROVEITAMENTO. AF_09/2023</v>
          </cell>
          <cell r="C6916" t="str">
            <v>M2</v>
          </cell>
          <cell r="D6916">
            <v>2.99</v>
          </cell>
          <cell r="E6916">
            <v>3.34</v>
          </cell>
          <cell r="F6916" t="str">
            <v>SINAPI SERVIÇOS DEZEMBRO 2023</v>
          </cell>
        </row>
        <row r="6917">
          <cell r="A6917">
            <v>97648</v>
          </cell>
          <cell r="B6917" t="str">
            <v>REMOÇÃO DE PROTEÇÃO TÉRMICA PARA COBERTURA EM EPS, DE FORMA MANUAL, SEM REAPROVEITAMENTO. AF_09/2023</v>
          </cell>
          <cell r="C6917" t="str">
            <v>M2</v>
          </cell>
          <cell r="D6917">
            <v>1.71</v>
          </cell>
          <cell r="E6917">
            <v>1.92</v>
          </cell>
          <cell r="F6917" t="str">
            <v>SINAPI SERVIÇOS DEZEMBRO 2023</v>
          </cell>
        </row>
        <row r="6918">
          <cell r="A6918">
            <v>97649</v>
          </cell>
          <cell r="B6918" t="str">
            <v>REMOÇÃO DE TELHAS DE FIBROCIMENTO, METÁLICA E CERÂMICA, DE FORMA MECANIZADA, COM USO DE GUINDASTE, SEM REAPROVEITAMENTO. AF_09/2023</v>
          </cell>
          <cell r="C6918" t="str">
            <v>M2</v>
          </cell>
          <cell r="D6918">
            <v>3.93</v>
          </cell>
          <cell r="E6918">
            <v>4.33</v>
          </cell>
          <cell r="F6918" t="str">
            <v>SINAPI SERVIÇOS DEZEMBRO 2023</v>
          </cell>
        </row>
        <row r="6919">
          <cell r="A6919">
            <v>97650</v>
          </cell>
          <cell r="B6919" t="str">
            <v>REMOÇÃO DE TRAMA DE MADEIRA PARA COBERTURA, DE FORMA MANUAL, SEM REAPROVEITAMENTO. AF_09/2023</v>
          </cell>
          <cell r="C6919" t="str">
            <v>M2</v>
          </cell>
          <cell r="D6919">
            <v>6.44</v>
          </cell>
          <cell r="E6919">
            <v>7.22</v>
          </cell>
          <cell r="F6919" t="str">
            <v>SINAPI SERVIÇOS DEZEMBRO 2023</v>
          </cell>
        </row>
        <row r="6920">
          <cell r="A6920">
            <v>97651</v>
          </cell>
          <cell r="B6920" t="str">
            <v>REMOÇÃO DE TESOURAS DE MADEIRA, COM VÃO MENOR QUE 8M, DE FORMA MANUAL, SEM REAPROVEITAMENTO. AF_09/2023</v>
          </cell>
          <cell r="C6920" t="str">
            <v>UN</v>
          </cell>
          <cell r="D6920">
            <v>70.209999999999994</v>
          </cell>
          <cell r="E6920">
            <v>78.650000000000006</v>
          </cell>
          <cell r="F6920" t="str">
            <v>SINAPI SERVIÇOS DEZEMBRO 2023</v>
          </cell>
        </row>
        <row r="6921">
          <cell r="A6921">
            <v>97652</v>
          </cell>
          <cell r="B6921" t="str">
            <v>REMOÇÃO DE TESOURAS DE MADEIRA, COM VÃO MAIOR OU IGUAL A 8M, DE FORMA MANUAL, SEM REAPROVEITAMENTO. AF_09/2023</v>
          </cell>
          <cell r="C6921" t="str">
            <v>UN</v>
          </cell>
          <cell r="D6921">
            <v>159.16999999999999</v>
          </cell>
          <cell r="E6921">
            <v>178.32</v>
          </cell>
          <cell r="F6921" t="str">
            <v>SINAPI SERVIÇOS DEZEMBRO 2023</v>
          </cell>
        </row>
        <row r="6922">
          <cell r="A6922">
            <v>97653</v>
          </cell>
          <cell r="B6922" t="str">
            <v>REMOÇÃO DE TESOURAS DE MADEIRA, COM VÃO MENOR QUE 8M, DE FORMA MECANIZADA, COM REAPROVEITAMENTO. AF_09/2023</v>
          </cell>
          <cell r="C6922" t="str">
            <v>UN</v>
          </cell>
          <cell r="D6922">
            <v>139.69999999999999</v>
          </cell>
          <cell r="E6922">
            <v>145.49</v>
          </cell>
          <cell r="F6922" t="str">
            <v>SINAPI SERVIÇOS DEZEMBRO 2023</v>
          </cell>
        </row>
        <row r="6923">
          <cell r="A6923">
            <v>97654</v>
          </cell>
          <cell r="B6923" t="str">
            <v>REMOÇÃO DE TESOURAS DE MADEIRA, COM VÃO MAIOR OU IGUAL A 8M, DE FORMA MECANIZADA, COM REAPROVEITAMENTO. AF_09/2023</v>
          </cell>
          <cell r="C6923" t="str">
            <v>UN</v>
          </cell>
          <cell r="D6923">
            <v>168.82</v>
          </cell>
          <cell r="E6923">
            <v>178.11</v>
          </cell>
          <cell r="F6923" t="str">
            <v>SINAPI SERVIÇOS DEZEMBRO 2023</v>
          </cell>
        </row>
        <row r="6924">
          <cell r="A6924">
            <v>97655</v>
          </cell>
          <cell r="B6924" t="str">
            <v>REMOÇÃO DE TRAMA METÁLICA PARA COBERTURA, DE FORMA MANUAL, SEM REAPROVEITAMENTO. AF_09/2023</v>
          </cell>
          <cell r="C6924" t="str">
            <v>M2</v>
          </cell>
          <cell r="D6924">
            <v>30.78</v>
          </cell>
          <cell r="E6924">
            <v>32.54</v>
          </cell>
          <cell r="F6924" t="str">
            <v>SINAPI SERVIÇOS DEZEMBRO 2023</v>
          </cell>
        </row>
        <row r="6925">
          <cell r="A6925">
            <v>97656</v>
          </cell>
          <cell r="B6925" t="str">
            <v>REMOÇÃO DE TESOURAS METÁLICAS, COM VÃO MENOR QUE 8M, DE FORMA MANUAL, SEM REAPROVEITAMENTO. AF_09/2023</v>
          </cell>
          <cell r="C6925" t="str">
            <v>UN</v>
          </cell>
          <cell r="D6925">
            <v>280.44</v>
          </cell>
          <cell r="E6925">
            <v>298.93</v>
          </cell>
          <cell r="F6925" t="str">
            <v>SINAPI SERVIÇOS DEZEMBRO 2023</v>
          </cell>
        </row>
        <row r="6926">
          <cell r="A6926">
            <v>97657</v>
          </cell>
          <cell r="B6926" t="str">
            <v>REMOÇÃO DE TESOURAS METÁLICAS, COM VÃO MAIOR OU IGUAL A 8M, DE FORMA MANUAL, SEM REAPROVEITAMENTO. AF_09/2023</v>
          </cell>
          <cell r="C6926" t="str">
            <v>UN</v>
          </cell>
          <cell r="D6926">
            <v>555.86</v>
          </cell>
          <cell r="E6926">
            <v>592.5</v>
          </cell>
          <cell r="F6926" t="str">
            <v>SINAPI SERVIÇOS DEZEMBRO 2023</v>
          </cell>
        </row>
        <row r="6927">
          <cell r="A6927">
            <v>97658</v>
          </cell>
          <cell r="B6927" t="str">
            <v>REMOÇÃO DE TESOURAS METÁLICAS, COM VÃO MENOR QUE 8M, DE FORMA MECANIZADA, COM REAPROVEITAMENTO. AF_09/2023</v>
          </cell>
          <cell r="C6927" t="str">
            <v>UN</v>
          </cell>
          <cell r="D6927">
            <v>205.76</v>
          </cell>
          <cell r="E6927">
            <v>215.59</v>
          </cell>
          <cell r="F6927" t="str">
            <v>SINAPI SERVIÇOS DEZEMBRO 2023</v>
          </cell>
        </row>
        <row r="6928">
          <cell r="A6928">
            <v>97659</v>
          </cell>
          <cell r="B6928" t="str">
            <v>REMOÇÃO DE TESOURAS METÁLICAS, COM VÃO MAIOR OU IGUAL A 8M, DE FORMA MECANIZADA, COM REAPROVEITAMENTO. AF_09/2023</v>
          </cell>
          <cell r="C6928" t="str">
            <v>UN</v>
          </cell>
          <cell r="D6928">
            <v>277.42</v>
          </cell>
          <cell r="E6928">
            <v>292.76</v>
          </cell>
          <cell r="F6928" t="str">
            <v>SINAPI SERVIÇOS DEZEMBRO 2023</v>
          </cell>
        </row>
        <row r="6929">
          <cell r="A6929">
            <v>97660</v>
          </cell>
          <cell r="B6929" t="str">
            <v>REMOÇÃO DE INTERRUPTORES/TOMADAS ELÉTRICAS, DE FORMA MANUAL, SEM REAPROVEITAMENTO. AF_09/2023</v>
          </cell>
          <cell r="C6929" t="str">
            <v>UN</v>
          </cell>
          <cell r="D6929">
            <v>0.56000000000000005</v>
          </cell>
          <cell r="E6929">
            <v>0.62</v>
          </cell>
          <cell r="F6929" t="str">
            <v>SINAPI SERVIÇOS DEZEMBRO 2023</v>
          </cell>
        </row>
        <row r="6930">
          <cell r="A6930">
            <v>97661</v>
          </cell>
          <cell r="B6930" t="str">
            <v>REMOÇÃO DE CABOS ELÉTRICOS, COM SEÇÃO DE 10 MM², FORMA MANUAL, SEM REAPROVEITAMENTO. AF_09/2023</v>
          </cell>
          <cell r="C6930" t="str">
            <v>M</v>
          </cell>
          <cell r="D6930">
            <v>0.59</v>
          </cell>
          <cell r="E6930">
            <v>0.66</v>
          </cell>
          <cell r="F6930" t="str">
            <v>SINAPI SERVIÇOS DEZEMBRO 2023</v>
          </cell>
        </row>
        <row r="6931">
          <cell r="A6931">
            <v>97662</v>
          </cell>
          <cell r="B6931" t="str">
            <v>REMOÇÃO DE TUBULAÇÕES (TUBOS E CONEXÕES) DE ÁGUA FRIA, DE FORMA MANUAL, SEM REAPROVEITAMENTO. AF_09/2023</v>
          </cell>
          <cell r="C6931" t="str">
            <v>M</v>
          </cell>
          <cell r="D6931">
            <v>0.42</v>
          </cell>
          <cell r="E6931">
            <v>0.47</v>
          </cell>
          <cell r="F6931" t="str">
            <v>SINAPI SERVIÇOS DEZEMBRO 2023</v>
          </cell>
        </row>
        <row r="6932">
          <cell r="A6932">
            <v>97663</v>
          </cell>
          <cell r="B6932" t="str">
            <v>REMOÇÃO DE LOUÇAS, DE FORMA MANUAL, SEM REAPROVEITAMENTO. AF_09/2023</v>
          </cell>
          <cell r="C6932" t="str">
            <v>UN</v>
          </cell>
          <cell r="D6932">
            <v>10.59</v>
          </cell>
          <cell r="E6932">
            <v>11.87</v>
          </cell>
          <cell r="F6932" t="str">
            <v>SINAPI SERVIÇOS DEZEMBRO 2023</v>
          </cell>
        </row>
        <row r="6933">
          <cell r="A6933">
            <v>97664</v>
          </cell>
          <cell r="B6933" t="str">
            <v>REMOÇÃO DE ACESSÓRIOS, DE FORMA MANUAL, SEM REAPROVEITAMENTO. AF_09/2023</v>
          </cell>
          <cell r="C6933" t="str">
            <v>UN</v>
          </cell>
          <cell r="D6933">
            <v>1.31</v>
          </cell>
          <cell r="E6933">
            <v>1.47</v>
          </cell>
          <cell r="F6933" t="str">
            <v>SINAPI SERVIÇOS DEZEMBRO 2023</v>
          </cell>
        </row>
        <row r="6934">
          <cell r="A6934">
            <v>97665</v>
          </cell>
          <cell r="B6934" t="str">
            <v>REMOÇÃO DE LUMINÁRIAS, DE FORMA MANUAL, SEM REAPROVEITAMENTO. AF_09/2023</v>
          </cell>
          <cell r="C6934" t="str">
            <v>UN</v>
          </cell>
          <cell r="D6934">
            <v>1.52</v>
          </cell>
          <cell r="E6934">
            <v>1.69</v>
          </cell>
          <cell r="F6934" t="str">
            <v>SINAPI SERVIÇOS DEZEMBRO 2023</v>
          </cell>
        </row>
        <row r="6935">
          <cell r="A6935">
            <v>97666</v>
          </cell>
          <cell r="B6935" t="str">
            <v>REMOÇÃO DE METAIS SANITÁRIOS, DE FORMA MANUAL, SEM REAPROVEITAMENTO. AF_09/2023</v>
          </cell>
          <cell r="C6935" t="str">
            <v>UN</v>
          </cell>
          <cell r="D6935">
            <v>7.71</v>
          </cell>
          <cell r="E6935">
            <v>8.65</v>
          </cell>
          <cell r="F6935" t="str">
            <v>SINAPI SERVIÇOS DEZEMBRO 2023</v>
          </cell>
        </row>
        <row r="6936">
          <cell r="A6936">
            <v>104789</v>
          </cell>
          <cell r="B6936" t="str">
            <v>DEMOLIÇÃO DE PISO DE CONCRETO SIMPLES, DE FORMA MANUAL, SEM REAPROVEITAMENTO. AF_09/2023</v>
          </cell>
          <cell r="C6936" t="str">
            <v>M3</v>
          </cell>
          <cell r="D6936">
            <v>168.35</v>
          </cell>
          <cell r="E6936">
            <v>188.41</v>
          </cell>
          <cell r="F6936" t="str">
            <v>SINAPI SERVIÇOS DEZEMBRO 2023</v>
          </cell>
        </row>
        <row r="6937">
          <cell r="A6937">
            <v>104790</v>
          </cell>
          <cell r="B6937" t="str">
            <v>DEMOLIÇÃO DE PISO DE CONCRETO SIMPLES, DE FORMA MECANIZADA COM MARTELETE, SEM REAPROVEITAMENTO. AF_09/2023</v>
          </cell>
          <cell r="C6937" t="str">
            <v>M3</v>
          </cell>
          <cell r="D6937">
            <v>108.34</v>
          </cell>
          <cell r="E6937">
            <v>116.22</v>
          </cell>
          <cell r="F6937" t="str">
            <v>SINAPI SERVIÇOS DEZEMBRO 2023</v>
          </cell>
        </row>
        <row r="6938">
          <cell r="A6938">
            <v>104791</v>
          </cell>
          <cell r="B6938" t="str">
            <v>DEMOLIÇÃO DE ARGAMASSAS, DE FORMA DE FORMA MECANIZADA COM MARTELETE, SEM REAPROVEITAMENTO. AF_09/2023</v>
          </cell>
          <cell r="C6938" t="str">
            <v>M2</v>
          </cell>
          <cell r="D6938">
            <v>5.81</v>
          </cell>
          <cell r="E6938">
            <v>6.55</v>
          </cell>
          <cell r="F6938" t="str">
            <v>SINAPI SERVIÇOS DEZEMBRO 2023</v>
          </cell>
        </row>
        <row r="6939">
          <cell r="A6939">
            <v>104792</v>
          </cell>
          <cell r="B6939" t="str">
            <v>REMOÇÃO DE CABOS ELÉTRICOS, COM SEÇÃO DE ATÉ 2,5 MM², DE FORMA MANUAL, SEM REAPROVEITAMENTO. AF_09/2023</v>
          </cell>
          <cell r="C6939" t="str">
            <v>M</v>
          </cell>
          <cell r="D6939">
            <v>0.33</v>
          </cell>
          <cell r="E6939">
            <v>0.36</v>
          </cell>
          <cell r="F6939" t="str">
            <v>SINAPI SERVIÇOS DEZEMBRO 2023</v>
          </cell>
        </row>
        <row r="6940">
          <cell r="A6940">
            <v>104793</v>
          </cell>
          <cell r="B6940" t="str">
            <v>REMOÇÃO DE CABOS ELÉTRICOS, COM SEÇÃO MAIOR QUE 2,5 MM² E MENOR QUE 10 MM², DE FORMA MANUAL, SEM REAPROVEITAMENTO. AF_09/2023</v>
          </cell>
          <cell r="C6940" t="str">
            <v>M</v>
          </cell>
          <cell r="D6940">
            <v>0.45</v>
          </cell>
          <cell r="E6940">
            <v>0.51</v>
          </cell>
          <cell r="F6940" t="str">
            <v>SINAPI SERVIÇOS DEZEMBRO 2023</v>
          </cell>
        </row>
        <row r="6941">
          <cell r="A6941">
            <v>104794</v>
          </cell>
          <cell r="B6941" t="str">
            <v>REMOÇÃO DE CABOS ELÉTRICOS, COM SEÇÃO DE 16 MM², FORMA MANUAL, SEM REAPROVEITAMENTO. AF_09/2023</v>
          </cell>
          <cell r="C6941" t="str">
            <v>M</v>
          </cell>
          <cell r="D6941">
            <v>0.81</v>
          </cell>
          <cell r="E6941">
            <v>0.91</v>
          </cell>
          <cell r="F6941" t="str">
            <v>SINAPI SERVIÇOS DEZEMBRO 2023</v>
          </cell>
        </row>
        <row r="6942">
          <cell r="A6942">
            <v>104795</v>
          </cell>
          <cell r="B6942" t="str">
            <v>REMOÇÃO DE CABOS ELÉTRICOS, COM SEÇÃO DE 25 MM², FORMA MANUAL, SEM REAPROVEITAMENTO. AF_09/2023</v>
          </cell>
          <cell r="C6942" t="str">
            <v>M</v>
          </cell>
          <cell r="D6942">
            <v>1.1299999999999999</v>
          </cell>
          <cell r="E6942">
            <v>1.27</v>
          </cell>
          <cell r="F6942" t="str">
            <v>SINAPI SERVIÇOS DEZEMBRO 2023</v>
          </cell>
        </row>
        <row r="6943">
          <cell r="A6943">
            <v>104796</v>
          </cell>
          <cell r="B6943" t="str">
            <v>DEMOLIÇÃO DE GUIAS, SARJETAS OU SARJETÕES, DE FORMA MECANIZADA, SEM REAPROVEITAMENTO. AF_09/2023</v>
          </cell>
          <cell r="C6943" t="str">
            <v>M</v>
          </cell>
          <cell r="D6943">
            <v>12.98</v>
          </cell>
          <cell r="E6943">
            <v>14.14</v>
          </cell>
          <cell r="F6943" t="str">
            <v>SINAPI SERVIÇOS DEZEMBRO 2023</v>
          </cell>
        </row>
        <row r="6944">
          <cell r="A6944">
            <v>104797</v>
          </cell>
          <cell r="B6944" t="str">
            <v>REMOÇAO DE GUIAS PRÉ-FABRICADAS DE CONCRETO, DE FORMA MECANIZADA, COM REAPROVEITAMENTO. AF_09/2023</v>
          </cell>
          <cell r="C6944" t="str">
            <v>M</v>
          </cell>
          <cell r="D6944">
            <v>16.21</v>
          </cell>
          <cell r="E6944">
            <v>17.690000000000001</v>
          </cell>
          <cell r="F6944" t="str">
            <v>SINAPI SERVIÇOS DEZEMBRO 2023</v>
          </cell>
        </row>
        <row r="6945">
          <cell r="A6945">
            <v>104798</v>
          </cell>
          <cell r="B6945" t="str">
            <v>REMOÇÃO DE SUPORTE METÁLICO OU DE MADEIRA PARA PLACAS DE SINALIZAÇÃO VIÁRIA, DE FORMA MANUAL, SEM REAPROVEITAMENTO. AF_09/2023</v>
          </cell>
          <cell r="C6945" t="str">
            <v>UN</v>
          </cell>
          <cell r="D6945">
            <v>12.14</v>
          </cell>
          <cell r="E6945">
            <v>13.64</v>
          </cell>
          <cell r="F6945" t="str">
            <v>SINAPI SERVIÇOS DEZEMBRO 2023</v>
          </cell>
        </row>
        <row r="6946">
          <cell r="A6946">
            <v>104799</v>
          </cell>
          <cell r="B6946" t="str">
            <v>REMOÇÃO DE PLACAS DE SINALIZAÇÃO VIÁRIA, DE FORMA MANUAL, SEM REAPROVEITAMENTO. AF_09/2023</v>
          </cell>
          <cell r="C6946" t="str">
            <v>M2</v>
          </cell>
          <cell r="D6946">
            <v>9.5299999999999994</v>
          </cell>
          <cell r="E6946">
            <v>10.71</v>
          </cell>
          <cell r="F6946" t="str">
            <v>SINAPI SERVIÇOS DEZEMBRO 2023</v>
          </cell>
        </row>
        <row r="6947">
          <cell r="A6947">
            <v>104800</v>
          </cell>
          <cell r="B6947" t="str">
            <v>REMOÇÃO DE CERCAS E MOURÕES, DE FORMA MANUAL, SEM REAPROVEITAMENTO. AF_09/2023</v>
          </cell>
          <cell r="C6947" t="str">
            <v>M</v>
          </cell>
          <cell r="D6947">
            <v>7.8</v>
          </cell>
          <cell r="E6947">
            <v>8.76</v>
          </cell>
          <cell r="F6947" t="str">
            <v>SINAPI SERVIÇOS DEZEMBRO 2023</v>
          </cell>
        </row>
        <row r="6948">
          <cell r="A6948">
            <v>104801</v>
          </cell>
          <cell r="B6948" t="str">
            <v>REMOÇÃO DE ALAMBRADOS PARA QUADRAS POLIESPORTIVAS, ESTRUTURADO POR TUBOS DE AÇO GALVANIZADO, COM TELA DE ARAME GALVANIZADO, DE FORMA MANUAL, SEM REAPROVEITAMENTO. AF_09/2023</v>
          </cell>
          <cell r="C6948" t="str">
            <v>M2</v>
          </cell>
          <cell r="D6948">
            <v>11.85</v>
          </cell>
          <cell r="E6948">
            <v>13.29</v>
          </cell>
          <cell r="F6948" t="str">
            <v>SINAPI SERVIÇOS DEZEMBRO 2023</v>
          </cell>
        </row>
        <row r="6949">
          <cell r="A6949">
            <v>104802</v>
          </cell>
          <cell r="B6949" t="str">
            <v>REMOÇÃO DE TELA DE ARAME GALVANIZADO DE ALAMBRADOS PARA QUADRAS POLIESPORTIVAS, DE FORMA MANUAL, SEM REMOÇÃO DA ESTRUTURA DE SUSTENTAÇÃO, SEM REAPROVEITAMENTO. AF_09/2023</v>
          </cell>
          <cell r="C6949" t="str">
            <v>M2</v>
          </cell>
          <cell r="D6949">
            <v>7.88</v>
          </cell>
          <cell r="E6949">
            <v>8.84</v>
          </cell>
          <cell r="F6949" t="str">
            <v>SINAPI SERVIÇOS DEZEMBRO 2023</v>
          </cell>
        </row>
        <row r="6950">
          <cell r="A6950">
            <v>104803</v>
          </cell>
          <cell r="B6950" t="str">
            <v>REMOÇÃO CALHAS E RUFOS, DE FORMA MANUAL, SEM REAPROVEITAMENTO. AF_09/2023</v>
          </cell>
          <cell r="C6950" t="str">
            <v>M</v>
          </cell>
          <cell r="D6950">
            <v>3.83</v>
          </cell>
          <cell r="E6950">
            <v>4.3</v>
          </cell>
          <cell r="F6950" t="str">
            <v>SINAPI SERVIÇOS DEZEMBRO 2023</v>
          </cell>
        </row>
        <row r="6951">
          <cell r="A6951">
            <v>95967</v>
          </cell>
          <cell r="B6951" t="str">
            <v>SERVIÇOS TÉCNICOS ESPECIALIZADOS PARA ACOMPANHAMENTO DE EXECUÇÃO DE FUNDAÇÕES PROFUNDAS E ESTRUTURAS DE CONTENÇÃO</v>
          </cell>
          <cell r="C6951" t="str">
            <v>H</v>
          </cell>
          <cell r="D6951">
            <v>137.05000000000001</v>
          </cell>
          <cell r="E6951">
            <v>158.31</v>
          </cell>
          <cell r="F6951" t="str">
            <v>SINAPI SERVIÇOS DEZEMBRO 2023</v>
          </cell>
        </row>
        <row r="6952">
          <cell r="A6952">
            <v>99058</v>
          </cell>
          <cell r="B6952" t="str">
            <v>LOCAÇÃO DE PONTO PARA REFERÊNCIA TOPOGRÁFICA. AF_10/2018</v>
          </cell>
          <cell r="C6952" t="str">
            <v>UN</v>
          </cell>
          <cell r="D6952">
            <v>8.7899999999999991</v>
          </cell>
          <cell r="E6952">
            <v>9.91</v>
          </cell>
          <cell r="F6952" t="str">
            <v>SINAPI SERVIÇOS DEZEMBRO 2023</v>
          </cell>
        </row>
        <row r="6953">
          <cell r="A6953">
            <v>99059</v>
          </cell>
          <cell r="B6953" t="str">
            <v>LOCACAO CONVENCIONAL DE OBRA, UTILIZANDO GABARITO DE TÁBUAS CORRIDAS PONTALETADAS A CADA 2,00M -  2 UTILIZAÇÕES. AF_10/2018</v>
          </cell>
          <cell r="C6953" t="str">
            <v>M</v>
          </cell>
          <cell r="D6953">
            <v>55.62</v>
          </cell>
          <cell r="E6953">
            <v>58.96</v>
          </cell>
          <cell r="F6953" t="str">
            <v>SINAPI SERVIÇOS DEZEMBRO 2023</v>
          </cell>
        </row>
        <row r="6954">
          <cell r="A6954">
            <v>99060</v>
          </cell>
          <cell r="B6954" t="str">
            <v>LOCAÇÃO COM CAVALETE COM ALTURA DE 1,00 M - 2 UTILIZAÇÕES. AF_10/2018</v>
          </cell>
          <cell r="C6954" t="str">
            <v>UN</v>
          </cell>
          <cell r="D6954">
            <v>149.59</v>
          </cell>
          <cell r="E6954">
            <v>158.76</v>
          </cell>
          <cell r="F6954" t="str">
            <v>SINAPI SERVIÇOS DEZEMBRO 2023</v>
          </cell>
        </row>
        <row r="6955">
          <cell r="A6955">
            <v>99061</v>
          </cell>
          <cell r="B6955" t="str">
            <v>LOCAÇÃO COM CAVALETE COM ALTURA DE 0,50 M - 2 UTILIZAÇÕES. AF_10/2018</v>
          </cell>
          <cell r="C6955" t="str">
            <v>UN</v>
          </cell>
          <cell r="D6955">
            <v>98.38</v>
          </cell>
          <cell r="E6955">
            <v>105.11</v>
          </cell>
          <cell r="F6955" t="str">
            <v>SINAPI SERVIÇOS DEZEMBRO 2023</v>
          </cell>
        </row>
        <row r="6956">
          <cell r="A6956">
            <v>99062</v>
          </cell>
          <cell r="B6956" t="str">
            <v>MARCAÇÃO DE PONTOS EM GABARITO OU CAVALETE. AF_10/2018</v>
          </cell>
          <cell r="C6956" t="str">
            <v>UN</v>
          </cell>
          <cell r="D6956">
            <v>2.08</v>
          </cell>
          <cell r="E6956">
            <v>2.34</v>
          </cell>
          <cell r="F6956" t="str">
            <v>SINAPI SERVIÇOS DEZEMBRO 2023</v>
          </cell>
        </row>
        <row r="6957">
          <cell r="A6957">
            <v>99063</v>
          </cell>
          <cell r="B6957" t="str">
            <v>LOCAÇÃO DE REDE DE ÁGUA OU ESGOTO. AF_10/2018</v>
          </cell>
          <cell r="C6957" t="str">
            <v>M</v>
          </cell>
          <cell r="D6957">
            <v>4.91</v>
          </cell>
          <cell r="E6957">
            <v>5.25</v>
          </cell>
          <cell r="F6957" t="str">
            <v>SINAPI SERVIÇOS DEZEMBRO 2023</v>
          </cell>
        </row>
        <row r="6958">
          <cell r="A6958">
            <v>99064</v>
          </cell>
          <cell r="B6958" t="str">
            <v>LOCAÇÃO DE PAVIMENTAÇÃO. AF_10/2018</v>
          </cell>
          <cell r="C6958" t="str">
            <v>M</v>
          </cell>
          <cell r="D6958">
            <v>0.43</v>
          </cell>
          <cell r="E6958">
            <v>0.49</v>
          </cell>
          <cell r="F6958" t="str">
            <v>SINAPI SERVIÇOS DEZEMBRO 2023</v>
          </cell>
        </row>
        <row r="6959">
          <cell r="A6959">
            <v>93588</v>
          </cell>
          <cell r="B6959" t="str">
            <v>TRANSPORTE COM CAMINHÃO BASCULANTE DE 10 M³, EM VIA URBANA EM LEITO NATURAL (UNIDADE: M3XKM). AF_07/2020</v>
          </cell>
          <cell r="C6959" t="str">
            <v>M3XKM</v>
          </cell>
          <cell r="D6959">
            <v>3.05</v>
          </cell>
          <cell r="E6959">
            <v>3.09</v>
          </cell>
          <cell r="F6959" t="str">
            <v>SINAPI SERVIÇOS DEZEMBRO 2023</v>
          </cell>
        </row>
        <row r="6960">
          <cell r="A6960">
            <v>93589</v>
          </cell>
          <cell r="B6960" t="str">
            <v>TRANSPORTE COM CAMINHÃO BASCULANTE DE 10 M³, EM VIA URBANA EM REVESTIMENTO PRIMÁRIO (UNIDADE: M3XKM). AF_07/2020</v>
          </cell>
          <cell r="C6960" t="str">
            <v>M3XKM</v>
          </cell>
          <cell r="D6960">
            <v>2.61</v>
          </cell>
          <cell r="E6960">
            <v>2.65</v>
          </cell>
          <cell r="F6960" t="str">
            <v>SINAPI SERVIÇOS DEZEMBRO 2023</v>
          </cell>
        </row>
        <row r="6961">
          <cell r="A6961">
            <v>93590</v>
          </cell>
          <cell r="B6961" t="str">
            <v>TRANSPORTE COM CAMINHÃO BASCULANTE DE 10 M³, EM VIA URBANA PAVIMENTADA, ADICIONAL PARA DMT EXCEDENTE A 30 KM (UNIDADE: M3XKM). AF_07/2020</v>
          </cell>
          <cell r="C6961" t="str">
            <v>M3XKM</v>
          </cell>
          <cell r="D6961">
            <v>0.95</v>
          </cell>
          <cell r="E6961">
            <v>0.96</v>
          </cell>
          <cell r="F6961" t="str">
            <v>SINAPI SERVIÇOS DEZEMBRO 2023</v>
          </cell>
        </row>
        <row r="6962">
          <cell r="A6962">
            <v>93591</v>
          </cell>
          <cell r="B6962" t="str">
            <v>TRANSPORTE COM CAMINHÃO BASCULANTE DE 14 M³, EM VIA URBANA EM LEITO NATURAL (UNIDADE: M3XKM). AF_07/2020</v>
          </cell>
          <cell r="C6962" t="str">
            <v>M3XKM</v>
          </cell>
          <cell r="D6962">
            <v>2.64</v>
          </cell>
          <cell r="E6962">
            <v>2.67</v>
          </cell>
          <cell r="F6962" t="str">
            <v>SINAPI SERVIÇOS DEZEMBRO 2023</v>
          </cell>
        </row>
        <row r="6963">
          <cell r="A6963">
            <v>93592</v>
          </cell>
          <cell r="B6963" t="str">
            <v>TRANSPORTE COM CAMINHÃO BASCULANTE DE 14 M³, EM VIA URBANA EM REVESTIMENTO PRIMÁRIO (UNIDADE: M3XKM). AF_07/2020</v>
          </cell>
          <cell r="C6963" t="str">
            <v>M3XKM</v>
          </cell>
          <cell r="D6963">
            <v>2.29</v>
          </cell>
          <cell r="E6963">
            <v>2.31</v>
          </cell>
          <cell r="F6963" t="str">
            <v>SINAPI SERVIÇOS DEZEMBRO 2023</v>
          </cell>
        </row>
        <row r="6964">
          <cell r="A6964">
            <v>93593</v>
          </cell>
          <cell r="B6964" t="str">
            <v>TRANSPORTE COM CAMINHÃO BASCULANTE DE 14 M³, EM VIA URBANA PAVIMENTADA, ADICIONAL PARA DMT EXCEDENTE A 30 KM (UNIDADE: M3XKM). AF_07/2020</v>
          </cell>
          <cell r="C6964" t="str">
            <v>M3XKM</v>
          </cell>
          <cell r="D6964">
            <v>0.83</v>
          </cell>
          <cell r="E6964">
            <v>0.85</v>
          </cell>
          <cell r="F6964" t="str">
            <v>SINAPI SERVIÇOS DEZEMBRO 2023</v>
          </cell>
        </row>
        <row r="6965">
          <cell r="A6965">
            <v>93594</v>
          </cell>
          <cell r="B6965" t="str">
            <v>TRANSPORTE COM CAMINHÃO BASCULANTE DE 10 M³, EM VIA URBANA EM LEITO NATURAL (UNIDADE: TXKM). AF_07/2020</v>
          </cell>
          <cell r="C6965" t="str">
            <v>TXKM</v>
          </cell>
          <cell r="D6965">
            <v>2.0299999999999998</v>
          </cell>
          <cell r="E6965">
            <v>2.06</v>
          </cell>
          <cell r="F6965" t="str">
            <v>SINAPI SERVIÇOS DEZEMBRO 2023</v>
          </cell>
        </row>
        <row r="6966">
          <cell r="A6966">
            <v>93595</v>
          </cell>
          <cell r="B6966" t="str">
            <v>TRANSPORTE COM CAMINHÃO BASCULANTE DE 10 M³, EM VIA URBANA EM REVESTIMENTO PRIMÁRIO (UNIDADE: TXKM). AF_07/2020</v>
          </cell>
          <cell r="C6966" t="str">
            <v>TXKM</v>
          </cell>
          <cell r="D6966">
            <v>1.76</v>
          </cell>
          <cell r="E6966">
            <v>1.79</v>
          </cell>
          <cell r="F6966" t="str">
            <v>SINAPI SERVIÇOS DEZEMBRO 2023</v>
          </cell>
        </row>
        <row r="6967">
          <cell r="A6967">
            <v>93596</v>
          </cell>
          <cell r="B6967" t="str">
            <v>TRANSPORTE COM CAMINHÃO BASCULANTE DE 10 M³, EM VIA URBANA PAVIMENTADA, ADICIONAL PARA DMT EXCEDENTE A 30 KM (UNIDADE: TXKM). AF_07/2020</v>
          </cell>
          <cell r="C6967" t="str">
            <v>TXKM</v>
          </cell>
          <cell r="D6967">
            <v>0.63</v>
          </cell>
          <cell r="E6967">
            <v>0.65</v>
          </cell>
          <cell r="F6967" t="str">
            <v>SINAPI SERVIÇOS DEZEMBRO 2023</v>
          </cell>
        </row>
        <row r="6968">
          <cell r="A6968">
            <v>93597</v>
          </cell>
          <cell r="B6968" t="str">
            <v>TRANSPORTE COM CAMINHÃO BASCULANTE DE 14 M³, EM VIA URBANA EM LEITO NATURAL (UNIDADE: TXKM). AF_07/2020</v>
          </cell>
          <cell r="C6968" t="str">
            <v>TXKM</v>
          </cell>
          <cell r="D6968">
            <v>1.75</v>
          </cell>
          <cell r="E6968">
            <v>1.78</v>
          </cell>
          <cell r="F6968" t="str">
            <v>SINAPI SERVIÇOS DEZEMBRO 2023</v>
          </cell>
        </row>
        <row r="6969">
          <cell r="A6969">
            <v>93598</v>
          </cell>
          <cell r="B6969" t="str">
            <v>TRANSPORTE COM CAMINHÃO BASCULANTE DE 14 M³, EM VIA URBANA EM REVESTIMENTO PRIMÁRIO (UNIDADE: TXKM). AF_07/2020</v>
          </cell>
          <cell r="C6969" t="str">
            <v>TXKM</v>
          </cell>
          <cell r="D6969">
            <v>1.51</v>
          </cell>
          <cell r="E6969">
            <v>1.53</v>
          </cell>
          <cell r="F6969" t="str">
            <v>SINAPI SERVIÇOS DEZEMBRO 2023</v>
          </cell>
        </row>
        <row r="6970">
          <cell r="A6970">
            <v>93599</v>
          </cell>
          <cell r="B6970" t="str">
            <v>TRANSPORTE COM CAMINHÃO BASCULANTE DE 14 M³, EM VIA URBANA PAVIMENTADA, ADICIONAL PARA DMT EXCEDENTE A 30 KM (UNIDADE: TXKM). AF_07/2020</v>
          </cell>
          <cell r="C6970" t="str">
            <v>TXKM</v>
          </cell>
          <cell r="D6970">
            <v>0.56000000000000005</v>
          </cell>
          <cell r="E6970">
            <v>0.56000000000000005</v>
          </cell>
          <cell r="F6970" t="str">
            <v>SINAPI SERVIÇOS DEZEMBRO 2023</v>
          </cell>
        </row>
        <row r="6971">
          <cell r="A6971">
            <v>95425</v>
          </cell>
          <cell r="B6971" t="str">
            <v>TRANSPORTE COM CAMINHÃO BASCULANTE DE 18 M³, EM VIA URBANA EM LEITO NATURAL (UNIDADE: M3XKM). AF_07/2020</v>
          </cell>
          <cell r="C6971" t="str">
            <v>M3XKM</v>
          </cell>
          <cell r="D6971">
            <v>2.25</v>
          </cell>
          <cell r="E6971">
            <v>2.27</v>
          </cell>
          <cell r="F6971" t="str">
            <v>SINAPI SERVIÇOS DEZEMBRO 2023</v>
          </cell>
        </row>
        <row r="6972">
          <cell r="A6972">
            <v>95426</v>
          </cell>
          <cell r="B6972" t="str">
            <v>TRANSPORTE COM CAMINHÃO BASCULANTE DE 18 M³, EM VIA URBANA EM REVESTIMENTO PRIMÁRIO (UNIDADE: M3XKM). AF_07/2020</v>
          </cell>
          <cell r="C6972" t="str">
            <v>M3XKM</v>
          </cell>
          <cell r="D6972">
            <v>1.94</v>
          </cell>
          <cell r="E6972">
            <v>1.96</v>
          </cell>
          <cell r="F6972" t="str">
            <v>SINAPI SERVIÇOS DEZEMBRO 2023</v>
          </cell>
        </row>
        <row r="6973">
          <cell r="A6973">
            <v>95427</v>
          </cell>
          <cell r="B6973" t="str">
            <v>TRANSPORTE COM CAMINHÃO BASCULANTE DE 18 M³, EM VIA URBANA PAVIMENTADA, ADICIONAL PARA DMT EXCEDENTE A 30 KM (UNIDADE: M3XKM). AF_07/2020</v>
          </cell>
          <cell r="C6973" t="str">
            <v>M3XKM</v>
          </cell>
          <cell r="D6973">
            <v>0.73</v>
          </cell>
          <cell r="E6973">
            <v>0.73</v>
          </cell>
          <cell r="F6973" t="str">
            <v>SINAPI SERVIÇOS DEZEMBRO 2023</v>
          </cell>
        </row>
        <row r="6974">
          <cell r="A6974">
            <v>95428</v>
          </cell>
          <cell r="B6974" t="str">
            <v>TRANSPORTE COM CAMINHÃO BASCULANTE DE 18 M³, EM VIA URBANA EM LEITO NATURAL (UNIDADE: TXKM). AF_07/2020</v>
          </cell>
          <cell r="C6974" t="str">
            <v>TXKM</v>
          </cell>
          <cell r="D6974">
            <v>1.5</v>
          </cell>
          <cell r="E6974">
            <v>1.52</v>
          </cell>
          <cell r="F6974" t="str">
            <v>SINAPI SERVIÇOS DEZEMBRO 2023</v>
          </cell>
        </row>
        <row r="6975">
          <cell r="A6975">
            <v>95429</v>
          </cell>
          <cell r="B6975" t="str">
            <v>TRANSPORTE COM CAMINHÃO BASCULANTE DE 18 M³, EM VIA URBANA EM REVESTIMENTO PRIMÁRIO (UNIDADE: TXKM). AF_07/2020</v>
          </cell>
          <cell r="C6975" t="str">
            <v>TXKM</v>
          </cell>
          <cell r="D6975">
            <v>1.31</v>
          </cell>
          <cell r="E6975">
            <v>1.32</v>
          </cell>
          <cell r="F6975" t="str">
            <v>SINAPI SERVIÇOS DEZEMBRO 2023</v>
          </cell>
        </row>
        <row r="6976">
          <cell r="A6976">
            <v>95430</v>
          </cell>
          <cell r="B6976" t="str">
            <v>TRANSPORTE COM CAMINHÃO BASCULANTE DE 18 M³, EM VIA URBANA PAVIMENTADA, ADICIONAL PARA DMT EXCEDENTE A 30 KM (UNIDADE: TXKM). AF_07/2020</v>
          </cell>
          <cell r="C6976" t="str">
            <v>TXKM</v>
          </cell>
          <cell r="D6976">
            <v>0.46</v>
          </cell>
          <cell r="E6976">
            <v>0.46</v>
          </cell>
          <cell r="F6976" t="str">
            <v>SINAPI SERVIÇOS DEZEMBRO 2023</v>
          </cell>
        </row>
        <row r="6977">
          <cell r="A6977">
            <v>95875</v>
          </cell>
          <cell r="B6977" t="str">
            <v>TRANSPORTE COM CAMINHÃO BASCULANTE DE 10 M³, EM VIA URBANA PAVIMENTADA, DMT ATÉ 30 KM (UNIDADE: M3XKM). AF_07/2020</v>
          </cell>
          <cell r="C6977" t="str">
            <v>M3XKM</v>
          </cell>
          <cell r="D6977">
            <v>2.41</v>
          </cell>
          <cell r="E6977">
            <v>2.44</v>
          </cell>
          <cell r="F6977" t="str">
            <v>SINAPI SERVIÇOS DEZEMBRO 2023</v>
          </cell>
        </row>
        <row r="6978">
          <cell r="A6978">
            <v>95876</v>
          </cell>
          <cell r="B6978" t="str">
            <v>TRANSPORTE COM CAMINHÃO BASCULANTE DE 14 M³, EM VIA URBANA PAVIMENTADA, DMT ATÉ 30 KM (UNIDADE: M3XKM). AF_07/2020</v>
          </cell>
          <cell r="C6978" t="str">
            <v>M3XKM</v>
          </cell>
          <cell r="D6978">
            <v>2.0699999999999998</v>
          </cell>
          <cell r="E6978">
            <v>2.1</v>
          </cell>
          <cell r="F6978" t="str">
            <v>SINAPI SERVIÇOS DEZEMBRO 2023</v>
          </cell>
        </row>
        <row r="6979">
          <cell r="A6979">
            <v>95877</v>
          </cell>
          <cell r="B6979" t="str">
            <v>TRANSPORTE COM CAMINHÃO BASCULANTE DE 18 M³, EM VIA URBANA PAVIMENTADA, DMT ATÉ 30 KM (UNIDADE: M3XKM). AF_07/2020</v>
          </cell>
          <cell r="C6979" t="str">
            <v>M3XKM</v>
          </cell>
          <cell r="D6979">
            <v>1.78</v>
          </cell>
          <cell r="E6979">
            <v>1.8</v>
          </cell>
          <cell r="F6979" t="str">
            <v>SINAPI SERVIÇOS DEZEMBRO 2023</v>
          </cell>
        </row>
        <row r="6980">
          <cell r="A6980">
            <v>95878</v>
          </cell>
          <cell r="B6980" t="str">
            <v>TRANSPORTE COM CAMINHÃO BASCULANTE DE 10 M³, EM VIA URBANA PAVIMENTADA, DMT ATÉ 30 KM (UNIDADE: TXKM). AF_07/2020</v>
          </cell>
          <cell r="C6980" t="str">
            <v>TXKM</v>
          </cell>
          <cell r="D6980">
            <v>1.62</v>
          </cell>
          <cell r="E6980">
            <v>1.64</v>
          </cell>
          <cell r="F6980" t="str">
            <v>SINAPI SERVIÇOS DEZEMBRO 2023</v>
          </cell>
        </row>
        <row r="6981">
          <cell r="A6981">
            <v>95879</v>
          </cell>
          <cell r="B6981" t="str">
            <v>TRANSPORTE COM CAMINHÃO BASCULANTE DE 14 M³, EM VIA URBANA PAVIMENTADA, DMT ATÉ 30 KM (UNIDADE: TXKM). AF_07/2020</v>
          </cell>
          <cell r="C6981" t="str">
            <v>TXKM</v>
          </cell>
          <cell r="D6981">
            <v>1.4</v>
          </cell>
          <cell r="E6981">
            <v>1.41</v>
          </cell>
          <cell r="F6981" t="str">
            <v>SINAPI SERVIÇOS DEZEMBRO 2023</v>
          </cell>
        </row>
        <row r="6982">
          <cell r="A6982">
            <v>95880</v>
          </cell>
          <cell r="B6982" t="str">
            <v>TRANSPORTE COM CAMINHÃO BASCULANTE DE 18 M³, EM VIA URBANA PAVIMENTADA, DMT ATÉ 30 KM (UNIDADE: TXKM). AF_07/2020</v>
          </cell>
          <cell r="C6982" t="str">
            <v>TXKM</v>
          </cell>
          <cell r="D6982">
            <v>1.19</v>
          </cell>
          <cell r="E6982">
            <v>1.21</v>
          </cell>
          <cell r="F6982" t="str">
            <v>SINAPI SERVIÇOS DEZEMBRO 2023</v>
          </cell>
        </row>
        <row r="6983">
          <cell r="A6983">
            <v>97912</v>
          </cell>
          <cell r="B6983" t="str">
            <v>TRANSPORTE COM CAMINHÃO BASCULANTE DE 6 M³, EM VIA URBANA EM LEITO NATURAL (UNIDADE: M3XKM). AF_07/2020</v>
          </cell>
          <cell r="C6983" t="str">
            <v>M3XKM</v>
          </cell>
          <cell r="D6983">
            <v>3.59</v>
          </cell>
          <cell r="E6983">
            <v>3.66</v>
          </cell>
          <cell r="F6983" t="str">
            <v>SINAPI SERVIÇOS DEZEMBRO 2023</v>
          </cell>
        </row>
        <row r="6984">
          <cell r="A6984">
            <v>97913</v>
          </cell>
          <cell r="B6984" t="str">
            <v>TRANSPORTE COM CAMINHÃO BASCULANTE DE 6 M³, EM VIA URBANA EM REVESTIMENTO PRIMÁRIO (UNIDADE: M3XKM). AF_07/2020</v>
          </cell>
          <cell r="C6984" t="str">
            <v>M3XKM</v>
          </cell>
          <cell r="D6984">
            <v>3.12</v>
          </cell>
          <cell r="E6984">
            <v>3.18</v>
          </cell>
          <cell r="F6984" t="str">
            <v>SINAPI SERVIÇOS DEZEMBRO 2023</v>
          </cell>
        </row>
        <row r="6985">
          <cell r="A6985">
            <v>97914</v>
          </cell>
          <cell r="B6985" t="str">
            <v>TRANSPORTE COM CAMINHÃO BASCULANTE DE 6 M³, EM VIA URBANA PAVIMENTADA, DMT ATÉ 30 KM (UNIDADE: M3XKM). AF_07/2020</v>
          </cell>
          <cell r="C6985" t="str">
            <v>M3XKM</v>
          </cell>
          <cell r="D6985">
            <v>2.85</v>
          </cell>
          <cell r="E6985">
            <v>2.91</v>
          </cell>
          <cell r="F6985" t="str">
            <v>SINAPI SERVIÇOS DEZEMBRO 2023</v>
          </cell>
        </row>
        <row r="6986">
          <cell r="A6986">
            <v>97915</v>
          </cell>
          <cell r="B6986" t="str">
            <v>TRANSPORTE COM CAMINHÃO BASCULANTE DE 6 M³, EM VIA URBANA PAVIMENTADA, ADICIONAL PARA DMT EXCEDENTE A 30 KM (UNIDADE: M3XKM). AF_07/2020</v>
          </cell>
          <cell r="C6986" t="str">
            <v>M3XKM</v>
          </cell>
          <cell r="D6986">
            <v>1.1399999999999999</v>
          </cell>
          <cell r="E6986">
            <v>1.1599999999999999</v>
          </cell>
          <cell r="F6986" t="str">
            <v>SINAPI SERVIÇOS DEZEMBRO 2023</v>
          </cell>
        </row>
        <row r="6987">
          <cell r="A6987">
            <v>100937</v>
          </cell>
          <cell r="B6987" t="str">
            <v>TRANSPORTE COM CAMINHÃO BASCULANTE DE 6 M³, EM VIA INTERNA (DENTRO DO CANTEIRO - UNIDADE: M3XKM). AF_07/2020</v>
          </cell>
          <cell r="C6987" t="str">
            <v>M3XKM</v>
          </cell>
          <cell r="D6987">
            <v>8.57</v>
          </cell>
          <cell r="E6987">
            <v>8.74</v>
          </cell>
          <cell r="F6987" t="str">
            <v>SINAPI SERVIÇOS DEZEMBRO 2023</v>
          </cell>
        </row>
        <row r="6988">
          <cell r="A6988">
            <v>100938</v>
          </cell>
          <cell r="B6988" t="str">
            <v>TRANSPORTE COM CAMINHÃO BASCULANTE DE 10 M³, EM VIA INTERNA (DENTRO DO CANTEIRO - UNIDADE: M3XKM). AF_07/2020</v>
          </cell>
          <cell r="C6988" t="str">
            <v>M3XKM</v>
          </cell>
          <cell r="D6988">
            <v>7.26</v>
          </cell>
          <cell r="E6988">
            <v>7.37</v>
          </cell>
          <cell r="F6988" t="str">
            <v>SINAPI SERVIÇOS DEZEMBRO 2023</v>
          </cell>
        </row>
        <row r="6989">
          <cell r="A6989">
            <v>100939</v>
          </cell>
          <cell r="B6989" t="str">
            <v>TRANSPORTE COM CAMINHÃO BASCULANTE DE 14 M³, EM VIA INTERNA (DENTRO DO CANTEIRO - UNIDADE:M3XKM). AF_07/2020</v>
          </cell>
          <cell r="C6989" t="str">
            <v>M3XKM</v>
          </cell>
          <cell r="D6989">
            <v>6.31</v>
          </cell>
          <cell r="E6989">
            <v>6.38</v>
          </cell>
          <cell r="F6989" t="str">
            <v>SINAPI SERVIÇOS DEZEMBRO 2023</v>
          </cell>
        </row>
        <row r="6990">
          <cell r="A6990">
            <v>100940</v>
          </cell>
          <cell r="B6990" t="str">
            <v>TRANSPORTE COM CAMINHÃO BASCULANTE DE 18 M³, EM VIA INTERNA (DENTRO DO CANTEIRO - UNIDADE: M3XKM). AF_07/2020</v>
          </cell>
          <cell r="C6990" t="str">
            <v>M3XKM</v>
          </cell>
          <cell r="D6990">
            <v>5.4</v>
          </cell>
          <cell r="E6990">
            <v>5.46</v>
          </cell>
          <cell r="F6990" t="str">
            <v>SINAPI SERVIÇOS DEZEMBRO 2023</v>
          </cell>
        </row>
        <row r="6991">
          <cell r="A6991">
            <v>100941</v>
          </cell>
          <cell r="B6991" t="str">
            <v>TRANSPORTE COM CAMINHÃO BASCULANTE DE 6 M³, EM VIA INTERNA (DENTRO DO CANTEIRO - UNIDADE: TXKM). AF_07/2020</v>
          </cell>
          <cell r="C6991" t="str">
            <v>TXKM</v>
          </cell>
          <cell r="D6991">
            <v>5.71</v>
          </cell>
          <cell r="E6991">
            <v>5.83</v>
          </cell>
          <cell r="F6991" t="str">
            <v>SINAPI SERVIÇOS DEZEMBRO 2023</v>
          </cell>
        </row>
        <row r="6992">
          <cell r="A6992">
            <v>100942</v>
          </cell>
          <cell r="B6992" t="str">
            <v>TRANSPORTE COM CAMINHÃO BASCULANTE DE 10 M³, EM VIA INTERNA A OBRA (UNIDADE: TXKM). AF_07/2020</v>
          </cell>
          <cell r="C6992" t="str">
            <v>TXKM</v>
          </cell>
          <cell r="D6992">
            <v>4.84</v>
          </cell>
          <cell r="E6992">
            <v>4.91</v>
          </cell>
          <cell r="F6992" t="str">
            <v>SINAPI SERVIÇOS DEZEMBRO 2023</v>
          </cell>
        </row>
        <row r="6993">
          <cell r="A6993">
            <v>100943</v>
          </cell>
          <cell r="B6993" t="str">
            <v>TRANSPORTE COM CAMINHÃO BASCULANTE DE 14 M³, EM VIA INTERNA (DENTRO DO CANTEIRO - UNIDADE: TXKM). AF_07/2020</v>
          </cell>
          <cell r="C6993" t="str">
            <v>TXKM</v>
          </cell>
          <cell r="D6993">
            <v>4.1900000000000004</v>
          </cell>
          <cell r="E6993">
            <v>4.24</v>
          </cell>
          <cell r="F6993" t="str">
            <v>SINAPI SERVIÇOS DEZEMBRO 2023</v>
          </cell>
        </row>
        <row r="6994">
          <cell r="A6994">
            <v>100944</v>
          </cell>
          <cell r="B6994" t="str">
            <v>TRANSPORTE COM CAMINHÃO BASCULANTE DE 18 M³, EM VIA INTERNA (DENTRO DO CANTEIRO - UNIDADE: TXKM). AF_07/2020</v>
          </cell>
          <cell r="C6994" t="str">
            <v>TXKM</v>
          </cell>
          <cell r="D6994">
            <v>3.6</v>
          </cell>
          <cell r="E6994">
            <v>3.65</v>
          </cell>
          <cell r="F6994" t="str">
            <v>SINAPI SERVIÇOS DEZEMBRO 2023</v>
          </cell>
        </row>
        <row r="6995">
          <cell r="A6995">
            <v>100945</v>
          </cell>
          <cell r="B6995" t="str">
            <v>TRANSPORTE COM CAMINHÃO CARROCERIA 9T, EM VIA URBANA EM LEITO NATURAL (UNIDADE: TXKM). AF_07/2020</v>
          </cell>
          <cell r="C6995" t="str">
            <v>TXKM</v>
          </cell>
          <cell r="D6995">
            <v>2.73</v>
          </cell>
          <cell r="E6995">
            <v>2.77</v>
          </cell>
          <cell r="F6995" t="str">
            <v>SINAPI SERVIÇOS DEZEMBRO 2023</v>
          </cell>
        </row>
        <row r="6996">
          <cell r="A6996">
            <v>100946</v>
          </cell>
          <cell r="B6996" t="str">
            <v>TRANSPORTE COM CAMINHÃO CARROCERIA 9T, EM VIA URBANA EM REVESTIMENTO PRIMÁRIO (UNIDADE: TXKM). AF_07/2020</v>
          </cell>
          <cell r="C6996" t="str">
            <v>TXKM</v>
          </cell>
          <cell r="D6996">
            <v>2.35</v>
          </cell>
          <cell r="E6996">
            <v>2.39</v>
          </cell>
          <cell r="F6996" t="str">
            <v>SINAPI SERVIÇOS DEZEMBRO 2023</v>
          </cell>
        </row>
        <row r="6997">
          <cell r="A6997">
            <v>100947</v>
          </cell>
          <cell r="B6997" t="str">
            <v>TRANSPORTE COM CAMINHÃO CARROCERIA 9T, EM VIA URBANA PAVIMENTADA, DMT ATÉ 30KM (UNIDADE: TXKM). AF_07/2020</v>
          </cell>
          <cell r="C6997" t="str">
            <v>TXKM</v>
          </cell>
          <cell r="D6997">
            <v>2.16</v>
          </cell>
          <cell r="E6997">
            <v>2.21</v>
          </cell>
          <cell r="F6997" t="str">
            <v>SINAPI SERVIÇOS DEZEMBRO 2023</v>
          </cell>
        </row>
        <row r="6998">
          <cell r="A6998">
            <v>100948</v>
          </cell>
          <cell r="B6998" t="str">
            <v>TRANSPORTE COM CAMINHÃO CARROCERIA 9T, EM VIA URBANA PAVIMENTADA, ADICIONAL PARA DMT EXCEDENTE A 30 KM (UNIDADE: TXKM). AF_07/2020</v>
          </cell>
          <cell r="C6998" t="str">
            <v>TXKM</v>
          </cell>
          <cell r="D6998">
            <v>0.85</v>
          </cell>
          <cell r="E6998">
            <v>0.87</v>
          </cell>
          <cell r="F6998" t="str">
            <v>SINAPI SERVIÇOS DEZEMBRO 2023</v>
          </cell>
        </row>
        <row r="6999">
          <cell r="A6999">
            <v>100949</v>
          </cell>
          <cell r="B6999" t="str">
            <v>TRANSPORTE COM CAMINHÃO CARROCERIA 9T, EM VIA INTERNA (DENTRO DO CANTEIRO - UNIDADE: TXKM). AF_07/2020</v>
          </cell>
          <cell r="C6999" t="str">
            <v>TXKM</v>
          </cell>
          <cell r="D6999">
            <v>6.49</v>
          </cell>
          <cell r="E6999">
            <v>6.6</v>
          </cell>
          <cell r="F6999" t="str">
            <v>SINAPI SERVIÇOS DEZEMBRO 2023</v>
          </cell>
        </row>
        <row r="7000">
          <cell r="A7000">
            <v>100950</v>
          </cell>
          <cell r="B7000" t="str">
            <v>TRANSPORTE COM CAMINHÃO CARROCERIA COM GUINDAUTO (MUNCK),  MOMENTO MÁXIMO DE CARGA 11,7 TM, EM VIA URBANA EM LEITO NATURAL (UNIDADE: TXKM). AF_07/2020</v>
          </cell>
          <cell r="C7000" t="str">
            <v>TXKM</v>
          </cell>
          <cell r="D7000">
            <v>3.47</v>
          </cell>
          <cell r="E7000">
            <v>3.53</v>
          </cell>
          <cell r="F7000" t="str">
            <v>SINAPI SERVIÇOS DEZEMBRO 2023</v>
          </cell>
        </row>
        <row r="7001">
          <cell r="A7001">
            <v>100951</v>
          </cell>
          <cell r="B7001" t="str">
            <v>TRANSPORTE COM CAMINHÃO CARROCERIA COM GUINDAUTO (MUNCK),  MOMENTO MÁXIMO DE CARGA 11,7 TM, EM VIA URBANA EM REVESTIMENTO PRIMÁRIO (UNIDADE: TXKM). AF_07/2020</v>
          </cell>
          <cell r="C7001" t="str">
            <v>TXKM</v>
          </cell>
          <cell r="D7001">
            <v>3</v>
          </cell>
          <cell r="E7001">
            <v>3.04</v>
          </cell>
          <cell r="F7001" t="str">
            <v>SINAPI SERVIÇOS DEZEMBRO 2023</v>
          </cell>
        </row>
        <row r="7002">
          <cell r="A7002">
            <v>100952</v>
          </cell>
          <cell r="B7002" t="str">
            <v>TRANSPORTE COM CAMINHÃO CARROCERIA COM GUINDAUTO (MUNCK),  MOMENTO MÁXIMO DE CARGA 11,7 TM, EM VIA URBANA PAVIMENTADA, DMT ATÉ 30KM (UNIDADE: TXKM). AF_07/2020</v>
          </cell>
          <cell r="C7002" t="str">
            <v>TXKM</v>
          </cell>
          <cell r="D7002">
            <v>2.77</v>
          </cell>
          <cell r="E7002">
            <v>2.81</v>
          </cell>
          <cell r="F7002" t="str">
            <v>SINAPI SERVIÇOS DEZEMBRO 2023</v>
          </cell>
        </row>
        <row r="7003">
          <cell r="A7003">
            <v>100953</v>
          </cell>
          <cell r="B7003" t="str">
            <v>TRANSPORTE COM CAMINHÃO CARROCERIA COM GUINDAUTO (MUNCK),  MOMENTO MÁXIMO DE CARGA 11,7 TM, EM VIA URBANA PAVIMENTADA, ADICIONAL PARA DMT EXCEDENTE A 30 KM (UNIDADE: TXKM). AF_07/2020</v>
          </cell>
          <cell r="C7003" t="str">
            <v>TXKM</v>
          </cell>
          <cell r="D7003">
            <v>1.0900000000000001</v>
          </cell>
          <cell r="E7003">
            <v>1.1200000000000001</v>
          </cell>
          <cell r="F7003" t="str">
            <v>SINAPI SERVIÇOS DEZEMBRO 2023</v>
          </cell>
        </row>
        <row r="7004">
          <cell r="A7004">
            <v>100954</v>
          </cell>
          <cell r="B7004" t="str">
            <v>TRANSPORTE COM CAMINHÃO CARROCERIA COM GUINDAUTO (MUNCK),  MOMENTO MÁXIMO DE CARGA 11,7 TM, EM VIA INTERNA (DENTRO DO CANTEIRO - UNIDADE: TXKM). AF_07/2020</v>
          </cell>
          <cell r="C7004" t="str">
            <v>TXKM</v>
          </cell>
          <cell r="D7004">
            <v>8.2799999999999994</v>
          </cell>
          <cell r="E7004">
            <v>8.4</v>
          </cell>
          <cell r="F7004" t="str">
            <v>SINAPI SERVIÇOS DEZEMBRO 2023</v>
          </cell>
        </row>
        <row r="7005">
          <cell r="A7005">
            <v>100955</v>
          </cell>
          <cell r="B7005" t="str">
            <v>TRANSPORTE COM CAMINHÃO PIPA DE 6 M³, EM VIA URBANA EM LEITO NATURAL (UNIDADE: M3XKM). AF_07/2020</v>
          </cell>
          <cell r="C7005" t="str">
            <v>M3XKM</v>
          </cell>
          <cell r="D7005">
            <v>4.76</v>
          </cell>
          <cell r="E7005">
            <v>4.83</v>
          </cell>
          <cell r="F7005" t="str">
            <v>SINAPI SERVIÇOS DEZEMBRO 2023</v>
          </cell>
        </row>
        <row r="7006">
          <cell r="A7006">
            <v>100956</v>
          </cell>
          <cell r="B7006" t="str">
            <v>TRANSPORTE COM CAMINHÃO PIPA DE 6 M³, EM VIA URBANA EM REVESTIMENTO PRIMÁRIO (UNIDADE: M3XKM). AF_07/2020</v>
          </cell>
          <cell r="C7006" t="str">
            <v>M3XKM</v>
          </cell>
          <cell r="D7006">
            <v>4.13</v>
          </cell>
          <cell r="E7006">
            <v>4.2</v>
          </cell>
          <cell r="F7006" t="str">
            <v>SINAPI SERVIÇOS DEZEMBRO 2023</v>
          </cell>
        </row>
        <row r="7007">
          <cell r="A7007">
            <v>100957</v>
          </cell>
          <cell r="B7007" t="str">
            <v>TRANSPORTE COM CAMINHÃO PIPA DE 6 M³, EM VIA URBANA PAVIMENTADA, DMT ATÉ 30KM (UNIDADE: M3XKM). AF_07/2020</v>
          </cell>
          <cell r="C7007" t="str">
            <v>M3XKM</v>
          </cell>
          <cell r="D7007">
            <v>3.78</v>
          </cell>
          <cell r="E7007">
            <v>3.84</v>
          </cell>
          <cell r="F7007" t="str">
            <v>SINAPI SERVIÇOS DEZEMBRO 2023</v>
          </cell>
        </row>
        <row r="7008">
          <cell r="A7008">
            <v>100958</v>
          </cell>
          <cell r="B7008" t="str">
            <v>TRANSPORTE COM CAMINHÃO PIPA DE 6 M³, EM VIA URBANA PAVIMENTADA, ADICIONAL PARA DMT EXCEDENTE A 30 KM (UNIDADE: M3XKM). AF_07/2020</v>
          </cell>
          <cell r="C7008" t="str">
            <v>M3XKM</v>
          </cell>
          <cell r="D7008">
            <v>1.52</v>
          </cell>
          <cell r="E7008">
            <v>1.54</v>
          </cell>
          <cell r="F7008" t="str">
            <v>SINAPI SERVIÇOS DEZEMBRO 2023</v>
          </cell>
        </row>
        <row r="7009">
          <cell r="A7009">
            <v>100959</v>
          </cell>
          <cell r="B7009" t="str">
            <v>TRANSPORTE COM CAMINHÃO PIPA DE 6 M³, EM VIA INTERNA (DENTRO DO CANTEIRO - UNIDADE: M3XKM). AF_07/2020</v>
          </cell>
          <cell r="C7009" t="str">
            <v>M3XKM</v>
          </cell>
          <cell r="D7009">
            <v>11.35</v>
          </cell>
          <cell r="E7009">
            <v>11.52</v>
          </cell>
          <cell r="F7009" t="str">
            <v>SINAPI SERVIÇOS DEZEMBRO 2023</v>
          </cell>
        </row>
        <row r="7010">
          <cell r="A7010">
            <v>100960</v>
          </cell>
          <cell r="B7010" t="str">
            <v>TRANSPORTE COM CAMINHÃO PIPA DE 10 M³, EM VIA URBANA EM LEITO NATURAL (UNIDADE: M3XKM). AF_07/2020</v>
          </cell>
          <cell r="C7010" t="str">
            <v>M3XKM</v>
          </cell>
          <cell r="D7010">
            <v>3.57</v>
          </cell>
          <cell r="E7010">
            <v>3.61</v>
          </cell>
          <cell r="F7010" t="str">
            <v>SINAPI SERVIÇOS DEZEMBRO 2023</v>
          </cell>
        </row>
        <row r="7011">
          <cell r="A7011">
            <v>100961</v>
          </cell>
          <cell r="B7011" t="str">
            <v>TRANSPORTE COM CAMINHÃO PIPA DE 10 M³, EM VIA URBANA EM REVESTIMENTO PRIMÁRIO (UNIDADE: M3XKM). AF_07/2020</v>
          </cell>
          <cell r="C7011" t="str">
            <v>M3XKM</v>
          </cell>
          <cell r="D7011">
            <v>3.09</v>
          </cell>
          <cell r="E7011">
            <v>3.13</v>
          </cell>
          <cell r="F7011" t="str">
            <v>SINAPI SERVIÇOS DEZEMBRO 2023</v>
          </cell>
        </row>
        <row r="7012">
          <cell r="A7012">
            <v>100962</v>
          </cell>
          <cell r="B7012" t="str">
            <v>TRANSPORTE COM CAMINHÃO PIPA DE 10 M³, EM VIA URBANA PAVIMENTADA, DMT ATÉ 30KM (UNIDADE: M3XKM). AF_07/2020</v>
          </cell>
          <cell r="C7012" t="str">
            <v>M3XKM</v>
          </cell>
          <cell r="D7012">
            <v>2.82</v>
          </cell>
          <cell r="E7012">
            <v>2.85</v>
          </cell>
          <cell r="F7012" t="str">
            <v>SINAPI SERVIÇOS DEZEMBRO 2023</v>
          </cell>
        </row>
        <row r="7013">
          <cell r="A7013">
            <v>100963</v>
          </cell>
          <cell r="B7013" t="str">
            <v>TRANSPORTE COM CAMINHÃO PIPA DE 10 M³, EM VIA URBANA PAVIMENTADA, ADICIONAL PARA DMT EXCEDENTE A 30 KM (UNIDADE: M3XKM). AF_07/2020</v>
          </cell>
          <cell r="C7013" t="str">
            <v>M3XKM</v>
          </cell>
          <cell r="D7013">
            <v>1.1100000000000001</v>
          </cell>
          <cell r="E7013">
            <v>1.1200000000000001</v>
          </cell>
          <cell r="F7013" t="str">
            <v>SINAPI SERVIÇOS DEZEMBRO 2023</v>
          </cell>
        </row>
        <row r="7014">
          <cell r="A7014">
            <v>100964</v>
          </cell>
          <cell r="B7014" t="str">
            <v>TRANSPORTE COM CAMINHÃO PIPA DE 10 M³, EM VIA INTERNA (DENTRO DO CANTEIRO - UNIDADE: M3XKM). AF_07/2020</v>
          </cell>
          <cell r="C7014" t="str">
            <v>M3XKM</v>
          </cell>
          <cell r="D7014">
            <v>8.56</v>
          </cell>
          <cell r="E7014">
            <v>8.66</v>
          </cell>
          <cell r="F7014" t="str">
            <v>SINAPI SERVIÇOS DEZEMBRO 2023</v>
          </cell>
        </row>
        <row r="7015">
          <cell r="A7015">
            <v>100973</v>
          </cell>
          <cell r="B7015" t="str">
            <v>CARGA, MANOBRA E DESCARGA DE SOLOS E MATERIAIS GRANULARES EM CAMINHÃO BASCULANTE 6 M³ - CARGA COM PÁ CARREGADEIRA (CAÇAMBA DE 1,7 A 2,8 M³ / 128 HP) E DESCARGA LIVRE (UNIDADE: M3). AF_07/2020</v>
          </cell>
          <cell r="C7015" t="str">
            <v>M3</v>
          </cell>
          <cell r="D7015">
            <v>8.75</v>
          </cell>
          <cell r="E7015">
            <v>8.98</v>
          </cell>
          <cell r="F7015" t="str">
            <v>SINAPI SERVIÇOS DEZEMBRO 2023</v>
          </cell>
        </row>
        <row r="7016">
          <cell r="A7016">
            <v>100974</v>
          </cell>
          <cell r="B7016" t="str">
            <v>CARGA, MANOBRA E DESCARGA DE SOLOS E MATERIAIS GRANULARES EM CAMINHÃO BASCULANTE 10 M³ - CARGA COM PÁ CARREGADEIRA (CAÇAMBA DE 1,7 A 2,8 M³ / 128 HP) E DESCARGA LIVRE (UNIDADE: M3). AF_07/2020</v>
          </cell>
          <cell r="C7016" t="str">
            <v>M3</v>
          </cell>
          <cell r="D7016">
            <v>8.5</v>
          </cell>
          <cell r="E7016">
            <v>8.68</v>
          </cell>
          <cell r="F7016" t="str">
            <v>SINAPI SERVIÇOS DEZEMBRO 2023</v>
          </cell>
        </row>
        <row r="7017">
          <cell r="A7017">
            <v>100975</v>
          </cell>
          <cell r="B7017" t="str">
            <v>CARGA, MANOBRA E DESCARGA DE SOLOS E MATERIAIS GRANULARES EM CAMINHÃO BASCULANTE 14 M³ - CARGA COM PÁ CARREGADEIRA (CAÇAMBA DE 1,7 A 2,8 M³ / 128 HP) E DESCARGA LIVRE (UNIDADE: M3). AF_07/2020</v>
          </cell>
          <cell r="C7017" t="str">
            <v>M3</v>
          </cell>
          <cell r="D7017">
            <v>8.49</v>
          </cell>
          <cell r="E7017">
            <v>8.64</v>
          </cell>
          <cell r="F7017" t="str">
            <v>SINAPI SERVIÇOS DEZEMBRO 2023</v>
          </cell>
        </row>
        <row r="7018">
          <cell r="A7018">
            <v>100965</v>
          </cell>
          <cell r="B7018" t="str">
            <v>TRANSPORTE COM CAMINHÃO TANQUE DE TRANSPORTE DE MATERIAL ASFÁLTICO DE 30000 L, EM VIA URBANA EM  LEITO NATURAL (UNIDADE: TXKM). AF_07/2020</v>
          </cell>
          <cell r="C7018" t="str">
            <v>TXKM</v>
          </cell>
          <cell r="D7018">
            <v>1.73</v>
          </cell>
          <cell r="E7018">
            <v>1.75</v>
          </cell>
          <cell r="F7018" t="str">
            <v>SINAPI SERVIÇOS DEZEMBRO 2023</v>
          </cell>
        </row>
        <row r="7019">
          <cell r="A7019">
            <v>100966</v>
          </cell>
          <cell r="B7019" t="str">
            <v>TRANSPORTE COM CAMINHÃO TANQUE DE TRANSPORTE DE MATERIAL ASFÁLTICO DE 30000 L, EM VIA URBANA EM  REVESTIMENTO PRIMÁRIO (UNIDADE: TXKM). AF_07/2020</v>
          </cell>
          <cell r="C7019" t="str">
            <v>TXKM</v>
          </cell>
          <cell r="D7019">
            <v>1.48</v>
          </cell>
          <cell r="E7019">
            <v>1.5</v>
          </cell>
          <cell r="F7019" t="str">
            <v>SINAPI SERVIÇOS DEZEMBRO 2023</v>
          </cell>
        </row>
        <row r="7020">
          <cell r="A7020">
            <v>100969</v>
          </cell>
          <cell r="B7020" t="str">
            <v>TRANSPORTE COM CAMINHÃO TANQUE DE TRANSPORTE DE MATERIAL ASFÁLTICO DE 20000 L, EM VIA URBANA EM LEITO NATURAL (UNIDADE: TXKM). AF_07/2020</v>
          </cell>
          <cell r="C7020" t="str">
            <v>TXKM</v>
          </cell>
          <cell r="D7020">
            <v>2.2599999999999998</v>
          </cell>
          <cell r="E7020">
            <v>2.29</v>
          </cell>
          <cell r="F7020" t="str">
            <v>SINAPI SERVIÇOS DEZEMBRO 2023</v>
          </cell>
        </row>
        <row r="7021">
          <cell r="A7021">
            <v>100970</v>
          </cell>
          <cell r="B7021" t="str">
            <v>TRANSPORTE COM CAMINHÃO TANQUE DE TRANSPORTE DE MATERIAL ASFÁLTICO DE 20000 L, EM VIA URBANA EM  REVESTIMENTO PRIMÁRIO (UNIDADE: TXKM). AF_07/2020</v>
          </cell>
          <cell r="C7021" t="str">
            <v>TXKM</v>
          </cell>
          <cell r="D7021">
            <v>1.92</v>
          </cell>
          <cell r="E7021">
            <v>1.94</v>
          </cell>
          <cell r="F7021" t="str">
            <v>SINAPI SERVIÇOS DEZEMBRO 2023</v>
          </cell>
        </row>
        <row r="7022">
          <cell r="A7022">
            <v>102330</v>
          </cell>
          <cell r="B7022" t="str">
            <v>TRANSPORTE COM CAMINHÃO TANQUE DE TRANSPORTE DE MATERIAL ASFÁLTICO DE 30000 L, EM VIA URBANA PAVIMENTADA, DMT ATÉ 30KM (UNIDADE: TXKM). AF_07/2020</v>
          </cell>
          <cell r="C7022" t="str">
            <v>TXKM</v>
          </cell>
          <cell r="D7022">
            <v>1.38</v>
          </cell>
          <cell r="E7022">
            <v>1.39</v>
          </cell>
          <cell r="F7022" t="str">
            <v>SINAPI SERVIÇOS DEZEMBRO 2023</v>
          </cell>
        </row>
        <row r="7023">
          <cell r="A7023">
            <v>102331</v>
          </cell>
          <cell r="B7023" t="str">
            <v>TRANSPORTE COM CAMINHÃO TANQUE DE TRANSPORTE DE MATERIAL ASFÁLTICO DE 30000 L, EM VIA URBANA PAVIMENTADA, ADICIONAL PARA DMT EXCEDENTE A 30 KM (UNIDADE: TXKM). AF_07/2020</v>
          </cell>
          <cell r="C7023" t="str">
            <v>TXKM</v>
          </cell>
          <cell r="D7023">
            <v>0.54</v>
          </cell>
          <cell r="E7023">
            <v>0.54</v>
          </cell>
          <cell r="F7023" t="str">
            <v>SINAPI SERVIÇOS DEZEMBRO 2023</v>
          </cell>
        </row>
        <row r="7024">
          <cell r="A7024">
            <v>102332</v>
          </cell>
          <cell r="B7024" t="str">
            <v>TRANSPORTE COM CAMINHÃO TANQUE DE TRANSPORTE DE MATERIAL ASFÁLTICO DE 20000 L, EM VIA URBANA PAVIMENTADA, DMT ATÉ 30KM (UNIDADE: TXKM). AF_07/2020</v>
          </cell>
          <cell r="C7024" t="str">
            <v>TXKM</v>
          </cell>
          <cell r="D7024">
            <v>1.79</v>
          </cell>
          <cell r="E7024">
            <v>1.81</v>
          </cell>
          <cell r="F7024" t="str">
            <v>SINAPI SERVIÇOS DEZEMBRO 2023</v>
          </cell>
        </row>
        <row r="7025">
          <cell r="A7025">
            <v>102333</v>
          </cell>
          <cell r="B7025" t="str">
            <v>TRANSPORTE COM CAMINHÃO TANQUE DE TRANSPORTE DE MATERIAL ASFÁLTICO DE 20000 L, EM VIA URBANA PAVIMENTADA, ADICIONAL PARA DMT EXCEDENTE A 30 KM (UNIDADE: TXKM). AF_07/2020</v>
          </cell>
          <cell r="C7025" t="str">
            <v>TXKM</v>
          </cell>
          <cell r="D7025">
            <v>0.71</v>
          </cell>
          <cell r="E7025">
            <v>0.73</v>
          </cell>
          <cell r="F7025" t="str">
            <v>SINAPI SERVIÇOS DEZEMBRO 2023</v>
          </cell>
        </row>
        <row r="7026">
          <cell r="A7026">
            <v>101019</v>
          </cell>
          <cell r="B7026" t="str">
            <v>CARGA, MANOBRA E DESCARGA MANUAL DE TUBOS PLÁSTICOS, DN MENOR OU IGUAL A 100 MM, EM CAMINHÃO CARROCERIA 9T. AF_07/2020</v>
          </cell>
          <cell r="C7026" t="str">
            <v>T</v>
          </cell>
          <cell r="D7026">
            <v>534.69000000000005</v>
          </cell>
          <cell r="E7026">
            <v>557.25</v>
          </cell>
          <cell r="F7026" t="str">
            <v>SINAPI SERVIÇOS DEZEMBRO 2023</v>
          </cell>
        </row>
        <row r="7027">
          <cell r="A7027">
            <v>101479</v>
          </cell>
          <cell r="B7027" t="str">
            <v>CARGA, MANOBRA E DESCARGA MANUAL DE TUBOS PLÁSTICOS, DN 200 MM, EM CAMINHÃO CARROCERIA 9T. AF_07/2020</v>
          </cell>
          <cell r="C7027" t="str">
            <v>T</v>
          </cell>
          <cell r="D7027">
            <v>155.78</v>
          </cell>
          <cell r="E7027">
            <v>162.35</v>
          </cell>
          <cell r="F7027" t="str">
            <v>SINAPI SERVIÇOS DEZEMBRO 2023</v>
          </cell>
        </row>
        <row r="7028">
          <cell r="A7028">
            <v>102568</v>
          </cell>
          <cell r="B7028" t="str">
            <v>CARGA, MANOBRA E DESCARGA MANUAL DE TUBOS PLÁSTICOS, DN 150 MM, EM CAMINHÃO CARROCERIA 9T. AF_06/2021</v>
          </cell>
          <cell r="C7028" t="str">
            <v>T</v>
          </cell>
          <cell r="D7028">
            <v>265.38</v>
          </cell>
          <cell r="E7028">
            <v>276.58999999999997</v>
          </cell>
          <cell r="F7028" t="str">
            <v>SINAPI SERVIÇOS DEZEMBRO 2023</v>
          </cell>
        </row>
        <row r="7029">
          <cell r="A7029">
            <v>100976</v>
          </cell>
          <cell r="B7029" t="str">
            <v>CARGA, MANOBRA E DESCARGA DE SOLOS E MATERIAIS GRANULARES EM CAMINHÃO BASCULANTE 18 M³ - CARGA COM PÁ CARREGADEIRA (CAÇAMBA DE 1,7 A 2,8 M³ / 128 HP) E DESCARGA LIVRE (UNIDADE: M3). AF_07/2020</v>
          </cell>
          <cell r="C7029" t="str">
            <v>M3</v>
          </cell>
          <cell r="D7029">
            <v>8.33</v>
          </cell>
          <cell r="E7029">
            <v>8.4700000000000006</v>
          </cell>
          <cell r="F7029" t="str">
            <v>SINAPI SERVIÇOS DEZEMBRO 2023</v>
          </cell>
        </row>
        <row r="7030">
          <cell r="A7030">
            <v>100977</v>
          </cell>
          <cell r="B7030" t="str">
            <v>CARGA, MANOBRA E DESCARGA DE SOLOS E MATERIAIS GRANULARES EM CAMINHÃO BASCULANTE 6 M³ - CARGA COM ESCAVADEIRA HIDRÁULICA (CAÇAMBA DE 1,20 M³ / 155 HP) E DESCARGA LIVRE (UNIDADE: M3). AF_07/2020</v>
          </cell>
          <cell r="C7030" t="str">
            <v>M3</v>
          </cell>
          <cell r="D7030">
            <v>7.49</v>
          </cell>
          <cell r="E7030">
            <v>7.68</v>
          </cell>
          <cell r="F7030" t="str">
            <v>SINAPI SERVIÇOS DEZEMBRO 2023</v>
          </cell>
        </row>
        <row r="7031">
          <cell r="A7031">
            <v>100978</v>
          </cell>
          <cell r="B7031" t="str">
            <v>CARGA, MANOBRA E DESCARGA DE SOLOS E MATERIAIS GRANULARES EM CAMINHÃO BASCULANTE 10 M³ - CARGA COM ESCAVADEIRA HIDRÁULICA (CAÇAMBA DE 1,20 M³ / 155 HP) E DESCARGA LIVRE (UNIDADE: M3). AF_07/2020</v>
          </cell>
          <cell r="C7031" t="str">
            <v>M3</v>
          </cell>
          <cell r="D7031">
            <v>6.82</v>
          </cell>
          <cell r="E7031">
            <v>6.95</v>
          </cell>
          <cell r="F7031" t="str">
            <v>SINAPI SERVIÇOS DEZEMBRO 2023</v>
          </cell>
        </row>
        <row r="7032">
          <cell r="A7032">
            <v>100979</v>
          </cell>
          <cell r="B7032" t="str">
            <v>CARGA, MANOBRA E DESCARGA DE SOLOS E MATERIAIS GRANULARES EM CAMINHÃO BASCULANTE 14 M³ - CARGA COM ESCAVADEIRA HIDRÁULICA (CAÇAMBA DE 1,20 M³ / 155 HP) E DESCARGA LIVRE (UNIDADE: M3). AF_07/2020</v>
          </cell>
          <cell r="C7032" t="str">
            <v>M3</v>
          </cell>
          <cell r="D7032">
            <v>6.49</v>
          </cell>
          <cell r="E7032">
            <v>6.59</v>
          </cell>
          <cell r="F7032" t="str">
            <v>SINAPI SERVIÇOS DEZEMBRO 2023</v>
          </cell>
        </row>
        <row r="7033">
          <cell r="A7033">
            <v>100980</v>
          </cell>
          <cell r="B7033" t="str">
            <v>CARGA, MANOBRA E DESCARGA DE SOLOS E MATERIAIS GRANULARES EM CAMINHÃO BASCULANTE 18 M³ - CARGA COM ESCAVADEIRA HIDRÁULICA (CAÇAMBA DE 1,20 M³ / 155 HP) E DESCARGA LIVRE (UNIDADE: M3). AF_07/2020</v>
          </cell>
          <cell r="C7033" t="str">
            <v>M3</v>
          </cell>
          <cell r="D7033">
            <v>6.15</v>
          </cell>
          <cell r="E7033">
            <v>6.24</v>
          </cell>
          <cell r="F7033" t="str">
            <v>SINAPI SERVIÇOS DEZEMBRO 2023</v>
          </cell>
        </row>
        <row r="7034">
          <cell r="A7034">
            <v>100981</v>
          </cell>
          <cell r="B7034" t="str">
            <v>CARGA, MANOBRA E DESCARGA DE ENTULHO EM CAMINHÃO BASCULANTE 6 M³ - CARGA COM ESCAVADEIRA HIDRÁULICA  (CAÇAMBA DE 0,80 M³ / 111 HP) E DESCARGA LIVRE (UNIDADE: M3). AF_07/2020</v>
          </cell>
          <cell r="C7034" t="str">
            <v>M3</v>
          </cell>
          <cell r="D7034">
            <v>9.14</v>
          </cell>
          <cell r="E7034">
            <v>9.3800000000000008</v>
          </cell>
          <cell r="F7034" t="str">
            <v>SINAPI SERVIÇOS DEZEMBRO 2023</v>
          </cell>
        </row>
        <row r="7035">
          <cell r="A7035">
            <v>100982</v>
          </cell>
          <cell r="B7035" t="str">
            <v>CARGA, MANOBRA E DESCARGA DE ENTULHO EM CAMINHÃO BASCULANTE 10 M³ - CARGA COM ESCAVADEIRA HIDRÁULICA  (CAÇAMBA DE 0,80 M³ / 111 HP) E DESCARGA LIVRE (UNIDADE: M3). AF_07/2020</v>
          </cell>
          <cell r="C7035" t="str">
            <v>M3</v>
          </cell>
          <cell r="D7035">
            <v>8.83</v>
          </cell>
          <cell r="E7035">
            <v>9.02</v>
          </cell>
          <cell r="F7035" t="str">
            <v>SINAPI SERVIÇOS DEZEMBRO 2023</v>
          </cell>
        </row>
        <row r="7036">
          <cell r="A7036">
            <v>100983</v>
          </cell>
          <cell r="B7036" t="str">
            <v>CARGA, MANOBRA E DESCARGA DE ENTULHO EM CAMINHÃO BASCULANTE 14 M³ - CARGA COM ESCAVADEIRA HIDRÁULICA  (CAÇAMBA DE 0,80 M³ / 111 HP) E DESCARGA LIVRE (UNIDADE: M3). AF_07/2020</v>
          </cell>
          <cell r="C7036" t="str">
            <v>M3</v>
          </cell>
          <cell r="D7036">
            <v>8.7899999999999991</v>
          </cell>
          <cell r="E7036">
            <v>8.9499999999999993</v>
          </cell>
          <cell r="F7036" t="str">
            <v>SINAPI SERVIÇOS DEZEMBRO 2023</v>
          </cell>
        </row>
        <row r="7037">
          <cell r="A7037">
            <v>100984</v>
          </cell>
          <cell r="B7037" t="str">
            <v>CARGA, MANOBRA E DESCARGA DE ENTULHO EM CAMINHÃO BASCULANTE 18 M³ - CARGA COM ESCAVADEIRA HIDRÁULICA  (CAÇAMBA DE 0,80 M³ / 111 HP) E DESCARGA LIVRE (UNIDADE: M3). AF_07/2020</v>
          </cell>
          <cell r="C7037" t="str">
            <v>M3</v>
          </cell>
          <cell r="D7037">
            <v>8.6199999999999992</v>
          </cell>
          <cell r="E7037">
            <v>8.76</v>
          </cell>
          <cell r="F7037" t="str">
            <v>SINAPI SERVIÇOS DEZEMBRO 2023</v>
          </cell>
        </row>
        <row r="7038">
          <cell r="A7038">
            <v>100985</v>
          </cell>
          <cell r="B7038" t="str">
            <v>CARGA DE MISTURA ASFÁLTICA EM CAMINHÃO BASCULANTE 6 M³ (UNIDADE: M3). AF_07/2020</v>
          </cell>
          <cell r="C7038" t="str">
            <v>M3</v>
          </cell>
          <cell r="D7038">
            <v>7.19</v>
          </cell>
          <cell r="E7038">
            <v>7.35</v>
          </cell>
          <cell r="F7038" t="str">
            <v>SINAPI SERVIÇOS DEZEMBRO 2023</v>
          </cell>
        </row>
        <row r="7039">
          <cell r="A7039">
            <v>100986</v>
          </cell>
          <cell r="B7039" t="str">
            <v>CARGA DE MISTURA ASFÁLTICA EM CAMINHÃO BASCULANTE 10 M³ (UNIDADE: M3). AF_07/2020</v>
          </cell>
          <cell r="C7039" t="str">
            <v>M3</v>
          </cell>
          <cell r="D7039">
            <v>8.7799999999999994</v>
          </cell>
          <cell r="E7039">
            <v>8.92</v>
          </cell>
          <cell r="F7039" t="str">
            <v>SINAPI SERVIÇOS DEZEMBRO 2023</v>
          </cell>
        </row>
        <row r="7040">
          <cell r="A7040">
            <v>100987</v>
          </cell>
          <cell r="B7040" t="str">
            <v>CARGA DE MISTURA ASFÁLTICA EM CAMINHÃO BASCULANTE 14 M³ (UNIDADE: M3). AF_07/2020</v>
          </cell>
          <cell r="C7040" t="str">
            <v>M3</v>
          </cell>
          <cell r="D7040">
            <v>9.99</v>
          </cell>
          <cell r="E7040">
            <v>10.119999999999999</v>
          </cell>
          <cell r="F7040" t="str">
            <v>SINAPI SERVIÇOS DEZEMBRO 2023</v>
          </cell>
        </row>
        <row r="7041">
          <cell r="A7041">
            <v>100988</v>
          </cell>
          <cell r="B7041" t="str">
            <v>CARGA DE MISTURA ASFÁLTICA EM CAMINHÃO BASCULANTE 18 M³ (UNIDADE: M3). AF_07/2020</v>
          </cell>
          <cell r="C7041" t="str">
            <v>M3</v>
          </cell>
          <cell r="D7041">
            <v>10.61</v>
          </cell>
          <cell r="E7041">
            <v>10.73</v>
          </cell>
          <cell r="F7041" t="str">
            <v>SINAPI SERVIÇOS DEZEMBRO 2023</v>
          </cell>
        </row>
        <row r="7042">
          <cell r="A7042">
            <v>100989</v>
          </cell>
          <cell r="B7042" t="str">
            <v>CARGA, MANOBRA E DESCARGA DE SOLOS E MATERIAIS GRANULARES EM CAMINHÃO BASCULANTE 6 M³ - CARGA COM PÁ CARREGADEIRA (CAÇAMBA DE 1,7 A 2,8 M³ / 128 HP) E DESCARGA LIVRE (UNIDADE: T). AF_07/2020</v>
          </cell>
          <cell r="C7042" t="str">
            <v>T</v>
          </cell>
          <cell r="D7042">
            <v>5.84</v>
          </cell>
          <cell r="E7042">
            <v>5.98</v>
          </cell>
          <cell r="F7042" t="str">
            <v>SINAPI SERVIÇOS DEZEMBRO 2023</v>
          </cell>
        </row>
        <row r="7043">
          <cell r="A7043">
            <v>100990</v>
          </cell>
          <cell r="B7043" t="str">
            <v>CARGA, MANOBRA E DESCARGA DE SOLOS E MATERIAIS GRANULARES EM CAMINHÃO BASCULANTE 10 M³ - CARGA COM PÁ CARREGADEIRA (CAÇAMBA DE 1,7 A 2,8 M³ / 128 HP) E DESCARGA LIVRE (UNIDADE: T). AF_07/2020</v>
          </cell>
          <cell r="C7043" t="str">
            <v>T</v>
          </cell>
          <cell r="D7043">
            <v>5.68</v>
          </cell>
          <cell r="E7043">
            <v>5.79</v>
          </cell>
          <cell r="F7043" t="str">
            <v>SINAPI SERVIÇOS DEZEMBRO 2023</v>
          </cell>
        </row>
        <row r="7044">
          <cell r="A7044">
            <v>100991</v>
          </cell>
          <cell r="B7044" t="str">
            <v>CARGA, MANOBRA E DESCARGA DE SOLOS E MATERIAIS GRANULARES EM CAMINHÃO BASCULANTE 14 M³ - CARGA COM PÁ CARREGADEIRA (CAÇAMBA DE 1,7 A 2,8 M³ / 128 HP) E DESCARGA LIVRE (UNIDADE: T). AF_07/2020</v>
          </cell>
          <cell r="C7044" t="str">
            <v>T</v>
          </cell>
          <cell r="D7044">
            <v>5.69</v>
          </cell>
          <cell r="E7044">
            <v>5.79</v>
          </cell>
          <cell r="F7044" t="str">
            <v>SINAPI SERVIÇOS DEZEMBRO 2023</v>
          </cell>
        </row>
        <row r="7045">
          <cell r="A7045">
            <v>100992</v>
          </cell>
          <cell r="B7045" t="str">
            <v>CARGA, MANOBRA E DESCARGA DE SOLOS E MATERIAIS GRANULARES EM CAMINHÃO BASCULANTE 18 M³ - CARGA COM PÁ CARREGADEIRA (CAÇAMBA DE 1,7 A 2,8 M³ / 128 HP) E DESCARGA LIVRE (UNIDADE: T). AF_07/2020</v>
          </cell>
          <cell r="C7045" t="str">
            <v>T</v>
          </cell>
          <cell r="D7045">
            <v>5.56</v>
          </cell>
          <cell r="E7045">
            <v>5.65</v>
          </cell>
          <cell r="F7045" t="str">
            <v>SINAPI SERVIÇOS DEZEMBRO 2023</v>
          </cell>
        </row>
        <row r="7046">
          <cell r="A7046">
            <v>100993</v>
          </cell>
          <cell r="B7046" t="str">
            <v>CARGA, MANOBRA E DESCARGA DE SOLOS E MATERIAIS GRANULARES EM CAMINHÃO BASCULANTE 6 M³ - CARGA COM ESCAVADEIRA HIDRÁULICA (CAÇAMBA DE 1,20 M³ / 155 HP) E DESCARGA LIVRE (UNIDADE: T). AF_07/2020</v>
          </cell>
          <cell r="C7046" t="str">
            <v>T</v>
          </cell>
          <cell r="D7046">
            <v>4.99</v>
          </cell>
          <cell r="E7046">
            <v>5.1100000000000003</v>
          </cell>
          <cell r="F7046" t="str">
            <v>SINAPI SERVIÇOS DEZEMBRO 2023</v>
          </cell>
        </row>
        <row r="7047">
          <cell r="A7047">
            <v>100994</v>
          </cell>
          <cell r="B7047" t="str">
            <v>CARGA, MANOBRA E DESCARGA DE SOLOS E MATERIAIS GRANULARES EM CAMINHÃO BASCULANTE 10 M³ - CARGA COM ESCAVADEIRA HIDRÁULICA (CAÇAMBA DE 1,20 M³ / 155 HP) E DESCARGA LIVRE (UNIDADE: T). AF_07/2020</v>
          </cell>
          <cell r="C7047" t="str">
            <v>T</v>
          </cell>
          <cell r="D7047">
            <v>4.51</v>
          </cell>
          <cell r="E7047">
            <v>4.6100000000000003</v>
          </cell>
          <cell r="F7047" t="str">
            <v>SINAPI SERVIÇOS DEZEMBRO 2023</v>
          </cell>
        </row>
        <row r="7048">
          <cell r="A7048">
            <v>100995</v>
          </cell>
          <cell r="B7048" t="str">
            <v>CARGA, MANOBRA E DESCARGA DE SOLOS E MATERIAIS GRANULARES EM CAMINHÃO BASCULANTE 14 M³ - CARGA COM ESCAVADEIRA HIDRÁULICA (CAÇAMBA DE 1,20 M³ / 155 HP) E DESCARGA LIVRE (UNIDADE: T). AF_07/2020</v>
          </cell>
          <cell r="C7048" t="str">
            <v>T</v>
          </cell>
          <cell r="D7048">
            <v>4.33</v>
          </cell>
          <cell r="E7048">
            <v>4.4000000000000004</v>
          </cell>
          <cell r="F7048" t="str">
            <v>SINAPI SERVIÇOS DEZEMBRO 2023</v>
          </cell>
        </row>
        <row r="7049">
          <cell r="A7049">
            <v>100996</v>
          </cell>
          <cell r="B7049" t="str">
            <v>CARGA, MANOBRA E DESCARGA DE SOLOS E MATERIAIS GRANULARES EM CAMINHÃO BASCULANTE 18 M³ - CARGA COM ESCAVADEIRA HIDRÁULICA (CAÇAMBA DE 1,20 M³ / 155 HP) E DESCARGA LIVRE (UNIDADE: T). AF_07/2020</v>
          </cell>
          <cell r="C7049" t="str">
            <v>T</v>
          </cell>
          <cell r="D7049">
            <v>4.08</v>
          </cell>
          <cell r="E7049">
            <v>4.1399999999999997</v>
          </cell>
          <cell r="F7049" t="str">
            <v>SINAPI SERVIÇOS DEZEMBRO 2023</v>
          </cell>
        </row>
        <row r="7050">
          <cell r="A7050">
            <v>100997</v>
          </cell>
          <cell r="B7050" t="str">
            <v>CARGA, MANOBRA E DESCARGA DE ENTULHO EM CAMINHÃO BASCULANTE 6 M³ - CARGA COM ESCAVADEIRA HIDRÁULICA  (CAÇAMBA DE 0,80 M³ / 111 HP) E DESCARGA LIVRE (UNIDADE: T). AF_07/2020</v>
          </cell>
          <cell r="C7050" t="str">
            <v>T</v>
          </cell>
          <cell r="D7050">
            <v>6.11</v>
          </cell>
          <cell r="E7050">
            <v>6.26</v>
          </cell>
          <cell r="F7050" t="str">
            <v>SINAPI SERVIÇOS DEZEMBRO 2023</v>
          </cell>
        </row>
        <row r="7051">
          <cell r="A7051">
            <v>100998</v>
          </cell>
          <cell r="B7051" t="str">
            <v>CARGA, MANOBRA E DESCARGA DE ENTULHO EM CAMINHÃO BASCULANTE 10 M³ - CARGA COM ESCAVADEIRA HIDRÁULICA  (CAÇAMBA DE 0,80 M³ / 111 HP) E DESCARGA LIVRE (UNIDADE: T). AF_07/2020</v>
          </cell>
          <cell r="C7051" t="str">
            <v>T</v>
          </cell>
          <cell r="D7051">
            <v>5.89</v>
          </cell>
          <cell r="E7051">
            <v>6.01</v>
          </cell>
          <cell r="F7051" t="str">
            <v>SINAPI SERVIÇOS DEZEMBRO 2023</v>
          </cell>
        </row>
        <row r="7052">
          <cell r="A7052">
            <v>100999</v>
          </cell>
          <cell r="B7052" t="str">
            <v>CARGA, MANOBRA E DESCARGA DE ENTULHO EM CAMINHÃO BASCULANTE 14 M³ - CARGA COM ESCAVADEIRA HIDRÁULICA  (CAÇAMBA DE 0,80 M³ / 111 HP) E DESCARGA LIVRE (UNIDADE: T). AF_07/2020</v>
          </cell>
          <cell r="C7052" t="str">
            <v>T</v>
          </cell>
          <cell r="D7052">
            <v>5.88</v>
          </cell>
          <cell r="E7052">
            <v>6</v>
          </cell>
          <cell r="F7052" t="str">
            <v>SINAPI SERVIÇOS DEZEMBRO 2023</v>
          </cell>
        </row>
        <row r="7053">
          <cell r="A7053">
            <v>101000</v>
          </cell>
          <cell r="B7053" t="str">
            <v>CARGA, MANOBRA E DESCARGA DE ENTULHO EM CAMINHÃO BASCULANTE 18 M³ - CARGA COM ESCAVADEIRA HIDRÁULICA  (CAÇAMBA DE 0,80 M³ / 111 HP) E DESCARGA LIVRE (UNIDADE: T). AF_07/2020</v>
          </cell>
          <cell r="C7053" t="str">
            <v>T</v>
          </cell>
          <cell r="D7053">
            <v>5.74</v>
          </cell>
          <cell r="E7053">
            <v>5.84</v>
          </cell>
          <cell r="F7053" t="str">
            <v>SINAPI SERVIÇOS DEZEMBRO 2023</v>
          </cell>
        </row>
        <row r="7054">
          <cell r="A7054">
            <v>101001</v>
          </cell>
          <cell r="B7054" t="str">
            <v>CARGA DE MISTURA ASFÁLTICA EM CAMINHÃO BASCULANTE 6 M³ (UNIDADE: T). AF_07/2020</v>
          </cell>
          <cell r="C7054" t="str">
            <v>T</v>
          </cell>
          <cell r="D7054">
            <v>4.79</v>
          </cell>
          <cell r="E7054">
            <v>4.91</v>
          </cell>
          <cell r="F7054" t="str">
            <v>SINAPI SERVIÇOS DEZEMBRO 2023</v>
          </cell>
        </row>
        <row r="7055">
          <cell r="A7055">
            <v>101002</v>
          </cell>
          <cell r="B7055" t="str">
            <v>CARGA DE MISTURA ASFÁLTICA EM CAMINHÃO BASCULANTE 10 M³ (UNIDADE: T). AF_07/2020</v>
          </cell>
          <cell r="C7055" t="str">
            <v>T</v>
          </cell>
          <cell r="D7055">
            <v>5.84</v>
          </cell>
          <cell r="E7055">
            <v>5.94</v>
          </cell>
          <cell r="F7055" t="str">
            <v>SINAPI SERVIÇOS DEZEMBRO 2023</v>
          </cell>
        </row>
        <row r="7056">
          <cell r="A7056">
            <v>101003</v>
          </cell>
          <cell r="B7056" t="str">
            <v>CARGA DE MISTURA ASFÁLTICA EM CAMINHÃO BASCULANTE 14 M³ (UNIDADE: T). AF_07/2020</v>
          </cell>
          <cell r="C7056" t="str">
            <v>T</v>
          </cell>
          <cell r="D7056">
            <v>6.65</v>
          </cell>
          <cell r="E7056">
            <v>6.73</v>
          </cell>
          <cell r="F7056" t="str">
            <v>SINAPI SERVIÇOS DEZEMBRO 2023</v>
          </cell>
        </row>
        <row r="7057">
          <cell r="A7057">
            <v>101004</v>
          </cell>
          <cell r="B7057" t="str">
            <v>CARGA DE MISTURA ASFÁLTICA EM CAMINHÃO BASCULANTE 18 M³ (UNIDADE: T). AF_07/2020</v>
          </cell>
          <cell r="C7057" t="str">
            <v>T</v>
          </cell>
          <cell r="D7057">
            <v>7.07</v>
          </cell>
          <cell r="E7057">
            <v>7.15</v>
          </cell>
          <cell r="F7057" t="str">
            <v>SINAPI SERVIÇOS DEZEMBRO 2023</v>
          </cell>
        </row>
        <row r="7058">
          <cell r="A7058">
            <v>101005</v>
          </cell>
          <cell r="B7058" t="str">
            <v>CARGA, MANOBRA E DESCARGA DE ÁGUA EM CAMINHÃO PIPA 6 M³. AF_07/2020</v>
          </cell>
          <cell r="C7058" t="str">
            <v>M3</v>
          </cell>
          <cell r="D7058">
            <v>18.11</v>
          </cell>
          <cell r="E7058">
            <v>18.38</v>
          </cell>
          <cell r="F7058" t="str">
            <v>SINAPI SERVIÇOS DEZEMBRO 2023</v>
          </cell>
        </row>
        <row r="7059">
          <cell r="A7059">
            <v>101006</v>
          </cell>
          <cell r="B7059" t="str">
            <v>CARGA, MANOBRA E DESCARGA DE ÁGUA EM CAMINHÃO PIPA 10 M³. AF_07/2020</v>
          </cell>
          <cell r="C7059" t="str">
            <v>M3</v>
          </cell>
          <cell r="D7059">
            <v>20.32</v>
          </cell>
          <cell r="E7059">
            <v>20.56</v>
          </cell>
          <cell r="F7059" t="str">
            <v>SINAPI SERVIÇOS DEZEMBRO 2023</v>
          </cell>
        </row>
        <row r="7060">
          <cell r="A7060">
            <v>101007</v>
          </cell>
          <cell r="B7060" t="str">
            <v>CARGA DE ÁGUA EM CAMINHÃO PIPA 6 M³. AF_07/2020</v>
          </cell>
          <cell r="C7060" t="str">
            <v>M3</v>
          </cell>
          <cell r="D7060">
            <v>5.25</v>
          </cell>
          <cell r="E7060">
            <v>5.33</v>
          </cell>
          <cell r="F7060" t="str">
            <v>SINAPI SERVIÇOS DEZEMBRO 2023</v>
          </cell>
        </row>
        <row r="7061">
          <cell r="A7061">
            <v>101008</v>
          </cell>
          <cell r="B7061" t="str">
            <v>CARGA DE ÁGUA EM CAMINHÃO PIPA 10 M³. AF_07/2020</v>
          </cell>
          <cell r="C7061" t="str">
            <v>M3</v>
          </cell>
          <cell r="D7061">
            <v>5.37</v>
          </cell>
          <cell r="E7061">
            <v>5.43</v>
          </cell>
          <cell r="F7061" t="str">
            <v>SINAPI SERVIÇOS DEZEMBRO 2023</v>
          </cell>
        </row>
        <row r="7062">
          <cell r="A7062">
            <v>101009</v>
          </cell>
          <cell r="B7062" t="str">
            <v>CARGA, MANOBRA E DESCARGA DE POSTE DE CONCRETO EM CAMINHÃO CARROCERIA COM GUINDAUTO (MUNCK) 11,7 TM. AF_07/2020</v>
          </cell>
          <cell r="C7062" t="str">
            <v>T</v>
          </cell>
          <cell r="D7062">
            <v>41.94</v>
          </cell>
          <cell r="E7062">
            <v>42.57</v>
          </cell>
          <cell r="F7062" t="str">
            <v>SINAPI SERVIÇOS DEZEMBRO 2023</v>
          </cell>
        </row>
        <row r="7063">
          <cell r="A7063">
            <v>101010</v>
          </cell>
          <cell r="B7063" t="str">
            <v>CARGA, MANOBRA E DESCARGA DE PERFIL METÁLICO EM CAMINHÃO CARROCERIA COM GUINDAUTO (MUNCK) 11,7 TM. AF_07/2020</v>
          </cell>
          <cell r="C7063" t="str">
            <v>T</v>
          </cell>
          <cell r="D7063">
            <v>26.41</v>
          </cell>
          <cell r="E7063">
            <v>26.81</v>
          </cell>
          <cell r="F7063" t="str">
            <v>SINAPI SERVIÇOS DEZEMBRO 2023</v>
          </cell>
        </row>
        <row r="7064">
          <cell r="A7064">
            <v>101013</v>
          </cell>
          <cell r="B7064" t="str">
            <v>CARGA, MANOBRA E DESCARGA DE TUBOS DE CONCRETO, DN MENOR OU IGUAL A 300 MM, EM CAMINHÃO CARROCERIA COM GUINDAUTO (MUNCK) 11,7 TM. AF_07/2020</v>
          </cell>
          <cell r="C7064" t="str">
            <v>T</v>
          </cell>
          <cell r="D7064">
            <v>43</v>
          </cell>
          <cell r="E7064">
            <v>44.31</v>
          </cell>
          <cell r="F7064" t="str">
            <v>SINAPI SERVIÇOS DEZEMBRO 2023</v>
          </cell>
        </row>
        <row r="7065">
          <cell r="A7065">
            <v>101014</v>
          </cell>
          <cell r="B7065" t="str">
            <v>CARGA, MANOBRA E DESCARGA DE TUBOS DE CONCRETO, DN 400 MM, EM CAMINHÃO CARROCERIA COM GUINDAUTO (MUNCK) 11,7 TM. AF_07/2020</v>
          </cell>
          <cell r="C7065" t="str">
            <v>T</v>
          </cell>
          <cell r="D7065">
            <v>39.39</v>
          </cell>
          <cell r="E7065">
            <v>40.6</v>
          </cell>
          <cell r="F7065" t="str">
            <v>SINAPI SERVIÇOS DEZEMBRO 2023</v>
          </cell>
        </row>
        <row r="7066">
          <cell r="A7066">
            <v>101015</v>
          </cell>
          <cell r="B7066" t="str">
            <v>CARGA, MANOBRA E DESCARGA DE TUBOS DE CONCRETO, DN 500 MM, EM CAMINHÃO CARROCERIA COM GUINDAUTO (MUNCK) 11,7 TM. AF_07/2020</v>
          </cell>
          <cell r="C7066" t="str">
            <v>T</v>
          </cell>
          <cell r="D7066">
            <v>32.36</v>
          </cell>
          <cell r="E7066">
            <v>33.35</v>
          </cell>
          <cell r="F7066" t="str">
            <v>SINAPI SERVIÇOS DEZEMBRO 2023</v>
          </cell>
        </row>
        <row r="7067">
          <cell r="A7067">
            <v>101016</v>
          </cell>
          <cell r="B7067" t="str">
            <v>CARGA, MANOBRA E DESCARGA DE TUBOS METÁLICOS, DN MENOR OU IGUAL A 150 MM, EM CAMINHÃO CARROCERIA COM GUINDAUTO (MUNCK) 11,7 TM. AF_07/2020</v>
          </cell>
          <cell r="C7067" t="str">
            <v>T</v>
          </cell>
          <cell r="D7067">
            <v>37.47</v>
          </cell>
          <cell r="E7067">
            <v>38.6</v>
          </cell>
          <cell r="F7067" t="str">
            <v>SINAPI SERVIÇOS DEZEMBRO 2023</v>
          </cell>
        </row>
        <row r="7068">
          <cell r="A7068">
            <v>101017</v>
          </cell>
          <cell r="B7068" t="str">
            <v>CARGA, MANOBRA E DESCARGA DE TUBOS METÁLICOS, DN 200 MM, EM CAMINHÃO CARROCERIA COM GUINDAUTO (MUNCK) 11,7 TM. AF_07/2020</v>
          </cell>
          <cell r="C7068" t="str">
            <v>T</v>
          </cell>
          <cell r="D7068">
            <v>28.41</v>
          </cell>
          <cell r="E7068">
            <v>29.27</v>
          </cell>
          <cell r="F7068" t="str">
            <v>SINAPI SERVIÇOS DEZEMBRO 2023</v>
          </cell>
        </row>
        <row r="7069">
          <cell r="A7069">
            <v>101018</v>
          </cell>
          <cell r="B7069" t="str">
            <v>CARGA, MANOBRA E DESCARGA DE TUBOS METÁLICOS, DN 250 MM, EM CAMINHÃO CARROCERIA COM GUINDAUTO (MUNCK) 11,7 TM. AF_07/2020</v>
          </cell>
          <cell r="C7069" t="str">
            <v>T</v>
          </cell>
          <cell r="D7069">
            <v>23.33</v>
          </cell>
          <cell r="E7069">
            <v>24.04</v>
          </cell>
          <cell r="F7069" t="str">
            <v>SINAPI SERVIÇOS DEZEMBRO 2023</v>
          </cell>
        </row>
        <row r="7070">
          <cell r="A7070">
            <v>101463</v>
          </cell>
          <cell r="B7070" t="str">
            <v>CARGA, MANOBRA E DESCARGA DE TUBOS DE CONCRETO, DN 600 MM, EM CAMINHÃO CARROCERIA COM GUINDAUTO (MUNCK) 11,7 TM. AF_07/2020</v>
          </cell>
          <cell r="C7070" t="str">
            <v>T</v>
          </cell>
          <cell r="D7070">
            <v>43.13</v>
          </cell>
          <cell r="E7070">
            <v>44.45</v>
          </cell>
          <cell r="F7070" t="str">
            <v>SINAPI SERVIÇOS DEZEMBRO 2023</v>
          </cell>
        </row>
        <row r="7071">
          <cell r="A7071">
            <v>101464</v>
          </cell>
          <cell r="B7071" t="str">
            <v>CARGA, MANOBRA E DESCARGA DE TUBOS DE CONCRETO, DN 700 MM, EM CAMINHÃO CARROCERIA COM GUINDAUTO (MUNCK) 11,7 TM. AF_07/2020</v>
          </cell>
          <cell r="C7071" t="str">
            <v>T</v>
          </cell>
          <cell r="D7071">
            <v>33.130000000000003</v>
          </cell>
          <cell r="E7071">
            <v>34.14</v>
          </cell>
          <cell r="F7071" t="str">
            <v>SINAPI SERVIÇOS DEZEMBRO 2023</v>
          </cell>
        </row>
        <row r="7072">
          <cell r="A7072">
            <v>101465</v>
          </cell>
          <cell r="B7072" t="str">
            <v>CARGA, MANOBRA E DESCARGA DE TUBOS DE CONCRETO, DN 800 MM, EM CAMINHÃO CARROCERIA COM GUINDAUTO (MUNCK) 11,7 TM. AF_07/2020</v>
          </cell>
          <cell r="C7072" t="str">
            <v>T</v>
          </cell>
          <cell r="D7072">
            <v>25.33</v>
          </cell>
          <cell r="E7072">
            <v>26.09</v>
          </cell>
          <cell r="F7072" t="str">
            <v>SINAPI SERVIÇOS DEZEMBRO 2023</v>
          </cell>
        </row>
        <row r="7073">
          <cell r="A7073">
            <v>101466</v>
          </cell>
          <cell r="B7073" t="str">
            <v>CARGA, MANOBRA E DESCARGA DE TUBOS DE CONCRETO, DN 900 MM, EM CAMINHÃO CARROCERIA COM GUINDAUTO (MUNCK) 11,7 TM. AF_07/2020</v>
          </cell>
          <cell r="C7073" t="str">
            <v>T</v>
          </cell>
          <cell r="D7073">
            <v>20.6</v>
          </cell>
          <cell r="E7073">
            <v>21.23</v>
          </cell>
          <cell r="F7073" t="str">
            <v>SINAPI SERVIÇOS DEZEMBRO 2023</v>
          </cell>
        </row>
        <row r="7074">
          <cell r="A7074">
            <v>101467</v>
          </cell>
          <cell r="B7074" t="str">
            <v>CARGA, MANOBRA E DESCARGA DE TUBOS DE CONCRETO, DN 1000 MM, EM CAMINHÃO CARROCERIA COM GUINDAUTO (MUNCK) 11,7 TM. AF_07/2020</v>
          </cell>
          <cell r="C7074" t="str">
            <v>T</v>
          </cell>
          <cell r="D7074">
            <v>17.239999999999998</v>
          </cell>
          <cell r="E7074">
            <v>17.760000000000002</v>
          </cell>
          <cell r="F7074" t="str">
            <v>SINAPI SERVIÇOS DEZEMBRO 2023</v>
          </cell>
        </row>
        <row r="7075">
          <cell r="A7075">
            <v>101468</v>
          </cell>
          <cell r="B7075" t="str">
            <v>CARGA, MANOBRA E DESCARGA DE TUBOS DE CONCRETO, DN 1200 MM, EM CAMINHÃO CARROCERIA COM GUINDAUTO (MUNCK) 11,7 TM. AF_07/2020</v>
          </cell>
          <cell r="C7075" t="str">
            <v>T</v>
          </cell>
          <cell r="D7075">
            <v>15.76</v>
          </cell>
          <cell r="E7075">
            <v>16.25</v>
          </cell>
          <cell r="F7075" t="str">
            <v>SINAPI SERVIÇOS DEZEMBRO 2023</v>
          </cell>
        </row>
        <row r="7076">
          <cell r="A7076">
            <v>101469</v>
          </cell>
          <cell r="B7076" t="str">
            <v>CARGA, MANOBRA E DESCARGA DE TUBOS METÁLICOS, DN 300 MM, EM CAMINHÃO CARROCERIA COM GUINDAUTO (MUNCK) 11,7 TM. AF_07/2020</v>
          </cell>
          <cell r="C7076" t="str">
            <v>T</v>
          </cell>
          <cell r="D7076">
            <v>35.29</v>
          </cell>
          <cell r="E7076">
            <v>36.369999999999997</v>
          </cell>
          <cell r="F7076" t="str">
            <v>SINAPI SERVIÇOS DEZEMBRO 2023</v>
          </cell>
        </row>
        <row r="7077">
          <cell r="A7077">
            <v>101470</v>
          </cell>
          <cell r="B7077" t="str">
            <v>CARGA, MANOBRA E DESCARGA DE TUBOS METÁLICOS, DN 350 MM, EM CAMINHÃO CARROCERIA COM GUINDAUTO (MUNCK) 11,7 TM. AF_07/2020</v>
          </cell>
          <cell r="C7077" t="str">
            <v>T</v>
          </cell>
          <cell r="D7077">
            <v>28.02</v>
          </cell>
          <cell r="E7077">
            <v>28.87</v>
          </cell>
          <cell r="F7077" t="str">
            <v>SINAPI SERVIÇOS DEZEMBRO 2023</v>
          </cell>
        </row>
        <row r="7078">
          <cell r="A7078">
            <v>101471</v>
          </cell>
          <cell r="B7078" t="str">
            <v>CARGA, MANOBRA E DESCARGA DE TUBOS METÁLICOS, DN 400 MM, EM CAMINHÃO CARROCERIA COM GUINDAUTO (MUNCK) 11,7 TM. AF_07/2020</v>
          </cell>
          <cell r="C7078" t="str">
            <v>T</v>
          </cell>
          <cell r="D7078">
            <v>24.04</v>
          </cell>
          <cell r="E7078">
            <v>24.76</v>
          </cell>
          <cell r="F7078" t="str">
            <v>SINAPI SERVIÇOS DEZEMBRO 2023</v>
          </cell>
        </row>
        <row r="7079">
          <cell r="A7079">
            <v>101472</v>
          </cell>
          <cell r="B7079" t="str">
            <v>CARGA, MANOBRA E DESCARGA DE TUBOS METÁLICOS, DN 500 MM, EM CAMINHÃO CARROCERIA COM GUINDAUTO (MUNCK) 11,7 TM. AF_07/2020</v>
          </cell>
          <cell r="C7079" t="str">
            <v>T</v>
          </cell>
          <cell r="D7079">
            <v>18.71</v>
          </cell>
          <cell r="E7079">
            <v>19.28</v>
          </cell>
          <cell r="F7079" t="str">
            <v>SINAPI SERVIÇOS DEZEMBRO 2023</v>
          </cell>
        </row>
        <row r="7080">
          <cell r="A7080">
            <v>101473</v>
          </cell>
          <cell r="B7080" t="str">
            <v>CARGA, MANOBRA E DESCARGA DE TUBOS METÁLICOS, DN 600 MM, EM CAMINHÃO CARROCERIA COM GUINDAUTO (MUNCK) 11,7 TM. AF_07/2020</v>
          </cell>
          <cell r="C7080" t="str">
            <v>T</v>
          </cell>
          <cell r="D7080">
            <v>26.94</v>
          </cell>
          <cell r="E7080">
            <v>27.75</v>
          </cell>
          <cell r="F7080" t="str">
            <v>SINAPI SERVIÇOS DEZEMBRO 2023</v>
          </cell>
        </row>
        <row r="7081">
          <cell r="A7081">
            <v>101474</v>
          </cell>
          <cell r="B7081" t="str">
            <v>CARGA, MANOBRA E DESCARGA DE TUBOS METÁLICOS, DN 700 MM, EM CAMINHÃO CARROCERIA COM GUINDAUTO (MUNCK) 11,7 TM. AF_07/2020</v>
          </cell>
          <cell r="C7081" t="str">
            <v>T</v>
          </cell>
          <cell r="D7081">
            <v>19.260000000000002</v>
          </cell>
          <cell r="E7081">
            <v>19.86</v>
          </cell>
          <cell r="F7081" t="str">
            <v>SINAPI SERVIÇOS DEZEMBRO 2023</v>
          </cell>
        </row>
        <row r="7082">
          <cell r="A7082">
            <v>101475</v>
          </cell>
          <cell r="B7082" t="str">
            <v>CARGA, MANOBRA E DESCARGA DE TUBOS METÁLICOS, DN 800 MM, EM CAMINHÃO CARROCERIA COM GUINDAUTO (MUNCK) 11,7 TM. AF_07/2020</v>
          </cell>
          <cell r="C7082" t="str">
            <v>T</v>
          </cell>
          <cell r="D7082">
            <v>17.100000000000001</v>
          </cell>
          <cell r="E7082">
            <v>17.61</v>
          </cell>
          <cell r="F7082" t="str">
            <v>SINAPI SERVIÇOS DEZEMBRO 2023</v>
          </cell>
        </row>
        <row r="7083">
          <cell r="A7083">
            <v>101476</v>
          </cell>
          <cell r="B7083" t="str">
            <v>CARGA, MANOBRA E DESCARGA DE TUBOS METÁLICOS, DN 900 MM, EM CAMINHÃO CARROCERIA COM GUINDAUTO (MUNCK) 11,7 TM. AF_07/2020</v>
          </cell>
          <cell r="C7083" t="str">
            <v>T</v>
          </cell>
          <cell r="D7083">
            <v>15.24</v>
          </cell>
          <cell r="E7083">
            <v>15.71</v>
          </cell>
          <cell r="F7083" t="str">
            <v>SINAPI SERVIÇOS DEZEMBRO 2023</v>
          </cell>
        </row>
        <row r="7084">
          <cell r="A7084">
            <v>101477</v>
          </cell>
          <cell r="B7084" t="str">
            <v>CARGA, MANOBRA E DESCARGA DE TUBOS METÁLICOS, DN 1000 MM, EM CAMINHÃO CARROCERIA COM GUINDAUTO (MUNCK) 11,7 TM. AF_07/2020</v>
          </cell>
          <cell r="C7084" t="str">
            <v>T</v>
          </cell>
          <cell r="D7084">
            <v>12.49</v>
          </cell>
          <cell r="E7084">
            <v>12.87</v>
          </cell>
          <cell r="F7084" t="str">
            <v>SINAPI SERVIÇOS DEZEMBRO 2023</v>
          </cell>
        </row>
        <row r="7085">
          <cell r="A7085">
            <v>101478</v>
          </cell>
          <cell r="B7085" t="str">
            <v>CARGA, MANOBRA E DESCARGA DE TUBOS METÁLICOS, DN 1200 MM, EM CAMINHÃO CARROCERIA COM GUINDAUTO (MUNCK) 11,7 TM. AF_07/2020</v>
          </cell>
          <cell r="C7085" t="str">
            <v>T</v>
          </cell>
          <cell r="D7085">
            <v>10.62</v>
          </cell>
          <cell r="E7085">
            <v>10.95</v>
          </cell>
          <cell r="F7085" t="str">
            <v>SINAPI SERVIÇOS DEZEMBRO 2023</v>
          </cell>
        </row>
        <row r="7086">
          <cell r="A7086">
            <v>101480</v>
          </cell>
          <cell r="B7086" t="str">
            <v>CARGA, MANOBRA E DESCARGA DE TUBOS PLÁSTICOS, DN 250 MM, EM CAMINHÃO CARROCERIA COM GUINDAUTO (MUNCK) 11,7 TM. AF_07/2020</v>
          </cell>
          <cell r="C7086" t="str">
            <v>T</v>
          </cell>
          <cell r="D7086">
            <v>63.13</v>
          </cell>
          <cell r="E7086">
            <v>65.040000000000006</v>
          </cell>
          <cell r="F7086" t="str">
            <v>SINAPI SERVIÇOS DEZEMBRO 2023</v>
          </cell>
        </row>
        <row r="7087">
          <cell r="A7087">
            <v>101481</v>
          </cell>
          <cell r="B7087" t="str">
            <v>CARGA, MANOBRA E DESCARGA DE TUBOS PLÁSTICOS, DN 300 MM, EM CAMINHÃO CARROCERIA COM GUINDAUTO (MUNCK) 11,7 TM. AF_07/2020</v>
          </cell>
          <cell r="C7087" t="str">
            <v>T</v>
          </cell>
          <cell r="D7087">
            <v>45.59</v>
          </cell>
          <cell r="E7087">
            <v>46.98</v>
          </cell>
          <cell r="F7087" t="str">
            <v>SINAPI SERVIÇOS DEZEMBRO 2023</v>
          </cell>
        </row>
        <row r="7088">
          <cell r="A7088">
            <v>101482</v>
          </cell>
          <cell r="B7088" t="str">
            <v>CARGA, MANOBRA E DESCARGA DE TUBOS PLÁSTICOS, DN 400 MM, EM CAMINHÃO CARROCERIA COM GUINDAUTO (MUNCK) 11,7 TM. AF_07/2020</v>
          </cell>
          <cell r="C7088" t="str">
            <v>T</v>
          </cell>
          <cell r="D7088">
            <v>34.090000000000003</v>
          </cell>
          <cell r="E7088">
            <v>35.11</v>
          </cell>
          <cell r="F7088" t="str">
            <v>SINAPI SERVIÇOS DEZEMBRO 2023</v>
          </cell>
        </row>
        <row r="7089">
          <cell r="A7089">
            <v>101483</v>
          </cell>
          <cell r="B7089" t="str">
            <v>CARGA, MANOBRA E DESCARGA DE TUBOS PLÁSTICOS, DN 500 MM, EM CAMINHÃO CARROCERIA COM GUINDAUTO (MUNCK) 11,7 TM. AF_07/2020</v>
          </cell>
          <cell r="C7089" t="str">
            <v>T</v>
          </cell>
          <cell r="D7089">
            <v>35.380000000000003</v>
          </cell>
          <cell r="E7089">
            <v>36.44</v>
          </cell>
          <cell r="F7089" t="str">
            <v>SINAPI SERVIÇOS DEZEMBRO 2023</v>
          </cell>
        </row>
        <row r="7090">
          <cell r="A7090">
            <v>101484</v>
          </cell>
          <cell r="B7090" t="str">
            <v>CARGA, MANOBRA E DESCARGA DE TUBOS PLÁSTICOS, DN 600 MM, EM CAMINHÃO CARROCERIA COM GUINDAUTO (MUNCK) 11,7 TM. AF_07/2020</v>
          </cell>
          <cell r="C7090" t="str">
            <v>T</v>
          </cell>
          <cell r="D7090">
            <v>183.3</v>
          </cell>
          <cell r="E7090">
            <v>188.87</v>
          </cell>
          <cell r="F7090" t="str">
            <v>SINAPI SERVIÇOS DEZEMBRO 2023</v>
          </cell>
        </row>
        <row r="7091">
          <cell r="A7091">
            <v>101485</v>
          </cell>
          <cell r="B7091" t="str">
            <v>CARGA, MANOBRA E DESCARGA DE TUBOS PLÁSTICOS, DN 750 MM, EM CAMINHÃO CARROCERIA COM GUINDAUTO (MUNCK) 11,7 TM. AF_07/2020</v>
          </cell>
          <cell r="C7091" t="str">
            <v>T</v>
          </cell>
          <cell r="D7091">
            <v>140.71</v>
          </cell>
          <cell r="E7091">
            <v>144.97999999999999</v>
          </cell>
          <cell r="F7091" t="str">
            <v>SINAPI SERVIÇOS DEZEMBRO 2023</v>
          </cell>
        </row>
        <row r="7092">
          <cell r="A7092">
            <v>101486</v>
          </cell>
          <cell r="B7092" t="str">
            <v>CARGA, MANOBRA E DESCARGA DE TUBOS PLÁSTICOS, DN 900 MM, EM CAMINHÃO CARROCERIA COM GUINDAUTO (MUNCK) 11,7 TM. AF_07/2020</v>
          </cell>
          <cell r="C7092" t="str">
            <v>T</v>
          </cell>
          <cell r="D7092">
            <v>126.74</v>
          </cell>
          <cell r="E7092">
            <v>130.6</v>
          </cell>
          <cell r="F7092" t="str">
            <v>SINAPI SERVIÇOS DEZEMBRO 2023</v>
          </cell>
        </row>
        <row r="7093">
          <cell r="A7093">
            <v>101487</v>
          </cell>
          <cell r="B7093" t="str">
            <v>CARGA, MANOBRA E DESCARGA DE TUBOS PLÁSTICOS, DN 1000 MM, EM CAMINHÃO CARROCERIA COM GUINDAUTO (MUNCK) 11,7 TM. AF_07/2020</v>
          </cell>
          <cell r="C7093" t="str">
            <v>T</v>
          </cell>
          <cell r="D7093">
            <v>92.8</v>
          </cell>
          <cell r="E7093">
            <v>95.62</v>
          </cell>
          <cell r="F7093" t="str">
            <v>SINAPI SERVIÇOS DEZEMBRO 2023</v>
          </cell>
        </row>
        <row r="7094">
          <cell r="A7094">
            <v>101488</v>
          </cell>
          <cell r="B7094" t="str">
            <v>CARGA, MANOBRA E DESCARGA DE TUBOS PLÁSTICOS, DN 1200 MM, EM CAMINHÃO CARROCERIA COM GUINDAUTO (MUNCK) 11,7 TM. AF_07/2020</v>
          </cell>
          <cell r="C7094" t="str">
            <v>T</v>
          </cell>
          <cell r="D7094">
            <v>80.3</v>
          </cell>
          <cell r="E7094">
            <v>82.73</v>
          </cell>
          <cell r="F7094" t="str">
            <v>SINAPI SERVIÇOS DEZEMBRO 2023</v>
          </cell>
        </row>
        <row r="7095">
          <cell r="A7095">
            <v>101188</v>
          </cell>
          <cell r="B7095" t="str">
            <v>RECOMPOSIÇÃO PARCIAL DE ARAME FARPADO Nº 14 CLASSE 250, FIXADO EM CERCA COM MOURÕES DE CONCRETO - FORNECIMENTO E INSTALAÇÃO. AF_05/2020</v>
          </cell>
          <cell r="C7095" t="str">
            <v>M</v>
          </cell>
          <cell r="D7095">
            <v>5.52</v>
          </cell>
          <cell r="E7095">
            <v>5.98</v>
          </cell>
          <cell r="F7095" t="str">
            <v>SINAPI SERVIÇOS DEZEMBRO 2023</v>
          </cell>
        </row>
        <row r="7096">
          <cell r="A7096">
            <v>101189</v>
          </cell>
          <cell r="B7096" t="str">
            <v>CERCA COM MOURÕES DE CONCRETO, RETO, H=3,00 M, ESPAÇAMENTO DE 2,5 M, CRAVADOS 0,5 M, COM 4 FIOS DE ARAME FARPADO Nº 14 CLASSE 250 - FORNECIMENTO E INSTALAÇÃO. AF_05/2020</v>
          </cell>
          <cell r="C7096" t="str">
            <v>M</v>
          </cell>
          <cell r="D7096">
            <v>66.819999999999993</v>
          </cell>
          <cell r="E7096">
            <v>69.540000000000006</v>
          </cell>
          <cell r="F7096" t="str">
            <v>SINAPI SERVIÇOS DEZEMBRO 2023</v>
          </cell>
        </row>
        <row r="7097">
          <cell r="A7097">
            <v>101190</v>
          </cell>
          <cell r="B7097" t="str">
            <v>CERCA COM MOURÕES DE CONCRETO, RETO, H=3,00 M, ESPAÇAMENTO DE 2,5 M, CRAVADOS 0,5 M, COM 4 FIOS DE ARAME DE AÇO OVALADO 15X17 - FORNECIMENTO E INSTALAÇÃO. AF_05/2020</v>
          </cell>
          <cell r="C7097" t="str">
            <v>M</v>
          </cell>
          <cell r="D7097">
            <v>66.02</v>
          </cell>
          <cell r="E7097">
            <v>68.739999999999995</v>
          </cell>
          <cell r="F7097" t="str">
            <v>SINAPI SERVIÇOS DEZEMBRO 2023</v>
          </cell>
        </row>
        <row r="7098">
          <cell r="A7098">
            <v>101191</v>
          </cell>
          <cell r="B7098" t="str">
            <v>CERCA COM MOURÕES DE CONCRETO, RETO, H=3,00 M, ESPAÇAMENTO DE 2,5 M, CRAVADOS 0,5 M, COM 4 FIOS DE ARAME MISTO - FORNECIMENTO E INSTALAÇÃO. AF_05/2020</v>
          </cell>
          <cell r="C7098" t="str">
            <v>M</v>
          </cell>
          <cell r="D7098">
            <v>66.42</v>
          </cell>
          <cell r="E7098">
            <v>69.14</v>
          </cell>
          <cell r="F7098" t="str">
            <v>SINAPI SERVIÇOS DEZEMBRO 2023</v>
          </cell>
        </row>
        <row r="7099">
          <cell r="A7099">
            <v>101192</v>
          </cell>
          <cell r="B7099" t="str">
            <v>CERCA COM MOURÕES DE CONCRETO, RETO, H=2,30 M, ESPAÇAMENTO DE 2,5 M, CRAVADOS 0,5 M, COM 4 FIOS DE ARAME FARPADO Nº 14 CLASSE 250 - FORNECIMENTO E INSTALAÇÃO. AF_05/2020</v>
          </cell>
          <cell r="C7099" t="str">
            <v>M</v>
          </cell>
          <cell r="D7099">
            <v>67.23</v>
          </cell>
          <cell r="E7099">
            <v>69.95</v>
          </cell>
          <cell r="F7099" t="str">
            <v>SINAPI SERVIÇOS DEZEMBRO 2023</v>
          </cell>
        </row>
        <row r="7100">
          <cell r="A7100">
            <v>101193</v>
          </cell>
          <cell r="B7100" t="str">
            <v>CERCA COM MOURÕES DE CONCRETO, RETO, H=2,30 M, ESPAÇAMENTO DE 2,5 M, CRAVADOS 0,5 M, COM 4 FIOS DE ARAME DE AÇO OVALADO 15X17 - FORNECIMENTO E INSTALAÇÃO. AF_05/2020</v>
          </cell>
          <cell r="C7100" t="str">
            <v>M</v>
          </cell>
          <cell r="D7100">
            <v>59.74</v>
          </cell>
          <cell r="E7100">
            <v>62.46</v>
          </cell>
          <cell r="F7100" t="str">
            <v>SINAPI SERVIÇOS DEZEMBRO 2023</v>
          </cell>
        </row>
        <row r="7101">
          <cell r="A7101">
            <v>101194</v>
          </cell>
          <cell r="B7101" t="str">
            <v>CERCA COM MOURÕES DE CONCRETO, RETO, H=2,30 M, ESPAÇAMENTO DE 2,5 M, CRAVADOS 0,5 M, COM 4 FIOS DE ARAME MISTO - FORNECIMENTO E INSTALAÇÃO. AF_05/2020</v>
          </cell>
          <cell r="C7101" t="str">
            <v>M</v>
          </cell>
          <cell r="D7101">
            <v>60.14</v>
          </cell>
          <cell r="E7101">
            <v>62.86</v>
          </cell>
          <cell r="F7101" t="str">
            <v>SINAPI SERVIÇOS DEZEMBRO 2023</v>
          </cell>
        </row>
        <row r="7102">
          <cell r="A7102">
            <v>101197</v>
          </cell>
          <cell r="B7102" t="str">
            <v>CERCA COM MOURÕES DE CONCRETO, SEÇÃO "T" PONTA INCLINADA, 10X10 CM, ESPAÇAMENTO DE 2,5 M, CRAVADOS 0,5 M, COM 11 FIOS DE ARAME FARPADO Nº 14 - FORNECIMENTO E INSTALAÇÃO. AF_05/2020</v>
          </cell>
          <cell r="C7102" t="str">
            <v>M</v>
          </cell>
          <cell r="D7102">
            <v>123.38</v>
          </cell>
          <cell r="E7102">
            <v>128.51</v>
          </cell>
          <cell r="F7102" t="str">
            <v>SINAPI SERVIÇOS DEZEMBRO 2023</v>
          </cell>
        </row>
        <row r="7103">
          <cell r="A7103">
            <v>101198</v>
          </cell>
          <cell r="B7103" t="str">
            <v>CERCA COM MOURÕES DE CONCRETO, SEÇÃO "T" PONTA INCLINADA, 10X10 CM, ESPAÇAMENTO DE 2,5 M, CRAVADOS 0,5 M, COM 11 FIOS DE ARAME DE AÇO OVALADO 15X17 - FORNECIMENTO E INSTALAÇÃO. AF_05/2020</v>
          </cell>
          <cell r="C7103" t="str">
            <v>M</v>
          </cell>
          <cell r="D7103">
            <v>89.35</v>
          </cell>
          <cell r="E7103">
            <v>93.67</v>
          </cell>
          <cell r="F7103" t="str">
            <v>SINAPI SERVIÇOS DEZEMBRO 2023</v>
          </cell>
        </row>
        <row r="7104">
          <cell r="A7104">
            <v>101199</v>
          </cell>
          <cell r="B7104" t="str">
            <v>CERCA COM MOURÕES DE CONCRETO, SEÇÃO "T" PONTA INCLINADA, 10X10CM, ESPAÇAMENTO DE 2,5M, CRAVADOS 0,5M, COM 11 FIOS DE ARAME MISTO - FORNECIMENTO E INSTALAÇÃO. AF_05/2020</v>
          </cell>
          <cell r="C7104" t="str">
            <v>M</v>
          </cell>
          <cell r="D7104">
            <v>90.35</v>
          </cell>
          <cell r="E7104">
            <v>94.67</v>
          </cell>
          <cell r="F7104" t="str">
            <v>SINAPI SERVIÇOS DEZEMBRO 2023</v>
          </cell>
        </row>
        <row r="7105">
          <cell r="A7105">
            <v>101200</v>
          </cell>
          <cell r="B7105" t="str">
            <v>CERCA COM MOURÕES DE MADEIRA, 7,5X7,5 CM, ESPAÇAMENTO DE 2,5 M, ALTURA LIVRE DE 2 M, CRAVADOS 0,5 M, COM 4 FIOS DE ARAME FARPADO Nº 14 CLASSE 250 - FORNECIMENTO E INSTALAÇÃO. AF_05/2020</v>
          </cell>
          <cell r="C7105" t="str">
            <v>M</v>
          </cell>
          <cell r="D7105">
            <v>56.59</v>
          </cell>
          <cell r="E7105">
            <v>59.09</v>
          </cell>
          <cell r="F7105" t="str">
            <v>SINAPI SERVIÇOS DEZEMBRO 2023</v>
          </cell>
        </row>
        <row r="7106">
          <cell r="A7106">
            <v>101201</v>
          </cell>
          <cell r="B7106" t="str">
            <v>CERCA COM MOURÕES DE MADEIRA, 7,5X7,5 CM, ESPAÇAMENTO DE 2,5 M, ALTURA LIVRE DE 2 M, CRAVADOS 0,5 M, COM 8 FIOS DE ARAME FARPADO Nº 14 CLASSE 250 - FORNECIMENTO E INSTALAÇÃO. AF_05/2020</v>
          </cell>
          <cell r="C7106" t="str">
            <v>M</v>
          </cell>
          <cell r="D7106">
            <v>69.12</v>
          </cell>
          <cell r="E7106">
            <v>72.36</v>
          </cell>
          <cell r="F7106" t="str">
            <v>SINAPI SERVIÇOS DEZEMBRO 2023</v>
          </cell>
        </row>
        <row r="7107">
          <cell r="A7107">
            <v>101202</v>
          </cell>
          <cell r="B7107" t="str">
            <v>CERCA COM MOURÕES DE MADEIRA ROLIÇA, DIÂMETRO 11 CM, ESPAÇAMENTO DE 2,5 M, ALTURA LIVRE DE 1,7 M, CRAVADOS 0,5 M, COM 5 FIOS DE ARAME FARPADO Nº 14 CLASSE 250 - FORNECIMENTO E INSTALAÇÃO. AF_05/2020</v>
          </cell>
          <cell r="C7107" t="str">
            <v>M</v>
          </cell>
          <cell r="D7107">
            <v>39.29</v>
          </cell>
          <cell r="E7107">
            <v>41.99</v>
          </cell>
          <cell r="F7107" t="str">
            <v>SINAPI SERVIÇOS DEZEMBRO 2023</v>
          </cell>
        </row>
        <row r="7108">
          <cell r="A7108">
            <v>101203</v>
          </cell>
          <cell r="B7108" t="str">
            <v>CERCA COM MOURÕES DE MADEIRA ROLIÇA, DIÂMETRO 11 CM, ESPAÇAMENTO DE 2,5 M, ALTURA LIVRE DE 1,7 M, CRAVADOS 0,5 M, COM 5 FIOS DE ARAME DE AÇO OVALADO 15X17 - FORNECIMENTO E INSTALAÇÃO. AF_05/2020</v>
          </cell>
          <cell r="C7108" t="str">
            <v>M</v>
          </cell>
          <cell r="D7108">
            <v>38.29</v>
          </cell>
          <cell r="E7108">
            <v>40.99</v>
          </cell>
          <cell r="F7108" t="str">
            <v>SINAPI SERVIÇOS DEZEMBRO 2023</v>
          </cell>
        </row>
        <row r="7109">
          <cell r="A7109">
            <v>101204</v>
          </cell>
          <cell r="B7109" t="str">
            <v>CERCA COM MOURÕES DE MADEIRA ROLIÇA, DIÂMETRO 11 CM, ESPAÇAMENTO DE 2,5 M, ALTURA LIVRE DE 1,7 M, CRAVADOS 0,5 M, COM 5 FIOS DE ARAME MISTO - FORNECIMENTO E INSTALAÇÃO. AF_05/2020</v>
          </cell>
          <cell r="C7109" t="str">
            <v>M</v>
          </cell>
          <cell r="D7109">
            <v>38.69</v>
          </cell>
          <cell r="E7109">
            <v>41.39</v>
          </cell>
          <cell r="F7109" t="str">
            <v>SINAPI SERVIÇOS DEZEMBRO 2023</v>
          </cell>
        </row>
        <row r="7110">
          <cell r="A7110">
            <v>101205</v>
          </cell>
          <cell r="B7110" t="str">
            <v>PORTÃO COM MOURÕES DE MADEIRA ROLIÇA, DIÂMETRO 11 CM, COM 5 FIOS DE ARAME FARPADO Nº 14 CLASSE 250, SEM DOBRADIÇAS - FORNECIMENTO E INSTALAÇÃO. AF_05/2020</v>
          </cell>
          <cell r="C7110" t="str">
            <v>M</v>
          </cell>
          <cell r="D7110">
            <v>39.29</v>
          </cell>
          <cell r="E7110">
            <v>41.99</v>
          </cell>
          <cell r="F7110" t="str">
            <v>SINAPI SERVIÇOS DEZEMBRO 2023</v>
          </cell>
        </row>
        <row r="7111">
          <cell r="A7111">
            <v>102362</v>
          </cell>
          <cell r="B7111" t="str">
            <v>ALAMBRADO PARA QUADRA POLIESPORTIVA, ESTRUTURADO POR TUBOS DE ACO GALVANIZADO, (MONTANTES COM DIAMETRO 2", TRAVESSAS E ESCORAS COM DIÂMETRO 1 ¼), COM TELA DE ARAME GALVANIZADO, FIO 14 BWG E MALHA QUADRADA 5X5CM (EXCETO MURETA). AF_03/2021</v>
          </cell>
          <cell r="C7111" t="str">
            <v>M2</v>
          </cell>
          <cell r="D7111">
            <v>155.79</v>
          </cell>
          <cell r="E7111">
            <v>160.71</v>
          </cell>
          <cell r="F7111" t="str">
            <v>SINAPI SERVIÇOS DEZEMBRO 2023</v>
          </cell>
        </row>
        <row r="7112">
          <cell r="A7112">
            <v>102363</v>
          </cell>
          <cell r="B7112" t="str">
            <v>ALAMBRADO PARA QUADRA POLIESPORTIVA, ESTRUTURADO POR TUBOS DE ACO GALVANIZADO, (MONTANTES COM DIAMETRO 2", TRAVESSAS E ESCORAS COM DIÂMETRO 1 ¼), COM TELA DE ARAME GALVANIZADO, FIO 12 BWG E MALHA QUADRADA 5X5CM (EXCETO MURETA). AF_03/2021</v>
          </cell>
          <cell r="C7112" t="str">
            <v>M2</v>
          </cell>
          <cell r="D7112">
            <v>174.18</v>
          </cell>
          <cell r="E7112">
            <v>179.06</v>
          </cell>
          <cell r="F7112" t="str">
            <v>SINAPI SERVIÇOS DEZEMBRO 2023</v>
          </cell>
        </row>
        <row r="7113">
          <cell r="A7113">
            <v>102364</v>
          </cell>
          <cell r="B7113" t="str">
            <v>ALAMBRADO PARA QUADRA POLIESPORTIVA, ESTRUTURADO POR TUBOS DE ACO GALVANIZADO, (MONTANTES COM DIAMETRO 2", TRAVESSAS E ESCORAS COM DIÂMETRO 1 ¼), COM TELA DE ARAME GALVANIZADO, FIO 10 BWG E MALHA QUADRADA 5X5CM (EXCETO MURETA). AF_03/2021</v>
          </cell>
          <cell r="C7113" t="str">
            <v>M2</v>
          </cell>
          <cell r="D7113">
            <v>207.32</v>
          </cell>
          <cell r="E7113">
            <v>212.2</v>
          </cell>
          <cell r="F7113" t="str">
            <v>SINAPI SERVIÇOS DEZEMBRO 2023</v>
          </cell>
        </row>
        <row r="7114">
          <cell r="A7114">
            <v>98509</v>
          </cell>
          <cell r="B7114" t="str">
            <v>PLANTIO DE ARBUSTO OU  CERCA VIVA. AF_05/2018</v>
          </cell>
          <cell r="C7114" t="str">
            <v>UN</v>
          </cell>
          <cell r="D7114">
            <v>82.49</v>
          </cell>
          <cell r="E7114">
            <v>82.77</v>
          </cell>
          <cell r="F7114" t="str">
            <v>SINAPI SERVIÇOS DEZEMBRO 2023</v>
          </cell>
        </row>
        <row r="7115">
          <cell r="A7115">
            <v>98510</v>
          </cell>
          <cell r="B7115" t="str">
            <v>PLANTIO DE ÁRVORE ORNAMENTAL COM ALTURA DE MUDA MENOR OU IGUAL A 2,00 M. AF_05/2018</v>
          </cell>
          <cell r="C7115" t="str">
            <v>UN</v>
          </cell>
          <cell r="D7115">
            <v>112.31</v>
          </cell>
          <cell r="E7115">
            <v>114.27</v>
          </cell>
          <cell r="F7115" t="str">
            <v>SINAPI SERVIÇOS DEZEMBRO 2023</v>
          </cell>
        </row>
        <row r="7116">
          <cell r="A7116">
            <v>98511</v>
          </cell>
          <cell r="B7116" t="str">
            <v>PLANTIO DE ÁRVORE ORNAMENTAL COM ALTURA DE MUDA MAIOR QUE 2,00 M E MENOR OU IGUAL A 4,00 M. AF_05/2018</v>
          </cell>
          <cell r="C7116" t="str">
            <v>UN</v>
          </cell>
          <cell r="D7116">
            <v>220.33</v>
          </cell>
          <cell r="E7116">
            <v>223.15</v>
          </cell>
          <cell r="F7116" t="str">
            <v>SINAPI SERVIÇOS DEZEMBRO 2023</v>
          </cell>
        </row>
        <row r="7117">
          <cell r="A7117">
            <v>98516</v>
          </cell>
          <cell r="B7117" t="str">
            <v>PLANTIO DE PALMEIRA COM ALTURA DE MUDA MENOR OU IGUAL A 2,00 M. AF_05/2018</v>
          </cell>
          <cell r="C7117" t="str">
            <v>UN</v>
          </cell>
          <cell r="D7117">
            <v>431.97</v>
          </cell>
          <cell r="E7117">
            <v>448.57</v>
          </cell>
          <cell r="F7117" t="str">
            <v>SINAPI SERVIÇOS DEZEMBRO 2023</v>
          </cell>
        </row>
        <row r="7118">
          <cell r="A7118">
            <v>98519</v>
          </cell>
          <cell r="B7118" t="str">
            <v>REVOLVIMENTO E LIMPEZA MANUAL DE SOLO. AF_05/2018</v>
          </cell>
          <cell r="C7118" t="str">
            <v>M2</v>
          </cell>
          <cell r="D7118">
            <v>1.73</v>
          </cell>
          <cell r="E7118">
            <v>1.93</v>
          </cell>
          <cell r="F7118" t="str">
            <v>SINAPI SERVIÇOS DEZEMBRO 2023</v>
          </cell>
        </row>
        <row r="7119">
          <cell r="A7119">
            <v>98520</v>
          </cell>
          <cell r="B7119" t="str">
            <v>APLICAÇÃO DE ADUBO EM SOLO. AF_05/2018</v>
          </cell>
          <cell r="C7119" t="str">
            <v>M2</v>
          </cell>
          <cell r="D7119">
            <v>4.24</v>
          </cell>
          <cell r="E7119">
            <v>4.41</v>
          </cell>
          <cell r="F7119" t="str">
            <v>SINAPI SERVIÇOS DEZEMBRO 2023</v>
          </cell>
        </row>
        <row r="7120">
          <cell r="A7120">
            <v>98521</v>
          </cell>
          <cell r="B7120" t="str">
            <v>APLICAÇÃO DE CALCÁRIO PARA CORREÇÃO DO PH DO SOLO. AF_05/2018</v>
          </cell>
          <cell r="C7120" t="str">
            <v>M2</v>
          </cell>
          <cell r="D7120">
            <v>0.32</v>
          </cell>
          <cell r="E7120">
            <v>0.34</v>
          </cell>
          <cell r="F7120" t="str">
            <v>SINAPI SERVIÇOS DEZEMBRO 2023</v>
          </cell>
        </row>
        <row r="7121">
          <cell r="A7121">
            <v>98522</v>
          </cell>
          <cell r="B7121" t="str">
            <v>ALAMBRADO EM MOURÕES DE CONCRETO, COM TELA DE ARAME GALVANIZADO (INCLUSIVE MURETA EM CONCRETO). AF_05/2018</v>
          </cell>
          <cell r="C7121" t="str">
            <v>M</v>
          </cell>
          <cell r="D7121">
            <v>182.71</v>
          </cell>
          <cell r="E7121">
            <v>188.49</v>
          </cell>
          <cell r="F7121" t="str">
            <v>SINAPI SERVIÇOS DEZEMBRO 2023</v>
          </cell>
        </row>
        <row r="7122">
          <cell r="A7122">
            <v>98524</v>
          </cell>
          <cell r="B7122" t="str">
            <v>LIMPEZA MANUAL DE VEGETAÇÃO EM TERRENO COM ENXADA.AF_05/2018</v>
          </cell>
          <cell r="C7122" t="str">
            <v>M2</v>
          </cell>
          <cell r="D7122">
            <v>2.66</v>
          </cell>
          <cell r="E7122">
            <v>2.97</v>
          </cell>
          <cell r="F7122" t="str">
            <v>SINAPI SERVIÇOS DEZEMBRO 2023</v>
          </cell>
        </row>
        <row r="7123">
          <cell r="A7123">
            <v>98503</v>
          </cell>
          <cell r="B7123" t="str">
            <v>PLANTIO DE GRAMA EM PAVIMENTO CONCREGRAMA. AF_05/2018</v>
          </cell>
          <cell r="C7123" t="str">
            <v>M2</v>
          </cell>
          <cell r="D7123">
            <v>21.58</v>
          </cell>
          <cell r="E7123">
            <v>22.09</v>
          </cell>
          <cell r="F7123" t="str">
            <v>SINAPI SERVIÇOS DEZEMBRO 2023</v>
          </cell>
        </row>
        <row r="7124">
          <cell r="A7124">
            <v>98504</v>
          </cell>
          <cell r="B7124" t="str">
            <v>PLANTIO DE GRAMA BATATAIS EM PLACAS. AF_05/2018</v>
          </cell>
          <cell r="C7124" t="str">
            <v>M2</v>
          </cell>
          <cell r="D7124">
            <v>16.420000000000002</v>
          </cell>
          <cell r="E7124">
            <v>16.84</v>
          </cell>
          <cell r="F7124" t="str">
            <v>SINAPI SERVIÇOS DEZEMBRO 2023</v>
          </cell>
        </row>
        <row r="7125">
          <cell r="A7125">
            <v>98505</v>
          </cell>
          <cell r="B7125" t="str">
            <v>PLANTIO DE FORRAÇÃO. AF_05/2018</v>
          </cell>
          <cell r="C7125" t="str">
            <v>M2</v>
          </cell>
          <cell r="D7125">
            <v>117.32</v>
          </cell>
          <cell r="E7125">
            <v>117.88</v>
          </cell>
          <cell r="F7125" t="str">
            <v>SINAPI SERVIÇOS DEZEMBRO 2023</v>
          </cell>
        </row>
        <row r="7126">
          <cell r="A7126">
            <v>103946</v>
          </cell>
          <cell r="B7126" t="str">
            <v>PLANTIO DE GRAMA ESMERALDA OU SÃO CARLOS OU CURITIBANA, EM PLACAS. AF_05/2022</v>
          </cell>
          <cell r="C7126" t="str">
            <v>M2</v>
          </cell>
          <cell r="D7126">
            <v>21.57</v>
          </cell>
          <cell r="E7126">
            <v>21.99</v>
          </cell>
          <cell r="F7126" t="str">
            <v>SINAPI SERVIÇOS DEZEMBRO 2023</v>
          </cell>
        </row>
        <row r="7127">
          <cell r="A7127">
            <v>103185</v>
          </cell>
          <cell r="B7127" t="str">
            <v>INSTALAÇÃO DE ESQUI TRIPLO, EM TUBO DE AÇO CARBONO - EQUIPAMENTO DE GINÁSTICA PARA ACADEMIA AO AR LIVRE / ACADEMIA DA TERCEIRA IDADE - ATI, INSTALADO SOBRE PISO DE CONCRETO EXISTENTE. AF_10/2021</v>
          </cell>
          <cell r="C7127" t="str">
            <v>UN</v>
          </cell>
          <cell r="D7127">
            <v>6131.37</v>
          </cell>
          <cell r="E7127">
            <v>6144.45</v>
          </cell>
          <cell r="F7127" t="str">
            <v>SINAPI SERVIÇOS DEZEMBRO 2023</v>
          </cell>
        </row>
        <row r="7128">
          <cell r="A7128">
            <v>103186</v>
          </cell>
          <cell r="B7128" t="str">
            <v>INSTALAÇÃO DE MULTIEXERCITADOR COM SEIS FUNÇÕES, EM TUBO DE AÇO CARBONO - EQUIPAMENTO DE GINÁSTICA PARA ACADEMIA AO AR LIVRE / ACADEMIA DA TERCEIRA IDADE - ATI, INSTALADO SOBRE PISO DE CONCRETO EXISTENTE. AF_10/2021</v>
          </cell>
          <cell r="C7128" t="str">
            <v>UN</v>
          </cell>
          <cell r="D7128">
            <v>6477.75</v>
          </cell>
          <cell r="E7128">
            <v>6483.11</v>
          </cell>
          <cell r="F7128" t="str">
            <v>SINAPI SERVIÇOS DEZEMBRO 2023</v>
          </cell>
        </row>
        <row r="7129">
          <cell r="A7129">
            <v>103187</v>
          </cell>
          <cell r="B7129" t="str">
            <v>INSTALAÇÃO DE SIMULADOR DE CAMINHADA TRIPLO, EM TUBO DE AÇO CARBONO - EQUIPAMENTO DE GINÁSTICA PARA ACADEMIA AO AR LIVRE / ACADEMIA DA TERCEIRA IDADE - ATI, INSTALADO SOBRE PISO DE CONCRETO EXISTENTE. AF_10/2021</v>
          </cell>
          <cell r="C7129" t="str">
            <v>UN</v>
          </cell>
          <cell r="D7129">
            <v>4861.88</v>
          </cell>
          <cell r="E7129">
            <v>4870.82</v>
          </cell>
          <cell r="F7129" t="str">
            <v>SINAPI SERVIÇOS DEZEMBRO 2023</v>
          </cell>
        </row>
        <row r="7130">
          <cell r="A7130">
            <v>103188</v>
          </cell>
          <cell r="B7130" t="str">
            <v>INSTALAÇÃO DE SIMULADOR DE CAVALGADA TRIPLO, EM TUBO DE AÇO CARBONO - EQUIPAMENTO DE GINÁSTICA PARA ACADEMIA AO AR LIVRE / ACADEMIA DA TERCEIRA IDADE - ATI, INSTALADO SOBRE PISO DE CONCRETO EXISTENTE. AF_10/2021</v>
          </cell>
          <cell r="C7130" t="str">
            <v>UN</v>
          </cell>
          <cell r="D7130">
            <v>5231.3</v>
          </cell>
          <cell r="E7130">
            <v>5238.18</v>
          </cell>
          <cell r="F7130" t="str">
            <v>SINAPI SERVIÇOS DEZEMBRO 2023</v>
          </cell>
        </row>
        <row r="7131">
          <cell r="A7131">
            <v>103189</v>
          </cell>
          <cell r="B7131" t="str">
            <v>INSTALAÇÃO DE SIMULADOR DE REMO INDIVIDUAL, EM TUBO DE AÇO CARBONO - EQUIPAMENTO DE GINÁSTICA PARA ACADEMIA AO AR LIVRE / ACADEMIA DA TERCEIRA IDADE - ATI, INSTALADO SOBRE PISO DE CONCRETO EXISTENTE. AF_10/2021</v>
          </cell>
          <cell r="C7131" t="str">
            <v>UN</v>
          </cell>
          <cell r="D7131">
            <v>2619.89</v>
          </cell>
          <cell r="E7131">
            <v>2624.71</v>
          </cell>
          <cell r="F7131" t="str">
            <v>SINAPI SERVIÇOS DEZEMBRO 2023</v>
          </cell>
        </row>
        <row r="7132">
          <cell r="A7132">
            <v>103190</v>
          </cell>
          <cell r="B7132" t="str">
            <v>INSTALAÇÃO DE PRESSÃO DE PERNAS TRIPLO, EM TUBO DE AÇO CARBONO - EQUIPAMENTO DE GINÁSTICA PARA ACADEMIA AO AR LIVRE / ACADEMIA DA TERCEIRA IDADE - ATI, INSTALADO SOBRE SOLO. AF_10/2021</v>
          </cell>
          <cell r="C7132" t="str">
            <v>UN</v>
          </cell>
          <cell r="D7132">
            <v>4069.06</v>
          </cell>
          <cell r="E7132">
            <v>4078.15</v>
          </cell>
          <cell r="F7132" t="str">
            <v>SINAPI SERVIÇOS DEZEMBRO 2023</v>
          </cell>
        </row>
        <row r="7133">
          <cell r="A7133">
            <v>103191</v>
          </cell>
          <cell r="B7133" t="str">
            <v>INSTALAÇÃO DE ALONGADOR COM TRÊS ALTURAS, EM TUBO DE AÇO CARBONO - EQUIPAMENTO DE GINASTICA PARA ACADEMIA AO AR LIVRE / ACADEMIA DA TERCEIRA IDADE - ATI, INSTALADO SOBRE SOLO. AF_10/2021</v>
          </cell>
          <cell r="C7133" t="str">
            <v>UN</v>
          </cell>
          <cell r="D7133">
            <v>2368.94</v>
          </cell>
          <cell r="E7133">
            <v>2376.41</v>
          </cell>
          <cell r="F7133" t="str">
            <v>SINAPI SERVIÇOS DEZEMBRO 2023</v>
          </cell>
        </row>
        <row r="7134">
          <cell r="A7134">
            <v>103192</v>
          </cell>
          <cell r="B7134" t="str">
            <v>INSTALAÇÃO DE ROTAÇÃO DIAGONAL DUPLA, APARELHO TRIPLO, EM TUBO DE AÇO CARBONO - EQUIPAMENTO DE GINÁSTICA PARA ACADEMIA AO AR LIVRE / ACADEMIA DA TERCEIRA IDADE - ATI, INSTALADO SOBRE SOLO. AF_10/2021</v>
          </cell>
          <cell r="C7134" t="str">
            <v>UN</v>
          </cell>
          <cell r="D7134">
            <v>2522.58</v>
          </cell>
          <cell r="E7134">
            <v>2530.0500000000002</v>
          </cell>
          <cell r="F7134" t="str">
            <v>SINAPI SERVIÇOS DEZEMBRO 2023</v>
          </cell>
        </row>
        <row r="7135">
          <cell r="A7135">
            <v>103193</v>
          </cell>
          <cell r="B7135" t="str">
            <v>INSTALAÇÃO DE ROTAÇÃO VERTICAL DUPLO, EM TUBO DE AÇO CARBONO - EQUIPAMENTO DE GINÁSTICA PARA ACADEMIA AO AR LIVRE / ACADEMIA DA TERCEIRA IDADE - ATI, INSTALADO SOBRE SOLO. AF_10/2021</v>
          </cell>
          <cell r="C7135" t="str">
            <v>UN</v>
          </cell>
          <cell r="D7135">
            <v>1941.31</v>
          </cell>
          <cell r="E7135">
            <v>1948.78</v>
          </cell>
          <cell r="F7135" t="str">
            <v>SINAPI SERVIÇOS DEZEMBRO 2023</v>
          </cell>
        </row>
        <row r="7136">
          <cell r="A7136">
            <v>103194</v>
          </cell>
          <cell r="B7136" t="str">
            <v>INSTALAÇÃO DE SURF DUPLO, EM TUBO DE AÇO CARBONO - EQUIPAMENTO DE GINÁSTICA PARA ACADEMIA AO AR LIVRE / ACADEMIA DA TERCEIRA IDADE - ATI, INSTALADO SOBRE SOLO. AF_10/2021</v>
          </cell>
          <cell r="C7136" t="str">
            <v>UN</v>
          </cell>
          <cell r="D7136">
            <v>2799.28</v>
          </cell>
          <cell r="E7136">
            <v>2806.75</v>
          </cell>
          <cell r="F7136" t="str">
            <v>SINAPI SERVIÇOS DEZEMBRO 2023</v>
          </cell>
        </row>
        <row r="7137">
          <cell r="A7137">
            <v>103195</v>
          </cell>
          <cell r="B7137" t="str">
            <v>INSTALAÇÃO DE PLACA ORIENTATIVA SOBRE EXERCÍCIOS, 2,00M X 1,00M, EM TUBO DE AÇO CARBONO - PARA ACADEMIA AO AR LIVRE / ACADEMIA DA TERCEIRA IDADE - ATI, INSTALADO SOBRE SOLO. AF_10/2021</v>
          </cell>
          <cell r="C7137" t="str">
            <v>UN</v>
          </cell>
          <cell r="D7137">
            <v>2182.36</v>
          </cell>
          <cell r="E7137">
            <v>2190.04</v>
          </cell>
          <cell r="F7137" t="str">
            <v>SINAPI SERVIÇOS DEZEMBRO 2023</v>
          </cell>
        </row>
        <row r="7138">
          <cell r="A7138">
            <v>103205</v>
          </cell>
          <cell r="B7138" t="str">
            <v>INSTALAÇÃO DE PRESSÃO DE PERNAS TRIPLO, EM TUBO DE AÇO CARBONO - EQUIPAMENTO DE GINÁSTICA PARA ACADEMIA AO AR LIVRE / ACADEMIA DA TERCEIRA IDADE - ATI, INSTALADO SOBRE PISO DE CONCRETO EXISTENTE. AF_10/2021</v>
          </cell>
          <cell r="C7138" t="str">
            <v>UN</v>
          </cell>
          <cell r="D7138">
            <v>4081.76</v>
          </cell>
          <cell r="E7138">
            <v>4093.9</v>
          </cell>
          <cell r="F7138" t="str">
            <v>SINAPI SERVIÇOS DEZEMBRO 2023</v>
          </cell>
        </row>
        <row r="7139">
          <cell r="A7139">
            <v>103206</v>
          </cell>
          <cell r="B7139" t="str">
            <v>INSTALAÇÃO DE ALONGADOR COM TRÊS ALTURAS, EM TUBO DE AÇO CARBONO - EQUIPAMENTO DE GINÁSTICA PARA ACADEMIA AO AR LIVRE / ACADEMIA DA TERCEIRA IDADE - ATI, INSTALADO SOBRE PISO DE CONCRETO EXISTENTE. AF_10/2021</v>
          </cell>
          <cell r="C7139" t="str">
            <v>UN</v>
          </cell>
          <cell r="D7139">
            <v>2381.64</v>
          </cell>
          <cell r="E7139">
            <v>2392.15</v>
          </cell>
          <cell r="F7139" t="str">
            <v>SINAPI SERVIÇOS DEZEMBRO 2023</v>
          </cell>
        </row>
        <row r="7140">
          <cell r="A7140">
            <v>103207</v>
          </cell>
          <cell r="B7140" t="str">
            <v>INSTALAÇÃO DE ROTAÇÃO DIAGONAL DUPLA, APARELHO TRIPLO, EM TUBO DE AÇO CARBONO - EQUIPAMENTO DE GINÁSTICA PARA ACADEMIA AO AR LIVRE / ACADEMIA DA TERCEIRA IDADE - ATI, INSTALADO SOBRE PISO DE CONCRETO EXISTENTE. AF_10/2021</v>
          </cell>
          <cell r="C7140" t="str">
            <v>UN</v>
          </cell>
          <cell r="D7140">
            <v>2535.2800000000002</v>
          </cell>
          <cell r="E7140">
            <v>2545.79</v>
          </cell>
          <cell r="F7140" t="str">
            <v>SINAPI SERVIÇOS DEZEMBRO 2023</v>
          </cell>
        </row>
        <row r="7141">
          <cell r="A7141">
            <v>103208</v>
          </cell>
          <cell r="B7141" t="str">
            <v>INSTALAÇÃO DE ROTAÇÃO VERTICAL DUPLO, EM TUBO DE ACO CARBONO - EQUIPAMENTO DE GINASTICA PARA ACADEMIA AO AR LIVRE / ACADEMIA DA TERCEIRA IDADE - ATI, INSTALADO SOBRE PISO DE CONCRETO EXISTENTE. AF_10/2021</v>
          </cell>
          <cell r="C7141" t="str">
            <v>UN</v>
          </cell>
          <cell r="D7141">
            <v>1954.01</v>
          </cell>
          <cell r="E7141">
            <v>1964.52</v>
          </cell>
          <cell r="F7141" t="str">
            <v>SINAPI SERVIÇOS DEZEMBRO 2023</v>
          </cell>
        </row>
        <row r="7142">
          <cell r="A7142">
            <v>103209</v>
          </cell>
          <cell r="B7142" t="str">
            <v>INSTALAÇÃO DE SURF DUPLO, EM TUBO DE AÇO CARBONO - EQUIPAMENTO DE GINÁSTICA PARA ACADEMIA AO AR LIVRE / ACADEMIA DA TERCEIRA IDADE - ATI, INSTALADO SOBRE PISO DE CONCRETO EXISTENTE. AF_10/2021</v>
          </cell>
          <cell r="C7142" t="str">
            <v>UN</v>
          </cell>
          <cell r="D7142">
            <v>2811.98</v>
          </cell>
          <cell r="E7142">
            <v>2822.49</v>
          </cell>
          <cell r="F7142" t="str">
            <v>SINAPI SERVIÇOS DEZEMBRO 2023</v>
          </cell>
        </row>
        <row r="7143">
          <cell r="A7143">
            <v>103210</v>
          </cell>
          <cell r="B7143" t="str">
            <v>INSTALAÇÃO DE PLACA ORIENTATIVA SOBRE EXERCÍCIOS, 2,00M X 1,00M, EM TUBO DE AÇO CARBONO - PARA ACADEMIA AO AR LIVRE / ACADEMIA DA TERCEIRA IDADE - ATI, INSTALADO SOBRE PISO DE CONCRETO EXISTENTE. AF_10/2021</v>
          </cell>
          <cell r="C7143" t="str">
            <v>UN</v>
          </cell>
          <cell r="D7143">
            <v>2276.08</v>
          </cell>
          <cell r="E7143">
            <v>2295.21</v>
          </cell>
          <cell r="F7143" t="str">
            <v>SINAPI SERVIÇOS DEZEMBRO 2023</v>
          </cell>
        </row>
        <row r="7144">
          <cell r="A7144">
            <v>103304</v>
          </cell>
          <cell r="B7144" t="str">
            <v>INSTALAÇÃO DE BANCO METÁLICO COM ENCOSTO, 1,60 M DE COMPRIMENTO, EM TUBO DE AÇO CARBONO COM PINTURA ELETROSTÁTICA, SOBRE PISO DE CONCRETO EXISTENTE. AF_11/2021</v>
          </cell>
          <cell r="C7144" t="str">
            <v>UN</v>
          </cell>
          <cell r="D7144">
            <v>1241.5</v>
          </cell>
          <cell r="E7144">
            <v>1245.6300000000001</v>
          </cell>
          <cell r="F7144" t="str">
            <v>SINAPI SERVIÇOS DEZEMBRO 2023</v>
          </cell>
        </row>
        <row r="7145">
          <cell r="A7145">
            <v>103307</v>
          </cell>
          <cell r="B7145" t="str">
            <v>INSTALAÇÃO DE LIXEIRA METÁLICA DUPLA, CAPACIDADE DE 60 L, EM TUBO DE AÇO CARBONO E CESTOS EM CHAPA DE AÇO COM PINTURA ELETROSTÁTICA, SOBRE PISO DE CONCRETO EXISTENTE. AF_11/2021</v>
          </cell>
          <cell r="C7145" t="str">
            <v>UN</v>
          </cell>
          <cell r="D7145">
            <v>1323.86</v>
          </cell>
          <cell r="E7145">
            <v>1333.18</v>
          </cell>
          <cell r="F7145" t="str">
            <v>SINAPI SERVIÇOS DEZEMBRO 2023</v>
          </cell>
        </row>
        <row r="7146">
          <cell r="A7146">
            <v>103310</v>
          </cell>
          <cell r="B7146" t="str">
            <v>INSTALAÇÃO DE LIXEIRA METÁLICA DUPLA, CAPACIDADE DE 60 L, EM TUBO DE AÇO CARBONO E CESTOS EM CHAPA DE AÇO COM PINTURA ELETROSTÁTICA, SOBRE SOLO. AF_11/2021</v>
          </cell>
          <cell r="C7146" t="str">
            <v>UN</v>
          </cell>
          <cell r="D7146">
            <v>1279.8900000000001</v>
          </cell>
          <cell r="E7146">
            <v>1283.8800000000001</v>
          </cell>
          <cell r="F7146" t="str">
            <v>SINAPI SERVIÇOS DEZEMBRO 2023</v>
          </cell>
        </row>
        <row r="7147">
          <cell r="A7147">
            <v>103314</v>
          </cell>
          <cell r="B7147" t="str">
            <v>INSTALAÇÃO DE PERGOLADO DE MADEIRA, EM MAÇARANDUBA, ANGELIM OU EQUIVALENTE DA REGIÃO, FIXADO COM CONCRETO SOBRE PISO DE CONCRETO EXISTENTE. AF_11/2021</v>
          </cell>
          <cell r="C7147" t="str">
            <v>M2</v>
          </cell>
          <cell r="D7147">
            <v>290.39999999999998</v>
          </cell>
          <cell r="E7147">
            <v>293.64999999999998</v>
          </cell>
          <cell r="F7147" t="str">
            <v>SINAPI SERVIÇOS DEZEMBRO 2023</v>
          </cell>
        </row>
        <row r="7148">
          <cell r="A7148">
            <v>103315</v>
          </cell>
          <cell r="B7148" t="str">
            <v>INSTALAÇÃO DE PERGOLADO DE MADEIRA, EM MAÇARANDUBA, ANGELIM OU EQUIVALENTE DA REGIÃO, FIXADO COM CONCRETO SOBRE SOLO. AF_11/2021</v>
          </cell>
          <cell r="C7148" t="str">
            <v>M2</v>
          </cell>
          <cell r="D7148">
            <v>282.89</v>
          </cell>
          <cell r="E7148">
            <v>285.29000000000002</v>
          </cell>
          <cell r="F7148" t="str">
            <v>SINAPI SERVIÇOS DEZEMBRO 2023</v>
          </cell>
        </row>
        <row r="7149">
          <cell r="A7149">
            <v>103769</v>
          </cell>
          <cell r="B7149" t="str">
            <v>PAR DE TABELAS DE BASQUETE DE COMPENSADO NAVAL, COM AROS E REDES - FORNECIMENTO E INSTALAÇÃO. AF_03/2022</v>
          </cell>
          <cell r="C7149" t="str">
            <v>UN</v>
          </cell>
          <cell r="D7149">
            <v>3324.38</v>
          </cell>
          <cell r="E7149">
            <v>3369.79</v>
          </cell>
          <cell r="F7149" t="str">
            <v>SINAPI SERVIÇOS DEZEMBRO 2023</v>
          </cell>
        </row>
        <row r="7150">
          <cell r="A7150">
            <v>98525</v>
          </cell>
          <cell r="B7150" t="str">
            <v>LIMPEZA MECANIZADA DE CAMADA VEGETAL, VEGETAÇÃO E PEQUENAS ÁRVORES (DIÂMETRO DE TRONCO MENOR QUE 0,20 M), COM TRATOR DE ESTEIRAS.AF_05/2018</v>
          </cell>
          <cell r="C7150" t="str">
            <v>M2</v>
          </cell>
          <cell r="D7150">
            <v>0.38</v>
          </cell>
          <cell r="E7150">
            <v>0.41</v>
          </cell>
          <cell r="F7150" t="str">
            <v>SINAPI SERVIÇOS DEZEMBRO 2023</v>
          </cell>
        </row>
        <row r="7151">
          <cell r="A7151">
            <v>98526</v>
          </cell>
          <cell r="B7151" t="str">
            <v>REMOÇÃO DE RAÍZES REMANESCENTES DE TRONCO DE ÁRVORE COM DIÂMETRO MAIOR OU IGUAL A 0,20 M E MENOR QUE 0,40 M.AF_05/2018</v>
          </cell>
          <cell r="C7151" t="str">
            <v>UN</v>
          </cell>
          <cell r="D7151">
            <v>82.62</v>
          </cell>
          <cell r="E7151">
            <v>88.65</v>
          </cell>
          <cell r="F7151" t="str">
            <v>SINAPI SERVIÇOS DEZEMBRO 2023</v>
          </cell>
        </row>
        <row r="7152">
          <cell r="A7152">
            <v>98527</v>
          </cell>
          <cell r="B7152" t="str">
            <v>REMOÇÃO DE RAÍZES REMANESCENTES DE TRONCO DE ÁRVORE COM DIÂMETRO MAIOR OU IGUAL A 0,40 M E MENOR QUE 0,60 M.AF_05/2018</v>
          </cell>
          <cell r="C7152" t="str">
            <v>UN</v>
          </cell>
          <cell r="D7152">
            <v>177.88</v>
          </cell>
          <cell r="E7152">
            <v>190.87</v>
          </cell>
          <cell r="F7152" t="str">
            <v>SINAPI SERVIÇOS DEZEMBRO 2023</v>
          </cell>
        </row>
        <row r="7153">
          <cell r="A7153">
            <v>98528</v>
          </cell>
          <cell r="B7153" t="str">
            <v>REMOÇÃO DE RAÍZES REMANESCENTES DE TRONCO DE ÁRVORE COM DIÂMETRO MAIOR OU IGUAL A 0,60 M.AF_05/2018</v>
          </cell>
          <cell r="C7153" t="str">
            <v>UN</v>
          </cell>
          <cell r="D7153">
            <v>260.13</v>
          </cell>
          <cell r="E7153">
            <v>279.11</v>
          </cell>
          <cell r="F7153" t="str">
            <v>SINAPI SERVIÇOS DEZEMBRO 2023</v>
          </cell>
        </row>
        <row r="7154">
          <cell r="A7154">
            <v>98529</v>
          </cell>
          <cell r="B7154" t="str">
            <v>CORTE RASO E RECORTE DE ÁRVORE COM DIÂMETRO DE TRONCO MAIOR OU IGUAL A 0,20 M E MENOR QUE 0,40 M.AF_05/2018</v>
          </cell>
          <cell r="C7154" t="str">
            <v>UN</v>
          </cell>
          <cell r="D7154">
            <v>57.29</v>
          </cell>
          <cell r="E7154">
            <v>64.06</v>
          </cell>
          <cell r="F7154" t="str">
            <v>SINAPI SERVIÇOS DEZEMBRO 2023</v>
          </cell>
        </row>
        <row r="7155">
          <cell r="A7155">
            <v>98530</v>
          </cell>
          <cell r="B7155" t="str">
            <v>CORTE RASO E RECORTE DE ÁRVORE COM DIÂMETRO DE TRONCO MAIOR OU IGUAL A 0,40 M E MENOR QUE 0,60 M.AF_05/2018</v>
          </cell>
          <cell r="C7155" t="str">
            <v>UN</v>
          </cell>
          <cell r="D7155">
            <v>102.06</v>
          </cell>
          <cell r="E7155">
            <v>114.11</v>
          </cell>
          <cell r="F7155" t="str">
            <v>SINAPI SERVIÇOS DEZEMBRO 2023</v>
          </cell>
        </row>
        <row r="7156">
          <cell r="A7156">
            <v>98531</v>
          </cell>
          <cell r="B7156" t="str">
            <v>CORTE RASO E RECORTE DE ÁRVORE COM DIÂMETRO DE TRONCO MAIOR OU IGUAL A 0,60 M.AF_05/2018</v>
          </cell>
          <cell r="C7156" t="str">
            <v>UN</v>
          </cell>
          <cell r="D7156">
            <v>268.06</v>
          </cell>
          <cell r="E7156">
            <v>289.45999999999998</v>
          </cell>
          <cell r="F7156" t="str">
            <v>SINAPI SERVIÇOS DEZEMBRO 2023</v>
          </cell>
        </row>
        <row r="7157">
          <cell r="A7157">
            <v>98532</v>
          </cell>
          <cell r="B7157" t="str">
            <v>PODA EM ALTURA DE ÁRVORE COM DIÂMETRO DE TRONCO MENOR QUE 0,20 M.AF_05/2018</v>
          </cell>
          <cell r="C7157" t="str">
            <v>UN</v>
          </cell>
          <cell r="D7157">
            <v>112.93</v>
          </cell>
          <cell r="E7157">
            <v>118.15</v>
          </cell>
          <cell r="F7157" t="str">
            <v>SINAPI SERVIÇOS DEZEMBRO 2023</v>
          </cell>
        </row>
        <row r="7158">
          <cell r="A7158">
            <v>98533</v>
          </cell>
          <cell r="B7158" t="str">
            <v>PODA EM ALTURA DE ÁRVORE COM DIÂMETRO DE TRONCO MAIOR OU IGUAL A 0,20 M E MENOR QUE 0,40 M.AF_05/2018</v>
          </cell>
          <cell r="C7158" t="str">
            <v>UN</v>
          </cell>
          <cell r="D7158">
            <v>305.5</v>
          </cell>
          <cell r="E7158">
            <v>321.8</v>
          </cell>
          <cell r="F7158" t="str">
            <v>SINAPI SERVIÇOS DEZEMBRO 2023</v>
          </cell>
        </row>
        <row r="7159">
          <cell r="A7159">
            <v>98534</v>
          </cell>
          <cell r="B7159" t="str">
            <v>PODA EM ALTURA DE ÁRVORE COM DIÂMETRO DE TRONCO MAIOR OU IGUAL A 0,40 M E MENOR QUE 0,60 M.AF_05/2018</v>
          </cell>
          <cell r="C7159" t="str">
            <v>UN</v>
          </cell>
          <cell r="D7159">
            <v>787.15</v>
          </cell>
          <cell r="E7159">
            <v>826.5</v>
          </cell>
          <cell r="F7159" t="str">
            <v>SINAPI SERVIÇOS DEZEMBRO 2023</v>
          </cell>
        </row>
        <row r="7160">
          <cell r="A7160">
            <v>98535</v>
          </cell>
          <cell r="B7160" t="str">
            <v>PODA EM ALTURA DE ÁRVORE COM DIÂMETRO DE TRONCO MAIOR OU IGUAL A 0,60 M.AF_05/2018</v>
          </cell>
          <cell r="C7160" t="str">
            <v>UN</v>
          </cell>
          <cell r="D7160">
            <v>1238.26</v>
          </cell>
          <cell r="E7160">
            <v>1304.5899999999999</v>
          </cell>
          <cell r="F7160" t="str">
            <v>SINAPI SERVIÇOS DEZEMBRO 2023</v>
          </cell>
        </row>
        <row r="7161">
          <cell r="A7161">
            <v>88238</v>
          </cell>
          <cell r="B7161" t="str">
            <v>AJUDANTE DE ARMADOR COM ENCARGOS COMPLEMENTARES</v>
          </cell>
          <cell r="C7161" t="str">
            <v>H</v>
          </cell>
          <cell r="D7161">
            <v>18.93</v>
          </cell>
          <cell r="E7161">
            <v>21.17</v>
          </cell>
          <cell r="F7161" t="str">
            <v>SINAPI SERVIÇOS DEZEMBRO 2023</v>
          </cell>
        </row>
        <row r="7162">
          <cell r="A7162">
            <v>88239</v>
          </cell>
          <cell r="B7162" t="str">
            <v>AJUDANTE DE CARPINTEIRO COM ENCARGOS COMPLEMENTARES</v>
          </cell>
          <cell r="C7162" t="str">
            <v>H</v>
          </cell>
          <cell r="D7162">
            <v>18.84</v>
          </cell>
          <cell r="E7162">
            <v>21.09</v>
          </cell>
          <cell r="F7162" t="str">
            <v>SINAPI SERVIÇOS DEZEMBRO 2023</v>
          </cell>
        </row>
        <row r="7163">
          <cell r="A7163">
            <v>88240</v>
          </cell>
          <cell r="B7163" t="str">
            <v>AJUDANTE DE ESTRUTURA METÁLICA COM ENCARGOS COMPLEMENTARES</v>
          </cell>
          <cell r="C7163" t="str">
            <v>H</v>
          </cell>
          <cell r="D7163">
            <v>17.739999999999998</v>
          </cell>
          <cell r="E7163">
            <v>19.98</v>
          </cell>
          <cell r="F7163" t="str">
            <v>SINAPI SERVIÇOS DEZEMBRO 2023</v>
          </cell>
        </row>
        <row r="7164">
          <cell r="A7164">
            <v>88241</v>
          </cell>
          <cell r="B7164" t="str">
            <v>AJUDANTE DE OPERAÇÃO EM GERAL COM ENCARGOS COMPLEMENTARES</v>
          </cell>
          <cell r="C7164" t="str">
            <v>H</v>
          </cell>
          <cell r="D7164">
            <v>19.04</v>
          </cell>
          <cell r="E7164">
            <v>21.3</v>
          </cell>
          <cell r="F7164" t="str">
            <v>SINAPI SERVIÇOS DEZEMBRO 2023</v>
          </cell>
        </row>
        <row r="7165">
          <cell r="A7165">
            <v>88242</v>
          </cell>
          <cell r="B7165" t="str">
            <v>AJUDANTE DE PEDREIRO COM ENCARGOS COMPLEMENTARES</v>
          </cell>
          <cell r="C7165" t="str">
            <v>H</v>
          </cell>
          <cell r="D7165">
            <v>18.98</v>
          </cell>
          <cell r="E7165">
            <v>21.23</v>
          </cell>
          <cell r="F7165" t="str">
            <v>SINAPI SERVIÇOS DEZEMBRO 2023</v>
          </cell>
        </row>
        <row r="7166">
          <cell r="A7166">
            <v>88243</v>
          </cell>
          <cell r="B7166" t="str">
            <v>AJUDANTE ESPECIALIZADO COM ENCARGOS COMPLEMENTARES</v>
          </cell>
          <cell r="C7166" t="str">
            <v>H</v>
          </cell>
          <cell r="D7166">
            <v>18.920000000000002</v>
          </cell>
          <cell r="E7166">
            <v>21.18</v>
          </cell>
          <cell r="F7166" t="str">
            <v>SINAPI SERVIÇOS DEZEMBRO 2023</v>
          </cell>
        </row>
        <row r="7167">
          <cell r="A7167">
            <v>88245</v>
          </cell>
          <cell r="B7167" t="str">
            <v>ARMADOR COM ENCARGOS COMPLEMENTARES</v>
          </cell>
          <cell r="C7167" t="str">
            <v>H</v>
          </cell>
          <cell r="D7167">
            <v>22.43</v>
          </cell>
          <cell r="E7167">
            <v>25.24</v>
          </cell>
          <cell r="F7167" t="str">
            <v>SINAPI SERVIÇOS DEZEMBRO 2023</v>
          </cell>
        </row>
        <row r="7168">
          <cell r="A7168">
            <v>88246</v>
          </cell>
          <cell r="B7168" t="str">
            <v>ASSENTADOR DE TUBOS COM ENCARGOS COMPLEMENTARES</v>
          </cell>
          <cell r="C7168" t="str">
            <v>H</v>
          </cell>
          <cell r="D7168">
            <v>19.88</v>
          </cell>
          <cell r="E7168">
            <v>22.47</v>
          </cell>
          <cell r="F7168" t="str">
            <v>SINAPI SERVIÇOS DEZEMBRO 2023</v>
          </cell>
        </row>
        <row r="7169">
          <cell r="A7169">
            <v>88247</v>
          </cell>
          <cell r="B7169" t="str">
            <v>AUXILIAR DE ELETRICISTA COM ENCARGOS COMPLEMENTARES</v>
          </cell>
          <cell r="C7169" t="str">
            <v>H</v>
          </cell>
          <cell r="D7169">
            <v>19.329999999999998</v>
          </cell>
          <cell r="E7169">
            <v>21.63</v>
          </cell>
          <cell r="F7169" t="str">
            <v>SINAPI SERVIÇOS DEZEMBRO 2023</v>
          </cell>
        </row>
        <row r="7170">
          <cell r="A7170">
            <v>88248</v>
          </cell>
          <cell r="B7170" t="str">
            <v>AUXILIAR DE ENCANADOR OU BOMBEIRO HIDRÁULICO COM ENCARGOS COMPLEMENTARES</v>
          </cell>
          <cell r="C7170" t="str">
            <v>H</v>
          </cell>
          <cell r="D7170">
            <v>18.34</v>
          </cell>
          <cell r="E7170">
            <v>20.6</v>
          </cell>
          <cell r="F7170" t="str">
            <v>SINAPI SERVIÇOS DEZEMBRO 2023</v>
          </cell>
        </row>
        <row r="7171">
          <cell r="A7171">
            <v>88249</v>
          </cell>
          <cell r="B7171" t="str">
            <v>AUXILIAR DE LABORATÓRIO COM ENCARGOS COMPLEMENTARES</v>
          </cell>
          <cell r="C7171" t="str">
            <v>H</v>
          </cell>
          <cell r="D7171">
            <v>17.88</v>
          </cell>
          <cell r="E7171">
            <v>20.399999999999999</v>
          </cell>
          <cell r="F7171" t="str">
            <v>SINAPI SERVIÇOS DEZEMBRO 2023</v>
          </cell>
        </row>
        <row r="7172">
          <cell r="A7172">
            <v>88250</v>
          </cell>
          <cell r="B7172" t="str">
            <v>AUXILIAR DE MECÂNICO COM ENCARGOS COMPLEMENTARES</v>
          </cell>
          <cell r="C7172" t="str">
            <v>H</v>
          </cell>
          <cell r="D7172">
            <v>17.739999999999998</v>
          </cell>
          <cell r="E7172">
            <v>19.98</v>
          </cell>
          <cell r="F7172" t="str">
            <v>SINAPI SERVIÇOS DEZEMBRO 2023</v>
          </cell>
        </row>
        <row r="7173">
          <cell r="A7173">
            <v>88251</v>
          </cell>
          <cell r="B7173" t="str">
            <v>AUXILIAR DE SERRALHEIRO COM ENCARGOS COMPLEMENTARES</v>
          </cell>
          <cell r="C7173" t="str">
            <v>H</v>
          </cell>
          <cell r="D7173">
            <v>18.93</v>
          </cell>
          <cell r="E7173">
            <v>21.17</v>
          </cell>
          <cell r="F7173" t="str">
            <v>SINAPI SERVIÇOS DEZEMBRO 2023</v>
          </cell>
        </row>
        <row r="7174">
          <cell r="A7174">
            <v>88252</v>
          </cell>
          <cell r="B7174" t="str">
            <v>AUXILIAR DE SERVIÇOS GERAIS COM ENCARGOS COMPLEMENTARES</v>
          </cell>
          <cell r="C7174" t="str">
            <v>H</v>
          </cell>
          <cell r="D7174">
            <v>18</v>
          </cell>
          <cell r="E7174">
            <v>20.11</v>
          </cell>
          <cell r="F7174" t="str">
            <v>SINAPI SERVIÇOS DEZEMBRO 2023</v>
          </cell>
        </row>
        <row r="7175">
          <cell r="A7175">
            <v>88253</v>
          </cell>
          <cell r="B7175" t="str">
            <v>AUXILIAR DE TOPÓGRAFO COM ENCARGOS COMPLEMENTARES</v>
          </cell>
          <cell r="C7175" t="str">
            <v>H</v>
          </cell>
          <cell r="D7175">
            <v>12.95</v>
          </cell>
          <cell r="E7175">
            <v>14.69</v>
          </cell>
          <cell r="F7175" t="str">
            <v>SINAPI SERVIÇOS DEZEMBRO 2023</v>
          </cell>
        </row>
        <row r="7176">
          <cell r="A7176">
            <v>88255</v>
          </cell>
          <cell r="B7176" t="str">
            <v>AUXILIAR TÉCNICO DE ENGENHARIA COM ENCARGOS COMPLEMENTARES</v>
          </cell>
          <cell r="C7176" t="str">
            <v>H</v>
          </cell>
          <cell r="D7176">
            <v>24.05</v>
          </cell>
          <cell r="E7176">
            <v>27.58</v>
          </cell>
          <cell r="F7176" t="str">
            <v>SINAPI SERVIÇOS DEZEMBRO 2023</v>
          </cell>
        </row>
        <row r="7177">
          <cell r="A7177">
            <v>88256</v>
          </cell>
          <cell r="B7177" t="str">
            <v>AZULEJISTA OU LADRILHISTA COM ENCARGOS COMPLEMENTARES</v>
          </cell>
          <cell r="C7177" t="str">
            <v>H</v>
          </cell>
          <cell r="D7177">
            <v>22.5</v>
          </cell>
          <cell r="E7177">
            <v>25.31</v>
          </cell>
          <cell r="F7177" t="str">
            <v>SINAPI SERVIÇOS DEZEMBRO 2023</v>
          </cell>
        </row>
        <row r="7178">
          <cell r="A7178">
            <v>88257</v>
          </cell>
          <cell r="B7178" t="str">
            <v>BLASTER, DINAMITADOR OU CABO DE FOGO COM ENCARGOS COMPLEMENTARES</v>
          </cell>
          <cell r="C7178" t="str">
            <v>H</v>
          </cell>
          <cell r="D7178">
            <v>25.45</v>
          </cell>
          <cell r="E7178">
            <v>28.93</v>
          </cell>
          <cell r="F7178" t="str">
            <v>SINAPI SERVIÇOS DEZEMBRO 2023</v>
          </cell>
        </row>
        <row r="7179">
          <cell r="A7179">
            <v>88258</v>
          </cell>
          <cell r="B7179" t="str">
            <v>CADASTRISTA DE REDES DE AGUA E ESGOTO COM ENCARGOS COMPLEMENTARES</v>
          </cell>
          <cell r="C7179" t="str">
            <v>H</v>
          </cell>
          <cell r="D7179">
            <v>14.07</v>
          </cell>
          <cell r="E7179">
            <v>15.99</v>
          </cell>
          <cell r="F7179" t="str">
            <v>SINAPI SERVIÇOS DEZEMBRO 2023</v>
          </cell>
        </row>
        <row r="7180">
          <cell r="A7180">
            <v>88260</v>
          </cell>
          <cell r="B7180" t="str">
            <v>CALCETEIRO COM ENCARGOS COMPLEMENTARES</v>
          </cell>
          <cell r="C7180" t="str">
            <v>H</v>
          </cell>
          <cell r="D7180">
            <v>22.43</v>
          </cell>
          <cell r="E7180">
            <v>25.24</v>
          </cell>
          <cell r="F7180" t="str">
            <v>SINAPI SERVIÇOS DEZEMBRO 2023</v>
          </cell>
        </row>
        <row r="7181">
          <cell r="A7181">
            <v>88261</v>
          </cell>
          <cell r="B7181" t="str">
            <v>CARPINTEIRO DE ESQUADRIA COM ENCARGOS COMPLEMENTARES</v>
          </cell>
          <cell r="C7181" t="str">
            <v>H</v>
          </cell>
          <cell r="D7181">
            <v>21.51</v>
          </cell>
          <cell r="E7181">
            <v>24.2</v>
          </cell>
          <cell r="F7181" t="str">
            <v>SINAPI SERVIÇOS DEZEMBRO 2023</v>
          </cell>
        </row>
        <row r="7182">
          <cell r="A7182">
            <v>88262</v>
          </cell>
          <cell r="B7182" t="str">
            <v>CARPINTEIRO DE FORMAS COM ENCARGOS COMPLEMENTARES</v>
          </cell>
          <cell r="C7182" t="str">
            <v>H</v>
          </cell>
          <cell r="D7182">
            <v>22.29</v>
          </cell>
          <cell r="E7182">
            <v>25.1</v>
          </cell>
          <cell r="F7182" t="str">
            <v>SINAPI SERVIÇOS DEZEMBRO 2023</v>
          </cell>
        </row>
        <row r="7183">
          <cell r="A7183">
            <v>88263</v>
          </cell>
          <cell r="B7183" t="str">
            <v>CAVOUQUEIRO OU OPERADOR PERFURATRIZ/ROMPEDOR COM ENCARGOS COMPLEMENTARES</v>
          </cell>
          <cell r="C7183" t="str">
            <v>H</v>
          </cell>
          <cell r="D7183">
            <v>18.32</v>
          </cell>
          <cell r="E7183">
            <v>20.65</v>
          </cell>
          <cell r="F7183" t="str">
            <v>SINAPI SERVIÇOS DEZEMBRO 2023</v>
          </cell>
        </row>
        <row r="7184">
          <cell r="A7184">
            <v>88264</v>
          </cell>
          <cell r="B7184" t="str">
            <v>ELETRICISTA COM ENCARGOS COMPLEMENTARES</v>
          </cell>
          <cell r="C7184" t="str">
            <v>H</v>
          </cell>
          <cell r="D7184">
            <v>22.93</v>
          </cell>
          <cell r="E7184">
            <v>25.82</v>
          </cell>
          <cell r="F7184" t="str">
            <v>SINAPI SERVIÇOS DEZEMBRO 2023</v>
          </cell>
        </row>
        <row r="7185">
          <cell r="A7185">
            <v>88265</v>
          </cell>
          <cell r="B7185" t="str">
            <v>ELETRICISTA INDUSTRIAL COM ENCARGOS COMPLEMENTARES</v>
          </cell>
          <cell r="C7185" t="str">
            <v>H</v>
          </cell>
          <cell r="D7185">
            <v>22.93</v>
          </cell>
          <cell r="E7185">
            <v>25.82</v>
          </cell>
          <cell r="F7185" t="str">
            <v>SINAPI SERVIÇOS DEZEMBRO 2023</v>
          </cell>
        </row>
        <row r="7186">
          <cell r="A7186">
            <v>88266</v>
          </cell>
          <cell r="B7186" t="str">
            <v>ELETROTÉCNICO COM ENCARGOS COMPLEMENTARES</v>
          </cell>
          <cell r="C7186" t="str">
            <v>H</v>
          </cell>
          <cell r="D7186">
            <v>23.89</v>
          </cell>
          <cell r="E7186">
            <v>26.94</v>
          </cell>
          <cell r="F7186" t="str">
            <v>SINAPI SERVIÇOS DEZEMBRO 2023</v>
          </cell>
        </row>
        <row r="7187">
          <cell r="A7187">
            <v>88267</v>
          </cell>
          <cell r="B7187" t="str">
            <v>ENCANADOR OU BOMBEIRO HIDRÁULICO COM ENCARGOS COMPLEMENTARES</v>
          </cell>
          <cell r="C7187" t="str">
            <v>H</v>
          </cell>
          <cell r="D7187">
            <v>21.87</v>
          </cell>
          <cell r="E7187">
            <v>24.7</v>
          </cell>
          <cell r="F7187" t="str">
            <v>SINAPI SERVIÇOS DEZEMBRO 2023</v>
          </cell>
        </row>
        <row r="7188">
          <cell r="A7188">
            <v>88269</v>
          </cell>
          <cell r="B7188" t="str">
            <v>GESSEIRO COM ENCARGOS COMPLEMENTARES</v>
          </cell>
          <cell r="C7188" t="str">
            <v>H</v>
          </cell>
          <cell r="D7188">
            <v>22.43</v>
          </cell>
          <cell r="E7188">
            <v>25.24</v>
          </cell>
          <cell r="F7188" t="str">
            <v>SINAPI SERVIÇOS DEZEMBRO 2023</v>
          </cell>
        </row>
        <row r="7189">
          <cell r="A7189">
            <v>88270</v>
          </cell>
          <cell r="B7189" t="str">
            <v>IMPERMEABILIZADOR COM ENCARGOS COMPLEMENTARES</v>
          </cell>
          <cell r="C7189" t="str">
            <v>H</v>
          </cell>
          <cell r="D7189">
            <v>22.63</v>
          </cell>
          <cell r="E7189">
            <v>25.46</v>
          </cell>
          <cell r="F7189" t="str">
            <v>SINAPI SERVIÇOS DEZEMBRO 2023</v>
          </cell>
        </row>
        <row r="7190">
          <cell r="A7190">
            <v>88272</v>
          </cell>
          <cell r="B7190" t="str">
            <v>MACARIQUEIRO COM ENCARGOS COMPLEMENTARES</v>
          </cell>
          <cell r="C7190" t="str">
            <v>H</v>
          </cell>
          <cell r="D7190">
            <v>23.07</v>
          </cell>
          <cell r="E7190">
            <v>25.83</v>
          </cell>
          <cell r="F7190" t="str">
            <v>SINAPI SERVIÇOS DEZEMBRO 2023</v>
          </cell>
        </row>
        <row r="7191">
          <cell r="A7191">
            <v>88273</v>
          </cell>
          <cell r="B7191" t="str">
            <v>MARCENEIRO COM ENCARGOS COMPLEMENTARES</v>
          </cell>
          <cell r="C7191" t="str">
            <v>H</v>
          </cell>
          <cell r="D7191">
            <v>22.36</v>
          </cell>
          <cell r="E7191">
            <v>25.17</v>
          </cell>
          <cell r="F7191" t="str">
            <v>SINAPI SERVIÇOS DEZEMBRO 2023</v>
          </cell>
        </row>
        <row r="7192">
          <cell r="A7192">
            <v>88274</v>
          </cell>
          <cell r="B7192" t="str">
            <v>MARMORISTA/GRANITEIRO COM ENCARGOS COMPLEMENTARES</v>
          </cell>
          <cell r="C7192" t="str">
            <v>H</v>
          </cell>
          <cell r="D7192">
            <v>22.5</v>
          </cell>
          <cell r="E7192">
            <v>25.31</v>
          </cell>
          <cell r="F7192" t="str">
            <v>SINAPI SERVIÇOS DEZEMBRO 2023</v>
          </cell>
        </row>
        <row r="7193">
          <cell r="A7193">
            <v>88275</v>
          </cell>
          <cell r="B7193" t="str">
            <v>MECÃNICO DE EQUIPAMENTOS PESADOS COM ENCARGOS COMPLEMENTARES</v>
          </cell>
          <cell r="C7193" t="str">
            <v>H</v>
          </cell>
          <cell r="D7193">
            <v>37.299999999999997</v>
          </cell>
          <cell r="E7193">
            <v>42.68</v>
          </cell>
          <cell r="F7193" t="str">
            <v>SINAPI SERVIÇOS DEZEMBRO 2023</v>
          </cell>
        </row>
        <row r="7194">
          <cell r="A7194">
            <v>88277</v>
          </cell>
          <cell r="B7194" t="str">
            <v>MONTADOR (TUBO AÇO/EQUIPAMENTOS) COM ENCARGOS COMPLEMENTARES</v>
          </cell>
          <cell r="C7194" t="str">
            <v>H</v>
          </cell>
          <cell r="D7194">
            <v>28</v>
          </cell>
          <cell r="E7194">
            <v>31.89</v>
          </cell>
          <cell r="F7194" t="str">
            <v>SINAPI SERVIÇOS DEZEMBRO 2023</v>
          </cell>
        </row>
        <row r="7195">
          <cell r="A7195">
            <v>88278</v>
          </cell>
          <cell r="B7195" t="str">
            <v>MONTADOR DE ESTRUTURA METÁLICA COM ENCARGOS COMPLEMENTARES</v>
          </cell>
          <cell r="C7195" t="str">
            <v>H</v>
          </cell>
          <cell r="D7195">
            <v>24.45</v>
          </cell>
          <cell r="E7195">
            <v>27.76</v>
          </cell>
          <cell r="F7195" t="str">
            <v>SINAPI SERVIÇOS DEZEMBRO 2023</v>
          </cell>
        </row>
        <row r="7196">
          <cell r="A7196">
            <v>88279</v>
          </cell>
          <cell r="B7196" t="str">
            <v>MONTADOR ELETROMECÃNICO COM ENCARGOS COMPLEMENTARES</v>
          </cell>
          <cell r="C7196" t="str">
            <v>H</v>
          </cell>
          <cell r="D7196">
            <v>26.67</v>
          </cell>
          <cell r="E7196">
            <v>30.15</v>
          </cell>
          <cell r="F7196" t="str">
            <v>SINAPI SERVIÇOS DEZEMBRO 2023</v>
          </cell>
        </row>
        <row r="7197">
          <cell r="A7197">
            <v>88281</v>
          </cell>
          <cell r="B7197" t="str">
            <v>MOTORISTA DE BASCULANTE COM ENCARGOS COMPLEMENTARES</v>
          </cell>
          <cell r="C7197" t="str">
            <v>H</v>
          </cell>
          <cell r="D7197">
            <v>21.79</v>
          </cell>
          <cell r="E7197">
            <v>24.68</v>
          </cell>
          <cell r="F7197" t="str">
            <v>SINAPI SERVIÇOS DEZEMBRO 2023</v>
          </cell>
        </row>
        <row r="7198">
          <cell r="A7198">
            <v>88282</v>
          </cell>
          <cell r="B7198" t="str">
            <v>MOTORISTA DE CAMINHÃO COM ENCARGOS COMPLEMENTARES</v>
          </cell>
          <cell r="C7198" t="str">
            <v>H</v>
          </cell>
          <cell r="D7198">
            <v>21.12</v>
          </cell>
          <cell r="E7198">
            <v>23.9</v>
          </cell>
          <cell r="F7198" t="str">
            <v>SINAPI SERVIÇOS DEZEMBRO 2023</v>
          </cell>
        </row>
        <row r="7199">
          <cell r="A7199">
            <v>88283</v>
          </cell>
          <cell r="B7199" t="str">
            <v>MOTORISTA DE CAMINHÃO E CARRETA COM ENCARGOS COMPLEMENTARES</v>
          </cell>
          <cell r="C7199" t="str">
            <v>H</v>
          </cell>
          <cell r="D7199">
            <v>25.33</v>
          </cell>
          <cell r="E7199">
            <v>28.79</v>
          </cell>
          <cell r="F7199" t="str">
            <v>SINAPI SERVIÇOS DEZEMBRO 2023</v>
          </cell>
        </row>
        <row r="7200">
          <cell r="A7200">
            <v>88284</v>
          </cell>
          <cell r="B7200" t="str">
            <v>MOTORISTA DE VEÍCULO LEVE COM ENCARGOS COMPLEMENTARES</v>
          </cell>
          <cell r="C7200" t="str">
            <v>H</v>
          </cell>
          <cell r="D7200">
            <v>18.3</v>
          </cell>
          <cell r="E7200">
            <v>20.63</v>
          </cell>
          <cell r="F7200" t="str">
            <v>SINAPI SERVIÇOS DEZEMBRO 2023</v>
          </cell>
        </row>
        <row r="7201">
          <cell r="A7201">
            <v>88286</v>
          </cell>
          <cell r="B7201" t="str">
            <v>MOTORISTA OPERADOR DE MUNCK COM ENCARGOS COMPLEMENTARES</v>
          </cell>
          <cell r="C7201" t="str">
            <v>H</v>
          </cell>
          <cell r="D7201">
            <v>23.47</v>
          </cell>
          <cell r="E7201">
            <v>26.63</v>
          </cell>
          <cell r="F7201" t="str">
            <v>SINAPI SERVIÇOS DEZEMBRO 2023</v>
          </cell>
        </row>
        <row r="7202">
          <cell r="A7202">
            <v>88288</v>
          </cell>
          <cell r="B7202" t="str">
            <v>NIVELADOR COM ENCARGOS COMPLEMENTARES</v>
          </cell>
          <cell r="C7202" t="str">
            <v>H</v>
          </cell>
          <cell r="D7202">
            <v>16.010000000000002</v>
          </cell>
          <cell r="E7202">
            <v>18.239999999999998</v>
          </cell>
          <cell r="F7202" t="str">
            <v>SINAPI SERVIÇOS DEZEMBRO 2023</v>
          </cell>
        </row>
        <row r="7203">
          <cell r="A7203">
            <v>88291</v>
          </cell>
          <cell r="B7203" t="str">
            <v>OPERADOR DE BETONEIRA (CAMINHÃO) COM ENCARGOS COMPLEMENTARES</v>
          </cell>
          <cell r="C7203" t="str">
            <v>H</v>
          </cell>
          <cell r="D7203">
            <v>29.6</v>
          </cell>
          <cell r="E7203">
            <v>33.74</v>
          </cell>
          <cell r="F7203" t="str">
            <v>SINAPI SERVIÇOS DEZEMBRO 2023</v>
          </cell>
        </row>
        <row r="7204">
          <cell r="A7204">
            <v>88292</v>
          </cell>
          <cell r="B7204" t="str">
            <v>OPERADOR DE COMPRESSOR OU COMPRESSORISTA COM ENCARGOS COMPLEMENTARES</v>
          </cell>
          <cell r="C7204" t="str">
            <v>H</v>
          </cell>
          <cell r="D7204">
            <v>23.01</v>
          </cell>
          <cell r="E7204">
            <v>26.1</v>
          </cell>
          <cell r="F7204" t="str">
            <v>SINAPI SERVIÇOS DEZEMBRO 2023</v>
          </cell>
        </row>
        <row r="7205">
          <cell r="A7205">
            <v>88293</v>
          </cell>
          <cell r="B7205" t="str">
            <v>OPERADOR DE DEMARCADORA DE FAIXAS COM ENCARGOS COMPLEMENTARES</v>
          </cell>
          <cell r="C7205" t="str">
            <v>H</v>
          </cell>
          <cell r="D7205">
            <v>29.6</v>
          </cell>
          <cell r="E7205">
            <v>33.74</v>
          </cell>
          <cell r="F7205" t="str">
            <v>SINAPI SERVIÇOS DEZEMBRO 2023</v>
          </cell>
        </row>
        <row r="7206">
          <cell r="A7206">
            <v>88294</v>
          </cell>
          <cell r="B7206" t="str">
            <v>OPERADOR DE ESCAVADEIRA COM ENCARGOS COMPLEMENTARES</v>
          </cell>
          <cell r="C7206" t="str">
            <v>H</v>
          </cell>
          <cell r="D7206">
            <v>31.89</v>
          </cell>
          <cell r="E7206">
            <v>36.409999999999997</v>
          </cell>
          <cell r="F7206" t="str">
            <v>SINAPI SERVIÇOS DEZEMBRO 2023</v>
          </cell>
        </row>
        <row r="7207">
          <cell r="A7207">
            <v>88295</v>
          </cell>
          <cell r="B7207" t="str">
            <v>OPERADOR DE GUINCHO COM ENCARGOS COMPLEMENTARES</v>
          </cell>
          <cell r="C7207" t="str">
            <v>H</v>
          </cell>
          <cell r="D7207">
            <v>24.85</v>
          </cell>
          <cell r="E7207">
            <v>28.24</v>
          </cell>
          <cell r="F7207" t="str">
            <v>SINAPI SERVIÇOS DEZEMBRO 2023</v>
          </cell>
        </row>
        <row r="7208">
          <cell r="A7208">
            <v>88296</v>
          </cell>
          <cell r="B7208" t="str">
            <v>OPERADOR DE GUINDASTE COM ENCARGOS COMPLEMENTARES</v>
          </cell>
          <cell r="C7208" t="str">
            <v>H</v>
          </cell>
          <cell r="D7208">
            <v>37.39</v>
          </cell>
          <cell r="E7208">
            <v>42.78</v>
          </cell>
          <cell r="F7208" t="str">
            <v>SINAPI SERVIÇOS DEZEMBRO 2023</v>
          </cell>
        </row>
        <row r="7209">
          <cell r="A7209">
            <v>88297</v>
          </cell>
          <cell r="B7209" t="str">
            <v>OPERADOR DE MÁQUINAS E EQUIPAMENTOS COM ENCARGOS COMPLEMENTARES</v>
          </cell>
          <cell r="C7209" t="str">
            <v>H</v>
          </cell>
          <cell r="D7209">
            <v>28.44</v>
          </cell>
          <cell r="E7209">
            <v>32.4</v>
          </cell>
          <cell r="F7209" t="str">
            <v>SINAPI SERVIÇOS DEZEMBRO 2023</v>
          </cell>
        </row>
        <row r="7210">
          <cell r="A7210">
            <v>88298</v>
          </cell>
          <cell r="B7210" t="str">
            <v>OPERADOR DE MARTELETE OU MARTELETEIRO COM ENCARGOS COMPLEMENTARES</v>
          </cell>
          <cell r="C7210" t="str">
            <v>H</v>
          </cell>
          <cell r="D7210">
            <v>24.66</v>
          </cell>
          <cell r="E7210">
            <v>28.01</v>
          </cell>
          <cell r="F7210" t="str">
            <v>SINAPI SERVIÇOS DEZEMBRO 2023</v>
          </cell>
        </row>
        <row r="7211">
          <cell r="A7211">
            <v>88299</v>
          </cell>
          <cell r="B7211" t="str">
            <v>OPERADOR DE MOTO-ESCREIPER COM ENCARGOS COMPLEMENTARES</v>
          </cell>
          <cell r="C7211" t="str">
            <v>H</v>
          </cell>
          <cell r="D7211">
            <v>34.72</v>
          </cell>
          <cell r="E7211">
            <v>39.69</v>
          </cell>
          <cell r="F7211" t="str">
            <v>SINAPI SERVIÇOS DEZEMBRO 2023</v>
          </cell>
        </row>
        <row r="7212">
          <cell r="A7212">
            <v>88300</v>
          </cell>
          <cell r="B7212" t="str">
            <v>OPERADOR DE MOTONIVELADORA COM ENCARGOS COMPLEMENTARES</v>
          </cell>
          <cell r="C7212" t="str">
            <v>H</v>
          </cell>
          <cell r="D7212">
            <v>34.72</v>
          </cell>
          <cell r="E7212">
            <v>39.69</v>
          </cell>
          <cell r="F7212" t="str">
            <v>SINAPI SERVIÇOS DEZEMBRO 2023</v>
          </cell>
        </row>
        <row r="7213">
          <cell r="A7213">
            <v>88301</v>
          </cell>
          <cell r="B7213" t="str">
            <v>OPERADOR DE PÁ CARREGADEIRA COM ENCARGOS COMPLEMENTARES</v>
          </cell>
          <cell r="C7213" t="str">
            <v>H</v>
          </cell>
          <cell r="D7213">
            <v>29.6</v>
          </cell>
          <cell r="E7213">
            <v>33.74</v>
          </cell>
          <cell r="F7213" t="str">
            <v>SINAPI SERVIÇOS DEZEMBRO 2023</v>
          </cell>
        </row>
        <row r="7214">
          <cell r="A7214">
            <v>88302</v>
          </cell>
          <cell r="B7214" t="str">
            <v>OPERADOR DE PAVIMENTADORA COM ENCARGOS COMPLEMENTARES</v>
          </cell>
          <cell r="C7214" t="str">
            <v>H</v>
          </cell>
          <cell r="D7214">
            <v>29.6</v>
          </cell>
          <cell r="E7214">
            <v>33.74</v>
          </cell>
          <cell r="F7214" t="str">
            <v>SINAPI SERVIÇOS DEZEMBRO 2023</v>
          </cell>
        </row>
        <row r="7215">
          <cell r="A7215">
            <v>88303</v>
          </cell>
          <cell r="B7215" t="str">
            <v>OPERADOR DE ROLO COMPACTADOR COM ENCARGOS COMPLEMENTARES</v>
          </cell>
          <cell r="C7215" t="str">
            <v>H</v>
          </cell>
          <cell r="D7215">
            <v>28.65</v>
          </cell>
          <cell r="E7215">
            <v>32.64</v>
          </cell>
          <cell r="F7215" t="str">
            <v>SINAPI SERVIÇOS DEZEMBRO 2023</v>
          </cell>
        </row>
        <row r="7216">
          <cell r="A7216">
            <v>88304</v>
          </cell>
          <cell r="B7216" t="str">
            <v>OPERADOR DE USINA DE ASFALTO, DE SOLOS OU DE CONCRETO COM ENCARGOS COMPLEMENTARES</v>
          </cell>
          <cell r="C7216" t="str">
            <v>H</v>
          </cell>
          <cell r="D7216">
            <v>34.72</v>
          </cell>
          <cell r="E7216">
            <v>39.69</v>
          </cell>
          <cell r="F7216" t="str">
            <v>SINAPI SERVIÇOS DEZEMBRO 2023</v>
          </cell>
        </row>
        <row r="7217">
          <cell r="A7217">
            <v>88306</v>
          </cell>
          <cell r="B7217" t="str">
            <v>OPERADOR JATO DE AREIA OU JATISTA COM ENCARGOS COMPLEMENTARES</v>
          </cell>
          <cell r="C7217" t="str">
            <v>H</v>
          </cell>
          <cell r="D7217">
            <v>26.49</v>
          </cell>
          <cell r="E7217">
            <v>30.14</v>
          </cell>
          <cell r="F7217" t="str">
            <v>SINAPI SERVIÇOS DEZEMBRO 2023</v>
          </cell>
        </row>
        <row r="7218">
          <cell r="A7218">
            <v>88307</v>
          </cell>
          <cell r="B7218" t="str">
            <v>OPERADOR PARA BATE ESTACAS COM ENCARGOS COMPLEMENTARES</v>
          </cell>
          <cell r="C7218" t="str">
            <v>H</v>
          </cell>
          <cell r="D7218">
            <v>24.7</v>
          </cell>
          <cell r="E7218">
            <v>28.05</v>
          </cell>
          <cell r="F7218" t="str">
            <v>SINAPI SERVIÇOS DEZEMBRO 2023</v>
          </cell>
        </row>
        <row r="7219">
          <cell r="A7219">
            <v>88308</v>
          </cell>
          <cell r="B7219" t="str">
            <v>PASTILHEIRO COM ENCARGOS COMPLEMENTARES</v>
          </cell>
          <cell r="C7219" t="str">
            <v>H</v>
          </cell>
          <cell r="D7219">
            <v>22.5</v>
          </cell>
          <cell r="E7219">
            <v>25.31</v>
          </cell>
          <cell r="F7219" t="str">
            <v>SINAPI SERVIÇOS DEZEMBRO 2023</v>
          </cell>
        </row>
        <row r="7220">
          <cell r="A7220">
            <v>88309</v>
          </cell>
          <cell r="B7220" t="str">
            <v>PEDREIRO COM ENCARGOS COMPLEMENTARES</v>
          </cell>
          <cell r="C7220" t="str">
            <v>H</v>
          </cell>
          <cell r="D7220">
            <v>22.63</v>
          </cell>
          <cell r="E7220">
            <v>25.46</v>
          </cell>
          <cell r="F7220" t="str">
            <v>SINAPI SERVIÇOS DEZEMBRO 2023</v>
          </cell>
        </row>
        <row r="7221">
          <cell r="A7221">
            <v>88310</v>
          </cell>
          <cell r="B7221" t="str">
            <v>PINTOR COM ENCARGOS COMPLEMENTARES</v>
          </cell>
          <cell r="C7221" t="str">
            <v>H</v>
          </cell>
          <cell r="D7221">
            <v>24.14</v>
          </cell>
          <cell r="E7221">
            <v>26.95</v>
          </cell>
          <cell r="F7221" t="str">
            <v>SINAPI SERVIÇOS DEZEMBRO 2023</v>
          </cell>
        </row>
        <row r="7222">
          <cell r="A7222">
            <v>88311</v>
          </cell>
          <cell r="B7222" t="str">
            <v>PINTOR DE LETREIROS COM ENCARGOS COMPLEMENTARES</v>
          </cell>
          <cell r="C7222" t="str">
            <v>H</v>
          </cell>
          <cell r="D7222">
            <v>23.62</v>
          </cell>
          <cell r="E7222">
            <v>26.34</v>
          </cell>
          <cell r="F7222" t="str">
            <v>SINAPI SERVIÇOS DEZEMBRO 2023</v>
          </cell>
        </row>
        <row r="7223">
          <cell r="A7223">
            <v>88312</v>
          </cell>
          <cell r="B7223" t="str">
            <v>PINTOR PARA TINTA EPÓXI COM ENCARGOS COMPLEMENTARES</v>
          </cell>
          <cell r="C7223" t="str">
            <v>H</v>
          </cell>
          <cell r="D7223">
            <v>24.14</v>
          </cell>
          <cell r="E7223">
            <v>26.95</v>
          </cell>
          <cell r="F7223" t="str">
            <v>SINAPI SERVIÇOS DEZEMBRO 2023</v>
          </cell>
        </row>
        <row r="7224">
          <cell r="A7224">
            <v>88313</v>
          </cell>
          <cell r="B7224" t="str">
            <v>POCEIRO COM ENCARGOS COMPLEMENTARES</v>
          </cell>
          <cell r="C7224" t="str">
            <v>H</v>
          </cell>
          <cell r="D7224">
            <v>19.8</v>
          </cell>
          <cell r="E7224">
            <v>22.37</v>
          </cell>
          <cell r="F7224" t="str">
            <v>SINAPI SERVIÇOS DEZEMBRO 2023</v>
          </cell>
        </row>
        <row r="7225">
          <cell r="A7225">
            <v>88314</v>
          </cell>
          <cell r="B7225" t="str">
            <v>RASTELEIRO COM ENCARGOS COMPLEMENTARES</v>
          </cell>
          <cell r="C7225" t="str">
            <v>H</v>
          </cell>
          <cell r="D7225">
            <v>21.12</v>
          </cell>
          <cell r="E7225">
            <v>23.9</v>
          </cell>
          <cell r="F7225" t="str">
            <v>SINAPI SERVIÇOS DEZEMBRO 2023</v>
          </cell>
        </row>
        <row r="7226">
          <cell r="A7226">
            <v>88315</v>
          </cell>
          <cell r="B7226" t="str">
            <v>SERRALHEIRO COM ENCARGOS COMPLEMENTARES</v>
          </cell>
          <cell r="C7226" t="str">
            <v>H</v>
          </cell>
          <cell r="D7226">
            <v>22.43</v>
          </cell>
          <cell r="E7226">
            <v>25.24</v>
          </cell>
          <cell r="F7226" t="str">
            <v>SINAPI SERVIÇOS DEZEMBRO 2023</v>
          </cell>
        </row>
        <row r="7227">
          <cell r="A7227">
            <v>88316</v>
          </cell>
          <cell r="B7227" t="str">
            <v>SERVENTE COM ENCARGOS COMPLEMENTARES</v>
          </cell>
          <cell r="C7227" t="str">
            <v>H</v>
          </cell>
          <cell r="D7227">
            <v>18.14</v>
          </cell>
          <cell r="E7227">
            <v>20.28</v>
          </cell>
          <cell r="F7227" t="str">
            <v>SINAPI SERVIÇOS DEZEMBRO 2023</v>
          </cell>
        </row>
        <row r="7228">
          <cell r="A7228">
            <v>88317</v>
          </cell>
          <cell r="B7228" t="str">
            <v>SOLDADOR COM ENCARGOS COMPLEMENTARES</v>
          </cell>
          <cell r="C7228" t="str">
            <v>H</v>
          </cell>
          <cell r="D7228">
            <v>23.39</v>
          </cell>
          <cell r="E7228">
            <v>26.2</v>
          </cell>
          <cell r="F7228" t="str">
            <v>SINAPI SERVIÇOS DEZEMBRO 2023</v>
          </cell>
        </row>
        <row r="7229">
          <cell r="A7229">
            <v>88318</v>
          </cell>
          <cell r="B7229" t="str">
            <v>SOLDADOR A (PARA SOLDA A SER TESTADA COM RAIOS "X") COM ENCARGOS COMPLEMENTARES</v>
          </cell>
          <cell r="C7229" t="str">
            <v>H</v>
          </cell>
          <cell r="D7229">
            <v>26.44</v>
          </cell>
          <cell r="E7229">
            <v>29.74</v>
          </cell>
          <cell r="F7229" t="str">
            <v>SINAPI SERVIÇOS DEZEMBRO 2023</v>
          </cell>
        </row>
        <row r="7230">
          <cell r="A7230">
            <v>88320</v>
          </cell>
          <cell r="B7230" t="str">
            <v>TAQUEADOR OU TAQUEIRO COM ENCARGOS COMPLEMENTARES</v>
          </cell>
          <cell r="C7230" t="str">
            <v>H</v>
          </cell>
          <cell r="D7230">
            <v>22.29</v>
          </cell>
          <cell r="E7230">
            <v>25.1</v>
          </cell>
          <cell r="F7230" t="str">
            <v>SINAPI SERVIÇOS DEZEMBRO 2023</v>
          </cell>
        </row>
        <row r="7231">
          <cell r="A7231">
            <v>88321</v>
          </cell>
          <cell r="B7231" t="str">
            <v>TÉCNICO DE LABORATÓRIO COM ENCARGOS COMPLEMENTARES</v>
          </cell>
          <cell r="C7231" t="str">
            <v>H</v>
          </cell>
          <cell r="D7231">
            <v>25.06</v>
          </cell>
          <cell r="E7231">
            <v>28.74</v>
          </cell>
          <cell r="F7231" t="str">
            <v>SINAPI SERVIÇOS DEZEMBRO 2023</v>
          </cell>
        </row>
        <row r="7232">
          <cell r="A7232">
            <v>88322</v>
          </cell>
          <cell r="B7232" t="str">
            <v>TÉCNICO DE SONDAGEM COM ENCARGOS COMPLEMENTARES</v>
          </cell>
          <cell r="C7232" t="str">
            <v>H</v>
          </cell>
          <cell r="D7232">
            <v>44.54</v>
          </cell>
          <cell r="E7232">
            <v>51.34</v>
          </cell>
          <cell r="F7232" t="str">
            <v>SINAPI SERVIÇOS DEZEMBRO 2023</v>
          </cell>
        </row>
        <row r="7233">
          <cell r="A7233">
            <v>88323</v>
          </cell>
          <cell r="B7233" t="str">
            <v>TELHADISTA COM ENCARGOS COMPLEMENTARES</v>
          </cell>
          <cell r="C7233" t="str">
            <v>H</v>
          </cell>
          <cell r="D7233">
            <v>22.07</v>
          </cell>
          <cell r="E7233">
            <v>24.84</v>
          </cell>
          <cell r="F7233" t="str">
            <v>SINAPI SERVIÇOS DEZEMBRO 2023</v>
          </cell>
        </row>
        <row r="7234">
          <cell r="A7234">
            <v>88324</v>
          </cell>
          <cell r="B7234" t="str">
            <v>TRATORISTA COM ENCARGOS COMPLEMENTARES</v>
          </cell>
          <cell r="C7234" t="str">
            <v>H</v>
          </cell>
          <cell r="D7234">
            <v>28.44</v>
          </cell>
          <cell r="E7234">
            <v>32.4</v>
          </cell>
          <cell r="F7234" t="str">
            <v>SINAPI SERVIÇOS DEZEMBRO 2023</v>
          </cell>
        </row>
        <row r="7235">
          <cell r="A7235">
            <v>88325</v>
          </cell>
          <cell r="B7235" t="str">
            <v>VIDRACEIRO COM ENCARGOS COMPLEMENTARES</v>
          </cell>
          <cell r="C7235" t="str">
            <v>H</v>
          </cell>
          <cell r="D7235">
            <v>18.3</v>
          </cell>
          <cell r="E7235">
            <v>20.440000000000001</v>
          </cell>
          <cell r="F7235" t="str">
            <v>SINAPI SERVIÇOS DEZEMBRO 2023</v>
          </cell>
        </row>
        <row r="7236">
          <cell r="A7236">
            <v>88377</v>
          </cell>
          <cell r="B7236" t="str">
            <v>OPERADOR DE BETONEIRA ESTACIONÁRIA/MISTURADOR COM ENCARGOS COMPLEMENTARES</v>
          </cell>
          <cell r="C7236" t="str">
            <v>H</v>
          </cell>
          <cell r="D7236">
            <v>24.66</v>
          </cell>
          <cell r="E7236">
            <v>28.01</v>
          </cell>
          <cell r="F7236" t="str">
            <v>SINAPI SERVIÇOS DEZEMBRO 2023</v>
          </cell>
        </row>
        <row r="7237">
          <cell r="A7237">
            <v>88441</v>
          </cell>
          <cell r="B7237" t="str">
            <v>JARDINEIRO COM ENCARGOS COMPLEMENTARES</v>
          </cell>
          <cell r="C7237" t="str">
            <v>H</v>
          </cell>
          <cell r="D7237">
            <v>18.96</v>
          </cell>
          <cell r="E7237">
            <v>21.2</v>
          </cell>
          <cell r="F7237" t="str">
            <v>SINAPI SERVIÇOS DEZEMBRO 2023</v>
          </cell>
        </row>
        <row r="7238">
          <cell r="A7238">
            <v>88597</v>
          </cell>
          <cell r="B7238" t="str">
            <v>DESENHISTA DETALHISTA COM ENCARGOS COMPLEMENTARES</v>
          </cell>
          <cell r="C7238" t="str">
            <v>H</v>
          </cell>
          <cell r="D7238">
            <v>27.5</v>
          </cell>
          <cell r="E7238">
            <v>31.59</v>
          </cell>
          <cell r="F7238" t="str">
            <v>SINAPI SERVIÇOS DEZEMBRO 2023</v>
          </cell>
        </row>
        <row r="7239">
          <cell r="A7239">
            <v>90766</v>
          </cell>
          <cell r="B7239" t="str">
            <v>ALMOXARIFE COM ENCARGOS COMPLEMENTARES</v>
          </cell>
          <cell r="C7239" t="str">
            <v>H</v>
          </cell>
          <cell r="D7239">
            <v>19.510000000000002</v>
          </cell>
          <cell r="E7239">
            <v>22.29</v>
          </cell>
          <cell r="F7239" t="str">
            <v>SINAPI SERVIÇOS DEZEMBRO 2023</v>
          </cell>
        </row>
        <row r="7240">
          <cell r="A7240">
            <v>90767</v>
          </cell>
          <cell r="B7240" t="str">
            <v>APONTADOR OU APROPRIADOR COM ENCARGOS COMPLEMENTARES</v>
          </cell>
          <cell r="C7240" t="str">
            <v>H</v>
          </cell>
          <cell r="D7240">
            <v>19.829999999999998</v>
          </cell>
          <cell r="E7240">
            <v>22.66</v>
          </cell>
          <cell r="F7240" t="str">
            <v>SINAPI SERVIÇOS DEZEMBRO 2023</v>
          </cell>
        </row>
        <row r="7241">
          <cell r="A7241">
            <v>90768</v>
          </cell>
          <cell r="B7241" t="str">
            <v>ARQUITETO DE OBRA JUNIOR COM ENCARGOS COMPLEMENTARES</v>
          </cell>
          <cell r="C7241" t="str">
            <v>H</v>
          </cell>
          <cell r="D7241">
            <v>95.72</v>
          </cell>
          <cell r="E7241">
            <v>110.78</v>
          </cell>
          <cell r="F7241" t="str">
            <v>SINAPI SERVIÇOS DEZEMBRO 2023</v>
          </cell>
        </row>
        <row r="7242">
          <cell r="A7242">
            <v>90769</v>
          </cell>
          <cell r="B7242" t="str">
            <v>ARQUITETO DE OBRA PLENO COM ENCARGOS COMPLEMENTARES</v>
          </cell>
          <cell r="C7242" t="str">
            <v>H</v>
          </cell>
          <cell r="D7242">
            <v>101.29</v>
          </cell>
          <cell r="E7242">
            <v>117.24</v>
          </cell>
          <cell r="F7242" t="str">
            <v>SINAPI SERVIÇOS DEZEMBRO 2023</v>
          </cell>
        </row>
        <row r="7243">
          <cell r="A7243">
            <v>90770</v>
          </cell>
          <cell r="B7243" t="str">
            <v>ARQUITETO DE OBRA SENIOR COM ENCARGOS COMPLEMENTARES</v>
          </cell>
          <cell r="C7243" t="str">
            <v>H</v>
          </cell>
          <cell r="D7243">
            <v>106.05</v>
          </cell>
          <cell r="E7243">
            <v>122.76</v>
          </cell>
          <cell r="F7243" t="str">
            <v>SINAPI SERVIÇOS DEZEMBRO 2023</v>
          </cell>
        </row>
        <row r="7244">
          <cell r="A7244">
            <v>90771</v>
          </cell>
          <cell r="B7244" t="str">
            <v>AUXILIAR DE DESENHISTA COM ENCARGOS COMPLEMENTARES</v>
          </cell>
          <cell r="C7244" t="str">
            <v>H</v>
          </cell>
          <cell r="D7244">
            <v>22.73</v>
          </cell>
          <cell r="E7244">
            <v>26.03</v>
          </cell>
          <cell r="F7244" t="str">
            <v>SINAPI SERVIÇOS DEZEMBRO 2023</v>
          </cell>
        </row>
        <row r="7245">
          <cell r="A7245">
            <v>90772</v>
          </cell>
          <cell r="B7245" t="str">
            <v>AUXILIAR DE ESCRITORIO COM ENCARGOS COMPLEMENTARES</v>
          </cell>
          <cell r="C7245" t="str">
            <v>H</v>
          </cell>
          <cell r="D7245">
            <v>15.95</v>
          </cell>
          <cell r="E7245">
            <v>18.16</v>
          </cell>
          <cell r="F7245" t="str">
            <v>SINAPI SERVIÇOS DEZEMBRO 2023</v>
          </cell>
        </row>
        <row r="7246">
          <cell r="A7246">
            <v>90773</v>
          </cell>
          <cell r="B7246" t="str">
            <v>DESENHISTA COPISTA COM ENCARGOS COMPLEMENTARES</v>
          </cell>
          <cell r="C7246" t="str">
            <v>H</v>
          </cell>
          <cell r="D7246">
            <v>16.489999999999998</v>
          </cell>
          <cell r="E7246">
            <v>18.8</v>
          </cell>
          <cell r="F7246" t="str">
            <v>SINAPI SERVIÇOS DEZEMBRO 2023</v>
          </cell>
        </row>
        <row r="7247">
          <cell r="A7247">
            <v>90775</v>
          </cell>
          <cell r="B7247" t="str">
            <v>DESENHISTA PROJETISTA COM ENCARGOS COMPLEMENTARES</v>
          </cell>
          <cell r="C7247" t="str">
            <v>H</v>
          </cell>
          <cell r="D7247">
            <v>20.09</v>
          </cell>
          <cell r="E7247">
            <v>22.98</v>
          </cell>
          <cell r="F7247" t="str">
            <v>SINAPI SERVIÇOS DEZEMBRO 2023</v>
          </cell>
        </row>
        <row r="7248">
          <cell r="A7248">
            <v>90776</v>
          </cell>
          <cell r="B7248" t="str">
            <v>ENCARREGADO GERAL COM ENCARGOS COMPLEMENTARES</v>
          </cell>
          <cell r="C7248" t="str">
            <v>H</v>
          </cell>
          <cell r="D7248">
            <v>34.090000000000003</v>
          </cell>
          <cell r="E7248">
            <v>39.14</v>
          </cell>
          <cell r="F7248" t="str">
            <v>SINAPI SERVIÇOS DEZEMBRO 2023</v>
          </cell>
        </row>
        <row r="7249">
          <cell r="A7249">
            <v>90777</v>
          </cell>
          <cell r="B7249" t="str">
            <v>ENGENHEIRO CIVIL DE OBRA JUNIOR COM ENCARGOS COMPLEMENTARES</v>
          </cell>
          <cell r="C7249" t="str">
            <v>H</v>
          </cell>
          <cell r="D7249">
            <v>98.19</v>
          </cell>
          <cell r="E7249">
            <v>113.64</v>
          </cell>
          <cell r="F7249" t="str">
            <v>SINAPI SERVIÇOS DEZEMBRO 2023</v>
          </cell>
        </row>
        <row r="7250">
          <cell r="A7250">
            <v>90778</v>
          </cell>
          <cell r="B7250" t="str">
            <v>ENGENHEIRO CIVIL DE OBRA PLENO COM ENCARGOS COMPLEMENTARES</v>
          </cell>
          <cell r="C7250" t="str">
            <v>H</v>
          </cell>
          <cell r="D7250">
            <v>102.96</v>
          </cell>
          <cell r="E7250">
            <v>119.17</v>
          </cell>
          <cell r="F7250" t="str">
            <v>SINAPI SERVIÇOS DEZEMBRO 2023</v>
          </cell>
        </row>
        <row r="7251">
          <cell r="A7251">
            <v>90779</v>
          </cell>
          <cell r="B7251" t="str">
            <v>ENGENHEIRO CIVIL DE OBRA SENIOR COM ENCARGOS COMPLEMENTARES</v>
          </cell>
          <cell r="C7251" t="str">
            <v>H</v>
          </cell>
          <cell r="D7251">
            <v>122.53</v>
          </cell>
          <cell r="E7251">
            <v>141.88999999999999</v>
          </cell>
          <cell r="F7251" t="str">
            <v>SINAPI SERVIÇOS DEZEMBRO 2023</v>
          </cell>
        </row>
        <row r="7252">
          <cell r="A7252">
            <v>90780</v>
          </cell>
          <cell r="B7252" t="str">
            <v>MESTRE DE OBRAS COM ENCARGOS COMPLEMENTARES</v>
          </cell>
          <cell r="C7252" t="str">
            <v>H</v>
          </cell>
          <cell r="D7252">
            <v>51.68</v>
          </cell>
          <cell r="E7252">
            <v>59.55</v>
          </cell>
          <cell r="F7252" t="str">
            <v>SINAPI SERVIÇOS DEZEMBRO 2023</v>
          </cell>
        </row>
        <row r="7253">
          <cell r="A7253">
            <v>90781</v>
          </cell>
          <cell r="B7253" t="str">
            <v>TOPOGRAFO COM ENCARGOS COMPLEMENTARES</v>
          </cell>
          <cell r="C7253" t="str">
            <v>H</v>
          </cell>
          <cell r="D7253">
            <v>26.22</v>
          </cell>
          <cell r="E7253">
            <v>30.1</v>
          </cell>
          <cell r="F7253" t="str">
            <v>SINAPI SERVIÇOS DEZEMBRO 2023</v>
          </cell>
        </row>
        <row r="7254">
          <cell r="A7254">
            <v>93558</v>
          </cell>
          <cell r="B7254" t="str">
            <v>MOTORISTA DE CAMINHAO COM ENCARGOS COMPLEMENTARES</v>
          </cell>
          <cell r="C7254" t="str">
            <v>MES</v>
          </cell>
          <cell r="D7254">
            <v>3737.76</v>
          </cell>
          <cell r="E7254">
            <v>4224.62</v>
          </cell>
          <cell r="F7254" t="str">
            <v>SINAPI SERVIÇOS DEZEMBRO 2023</v>
          </cell>
        </row>
        <row r="7255">
          <cell r="A7255">
            <v>93559</v>
          </cell>
          <cell r="B7255" t="str">
            <v>DESENHISTA DETALHISTA COM ENCARGOS COMPLEMENTARES</v>
          </cell>
          <cell r="C7255" t="str">
            <v>MES</v>
          </cell>
          <cell r="D7255">
            <v>4827.75</v>
          </cell>
          <cell r="E7255">
            <v>5541.53</v>
          </cell>
          <cell r="F7255" t="str">
            <v>SINAPI SERVIÇOS DEZEMBRO 2023</v>
          </cell>
        </row>
        <row r="7256">
          <cell r="A7256">
            <v>93560</v>
          </cell>
          <cell r="B7256" t="str">
            <v>DESENHISTA COPISTA COM ENCARGOS COMPLEMENTARES</v>
          </cell>
          <cell r="C7256" t="str">
            <v>MES</v>
          </cell>
          <cell r="D7256">
            <v>2906.56</v>
          </cell>
          <cell r="E7256">
            <v>3310.78</v>
          </cell>
          <cell r="F7256" t="str">
            <v>SINAPI SERVIÇOS DEZEMBRO 2023</v>
          </cell>
        </row>
        <row r="7257">
          <cell r="A7257">
            <v>93561</v>
          </cell>
          <cell r="B7257" t="str">
            <v>DESENHISTA PROJETISTA COM ENCARGOS COMPLEMENTARES</v>
          </cell>
          <cell r="C7257" t="str">
            <v>MES</v>
          </cell>
          <cell r="D7257">
            <v>3534.43</v>
          </cell>
          <cell r="E7257">
            <v>4039.83</v>
          </cell>
          <cell r="F7257" t="str">
            <v>SINAPI SERVIÇOS DEZEMBRO 2023</v>
          </cell>
        </row>
        <row r="7258">
          <cell r="A7258">
            <v>93562</v>
          </cell>
          <cell r="B7258" t="str">
            <v>AUXILIAR DE DESENHISTA COM ENCARGOS COMPLEMENTARES</v>
          </cell>
          <cell r="C7258" t="str">
            <v>MES</v>
          </cell>
          <cell r="D7258">
            <v>3992.03</v>
          </cell>
          <cell r="E7258">
            <v>4571.1400000000003</v>
          </cell>
          <cell r="F7258" t="str">
            <v>SINAPI SERVIÇOS DEZEMBRO 2023</v>
          </cell>
        </row>
        <row r="7259">
          <cell r="A7259">
            <v>93563</v>
          </cell>
          <cell r="B7259" t="str">
            <v>ALMOXARIFE COM ENCARGOS COMPLEMENTARES</v>
          </cell>
          <cell r="C7259" t="str">
            <v>MES</v>
          </cell>
          <cell r="D7259">
            <v>3432.62</v>
          </cell>
          <cell r="E7259">
            <v>3919.48</v>
          </cell>
          <cell r="F7259" t="str">
            <v>SINAPI SERVIÇOS DEZEMBRO 2023</v>
          </cell>
        </row>
        <row r="7260">
          <cell r="A7260">
            <v>93564</v>
          </cell>
          <cell r="B7260" t="str">
            <v>APONTADOR OU APROPRIADOR COM ENCARGOS COMPLEMENTARES</v>
          </cell>
          <cell r="C7260" t="str">
            <v>MES</v>
          </cell>
          <cell r="D7260">
            <v>3474.38</v>
          </cell>
          <cell r="E7260">
            <v>3967.96</v>
          </cell>
          <cell r="F7260" t="str">
            <v>SINAPI SERVIÇOS DEZEMBRO 2023</v>
          </cell>
        </row>
        <row r="7261">
          <cell r="A7261">
            <v>93565</v>
          </cell>
          <cell r="B7261" t="str">
            <v>ENGENHEIRO CIVIL DE OBRA JUNIOR COM ENCARGOS COMPLEMENTARES</v>
          </cell>
          <cell r="C7261" t="str">
            <v>MES</v>
          </cell>
          <cell r="D7261">
            <v>17115.400000000001</v>
          </cell>
          <cell r="E7261">
            <v>19809.509999999998</v>
          </cell>
          <cell r="F7261" t="str">
            <v>SINAPI SERVIÇOS DEZEMBRO 2023</v>
          </cell>
        </row>
        <row r="7262">
          <cell r="A7262">
            <v>93566</v>
          </cell>
          <cell r="B7262" t="str">
            <v>AUXILIAR DE ESCRITORIO COM ENCARGOS COMPLEMENTARES</v>
          </cell>
          <cell r="C7262" t="str">
            <v>MES</v>
          </cell>
          <cell r="D7262">
            <v>2814.65</v>
          </cell>
          <cell r="E7262">
            <v>3201.94</v>
          </cell>
          <cell r="F7262" t="str">
            <v>SINAPI SERVIÇOS DEZEMBRO 2023</v>
          </cell>
        </row>
        <row r="7263">
          <cell r="A7263">
            <v>93567</v>
          </cell>
          <cell r="B7263" t="str">
            <v>ENGENHEIRO CIVIL DE OBRA PLENO COM ENCARGOS COMPLEMENTARES</v>
          </cell>
          <cell r="C7263" t="str">
            <v>MES</v>
          </cell>
          <cell r="D7263">
            <v>17946.830000000002</v>
          </cell>
          <cell r="E7263">
            <v>20774.900000000001</v>
          </cell>
          <cell r="F7263" t="str">
            <v>SINAPI SERVIÇOS DEZEMBRO 2023</v>
          </cell>
        </row>
        <row r="7264">
          <cell r="A7264">
            <v>93568</v>
          </cell>
          <cell r="B7264" t="str">
            <v>ENGENHEIRO CIVIL DE OBRA SENIOR COM ENCARGOS COMPLEMENTARES</v>
          </cell>
          <cell r="C7264" t="str">
            <v>MES</v>
          </cell>
          <cell r="D7264">
            <v>21349.85</v>
          </cell>
          <cell r="E7264">
            <v>24726.23</v>
          </cell>
          <cell r="F7264" t="str">
            <v>SINAPI SERVIÇOS DEZEMBRO 2023</v>
          </cell>
        </row>
        <row r="7265">
          <cell r="A7265">
            <v>93569</v>
          </cell>
          <cell r="B7265" t="str">
            <v>ARQUITETO JUNIOR COM ENCARGOS COMPLEMENTARES</v>
          </cell>
          <cell r="C7265" t="str">
            <v>MES</v>
          </cell>
          <cell r="D7265">
            <v>16716.419999999998</v>
          </cell>
          <cell r="E7265">
            <v>19346.23</v>
          </cell>
          <cell r="F7265" t="str">
            <v>SINAPI SERVIÇOS DEZEMBRO 2023</v>
          </cell>
        </row>
        <row r="7266">
          <cell r="A7266">
            <v>93570</v>
          </cell>
          <cell r="B7266" t="str">
            <v>ARQUITETO PLENO COM ENCARGOS COMPLEMENTARES</v>
          </cell>
          <cell r="C7266" t="str">
            <v>MES</v>
          </cell>
          <cell r="D7266">
            <v>17686</v>
          </cell>
          <cell r="E7266">
            <v>20472.05</v>
          </cell>
          <cell r="F7266" t="str">
            <v>SINAPI SERVIÇOS DEZEMBRO 2023</v>
          </cell>
        </row>
        <row r="7267">
          <cell r="A7267">
            <v>93571</v>
          </cell>
          <cell r="B7267" t="str">
            <v>ARQUITETO SENIOR COM ENCARGOS COMPLEMENTARES</v>
          </cell>
          <cell r="C7267" t="str">
            <v>MES</v>
          </cell>
          <cell r="D7267">
            <v>18516.55</v>
          </cell>
          <cell r="E7267">
            <v>21436.400000000001</v>
          </cell>
          <cell r="F7267" t="str">
            <v>SINAPI SERVIÇOS DEZEMBRO 2023</v>
          </cell>
        </row>
        <row r="7268">
          <cell r="A7268">
            <v>93572</v>
          </cell>
          <cell r="B7268" t="str">
            <v>ENCARREGADO GERAL DE OBRAS COM ENCARGOS COMPLEMENTARES</v>
          </cell>
          <cell r="C7268" t="str">
            <v>MES</v>
          </cell>
          <cell r="D7268">
            <v>5961.34</v>
          </cell>
          <cell r="E7268">
            <v>6840.17</v>
          </cell>
          <cell r="F7268" t="str">
            <v>SINAPI SERVIÇOS DEZEMBRO 2023</v>
          </cell>
        </row>
        <row r="7269">
          <cell r="A7269">
            <v>94295</v>
          </cell>
          <cell r="B7269" t="str">
            <v>MESTRE DE OBRAS COM ENCARGOS COMPLEMENTARES</v>
          </cell>
          <cell r="C7269" t="str">
            <v>MES</v>
          </cell>
          <cell r="D7269">
            <v>9017.44</v>
          </cell>
          <cell r="E7269">
            <v>10388.68</v>
          </cell>
          <cell r="F7269" t="str">
            <v>SINAPI SERVIÇOS DEZEMBRO 2023</v>
          </cell>
        </row>
        <row r="7270">
          <cell r="A7270">
            <v>94296</v>
          </cell>
          <cell r="B7270" t="str">
            <v>TOPOGRAFO COM ENCARGOS COMPLEMENTARES</v>
          </cell>
          <cell r="C7270" t="str">
            <v>MES</v>
          </cell>
          <cell r="D7270">
            <v>4598.88</v>
          </cell>
          <cell r="E7270">
            <v>5275.77</v>
          </cell>
          <cell r="F7270" t="str">
            <v>SINAPI SERVIÇOS DEZEMBRO 2023</v>
          </cell>
        </row>
        <row r="7271">
          <cell r="A7271">
            <v>95308</v>
          </cell>
          <cell r="B7271" t="str">
            <v>CURSO DE CAPACITAÇÃO PARA AJUDANTE DE ARMADOR (ENCARGOS COMPLEMENTARES) - HORISTA</v>
          </cell>
          <cell r="C7271" t="str">
            <v>H</v>
          </cell>
          <cell r="D7271">
            <v>0.18</v>
          </cell>
          <cell r="E7271">
            <v>0.21</v>
          </cell>
          <cell r="F7271" t="str">
            <v>SINAPI SERVIÇOS DEZEMBRO 2023</v>
          </cell>
        </row>
        <row r="7272">
          <cell r="A7272">
            <v>95309</v>
          </cell>
          <cell r="B7272" t="str">
            <v>CURSO DE CAPACITAÇÃO PARA AJUDANTE DE CARPINTEIRO (ENCARGOS COMPLEMENTARES) - HORISTA</v>
          </cell>
          <cell r="C7272" t="str">
            <v>H</v>
          </cell>
          <cell r="D7272">
            <v>0.23</v>
          </cell>
          <cell r="E7272">
            <v>0.27</v>
          </cell>
          <cell r="F7272" t="str">
            <v>SINAPI SERVIÇOS DEZEMBRO 2023</v>
          </cell>
        </row>
        <row r="7273">
          <cell r="A7273">
            <v>95310</v>
          </cell>
          <cell r="B7273" t="str">
            <v>CURSO DE CAPACITAÇÃO PARA AJUDANTE DE ESTRUTURA METÁLICA (ENCARGOS COMPLEMENTARES) - HORISTA</v>
          </cell>
          <cell r="C7273" t="str">
            <v>H</v>
          </cell>
          <cell r="D7273">
            <v>0.18</v>
          </cell>
          <cell r="E7273">
            <v>0.21</v>
          </cell>
          <cell r="F7273" t="str">
            <v>SINAPI SERVIÇOS DEZEMBRO 2023</v>
          </cell>
        </row>
        <row r="7274">
          <cell r="A7274">
            <v>95311</v>
          </cell>
          <cell r="B7274" t="str">
            <v>CURSO DE CAPACITAÇÃO PARA AJUDANTE DE OPERAÇÃO EM GERAL (ENCARGOS COMPLEMENTARES) - HORISTA</v>
          </cell>
          <cell r="C7274" t="str">
            <v>H</v>
          </cell>
          <cell r="D7274">
            <v>0.18</v>
          </cell>
          <cell r="E7274">
            <v>0.21</v>
          </cell>
          <cell r="F7274" t="str">
            <v>SINAPI SERVIÇOS DEZEMBRO 2023</v>
          </cell>
        </row>
        <row r="7275">
          <cell r="A7275">
            <v>95312</v>
          </cell>
          <cell r="B7275" t="str">
            <v>CURSO DE CAPACITAÇÃO PARA AJUDANTE DE PEDREIRO (ENCARGOS COMPLEMENTARES) - HORISTA</v>
          </cell>
          <cell r="C7275" t="str">
            <v>H</v>
          </cell>
          <cell r="D7275">
            <v>0.23</v>
          </cell>
          <cell r="E7275">
            <v>0.27</v>
          </cell>
          <cell r="F7275" t="str">
            <v>SINAPI SERVIÇOS DEZEMBRO 2023</v>
          </cell>
        </row>
        <row r="7276">
          <cell r="A7276">
            <v>95313</v>
          </cell>
          <cell r="B7276" t="str">
            <v>CURSO DE CAPACITAÇÃO PARA AJUDANTE ESPECIALIZADO (ENCARGOS COMPLEMENTARES) - HORISTA</v>
          </cell>
          <cell r="C7276" t="str">
            <v>H</v>
          </cell>
          <cell r="D7276">
            <v>0.18</v>
          </cell>
          <cell r="E7276">
            <v>0.21</v>
          </cell>
          <cell r="F7276" t="str">
            <v>SINAPI SERVIÇOS DEZEMBRO 2023</v>
          </cell>
        </row>
        <row r="7277">
          <cell r="A7277">
            <v>95314</v>
          </cell>
          <cell r="B7277" t="str">
            <v>CURSO DE CAPACITAÇÃO PARA ARMADOR (ENCARGOS COMPLEMENTARES) - HORISTA</v>
          </cell>
          <cell r="C7277" t="str">
            <v>H</v>
          </cell>
          <cell r="D7277">
            <v>0.22</v>
          </cell>
          <cell r="E7277">
            <v>0.26</v>
          </cell>
          <cell r="F7277" t="str">
            <v>SINAPI SERVIÇOS DEZEMBRO 2023</v>
          </cell>
        </row>
        <row r="7278">
          <cell r="A7278">
            <v>95315</v>
          </cell>
          <cell r="B7278" t="str">
            <v>CURSO DE CAPACITAÇÃO PARA ASSENTADOR DE TUBOS (ENCARGOS COMPLEMENTARES) - HORISTA</v>
          </cell>
          <cell r="C7278" t="str">
            <v>H</v>
          </cell>
          <cell r="D7278">
            <v>0.26</v>
          </cell>
          <cell r="E7278">
            <v>0.31</v>
          </cell>
          <cell r="F7278" t="str">
            <v>SINAPI SERVIÇOS DEZEMBRO 2023</v>
          </cell>
        </row>
        <row r="7279">
          <cell r="A7279">
            <v>95316</v>
          </cell>
          <cell r="B7279" t="str">
            <v>CURSO DE CAPACITAÇÃO PARA AUXILIAR DE ELETRICISTA (ENCARGOS COMPLEMENTARES) - HORISTA</v>
          </cell>
          <cell r="C7279" t="str">
            <v>H</v>
          </cell>
          <cell r="D7279">
            <v>0.59</v>
          </cell>
          <cell r="E7279">
            <v>0.68</v>
          </cell>
          <cell r="F7279" t="str">
            <v>SINAPI SERVIÇOS DEZEMBRO 2023</v>
          </cell>
        </row>
        <row r="7280">
          <cell r="A7280">
            <v>95317</v>
          </cell>
          <cell r="B7280" t="str">
            <v>CURSO DE CAPACITAÇÃO PARA AUXILIAR DE ENCANADOR OU BOMBEIRO HIDRÁULICO (ENCARGOS COMPLEMENTARES) - HORISTA</v>
          </cell>
          <cell r="C7280" t="str">
            <v>H</v>
          </cell>
          <cell r="D7280">
            <v>0.28000000000000003</v>
          </cell>
          <cell r="E7280">
            <v>0.33</v>
          </cell>
          <cell r="F7280" t="str">
            <v>SINAPI SERVIÇOS DEZEMBRO 2023</v>
          </cell>
        </row>
        <row r="7281">
          <cell r="A7281">
            <v>95318</v>
          </cell>
          <cell r="B7281" t="str">
            <v>CURSO DE CAPACITAÇÃO PARA AUXILIAR DE LABORATÓRIO (ENCARGOS COMPLEMENTARES) - HORISTA</v>
          </cell>
          <cell r="C7281" t="str">
            <v>H</v>
          </cell>
          <cell r="D7281">
            <v>0.14000000000000001</v>
          </cell>
          <cell r="E7281">
            <v>0.17</v>
          </cell>
          <cell r="F7281" t="str">
            <v>SINAPI SERVIÇOS DEZEMBRO 2023</v>
          </cell>
        </row>
        <row r="7282">
          <cell r="A7282">
            <v>95319</v>
          </cell>
          <cell r="B7282" t="str">
            <v>CURSO DE CAPACITAÇÃO PARA AUXILIAR DE MECÂNICO (ENCARGOS COMPLEMENTARES) - HORISTA</v>
          </cell>
          <cell r="C7282" t="str">
            <v>H</v>
          </cell>
          <cell r="D7282">
            <v>0.18</v>
          </cell>
          <cell r="E7282">
            <v>0.21</v>
          </cell>
          <cell r="F7282" t="str">
            <v>SINAPI SERVIÇOS DEZEMBRO 2023</v>
          </cell>
        </row>
        <row r="7283">
          <cell r="A7283">
            <v>95320</v>
          </cell>
          <cell r="B7283" t="str">
            <v>CURSO DE CAPACITAÇÃO PARA AUXILIAR DE SERRALHEIRO (ENCARGOS COMPLEMENTARES) - HORISTA</v>
          </cell>
          <cell r="C7283" t="str">
            <v>H</v>
          </cell>
          <cell r="D7283">
            <v>0.18</v>
          </cell>
          <cell r="E7283">
            <v>0.21</v>
          </cell>
          <cell r="F7283" t="str">
            <v>SINAPI SERVIÇOS DEZEMBRO 2023</v>
          </cell>
        </row>
        <row r="7284">
          <cell r="A7284">
            <v>95321</v>
          </cell>
          <cell r="B7284" t="str">
            <v>CURSO DE CAPACITAÇÃO PARA AUXILIAR DE SERVIÇOS GERAIS (ENCARGOS COMPLEMENTARES) - HORISTA</v>
          </cell>
          <cell r="C7284" t="str">
            <v>H</v>
          </cell>
          <cell r="D7284">
            <v>0.17</v>
          </cell>
          <cell r="E7284">
            <v>0.19</v>
          </cell>
          <cell r="F7284" t="str">
            <v>SINAPI SERVIÇOS DEZEMBRO 2023</v>
          </cell>
        </row>
        <row r="7285">
          <cell r="A7285">
            <v>95322</v>
          </cell>
          <cell r="B7285" t="str">
            <v>CURSO DE CAPACITAÇÃO PARA AUXILIAR DE TOPÓGRAFO (ENCARGOS COMPLEMENTARES) - HORISTA</v>
          </cell>
          <cell r="C7285" t="str">
            <v>H</v>
          </cell>
          <cell r="D7285">
            <v>0.1</v>
          </cell>
          <cell r="E7285">
            <v>0.11</v>
          </cell>
          <cell r="F7285" t="str">
            <v>SINAPI SERVIÇOS DEZEMBRO 2023</v>
          </cell>
        </row>
        <row r="7286">
          <cell r="A7286">
            <v>95323</v>
          </cell>
          <cell r="B7286" t="str">
            <v>CURSO DE CAPACITAÇÃO PARA AUXILIAR TÉCNICO DE ENGENHARIA (ENCARGOS COMPLEMENTARES) - HORISTA</v>
          </cell>
          <cell r="C7286" t="str">
            <v>H</v>
          </cell>
          <cell r="D7286">
            <v>0.2</v>
          </cell>
          <cell r="E7286">
            <v>0.24</v>
          </cell>
          <cell r="F7286" t="str">
            <v>SINAPI SERVIÇOS DEZEMBRO 2023</v>
          </cell>
        </row>
        <row r="7287">
          <cell r="A7287">
            <v>95324</v>
          </cell>
          <cell r="B7287" t="str">
            <v>CURSO DE CAPACITAÇÃO PARA AZULEJISTA OU LADRILHISTA (ENCARGOS COMPLEMENTARES) - HORISTA</v>
          </cell>
          <cell r="C7287" t="str">
            <v>H</v>
          </cell>
          <cell r="D7287">
            <v>0.28999999999999998</v>
          </cell>
          <cell r="E7287">
            <v>0.33</v>
          </cell>
          <cell r="F7287" t="str">
            <v>SINAPI SERVIÇOS DEZEMBRO 2023</v>
          </cell>
        </row>
        <row r="7288">
          <cell r="A7288">
            <v>95325</v>
          </cell>
          <cell r="B7288" t="str">
            <v>CURSO DE CAPACITAÇÃO PARA BLASTER, DINAMITADOR OU CABO DE FOGO (ENCARGOS COMPLEMENTARES) - HORISTA</v>
          </cell>
          <cell r="C7288" t="str">
            <v>H</v>
          </cell>
          <cell r="D7288">
            <v>0.43</v>
          </cell>
          <cell r="E7288">
            <v>0.5</v>
          </cell>
          <cell r="F7288" t="str">
            <v>SINAPI SERVIÇOS DEZEMBRO 2023</v>
          </cell>
        </row>
        <row r="7289">
          <cell r="A7289">
            <v>95326</v>
          </cell>
          <cell r="B7289" t="str">
            <v>CURSO DE CAPACITAÇÃO PARA CADASTRISTA DE REDES DE AGUA E ESGOTO (ENCARGOS COMPLEMENTARES) - HORISTA</v>
          </cell>
          <cell r="C7289" t="str">
            <v>H</v>
          </cell>
          <cell r="D7289">
            <v>0.06</v>
          </cell>
          <cell r="E7289">
            <v>0.08</v>
          </cell>
          <cell r="F7289" t="str">
            <v>SINAPI SERVIÇOS DEZEMBRO 2023</v>
          </cell>
        </row>
        <row r="7290">
          <cell r="A7290">
            <v>95328</v>
          </cell>
          <cell r="B7290" t="str">
            <v>CURSO DE CAPACITAÇÃO PARA CALCETEIRO (ENCARGOS COMPLEMENTARES) - HORISTA</v>
          </cell>
          <cell r="C7290" t="str">
            <v>H</v>
          </cell>
          <cell r="D7290">
            <v>0.22</v>
          </cell>
          <cell r="E7290">
            <v>0.26</v>
          </cell>
          <cell r="F7290" t="str">
            <v>SINAPI SERVIÇOS DEZEMBRO 2023</v>
          </cell>
        </row>
        <row r="7291">
          <cell r="A7291">
            <v>95329</v>
          </cell>
          <cell r="B7291" t="str">
            <v>CURSO DE CAPACITAÇÃO PARA CARPINTEIRO DE ESQUADRIA (ENCARGOS COMPLEMENTARES) - HORISTA</v>
          </cell>
          <cell r="C7291" t="str">
            <v>H</v>
          </cell>
          <cell r="D7291">
            <v>0.27</v>
          </cell>
          <cell r="E7291">
            <v>0.32</v>
          </cell>
          <cell r="F7291" t="str">
            <v>SINAPI SERVIÇOS DEZEMBRO 2023</v>
          </cell>
        </row>
        <row r="7292">
          <cell r="A7292">
            <v>95330</v>
          </cell>
          <cell r="B7292" t="str">
            <v>CURSO DE CAPACITAÇÃO PARA CARPINTEIRO DE FÔRMAS (ENCARGOS COMPLEMENTARES) - HORISTA</v>
          </cell>
          <cell r="C7292" t="str">
            <v>H</v>
          </cell>
          <cell r="D7292">
            <v>0.22</v>
          </cell>
          <cell r="E7292">
            <v>0.26</v>
          </cell>
          <cell r="F7292" t="str">
            <v>SINAPI SERVIÇOS DEZEMBRO 2023</v>
          </cell>
        </row>
        <row r="7293">
          <cell r="A7293">
            <v>95331</v>
          </cell>
          <cell r="B7293" t="str">
            <v>CURSO DE CAPACITAÇÃO PARA CAVOUQUEIRO OU OPERADOR PERFURATRIZ/ROMPEDOR (ENCARGOS COMPLEMENTARES) - HORISTA</v>
          </cell>
          <cell r="C7293" t="str">
            <v>H</v>
          </cell>
          <cell r="D7293">
            <v>0.19</v>
          </cell>
          <cell r="E7293">
            <v>0.22</v>
          </cell>
          <cell r="F7293" t="str">
            <v>SINAPI SERVIÇOS DEZEMBRO 2023</v>
          </cell>
        </row>
        <row r="7294">
          <cell r="A7294">
            <v>95332</v>
          </cell>
          <cell r="B7294" t="str">
            <v>CURSO DE CAPACITAÇÃO PARA ELETRICISTA (ENCARGOS COMPLEMENTARES) - HORISTA</v>
          </cell>
          <cell r="C7294" t="str">
            <v>H</v>
          </cell>
          <cell r="D7294">
            <v>0.73</v>
          </cell>
          <cell r="E7294">
            <v>0.85</v>
          </cell>
          <cell r="F7294" t="str">
            <v>SINAPI SERVIÇOS DEZEMBRO 2023</v>
          </cell>
        </row>
        <row r="7295">
          <cell r="A7295">
            <v>95333</v>
          </cell>
          <cell r="B7295" t="str">
            <v>CURSO DE CAPACITAÇÃO PARA ELETRICISTA INDUSTRIAL (ENCARGOS COMPLEMENTARES) - HORISTA</v>
          </cell>
          <cell r="C7295" t="str">
            <v>H</v>
          </cell>
          <cell r="D7295">
            <v>0.73</v>
          </cell>
          <cell r="E7295">
            <v>0.85</v>
          </cell>
          <cell r="F7295" t="str">
            <v>SINAPI SERVIÇOS DEZEMBRO 2023</v>
          </cell>
        </row>
        <row r="7296">
          <cell r="A7296">
            <v>95334</v>
          </cell>
          <cell r="B7296" t="str">
            <v>CURSO DE CAPACITAÇÃO PARA ELETROTÉCNICO (ENCARGOS COMPLEMENTARES) - HORISTA</v>
          </cell>
          <cell r="C7296" t="str">
            <v>H</v>
          </cell>
          <cell r="D7296">
            <v>0.64</v>
          </cell>
          <cell r="E7296">
            <v>0.75</v>
          </cell>
          <cell r="F7296" t="str">
            <v>SINAPI SERVIÇOS DEZEMBRO 2023</v>
          </cell>
        </row>
        <row r="7297">
          <cell r="A7297">
            <v>95335</v>
          </cell>
          <cell r="B7297" t="str">
            <v>CURSO DE CAPACITAÇÃO PARA ENCANADOR OU BOMBEIRO HIDRÁULICO (ENCARGOS COMPLEMENTARES) - HORISTA</v>
          </cell>
          <cell r="C7297" t="str">
            <v>H</v>
          </cell>
          <cell r="D7297">
            <v>0.35</v>
          </cell>
          <cell r="E7297">
            <v>0.41</v>
          </cell>
          <cell r="F7297" t="str">
            <v>SINAPI SERVIÇOS DEZEMBRO 2023</v>
          </cell>
        </row>
        <row r="7298">
          <cell r="A7298">
            <v>95337</v>
          </cell>
          <cell r="B7298" t="str">
            <v>CURSO DE CAPACITAÇÃO PARA GESSEIRO (ENCARGOS COMPLEMENTARES) - HORISTA</v>
          </cell>
          <cell r="C7298" t="str">
            <v>H</v>
          </cell>
          <cell r="D7298">
            <v>0.22</v>
          </cell>
          <cell r="E7298">
            <v>0.26</v>
          </cell>
          <cell r="F7298" t="str">
            <v>SINAPI SERVIÇOS DEZEMBRO 2023</v>
          </cell>
        </row>
        <row r="7299">
          <cell r="A7299">
            <v>95338</v>
          </cell>
          <cell r="B7299" t="str">
            <v>CURSO DE CAPACITAÇÃO PARA IMPERMEABILIZADOR (ENCARGOS COMPLEMENTARES) - HORISTA</v>
          </cell>
          <cell r="C7299" t="str">
            <v>H</v>
          </cell>
          <cell r="D7299">
            <v>0.42</v>
          </cell>
          <cell r="E7299">
            <v>0.48</v>
          </cell>
          <cell r="F7299" t="str">
            <v>SINAPI SERVIÇOS DEZEMBRO 2023</v>
          </cell>
        </row>
        <row r="7300">
          <cell r="A7300">
            <v>95339</v>
          </cell>
          <cell r="B7300" t="str">
            <v>CURSO DE CAPACITAÇÃO PARA MAÇARIQUEIRO (ENCARGOS COMPLEMENTARES) - HORISTA</v>
          </cell>
          <cell r="C7300" t="str">
            <v>H</v>
          </cell>
          <cell r="D7300">
            <v>0.34</v>
          </cell>
          <cell r="E7300">
            <v>0.4</v>
          </cell>
          <cell r="F7300" t="str">
            <v>SINAPI SERVIÇOS DEZEMBRO 2023</v>
          </cell>
        </row>
        <row r="7301">
          <cell r="A7301">
            <v>95340</v>
          </cell>
          <cell r="B7301" t="str">
            <v>CURSO DE CAPACITAÇÃO PARA MARCENEIRO (ENCARGOS COMPLEMENTARES) - HORISTA</v>
          </cell>
          <cell r="C7301" t="str">
            <v>H</v>
          </cell>
          <cell r="D7301">
            <v>0.28999999999999998</v>
          </cell>
          <cell r="E7301">
            <v>0.33</v>
          </cell>
          <cell r="F7301" t="str">
            <v>SINAPI SERVIÇOS DEZEMBRO 2023</v>
          </cell>
        </row>
        <row r="7302">
          <cell r="A7302">
            <v>95341</v>
          </cell>
          <cell r="B7302" t="str">
            <v>CURSO DE CAPACITAÇÃO PARA MARMORISTA/GRANITEIRO (ENCARGOS COMPLEMENTARES) - HORISTA</v>
          </cell>
          <cell r="C7302" t="str">
            <v>H</v>
          </cell>
          <cell r="D7302">
            <v>0.28999999999999998</v>
          </cell>
          <cell r="E7302">
            <v>0.33</v>
          </cell>
          <cell r="F7302" t="str">
            <v>SINAPI SERVIÇOS DEZEMBRO 2023</v>
          </cell>
        </row>
        <row r="7303">
          <cell r="A7303">
            <v>95342</v>
          </cell>
          <cell r="B7303" t="str">
            <v>CURSO DE CAPACITAÇÃO PARA MECÂNICO DE EQUIPAMENTOS PESADOS (ENCARGOS COMPLEMENTARES) - HORISTA</v>
          </cell>
          <cell r="C7303" t="str">
            <v>H</v>
          </cell>
          <cell r="D7303">
            <v>0.31</v>
          </cell>
          <cell r="E7303">
            <v>0.36</v>
          </cell>
          <cell r="F7303" t="str">
            <v>SINAPI SERVIÇOS DEZEMBRO 2023</v>
          </cell>
        </row>
        <row r="7304">
          <cell r="A7304">
            <v>95343</v>
          </cell>
          <cell r="B7304" t="str">
            <v>CURSO DE CAPACITAÇÃO PARA MONTADOR  DE TUBO AÇO/EQUIPAMENTOS (ENCARGOS COMPLEMENTARES) - HORISTA</v>
          </cell>
          <cell r="C7304" t="str">
            <v>H</v>
          </cell>
          <cell r="D7304">
            <v>0.4</v>
          </cell>
          <cell r="E7304">
            <v>0.46</v>
          </cell>
          <cell r="F7304" t="str">
            <v>SINAPI SERVIÇOS DEZEMBRO 2023</v>
          </cell>
        </row>
        <row r="7305">
          <cell r="A7305">
            <v>95344</v>
          </cell>
          <cell r="B7305" t="str">
            <v>CURSO DE CAPACITAÇÃO PARA MONTADOR DE ESTRUTURA METÁLICA (ENCARGOS COMPLEMENTARES) - HORISTA</v>
          </cell>
          <cell r="C7305" t="str">
            <v>H</v>
          </cell>
          <cell r="D7305">
            <v>0.27</v>
          </cell>
          <cell r="E7305">
            <v>0.31</v>
          </cell>
          <cell r="F7305" t="str">
            <v>SINAPI SERVIÇOS DEZEMBRO 2023</v>
          </cell>
        </row>
        <row r="7306">
          <cell r="A7306">
            <v>95345</v>
          </cell>
          <cell r="B7306" t="str">
            <v>CURSO DE CAPACITAÇÃO PARA MONTADOR ELETROMECÂNICO (ENCARGOS COMPLEMENTARES) - HORISTA</v>
          </cell>
          <cell r="C7306" t="str">
            <v>H</v>
          </cell>
          <cell r="D7306">
            <v>0.74</v>
          </cell>
          <cell r="E7306">
            <v>0.86</v>
          </cell>
          <cell r="F7306" t="str">
            <v>SINAPI SERVIÇOS DEZEMBRO 2023</v>
          </cell>
        </row>
        <row r="7307">
          <cell r="A7307">
            <v>95346</v>
          </cell>
          <cell r="B7307" t="str">
            <v>CURSO DE CAPACITAÇÃO PARA MOTORISTA DE BASCULANTE (ENCARGOS COMPLEMENTARES) - HORISTA</v>
          </cell>
          <cell r="C7307" t="str">
            <v>H</v>
          </cell>
          <cell r="D7307">
            <v>0.1</v>
          </cell>
          <cell r="E7307">
            <v>0.12</v>
          </cell>
          <cell r="F7307" t="str">
            <v>SINAPI SERVIÇOS DEZEMBRO 2023</v>
          </cell>
        </row>
        <row r="7308">
          <cell r="A7308">
            <v>95347</v>
          </cell>
          <cell r="B7308" t="str">
            <v>CURSO DE CAPACITAÇÃO PARA MOTORISTA DE CAMINHÃO (ENCARGOS COMPLEMENTARES) - HORISTA</v>
          </cell>
          <cell r="C7308" t="str">
            <v>H</v>
          </cell>
          <cell r="D7308">
            <v>0.1</v>
          </cell>
          <cell r="E7308">
            <v>0.11</v>
          </cell>
          <cell r="F7308" t="str">
            <v>SINAPI SERVIÇOS DEZEMBRO 2023</v>
          </cell>
        </row>
        <row r="7309">
          <cell r="A7309">
            <v>95348</v>
          </cell>
          <cell r="B7309" t="str">
            <v>CURSO DE CAPACITAÇÃO PARA MOTORISTA DE CAMINHÃO E CARRETA (ENCARGOS COMPLEMENTARES) - HORISTA</v>
          </cell>
          <cell r="C7309" t="str">
            <v>H</v>
          </cell>
          <cell r="D7309">
            <v>0.12</v>
          </cell>
          <cell r="E7309">
            <v>0.14000000000000001</v>
          </cell>
          <cell r="F7309" t="str">
            <v>SINAPI SERVIÇOS DEZEMBRO 2023</v>
          </cell>
        </row>
        <row r="7310">
          <cell r="A7310">
            <v>95349</v>
          </cell>
          <cell r="B7310" t="str">
            <v>CURSO DE CAPACITAÇÃO PARA MOTORISTA DE VEÍCULO LEVE (ENCARGOS COMPLEMENTARES) - HORISTA</v>
          </cell>
          <cell r="C7310" t="str">
            <v>H</v>
          </cell>
          <cell r="D7310">
            <v>0.08</v>
          </cell>
          <cell r="E7310">
            <v>0.09</v>
          </cell>
          <cell r="F7310" t="str">
            <v>SINAPI SERVIÇOS DEZEMBRO 2023</v>
          </cell>
        </row>
        <row r="7311">
          <cell r="A7311">
            <v>95351</v>
          </cell>
          <cell r="B7311" t="str">
            <v>CURSO DE CAPACITAÇÃO PARA MOTORISTA OPERADOR DE MUNCK (ENCARGOS COMPLEMENTARES) - HORISTA</v>
          </cell>
          <cell r="C7311" t="str">
            <v>H</v>
          </cell>
          <cell r="D7311">
            <v>0.36</v>
          </cell>
          <cell r="E7311">
            <v>0.42</v>
          </cell>
          <cell r="F7311" t="str">
            <v>SINAPI SERVIÇOS DEZEMBRO 2023</v>
          </cell>
        </row>
        <row r="7312">
          <cell r="A7312">
            <v>95352</v>
          </cell>
          <cell r="B7312" t="str">
            <v>CURSO DE CAPACITAÇÃO PARA NIVELADOR (ENCARGOS COMPLEMENTARES) - HORISTA</v>
          </cell>
          <cell r="C7312" t="str">
            <v>H</v>
          </cell>
          <cell r="D7312">
            <v>0.13</v>
          </cell>
          <cell r="E7312">
            <v>0.15</v>
          </cell>
          <cell r="F7312" t="str">
            <v>SINAPI SERVIÇOS DEZEMBRO 2023</v>
          </cell>
        </row>
        <row r="7313">
          <cell r="A7313">
            <v>95354</v>
          </cell>
          <cell r="B7313" t="str">
            <v>CURSO DE CAPACITAÇÃO PARA OPERADOR DE BETONEIRA (CAMINHÃO) (ENCARGOS COMPLEMENTARES) - HORISTA</v>
          </cell>
          <cell r="C7313" t="str">
            <v>H</v>
          </cell>
          <cell r="D7313">
            <v>0.24</v>
          </cell>
          <cell r="E7313">
            <v>0.28000000000000003</v>
          </cell>
          <cell r="F7313" t="str">
            <v>SINAPI SERVIÇOS DEZEMBRO 2023</v>
          </cell>
        </row>
        <row r="7314">
          <cell r="A7314">
            <v>95355</v>
          </cell>
          <cell r="B7314" t="str">
            <v>CURSO DE CAPACITAÇÃO PARA OPERADOR DE COMPRESSOR OU COMPRESSORISTA (ENCARGOS COMPLEMENTARES) - HORISTA</v>
          </cell>
          <cell r="C7314" t="str">
            <v>H</v>
          </cell>
          <cell r="D7314">
            <v>0.18</v>
          </cell>
          <cell r="E7314">
            <v>0.21</v>
          </cell>
          <cell r="F7314" t="str">
            <v>SINAPI SERVIÇOS DEZEMBRO 2023</v>
          </cell>
        </row>
        <row r="7315">
          <cell r="A7315">
            <v>95356</v>
          </cell>
          <cell r="B7315" t="str">
            <v>CURSO DE CAPACITAÇÃO PARA OPERADOR DE DEMARCADORA DE FAIXAS (ENCARGOS COMPLEMENTARES) - HORISTA</v>
          </cell>
          <cell r="C7315" t="str">
            <v>H</v>
          </cell>
          <cell r="D7315">
            <v>0.24</v>
          </cell>
          <cell r="E7315">
            <v>0.28000000000000003</v>
          </cell>
          <cell r="F7315" t="str">
            <v>SINAPI SERVIÇOS DEZEMBRO 2023</v>
          </cell>
        </row>
        <row r="7316">
          <cell r="A7316">
            <v>95357</v>
          </cell>
          <cell r="B7316" t="str">
            <v>CURSO DE CAPACITAÇÃO PARA OPERADOR DE ESCAVADEIRA (ENCARGOS COMPLEMENTARES) - HORISTA</v>
          </cell>
          <cell r="C7316" t="str">
            <v>H</v>
          </cell>
          <cell r="D7316">
            <v>0.36</v>
          </cell>
          <cell r="E7316">
            <v>0.42</v>
          </cell>
          <cell r="F7316" t="str">
            <v>SINAPI SERVIÇOS DEZEMBRO 2023</v>
          </cell>
        </row>
        <row r="7317">
          <cell r="A7317">
            <v>95358</v>
          </cell>
          <cell r="B7317" t="str">
            <v>CURSO DE CAPACITAÇÃO PARA OPERADOR DE GUINCHO (ENCARGOS COMPLEMENTARES) - HORISTA</v>
          </cell>
          <cell r="C7317" t="str">
            <v>H</v>
          </cell>
          <cell r="D7317">
            <v>0.38</v>
          </cell>
          <cell r="E7317">
            <v>0.45</v>
          </cell>
          <cell r="F7317" t="str">
            <v>SINAPI SERVIÇOS DEZEMBRO 2023</v>
          </cell>
        </row>
        <row r="7318">
          <cell r="A7318">
            <v>95359</v>
          </cell>
          <cell r="B7318" t="str">
            <v>CURSO DE CAPACITAÇÃO PARA OPERADOR DE GUINDASTE (ENCARGOS COMPLEMENTARES) - HORISTA</v>
          </cell>
          <cell r="C7318" t="str">
            <v>H</v>
          </cell>
          <cell r="D7318">
            <v>0.62</v>
          </cell>
          <cell r="E7318">
            <v>0.72</v>
          </cell>
          <cell r="F7318" t="str">
            <v>SINAPI SERVIÇOS DEZEMBRO 2023</v>
          </cell>
        </row>
        <row r="7319">
          <cell r="A7319">
            <v>95360</v>
          </cell>
          <cell r="B7319" t="str">
            <v>CURSO DE CAPACITAÇÃO PARA OPERADOR DE MÁQUINAS E EQUIPAMENTOS (ENCARGOS COMPLEMENTARES) - HORISTA</v>
          </cell>
          <cell r="C7319" t="str">
            <v>H</v>
          </cell>
          <cell r="D7319">
            <v>0.32</v>
          </cell>
          <cell r="E7319">
            <v>0.37</v>
          </cell>
          <cell r="F7319" t="str">
            <v>SINAPI SERVIÇOS DEZEMBRO 2023</v>
          </cell>
        </row>
        <row r="7320">
          <cell r="A7320">
            <v>95361</v>
          </cell>
          <cell r="B7320" t="str">
            <v>CURSO DE CAPACITAÇÃO PARA OPERADOR DE MARTELETE OU MARTELETEIRO (ENCARGOS COMPLEMENTARES) - HORISTA</v>
          </cell>
          <cell r="C7320" t="str">
            <v>H</v>
          </cell>
          <cell r="D7320">
            <v>0.19</v>
          </cell>
          <cell r="E7320">
            <v>0.22</v>
          </cell>
          <cell r="F7320" t="str">
            <v>SINAPI SERVIÇOS DEZEMBRO 2023</v>
          </cell>
        </row>
        <row r="7321">
          <cell r="A7321">
            <v>95362</v>
          </cell>
          <cell r="B7321" t="str">
            <v>CURSO DE CAPACITAÇÃO PARA OPERADOR DE MOTO-ESCREIPER (ENCARGOS COMPLEMENTARES) - HORISTA</v>
          </cell>
          <cell r="C7321" t="str">
            <v>H</v>
          </cell>
          <cell r="D7321">
            <v>0.28999999999999998</v>
          </cell>
          <cell r="E7321">
            <v>0.34</v>
          </cell>
          <cell r="F7321" t="str">
            <v>SINAPI SERVIÇOS DEZEMBRO 2023</v>
          </cell>
        </row>
        <row r="7322">
          <cell r="A7322">
            <v>95363</v>
          </cell>
          <cell r="B7322" t="str">
            <v>CURSO DE CAPACITAÇÃO PARA OPERADOR DE MOTONIVELADORA (ENCARGOS COMPLEMENTARES) - HORISTA</v>
          </cell>
          <cell r="C7322" t="str">
            <v>H</v>
          </cell>
          <cell r="D7322">
            <v>0.28999999999999998</v>
          </cell>
          <cell r="E7322">
            <v>0.34</v>
          </cell>
          <cell r="F7322" t="str">
            <v>SINAPI SERVIÇOS DEZEMBRO 2023</v>
          </cell>
        </row>
        <row r="7323">
          <cell r="A7323">
            <v>95364</v>
          </cell>
          <cell r="B7323" t="str">
            <v>CURSO DE CAPACITAÇÃO PARA OPERADOR DE PÁ CARREGADEIRA (ENCARGOS COMPLEMENTARES) - HORISTA</v>
          </cell>
          <cell r="C7323" t="str">
            <v>H</v>
          </cell>
          <cell r="D7323">
            <v>0.24</v>
          </cell>
          <cell r="E7323">
            <v>0.28000000000000003</v>
          </cell>
          <cell r="F7323" t="str">
            <v>SINAPI SERVIÇOS DEZEMBRO 2023</v>
          </cell>
        </row>
        <row r="7324">
          <cell r="A7324">
            <v>95365</v>
          </cell>
          <cell r="B7324" t="str">
            <v>CURSO DE CAPACITAÇÃO PARA OPERADOR DE PAVIMENTADORA (ENCARGOS COMPLEMENTARES) - HORISTA</v>
          </cell>
          <cell r="C7324" t="str">
            <v>H</v>
          </cell>
          <cell r="D7324">
            <v>0.24</v>
          </cell>
          <cell r="E7324">
            <v>0.28000000000000003</v>
          </cell>
          <cell r="F7324" t="str">
            <v>SINAPI SERVIÇOS DEZEMBRO 2023</v>
          </cell>
        </row>
        <row r="7325">
          <cell r="A7325">
            <v>95366</v>
          </cell>
          <cell r="B7325" t="str">
            <v>CURSO DE CAPACITAÇÃO PARA OPERADOR DE ROLO COMPACTADOR (ENCARGOS COMPLEMENTARES) - HORISTA</v>
          </cell>
          <cell r="C7325" t="str">
            <v>H</v>
          </cell>
          <cell r="D7325">
            <v>0.23</v>
          </cell>
          <cell r="E7325">
            <v>0.27</v>
          </cell>
          <cell r="F7325" t="str">
            <v>SINAPI SERVIÇOS DEZEMBRO 2023</v>
          </cell>
        </row>
        <row r="7326">
          <cell r="A7326">
            <v>95367</v>
          </cell>
          <cell r="B7326" t="str">
            <v>CURSO DE CAPACITAÇÃO PARA OPERADOR DE USINA DE ASFALTO, DE SOLOS OU DE CONCRETO (ENCARGOS COMPLEMENTARES) - HORISTA</v>
          </cell>
          <cell r="C7326" t="str">
            <v>H</v>
          </cell>
          <cell r="D7326">
            <v>0.28999999999999998</v>
          </cell>
          <cell r="E7326">
            <v>0.34</v>
          </cell>
          <cell r="F7326" t="str">
            <v>SINAPI SERVIÇOS DEZEMBRO 2023</v>
          </cell>
        </row>
        <row r="7327">
          <cell r="A7327">
            <v>95368</v>
          </cell>
          <cell r="B7327" t="str">
            <v>CURSO DE CAPACITAÇÃO PARA OPERADOR JATO DE AREIA OU JATISTA (ENCARGOS COMPLEMENTARES) - HORISTA</v>
          </cell>
          <cell r="C7327" t="str">
            <v>H</v>
          </cell>
          <cell r="D7327">
            <v>0.28999999999999998</v>
          </cell>
          <cell r="E7327">
            <v>0.34</v>
          </cell>
          <cell r="F7327" t="str">
            <v>SINAPI SERVIÇOS DEZEMBRO 2023</v>
          </cell>
        </row>
        <row r="7328">
          <cell r="A7328">
            <v>95369</v>
          </cell>
          <cell r="B7328" t="str">
            <v>CURSO DE CAPACITAÇÃO PARA OPERADOR PARA BATE ESTACAS (ENCARGOS COMPLEMENTARES) - HORISTA</v>
          </cell>
          <cell r="C7328" t="str">
            <v>H</v>
          </cell>
          <cell r="D7328">
            <v>0.19</v>
          </cell>
          <cell r="E7328">
            <v>0.22</v>
          </cell>
          <cell r="F7328" t="str">
            <v>SINAPI SERVIÇOS DEZEMBRO 2023</v>
          </cell>
        </row>
        <row r="7329">
          <cell r="A7329">
            <v>95370</v>
          </cell>
          <cell r="B7329" t="str">
            <v>CURSO DE CAPACITAÇÃO PARA PASTILHEIRO (ENCARGOS COMPLEMENTARES) - HORISTA</v>
          </cell>
          <cell r="C7329" t="str">
            <v>H</v>
          </cell>
          <cell r="D7329">
            <v>0.28999999999999998</v>
          </cell>
          <cell r="E7329">
            <v>0.33</v>
          </cell>
          <cell r="F7329" t="str">
            <v>SINAPI SERVIÇOS DEZEMBRO 2023</v>
          </cell>
        </row>
        <row r="7330">
          <cell r="A7330">
            <v>95371</v>
          </cell>
          <cell r="B7330" t="str">
            <v>CURSO DE CAPACITAÇÃO PARA PEDREIRO (ENCARGOS COMPLEMENTARES) - HORISTA</v>
          </cell>
          <cell r="C7330" t="str">
            <v>H</v>
          </cell>
          <cell r="D7330">
            <v>0.42</v>
          </cell>
          <cell r="E7330">
            <v>0.48</v>
          </cell>
          <cell r="F7330" t="str">
            <v>SINAPI SERVIÇOS DEZEMBRO 2023</v>
          </cell>
        </row>
        <row r="7331">
          <cell r="A7331">
            <v>95372</v>
          </cell>
          <cell r="B7331" t="str">
            <v>CURSO DE CAPACITAÇÃO PARA PINTOR (ENCARGOS COMPLEMENTARES) - HORISTA</v>
          </cell>
          <cell r="C7331" t="str">
            <v>H</v>
          </cell>
          <cell r="D7331">
            <v>0.28999999999999998</v>
          </cell>
          <cell r="E7331">
            <v>0.33</v>
          </cell>
          <cell r="F7331" t="str">
            <v>SINAPI SERVIÇOS DEZEMBRO 2023</v>
          </cell>
        </row>
        <row r="7332">
          <cell r="A7332">
            <v>95373</v>
          </cell>
          <cell r="B7332" t="str">
            <v>CURSO DE CAPACITAÇÃO PARA PINTOR DE LETREIROS (ENCARGOS COMPLEMENTARES) - HORISTA</v>
          </cell>
          <cell r="C7332" t="str">
            <v>H</v>
          </cell>
          <cell r="D7332">
            <v>0.28000000000000003</v>
          </cell>
          <cell r="E7332">
            <v>0.32</v>
          </cell>
          <cell r="F7332" t="str">
            <v>SINAPI SERVIÇOS DEZEMBRO 2023</v>
          </cell>
        </row>
        <row r="7333">
          <cell r="A7333">
            <v>95374</v>
          </cell>
          <cell r="B7333" t="str">
            <v>CURSO DE CAPACITAÇÃO PARA PINTOR PARA TINTA EPÓXI (ENCARGOS COMPLEMENTARES) - HORISTA</v>
          </cell>
          <cell r="C7333" t="str">
            <v>H</v>
          </cell>
          <cell r="D7333">
            <v>0.28999999999999998</v>
          </cell>
          <cell r="E7333">
            <v>0.33</v>
          </cell>
          <cell r="F7333" t="str">
            <v>SINAPI SERVIÇOS DEZEMBRO 2023</v>
          </cell>
        </row>
        <row r="7334">
          <cell r="A7334">
            <v>95375</v>
          </cell>
          <cell r="B7334" t="str">
            <v>CURSO DE CAPACITAÇÃO PARA POCEIRO (ENCARGOS COMPLEMENTARES) - HORISTA</v>
          </cell>
          <cell r="C7334" t="str">
            <v>H</v>
          </cell>
          <cell r="D7334">
            <v>0.38</v>
          </cell>
          <cell r="E7334">
            <v>0.44</v>
          </cell>
          <cell r="F7334" t="str">
            <v>SINAPI SERVIÇOS DEZEMBRO 2023</v>
          </cell>
        </row>
        <row r="7335">
          <cell r="A7335">
            <v>95376</v>
          </cell>
          <cell r="B7335" t="str">
            <v>CURSO DE CAPACITAÇÃO PARA RASTELEIRO (ENCARGOS COMPLEMENTARES) - HORISTA</v>
          </cell>
          <cell r="C7335" t="str">
            <v>H</v>
          </cell>
          <cell r="D7335">
            <v>0.1</v>
          </cell>
          <cell r="E7335">
            <v>0.11</v>
          </cell>
          <cell r="F7335" t="str">
            <v>SINAPI SERVIÇOS DEZEMBRO 2023</v>
          </cell>
        </row>
        <row r="7336">
          <cell r="A7336">
            <v>95377</v>
          </cell>
          <cell r="B7336" t="str">
            <v>CURSO DE CAPACITAÇÃO PARA SERRALHEIRO (ENCARGOS COMPLEMENTARES) - HORISTA</v>
          </cell>
          <cell r="C7336" t="str">
            <v>H</v>
          </cell>
          <cell r="D7336">
            <v>0.22</v>
          </cell>
          <cell r="E7336">
            <v>0.26</v>
          </cell>
          <cell r="F7336" t="str">
            <v>SINAPI SERVIÇOS DEZEMBRO 2023</v>
          </cell>
        </row>
        <row r="7337">
          <cell r="A7337">
            <v>95378</v>
          </cell>
          <cell r="B7337" t="str">
            <v>CURSO DE CAPACITAÇÃO PARA SERVENTE (ENCARGOS COMPLEMENTARES) - HORISTA</v>
          </cell>
          <cell r="C7337" t="str">
            <v>H</v>
          </cell>
          <cell r="D7337">
            <v>0.31</v>
          </cell>
          <cell r="E7337">
            <v>0.36</v>
          </cell>
          <cell r="F7337" t="str">
            <v>SINAPI SERVIÇOS DEZEMBRO 2023</v>
          </cell>
        </row>
        <row r="7338">
          <cell r="A7338">
            <v>95379</v>
          </cell>
          <cell r="B7338" t="str">
            <v>CURSO DE CAPACITAÇÃO PARA SOLDADOR (ENCARGOS COMPLEMENTARES) - HORISTA</v>
          </cell>
          <cell r="C7338" t="str">
            <v>H</v>
          </cell>
          <cell r="D7338">
            <v>0.22</v>
          </cell>
          <cell r="E7338">
            <v>0.26</v>
          </cell>
          <cell r="F7338" t="str">
            <v>SINAPI SERVIÇOS DEZEMBRO 2023</v>
          </cell>
        </row>
        <row r="7339">
          <cell r="A7339">
            <v>95380</v>
          </cell>
          <cell r="B7339" t="str">
            <v>CURSO DE CAPACITAÇÃO PARA SOLDADOR A (PARA SOLDA A SER TESTADA COM RAIOS  X ) (ENCARGOS COMPLEMENTARES) - HORISTA</v>
          </cell>
          <cell r="C7339" t="str">
            <v>H</v>
          </cell>
          <cell r="D7339">
            <v>0.26</v>
          </cell>
          <cell r="E7339">
            <v>0.31</v>
          </cell>
          <cell r="F7339" t="str">
            <v>SINAPI SERVIÇOS DEZEMBRO 2023</v>
          </cell>
        </row>
        <row r="7340">
          <cell r="A7340">
            <v>95382</v>
          </cell>
          <cell r="B7340" t="str">
            <v>CURSO DE CAPACITAÇÃO PARA TAQUEADOR OU TAQUEIRO (ENCARGOS COMPLEMENTARES) - HORISTA</v>
          </cell>
          <cell r="C7340" t="str">
            <v>H</v>
          </cell>
          <cell r="D7340">
            <v>0.22</v>
          </cell>
          <cell r="E7340">
            <v>0.26</v>
          </cell>
          <cell r="F7340" t="str">
            <v>SINAPI SERVIÇOS DEZEMBRO 2023</v>
          </cell>
        </row>
        <row r="7341">
          <cell r="A7341">
            <v>95383</v>
          </cell>
          <cell r="B7341" t="str">
            <v>CURSO DE CAPACITAÇÃO PARA TÉCNICO DE LABORATÓRIO (ENCARGOS COMPLEMENTARES) - HORISTA</v>
          </cell>
          <cell r="C7341" t="str">
            <v>H</v>
          </cell>
          <cell r="D7341">
            <v>0.21</v>
          </cell>
          <cell r="E7341">
            <v>0.25</v>
          </cell>
          <cell r="F7341" t="str">
            <v>SINAPI SERVIÇOS DEZEMBRO 2023</v>
          </cell>
        </row>
        <row r="7342">
          <cell r="A7342">
            <v>95384</v>
          </cell>
          <cell r="B7342" t="str">
            <v>CURSO DE CAPACITAÇÃO PARA TÉCNICO DE SONDAGEM (ENCARGOS COMPLEMENTARES) - HORISTA</v>
          </cell>
          <cell r="C7342" t="str">
            <v>H</v>
          </cell>
          <cell r="D7342">
            <v>0.55000000000000004</v>
          </cell>
          <cell r="E7342">
            <v>0.64</v>
          </cell>
          <cell r="F7342" t="str">
            <v>SINAPI SERVIÇOS DEZEMBRO 2023</v>
          </cell>
        </row>
        <row r="7343">
          <cell r="A7343">
            <v>95385</v>
          </cell>
          <cell r="B7343" t="str">
            <v>CURSO DE CAPACITAÇÃO PARA TELHADISTA (ENCARGOS COMPLEMENTARES) - HORISTA</v>
          </cell>
          <cell r="C7343" t="str">
            <v>H</v>
          </cell>
          <cell r="D7343">
            <v>0.22</v>
          </cell>
          <cell r="E7343">
            <v>0.26</v>
          </cell>
          <cell r="F7343" t="str">
            <v>SINAPI SERVIÇOS DEZEMBRO 2023</v>
          </cell>
        </row>
        <row r="7344">
          <cell r="A7344">
            <v>95386</v>
          </cell>
          <cell r="B7344" t="str">
            <v>CURSO DE CAPACITAÇÃO PARA TRATORISTA (ENCARGOS COMPLEMENTARES) - HORISTA</v>
          </cell>
          <cell r="C7344" t="str">
            <v>H</v>
          </cell>
          <cell r="D7344">
            <v>0.32</v>
          </cell>
          <cell r="E7344">
            <v>0.37</v>
          </cell>
          <cell r="F7344" t="str">
            <v>SINAPI SERVIÇOS DEZEMBRO 2023</v>
          </cell>
        </row>
        <row r="7345">
          <cell r="A7345">
            <v>95387</v>
          </cell>
          <cell r="B7345" t="str">
            <v>CURSO DE CAPACITAÇÃO PARA VIDRACEIRO (ENCARGOS COMPLEMENTARES) - HORISTA</v>
          </cell>
          <cell r="C7345" t="str">
            <v>H</v>
          </cell>
          <cell r="D7345">
            <v>0.22</v>
          </cell>
          <cell r="E7345">
            <v>0.25</v>
          </cell>
          <cell r="F7345" t="str">
            <v>SINAPI SERVIÇOS DEZEMBRO 2023</v>
          </cell>
        </row>
        <row r="7346">
          <cell r="A7346">
            <v>95389</v>
          </cell>
          <cell r="B7346" t="str">
            <v>CURSO DE CAPACITAÇÃO PARA OPERADOR DE BETONEIRA ESTACIONÁRIA/MISTURADOR (ENCARGOS COMPLEMENTARES) - HORISTA</v>
          </cell>
          <cell r="C7346" t="str">
            <v>H</v>
          </cell>
          <cell r="D7346">
            <v>0.19</v>
          </cell>
          <cell r="E7346">
            <v>0.22</v>
          </cell>
          <cell r="F7346" t="str">
            <v>SINAPI SERVIÇOS DEZEMBRO 2023</v>
          </cell>
        </row>
        <row r="7347">
          <cell r="A7347">
            <v>95390</v>
          </cell>
          <cell r="B7347" t="str">
            <v>CURSO DE CAPACITAÇÃO PARA JARDINEIRO (ENCARGOS COMPLEMENTARES) - HORISTA</v>
          </cell>
          <cell r="C7347" t="str">
            <v>H</v>
          </cell>
          <cell r="D7347">
            <v>0.08</v>
          </cell>
          <cell r="E7347">
            <v>0.09</v>
          </cell>
          <cell r="F7347" t="str">
            <v>SINAPI SERVIÇOS DEZEMBRO 2023</v>
          </cell>
        </row>
        <row r="7348">
          <cell r="A7348">
            <v>95391</v>
          </cell>
          <cell r="B7348" t="str">
            <v>CURSO DE CAPACITAÇÃO PARA DESENHISTA DETALHISTA (ENCARGOS COMPLEMENTARES) - HORISTA</v>
          </cell>
          <cell r="C7348" t="str">
            <v>H</v>
          </cell>
          <cell r="D7348">
            <v>0.14000000000000001</v>
          </cell>
          <cell r="E7348">
            <v>0.17</v>
          </cell>
          <cell r="F7348" t="str">
            <v>SINAPI SERVIÇOS DEZEMBRO 2023</v>
          </cell>
        </row>
        <row r="7349">
          <cell r="A7349">
            <v>95392</v>
          </cell>
          <cell r="B7349" t="str">
            <v>CURSO DE CAPACITAÇÃO PARA ALMOXARIFE (ENCARGOS COMPLEMENTARES) - HORISTA</v>
          </cell>
          <cell r="C7349" t="str">
            <v>H</v>
          </cell>
          <cell r="D7349">
            <v>0.1</v>
          </cell>
          <cell r="E7349">
            <v>0.11</v>
          </cell>
          <cell r="F7349" t="str">
            <v>SINAPI SERVIÇOS DEZEMBRO 2023</v>
          </cell>
        </row>
        <row r="7350">
          <cell r="A7350">
            <v>95393</v>
          </cell>
          <cell r="B7350" t="str">
            <v>CURSO DE CAPACITAÇÃO PARA APONTADOR OU APROPRIADOR (ENCARGOS COMPLEMENTARES) - HORISTA</v>
          </cell>
          <cell r="C7350" t="str">
            <v>H</v>
          </cell>
          <cell r="D7350">
            <v>0.42</v>
          </cell>
          <cell r="E7350">
            <v>0.48</v>
          </cell>
          <cell r="F7350" t="str">
            <v>SINAPI SERVIÇOS DEZEMBRO 2023</v>
          </cell>
        </row>
        <row r="7351">
          <cell r="A7351">
            <v>95394</v>
          </cell>
          <cell r="B7351" t="str">
            <v>CURSO DE CAPACITAÇÃO PARA ARQUITETO DE OBRA JÚNIOR (ENCARGOS COMPLEMENTARES) - HORISTA</v>
          </cell>
          <cell r="C7351" t="str">
            <v>H</v>
          </cell>
          <cell r="D7351">
            <v>0.88</v>
          </cell>
          <cell r="E7351">
            <v>1.03</v>
          </cell>
          <cell r="F7351" t="str">
            <v>SINAPI SERVIÇOS DEZEMBRO 2023</v>
          </cell>
        </row>
        <row r="7352">
          <cell r="A7352">
            <v>95395</v>
          </cell>
          <cell r="B7352" t="str">
            <v>CURSO DE CAPACITAÇÃO PARA ARQUITETO DE OBRA PLENO (ENCARGOS COMPLEMENTARES) - HORISTA</v>
          </cell>
          <cell r="C7352" t="str">
            <v>H</v>
          </cell>
          <cell r="D7352">
            <v>0.94</v>
          </cell>
          <cell r="E7352">
            <v>1.0900000000000001</v>
          </cell>
          <cell r="F7352" t="str">
            <v>SINAPI SERVIÇOS DEZEMBRO 2023</v>
          </cell>
        </row>
        <row r="7353">
          <cell r="A7353">
            <v>95396</v>
          </cell>
          <cell r="B7353" t="str">
            <v>CURSO DE CAPACITAÇÃO PARA ARQUITETO DE OBRA SÊNIOR (ENCARGOS COMPLEMENTARES) - HORISTA</v>
          </cell>
          <cell r="C7353" t="str">
            <v>H</v>
          </cell>
          <cell r="D7353">
            <v>0.98</v>
          </cell>
          <cell r="E7353">
            <v>1.1399999999999999</v>
          </cell>
          <cell r="F7353" t="str">
            <v>SINAPI SERVIÇOS DEZEMBRO 2023</v>
          </cell>
        </row>
        <row r="7354">
          <cell r="A7354">
            <v>95397</v>
          </cell>
          <cell r="B7354" t="str">
            <v>CURSO DE CAPACITAÇÃO PARA AUXILIAR DE DESENHISTA (ENCARGOS COMPLEMENTARES) - HORISTA</v>
          </cell>
          <cell r="C7354" t="str">
            <v>H</v>
          </cell>
          <cell r="D7354">
            <v>0.12</v>
          </cell>
          <cell r="E7354">
            <v>0.13</v>
          </cell>
          <cell r="F7354" t="str">
            <v>SINAPI SERVIÇOS DEZEMBRO 2023</v>
          </cell>
        </row>
        <row r="7355">
          <cell r="A7355">
            <v>95398</v>
          </cell>
          <cell r="B7355" t="str">
            <v>CURSO DE CAPACITAÇÃO PARA AUXILIAR DE ESCRITÓRIO (ENCARGOS COMPLEMENTARES) - HORISTA</v>
          </cell>
          <cell r="C7355" t="str">
            <v>H</v>
          </cell>
          <cell r="D7355">
            <v>0.08</v>
          </cell>
          <cell r="E7355">
            <v>0.09</v>
          </cell>
          <cell r="F7355" t="str">
            <v>SINAPI SERVIÇOS DEZEMBRO 2023</v>
          </cell>
        </row>
        <row r="7356">
          <cell r="A7356">
            <v>95399</v>
          </cell>
          <cell r="B7356" t="str">
            <v>CURSO DE CAPACITAÇÃO PARA DESENHISTA COPISTA (ENCARGOS COMPLEMENTARES) - HORISTA</v>
          </cell>
          <cell r="C7356" t="str">
            <v>H</v>
          </cell>
          <cell r="D7356">
            <v>0.08</v>
          </cell>
          <cell r="E7356">
            <v>0.09</v>
          </cell>
          <cell r="F7356" t="str">
            <v>SINAPI SERVIÇOS DEZEMBRO 2023</v>
          </cell>
        </row>
        <row r="7357">
          <cell r="A7357">
            <v>95400</v>
          </cell>
          <cell r="B7357" t="str">
            <v>CURSO DE CAPACITAÇÃO PARA DESENHISTA PROJETISTA (ENCARGOS COMPLEMENTARES) - HORISTA</v>
          </cell>
          <cell r="C7357" t="str">
            <v>H</v>
          </cell>
          <cell r="D7357">
            <v>0.1</v>
          </cell>
          <cell r="E7357">
            <v>0.12</v>
          </cell>
          <cell r="F7357" t="str">
            <v>SINAPI SERVIÇOS DEZEMBRO 2023</v>
          </cell>
        </row>
        <row r="7358">
          <cell r="A7358">
            <v>95401</v>
          </cell>
          <cell r="B7358" t="str">
            <v>CURSO DE CAPACITAÇÃO PARA ENCARREGADO GERAL (ENCARGOS COMPLEMENTARES) - HORISTA</v>
          </cell>
          <cell r="C7358" t="str">
            <v>H</v>
          </cell>
          <cell r="D7358">
            <v>0.74</v>
          </cell>
          <cell r="E7358">
            <v>0.86</v>
          </cell>
          <cell r="F7358" t="str">
            <v>SINAPI SERVIÇOS DEZEMBRO 2023</v>
          </cell>
        </row>
        <row r="7359">
          <cell r="A7359">
            <v>95402</v>
          </cell>
          <cell r="B7359" t="str">
            <v>CURSO DE CAPACITAÇÃO PARA ENGENHEIRO CIVIL DE OBRA JÚNIOR (ENCARGOS COMPLEMENTARES) - HORISTA</v>
          </cell>
          <cell r="C7359" t="str">
            <v>H</v>
          </cell>
          <cell r="D7359">
            <v>1.6</v>
          </cell>
          <cell r="E7359">
            <v>1.86</v>
          </cell>
          <cell r="F7359" t="str">
            <v>SINAPI SERVIÇOS DEZEMBRO 2023</v>
          </cell>
        </row>
        <row r="7360">
          <cell r="A7360">
            <v>95403</v>
          </cell>
          <cell r="B7360" t="str">
            <v>CURSO DE CAPACITAÇÃO PARA ENGENHEIRO CIVIL DE OBRA PLENO (ENCARGOS COMPLEMENTARES) - HORISTA</v>
          </cell>
          <cell r="C7360" t="str">
            <v>H</v>
          </cell>
          <cell r="D7360">
            <v>1.68</v>
          </cell>
          <cell r="E7360">
            <v>1.95</v>
          </cell>
          <cell r="F7360" t="str">
            <v>SINAPI SERVIÇOS DEZEMBRO 2023</v>
          </cell>
        </row>
        <row r="7361">
          <cell r="A7361">
            <v>95404</v>
          </cell>
          <cell r="B7361" t="str">
            <v>CURSO DE CAPACITAÇÃO PARA ENGENHEIRO CIVIL DE OBRA SÊNIOR (ENCARGOS COMPLEMENTARES) - HORISTA</v>
          </cell>
          <cell r="C7361" t="str">
            <v>H</v>
          </cell>
          <cell r="D7361">
            <v>2.0099999999999998</v>
          </cell>
          <cell r="E7361">
            <v>2.33</v>
          </cell>
          <cell r="F7361" t="str">
            <v>SINAPI SERVIÇOS DEZEMBRO 2023</v>
          </cell>
        </row>
        <row r="7362">
          <cell r="A7362">
            <v>95405</v>
          </cell>
          <cell r="B7362" t="str">
            <v>CURSO DE CAPACITAÇÃO PARA MESTRE DE OBRAS (ENCARGOS COMPLEMENTARES) - HORISTA</v>
          </cell>
          <cell r="C7362" t="str">
            <v>H</v>
          </cell>
          <cell r="D7362">
            <v>1.1599999999999999</v>
          </cell>
          <cell r="E7362">
            <v>1.35</v>
          </cell>
          <cell r="F7362" t="str">
            <v>SINAPI SERVIÇOS DEZEMBRO 2023</v>
          </cell>
        </row>
        <row r="7363">
          <cell r="A7363">
            <v>95406</v>
          </cell>
          <cell r="B7363" t="str">
            <v>CURSO DE CAPACITAÇÃO PARA TOPÓGRAFO (ENCARGOS COMPLEMENTARES) - HORISTA</v>
          </cell>
          <cell r="C7363" t="str">
            <v>H</v>
          </cell>
          <cell r="D7363">
            <v>0.22</v>
          </cell>
          <cell r="E7363">
            <v>0.26</v>
          </cell>
          <cell r="F7363" t="str">
            <v>SINAPI SERVIÇOS DEZEMBRO 2023</v>
          </cell>
        </row>
        <row r="7364">
          <cell r="A7364">
            <v>95408</v>
          </cell>
          <cell r="B7364" t="str">
            <v>CURSO DE CAPACITAÇÃO  PARA MOTORISTA DE CAMINHÃO (ENCARGOS COMPLEMENTARES) - MENSALISTA</v>
          </cell>
          <cell r="C7364" t="str">
            <v>MES</v>
          </cell>
          <cell r="D7364">
            <v>13.17</v>
          </cell>
          <cell r="E7364">
            <v>15.3</v>
          </cell>
          <cell r="F7364" t="str">
            <v>SINAPI SERVIÇOS DEZEMBRO 2023</v>
          </cell>
        </row>
        <row r="7365">
          <cell r="A7365">
            <v>95409</v>
          </cell>
          <cell r="B7365" t="str">
            <v>CURSO DE CAPACITAÇÃO PARA DESENHISTA DETALHISTA (ENCARGOS COMPLEMENTARES) - MENSALISTA</v>
          </cell>
          <cell r="C7365" t="str">
            <v>MES</v>
          </cell>
          <cell r="D7365">
            <v>19.309999999999999</v>
          </cell>
          <cell r="E7365">
            <v>22.43</v>
          </cell>
          <cell r="F7365" t="str">
            <v>SINAPI SERVIÇOS DEZEMBRO 2023</v>
          </cell>
        </row>
        <row r="7366">
          <cell r="A7366">
            <v>95410</v>
          </cell>
          <cell r="B7366" t="str">
            <v>CURSO DE CAPACITAÇÃO PARA DESENHISTA COPISTA (ENCARGOS COMPLEMENTARES) - MENSALISTA</v>
          </cell>
          <cell r="C7366" t="str">
            <v>MES</v>
          </cell>
          <cell r="D7366">
            <v>10.94</v>
          </cell>
          <cell r="E7366">
            <v>12.7</v>
          </cell>
          <cell r="F7366" t="str">
            <v>SINAPI SERVIÇOS DEZEMBRO 2023</v>
          </cell>
        </row>
        <row r="7367">
          <cell r="A7367">
            <v>95411</v>
          </cell>
          <cell r="B7367" t="str">
            <v>CURSO DE CAPACITAÇÃO PARA DESENHISTA PROJETISTA (ENCARGOS COMPLEMENTARES) - MENSALISTA</v>
          </cell>
          <cell r="C7367" t="str">
            <v>MES</v>
          </cell>
          <cell r="D7367">
            <v>13.67</v>
          </cell>
          <cell r="E7367">
            <v>15.88</v>
          </cell>
          <cell r="F7367" t="str">
            <v>SINAPI SERVIÇOS DEZEMBRO 2023</v>
          </cell>
        </row>
        <row r="7368">
          <cell r="A7368">
            <v>95412</v>
          </cell>
          <cell r="B7368" t="str">
            <v>CURSO DE CAPACITAÇÃO PARA AUXILIAR DE DESENHISTA (ENCARGOS COMPLEMENTARES) - MENSALISTA</v>
          </cell>
          <cell r="C7368" t="str">
            <v>MES</v>
          </cell>
          <cell r="D7368">
            <v>15.67</v>
          </cell>
          <cell r="E7368">
            <v>18.190000000000001</v>
          </cell>
          <cell r="F7368" t="str">
            <v>SINAPI SERVIÇOS DEZEMBRO 2023</v>
          </cell>
        </row>
        <row r="7369">
          <cell r="A7369">
            <v>95413</v>
          </cell>
          <cell r="B7369" t="str">
            <v>CURSO DE CAPACITAÇÃO PARA ALMOXARIFE (ENCARGOS COMPLEMENTARES) - MENSALISTA</v>
          </cell>
          <cell r="C7369" t="str">
            <v>MES</v>
          </cell>
          <cell r="D7369">
            <v>13.17</v>
          </cell>
          <cell r="E7369">
            <v>15.3</v>
          </cell>
          <cell r="F7369" t="str">
            <v>SINAPI SERVIÇOS DEZEMBRO 2023</v>
          </cell>
        </row>
        <row r="7370">
          <cell r="A7370">
            <v>95414</v>
          </cell>
          <cell r="B7370" t="str">
            <v>CURSO DE CAPACITAÇÃO PARA APONTADOR OU APROPRIADOR (ENCARGOS COMPLEMENTARES) - MENSALISTA</v>
          </cell>
          <cell r="C7370" t="str">
            <v>MES</v>
          </cell>
          <cell r="D7370">
            <v>54.93</v>
          </cell>
          <cell r="E7370">
            <v>63.78</v>
          </cell>
          <cell r="F7370" t="str">
            <v>SINAPI SERVIÇOS DEZEMBRO 2023</v>
          </cell>
        </row>
        <row r="7371">
          <cell r="A7371">
            <v>95415</v>
          </cell>
          <cell r="B7371" t="str">
            <v>CURSO DE CAPACITAÇÃO PARA ENGENHEIRO CIVIL DE OBRA JÚNIOR (ENCARGOS COMPLEMENTARES) - MENSALISTA</v>
          </cell>
          <cell r="C7371" t="str">
            <v>MES</v>
          </cell>
          <cell r="D7371">
            <v>209.85</v>
          </cell>
          <cell r="E7371">
            <v>243.66</v>
          </cell>
          <cell r="F7371" t="str">
            <v>SINAPI SERVIÇOS DEZEMBRO 2023</v>
          </cell>
        </row>
        <row r="7372">
          <cell r="A7372">
            <v>95416</v>
          </cell>
          <cell r="B7372" t="str">
            <v>CURSO DE CAPACITAÇÃO PARA AUXILIAR DE ESCRITÓRIO (ENCARGOS COMPLEMENTARES) - MENSALISTA</v>
          </cell>
          <cell r="C7372" t="str">
            <v>MES</v>
          </cell>
          <cell r="D7372">
            <v>10.48</v>
          </cell>
          <cell r="E7372">
            <v>12.17</v>
          </cell>
          <cell r="F7372" t="str">
            <v>SINAPI SERVIÇOS DEZEMBRO 2023</v>
          </cell>
        </row>
        <row r="7373">
          <cell r="A7373">
            <v>95417</v>
          </cell>
          <cell r="B7373" t="str">
            <v>CURSO DE CAPACITAÇÃO PARA ENGENHEIRO CIVIL DE OBRA PLENO (ENCARGOS COMPLEMENTARES) - MENSALISTA</v>
          </cell>
          <cell r="C7373" t="str">
            <v>MES</v>
          </cell>
          <cell r="D7373">
            <v>220.28</v>
          </cell>
          <cell r="E7373">
            <v>255.78</v>
          </cell>
          <cell r="F7373" t="str">
            <v>SINAPI SERVIÇOS DEZEMBRO 2023</v>
          </cell>
        </row>
        <row r="7374">
          <cell r="A7374">
            <v>95418</v>
          </cell>
          <cell r="B7374" t="str">
            <v>CURSO DE CAPACITAÇÃO PARA ENGENHEIRO CIVIL DE OBRA SÊNIOR (ENCARGOS COMPLEMENTARES) - MENSALISTA</v>
          </cell>
          <cell r="C7374" t="str">
            <v>MES</v>
          </cell>
          <cell r="D7374">
            <v>262.99</v>
          </cell>
          <cell r="E7374">
            <v>305.37</v>
          </cell>
          <cell r="F7374" t="str">
            <v>SINAPI SERVIÇOS DEZEMBRO 2023</v>
          </cell>
        </row>
        <row r="7375">
          <cell r="A7375">
            <v>95419</v>
          </cell>
          <cell r="B7375" t="str">
            <v>CURSO DE CAPACITAÇÃO PARA ARQUITETO JÚNIOR (ENCARGOS COMPLEMENTARES) - MENSALISTA</v>
          </cell>
          <cell r="C7375" t="str">
            <v>MES</v>
          </cell>
          <cell r="D7375">
            <v>116.03</v>
          </cell>
          <cell r="E7375">
            <v>134.72</v>
          </cell>
          <cell r="F7375" t="str">
            <v>SINAPI SERVIÇOS DEZEMBRO 2023</v>
          </cell>
        </row>
        <row r="7376">
          <cell r="A7376">
            <v>95420</v>
          </cell>
          <cell r="B7376" t="str">
            <v>CURSO DE CAPACITAÇÃO PARA ARQUITETO PLENO (ENCARGOS COMPLEMENTARES) - MENSALISTA</v>
          </cell>
          <cell r="C7376" t="str">
            <v>MES</v>
          </cell>
          <cell r="D7376">
            <v>122.92</v>
          </cell>
          <cell r="E7376">
            <v>142.72999999999999</v>
          </cell>
          <cell r="F7376" t="str">
            <v>SINAPI SERVIÇOS DEZEMBRO 2023</v>
          </cell>
        </row>
        <row r="7377">
          <cell r="A7377">
            <v>95421</v>
          </cell>
          <cell r="B7377" t="str">
            <v>CURSO DE CAPACITAÇÃO PARA ARQUITETO SÊNIOR (ENCARGOS COMPLEMENTARES) - MENSALISTA</v>
          </cell>
          <cell r="C7377" t="str">
            <v>MES</v>
          </cell>
          <cell r="D7377">
            <v>128.83000000000001</v>
          </cell>
          <cell r="E7377">
            <v>149.58000000000001</v>
          </cell>
          <cell r="F7377" t="str">
            <v>SINAPI SERVIÇOS DEZEMBRO 2023</v>
          </cell>
        </row>
        <row r="7378">
          <cell r="A7378">
            <v>95422</v>
          </cell>
          <cell r="B7378" t="str">
            <v>CURSO DE CAPACITAÇÃO PARA ENCARREGADO GERAL DE OBRAS (ENCARGOS COMPLEMENTARES) - MENSALISTA</v>
          </cell>
          <cell r="C7378" t="str">
            <v>MES</v>
          </cell>
          <cell r="D7378">
            <v>97.81</v>
          </cell>
          <cell r="E7378">
            <v>113.57</v>
          </cell>
          <cell r="F7378" t="str">
            <v>SINAPI SERVIÇOS DEZEMBRO 2023</v>
          </cell>
        </row>
        <row r="7379">
          <cell r="A7379">
            <v>95423</v>
          </cell>
          <cell r="B7379" t="str">
            <v>CURSO DE CAPACITAÇÃO PARA MESTRE DE OBRAS (ENCARGOS COMPLEMENTARES) - MENSALISTA</v>
          </cell>
          <cell r="C7379" t="str">
            <v>MES</v>
          </cell>
          <cell r="D7379">
            <v>152.61000000000001</v>
          </cell>
          <cell r="E7379">
            <v>177.2</v>
          </cell>
          <cell r="F7379" t="str">
            <v>SINAPI SERVIÇOS DEZEMBRO 2023</v>
          </cell>
        </row>
        <row r="7380">
          <cell r="A7380">
            <v>95424</v>
          </cell>
          <cell r="B7380" t="str">
            <v>CURSO DE CAPACITAÇÃO PARA TOPÓGRAFO (ENCARGOS COMPLEMENTARES) - MENSALISTA</v>
          </cell>
          <cell r="C7380" t="str">
            <v>MES</v>
          </cell>
          <cell r="D7380">
            <v>29.86</v>
          </cell>
          <cell r="E7380">
            <v>34.67</v>
          </cell>
          <cell r="F7380" t="str">
            <v>SINAPI SERVIÇOS DEZEMBRO 2023</v>
          </cell>
        </row>
        <row r="7381">
          <cell r="A7381">
            <v>100288</v>
          </cell>
          <cell r="B7381" t="str">
            <v>CURSO DE CAPACITAÇÃO PARA VIGIA DIURNO (ENCARGOS COMPLEMENTARES) - HORISTA</v>
          </cell>
          <cell r="C7381" t="str">
            <v>H</v>
          </cell>
          <cell r="D7381">
            <v>7.0000000000000007E-2</v>
          </cell>
          <cell r="E7381">
            <v>0.09</v>
          </cell>
          <cell r="F7381" t="str">
            <v>SINAPI SERVIÇOS DEZEMBRO 2023</v>
          </cell>
        </row>
        <row r="7382">
          <cell r="A7382">
            <v>100289</v>
          </cell>
          <cell r="B7382" t="str">
            <v>VIGIA DIURNO COM ENCARGOS COMPLEMENTARES</v>
          </cell>
          <cell r="C7382" t="str">
            <v>H</v>
          </cell>
          <cell r="D7382">
            <v>18.27</v>
          </cell>
          <cell r="E7382">
            <v>20.440000000000001</v>
          </cell>
          <cell r="F7382" t="str">
            <v>SINAPI SERVIÇOS DEZEMBRO 2023</v>
          </cell>
        </row>
        <row r="7383">
          <cell r="A7383">
            <v>100290</v>
          </cell>
          <cell r="B7383" t="str">
            <v>CURSO DE CAPACITAÇÃO PARA AUXILIAR DE ALMOXARIFE (ENCARGOS COMPLEMENTARES) - HORISTA</v>
          </cell>
          <cell r="C7383" t="str">
            <v>H</v>
          </cell>
          <cell r="D7383">
            <v>7.0000000000000007E-2</v>
          </cell>
          <cell r="E7383">
            <v>0.08</v>
          </cell>
          <cell r="F7383" t="str">
            <v>SINAPI SERVIÇOS DEZEMBRO 2023</v>
          </cell>
        </row>
        <row r="7384">
          <cell r="A7384">
            <v>100291</v>
          </cell>
          <cell r="B7384" t="str">
            <v>CURSO DE CAPACITAÇÃO PARA AJUDANTE DE PINTOR (ENCARGOS COMPLEMENTARES) - HORISTA</v>
          </cell>
          <cell r="C7384" t="str">
            <v>H</v>
          </cell>
          <cell r="D7384">
            <v>0.23</v>
          </cell>
          <cell r="E7384">
            <v>0.27</v>
          </cell>
          <cell r="F7384" t="str">
            <v>SINAPI SERVIÇOS DEZEMBRO 2023</v>
          </cell>
        </row>
        <row r="7385">
          <cell r="A7385">
            <v>100293</v>
          </cell>
          <cell r="B7385" t="str">
            <v>CURSO DE CAPACITAÇÃO PARA AUXILIAR DE AZULEJISTA (ENCARGOS COMPLEMENTARES) - HORISTA</v>
          </cell>
          <cell r="C7385" t="str">
            <v>H</v>
          </cell>
          <cell r="D7385">
            <v>0.21</v>
          </cell>
          <cell r="E7385">
            <v>0.25</v>
          </cell>
          <cell r="F7385" t="str">
            <v>SINAPI SERVIÇOS DEZEMBRO 2023</v>
          </cell>
        </row>
        <row r="7386">
          <cell r="A7386">
            <v>100295</v>
          </cell>
          <cell r="B7386" t="str">
            <v>CURSO DE CAPACITAÇÃO PARA MONTADOR DE ELETROELETRONICOS (ENCARGOS COMPLEMENTARES) - HORISTA</v>
          </cell>
          <cell r="C7386" t="str">
            <v>H</v>
          </cell>
          <cell r="D7386">
            <v>0.52</v>
          </cell>
          <cell r="E7386">
            <v>0.61</v>
          </cell>
          <cell r="F7386" t="str">
            <v>SINAPI SERVIÇOS DEZEMBRO 2023</v>
          </cell>
        </row>
        <row r="7387">
          <cell r="A7387">
            <v>100298</v>
          </cell>
          <cell r="B7387" t="str">
            <v>CURSO DE CAPACITAÇÃO PARA MECÂNICO DE REFRIGERAÇÃO (ENCARGOS COMPLEMENTARES) - HORISTA</v>
          </cell>
          <cell r="C7387" t="str">
            <v>H</v>
          </cell>
          <cell r="D7387">
            <v>0.55000000000000004</v>
          </cell>
          <cell r="E7387">
            <v>0.64</v>
          </cell>
          <cell r="F7387" t="str">
            <v>SINAPI SERVIÇOS DEZEMBRO 2023</v>
          </cell>
        </row>
        <row r="7388">
          <cell r="A7388">
            <v>100299</v>
          </cell>
          <cell r="B7388" t="str">
            <v>CURSO DE CAPACITAÇÃO PARA TÉCNICO EM SEGURANÇA DO TRABALHO (ENCARGOS COMPLEMENTARES) - HORISTA</v>
          </cell>
          <cell r="C7388" t="str">
            <v>H</v>
          </cell>
          <cell r="D7388">
            <v>0.44</v>
          </cell>
          <cell r="E7388">
            <v>0.51</v>
          </cell>
          <cell r="F7388" t="str">
            <v>SINAPI SERVIÇOS DEZEMBRO 2023</v>
          </cell>
        </row>
        <row r="7389">
          <cell r="A7389">
            <v>100300</v>
          </cell>
          <cell r="B7389" t="str">
            <v>AUXILIAR DE ALMOXARIFE COM ENCARGOS COMPLEMENTARES</v>
          </cell>
          <cell r="C7389" t="str">
            <v>H</v>
          </cell>
          <cell r="D7389">
            <v>15.19</v>
          </cell>
          <cell r="E7389">
            <v>17.27</v>
          </cell>
          <cell r="F7389" t="str">
            <v>SINAPI SERVIÇOS DEZEMBRO 2023</v>
          </cell>
        </row>
        <row r="7390">
          <cell r="A7390">
            <v>100301</v>
          </cell>
          <cell r="B7390" t="str">
            <v>AJUDANTE DE PINTOR COM ENCARGOS COMPLEMENTARES</v>
          </cell>
          <cell r="C7390" t="str">
            <v>H</v>
          </cell>
          <cell r="D7390">
            <v>20.62</v>
          </cell>
          <cell r="E7390">
            <v>22.87</v>
          </cell>
          <cell r="F7390" t="str">
            <v>SINAPI SERVIÇOS DEZEMBRO 2023</v>
          </cell>
        </row>
        <row r="7391">
          <cell r="A7391">
            <v>100303</v>
          </cell>
          <cell r="B7391" t="str">
            <v>AUXILIAR DE AZULEJISTA COM ENCARGOS COMPLEMENTARES</v>
          </cell>
          <cell r="C7391" t="str">
            <v>H</v>
          </cell>
          <cell r="D7391">
            <v>18.149999999999999</v>
          </cell>
          <cell r="E7391">
            <v>20.27</v>
          </cell>
          <cell r="F7391" t="str">
            <v>SINAPI SERVIÇOS DEZEMBRO 2023</v>
          </cell>
        </row>
        <row r="7392">
          <cell r="A7392">
            <v>100307</v>
          </cell>
          <cell r="B7392" t="str">
            <v>MONTADOR DE ELETROELETRÔNICOS COM ENCARGOS COMPLEMENTARES</v>
          </cell>
          <cell r="C7392" t="str">
            <v>H</v>
          </cell>
          <cell r="D7392">
            <v>20.329999999999998</v>
          </cell>
          <cell r="E7392">
            <v>22.8</v>
          </cell>
          <cell r="F7392" t="str">
            <v>SINAPI SERVIÇOS DEZEMBRO 2023</v>
          </cell>
        </row>
        <row r="7393">
          <cell r="A7393">
            <v>100308</v>
          </cell>
          <cell r="B7393" t="str">
            <v>MECÂNICO DE REFRIGERAÇÃO COM ENCARGOS COMPLEMENTARES</v>
          </cell>
          <cell r="C7393" t="str">
            <v>H</v>
          </cell>
          <cell r="D7393">
            <v>23.07</v>
          </cell>
          <cell r="E7393">
            <v>25.97</v>
          </cell>
          <cell r="F7393" t="str">
            <v>SINAPI SERVIÇOS DEZEMBRO 2023</v>
          </cell>
        </row>
        <row r="7394">
          <cell r="A7394">
            <v>100309</v>
          </cell>
          <cell r="B7394" t="str">
            <v>TÉCNICO EM SEGURANÇA DO TRABALHO COM ENCARGOS COMPLEMENTARES</v>
          </cell>
          <cell r="C7394" t="str">
            <v>H</v>
          </cell>
          <cell r="D7394">
            <v>24.28</v>
          </cell>
          <cell r="E7394">
            <v>27.83</v>
          </cell>
          <cell r="F7394" t="str">
            <v>SINAPI SERVIÇOS DEZEMBRO 2023</v>
          </cell>
        </row>
        <row r="7395">
          <cell r="A7395">
            <v>100310</v>
          </cell>
          <cell r="B7395" t="str">
            <v>CURSO DE CAPACITAÇÃO PARA AUXILIAR DE ALMOXARIFE (ENCARGOS COMPLEMENTARES) - MENSALISTA</v>
          </cell>
          <cell r="C7395" t="str">
            <v>MES</v>
          </cell>
          <cell r="D7395">
            <v>9.9</v>
          </cell>
          <cell r="E7395">
            <v>11.49</v>
          </cell>
          <cell r="F7395" t="str">
            <v>SINAPI SERVIÇOS DEZEMBRO 2023</v>
          </cell>
        </row>
        <row r="7396">
          <cell r="A7396">
            <v>100315</v>
          </cell>
          <cell r="B7396" t="str">
            <v>CURSO DE CAPACITAÇÃO PARA TÉCNICO EM SEGURANÇA DO TRABALHO (ENCARGOS COMPLEMENTARES) - MENSALISTA</v>
          </cell>
          <cell r="C7396" t="str">
            <v>MES</v>
          </cell>
          <cell r="D7396">
            <v>58.59</v>
          </cell>
          <cell r="E7396">
            <v>68.03</v>
          </cell>
          <cell r="F7396" t="str">
            <v>SINAPI SERVIÇOS DEZEMBRO 2023</v>
          </cell>
        </row>
        <row r="7397">
          <cell r="A7397">
            <v>100316</v>
          </cell>
          <cell r="B7397" t="str">
            <v>AUXILIAR DE ALMOXARIFE COM ENCARGOS COMPLEMENTARES</v>
          </cell>
          <cell r="C7397" t="str">
            <v>MES</v>
          </cell>
          <cell r="D7397">
            <v>2682.03</v>
          </cell>
          <cell r="E7397">
            <v>3047.93</v>
          </cell>
          <cell r="F7397" t="str">
            <v>SINAPI SERVIÇOS DEZEMBRO 2023</v>
          </cell>
        </row>
        <row r="7398">
          <cell r="A7398">
            <v>100321</v>
          </cell>
          <cell r="B7398" t="str">
            <v>TÉCNICO EM SEGURANÇA DO TRABALHO COM ENCARGOS COMPLEMENTARES</v>
          </cell>
          <cell r="C7398" t="str">
            <v>MES</v>
          </cell>
          <cell r="D7398">
            <v>4252.37</v>
          </cell>
          <cell r="E7398">
            <v>4871.3</v>
          </cell>
          <cell r="F7398" t="str">
            <v>SINAPI SERVIÇOS DEZEMBRO 2023</v>
          </cell>
        </row>
        <row r="7399">
          <cell r="A7399">
            <v>100533</v>
          </cell>
          <cell r="B7399" t="str">
            <v>TECNICO DE EDIFICACOES COM ENCARGOS COMPLEMENTARES</v>
          </cell>
          <cell r="C7399" t="str">
            <v>H</v>
          </cell>
          <cell r="D7399">
            <v>21.37</v>
          </cell>
          <cell r="E7399">
            <v>24.47</v>
          </cell>
          <cell r="F7399" t="str">
            <v>SINAPI SERVIÇOS DEZEMBRO 2023</v>
          </cell>
        </row>
        <row r="7400">
          <cell r="A7400">
            <v>100534</v>
          </cell>
          <cell r="B7400" t="str">
            <v>TECNICO DE EDIFICACOES COM ENCARGOS COMPLEMENTARES</v>
          </cell>
          <cell r="C7400" t="str">
            <v>MES</v>
          </cell>
          <cell r="D7400">
            <v>3757.86</v>
          </cell>
          <cell r="E7400">
            <v>4297.1000000000004</v>
          </cell>
          <cell r="F7400" t="str">
            <v>SINAPI SERVIÇOS DEZEMBRO 2023</v>
          </cell>
        </row>
        <row r="7401">
          <cell r="A7401">
            <v>100535</v>
          </cell>
          <cell r="B7401" t="str">
            <v>CURSO DE CAPACITAÇÃO PARA TECNICO DE EDIFICACOES (ENCARGOS COMPLEMENTARES) - HORISTA</v>
          </cell>
          <cell r="C7401" t="str">
            <v>H</v>
          </cell>
          <cell r="D7401">
            <v>0.39</v>
          </cell>
          <cell r="E7401">
            <v>0.45</v>
          </cell>
          <cell r="F7401" t="str">
            <v>SINAPI SERVIÇOS DEZEMBRO 2023</v>
          </cell>
        </row>
        <row r="7402">
          <cell r="A7402">
            <v>100536</v>
          </cell>
          <cell r="B7402" t="str">
            <v>CURSO DE CAPACITAÇÃO PARA TECNICO DE EDIFICACOES (ENCARGOS COMPLEMENTARES) - MENSALISTA</v>
          </cell>
          <cell r="C7402" t="str">
            <v>MES</v>
          </cell>
          <cell r="D7402">
            <v>51.05</v>
          </cell>
          <cell r="E7402">
            <v>59.27</v>
          </cell>
          <cell r="F7402" t="str">
            <v>SINAPI SERVIÇOS DEZEMBRO 2023</v>
          </cell>
        </row>
        <row r="7403">
          <cell r="A7403">
            <v>101286</v>
          </cell>
          <cell r="B7403" t="str">
            <v>CURSO DE CAPACITAÇÃO PARA AJUDANTE DE ARMADOR (ENCARGOS COMPLEMENTARES) - MENSALISTA</v>
          </cell>
          <cell r="C7403" t="str">
            <v>MES</v>
          </cell>
          <cell r="D7403">
            <v>23.88</v>
          </cell>
          <cell r="E7403">
            <v>27.73</v>
          </cell>
          <cell r="F7403" t="str">
            <v>SINAPI SERVIÇOS DEZEMBRO 2023</v>
          </cell>
        </row>
        <row r="7404">
          <cell r="A7404">
            <v>101287</v>
          </cell>
          <cell r="B7404" t="str">
            <v>CURSO DE CAPACITAÇÃO PARA AJUDANTE DE ELETRICISTA (ENCARGOS COMPLEMENTARES) - MENSALISTA</v>
          </cell>
          <cell r="C7404" t="str">
            <v>MES</v>
          </cell>
          <cell r="D7404">
            <v>77.23</v>
          </cell>
          <cell r="E7404">
            <v>89.68</v>
          </cell>
          <cell r="F7404" t="str">
            <v>SINAPI SERVIÇOS DEZEMBRO 2023</v>
          </cell>
        </row>
        <row r="7405">
          <cell r="A7405">
            <v>101288</v>
          </cell>
          <cell r="B7405" t="str">
            <v>CURSO DE CAPACITAÇÃO PARA AJUDANTE DE ESTRUTURAS METÁLICAS(ENCARGOS COMPLEMENTARES) - MENSALISTA</v>
          </cell>
          <cell r="C7405" t="str">
            <v>MES</v>
          </cell>
          <cell r="D7405">
            <v>23.88</v>
          </cell>
          <cell r="E7405">
            <v>27.73</v>
          </cell>
          <cell r="F7405" t="str">
            <v>SINAPI SERVIÇOS DEZEMBRO 2023</v>
          </cell>
        </row>
        <row r="7406">
          <cell r="A7406">
            <v>101289</v>
          </cell>
          <cell r="B7406" t="str">
            <v>CURSO DE CAPACITAÇÃO PARA AJUDANTE DE OPERAÇÃO EM GERAL (ENCARGOS COMPLEMENTARES) - MENSALISTA</v>
          </cell>
          <cell r="C7406" t="str">
            <v>MES</v>
          </cell>
          <cell r="D7406">
            <v>24.09</v>
          </cell>
          <cell r="E7406">
            <v>27.98</v>
          </cell>
          <cell r="F7406" t="str">
            <v>SINAPI SERVIÇOS DEZEMBRO 2023</v>
          </cell>
        </row>
        <row r="7407">
          <cell r="A7407">
            <v>101290</v>
          </cell>
          <cell r="B7407" t="str">
            <v>CURSO DE CAPACITAÇÃO PARA AJUDANTE DE PINTOR (ENCARGOS COMPLEMENTARES) - MENSALISTA</v>
          </cell>
          <cell r="C7407" t="str">
            <v>MES</v>
          </cell>
          <cell r="D7407">
            <v>30.54</v>
          </cell>
          <cell r="E7407">
            <v>35.46</v>
          </cell>
          <cell r="F7407" t="str">
            <v>SINAPI SERVIÇOS DEZEMBRO 2023</v>
          </cell>
        </row>
        <row r="7408">
          <cell r="A7408">
            <v>101291</v>
          </cell>
          <cell r="B7408" t="str">
            <v>CURSO DE CAPACITAÇÃO PARA AJUDANTE DE SERRALHEIRO (ENCARGOS COMPLEMENTARES) - MENSALISTA</v>
          </cell>
          <cell r="C7408" t="str">
            <v>MES</v>
          </cell>
          <cell r="D7408">
            <v>23.88</v>
          </cell>
          <cell r="E7408">
            <v>27.73</v>
          </cell>
          <cell r="F7408" t="str">
            <v>SINAPI SERVIÇOS DEZEMBRO 2023</v>
          </cell>
        </row>
        <row r="7409">
          <cell r="A7409">
            <v>101292</v>
          </cell>
          <cell r="B7409" t="str">
            <v>CURSO DE CAPACITAÇÃO PARA AJUDANTE ESPECIALIZADO (ENCARGOS COMPLEMENTARES) - MENSALISTA</v>
          </cell>
          <cell r="C7409" t="str">
            <v>MES</v>
          </cell>
          <cell r="D7409">
            <v>24.09</v>
          </cell>
          <cell r="E7409">
            <v>27.98</v>
          </cell>
          <cell r="F7409" t="str">
            <v>SINAPI SERVIÇOS DEZEMBRO 2023</v>
          </cell>
        </row>
        <row r="7410">
          <cell r="A7410">
            <v>101293</v>
          </cell>
          <cell r="B7410" t="str">
            <v>CURSO DE CAPACITAÇÃO PARA ARMADOR (ENCARGOS COMPLEMENTARES) - MENSALISTA</v>
          </cell>
          <cell r="C7410" t="str">
            <v>MES</v>
          </cell>
          <cell r="D7410">
            <v>29.9</v>
          </cell>
          <cell r="E7410">
            <v>34.72</v>
          </cell>
          <cell r="F7410" t="str">
            <v>SINAPI SERVIÇOS DEZEMBRO 2023</v>
          </cell>
        </row>
        <row r="7411">
          <cell r="A7411">
            <v>101294</v>
          </cell>
          <cell r="B7411" t="str">
            <v>CURSO DE CAPACITAÇÃO PARA ASSENTADOR DE MANILHA (ENCARGOS COMPLEMENTARES) - MENSALISTA</v>
          </cell>
          <cell r="C7411" t="str">
            <v>MES</v>
          </cell>
          <cell r="D7411">
            <v>35.15</v>
          </cell>
          <cell r="E7411">
            <v>40.81</v>
          </cell>
          <cell r="F7411" t="str">
            <v>SINAPI SERVIÇOS DEZEMBRO 2023</v>
          </cell>
        </row>
        <row r="7412">
          <cell r="A7412">
            <v>101295</v>
          </cell>
          <cell r="B7412" t="str">
            <v>CURSO DE CAPACITAÇÃO PARA AUXILIAR DE AZULEJISTA (ENCARGOS COMPLEMENTARES) - MENSALISTA</v>
          </cell>
          <cell r="C7412" t="str">
            <v>MES</v>
          </cell>
          <cell r="D7412">
            <v>28.74</v>
          </cell>
          <cell r="E7412">
            <v>33.369999999999997</v>
          </cell>
          <cell r="F7412" t="str">
            <v>SINAPI SERVIÇOS DEZEMBRO 2023</v>
          </cell>
        </row>
        <row r="7413">
          <cell r="A7413">
            <v>101296</v>
          </cell>
          <cell r="B7413" t="str">
            <v>CURSO DE CAPACITAÇÃO PARA AUXILIAR DE ENCANADOR OU BOMBEIRO HIDRÁULICO (ENCARGOS COMPLEMENTARES) - MENSALISTA</v>
          </cell>
          <cell r="C7413" t="str">
            <v>MES</v>
          </cell>
          <cell r="D7413">
            <v>37.22</v>
          </cell>
          <cell r="E7413">
            <v>43.22</v>
          </cell>
          <cell r="F7413" t="str">
            <v>SINAPI SERVIÇOS DEZEMBRO 2023</v>
          </cell>
        </row>
        <row r="7414">
          <cell r="A7414">
            <v>101297</v>
          </cell>
          <cell r="B7414" t="str">
            <v>CURSO DE CAPACITAÇÃO PARA AUXILIAR DE LABORATORISTA (ENCARGOS COMPLEMENTARES) - MENSALISTA</v>
          </cell>
          <cell r="C7414" t="str">
            <v>MES</v>
          </cell>
          <cell r="D7414">
            <v>19.440000000000001</v>
          </cell>
          <cell r="E7414">
            <v>22.57</v>
          </cell>
          <cell r="F7414" t="str">
            <v>SINAPI SERVIÇOS DEZEMBRO 2023</v>
          </cell>
        </row>
        <row r="7415">
          <cell r="A7415">
            <v>101298</v>
          </cell>
          <cell r="B7415" t="str">
            <v>CURSO DE CAPACITAÇÃO PARA AUXILIAR DE MECANICO (ENCARGOS COMPLEMENTARES) - MENSALISTA</v>
          </cell>
          <cell r="C7415" t="str">
            <v>MES</v>
          </cell>
          <cell r="D7415">
            <v>23.88</v>
          </cell>
          <cell r="E7415">
            <v>27.73</v>
          </cell>
          <cell r="F7415" t="str">
            <v>SINAPI SERVIÇOS DEZEMBRO 2023</v>
          </cell>
        </row>
        <row r="7416">
          <cell r="A7416">
            <v>101299</v>
          </cell>
          <cell r="B7416" t="str">
            <v>CURSO DE CAPACITAÇÃO PARA AUXILIAR DE PEDREIRO (ENCARGOS COMPLEMENTARES) - MENSALISTA</v>
          </cell>
          <cell r="C7416" t="str">
            <v>MES</v>
          </cell>
          <cell r="D7416">
            <v>30.54</v>
          </cell>
          <cell r="E7416">
            <v>35.46</v>
          </cell>
          <cell r="F7416" t="str">
            <v>SINAPI SERVIÇOS DEZEMBRO 2023</v>
          </cell>
        </row>
        <row r="7417">
          <cell r="A7417">
            <v>101300</v>
          </cell>
          <cell r="B7417" t="str">
            <v>CURSO DE CAPACITAÇÃO PARA AUXILIAR DE SERVIÇOS GERAIS (ENCARGOS COMPLEMENTARES) - MENSALISTA</v>
          </cell>
          <cell r="C7417" t="str">
            <v>MES</v>
          </cell>
          <cell r="D7417">
            <v>22.5</v>
          </cell>
          <cell r="E7417">
            <v>26.13</v>
          </cell>
          <cell r="F7417" t="str">
            <v>SINAPI SERVIÇOS DEZEMBRO 2023</v>
          </cell>
        </row>
        <row r="7418">
          <cell r="A7418">
            <v>101301</v>
          </cell>
          <cell r="B7418" t="str">
            <v>CURSO DE CAPACITAÇÃO PARA AUXILIAR DE TOPÓGRAFO (ENCARGOS COMPLEMENTARES) - MENSALISTA</v>
          </cell>
          <cell r="C7418" t="str">
            <v>MES</v>
          </cell>
          <cell r="D7418">
            <v>13.44</v>
          </cell>
          <cell r="E7418">
            <v>15.6</v>
          </cell>
          <cell r="F7418" t="str">
            <v>SINAPI SERVIÇOS DEZEMBRO 2023</v>
          </cell>
        </row>
        <row r="7419">
          <cell r="A7419">
            <v>101302</v>
          </cell>
          <cell r="B7419" t="str">
            <v>CURSO DE CAPACITAÇÃO PARA AUXILIAR TÉCNICO DE ENGENHARIA (ENCARGOS COMPLEMENTARES) - MENSALISTA</v>
          </cell>
          <cell r="C7419" t="str">
            <v>MES</v>
          </cell>
          <cell r="D7419">
            <v>27.21</v>
          </cell>
          <cell r="E7419">
            <v>31.59</v>
          </cell>
          <cell r="F7419" t="str">
            <v>SINAPI SERVIÇOS DEZEMBRO 2023</v>
          </cell>
        </row>
        <row r="7420">
          <cell r="A7420">
            <v>101303</v>
          </cell>
          <cell r="B7420" t="str">
            <v>CURSO DE CAPACITAÇÃO PARA MONTADOR DE ELETROELETRONICOS(ENCARGOS COMPLEMENTARES) - MENSALISTA</v>
          </cell>
          <cell r="C7420" t="str">
            <v>MES</v>
          </cell>
          <cell r="D7420">
            <v>68.86</v>
          </cell>
          <cell r="E7420">
            <v>79.95</v>
          </cell>
          <cell r="F7420" t="str">
            <v>SINAPI SERVIÇOS DEZEMBRO 2023</v>
          </cell>
        </row>
        <row r="7421">
          <cell r="A7421">
            <v>101304</v>
          </cell>
          <cell r="B7421" t="str">
            <v>CURSO DE CAPACITAÇÃO PARA AZULEJISTA OU LADRILHISTA (ENCARGOS COMPLEMENTARES) - MENSALISTA</v>
          </cell>
          <cell r="C7421" t="str">
            <v>MES</v>
          </cell>
          <cell r="D7421">
            <v>38.229999999999997</v>
          </cell>
          <cell r="E7421">
            <v>44.39</v>
          </cell>
          <cell r="F7421" t="str">
            <v>SINAPI SERVIÇOS DEZEMBRO 2023</v>
          </cell>
        </row>
        <row r="7422">
          <cell r="A7422">
            <v>101305</v>
          </cell>
          <cell r="B7422" t="str">
            <v>CURSO DE CAPACITAÇÃO PARA BLASTER, DINAMITADOR OU CABO DE FORÇA (ENCARGOS COMPLEMENTARES) - MENSALISTA</v>
          </cell>
          <cell r="C7422" t="str">
            <v>MES</v>
          </cell>
          <cell r="D7422">
            <v>57.44</v>
          </cell>
          <cell r="E7422">
            <v>66.69</v>
          </cell>
          <cell r="F7422" t="str">
            <v>SINAPI SERVIÇOS DEZEMBRO 2023</v>
          </cell>
        </row>
        <row r="7423">
          <cell r="A7423">
            <v>101307</v>
          </cell>
          <cell r="B7423" t="str">
            <v>CURSO DE CAPACITAÇÃO PARA CALCETEIRO (ENCARGOS COMPLEMENTARES) - MENSALISTA</v>
          </cell>
          <cell r="C7423" t="str">
            <v>MES</v>
          </cell>
          <cell r="D7423">
            <v>29.92</v>
          </cell>
          <cell r="E7423">
            <v>34.74</v>
          </cell>
          <cell r="F7423" t="str">
            <v>SINAPI SERVIÇOS DEZEMBRO 2023</v>
          </cell>
        </row>
        <row r="7424">
          <cell r="A7424">
            <v>101308</v>
          </cell>
          <cell r="B7424" t="str">
            <v>CURSO DE CAPACITAÇÃO PARA MONTADOR DE ESTRUTURAS METALICAS (ENCARGOS COMPLEMENTARES) - MENSALISTA</v>
          </cell>
          <cell r="C7424" t="str">
            <v>MES</v>
          </cell>
          <cell r="D7424">
            <v>35.39</v>
          </cell>
          <cell r="E7424">
            <v>41.09</v>
          </cell>
          <cell r="F7424" t="str">
            <v>SINAPI SERVIÇOS DEZEMBRO 2023</v>
          </cell>
        </row>
        <row r="7425">
          <cell r="A7425">
            <v>101309</v>
          </cell>
          <cell r="B7425" t="str">
            <v>CURSO DE CAPACITAÇÃO PARA CARPINTEIRO AUXILIAR (ENCARGOS COMPLEMENTARES) - MENSALISTA</v>
          </cell>
          <cell r="C7425" t="str">
            <v>MES</v>
          </cell>
          <cell r="D7425">
            <v>30.54</v>
          </cell>
          <cell r="E7425">
            <v>35.46</v>
          </cell>
          <cell r="F7425" t="str">
            <v>SINAPI SERVIÇOS DEZEMBRO 2023</v>
          </cell>
        </row>
        <row r="7426">
          <cell r="A7426">
            <v>101310</v>
          </cell>
          <cell r="B7426" t="str">
            <v>CURSO DE CAPACITAÇÃO PARA CARPINTEIRO DE ESQUADRIAS (ENCARGOS COMPLEMENTARES) - MENSALISTA</v>
          </cell>
          <cell r="C7426" t="str">
            <v>MES</v>
          </cell>
          <cell r="D7426">
            <v>36.43</v>
          </cell>
          <cell r="E7426">
            <v>42.29</v>
          </cell>
          <cell r="F7426" t="str">
            <v>SINAPI SERVIÇOS DEZEMBRO 2023</v>
          </cell>
        </row>
        <row r="7427">
          <cell r="A7427">
            <v>101311</v>
          </cell>
          <cell r="B7427" t="str">
            <v>CURSO DE CAPACITAÇÃO PARA CARPINTEIRO DE FORMAS (ENCARGOS COMPLEMENTARES) - MENSALISTA</v>
          </cell>
          <cell r="C7427" t="str">
            <v>MES</v>
          </cell>
          <cell r="D7427">
            <v>29.9</v>
          </cell>
          <cell r="E7427">
            <v>34.72</v>
          </cell>
          <cell r="F7427" t="str">
            <v>SINAPI SERVIÇOS DEZEMBRO 2023</v>
          </cell>
        </row>
        <row r="7428">
          <cell r="A7428">
            <v>101312</v>
          </cell>
          <cell r="B7428" t="str">
            <v>CURSO DE CAPACITAÇÃO PARA CAVOUQUEIRO OU OPERADOR DE PERFURATRIZ (ENCARGOS COMPLEMENTARES) - MENSALISTA</v>
          </cell>
          <cell r="C7428" t="str">
            <v>MES</v>
          </cell>
          <cell r="D7428">
            <v>24.9</v>
          </cell>
          <cell r="E7428">
            <v>28.92</v>
          </cell>
          <cell r="F7428" t="str">
            <v>SINAPI SERVIÇOS DEZEMBRO 2023</v>
          </cell>
        </row>
        <row r="7429">
          <cell r="A7429">
            <v>101313</v>
          </cell>
          <cell r="B7429" t="str">
            <v>CURSO DE CAPACITAÇÃO PARA ELETRICISTA (ENCARGOS COMPLEMENTARES) - MENSALISTA</v>
          </cell>
          <cell r="C7429" t="str">
            <v>MES</v>
          </cell>
          <cell r="D7429">
            <v>96.69</v>
          </cell>
          <cell r="E7429">
            <v>112.27</v>
          </cell>
          <cell r="F7429" t="str">
            <v>SINAPI SERVIÇOS DEZEMBRO 2023</v>
          </cell>
        </row>
        <row r="7430">
          <cell r="A7430">
            <v>101314</v>
          </cell>
          <cell r="B7430" t="str">
            <v>CURSO DE CAPACITAÇÃO PARA ELETRICISTA DE MANUTENÇÃO INDUSTRIAL (ENCARGOS COMPLEMENTARES) - MENSALISTA</v>
          </cell>
          <cell r="C7430" t="str">
            <v>MES</v>
          </cell>
          <cell r="D7430">
            <v>96.69</v>
          </cell>
          <cell r="E7430">
            <v>112.27</v>
          </cell>
          <cell r="F7430" t="str">
            <v>SINAPI SERVIÇOS DEZEMBRO 2023</v>
          </cell>
        </row>
        <row r="7431">
          <cell r="A7431">
            <v>101315</v>
          </cell>
          <cell r="B7431" t="str">
            <v>CURSO DE CAPACITAÇÃO PARA ELETROTÉCNICO (ENCARGOS COMPLEMENTARES) - MENSALISTA</v>
          </cell>
          <cell r="C7431" t="str">
            <v>MES</v>
          </cell>
          <cell r="D7431">
            <v>84.9</v>
          </cell>
          <cell r="E7431">
            <v>98.59</v>
          </cell>
          <cell r="F7431" t="str">
            <v>SINAPI SERVIÇOS DEZEMBRO 2023</v>
          </cell>
        </row>
        <row r="7432">
          <cell r="A7432">
            <v>101316</v>
          </cell>
          <cell r="B7432" t="str">
            <v>CURSO DE CAPACITAÇÃO PARA ENCANADOR OU BOMBEIRO HIDRÁULICO (ENCARGOS COMPLEMENTARES) - MENSALISTA</v>
          </cell>
          <cell r="C7432" t="str">
            <v>MES</v>
          </cell>
          <cell r="D7432">
            <v>46.6</v>
          </cell>
          <cell r="E7432">
            <v>54.1</v>
          </cell>
          <cell r="F7432" t="str">
            <v>SINAPI SERVIÇOS DEZEMBRO 2023</v>
          </cell>
        </row>
        <row r="7433">
          <cell r="A7433">
            <v>101320</v>
          </cell>
          <cell r="B7433" t="str">
            <v>CURSO DE CAPACITAÇÃO PARA MONTADOR DE MAQUINAS (ENCARGOS COMPLEMENTARES) - MENSALISTA</v>
          </cell>
          <cell r="C7433" t="str">
            <v>MES</v>
          </cell>
          <cell r="D7433">
            <v>26.2</v>
          </cell>
          <cell r="E7433">
            <v>30.42</v>
          </cell>
          <cell r="F7433" t="str">
            <v>SINAPI SERVIÇOS DEZEMBRO 2023</v>
          </cell>
        </row>
        <row r="7434">
          <cell r="A7434">
            <v>101322</v>
          </cell>
          <cell r="B7434" t="str">
            <v>CURSO DE CAPACITAÇÃO PARA GESSEIRO (ENCARGOS COMPLEMENTARES) - MENSALISTA</v>
          </cell>
          <cell r="C7434" t="str">
            <v>MES</v>
          </cell>
          <cell r="D7434">
            <v>29.9</v>
          </cell>
          <cell r="E7434">
            <v>34.72</v>
          </cell>
          <cell r="F7434" t="str">
            <v>SINAPI SERVIÇOS DEZEMBRO 2023</v>
          </cell>
        </row>
        <row r="7435">
          <cell r="A7435">
            <v>101323</v>
          </cell>
          <cell r="B7435" t="str">
            <v>CURSO DE CAPACITAÇÃO PARA IMPERMEABILIZADOR (ENCARGOS COMPLEMENTARES) - MENSALISTA</v>
          </cell>
          <cell r="C7435" t="str">
            <v>MES</v>
          </cell>
          <cell r="D7435">
            <v>54.93</v>
          </cell>
          <cell r="E7435">
            <v>63.78</v>
          </cell>
          <cell r="F7435" t="str">
            <v>SINAPI SERVIÇOS DEZEMBRO 2023</v>
          </cell>
        </row>
        <row r="7436">
          <cell r="A7436">
            <v>101324</v>
          </cell>
          <cell r="B7436" t="str">
            <v>CURSO DE CAPACITAÇÃO PARA MOTORISTA DE CAMINHAO-BASCULANTE (ENCARGOS COMPLEMENTARES) - MENSALISTA</v>
          </cell>
          <cell r="C7436" t="str">
            <v>MES</v>
          </cell>
          <cell r="D7436">
            <v>13.69</v>
          </cell>
          <cell r="E7436">
            <v>15.89</v>
          </cell>
          <cell r="F7436" t="str">
            <v>SINAPI SERVIÇOS DEZEMBRO 2023</v>
          </cell>
        </row>
        <row r="7437">
          <cell r="A7437">
            <v>101325</v>
          </cell>
          <cell r="B7437" t="str">
            <v>CURSO DE CAPACITAÇÃO PARA INSTALADOR DE TUBULAÇÕES (ENCARGOS COMPLEMENTARES) - MENSALISTA</v>
          </cell>
          <cell r="C7437" t="str">
            <v>MES</v>
          </cell>
          <cell r="D7437">
            <v>52.86</v>
          </cell>
          <cell r="E7437">
            <v>61.37</v>
          </cell>
          <cell r="F7437" t="str">
            <v>SINAPI SERVIÇOS DEZEMBRO 2023</v>
          </cell>
        </row>
        <row r="7438">
          <cell r="A7438">
            <v>101326</v>
          </cell>
          <cell r="B7438" t="str">
            <v>CURSO DE CAPACITAÇÃO PARA JARDINEIRO (ENCARGOS COMPLEMENTARES) - MENSALISTA</v>
          </cell>
          <cell r="C7438" t="str">
            <v>MES</v>
          </cell>
          <cell r="D7438">
            <v>10.63</v>
          </cell>
          <cell r="E7438">
            <v>12.34</v>
          </cell>
          <cell r="F7438" t="str">
            <v>SINAPI SERVIÇOS DEZEMBRO 2023</v>
          </cell>
        </row>
        <row r="7439">
          <cell r="A7439">
            <v>101327</v>
          </cell>
          <cell r="B7439" t="str">
            <v>CURSO DE CAPACITAÇÃO PARA LEITURISTA OU CADASTRISTA DE REDES DE ÁGUA (ENCARGOS COMPLEMENTARES) - MENSALISTA</v>
          </cell>
          <cell r="C7439" t="str">
            <v>MES</v>
          </cell>
          <cell r="D7439">
            <v>9.0500000000000007</v>
          </cell>
          <cell r="E7439">
            <v>10.51</v>
          </cell>
          <cell r="F7439" t="str">
            <v>SINAPI SERVIÇOS DEZEMBRO 2023</v>
          </cell>
        </row>
        <row r="7440">
          <cell r="A7440">
            <v>101328</v>
          </cell>
          <cell r="B7440" t="str">
            <v>CURSO DE CAPACITAÇÃO PARA MOTORISTA DE CAMINHAO-CARRETA (ENCARGOS COMPLEMENTARES) - MENSALISTA</v>
          </cell>
          <cell r="C7440" t="str">
            <v>MES</v>
          </cell>
          <cell r="D7440">
            <v>16.38</v>
          </cell>
          <cell r="E7440">
            <v>19.03</v>
          </cell>
          <cell r="F7440" t="str">
            <v>SINAPI SERVIÇOS DEZEMBRO 2023</v>
          </cell>
        </row>
        <row r="7441">
          <cell r="A7441">
            <v>101329</v>
          </cell>
          <cell r="B7441" t="str">
            <v>CURSO DE CAPACITAÇÃO PARA MAÇARIQUEIRO (ENCARGOS COMPLEMENTARES) - MENSALISTA</v>
          </cell>
          <cell r="C7441" t="str">
            <v>MES</v>
          </cell>
          <cell r="D7441">
            <v>45.42</v>
          </cell>
          <cell r="E7441">
            <v>52.74</v>
          </cell>
          <cell r="F7441" t="str">
            <v>SINAPI SERVIÇOS DEZEMBRO 2023</v>
          </cell>
        </row>
        <row r="7442">
          <cell r="A7442">
            <v>101330</v>
          </cell>
          <cell r="B7442" t="str">
            <v>CURSO DE CAPACITAÇÃO PARA MARCENEIRO (ENCARGOS COMPLEMENTARES) - MENSALISTA</v>
          </cell>
          <cell r="C7442" t="str">
            <v>MES</v>
          </cell>
          <cell r="D7442">
            <v>38.229999999999997</v>
          </cell>
          <cell r="E7442">
            <v>44.39</v>
          </cell>
          <cell r="F7442" t="str">
            <v>SINAPI SERVIÇOS DEZEMBRO 2023</v>
          </cell>
        </row>
        <row r="7443">
          <cell r="A7443">
            <v>101331</v>
          </cell>
          <cell r="B7443" t="str">
            <v>CURSO DE CAPACITAÇÃO PARA MARMORISTA / GRANITEIRO (ENCARGOS COMPLEMENTARES) - MENSALISTA</v>
          </cell>
          <cell r="C7443" t="str">
            <v>MES</v>
          </cell>
          <cell r="D7443">
            <v>38.229999999999997</v>
          </cell>
          <cell r="E7443">
            <v>44.39</v>
          </cell>
          <cell r="F7443" t="str">
            <v>SINAPI SERVIÇOS DEZEMBRO 2023</v>
          </cell>
        </row>
        <row r="7444">
          <cell r="A7444">
            <v>101332</v>
          </cell>
          <cell r="B7444" t="str">
            <v>CURSO DE CAPACITAÇÃO PARA MOTORISTA DE CARRO DE PASSEIO (ENCARGOS COMPLEMENTARES) - MENSALISTA</v>
          </cell>
          <cell r="C7444" t="str">
            <v>MES</v>
          </cell>
          <cell r="D7444">
            <v>11.03</v>
          </cell>
          <cell r="E7444">
            <v>12.81</v>
          </cell>
          <cell r="F7444" t="str">
            <v>SINAPI SERVIÇOS DEZEMBRO 2023</v>
          </cell>
        </row>
        <row r="7445">
          <cell r="A7445">
            <v>101333</v>
          </cell>
          <cell r="B7445" t="str">
            <v>CURSO DE CAPACITAÇÃO PARA MECÂNICO DE EQUIPAMENTOS PESADOS (ENCARGOS COMPLEMENTARES) - MENSALISTA</v>
          </cell>
          <cell r="C7445" t="str">
            <v>MES</v>
          </cell>
          <cell r="D7445">
            <v>41.52</v>
          </cell>
          <cell r="E7445">
            <v>48.21</v>
          </cell>
          <cell r="F7445" t="str">
            <v>SINAPI SERVIÇOS DEZEMBRO 2023</v>
          </cell>
        </row>
        <row r="7446">
          <cell r="A7446">
            <v>101334</v>
          </cell>
          <cell r="B7446" t="str">
            <v>CURSO DE CAPACITAÇÃO PARA MECÂNICO DE REFRIGERAÇÃO (ENCARGOS COMPLEMENTARES) - MENSALISTA</v>
          </cell>
          <cell r="C7446" t="str">
            <v>MES</v>
          </cell>
          <cell r="D7446">
            <v>73.03</v>
          </cell>
          <cell r="E7446">
            <v>84.79</v>
          </cell>
          <cell r="F7446" t="str">
            <v>SINAPI SERVIÇOS DEZEMBRO 2023</v>
          </cell>
        </row>
        <row r="7447">
          <cell r="A7447">
            <v>101336</v>
          </cell>
          <cell r="B7447" t="str">
            <v>CURSO DE CAPACITAÇÃO PARA MOTORISTA OPERADOR DE CAMINHAO COM MUNCK (ENCARGOS COMPLEMENTARES) - MENSALISTA</v>
          </cell>
          <cell r="C7447" t="str">
            <v>MES</v>
          </cell>
          <cell r="D7447">
            <v>47.56</v>
          </cell>
          <cell r="E7447">
            <v>55.23</v>
          </cell>
          <cell r="F7447" t="str">
            <v>SINAPI SERVIÇOS DEZEMBRO 2023</v>
          </cell>
        </row>
        <row r="7448">
          <cell r="A7448">
            <v>101337</v>
          </cell>
          <cell r="B7448" t="str">
            <v>CURSO DE CAPACITAÇÃO PARA NIVELADOR (ENCARGOS COMPLEMENTARES) - MENSALISTA</v>
          </cell>
          <cell r="C7448" t="str">
            <v>MES</v>
          </cell>
          <cell r="D7448">
            <v>17.2</v>
          </cell>
          <cell r="E7448">
            <v>19.97</v>
          </cell>
          <cell r="F7448" t="str">
            <v>SINAPI SERVIÇOS DEZEMBRO 2023</v>
          </cell>
        </row>
        <row r="7449">
          <cell r="A7449">
            <v>101338</v>
          </cell>
          <cell r="B7449" t="str">
            <v>CURSO DE CAPACITAÇÃO PARA OPERADOR DE BATE-ESTACAS (ENCARGOS COMPLEMENTARES) - MENSALISTA</v>
          </cell>
          <cell r="C7449" t="str">
            <v>MES</v>
          </cell>
          <cell r="D7449">
            <v>25.91</v>
          </cell>
          <cell r="E7449">
            <v>30.09</v>
          </cell>
          <cell r="F7449" t="str">
            <v>SINAPI SERVIÇOS DEZEMBRO 2023</v>
          </cell>
        </row>
        <row r="7450">
          <cell r="A7450">
            <v>101339</v>
          </cell>
          <cell r="B7450" t="str">
            <v>CURSO DE CAPACITAÇÃO PARA OPERADOR DE BETONEIRA (ENCARGOS COMPLEMENTARES) - MENSALISTA</v>
          </cell>
          <cell r="C7450" t="str">
            <v>MES</v>
          </cell>
          <cell r="D7450">
            <v>31.97</v>
          </cell>
          <cell r="E7450">
            <v>37.130000000000003</v>
          </cell>
          <cell r="F7450" t="str">
            <v>SINAPI SERVIÇOS DEZEMBRO 2023</v>
          </cell>
        </row>
        <row r="7451">
          <cell r="A7451">
            <v>101340</v>
          </cell>
          <cell r="B7451" t="str">
            <v>CURSO DE CAPACITAÇÃO PARA OPERADOR DE BETONEIRA ESTACIONARIA / MISTURADOR (ENCARGOS COMPLEMENTARES) - MENSALISTA</v>
          </cell>
          <cell r="C7451" t="str">
            <v>MES</v>
          </cell>
          <cell r="D7451">
            <v>25.85</v>
          </cell>
          <cell r="E7451">
            <v>30.02</v>
          </cell>
          <cell r="F7451" t="str">
            <v>SINAPI SERVIÇOS DEZEMBRO 2023</v>
          </cell>
        </row>
        <row r="7452">
          <cell r="A7452">
            <v>101341</v>
          </cell>
          <cell r="B7452" t="str">
            <v>CURSO DE CAPACITAÇÃO PARA OPERADOR DE COMPRESSOR DE AR OU COMPRESSORISTA (ENCARGOS COMPLEMENTARES) - MENSALISTA</v>
          </cell>
          <cell r="C7452" t="str">
            <v>MES</v>
          </cell>
          <cell r="D7452">
            <v>23.8</v>
          </cell>
          <cell r="E7452">
            <v>27.64</v>
          </cell>
          <cell r="F7452" t="str">
            <v>SINAPI SERVIÇOS DEZEMBRO 2023</v>
          </cell>
        </row>
        <row r="7453">
          <cell r="A7453">
            <v>101342</v>
          </cell>
          <cell r="B7453" t="str">
            <v>CURSO DE CAPACITAÇÃO PARA OPERADOR DE DEMARCADORA DE FAIXAS DE TRAFEGO (ENCARGOS COMPLEMENTARES) - MENSALISTA</v>
          </cell>
          <cell r="C7453" t="str">
            <v>MES</v>
          </cell>
          <cell r="D7453">
            <v>31.97</v>
          </cell>
          <cell r="E7453">
            <v>37.130000000000003</v>
          </cell>
          <cell r="F7453" t="str">
            <v>SINAPI SERVIÇOS DEZEMBRO 2023</v>
          </cell>
        </row>
        <row r="7454">
          <cell r="A7454">
            <v>101343</v>
          </cell>
          <cell r="B7454" t="str">
            <v>CURSO DE CAPACITAÇÃO PARA OPERADOR DE ESCAVADEIRA (ENCARGOS COMPLEMENTARES) - MENSALISTA</v>
          </cell>
          <cell r="C7454" t="str">
            <v>MES</v>
          </cell>
          <cell r="D7454">
            <v>48.15</v>
          </cell>
          <cell r="E7454">
            <v>55.91</v>
          </cell>
          <cell r="F7454" t="str">
            <v>SINAPI SERVIÇOS DEZEMBRO 2023</v>
          </cell>
        </row>
        <row r="7455">
          <cell r="A7455">
            <v>101344</v>
          </cell>
          <cell r="B7455" t="str">
            <v>CURSO DE CAPACITAÇÃO PARA OPERADOR DE GUINCHO OU GUINCHEIRO (ENCARGOS COMPLEMENTARES) - MENSALISTA</v>
          </cell>
          <cell r="C7455" t="str">
            <v>MES</v>
          </cell>
          <cell r="D7455">
            <v>50.92</v>
          </cell>
          <cell r="E7455">
            <v>59.12</v>
          </cell>
          <cell r="F7455" t="str">
            <v>SINAPI SERVIÇOS DEZEMBRO 2023</v>
          </cell>
        </row>
        <row r="7456">
          <cell r="A7456">
            <v>101345</v>
          </cell>
          <cell r="B7456" t="str">
            <v>CURSO DE CAPACITAÇÃO PARA OPERADOR DE GUINDASTE (ENCARGOS COMPLEMENTARES) - MENSALISTA</v>
          </cell>
          <cell r="C7456" t="str">
            <v>MES</v>
          </cell>
          <cell r="D7456">
            <v>81.23</v>
          </cell>
          <cell r="E7456">
            <v>94.31</v>
          </cell>
          <cell r="F7456" t="str">
            <v>SINAPI SERVIÇOS DEZEMBRO 2023</v>
          </cell>
        </row>
        <row r="7457">
          <cell r="A7457">
            <v>101346</v>
          </cell>
          <cell r="B7457" t="str">
            <v>CURSO DE CAPACITAÇÃO PARA OPERADOR DE JATO ABRASIVO OU JATISTA (ENCARGOS COMPLEMENTARES) - MENSALISTA</v>
          </cell>
          <cell r="C7457" t="str">
            <v>MES</v>
          </cell>
          <cell r="D7457">
            <v>38.93</v>
          </cell>
          <cell r="E7457">
            <v>45.2</v>
          </cell>
          <cell r="F7457" t="str">
            <v>SINAPI SERVIÇOS DEZEMBRO 2023</v>
          </cell>
        </row>
        <row r="7458">
          <cell r="A7458">
            <v>101347</v>
          </cell>
          <cell r="B7458" t="str">
            <v>CURSO DE CAPACITAÇÃO PARA OPERADOR DE MAQUINAS E TRATORES DIVERSOS (ENCARGOS COMPLEMENTARES) - MENSALISTA</v>
          </cell>
          <cell r="C7458" t="str">
            <v>MES</v>
          </cell>
          <cell r="D7458">
            <v>42.23</v>
          </cell>
          <cell r="E7458">
            <v>49.04</v>
          </cell>
          <cell r="F7458" t="str">
            <v>SINAPI SERVIÇOS DEZEMBRO 2023</v>
          </cell>
        </row>
        <row r="7459">
          <cell r="A7459">
            <v>101348</v>
          </cell>
          <cell r="B7459" t="str">
            <v>CURSO DE CAPACITAÇÃO PARA OPERADOR DE MARTELETE OU MARTELETEIRO (ENCARGOS COMPLEMENTARES) - MENSALISTA</v>
          </cell>
          <cell r="C7459" t="str">
            <v>MES</v>
          </cell>
          <cell r="D7459">
            <v>25.85</v>
          </cell>
          <cell r="E7459">
            <v>30.02</v>
          </cell>
          <cell r="F7459" t="str">
            <v>SINAPI SERVIÇOS DEZEMBRO 2023</v>
          </cell>
        </row>
        <row r="7460">
          <cell r="A7460">
            <v>101349</v>
          </cell>
          <cell r="B7460" t="str">
            <v>CURSO DE CAPACITAÇÃO PARA OPERADOR DE MOTO SCRAPER (ENCARGOS COMPLEMENTARES) - MENSALISTA</v>
          </cell>
          <cell r="C7460" t="str">
            <v>MES</v>
          </cell>
          <cell r="D7460">
            <v>38.32</v>
          </cell>
          <cell r="E7460">
            <v>44.5</v>
          </cell>
          <cell r="F7460" t="str">
            <v>SINAPI SERVIÇOS DEZEMBRO 2023</v>
          </cell>
        </row>
        <row r="7461">
          <cell r="A7461">
            <v>101350</v>
          </cell>
          <cell r="B7461" t="str">
            <v>CURSO DE CAPACITAÇÃO PARA OPERADOR DE MOTONIVELADORA (ENCARGOS COMPLEMENTARES) - MENSALISTA</v>
          </cell>
          <cell r="C7461" t="str">
            <v>MES</v>
          </cell>
          <cell r="D7461">
            <v>38.32</v>
          </cell>
          <cell r="E7461">
            <v>44.5</v>
          </cell>
          <cell r="F7461" t="str">
            <v>SINAPI SERVIÇOS DEZEMBRO 2023</v>
          </cell>
        </row>
        <row r="7462">
          <cell r="A7462">
            <v>101351</v>
          </cell>
          <cell r="B7462" t="str">
            <v>CURSO DE CAPACITAÇÃO PARA OPERADOR DE PA CARREGADEIRA (ENCARGOS COMPLEMENTARES) - MENSALISTA</v>
          </cell>
          <cell r="C7462" t="str">
            <v>MES</v>
          </cell>
          <cell r="D7462">
            <v>31.97</v>
          </cell>
          <cell r="E7462">
            <v>37.130000000000003</v>
          </cell>
          <cell r="F7462" t="str">
            <v>SINAPI SERVIÇOS DEZEMBRO 2023</v>
          </cell>
        </row>
        <row r="7463">
          <cell r="A7463">
            <v>101352</v>
          </cell>
          <cell r="B7463" t="str">
            <v>CURSO DE CAPACITAÇÃO PARA OPERADOR DE PAVIMENTADORA / MESA VIBROACABADORA (ENCARGOS COMPLEMENTARES) - MENSALISTA</v>
          </cell>
          <cell r="C7463" t="str">
            <v>MES</v>
          </cell>
          <cell r="D7463">
            <v>31.97</v>
          </cell>
          <cell r="E7463">
            <v>37.130000000000003</v>
          </cell>
          <cell r="F7463" t="str">
            <v>SINAPI SERVIÇOS DEZEMBRO 2023</v>
          </cell>
        </row>
        <row r="7464">
          <cell r="A7464">
            <v>101353</v>
          </cell>
          <cell r="B7464" t="str">
            <v>CURSO DE CAPACITAÇÃO PARA OPERADOR DE ROLO COMPACTADOR (ENCARGOS COMPLEMENTARES) - MENSALISTA</v>
          </cell>
          <cell r="C7464" t="str">
            <v>MES</v>
          </cell>
          <cell r="D7464">
            <v>30.8</v>
          </cell>
          <cell r="E7464">
            <v>35.76</v>
          </cell>
          <cell r="F7464" t="str">
            <v>SINAPI SERVIÇOS DEZEMBRO 2023</v>
          </cell>
        </row>
        <row r="7465">
          <cell r="A7465">
            <v>101355</v>
          </cell>
          <cell r="B7465" t="str">
            <v>CURSO DE CAPACITAÇÃO PARA OPERADOR DE USINA DE ASFALTO, DE SOLOS OU DE CONCRETO (ENCARGOS COMPLEMENTARES) - MENSALISTA</v>
          </cell>
          <cell r="C7465" t="str">
            <v>MES</v>
          </cell>
          <cell r="D7465">
            <v>38.32</v>
          </cell>
          <cell r="E7465">
            <v>44.5</v>
          </cell>
          <cell r="F7465" t="str">
            <v>SINAPI SERVIÇOS DEZEMBRO 2023</v>
          </cell>
        </row>
        <row r="7466">
          <cell r="A7466">
            <v>101356</v>
          </cell>
          <cell r="B7466" t="str">
            <v>CURSO DE CAPACITAÇÃO PARA PASTILHEIRO (ENCARGOS COMPLEMENTARES) - MENSALISTA</v>
          </cell>
          <cell r="C7466" t="str">
            <v>MES</v>
          </cell>
          <cell r="D7466">
            <v>38.229999999999997</v>
          </cell>
          <cell r="E7466">
            <v>44.39</v>
          </cell>
          <cell r="F7466" t="str">
            <v>SINAPI SERVIÇOS DEZEMBRO 2023</v>
          </cell>
        </row>
        <row r="7467">
          <cell r="A7467">
            <v>101357</v>
          </cell>
          <cell r="B7467" t="str">
            <v>CURSO DE CAPACITAÇÃO PARA PEDREIRO (ENCARGOS COMPLEMENTARES) - MENSALISTA</v>
          </cell>
          <cell r="C7467" t="str">
            <v>MES</v>
          </cell>
          <cell r="D7467">
            <v>54.93</v>
          </cell>
          <cell r="E7467">
            <v>63.78</v>
          </cell>
          <cell r="F7467" t="str">
            <v>SINAPI SERVIÇOS DEZEMBRO 2023</v>
          </cell>
        </row>
        <row r="7468">
          <cell r="A7468">
            <v>101358</v>
          </cell>
          <cell r="B7468" t="str">
            <v>CURSO DE CAPACITAÇÃO PARA PINTOR (ENCARGOS COMPLEMENTARES) - MENSALISTA</v>
          </cell>
          <cell r="C7468" t="str">
            <v>MES</v>
          </cell>
          <cell r="D7468">
            <v>38.229999999999997</v>
          </cell>
          <cell r="E7468">
            <v>44.39</v>
          </cell>
          <cell r="F7468" t="str">
            <v>SINAPI SERVIÇOS DEZEMBRO 2023</v>
          </cell>
        </row>
        <row r="7469">
          <cell r="A7469">
            <v>101359</v>
          </cell>
          <cell r="B7469" t="str">
            <v>CURSO DE CAPACITAÇÃO PARA PINTOR DE LETREIROS (ENCARGOS COMPLEMENTARES) - MENSALISTA</v>
          </cell>
          <cell r="C7469" t="str">
            <v>MES</v>
          </cell>
          <cell r="D7469">
            <v>37.130000000000003</v>
          </cell>
          <cell r="E7469">
            <v>43.11</v>
          </cell>
          <cell r="F7469" t="str">
            <v>SINAPI SERVIÇOS DEZEMBRO 2023</v>
          </cell>
        </row>
        <row r="7470">
          <cell r="A7470">
            <v>101360</v>
          </cell>
          <cell r="B7470" t="str">
            <v>CURSO DE CAPACITAÇÃO PARA PINTOR PARA TINTA EPOXI (ENCARGOS COMPLEMENTARES) - MENSALISTA</v>
          </cell>
          <cell r="C7470" t="str">
            <v>MES</v>
          </cell>
          <cell r="D7470">
            <v>38.229999999999997</v>
          </cell>
          <cell r="E7470">
            <v>44.39</v>
          </cell>
          <cell r="F7470" t="str">
            <v>SINAPI SERVIÇOS DEZEMBRO 2023</v>
          </cell>
        </row>
        <row r="7471">
          <cell r="A7471">
            <v>101361</v>
          </cell>
          <cell r="B7471" t="str">
            <v>CURSO DE CAPACITAÇÃO PARA POCEIRO / ESCAVADOR DE VALAS E TUBULOES (ENCARGOS COMPLEMENTARES) - MENSALISTA</v>
          </cell>
          <cell r="C7471" t="str">
            <v>MES</v>
          </cell>
          <cell r="D7471">
            <v>49.87</v>
          </cell>
          <cell r="E7471">
            <v>57.9</v>
          </cell>
          <cell r="F7471" t="str">
            <v>SINAPI SERVIÇOS DEZEMBRO 2023</v>
          </cell>
        </row>
        <row r="7472">
          <cell r="A7472">
            <v>101363</v>
          </cell>
          <cell r="B7472" t="str">
            <v>CURSO DE CAPACITAÇÃO PARA SERRALHEIRO (ENCARGOS COMPLEMENTARES) - MENSALISTA</v>
          </cell>
          <cell r="C7472" t="str">
            <v>MES</v>
          </cell>
          <cell r="D7472">
            <v>29.9</v>
          </cell>
          <cell r="E7472">
            <v>34.72</v>
          </cell>
          <cell r="F7472" t="str">
            <v>SINAPI SERVIÇOS DEZEMBRO 2023</v>
          </cell>
        </row>
        <row r="7473">
          <cell r="A7473">
            <v>101364</v>
          </cell>
          <cell r="B7473" t="str">
            <v>CURSO DE CAPACITAÇÃO PARA SERVENTE DE OBRAS (ENCARGOS COMPLEMENTARES) - MENSALISTA</v>
          </cell>
          <cell r="C7473" t="str">
            <v>MES</v>
          </cell>
          <cell r="D7473">
            <v>41.34</v>
          </cell>
          <cell r="E7473">
            <v>48</v>
          </cell>
          <cell r="F7473" t="str">
            <v>SINAPI SERVIÇOS DEZEMBRO 2023</v>
          </cell>
        </row>
        <row r="7474">
          <cell r="A7474">
            <v>101365</v>
          </cell>
          <cell r="B7474" t="str">
            <v>CURSO DE CAPACITAÇÃO PARA SOLDADOR (ENCARGOS COMPLEMENTARES) - MENSALISTA</v>
          </cell>
          <cell r="C7474" t="str">
            <v>MES</v>
          </cell>
          <cell r="D7474">
            <v>29.9</v>
          </cell>
          <cell r="E7474">
            <v>34.72</v>
          </cell>
          <cell r="F7474" t="str">
            <v>SINAPI SERVIÇOS DEZEMBRO 2023</v>
          </cell>
        </row>
        <row r="7475">
          <cell r="A7475">
            <v>101366</v>
          </cell>
          <cell r="B7475" t="str">
            <v>CURSO DE CAPACITAÇÃO PARA SOLDADOR ELETRICO (ENCARGOS COMPLEMENTARES) - MENSALISTA</v>
          </cell>
          <cell r="C7475" t="str">
            <v>MES</v>
          </cell>
          <cell r="D7475">
            <v>35.14</v>
          </cell>
          <cell r="E7475">
            <v>40.799999999999997</v>
          </cell>
          <cell r="F7475" t="str">
            <v>SINAPI SERVIÇOS DEZEMBRO 2023</v>
          </cell>
        </row>
        <row r="7476">
          <cell r="A7476">
            <v>101367</v>
          </cell>
          <cell r="B7476" t="str">
            <v>CURSO DE CAPACITAÇÃO PARA TAQUEADOR OU TAQUEIRO (ENCARGOS COMPLEMENTARES) - MENSALISTA</v>
          </cell>
          <cell r="C7476" t="str">
            <v>MES</v>
          </cell>
          <cell r="D7476">
            <v>29.9</v>
          </cell>
          <cell r="E7476">
            <v>34.72</v>
          </cell>
          <cell r="F7476" t="str">
            <v>SINAPI SERVIÇOS DEZEMBRO 2023</v>
          </cell>
        </row>
        <row r="7477">
          <cell r="A7477">
            <v>101368</v>
          </cell>
          <cell r="B7477" t="str">
            <v>CURSO DE CAPACITAÇÃO PARA TECNICO EM LABORATORIO E CAMPO DE CONSTRUCAO CIVIL (ENCARGOS COMPLEMENTARES) - MENSALISTA</v>
          </cell>
          <cell r="C7477" t="str">
            <v>MES</v>
          </cell>
          <cell r="D7477">
            <v>28.35</v>
          </cell>
          <cell r="E7477">
            <v>32.92</v>
          </cell>
          <cell r="F7477" t="str">
            <v>SINAPI SERVIÇOS DEZEMBRO 2023</v>
          </cell>
        </row>
        <row r="7478">
          <cell r="A7478">
            <v>101369</v>
          </cell>
          <cell r="B7478" t="str">
            <v>CURSO DE CAPACITAÇÃO PARA TECNICO EM SONDAGEM (ENCARGOS COMPLEMENTARES) - MENSALISTA</v>
          </cell>
          <cell r="C7478" t="str">
            <v>MES</v>
          </cell>
          <cell r="D7478">
            <v>72.56</v>
          </cell>
          <cell r="E7478">
            <v>84.26</v>
          </cell>
          <cell r="F7478" t="str">
            <v>SINAPI SERVIÇOS DEZEMBRO 2023</v>
          </cell>
        </row>
        <row r="7479">
          <cell r="A7479">
            <v>101370</v>
          </cell>
          <cell r="B7479" t="str">
            <v>CURSO DE CAPACITAÇÃO PARA TELHADOR (ENCARGOS COMPLEMENTARES) - MENSALISTA</v>
          </cell>
          <cell r="C7479" t="str">
            <v>MES</v>
          </cell>
          <cell r="D7479">
            <v>29.54</v>
          </cell>
          <cell r="E7479">
            <v>34.299999999999997</v>
          </cell>
          <cell r="F7479" t="str">
            <v>SINAPI SERVIÇOS DEZEMBRO 2023</v>
          </cell>
        </row>
        <row r="7480">
          <cell r="A7480">
            <v>101371</v>
          </cell>
          <cell r="B7480" t="str">
            <v>CURSO DE CAPACITAÇÃO PARA VIDRACEIRO (ENCARGOS COMPLEMENTARES) - MENSALISTA</v>
          </cell>
          <cell r="C7480" t="str">
            <v>MES</v>
          </cell>
          <cell r="D7480">
            <v>29.09</v>
          </cell>
          <cell r="E7480">
            <v>33.78</v>
          </cell>
          <cell r="F7480" t="str">
            <v>SINAPI SERVIÇOS DEZEMBRO 2023</v>
          </cell>
        </row>
        <row r="7481">
          <cell r="A7481">
            <v>101372</v>
          </cell>
          <cell r="B7481" t="str">
            <v>CURSO DE CAPACITAÇÃO PARA VIGIA DIURNO (ENCARGOS COMPLEMENTARES) - MENSALISTA</v>
          </cell>
          <cell r="C7481" t="str">
            <v>MES</v>
          </cell>
          <cell r="D7481">
            <v>10.210000000000001</v>
          </cell>
          <cell r="E7481">
            <v>11.85</v>
          </cell>
          <cell r="F7481" t="str">
            <v>SINAPI SERVIÇOS DEZEMBRO 2023</v>
          </cell>
        </row>
        <row r="7482">
          <cell r="A7482">
            <v>101374</v>
          </cell>
          <cell r="B7482" t="str">
            <v>AJUDANTE DE ARMADOR COM ENCARGOS COMPLEMENTARES</v>
          </cell>
          <cell r="C7482" t="str">
            <v>MES</v>
          </cell>
          <cell r="D7482">
            <v>3368.79</v>
          </cell>
          <cell r="E7482">
            <v>3759.85</v>
          </cell>
          <cell r="F7482" t="str">
            <v>SINAPI SERVIÇOS DEZEMBRO 2023</v>
          </cell>
        </row>
        <row r="7483">
          <cell r="A7483">
            <v>101375</v>
          </cell>
          <cell r="B7483" t="str">
            <v>AJUDANTE DE ELETRICISTA COM ENCARGOS COMPLEMENTARES</v>
          </cell>
          <cell r="C7483" t="str">
            <v>MES</v>
          </cell>
          <cell r="D7483">
            <v>3419.72</v>
          </cell>
          <cell r="E7483">
            <v>3819.38</v>
          </cell>
          <cell r="F7483" t="str">
            <v>SINAPI SERVIÇOS DEZEMBRO 2023</v>
          </cell>
        </row>
        <row r="7484">
          <cell r="A7484">
            <v>101376</v>
          </cell>
          <cell r="B7484" t="str">
            <v>AJUDANTE DE ESTRUTURAS METÁLICAS COM ENCARGOS COMPLEMENTARES</v>
          </cell>
          <cell r="C7484" t="str">
            <v>MES</v>
          </cell>
          <cell r="D7484">
            <v>3143.21</v>
          </cell>
          <cell r="E7484">
            <v>3534.27</v>
          </cell>
          <cell r="F7484" t="str">
            <v>SINAPI SERVIÇOS DEZEMBRO 2023</v>
          </cell>
        </row>
        <row r="7485">
          <cell r="A7485">
            <v>101377</v>
          </cell>
          <cell r="B7485" t="str">
            <v>AJUDANTE DE OPERAÇÃO EM GERAL COM ENCARGOS COMPLEMENTARES</v>
          </cell>
          <cell r="C7485" t="str">
            <v>MES</v>
          </cell>
          <cell r="D7485">
            <v>3390.29</v>
          </cell>
          <cell r="E7485">
            <v>3784.81</v>
          </cell>
          <cell r="F7485" t="str">
            <v>SINAPI SERVIÇOS DEZEMBRO 2023</v>
          </cell>
        </row>
        <row r="7486">
          <cell r="A7486">
            <v>101378</v>
          </cell>
          <cell r="B7486" t="str">
            <v>AJUDANTE DE PINTOR COM ENCARGOS COMPLEMENTARES</v>
          </cell>
          <cell r="C7486" t="str">
            <v>MES</v>
          </cell>
          <cell r="D7486">
            <v>3683.61</v>
          </cell>
          <cell r="E7486">
            <v>4075.74</v>
          </cell>
          <cell r="F7486" t="str">
            <v>SINAPI SERVIÇOS DEZEMBRO 2023</v>
          </cell>
        </row>
        <row r="7487">
          <cell r="A7487">
            <v>101379</v>
          </cell>
          <cell r="B7487" t="str">
            <v>AJUDANTE DE SERRALHEIRO COM ENCARGOS COMPLEMENTARES</v>
          </cell>
          <cell r="C7487" t="str">
            <v>MES</v>
          </cell>
          <cell r="D7487">
            <v>3368.79</v>
          </cell>
          <cell r="E7487">
            <v>3759.85</v>
          </cell>
          <cell r="F7487" t="str">
            <v>SINAPI SERVIÇOS DEZEMBRO 2023</v>
          </cell>
        </row>
        <row r="7488">
          <cell r="A7488">
            <v>101380</v>
          </cell>
          <cell r="B7488" t="str">
            <v>AJUDANTE ESPECIALIZADO COM ENCARGOS COMPLEMENTARES</v>
          </cell>
          <cell r="C7488" t="str">
            <v>MES</v>
          </cell>
          <cell r="D7488">
            <v>3366.69</v>
          </cell>
          <cell r="E7488">
            <v>3761.21</v>
          </cell>
          <cell r="F7488" t="str">
            <v>SINAPI SERVIÇOS DEZEMBRO 2023</v>
          </cell>
        </row>
        <row r="7489">
          <cell r="A7489">
            <v>101381</v>
          </cell>
          <cell r="B7489" t="str">
            <v>ARMADOR COM ENCARGOS COMPLEMENTARES</v>
          </cell>
          <cell r="C7489" t="str">
            <v>MES</v>
          </cell>
          <cell r="D7489">
            <v>3980.07</v>
          </cell>
          <cell r="E7489">
            <v>4469.62</v>
          </cell>
          <cell r="F7489" t="str">
            <v>SINAPI SERVIÇOS DEZEMBRO 2023</v>
          </cell>
        </row>
        <row r="7490">
          <cell r="A7490">
            <v>101382</v>
          </cell>
          <cell r="B7490" t="str">
            <v>ASSENTADOR DE MANILHAS COM ENCARGOS COMPLEMENTARES</v>
          </cell>
          <cell r="C7490" t="str">
            <v>MES</v>
          </cell>
          <cell r="D7490">
            <v>3517.05</v>
          </cell>
          <cell r="E7490">
            <v>3968.33</v>
          </cell>
          <cell r="F7490" t="str">
            <v>SINAPI SERVIÇOS DEZEMBRO 2023</v>
          </cell>
        </row>
        <row r="7491">
          <cell r="A7491">
            <v>101383</v>
          </cell>
          <cell r="B7491" t="str">
            <v>AUXILIAR DE AZULEJISTA COM ENCARGOS COMPLEMENTARES</v>
          </cell>
          <cell r="C7491" t="str">
            <v>MES</v>
          </cell>
          <cell r="D7491">
            <v>3232.07</v>
          </cell>
          <cell r="E7491">
            <v>3601.1</v>
          </cell>
          <cell r="F7491" t="str">
            <v>SINAPI SERVIÇOS DEZEMBRO 2023</v>
          </cell>
        </row>
        <row r="7492">
          <cell r="A7492">
            <v>101384</v>
          </cell>
          <cell r="B7492" t="str">
            <v>AUXILIAR DE ENCANADOR OU BOMBEIRO HIDRÁULICO COM ENCARGOS COMPLEMENTARES</v>
          </cell>
          <cell r="C7492" t="str">
            <v>MES</v>
          </cell>
          <cell r="D7492">
            <v>3252.05</v>
          </cell>
          <cell r="E7492">
            <v>3645.26</v>
          </cell>
          <cell r="F7492" t="str">
            <v>SINAPI SERVIÇOS DEZEMBRO 2023</v>
          </cell>
        </row>
        <row r="7493">
          <cell r="A7493">
            <v>101385</v>
          </cell>
          <cell r="B7493" t="str">
            <v>AUXILIAR DE LABORATORISTA DE SOLOS E DE CONCRETO COM ENCARGOS COMPLEMENTARES</v>
          </cell>
          <cell r="C7493" t="str">
            <v>MES</v>
          </cell>
          <cell r="D7493">
            <v>3146.21</v>
          </cell>
          <cell r="E7493">
            <v>3586.92</v>
          </cell>
          <cell r="F7493" t="str">
            <v>SINAPI SERVIÇOS DEZEMBRO 2023</v>
          </cell>
        </row>
        <row r="7494">
          <cell r="A7494">
            <v>101386</v>
          </cell>
          <cell r="B7494" t="str">
            <v>AUXILIAR DE MECÂNICO COM ENCARGOS COMPLEMENTARES</v>
          </cell>
          <cell r="C7494" t="str">
            <v>MES</v>
          </cell>
          <cell r="D7494">
            <v>3143.21</v>
          </cell>
          <cell r="E7494">
            <v>3534.27</v>
          </cell>
          <cell r="F7494" t="str">
            <v>SINAPI SERVIÇOS DEZEMBRO 2023</v>
          </cell>
        </row>
        <row r="7495">
          <cell r="A7495">
            <v>101387</v>
          </cell>
          <cell r="B7495" t="str">
            <v>AUXILIAR DE PEDREIRO COM ENCARGOS COMPLEMENTARES</v>
          </cell>
          <cell r="C7495" t="str">
            <v>MES</v>
          </cell>
          <cell r="D7495">
            <v>3375.45</v>
          </cell>
          <cell r="E7495">
            <v>3767.58</v>
          </cell>
          <cell r="F7495" t="str">
            <v>SINAPI SERVIÇOS DEZEMBRO 2023</v>
          </cell>
        </row>
        <row r="7496">
          <cell r="A7496">
            <v>101388</v>
          </cell>
          <cell r="B7496" t="str">
            <v>AUXILIAR DE SERVIÇOS GERAIS COM ENCARGOS COMPLEMENTARES</v>
          </cell>
          <cell r="C7496" t="str">
            <v>MES</v>
          </cell>
          <cell r="D7496">
            <v>3205.01</v>
          </cell>
          <cell r="E7496">
            <v>3573.49</v>
          </cell>
          <cell r="F7496" t="str">
            <v>SINAPI SERVIÇOS DEZEMBRO 2023</v>
          </cell>
        </row>
        <row r="7497">
          <cell r="A7497">
            <v>101389</v>
          </cell>
          <cell r="B7497" t="str">
            <v>AUXILIAR DE TOPÓGRAFO COM ENCARGOS COMPLEMENTARES</v>
          </cell>
          <cell r="C7497" t="str">
            <v>MES</v>
          </cell>
          <cell r="D7497">
            <v>2288.4</v>
          </cell>
          <cell r="E7497">
            <v>2593.02</v>
          </cell>
          <cell r="F7497" t="str">
            <v>SINAPI SERVIÇOS DEZEMBRO 2023</v>
          </cell>
        </row>
        <row r="7498">
          <cell r="A7498">
            <v>101390</v>
          </cell>
          <cell r="B7498" t="str">
            <v>AUXILIAR TÉCNICO / ASSISTENTE DE ENGENHARIA COM ENCARGOS COMPLEMENTARES</v>
          </cell>
          <cell r="C7498" t="str">
            <v>MES</v>
          </cell>
          <cell r="D7498">
            <v>4222.68</v>
          </cell>
          <cell r="E7498">
            <v>4839.46</v>
          </cell>
          <cell r="F7498" t="str">
            <v>SINAPI SERVIÇOS DEZEMBRO 2023</v>
          </cell>
        </row>
        <row r="7499">
          <cell r="A7499">
            <v>101391</v>
          </cell>
          <cell r="B7499" t="str">
            <v>AZULEJISTA OU LADRILHEIRO COM ENCARGOS COMPLEMENTARES</v>
          </cell>
          <cell r="C7499" t="str">
            <v>MES</v>
          </cell>
          <cell r="D7499">
            <v>3988.4</v>
          </cell>
          <cell r="E7499">
            <v>4479.29</v>
          </cell>
          <cell r="F7499" t="str">
            <v>SINAPI SERVIÇOS DEZEMBRO 2023</v>
          </cell>
        </row>
        <row r="7500">
          <cell r="A7500">
            <v>101392</v>
          </cell>
          <cell r="B7500" t="str">
            <v>BLASTER, DINAMITADOR OU CABO DE FORÇA COM ENCARGOS COMPLEMENTARES</v>
          </cell>
          <cell r="C7500" t="str">
            <v>MES</v>
          </cell>
          <cell r="D7500">
            <v>4481.8100000000004</v>
          </cell>
          <cell r="E7500">
            <v>5088.54</v>
          </cell>
          <cell r="F7500" t="str">
            <v>SINAPI SERVIÇOS DEZEMBRO 2023</v>
          </cell>
        </row>
        <row r="7501">
          <cell r="A7501">
            <v>101394</v>
          </cell>
          <cell r="B7501" t="str">
            <v>CALCETEIRO COM ENCARGOS COMPLEMENTARES</v>
          </cell>
          <cell r="C7501" t="str">
            <v>MES</v>
          </cell>
          <cell r="D7501">
            <v>3982.03</v>
          </cell>
          <cell r="E7501">
            <v>4471.8999999999996</v>
          </cell>
          <cell r="F7501" t="str">
            <v>SINAPI SERVIÇOS DEZEMBRO 2023</v>
          </cell>
        </row>
        <row r="7502">
          <cell r="A7502">
            <v>101395</v>
          </cell>
          <cell r="B7502" t="str">
            <v>CARPINTEIRO AUXILIAR COM ENCARGOS COMPLEMENTARES</v>
          </cell>
          <cell r="C7502" t="str">
            <v>MES</v>
          </cell>
          <cell r="D7502">
            <v>3349.12</v>
          </cell>
          <cell r="E7502">
            <v>3741.25</v>
          </cell>
          <cell r="F7502" t="str">
            <v>SINAPI SERVIÇOS DEZEMBRO 2023</v>
          </cell>
        </row>
        <row r="7503">
          <cell r="A7503">
            <v>101396</v>
          </cell>
          <cell r="B7503" t="str">
            <v>CARPINTEIRO DE ESQUADRIAS COM ENCARGOS COMPLEMENTARES</v>
          </cell>
          <cell r="C7503" t="str">
            <v>MES</v>
          </cell>
          <cell r="D7503">
            <v>3818.09</v>
          </cell>
          <cell r="E7503">
            <v>4285.7700000000004</v>
          </cell>
          <cell r="F7503" t="str">
            <v>SINAPI SERVIÇOS DEZEMBRO 2023</v>
          </cell>
        </row>
        <row r="7504">
          <cell r="A7504">
            <v>101397</v>
          </cell>
          <cell r="B7504" t="str">
            <v>CARPINTEIRO DE FORMAS COM ENCARGOS COMPLEMENTARES</v>
          </cell>
          <cell r="C7504" t="str">
            <v>MES</v>
          </cell>
          <cell r="D7504">
            <v>3953.74</v>
          </cell>
          <cell r="E7504">
            <v>4443.29</v>
          </cell>
          <cell r="F7504" t="str">
            <v>SINAPI SERVIÇOS DEZEMBRO 2023</v>
          </cell>
        </row>
        <row r="7505">
          <cell r="A7505">
            <v>101398</v>
          </cell>
          <cell r="B7505" t="str">
            <v>CAVOUQUEIRO OU OPERADOR DE PERFURATRIZ COM ENCARGOS COMPLEMENTARES</v>
          </cell>
          <cell r="C7505" t="str">
            <v>MES</v>
          </cell>
          <cell r="D7505">
            <v>3246.83</v>
          </cell>
          <cell r="E7505">
            <v>3654.59</v>
          </cell>
          <cell r="F7505" t="str">
            <v>SINAPI SERVIÇOS DEZEMBRO 2023</v>
          </cell>
        </row>
        <row r="7506">
          <cell r="A7506">
            <v>101399</v>
          </cell>
          <cell r="B7506" t="str">
            <v>ELETRICISTA COM ENCARGOS COMPLEMENTARES</v>
          </cell>
          <cell r="C7506" t="str">
            <v>MES</v>
          </cell>
          <cell r="D7506">
            <v>4044.44</v>
          </cell>
          <cell r="E7506">
            <v>4544.75</v>
          </cell>
          <cell r="F7506" t="str">
            <v>SINAPI SERVIÇOS DEZEMBRO 2023</v>
          </cell>
        </row>
        <row r="7507">
          <cell r="A7507">
            <v>101400</v>
          </cell>
          <cell r="B7507" t="str">
            <v>ELETRICISTA DE MANUTENÇÃO INDUSTRIAL COM ENCARGOS COMPLEMENTARES</v>
          </cell>
          <cell r="C7507" t="str">
            <v>MES</v>
          </cell>
          <cell r="D7507">
            <v>4044.44</v>
          </cell>
          <cell r="E7507">
            <v>4544.75</v>
          </cell>
          <cell r="F7507" t="str">
            <v>SINAPI SERVIÇOS DEZEMBRO 2023</v>
          </cell>
        </row>
        <row r="7508">
          <cell r="A7508">
            <v>101401</v>
          </cell>
          <cell r="B7508" t="str">
            <v>ELETROTÉCNICO COM ENCARGOS COMPLEMENTARES</v>
          </cell>
          <cell r="C7508" t="str">
            <v>MES</v>
          </cell>
          <cell r="D7508">
            <v>4217.5200000000004</v>
          </cell>
          <cell r="E7508">
            <v>4745.72</v>
          </cell>
          <cell r="F7508" t="str">
            <v>SINAPI SERVIÇOS DEZEMBRO 2023</v>
          </cell>
        </row>
        <row r="7509">
          <cell r="A7509">
            <v>101402</v>
          </cell>
          <cell r="B7509" t="str">
            <v>ENCANADOR OU BOMBEIRO HIDRÁULICO COM ENCARGOS COMPLEMENTARES</v>
          </cell>
          <cell r="C7509" t="str">
            <v>MES</v>
          </cell>
          <cell r="D7509">
            <v>3866.69</v>
          </cell>
          <cell r="E7509">
            <v>4358.92</v>
          </cell>
          <cell r="F7509" t="str">
            <v>SINAPI SERVIÇOS DEZEMBRO 2023</v>
          </cell>
        </row>
        <row r="7510">
          <cell r="A7510">
            <v>101407</v>
          </cell>
          <cell r="B7510" t="str">
            <v>GESSEIRO COM ENCARGOS COMPLEMENTARES</v>
          </cell>
          <cell r="C7510" t="str">
            <v>MES</v>
          </cell>
          <cell r="D7510">
            <v>3980.07</v>
          </cell>
          <cell r="E7510">
            <v>4469.62</v>
          </cell>
          <cell r="F7510" t="str">
            <v>SINAPI SERVIÇOS DEZEMBRO 2023</v>
          </cell>
        </row>
        <row r="7511">
          <cell r="A7511">
            <v>101408</v>
          </cell>
          <cell r="B7511" t="str">
            <v>IMPERMEABILIZADOR COM ENCARGOS COMPLEMENTARES</v>
          </cell>
          <cell r="C7511" t="str">
            <v>MES</v>
          </cell>
          <cell r="D7511">
            <v>4005.1</v>
          </cell>
          <cell r="E7511">
            <v>4498.68</v>
          </cell>
          <cell r="F7511" t="str">
            <v>SINAPI SERVIÇOS DEZEMBRO 2023</v>
          </cell>
        </row>
        <row r="7512">
          <cell r="A7512">
            <v>101409</v>
          </cell>
          <cell r="B7512" t="str">
            <v>INSTALADOR DE TUBULAÇÕES COM ENCARGOS COMPLEMENTARES</v>
          </cell>
          <cell r="C7512" t="str">
            <v>MES</v>
          </cell>
          <cell r="D7512">
            <v>4928.1000000000004</v>
          </cell>
          <cell r="E7512">
            <v>5606.73</v>
          </cell>
          <cell r="F7512" t="str">
            <v>SINAPI SERVIÇOS DEZEMBRO 2023</v>
          </cell>
        </row>
        <row r="7513">
          <cell r="A7513">
            <v>101410</v>
          </cell>
          <cell r="B7513" t="str">
            <v>JARDINEIRO COM ENCARGOS COMPLEMENTARES</v>
          </cell>
          <cell r="C7513" t="str">
            <v>MES</v>
          </cell>
          <cell r="D7513">
            <v>3379.9</v>
          </cell>
          <cell r="E7513">
            <v>3772.74</v>
          </cell>
          <cell r="F7513" t="str">
            <v>SINAPI SERVIÇOS DEZEMBRO 2023</v>
          </cell>
        </row>
        <row r="7514">
          <cell r="A7514">
            <v>101411</v>
          </cell>
          <cell r="B7514" t="str">
            <v>LEITURISTA OU CADASTRISTA DE REDES DE ÁGUA COM ENCARGOS COMPLEMENTARES</v>
          </cell>
          <cell r="C7514" t="str">
            <v>MES</v>
          </cell>
          <cell r="D7514">
            <v>2487.89</v>
          </cell>
          <cell r="E7514">
            <v>2822.52</v>
          </cell>
          <cell r="F7514" t="str">
            <v>SINAPI SERVIÇOS DEZEMBRO 2023</v>
          </cell>
        </row>
        <row r="7515">
          <cell r="A7515">
            <v>101412</v>
          </cell>
          <cell r="B7515" t="str">
            <v>MAÇARIQUEIRO COM ENCARGOS COMPLEMENTARES</v>
          </cell>
          <cell r="C7515" t="str">
            <v>MES</v>
          </cell>
          <cell r="D7515">
            <v>4101.51</v>
          </cell>
          <cell r="E7515">
            <v>4581.37</v>
          </cell>
          <cell r="F7515" t="str">
            <v>SINAPI SERVIÇOS DEZEMBRO 2023</v>
          </cell>
        </row>
        <row r="7516">
          <cell r="A7516">
            <v>101413</v>
          </cell>
          <cell r="B7516" t="str">
            <v>MARCENEIRO COM ENCARGOS COMPLEMENTARES</v>
          </cell>
          <cell r="C7516" t="str">
            <v>MES</v>
          </cell>
          <cell r="D7516">
            <v>3962.07</v>
          </cell>
          <cell r="E7516">
            <v>4452.96</v>
          </cell>
          <cell r="F7516" t="str">
            <v>SINAPI SERVIÇOS DEZEMBRO 2023</v>
          </cell>
        </row>
        <row r="7517">
          <cell r="A7517">
            <v>101414</v>
          </cell>
          <cell r="B7517" t="str">
            <v>MARMORISTA / GRANITEIRO COM ENCARGOS COMPLEMENTARES</v>
          </cell>
          <cell r="C7517" t="str">
            <v>MES</v>
          </cell>
          <cell r="D7517">
            <v>3988.4</v>
          </cell>
          <cell r="E7517">
            <v>4479.29</v>
          </cell>
          <cell r="F7517" t="str">
            <v>SINAPI SERVIÇOS DEZEMBRO 2023</v>
          </cell>
        </row>
        <row r="7518">
          <cell r="A7518">
            <v>101415</v>
          </cell>
          <cell r="B7518" t="str">
            <v>MECÂNICO DE EQUIPAMENTOS PESADOS COM ENCARGOS COMPLEMENTARES</v>
          </cell>
          <cell r="C7518" t="str">
            <v>MES</v>
          </cell>
          <cell r="D7518">
            <v>6556.98</v>
          </cell>
          <cell r="E7518">
            <v>7498.07</v>
          </cell>
          <cell r="F7518" t="str">
            <v>SINAPI SERVIÇOS DEZEMBRO 2023</v>
          </cell>
        </row>
        <row r="7519">
          <cell r="A7519">
            <v>101416</v>
          </cell>
          <cell r="B7519" t="str">
            <v>MECÂNICO DE REFRIGERAÇÃO COM ENCARGOS COMPLEMENTARES</v>
          </cell>
          <cell r="C7519" t="str">
            <v>MES</v>
          </cell>
          <cell r="D7519">
            <v>4078.29</v>
          </cell>
          <cell r="E7519">
            <v>4584.04</v>
          </cell>
          <cell r="F7519" t="str">
            <v>SINAPI SERVIÇOS DEZEMBRO 2023</v>
          </cell>
        </row>
        <row r="7520">
          <cell r="A7520">
            <v>101417</v>
          </cell>
          <cell r="B7520" t="str">
            <v>MONTADOR DE ELETROELETRÔNICO COM ENCARGOS COMPLEMENTARES</v>
          </cell>
          <cell r="C7520" t="str">
            <v>MES</v>
          </cell>
          <cell r="D7520">
            <v>3598.02</v>
          </cell>
          <cell r="E7520">
            <v>4026.4</v>
          </cell>
          <cell r="F7520" t="str">
            <v>SINAPI SERVIÇOS DEZEMBRO 2023</v>
          </cell>
        </row>
        <row r="7521">
          <cell r="A7521">
            <v>101418</v>
          </cell>
          <cell r="B7521" t="str">
            <v>MONTADOR DE ESTRUTURAS METÁLICAS COM ENCARGOS COMPLEMENTARES</v>
          </cell>
          <cell r="C7521" t="str">
            <v>MES</v>
          </cell>
          <cell r="D7521">
            <v>4311.96</v>
          </cell>
          <cell r="E7521">
            <v>4891.32</v>
          </cell>
          <cell r="F7521" t="str">
            <v>SINAPI SERVIÇOS DEZEMBRO 2023</v>
          </cell>
        </row>
        <row r="7522">
          <cell r="A7522">
            <v>101419</v>
          </cell>
          <cell r="B7522" t="str">
            <v>MONTADOR DE MÁQUINAS COM ENCARGOS COMPLEMENTARES</v>
          </cell>
          <cell r="C7522" t="str">
            <v>MES</v>
          </cell>
          <cell r="D7522">
            <v>4625.21</v>
          </cell>
          <cell r="E7522">
            <v>5219.09</v>
          </cell>
          <cell r="F7522" t="str">
            <v>SINAPI SERVIÇOS DEZEMBRO 2023</v>
          </cell>
        </row>
        <row r="7523">
          <cell r="A7523">
            <v>101420</v>
          </cell>
          <cell r="B7523" t="str">
            <v>MOTORISTA DE CAMINHÃO BASCULANTE COM ENCARGOS COMPLEMENTARES</v>
          </cell>
          <cell r="C7523" t="str">
            <v>MES</v>
          </cell>
          <cell r="D7523">
            <v>3856.21</v>
          </cell>
          <cell r="E7523">
            <v>4362.1400000000003</v>
          </cell>
          <cell r="F7523" t="str">
            <v>SINAPI SERVIÇOS DEZEMBRO 2023</v>
          </cell>
        </row>
        <row r="7524">
          <cell r="A7524">
            <v>101421</v>
          </cell>
          <cell r="B7524" t="str">
            <v>MOTORISTA DE CAMINHÃO CARRETA COM ENCARGOS COMPLEMENTARES</v>
          </cell>
          <cell r="C7524" t="str">
            <v>MES</v>
          </cell>
          <cell r="D7524">
            <v>4474.4799999999996</v>
          </cell>
          <cell r="E7524">
            <v>5080.05</v>
          </cell>
          <cell r="F7524" t="str">
            <v>SINAPI SERVIÇOS DEZEMBRO 2023</v>
          </cell>
        </row>
        <row r="7525">
          <cell r="A7525">
            <v>101422</v>
          </cell>
          <cell r="B7525" t="str">
            <v>MOTORISTA DE CARRO DE PASSEIO COM ENCARGOS COMPLEMENTARES</v>
          </cell>
          <cell r="C7525" t="str">
            <v>MES</v>
          </cell>
          <cell r="D7525">
            <v>3247.46</v>
          </cell>
          <cell r="E7525">
            <v>3655.31</v>
          </cell>
        </row>
        <row r="7526">
          <cell r="A7526">
            <v>101424</v>
          </cell>
          <cell r="B7526" t="str">
            <v>MOTORISTA OPERADOR DE CAMINHÃO COM MUNCK COM ENCARGOS COMPLEMENTARES</v>
          </cell>
          <cell r="C7526" t="str">
            <v>MES</v>
          </cell>
          <cell r="D7526">
            <v>4137.29</v>
          </cell>
          <cell r="E7526">
            <v>4688.53</v>
          </cell>
        </row>
        <row r="7527">
          <cell r="A7527">
            <v>101425</v>
          </cell>
          <cell r="B7527" t="str">
            <v>NIVELADOR  COM ENCARGOS COMPLEMENTARES</v>
          </cell>
          <cell r="C7527" t="str">
            <v>MES</v>
          </cell>
          <cell r="D7527">
            <v>2818.17</v>
          </cell>
          <cell r="E7527">
            <v>3208.15</v>
          </cell>
        </row>
        <row r="7528">
          <cell r="A7528">
            <v>101426</v>
          </cell>
          <cell r="B7528" t="str">
            <v>OPERADOR DE BATE-ESTACA COM ENCARGOS COMPLEMENTARES</v>
          </cell>
          <cell r="C7528" t="str">
            <v>MES</v>
          </cell>
          <cell r="D7528">
            <v>4361.54</v>
          </cell>
          <cell r="E7528">
            <v>4948.8999999999996</v>
          </cell>
        </row>
        <row r="7529">
          <cell r="A7529">
            <v>101427</v>
          </cell>
          <cell r="B7529" t="str">
            <v>OPERADOR DE BETONEIRA (CAMINHÃO) COM ENCARGOS COMPLEMENTARES</v>
          </cell>
          <cell r="C7529" t="str">
            <v>MES</v>
          </cell>
          <cell r="D7529">
            <v>5214.49</v>
          </cell>
          <cell r="E7529">
            <v>5939.29</v>
          </cell>
        </row>
        <row r="7530">
          <cell r="A7530">
            <v>101428</v>
          </cell>
          <cell r="B7530" t="str">
            <v>OPERADOR DE BETONEIRA ESTACIONÁRIA COM ENCARGOS COMPLEMENTARES</v>
          </cell>
          <cell r="C7530" t="str">
            <v>MES</v>
          </cell>
          <cell r="D7530">
            <v>4353.6000000000004</v>
          </cell>
          <cell r="E7530">
            <v>4939.68</v>
          </cell>
        </row>
        <row r="7531">
          <cell r="A7531">
            <v>101429</v>
          </cell>
          <cell r="B7531" t="str">
            <v>OPERADOR DE COMPRESSOR DE AR OU COMPRESSORISTA COM ENCARGOS COMPLEMENTARES</v>
          </cell>
          <cell r="C7531" t="str">
            <v>MES</v>
          </cell>
          <cell r="D7531">
            <v>4064.98</v>
          </cell>
          <cell r="E7531">
            <v>4604.5600000000004</v>
          </cell>
        </row>
        <row r="7532">
          <cell r="A7532">
            <v>101430</v>
          </cell>
          <cell r="B7532" t="str">
            <v>OPERADOR DE DEMARCADORA DE FAIXAS DE TRÁFEGO COM ENCARGOS COMPLEMENTARES</v>
          </cell>
          <cell r="C7532" t="str">
            <v>MES</v>
          </cell>
          <cell r="D7532">
            <v>5214.49</v>
          </cell>
          <cell r="E7532">
            <v>5939.29</v>
          </cell>
        </row>
        <row r="7533">
          <cell r="A7533">
            <v>101431</v>
          </cell>
          <cell r="B7533" t="str">
            <v>OPERADOR DE ESCAVADEIRA COM ENCARGOS COMPLEMENTARES</v>
          </cell>
          <cell r="C7533" t="str">
            <v>MES</v>
          </cell>
          <cell r="D7533">
            <v>5608.72</v>
          </cell>
          <cell r="E7533">
            <v>6397.03</v>
          </cell>
        </row>
        <row r="7534">
          <cell r="A7534">
            <v>101432</v>
          </cell>
          <cell r="B7534" t="str">
            <v>OPERADOR DE GUINCHO OU GUINCHEIRO COM ENCARGOS COMPLEMENTARES</v>
          </cell>
          <cell r="C7534" t="str">
            <v>MES</v>
          </cell>
          <cell r="D7534">
            <v>4378.67</v>
          </cell>
          <cell r="E7534">
            <v>4968.78</v>
          </cell>
        </row>
        <row r="7535">
          <cell r="A7535">
            <v>101433</v>
          </cell>
          <cell r="B7535" t="str">
            <v>OPERADOR DE GUINDASTE COM ENCARGOS COMPLEMENTARES</v>
          </cell>
          <cell r="C7535" t="str">
            <v>MES</v>
          </cell>
          <cell r="D7535">
            <v>6558.47</v>
          </cell>
          <cell r="E7535">
            <v>7499.8</v>
          </cell>
        </row>
        <row r="7536">
          <cell r="A7536">
            <v>101434</v>
          </cell>
          <cell r="B7536" t="str">
            <v>OPERADOR DE JATO ABRASIVO OU JATISTA COM ENCARGOS COMPLEMENTARES</v>
          </cell>
          <cell r="C7536" t="str">
            <v>MES</v>
          </cell>
          <cell r="D7536">
            <v>4671.82</v>
          </cell>
          <cell r="E7536">
            <v>5309.16</v>
          </cell>
        </row>
        <row r="7537">
          <cell r="A7537">
            <v>101435</v>
          </cell>
          <cell r="B7537" t="str">
            <v>OPERADOR DE MÁQUINAS E TRATORES DIVERSOS COM ENCARGOS COMPLEMENTARES</v>
          </cell>
          <cell r="C7537" t="str">
            <v>MES</v>
          </cell>
          <cell r="D7537">
            <v>5007.88</v>
          </cell>
          <cell r="E7537">
            <v>5699.38</v>
          </cell>
        </row>
        <row r="7538">
          <cell r="A7538">
            <v>101436</v>
          </cell>
          <cell r="B7538" t="str">
            <v>OPERADOR DE MARTELETE OU MARTELETEIRO COM ENCARGOS COMPLEMENTARES</v>
          </cell>
          <cell r="C7538" t="str">
            <v>MES</v>
          </cell>
          <cell r="D7538">
            <v>4353.6000000000004</v>
          </cell>
          <cell r="E7538">
            <v>4939.68</v>
          </cell>
        </row>
        <row r="7539">
          <cell r="A7539">
            <v>101437</v>
          </cell>
          <cell r="B7539" t="str">
            <v>OPERADOR DE MOTO SCRAPER COM ENCARGOS COMPLEMENTARES</v>
          </cell>
          <cell r="C7539" t="str">
            <v>MES</v>
          </cell>
          <cell r="D7539">
            <v>6107.31</v>
          </cell>
          <cell r="E7539">
            <v>6975.96</v>
          </cell>
        </row>
        <row r="7540">
          <cell r="A7540">
            <v>101438</v>
          </cell>
          <cell r="B7540" t="str">
            <v>OPERADOR DE MOTONIVELADORA COM ENCARGOS COMPLEMENTARES</v>
          </cell>
          <cell r="C7540" t="str">
            <v>MES</v>
          </cell>
          <cell r="D7540">
            <v>6107.31</v>
          </cell>
          <cell r="E7540">
            <v>6975.96</v>
          </cell>
        </row>
        <row r="7541">
          <cell r="A7541">
            <v>101439</v>
          </cell>
          <cell r="B7541" t="str">
            <v>OPERADOR DE PÁ CARREGADEIRA COM ENCARGOS COMPLEMENTARES</v>
          </cell>
          <cell r="C7541" t="str">
            <v>MES</v>
          </cell>
          <cell r="D7541">
            <v>5214.49</v>
          </cell>
          <cell r="E7541">
            <v>5939.29</v>
          </cell>
        </row>
        <row r="7542">
          <cell r="A7542">
            <v>101440</v>
          </cell>
          <cell r="B7542" t="str">
            <v>OPERADOR DE PAVIMENTADORA / MESA VIBROACABADORA COM ENCARGOS COMPLEMENTARES</v>
          </cell>
          <cell r="C7542" t="str">
            <v>MES</v>
          </cell>
          <cell r="D7542">
            <v>5214.49</v>
          </cell>
          <cell r="E7542">
            <v>5939.29</v>
          </cell>
        </row>
        <row r="7543">
          <cell r="A7543">
            <v>101441</v>
          </cell>
          <cell r="B7543" t="str">
            <v>OPERADOR DE ROLO COMPACTADOR COM ENCARGOS COMPLEMENTARES</v>
          </cell>
          <cell r="C7543" t="str">
            <v>MES</v>
          </cell>
          <cell r="D7543">
            <v>5048.66</v>
          </cell>
          <cell r="E7543">
            <v>5746.72</v>
          </cell>
        </row>
        <row r="7544">
          <cell r="A7544">
            <v>101443</v>
          </cell>
          <cell r="B7544" t="str">
            <v>OPERADOR DE USINA DE ASFALTO, DE SOLOS OU DE CONCRETO COM ENCARGOS COMPLEMENTARES</v>
          </cell>
          <cell r="C7544" t="str">
            <v>MES</v>
          </cell>
          <cell r="D7544">
            <v>6107.31</v>
          </cell>
          <cell r="E7544">
            <v>6975.96</v>
          </cell>
        </row>
        <row r="7545">
          <cell r="A7545">
            <v>101444</v>
          </cell>
          <cell r="B7545" t="str">
            <v>PASTILHEIRO COM ENCARGOS COMPLEMENTARES</v>
          </cell>
          <cell r="C7545" t="str">
            <v>MES</v>
          </cell>
          <cell r="D7545">
            <v>3988.4</v>
          </cell>
          <cell r="E7545">
            <v>4479.29</v>
          </cell>
        </row>
        <row r="7546">
          <cell r="A7546">
            <v>101445</v>
          </cell>
          <cell r="B7546" t="str">
            <v>PEDREIRO COM ENCARGOS COMPLEMENTARES</v>
          </cell>
          <cell r="C7546" t="str">
            <v>MES</v>
          </cell>
          <cell r="D7546">
            <v>4005.1</v>
          </cell>
          <cell r="E7546">
            <v>4498.68</v>
          </cell>
        </row>
        <row r="7547">
          <cell r="A7547">
            <v>101446</v>
          </cell>
          <cell r="B7547" t="str">
            <v>PINTOR COM ENCARGOS COMPLEMENTARES</v>
          </cell>
          <cell r="C7547" t="str">
            <v>MES</v>
          </cell>
          <cell r="D7547">
            <v>4296.5600000000004</v>
          </cell>
          <cell r="E7547">
            <v>4787.45</v>
          </cell>
        </row>
        <row r="7548">
          <cell r="A7548">
            <v>101447</v>
          </cell>
          <cell r="B7548" t="str">
            <v>PINTOR DE LETREIROS COM ENCARGOS COMPLEMENTARES</v>
          </cell>
          <cell r="C7548" t="str">
            <v>MES</v>
          </cell>
          <cell r="D7548">
            <v>4208.42</v>
          </cell>
          <cell r="E7548">
            <v>4685.1000000000004</v>
          </cell>
        </row>
        <row r="7549">
          <cell r="A7549">
            <v>101448</v>
          </cell>
          <cell r="B7549" t="str">
            <v>PINTOR PARA TINTA EPÓXI COM ENCARGOS COMPLEMENTARES</v>
          </cell>
          <cell r="C7549" t="str">
            <v>MES</v>
          </cell>
          <cell r="D7549">
            <v>4296.5600000000004</v>
          </cell>
          <cell r="E7549">
            <v>4787.45</v>
          </cell>
        </row>
        <row r="7550">
          <cell r="A7550">
            <v>101449</v>
          </cell>
          <cell r="B7550" t="str">
            <v>POCEIRO / ESCAVADOR DE VALAS COM ENCARGOS COMPLEMENTARES</v>
          </cell>
          <cell r="C7550" t="str">
            <v>MES</v>
          </cell>
          <cell r="D7550">
            <v>3497.3</v>
          </cell>
          <cell r="E7550">
            <v>3945.41</v>
          </cell>
        </row>
        <row r="7551">
          <cell r="A7551">
            <v>101451</v>
          </cell>
          <cell r="B7551" t="str">
            <v>SERRALHEIRO COM ENCARGOS COMPLEMENTARES</v>
          </cell>
          <cell r="C7551" t="str">
            <v>MES</v>
          </cell>
          <cell r="D7551">
            <v>3980.07</v>
          </cell>
          <cell r="E7551">
            <v>4469.62</v>
          </cell>
        </row>
        <row r="7552">
          <cell r="A7552">
            <v>101452</v>
          </cell>
          <cell r="B7552" t="str">
            <v>SERVENTE DE OBRAS COM ENCARGOS COMPLEMENTARES</v>
          </cell>
          <cell r="C7552" t="str">
            <v>MES</v>
          </cell>
          <cell r="D7552">
            <v>3223.85</v>
          </cell>
          <cell r="E7552">
            <v>3595.36</v>
          </cell>
        </row>
        <row r="7553">
          <cell r="A7553">
            <v>101453</v>
          </cell>
          <cell r="B7553" t="str">
            <v>SOLDADOR COM ENCARGOS COMPLEMENTARES</v>
          </cell>
          <cell r="C7553" t="str">
            <v>MES</v>
          </cell>
          <cell r="D7553">
            <v>4161.6899999999996</v>
          </cell>
          <cell r="E7553">
            <v>4651.24</v>
          </cell>
        </row>
        <row r="7554">
          <cell r="A7554">
            <v>101454</v>
          </cell>
          <cell r="B7554" t="str">
            <v>SOLDADOR ELÉTRICO COM ENCARGOS COMPLEMENTARES</v>
          </cell>
          <cell r="C7554" t="str">
            <v>MES</v>
          </cell>
          <cell r="D7554">
            <v>4693.78</v>
          </cell>
          <cell r="E7554">
            <v>5269.06</v>
          </cell>
        </row>
        <row r="7555">
          <cell r="A7555">
            <v>101455</v>
          </cell>
          <cell r="B7555" t="str">
            <v>TAQUEADOR OU TAQUEIRO COM ENCARGOS COMPLEMENTARES</v>
          </cell>
          <cell r="C7555" t="str">
            <v>MES</v>
          </cell>
          <cell r="D7555">
            <v>3953.74</v>
          </cell>
          <cell r="E7555">
            <v>4443.29</v>
          </cell>
        </row>
        <row r="7556">
          <cell r="A7556">
            <v>101456</v>
          </cell>
          <cell r="B7556" t="str">
            <v>TÉCNICO DE LABORATÓRIO E CAMPO DE CONSTRUÇÃO COM ENCARGOS COMPLEMENTARES</v>
          </cell>
          <cell r="C7556" t="str">
            <v>MES</v>
          </cell>
          <cell r="D7556">
            <v>4399.84</v>
          </cell>
          <cell r="E7556">
            <v>5042.54</v>
          </cell>
        </row>
        <row r="7557">
          <cell r="A7557">
            <v>101457</v>
          </cell>
          <cell r="B7557" t="str">
            <v>TÉCNICO EM SONDAGEM COM ENCARGOS COMPLEMENTARES</v>
          </cell>
          <cell r="C7557" t="str">
            <v>MES</v>
          </cell>
          <cell r="D7557">
            <v>8089.51</v>
          </cell>
          <cell r="E7557">
            <v>9277.5300000000007</v>
          </cell>
        </row>
        <row r="7558">
          <cell r="A7558">
            <v>101458</v>
          </cell>
          <cell r="B7558" t="str">
            <v>TELHADOR COM ENCARGOS COMPLEMENTARES</v>
          </cell>
          <cell r="C7558" t="str">
            <v>MES</v>
          </cell>
          <cell r="D7558">
            <v>3917.61</v>
          </cell>
          <cell r="E7558">
            <v>4401.33</v>
          </cell>
        </row>
        <row r="7559">
          <cell r="A7559">
            <v>101459</v>
          </cell>
          <cell r="B7559" t="str">
            <v>VIDRACEIRO COM ENCARGOS COMPLEMENTARES</v>
          </cell>
          <cell r="C7559" t="str">
            <v>MES</v>
          </cell>
          <cell r="D7559">
            <v>3259.84</v>
          </cell>
          <cell r="E7559">
            <v>3633.35</v>
          </cell>
        </row>
        <row r="7560">
          <cell r="A7560">
            <v>101460</v>
          </cell>
          <cell r="B7560" t="str">
            <v>VIGIA DIURNO COM ENCARGOS COMPLEMENTARES</v>
          </cell>
          <cell r="C7560" t="str">
            <v>MES</v>
          </cell>
          <cell r="D7560">
            <v>3259.54</v>
          </cell>
          <cell r="E7560">
            <v>3636.79</v>
          </cell>
        </row>
      </sheetData>
      <sheetData sheetId="10">
        <row r="1">
          <cell r="A1" t="str">
            <v>MES DE COLETA: 12/2023</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UTR1"/>
      <sheetName val="UTR 2"/>
      <sheetName val="UTR3"/>
      <sheetName val="UTR4"/>
      <sheetName val="UTR5"/>
      <sheetName val="CANT_OBRAS"/>
      <sheetName val="AQU TERRENO-"/>
      <sheetName val="ESTA ELEVATÓRIA_"/>
      <sheetName val="EMISSÁRIO_"/>
      <sheetName val="ligação predial"/>
      <sheetName val="REDE COLETORA"/>
      <sheetName val="450"/>
      <sheetName val="FRETE"/>
      <sheetName val="PRO-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 val="450"/>
      <sheetName val="cotações"/>
      <sheetName val="Administração de obra"/>
      <sheetName val="refor out_ 2001 _ bdi_20_ ajust"/>
      <sheetName val="MAR01"/>
      <sheetName val="UTR 2"/>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otações"/>
      <sheetName val="CANT_OBRAS"/>
      <sheetName val="AQU TERRENO-"/>
      <sheetName val="ESTA ELEVATÓRIA_"/>
      <sheetName val="EMISSÁRIO_"/>
      <sheetName val="ligação predial"/>
      <sheetName val="REDE COLETO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eços"/>
      <sheetName val="Equipamentos"/>
      <sheetName val="CUSTO INDIRETO"/>
      <sheetName val="PRZ"/>
      <sheetName val="Memória"/>
      <sheetName val="fisico-financeiro geral "/>
      <sheetName val="TPU-MARÇO_2002"/>
      <sheetName val="RESUMO CD"/>
      <sheetName val="1- BANCO DE DADOS MOB-DESM"/>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ágina 16"/>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Pontes"/>
      <sheetName val="BM 01"/>
      <sheetName val="DADOS"/>
      <sheetName val="restauração "/>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ow r="3">
          <cell r="B3">
            <v>0</v>
          </cell>
        </row>
      </sheetData>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B _ Captação_Elevação 1a Etapa "/>
      <sheetName val="Orcamento"/>
      <sheetName val="DETALHADO"/>
      <sheetName val="C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B - Captação_Elevação 1a Etap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ESUMO"/>
      <sheetName val="BR-423 PE"/>
      <sheetName val="BR-424 PE"/>
      <sheetName val="MEM BR-423-PETSE"/>
      <sheetName val="MEM BR-424"/>
      <sheetName val="UNIF.DYN-423"/>
      <sheetName val="UNIF.DYN-424"/>
      <sheetName val="C.PR"/>
      <sheetName val="ADEQ.DEL-423"/>
      <sheetName val="ADEQ.DEL-424 "/>
      <sheetName val="Dados do projeto"/>
      <sheetName val="Dados do projeto (2)"/>
      <sheetName val="MEM BR-423"/>
      <sheetName val="OR960887"/>
      <sheetName val="COMPOR"/>
      <sheetName val="PLANILHA"/>
      <sheetName val="RESUMO "/>
      <sheetName val="CRONOGRAMA"/>
      <sheetName val="ESCALA SALARIAL"/>
      <sheetName val="BDI DE 19,60%"/>
      <sheetName val="PLANO TRAB"/>
      <sheetName val="MATERIAIS"/>
      <sheetName val="matbet"/>
      <sheetName val="quantidades"/>
      <sheetName val="CROQUI"/>
      <sheetName val="CAPA"/>
      <sheetName val="Mapa"/>
      <sheetName val=" PONTO DE PASS."/>
      <sheetName val="PT. DE PASSAGEM"/>
      <sheetName val="Demostr das Quantides"/>
      <sheetName val="Pato"/>
      <sheetName val="ORÇAMENTO"/>
      <sheetName val="Serviços"/>
      <sheetName val="Desc.Serviços"/>
      <sheetName val="MOB."/>
      <sheetName val="Plan1"/>
      <sheetName val="Plan2"/>
      <sheetName val="quadro cons. mat. bet"/>
      <sheetName val="Tr.Loc.Basc"/>
      <sheetName val="Tr.Mat.Rem."/>
      <sheetName val="Tr.L.Cam.Carr"/>
      <sheetName val="Tr.L.Mat.Bet."/>
      <sheetName val="Tr.Agua"/>
      <sheetName val="Cronog.Fis.Fin"/>
      <sheetName val="DEM DE CONSUM"/>
      <sheetName val="DMT"/>
      <sheetName val="Cálculo das Massas]"/>
      <sheetName val="Medição PI+R -MAR-01"/>
      <sheetName val="Plan3"/>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Transp com"/>
      <sheetName val="Transp carro"/>
      <sheetName val="Transp esp"/>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EQUIPAMENTO"/>
      <sheetName val="MATERIAL"/>
      <sheetName val="Anexos PGQ"/>
      <sheetName val="Equipamentos"/>
      <sheetName val="Teor"/>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rono. Fin. BR116-230-405-427"/>
      <sheetName val="Planilha BR_116_PB"/>
      <sheetName val="Planilha BR_230 PB"/>
      <sheetName val="Planilha BR_405 PB"/>
      <sheetName val="Planinha BR-427 PB"/>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BDI"/>
      <sheetName val="Calculo de eqpto."/>
      <sheetName val="LinkExternoRecuperado1"/>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MEDIÇÃO RESUMO"/>
      <sheetName val="CAPA Relatório de Pluviometria"/>
      <sheetName val="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PROJETO"/>
      <sheetName val="BDI "/>
      <sheetName val="FLUXO - EXECUÇÃO PRÓPRIA"/>
      <sheetName val="FLUXO - FAT-DIRETO"/>
      <sheetName val="RES-FIN"/>
      <sheetName val="DEFIN"/>
      <sheetName val="CONSIDERAÇÕES"/>
      <sheetName val="KANAFLEX"/>
      <sheetName val="NOVOTUB"/>
      <sheetName val="MEDIDAS"/>
      <sheetName val="CUSTO LARANJEIRAS"/>
      <sheetName val="RESUMO EMPRESA"/>
      <sheetName val="CUSTO EMPRESA"/>
      <sheetName val="CUSTO ZONA SUL"/>
      <sheetName val="CUSTO (REF dvs) "/>
      <sheetName val="PRODUÇÃO"/>
      <sheetName val="VALOR PRODUÇÃO"/>
      <sheetName val="ACOMPANHAMENTO"/>
      <sheetName val="Decofin"/>
      <sheetName val="Relção Equipamentos"/>
      <sheetName val="Produção Setembro-"/>
      <sheetName val="Relação Pessoal"/>
      <sheetName val="Progamação Trimestral"/>
      <sheetName val="Progamação de Resultado"/>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Relação Pessoal - Novembro"/>
      <sheetName val="Lançamentos"/>
      <sheetName val="Solicitação de Numerário"/>
      <sheetName val="Tipo Despesa"/>
      <sheetName val="Dados"/>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MEMORIA CALCULO D=1,5M"/>
      <sheetName val="MEMORIA CALCULO D=2,0"/>
      <sheetName val="MEMORIA CALC. RECOMP. VAO PON"/>
      <sheetName val="MEMORIA CALCULO DESVIO"/>
      <sheetName val="MEM. CALCULO - MÁQUINAS"/>
      <sheetName val="MAPA DE CUBAÇÃO - DESVIO"/>
      <sheetName val="ISSQN R$"/>
      <sheetName val="Cadastro"/>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Orçamento Mobilização"/>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Projeto básico referencial"/>
      <sheetName val="Dimensiona equipam + pessoal"/>
      <sheetName val="Solicitação RPF"/>
      <sheetName val="Imoveis Alugados"/>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Sumário"/>
      <sheetName val="Apresentação"/>
      <sheetName val="Capa 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SUMO_AUT1"/>
      <sheetName val="Anual"/>
      <sheetName val="AGR 1"/>
      <sheetName val="AGR 2"/>
      <sheetName val="AGR 3"/>
      <sheetName val="FILLER"/>
      <sheetName val="SILO QUENTE"/>
      <sheetName val="Dosagem Marshall Fx.III surcap"/>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MP"/>
      <sheetName val="Feriados"/>
      <sheetName val="POSTO DOM BOSCO"/>
      <sheetName val="REST TREVO"/>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REST.PAPALEGUAS"/>
      <sheetName val="REST.SINDY  3,00"/>
      <sheetName val="REST.SINDY  3,50 CAFE"/>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 Decofin - 1367"/>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Boletim"/>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Rem. Profundo"/>
      <sheetName val="Cor.Defeitos"/>
      <sheetName val="CBUQ"/>
      <sheetName val="Rel mensal acomp"/>
      <sheetName val="Recomp. manual de aterro"/>
      <sheetName val="Meio-Fio (2)"/>
      <sheetName val="Sarjeta (2)"/>
      <sheetName val="Descida d'água (2)"/>
      <sheetName val="Capina (2)"/>
      <sheetName val="Roçada manual (2)"/>
      <sheetName val="Decofin 711-Setembro-07"/>
      <sheetName val="Recebimentos"/>
      <sheetName val="Folha"/>
      <sheetName val="Equipamentos e Mobiliári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PT"/>
      <sheetName val="ORÇA"/>
      <sheetName val="CFF"/>
      <sheetName val="TCB10M3"/>
      <sheetName val="TLB5M3"/>
      <sheetName val="TLB5M3ÑP"/>
      <sheetName val="TLMR"/>
      <sheetName val="TLC4T"/>
      <sheetName val="TCC"/>
      <sheetName val="TLACTÑP"/>
      <sheetName val="ASF"/>
      <sheetName val="EQP"/>
      <sheetName val="IPCS"/>
      <sheetName val="CS"/>
      <sheetName val="qorcamentodnerL1"/>
      <sheetName val="qorcamentodnerL2"/>
      <sheetName val="MEDIÇÃO"/>
      <sheetName val="MEDIÇÃO CONSOLIDADA"/>
      <sheetName val="1"/>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Mobilização"/>
      <sheetName val="Inst. do Canteiro de Obras"/>
      <sheetName val="Manutenção de Canteiro"/>
      <sheetName val="Sinalização Provisória"/>
      <sheetName val="Mobilização de Equipamentos"/>
      <sheetName val="Relat. fotográfico"/>
      <sheetName val="BOLETIM DE DESEMPENHO PARCIAL"/>
      <sheetName val="RELATÓRIO PLUVIOMÉTRICO"/>
      <sheetName val="Roçada mecanizada"/>
      <sheetName val="Capina manual"/>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QuQuant"/>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Cálculo das Massas"/>
      <sheetName val="ComposiçãoMBUQ"/>
      <sheetName val="POSTO REI DAS SELVAS"/>
      <sheetName val="POSTO GAROUPA"/>
      <sheetName val="NOSSO POSTO V"/>
      <sheetName val="NOSSO POSTO II"/>
      <sheetName val="RODA VIVA"/>
      <sheetName val="ORGANIZAÇÃO ULIANA LTDA"/>
      <sheetName val="Plan8"/>
      <sheetName val="Plan9"/>
      <sheetName val="Pato BR 226"/>
      <sheetName val="Pl_anual_transp_BR_226"/>
      <sheetName val="Mem_Calc_DMT_BR226"/>
      <sheetName val="MOBILIZ _ INST_CANT "/>
      <sheetName val="lay_out cant_"/>
      <sheetName val="Gráfico Ocorrências"/>
      <sheetName val="FOLHA DE PAGAMENTO (2)"/>
      <sheetName val="Transporte"/>
      <sheetName val="L. Usina"/>
      <sheetName val="FundoFixo"/>
      <sheetName val="Relação Modalidades"/>
      <sheetName val="POSTO CIDADE"/>
      <sheetName val="DIPRVS12"/>
      <sheetName val="Curva ABC"/>
      <sheetName val="COMP."/>
      <sheetName val="Aux."/>
      <sheetName val="Cron.Físico"/>
      <sheetName val="Transp."/>
      <sheetName val="Transp.Bet."/>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Planilha Orçamentária"/>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Sub-base"/>
      <sheetName val="Base"/>
      <sheetName val="Imprimação"/>
      <sheetName val="Pintura de lig."/>
      <sheetName val="CBUQ &quot;C&quot;"/>
      <sheetName val="CBUQ &quot;B&quot;"/>
      <sheetName val="TSD"/>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vertical"/>
      <sheetName val="Sinal. horizontal"/>
      <sheetName val="Defensa"/>
      <sheetName val="Calçada"/>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Ind. Físicos"/>
      <sheetName val="Fh. Medição"/>
      <sheetName val="Reaj"/>
      <sheetName val="tss"/>
      <sheetName val="cm-30"/>
      <sheetName val="rr 2c"/>
      <sheetName val="escav. manual 1ª cat"/>
      <sheetName val="escav. mecânica 1ª cat"/>
      <sheetName val="DPS-02"/>
      <sheetName val="enrocamento"/>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Orçamentária"/>
      <sheetName val="TB"/>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FRESAGEM"/>
      <sheetName val="REMENDO PRO"/>
      <sheetName val="Transp. med."/>
      <sheetName val="Trans Licit."/>
      <sheetName val="SOLO P BASE REM PROF_"/>
      <sheetName val="M_A_A_U_Q_ _  02_521_00"/>
      <sheetName val="M_B_U_Q_ _ 02_540_00"/>
      <sheetName val="Castanho - Igapó Açu"/>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R. MACHADO 16-07 A 15-08-09"/>
      <sheetName val="R. SHOPP MANIA 16-10 A 15-11-09"/>
      <sheetName val="FOLHA CONSORCIO GETEL INSTTALE"/>
      <sheetName val="FOLHA DE PAGAMENTO CONSORCIO GE"/>
      <sheetName val="TLMBF"/>
      <sheetName val="TLÁGUA"/>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SINALIZAÇÃ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 A T O 99 B"/>
      <sheetName val="PRO-08"/>
      <sheetName val="PLANILHA ATUALIZADA"/>
      <sheetName val="Módulo1"/>
      <sheetName val="Módulo3"/>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isic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Fisico %"/>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Cálculo"/>
      <sheetName val="DG"/>
      <sheetName val="ROSTO"/>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BODE"/>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Dreno"/>
      <sheetName val="Grama"/>
      <sheetName val="HIDROSSEMEADUR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DESMAT"/>
      <sheetName val="BOTA FORA"/>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Avanço Físic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Resumo Geral"/>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Mobilização e Desmobilização"/>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CBUQ-Capa"/>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 MEDIÇÃO"/>
      <sheetName val="F. MEDIÇAO"/>
      <sheetName val="Contr. veículo"/>
      <sheetName val="Serv. Admin."/>
      <sheetName val="CORREÇÃO DEF MBUQ"/>
      <sheetName val="T. BURACO"/>
      <sheetName val="MBUQ"/>
      <sheetName val="ROÇ. MAN"/>
      <sheetName val="ROÇ. MAN. CC"/>
      <sheetName val="LIMP. PONTE"/>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CT 02"/>
      <sheetName val="CCT 03"/>
      <sheetName val="CCT 06"/>
      <sheetName val="CCT 07"/>
      <sheetName val="CCT 08"/>
      <sheetName val="CCT 11"/>
      <sheetName val="CLP 10"/>
      <sheetName val="CLP12"/>
      <sheetName val="CLP16"/>
      <sheetName val="CLP18"/>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D=0,40M SEM BERÇO ACBC"/>
      <sheetName val="D=0,60M SEM BERÇO ACBC"/>
      <sheetName val="BLD 02"/>
      <sheetName val="D=0,80M SEM BERÇO ACBC"/>
      <sheetName val="RECOMP. MEC. DE ATERRO"/>
      <sheetName val="PVI 04"/>
      <sheetName val="CPV 02"/>
      <sheetName val="CPV 04"/>
      <sheetName val="CPV 06"/>
      <sheetName val="CPV 05"/>
      <sheetName val="Sarjeta de canteiro central de "/>
      <sheetName val="CPV 03"/>
      <sheetName val="ELEIVAMENTO"/>
      <sheetName val="Compactação de aterros a 95% pr"/>
      <sheetName val="Compactação de material de bota"/>
      <sheetName val="CCT 01"/>
      <sheetName val="CCT 12"/>
      <sheetName val="CCT 16"/>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g. Fx Dom."/>
      <sheetName val="Desobs.Bueiro"/>
      <sheetName val="limp. Placas"/>
      <sheetName val="REcomp. Placas"/>
      <sheetName val="Cor. Defeitos"/>
      <sheetName val="Limp.Bueiro"/>
      <sheetName val="Forn. impl. Placas"/>
      <sheetName val="Transp. Com. C.basc. 10m3"/>
      <sheetName val="Transp. local. rem"/>
      <sheetName val="Transp. Com. Carroceria"/>
      <sheetName val="Tinta Esm."/>
      <sheetName val="Caibro"/>
      <sheetName val="Parafuso  3 16"/>
      <sheetName val="Parafuso  5 16"/>
      <sheetName val="Rec. defensa met."/>
      <sheetName val="CAL MAT BET CONSERVA "/>
      <sheetName val="BR-365-MG-LOTE1-EXE"/>
      <sheetName val="OF"/>
      <sheetName val="RO"/>
      <sheetName val="RAFO"/>
      <sheetName val="MOB"/>
      <sheetName val="CANT MAN"/>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QUADROS 1 2 3 4 6 7 8"/>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Resumo OAE"/>
      <sheetName val="NOVAS "/>
      <sheetName val="RESTAURAÇÃO "/>
      <sheetName val="F.Transporte (2)"/>
      <sheetName val="F.Transporte"/>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PQ"/>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PISTA FS4"/>
      <sheetName val="PISTA RBAM"/>
      <sheetName val="PGQ OUTUBRO - 13a MP"/>
      <sheetName val="PGQ%20OUTUBRO%20-%2013a%20MP"/>
      <sheetName val="Cron Ativ Acostamen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1 _DOMICILIAR"/>
      <sheetName val="A Empresa"/>
      <sheetName val="Prem"/>
      <sheetName val="Margem"/>
      <sheetName val="Desp"/>
      <sheetName val="Inv"/>
      <sheetName val="Fin"/>
      <sheetName val="Não Oper-Soc"/>
      <sheetName val="Cálculos"/>
      <sheetName val="DRE"/>
      <sheetName val="Bal"/>
      <sheetName val="Mut"/>
      <sheetName val="FL CX Dir"/>
      <sheetName val="FL CX Ind"/>
      <sheetName val="NCG"/>
      <sheetName val="Gráficos"/>
      <sheetName val="Simulações"/>
      <sheetName val="Valor"/>
      <sheetName val="Notas"/>
      <sheetName val="REL_ACO"/>
      <sheetName val="MPO"/>
      <sheetName val="INPUT"/>
      <sheetName val="Gerencial - DRE e Caixa"/>
      <sheetName val="WACC"/>
      <sheetName val="Outros Indicadores"/>
      <sheetName val="4"/>
      <sheetName val="8"/>
      <sheetName val="9"/>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DMPL"/>
      <sheetName val="A4"/>
      <sheetName val="Balancete25.03.2010"/>
      <sheetName val="Datas"/>
      <sheetName val="Balanço"/>
      <sheetName val="Check"/>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Receit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ICM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Quadro Resumo"/>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Lucro Exploração"/>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Teste"/>
      <sheetName val="Debêntures"/>
      <sheetName val="PAS Variação"/>
      <sheetName val="Juros"/>
      <sheetName val="PAS Juros"/>
      <sheetName val="SWAP"/>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CONSOLIDADO"/>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BALANCETE"/>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ULTAD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4)"/>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DEMONSTRATIVO"/>
      <sheetName val="CODIGO-K"/>
      <sheetName val="TIP"/>
      <sheetName val="DADOS-CA"/>
      <sheetName val="DADOS-DIV"/>
      <sheetName val="pl atual"/>
      <sheetName val="Informe"/>
      <sheetName val="TermoPE"/>
      <sheetName val="ce"/>
      <sheetName val="premi96"/>
      <sheetName val="prebdg97"/>
      <sheetName val="mese"/>
      <sheetName val="B"/>
      <sheetName val="pr_emessi"/>
      <sheetName val="premi_bdg_fcst"/>
      <sheetName val="comgest"/>
      <sheetName val="comgest_den"/>
      <sheetName val="PRE_COMP"/>
      <sheetName val="MENS_RPR"/>
      <sheetName val="n_cons"/>
      <sheetName val="ELIMINAÇÕE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Sheet1"/>
      <sheetName val="ROs (12)"/>
      <sheetName val="Selic"/>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Tabelas"/>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BD"/>
      <sheetName val="Aux_1"/>
      <sheetName val="Aux_2"/>
      <sheetName val="Aux_3"/>
      <sheetName val="Aux_4"/>
      <sheetName val="Inputs"/>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RESUMEN"/>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SPONÍVEL"/>
      <sheetName val="DIV_RECEBER"/>
      <sheetName val="DIV_PAGAR"/>
      <sheetName val="CONTAS_A_PAGAR"/>
      <sheetName val="EMPRÉST_COMISSÃO_ATIVO"/>
      <sheetName val="EMPRÉST_PASSIVO"/>
      <sheetName val="MOV_ÁGIO_DESÁGIO"/>
      <sheetName val="IMOBILIZADO"/>
      <sheetName val="DMPL_R$"/>
      <sheetName val="DMPL_R$_MIL"/>
      <sheetName val="MOV_INVESTIMENTOS"/>
      <sheetName val="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to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Debt"/>
      <sheetName val="Articles"/>
      <sheetName val="LUP"/>
      <sheetName val="P&amp;L"/>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IS"/>
      <sheetName val="CF"/>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Mercado"/>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MENU"/>
      <sheetName val="NOVO"/>
      <sheetName val="LEIS. SOCIAIS"/>
      <sheetName val="CRONOGRAMA FÍS-FIN"/>
      <sheetName val="EVENTOS"/>
      <sheetName val="CRONOPLE"/>
      <sheetName val="PLE"/>
      <sheetName val="QCI"/>
      <sheetName val="BM"/>
      <sheetName val="RRE"/>
      <sheetName val="Diagrama"/>
      <sheetName val="ANP"/>
      <sheetName val="SICRO"/>
      <sheetName val="MEMÓRIA "/>
      <sheetName val="LISTA DE RUAS "/>
      <sheetName val="memoria drenagem n"/>
      <sheetName val="DIMENSIONAMENTO DRENAGEM"/>
      <sheetName val="CAP 50 70"/>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Atual"/>
      <sheetName val="Calendário da Família"/>
      <sheetName val="administração"/>
      <sheetName val="LISTA DE RUAS_GERAL"/>
      <sheetName val="resumi"/>
      <sheetName val="MEM. DREN. REDE"/>
      <sheetName val="TUBOS DE LIG."/>
      <sheetName val="volume terrap"/>
      <sheetName val="ORÇAMENTO 312_2018-R2"/>
      <sheetName val="Viagensdiarias"/>
      <sheetName val="SGRAFICOS"/>
      <sheetName val="Sal.Equip"/>
      <sheetName val="util.equip"/>
      <sheetName val="util.equip (2)"/>
      <sheetName val="custo total por servico"/>
      <sheetName val="topografia"/>
      <sheetName val="geptecnico"/>
      <sheetName val="CUSTOTOTSERV"/>
      <sheetName val="QDGERALQTDE"/>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Alimentação"/>
      <sheetName val="Painel de controle"/>
      <sheetName val="equipa"/>
      <sheetName val="Insu"/>
      <sheetName val="FichaPadrao"/>
      <sheetName val="ParametrosGerais"/>
      <sheetName val="Composicoes"/>
      <sheetName val="TabelaDivulgacao"/>
      <sheetName val="RelacionamentoAlpha"/>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Cronograma de desembolso"/>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s>
    <sheetDataSet>
      <sheetData sheetId="0" refreshError="1"/>
      <sheetData sheetId="1">
        <row r="1">
          <cell r="A1" t="str">
            <v>PLACA</v>
          </cell>
        </row>
      </sheetData>
      <sheetData sheetId="2" refreshError="1"/>
      <sheetData sheetId="3" refreshError="1"/>
      <sheetData sheetId="4" refreshError="1"/>
      <sheetData sheetId="5" refreshError="1"/>
      <sheetData sheetId="6" refreshError="1"/>
      <sheetData sheetId="7" refreshError="1"/>
      <sheetData sheetId="8">
        <row r="2">
          <cell r="A2" t="str">
            <v>00450 - SÃO M. DO GUAMÁ/PA</v>
          </cell>
        </row>
      </sheetData>
      <sheetData sheetId="9" refreshError="1"/>
      <sheetData sheetId="10" refreshError="1"/>
      <sheetData sheetId="11" refreshError="1"/>
      <sheetData sheetId="12">
        <row r="1">
          <cell r="A1" t="str">
            <v>DATA</v>
          </cell>
        </row>
      </sheetData>
      <sheetData sheetId="13" refreshError="1"/>
      <sheetData sheetId="14">
        <row r="1">
          <cell r="A1" t="str">
            <v>PLACA</v>
          </cell>
        </row>
      </sheetData>
      <sheetData sheetId="15">
        <row r="3">
          <cell r="A3">
            <v>4</v>
          </cell>
        </row>
      </sheetData>
      <sheetData sheetId="16">
        <row r="1">
          <cell r="A1" t="str">
            <v>DATA</v>
          </cell>
        </row>
      </sheetData>
      <sheetData sheetId="17" refreshError="1"/>
      <sheetData sheetId="18" refreshError="1"/>
      <sheetData sheetId="19">
        <row r="1">
          <cell r="A1" t="str">
            <v>PLACA</v>
          </cell>
        </row>
      </sheetData>
      <sheetData sheetId="20">
        <row r="1">
          <cell r="A1" t="str">
            <v>PLACA</v>
          </cell>
        </row>
      </sheetData>
      <sheetData sheetId="21" refreshError="1"/>
      <sheetData sheetId="22" refreshError="1"/>
      <sheetData sheetId="23" refreshError="1"/>
      <sheetData sheetId="24" refreshError="1"/>
      <sheetData sheetId="25">
        <row r="1">
          <cell r="B1" t="str">
            <v>DELTA CONSTRUÇÕES S/A</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
          <cell r="A2" t="str">
            <v>00450 - SÃO M. DO GUAMÁ/PA</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ow r="2">
          <cell r="C2">
            <v>2009</v>
          </cell>
        </row>
      </sheetData>
      <sheetData sheetId="124">
        <row r="1">
          <cell r="A1" t="str">
            <v>PLACA</v>
          </cell>
        </row>
      </sheetData>
      <sheetData sheetId="125">
        <row r="1">
          <cell r="B1" t="str">
            <v>DELTA CONSTRUÇÕES S/A</v>
          </cell>
        </row>
      </sheetData>
      <sheetData sheetId="126">
        <row r="1">
          <cell r="A1" t="str">
            <v>PLACA</v>
          </cell>
        </row>
      </sheetData>
      <sheetData sheetId="127">
        <row r="1">
          <cell r="A1" t="str">
            <v>DATA</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ow r="3">
          <cell r="A3">
            <v>1</v>
          </cell>
        </row>
      </sheetData>
      <sheetData sheetId="184">
        <row r="1">
          <cell r="A1" t="str">
            <v>PLACA</v>
          </cell>
        </row>
      </sheetData>
      <sheetData sheetId="185">
        <row r="2">
          <cell r="A2" t="str">
            <v>00450 - SÃO M. DO GUAMÁ/PA</v>
          </cell>
        </row>
      </sheetData>
      <sheetData sheetId="186">
        <row r="3">
          <cell r="A3">
            <v>1</v>
          </cell>
        </row>
      </sheetData>
      <sheetData sheetId="187">
        <row r="1">
          <cell r="P1">
            <v>38735</v>
          </cell>
        </row>
      </sheetData>
      <sheetData sheetId="188">
        <row r="1">
          <cell r="B1" t="str">
            <v>DELTA CONSTRUÇÕES S/A</v>
          </cell>
        </row>
      </sheetData>
      <sheetData sheetId="189">
        <row r="1">
          <cell r="A1" t="str">
            <v>DATA</v>
          </cell>
        </row>
      </sheetData>
      <sheetData sheetId="190">
        <row r="1">
          <cell r="B1" t="str">
            <v>DELTA CONSTRUÇÕES S/A</v>
          </cell>
        </row>
      </sheetData>
      <sheetData sheetId="191">
        <row r="1">
          <cell r="A1" t="str">
            <v>PLACA</v>
          </cell>
        </row>
      </sheetData>
      <sheetData sheetId="192">
        <row r="3">
          <cell r="A3">
            <v>4</v>
          </cell>
        </row>
      </sheetData>
      <sheetData sheetId="193">
        <row r="3">
          <cell r="A3">
            <v>1</v>
          </cell>
        </row>
      </sheetData>
      <sheetData sheetId="194">
        <row r="1">
          <cell r="B1" t="str">
            <v>DELTA CONSTRUÇÕES S/A</v>
          </cell>
        </row>
      </sheetData>
      <sheetData sheetId="195">
        <row r="1">
          <cell r="A1" t="str">
            <v>PLACA</v>
          </cell>
        </row>
      </sheetData>
      <sheetData sheetId="196">
        <row r="1">
          <cell r="A1" t="str">
            <v>PLACA</v>
          </cell>
        </row>
      </sheetData>
      <sheetData sheetId="197">
        <row r="1">
          <cell r="A1" t="str">
            <v>PLACA</v>
          </cell>
        </row>
      </sheetData>
      <sheetData sheetId="198">
        <row r="1">
          <cell r="A1" t="str">
            <v>PLACA</v>
          </cell>
        </row>
      </sheetData>
      <sheetData sheetId="199">
        <row r="1">
          <cell r="A1" t="str">
            <v>PLACA</v>
          </cell>
        </row>
      </sheetData>
      <sheetData sheetId="200">
        <row r="1">
          <cell r="B1" t="str">
            <v>DELTA CONSTRUÇÕES S/A</v>
          </cell>
        </row>
      </sheetData>
      <sheetData sheetId="201">
        <row r="1">
          <cell r="A1" t="str">
            <v>DATA</v>
          </cell>
        </row>
      </sheetData>
      <sheetData sheetId="202" refreshError="1"/>
      <sheetData sheetId="203" refreshError="1"/>
      <sheetData sheetId="204" refreshError="1"/>
      <sheetData sheetId="205" refreshError="1"/>
      <sheetData sheetId="206">
        <row r="3">
          <cell r="A3">
            <v>1</v>
          </cell>
        </row>
      </sheetData>
      <sheetData sheetId="207">
        <row r="1">
          <cell r="A1" t="str">
            <v>PLACA</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ow r="1">
          <cell r="A1">
            <v>0</v>
          </cell>
        </row>
      </sheetData>
      <sheetData sheetId="832" refreshError="1"/>
      <sheetData sheetId="833">
        <row r="2">
          <cell r="C2" t="str">
            <v>_x000E_CONTROLE DE QUALIDADE DE CONCRETO ASFALTICO_x000E_</v>
          </cell>
        </row>
      </sheetData>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sheetData sheetId="849">
        <row r="3">
          <cell r="A3">
            <v>4.5</v>
          </cell>
        </row>
      </sheetData>
      <sheetData sheetId="850"/>
      <sheetData sheetId="851"/>
      <sheetData sheetId="852"/>
      <sheetData sheetId="853"/>
      <sheetData sheetId="854"/>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ow r="37">
          <cell r="L37">
            <v>0</v>
          </cell>
        </row>
      </sheetData>
      <sheetData sheetId="869">
        <row r="37">
          <cell r="L37">
            <v>0</v>
          </cell>
        </row>
      </sheetData>
      <sheetData sheetId="870">
        <row r="1">
          <cell r="B1" t="str">
            <v>MARCA MOD.</v>
          </cell>
        </row>
      </sheetData>
      <sheetData sheetId="871"/>
      <sheetData sheetId="872"/>
      <sheetData sheetId="873"/>
      <sheetData sheetId="874"/>
      <sheetData sheetId="875"/>
      <sheetData sheetId="876" refreshError="1"/>
      <sheetData sheetId="877"/>
      <sheetData sheetId="878"/>
      <sheetData sheetId="879"/>
      <sheetData sheetId="880"/>
      <sheetData sheetId="881"/>
      <sheetData sheetId="882"/>
      <sheetData sheetId="883"/>
      <sheetData sheetId="884">
        <row r="1">
          <cell r="A1" t="str">
            <v>DATA</v>
          </cell>
        </row>
      </sheetData>
      <sheetData sheetId="885">
        <row r="1">
          <cell r="A1" t="str">
            <v>DATA</v>
          </cell>
        </row>
      </sheetData>
      <sheetData sheetId="886">
        <row r="1">
          <cell r="A1" t="str">
            <v>DATA</v>
          </cell>
        </row>
      </sheetData>
      <sheetData sheetId="887">
        <row r="1">
          <cell r="A1" t="str">
            <v>DATA</v>
          </cell>
        </row>
      </sheetData>
      <sheetData sheetId="888">
        <row r="1">
          <cell r="A1" t="str">
            <v>DATA</v>
          </cell>
        </row>
      </sheetData>
      <sheetData sheetId="889">
        <row r="1">
          <cell r="A1" t="str">
            <v>PLACA</v>
          </cell>
        </row>
      </sheetData>
      <sheetData sheetId="890">
        <row r="1">
          <cell r="A1" t="str">
            <v>PLACA</v>
          </cell>
        </row>
      </sheetData>
      <sheetData sheetId="891">
        <row r="1">
          <cell r="A1" t="str">
            <v>PLACA</v>
          </cell>
        </row>
      </sheetData>
      <sheetData sheetId="892">
        <row r="1">
          <cell r="A1" t="str">
            <v>DATA</v>
          </cell>
        </row>
      </sheetData>
      <sheetData sheetId="893">
        <row r="1">
          <cell r="B1" t="str">
            <v>DELTA CONSTRUÇÕES S/A</v>
          </cell>
        </row>
      </sheetData>
      <sheetData sheetId="894">
        <row r="37">
          <cell r="L37">
            <v>0</v>
          </cell>
        </row>
      </sheetData>
      <sheetData sheetId="895"/>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sheetData sheetId="911" refreshError="1"/>
      <sheetData sheetId="912">
        <row r="1">
          <cell r="A1" t="str">
            <v>Rodovia:</v>
          </cell>
        </row>
      </sheetData>
      <sheetData sheetId="913" refreshError="1"/>
      <sheetData sheetId="914">
        <row r="4">
          <cell r="B4" t="str">
            <v>BR-230/MA</v>
          </cell>
        </row>
      </sheetData>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ow r="5">
          <cell r="E5" t="str">
            <v>ABR</v>
          </cell>
        </row>
      </sheetData>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ow r="1">
          <cell r="B1" t="str">
            <v>DELTA CONSTRUÇÕES S/A</v>
          </cell>
        </row>
      </sheetData>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B1" t="str">
            <v>DELTA CONSTRUÇÕES S/A</v>
          </cell>
        </row>
      </sheetData>
      <sheetData sheetId="972">
        <row r="1">
          <cell r="A1" t="str">
            <v>PLACA</v>
          </cell>
        </row>
      </sheetData>
      <sheetData sheetId="973">
        <row r="1">
          <cell r="A1" t="str">
            <v>DATA</v>
          </cell>
        </row>
      </sheetData>
      <sheetData sheetId="974">
        <row r="3">
          <cell r="A3">
            <v>1</v>
          </cell>
        </row>
      </sheetData>
      <sheetData sheetId="975">
        <row r="1">
          <cell r="B1" t="str">
            <v>DELTA CONSTRUÇÕES S/A</v>
          </cell>
        </row>
      </sheetData>
      <sheetData sheetId="976">
        <row r="1">
          <cell r="B1" t="str">
            <v>DELTA CONSTRUÇÕES S/A</v>
          </cell>
        </row>
      </sheetData>
      <sheetData sheetId="977">
        <row r="1">
          <cell r="A1" t="str">
            <v>PLACA</v>
          </cell>
        </row>
      </sheetData>
      <sheetData sheetId="978" refreshError="1"/>
      <sheetData sheetId="979" refreshError="1"/>
      <sheetData sheetId="980" refreshError="1"/>
      <sheetData sheetId="981">
        <row r="1">
          <cell r="A1" t="str">
            <v>PLACA</v>
          </cell>
        </row>
      </sheetData>
      <sheetData sheetId="982" refreshError="1"/>
      <sheetData sheetId="983">
        <row r="1">
          <cell r="B1" t="str">
            <v>DELTA CONSTRUÇÕES S/A</v>
          </cell>
        </row>
      </sheetData>
      <sheetData sheetId="984" refreshError="1"/>
      <sheetData sheetId="985" refreshError="1"/>
      <sheetData sheetId="986" refreshError="1"/>
      <sheetData sheetId="987" refreshError="1"/>
      <sheetData sheetId="988" refreshError="1"/>
      <sheetData sheetId="989" refreshError="1"/>
      <sheetData sheetId="990">
        <row r="1">
          <cell r="A1" t="str">
            <v>PLACA</v>
          </cell>
        </row>
      </sheetData>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A1" t="str">
            <v>PLACA</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ow r="1">
          <cell r="A1" t="str">
            <v>DATA</v>
          </cell>
        </row>
      </sheetData>
      <sheetData sheetId="1044" refreshError="1"/>
      <sheetData sheetId="1045">
        <row r="1">
          <cell r="B1" t="str">
            <v>DELTA CONSTRUÇÕES S/A</v>
          </cell>
        </row>
      </sheetData>
      <sheetData sheetId="1046"/>
      <sheetData sheetId="1047" refreshError="1"/>
      <sheetData sheetId="1048" refreshError="1"/>
      <sheetData sheetId="1049" refreshError="1"/>
      <sheetData sheetId="1050" refreshError="1"/>
      <sheetData sheetId="1051" refreshError="1"/>
      <sheetData sheetId="1052" refreshError="1"/>
      <sheetData sheetId="1053">
        <row r="26">
          <cell r="A26" t="str">
            <v>CBUQ</v>
          </cell>
        </row>
      </sheetData>
      <sheetData sheetId="1054">
        <row r="1">
          <cell r="A1" t="str">
            <v>DATA</v>
          </cell>
        </row>
      </sheetData>
      <sheetData sheetId="1055" refreshError="1"/>
      <sheetData sheetId="1056" refreshError="1"/>
      <sheetData sheetId="1057">
        <row r="1">
          <cell r="A1" t="str">
            <v>PLACA</v>
          </cell>
        </row>
      </sheetData>
      <sheetData sheetId="1058" refreshError="1"/>
      <sheetData sheetId="1059">
        <row r="1">
          <cell r="A1" t="str">
            <v>PLACA</v>
          </cell>
        </row>
      </sheetData>
      <sheetData sheetId="1060">
        <row r="3">
          <cell r="A3">
            <v>1</v>
          </cell>
        </row>
      </sheetData>
      <sheetData sheetId="1061">
        <row r="1">
          <cell r="A1" t="str">
            <v>DATA</v>
          </cell>
        </row>
      </sheetData>
      <sheetData sheetId="1062">
        <row r="1">
          <cell r="A1" t="str">
            <v>DATA</v>
          </cell>
        </row>
      </sheetData>
      <sheetData sheetId="1063">
        <row r="1">
          <cell r="B1" t="str">
            <v>DELTA CONSTRUÇÕES S/A</v>
          </cell>
        </row>
      </sheetData>
      <sheetData sheetId="1064"/>
      <sheetData sheetId="1065"/>
      <sheetData sheetId="1066"/>
      <sheetData sheetId="1067"/>
      <sheetData sheetId="1068">
        <row r="3">
          <cell r="A3">
            <v>1</v>
          </cell>
        </row>
      </sheetData>
      <sheetData sheetId="1069">
        <row r="3">
          <cell r="A3">
            <v>1</v>
          </cell>
        </row>
      </sheetData>
      <sheetData sheetId="1070">
        <row r="3">
          <cell r="A3">
            <v>4.5</v>
          </cell>
        </row>
      </sheetData>
      <sheetData sheetId="1071">
        <row r="5">
          <cell r="B5" t="str">
            <v>005.037</v>
          </cell>
        </row>
      </sheetData>
      <sheetData sheetId="1072"/>
      <sheetData sheetId="1073"/>
      <sheetData sheetId="1074">
        <row r="3">
          <cell r="A3">
            <v>1</v>
          </cell>
        </row>
      </sheetData>
      <sheetData sheetId="1075">
        <row r="3">
          <cell r="A3">
            <v>1</v>
          </cell>
        </row>
      </sheetData>
      <sheetData sheetId="1076">
        <row r="26">
          <cell r="A26" t="str">
            <v>CBUQ</v>
          </cell>
        </row>
      </sheetData>
      <sheetData sheetId="1077">
        <row r="3">
          <cell r="A3">
            <v>4</v>
          </cell>
        </row>
      </sheetData>
      <sheetData sheetId="1078">
        <row r="3">
          <cell r="A3">
            <v>4</v>
          </cell>
        </row>
      </sheetData>
      <sheetData sheetId="1079">
        <row r="26">
          <cell r="A26" t="str">
            <v>CBUQ</v>
          </cell>
        </row>
      </sheetData>
      <sheetData sheetId="1080"/>
      <sheetData sheetId="1081">
        <row r="26">
          <cell r="A26" t="str">
            <v>CBUQ</v>
          </cell>
        </row>
      </sheetData>
      <sheetData sheetId="1082">
        <row r="26">
          <cell r="A26" t="str">
            <v>CBUQ</v>
          </cell>
        </row>
      </sheetData>
      <sheetData sheetId="1083">
        <row r="3">
          <cell r="A3">
            <v>4</v>
          </cell>
        </row>
      </sheetData>
      <sheetData sheetId="1084">
        <row r="3">
          <cell r="A3">
            <v>4</v>
          </cell>
        </row>
      </sheetData>
      <sheetData sheetId="1085">
        <row r="4">
          <cell r="B4" t="str">
            <v>Restauração Pista Simples</v>
          </cell>
        </row>
      </sheetData>
      <sheetData sheetId="1086" refreshError="1"/>
      <sheetData sheetId="1087"/>
      <sheetData sheetId="1088"/>
      <sheetData sheetId="1089">
        <row r="37">
          <cell r="L37">
            <v>0</v>
          </cell>
        </row>
      </sheetData>
      <sheetData sheetId="1090"/>
      <sheetData sheetId="1091"/>
      <sheetData sheetId="1092"/>
      <sheetData sheetId="1093">
        <row r="3">
          <cell r="A3">
            <v>1</v>
          </cell>
        </row>
      </sheetData>
      <sheetData sheetId="1094">
        <row r="3">
          <cell r="A3">
            <v>1</v>
          </cell>
        </row>
      </sheetData>
      <sheetData sheetId="1095">
        <row r="2">
          <cell r="C2">
            <v>2009</v>
          </cell>
        </row>
      </sheetData>
      <sheetData sheetId="1096">
        <row r="1">
          <cell r="A1" t="str">
            <v>PLACA</v>
          </cell>
        </row>
      </sheetData>
      <sheetData sheetId="1097">
        <row r="1">
          <cell r="B1" t="str">
            <v>DELTA CONSTRUÇÕES S/A</v>
          </cell>
        </row>
      </sheetData>
      <sheetData sheetId="1098">
        <row r="1">
          <cell r="A1" t="str">
            <v>PLACA</v>
          </cell>
        </row>
      </sheetData>
      <sheetData sheetId="1099">
        <row r="1">
          <cell r="A1" t="str">
            <v>DATA</v>
          </cell>
        </row>
      </sheetData>
      <sheetData sheetId="1100">
        <row r="1">
          <cell r="B1" t="str">
            <v>DELTA CONSTRUÇÕES S/A</v>
          </cell>
        </row>
      </sheetData>
      <sheetData sheetId="1101">
        <row r="1">
          <cell r="B1" t="str">
            <v>DELTA CONSTRUÇÕES S/A</v>
          </cell>
        </row>
      </sheetData>
      <sheetData sheetId="1102" refreshError="1"/>
      <sheetData sheetId="1103">
        <row r="1">
          <cell r="B1" t="str">
            <v>035/2004-08</v>
          </cell>
        </row>
      </sheetData>
      <sheetData sheetId="1104">
        <row r="5">
          <cell r="E5" t="str">
            <v>ABR</v>
          </cell>
        </row>
      </sheetData>
      <sheetData sheetId="1105">
        <row r="3">
          <cell r="A3">
            <v>4</v>
          </cell>
        </row>
      </sheetData>
      <sheetData sheetId="1106">
        <row r="3">
          <cell r="A3">
            <v>4</v>
          </cell>
        </row>
      </sheetData>
      <sheetData sheetId="1107">
        <row r="3">
          <cell r="A3">
            <v>4</v>
          </cell>
        </row>
      </sheetData>
      <sheetData sheetId="1108">
        <row r="5">
          <cell r="E5" t="str">
            <v>ABR</v>
          </cell>
        </row>
      </sheetData>
      <sheetData sheetId="1109">
        <row r="1">
          <cell r="A1" t="str">
            <v>DATA</v>
          </cell>
        </row>
      </sheetData>
      <sheetData sheetId="1110">
        <row r="3">
          <cell r="A3">
            <v>4</v>
          </cell>
        </row>
      </sheetData>
      <sheetData sheetId="1111">
        <row r="1">
          <cell r="A1" t="str">
            <v>DATA</v>
          </cell>
        </row>
      </sheetData>
      <sheetData sheetId="1112">
        <row r="3">
          <cell r="A3">
            <v>4</v>
          </cell>
        </row>
      </sheetData>
      <sheetData sheetId="1113">
        <row r="3">
          <cell r="A3">
            <v>4</v>
          </cell>
        </row>
      </sheetData>
      <sheetData sheetId="1114">
        <row r="3">
          <cell r="A3">
            <v>4</v>
          </cell>
        </row>
      </sheetData>
      <sheetData sheetId="1115">
        <row r="1">
          <cell r="B1" t="str">
            <v>DELTA CONSTRUÇÕES S/A</v>
          </cell>
        </row>
      </sheetData>
      <sheetData sheetId="1116">
        <row r="3">
          <cell r="A3">
            <v>4</v>
          </cell>
        </row>
      </sheetData>
      <sheetData sheetId="1117">
        <row r="1">
          <cell r="A1" t="str">
            <v>DATA</v>
          </cell>
        </row>
      </sheetData>
      <sheetData sheetId="1118">
        <row r="3">
          <cell r="A3">
            <v>4</v>
          </cell>
        </row>
      </sheetData>
      <sheetData sheetId="1119">
        <row r="1">
          <cell r="A1" t="str">
            <v>DATA</v>
          </cell>
        </row>
      </sheetData>
      <sheetData sheetId="1120"/>
      <sheetData sheetId="1121"/>
      <sheetData sheetId="1122">
        <row r="2">
          <cell r="A2" t="str">
            <v>CTRT 0001/2001</v>
          </cell>
        </row>
      </sheetData>
      <sheetData sheetId="1123">
        <row r="3">
          <cell r="A3">
            <v>1</v>
          </cell>
        </row>
      </sheetData>
      <sheetData sheetId="1124">
        <row r="3">
          <cell r="A3">
            <v>1</v>
          </cell>
        </row>
      </sheetData>
      <sheetData sheetId="1125"/>
      <sheetData sheetId="1126">
        <row r="6">
          <cell r="D6" t="str">
            <v>CAMG</v>
          </cell>
        </row>
      </sheetData>
      <sheetData sheetId="1127">
        <row r="1">
          <cell r="A1" t="str">
            <v>DATA</v>
          </cell>
        </row>
      </sheetData>
      <sheetData sheetId="1128">
        <row r="1">
          <cell r="A1" t="str">
            <v>DATA</v>
          </cell>
        </row>
      </sheetData>
      <sheetData sheetId="1129">
        <row r="1">
          <cell r="A1" t="str">
            <v>PLACA</v>
          </cell>
        </row>
      </sheetData>
      <sheetData sheetId="1130">
        <row r="1">
          <cell r="A1" t="str">
            <v>PLACA</v>
          </cell>
        </row>
      </sheetData>
      <sheetData sheetId="1131">
        <row r="1">
          <cell r="A1" t="str">
            <v>PLACA</v>
          </cell>
        </row>
      </sheetData>
      <sheetData sheetId="1132">
        <row r="1">
          <cell r="A1" t="str">
            <v>PLACA</v>
          </cell>
        </row>
      </sheetData>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refreshError="1"/>
      <sheetData sheetId="1160">
        <row r="5">
          <cell r="E5" t="str">
            <v>ABR</v>
          </cell>
        </row>
      </sheetData>
      <sheetData sheetId="1161">
        <row r="1">
          <cell r="A1">
            <v>0</v>
          </cell>
        </row>
      </sheetData>
      <sheetData sheetId="1162"/>
      <sheetData sheetId="1163">
        <row r="2">
          <cell r="B2" t="str">
            <v>TER</v>
          </cell>
        </row>
      </sheetData>
      <sheetData sheetId="1164">
        <row r="1">
          <cell r="B1" t="str">
            <v>MINISTÉRIO DOS TRANSPORTES</v>
          </cell>
        </row>
      </sheetData>
      <sheetData sheetId="1165" refreshError="1"/>
      <sheetData sheetId="1166">
        <row r="3">
          <cell r="A3">
            <v>4</v>
          </cell>
        </row>
      </sheetData>
      <sheetData sheetId="1167">
        <row r="1">
          <cell r="B1" t="str">
            <v>MINISTÉRIO DOS TRANSPORTES</v>
          </cell>
        </row>
      </sheetData>
      <sheetData sheetId="1168">
        <row r="3">
          <cell r="A3">
            <v>4</v>
          </cell>
        </row>
      </sheetData>
      <sheetData sheetId="1169">
        <row r="1">
          <cell r="A1" t="str">
            <v>Rodovia:</v>
          </cell>
        </row>
      </sheetData>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3">
          <cell r="A3">
            <v>1</v>
          </cell>
        </row>
      </sheetData>
      <sheetData sheetId="1183">
        <row r="3">
          <cell r="A3">
            <v>1</v>
          </cell>
        </row>
      </sheetData>
      <sheetData sheetId="1184">
        <row r="3">
          <cell r="A3">
            <v>1</v>
          </cell>
        </row>
      </sheetData>
      <sheetData sheetId="1185" refreshError="1"/>
      <sheetData sheetId="1186">
        <row r="1">
          <cell r="A1" t="str">
            <v>Rodovia:</v>
          </cell>
        </row>
      </sheetData>
      <sheetData sheetId="1187" refreshError="1"/>
      <sheetData sheetId="1188"/>
      <sheetData sheetId="1189"/>
      <sheetData sheetId="1190"/>
      <sheetData sheetId="1191">
        <row r="3">
          <cell r="A3">
            <v>4</v>
          </cell>
        </row>
      </sheetData>
      <sheetData sheetId="1192">
        <row r="2">
          <cell r="B2" t="str">
            <v>TER</v>
          </cell>
        </row>
      </sheetData>
      <sheetData sheetId="1193">
        <row r="3">
          <cell r="A3">
            <v>4</v>
          </cell>
        </row>
      </sheetData>
      <sheetData sheetId="1194">
        <row r="3">
          <cell r="A3">
            <v>4</v>
          </cell>
        </row>
      </sheetData>
      <sheetData sheetId="1195"/>
      <sheetData sheetId="1196"/>
      <sheetData sheetId="1197">
        <row r="1">
          <cell r="A1" t="str">
            <v>Rodovia:</v>
          </cell>
        </row>
      </sheetData>
      <sheetData sheetId="1198">
        <row r="26">
          <cell r="A26" t="str">
            <v>CBUQ</v>
          </cell>
        </row>
      </sheetData>
      <sheetData sheetId="1199"/>
      <sheetData sheetId="1200"/>
      <sheetData sheetId="1201">
        <row r="4">
          <cell r="B4" t="str">
            <v>Restauração Pista Simples</v>
          </cell>
        </row>
      </sheetData>
      <sheetData sheetId="1202">
        <row r="4">
          <cell r="B4" t="str">
            <v>Restauração Pista Simples</v>
          </cell>
        </row>
      </sheetData>
      <sheetData sheetId="1203">
        <row r="6">
          <cell r="D6" t="str">
            <v>CAMG</v>
          </cell>
        </row>
      </sheetData>
      <sheetData sheetId="1204">
        <row r="6">
          <cell r="D6" t="str">
            <v>CAMG</v>
          </cell>
        </row>
      </sheetData>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ow r="3">
          <cell r="A3">
            <v>1</v>
          </cell>
        </row>
      </sheetData>
      <sheetData sheetId="1237" refreshError="1"/>
      <sheetData sheetId="1238" refreshError="1"/>
      <sheetData sheetId="1239"/>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row r="26">
          <cell r="A26" t="str">
            <v>CBUQ</v>
          </cell>
        </row>
      </sheetData>
      <sheetData sheetId="1295">
        <row r="26">
          <cell r="A26" t="str">
            <v>CBUQ</v>
          </cell>
        </row>
      </sheetData>
      <sheetData sheetId="1296">
        <row r="2">
          <cell r="B2" t="str">
            <v>TER</v>
          </cell>
        </row>
      </sheetData>
      <sheetData sheetId="1297"/>
      <sheetData sheetId="1298"/>
      <sheetData sheetId="1299"/>
      <sheetData sheetId="1300">
        <row r="3">
          <cell r="A3">
            <v>4</v>
          </cell>
        </row>
      </sheetData>
      <sheetData sheetId="1301">
        <row r="1">
          <cell r="A1" t="str">
            <v>Rodovia:</v>
          </cell>
        </row>
      </sheetData>
      <sheetData sheetId="1302"/>
      <sheetData sheetId="1303"/>
      <sheetData sheetId="1304"/>
      <sheetData sheetId="1305"/>
      <sheetData sheetId="1306"/>
      <sheetData sheetId="1307"/>
      <sheetData sheetId="1308"/>
      <sheetData sheetId="1309"/>
      <sheetData sheetId="1310">
        <row r="37">
          <cell r="L37">
            <v>0</v>
          </cell>
        </row>
      </sheetData>
      <sheetData sheetId="1311">
        <row r="37">
          <cell r="L37">
            <v>0</v>
          </cell>
        </row>
      </sheetData>
      <sheetData sheetId="1312"/>
      <sheetData sheetId="1313">
        <row r="1">
          <cell r="A1">
            <v>0</v>
          </cell>
        </row>
      </sheetData>
      <sheetData sheetId="1314"/>
      <sheetData sheetId="1315">
        <row r="2">
          <cell r="B2" t="str">
            <v>TER</v>
          </cell>
        </row>
      </sheetData>
      <sheetData sheetId="1316"/>
      <sheetData sheetId="1317">
        <row r="1">
          <cell r="A1" t="str">
            <v>Rodovia:</v>
          </cell>
        </row>
      </sheetData>
      <sheetData sheetId="1318"/>
      <sheetData sheetId="1319"/>
      <sheetData sheetId="1320">
        <row r="36">
          <cell r="I36">
            <v>0</v>
          </cell>
        </row>
      </sheetData>
      <sheetData sheetId="1321">
        <row r="1">
          <cell r="A1" t="str">
            <v>Rodovia:</v>
          </cell>
        </row>
      </sheetData>
      <sheetData sheetId="1322"/>
      <sheetData sheetId="1323"/>
      <sheetData sheetId="1324"/>
      <sheetData sheetId="1325"/>
      <sheetData sheetId="1326">
        <row r="1">
          <cell r="A1">
            <v>0</v>
          </cell>
        </row>
      </sheetData>
      <sheetData sheetId="1327"/>
      <sheetData sheetId="1328">
        <row r="46">
          <cell r="K46">
            <v>0</v>
          </cell>
        </row>
      </sheetData>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row r="32">
          <cell r="E32">
            <v>39142</v>
          </cell>
        </row>
      </sheetData>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26">
          <cell r="A26" t="str">
            <v>CBUQ</v>
          </cell>
        </row>
      </sheetData>
      <sheetData sheetId="1361">
        <row r="26">
          <cell r="A26" t="str">
            <v>CBUQ</v>
          </cell>
        </row>
      </sheetData>
      <sheetData sheetId="1362">
        <row r="43">
          <cell r="J43">
            <v>0</v>
          </cell>
        </row>
      </sheetData>
      <sheetData sheetId="1363" refreshError="1"/>
      <sheetData sheetId="1364">
        <row r="6">
          <cell r="D6" t="str">
            <v>CAMG</v>
          </cell>
        </row>
      </sheetData>
      <sheetData sheetId="1365"/>
      <sheetData sheetId="1366">
        <row r="2">
          <cell r="B2" t="str">
            <v>TER</v>
          </cell>
        </row>
      </sheetData>
      <sheetData sheetId="1367">
        <row r="1">
          <cell r="A1" t="str">
            <v>Rodovia:</v>
          </cell>
        </row>
      </sheetData>
      <sheetData sheetId="1368"/>
      <sheetData sheetId="1369"/>
      <sheetData sheetId="1370">
        <row r="36">
          <cell r="I36">
            <v>0</v>
          </cell>
        </row>
      </sheetData>
      <sheetData sheetId="1371">
        <row r="1">
          <cell r="A1" t="str">
            <v>Rodovia:</v>
          </cell>
        </row>
      </sheetData>
      <sheetData sheetId="1372"/>
      <sheetData sheetId="1373"/>
      <sheetData sheetId="1374"/>
      <sheetData sheetId="1375"/>
      <sheetData sheetId="1376">
        <row r="1">
          <cell r="A1">
            <v>0</v>
          </cell>
        </row>
      </sheetData>
      <sheetData sheetId="1377"/>
      <sheetData sheetId="1378">
        <row r="1">
          <cell r="B1" t="str">
            <v>MARCA MOD.</v>
          </cell>
        </row>
      </sheetData>
      <sheetData sheetId="1379"/>
      <sheetData sheetId="1380">
        <row r="1">
          <cell r="B1" t="str">
            <v>MARCA MOD.</v>
          </cell>
        </row>
      </sheetData>
      <sheetData sheetId="1381"/>
      <sheetData sheetId="1382"/>
      <sheetData sheetId="1383"/>
      <sheetData sheetId="1384"/>
      <sheetData sheetId="1385"/>
      <sheetData sheetId="1386"/>
      <sheetData sheetId="1387"/>
      <sheetData sheetId="1388"/>
      <sheetData sheetId="1389"/>
      <sheetData sheetId="1390">
        <row r="13">
          <cell r="B13" t="str">
            <v>PAVIMENTAÇÃO</v>
          </cell>
        </row>
      </sheetData>
      <sheetData sheetId="1391"/>
      <sheetData sheetId="1392"/>
      <sheetData sheetId="1393"/>
      <sheetData sheetId="1394"/>
      <sheetData sheetId="1395"/>
      <sheetData sheetId="1396">
        <row r="2">
          <cell r="B2" t="str">
            <v>TER</v>
          </cell>
        </row>
      </sheetData>
      <sheetData sheetId="1397"/>
      <sheetData sheetId="1398"/>
      <sheetData sheetId="1399"/>
      <sheetData sheetId="1400"/>
      <sheetData sheetId="1401">
        <row r="1">
          <cell r="A1" t="str">
            <v>Rodovia:</v>
          </cell>
        </row>
      </sheetData>
      <sheetData sheetId="1402">
        <row r="1">
          <cell r="B1" t="str">
            <v>MINISTÉRIO DOS TRANSPORTES</v>
          </cell>
        </row>
      </sheetData>
      <sheetData sheetId="1403">
        <row r="4">
          <cell r="B4" t="str">
            <v>BR-230/MA</v>
          </cell>
        </row>
      </sheetData>
      <sheetData sheetId="1404">
        <row r="1">
          <cell r="A1" t="str">
            <v>Rodovia:</v>
          </cell>
        </row>
      </sheetData>
      <sheetData sheetId="1405">
        <row r="36">
          <cell r="I36">
            <v>0</v>
          </cell>
        </row>
      </sheetData>
      <sheetData sheetId="1406">
        <row r="36">
          <cell r="I36">
            <v>0</v>
          </cell>
        </row>
      </sheetData>
      <sheetData sheetId="1407">
        <row r="6">
          <cell r="D6" t="str">
            <v>CAMG</v>
          </cell>
        </row>
      </sheetData>
      <sheetData sheetId="1408">
        <row r="6">
          <cell r="D6" t="str">
            <v>CAMG</v>
          </cell>
        </row>
      </sheetData>
      <sheetData sheetId="1409">
        <row r="50">
          <cell r="S50">
            <v>528.90000000000009</v>
          </cell>
        </row>
      </sheetData>
      <sheetData sheetId="1410">
        <row r="46">
          <cell r="K46">
            <v>0</v>
          </cell>
        </row>
      </sheetData>
      <sheetData sheetId="1411">
        <row r="1">
          <cell r="A1" t="str">
            <v>Rodovia:</v>
          </cell>
        </row>
      </sheetData>
      <sheetData sheetId="1412">
        <row r="46">
          <cell r="K46">
            <v>0</v>
          </cell>
        </row>
      </sheetData>
      <sheetData sheetId="1413">
        <row r="46">
          <cell r="K46">
            <v>0</v>
          </cell>
        </row>
      </sheetData>
      <sheetData sheetId="1414">
        <row r="43">
          <cell r="J43">
            <v>0</v>
          </cell>
        </row>
      </sheetData>
      <sheetData sheetId="1415">
        <row r="43">
          <cell r="J43">
            <v>0</v>
          </cell>
        </row>
      </sheetData>
      <sheetData sheetId="1416">
        <row r="43">
          <cell r="J43">
            <v>0</v>
          </cell>
        </row>
      </sheetData>
      <sheetData sheetId="1417">
        <row r="43">
          <cell r="J43">
            <v>0</v>
          </cell>
        </row>
      </sheetData>
      <sheetData sheetId="1418"/>
      <sheetData sheetId="1419"/>
      <sheetData sheetId="1420"/>
      <sheetData sheetId="1421">
        <row r="25">
          <cell r="D25">
            <v>1</v>
          </cell>
        </row>
      </sheetData>
      <sheetData sheetId="1422">
        <row r="25">
          <cell r="D25">
            <v>1</v>
          </cell>
        </row>
      </sheetData>
      <sheetData sheetId="1423">
        <row r="1">
          <cell r="B1" t="str">
            <v>035/2004-08</v>
          </cell>
        </row>
      </sheetData>
      <sheetData sheetId="1424"/>
      <sheetData sheetId="1425"/>
      <sheetData sheetId="1426"/>
      <sheetData sheetId="1427"/>
      <sheetData sheetId="1428">
        <row r="8">
          <cell r="F8">
            <v>1</v>
          </cell>
        </row>
      </sheetData>
      <sheetData sheetId="1429">
        <row r="8">
          <cell r="F8">
            <v>1</v>
          </cell>
        </row>
      </sheetData>
      <sheetData sheetId="1430"/>
      <sheetData sheetId="1431">
        <row r="25">
          <cell r="I25">
            <v>2000542.549999997</v>
          </cell>
        </row>
      </sheetData>
      <sheetData sheetId="1432">
        <row r="7">
          <cell r="F7" t="str">
            <v>463/2009/00/00 - ASJU</v>
          </cell>
        </row>
      </sheetData>
      <sheetData sheetId="1433"/>
      <sheetData sheetId="1434"/>
      <sheetData sheetId="1435"/>
      <sheetData sheetId="1436"/>
      <sheetData sheetId="1437"/>
      <sheetData sheetId="1438"/>
      <sheetData sheetId="1439">
        <row r="144">
          <cell r="K144" t="e">
            <v>#VALUE!</v>
          </cell>
        </row>
      </sheetData>
      <sheetData sheetId="1440" refreshError="1"/>
      <sheetData sheetId="1441">
        <row r="101">
          <cell r="U101">
            <v>77185.775999999998</v>
          </cell>
        </row>
      </sheetData>
      <sheetData sheetId="1442"/>
      <sheetData sheetId="1443" refreshError="1"/>
      <sheetData sheetId="1444"/>
      <sheetData sheetId="1445" refreshError="1"/>
      <sheetData sheetId="1446">
        <row r="25">
          <cell r="D25">
            <v>1</v>
          </cell>
        </row>
      </sheetData>
      <sheetData sheetId="1447">
        <row r="1">
          <cell r="B1" t="str">
            <v>035/2004-08</v>
          </cell>
        </row>
      </sheetData>
      <sheetData sheetId="1448">
        <row r="1">
          <cell r="B1" t="str">
            <v>035/2004-08</v>
          </cell>
        </row>
      </sheetData>
      <sheetData sheetId="1449" refreshError="1"/>
      <sheetData sheetId="1450" refreshError="1"/>
      <sheetData sheetId="1451" refreshError="1"/>
      <sheetData sheetId="1452">
        <row r="2">
          <cell r="B2" t="str">
            <v>TER</v>
          </cell>
        </row>
      </sheetData>
      <sheetData sheetId="1453">
        <row r="4">
          <cell r="A4" t="str">
            <v>EDITAL: 102/2011</v>
          </cell>
        </row>
      </sheetData>
      <sheetData sheetId="1454">
        <row r="4">
          <cell r="A4" t="str">
            <v>EDITAL: 102/2011</v>
          </cell>
        </row>
      </sheetData>
      <sheetData sheetId="1455"/>
      <sheetData sheetId="1456">
        <row r="5">
          <cell r="E5" t="str">
            <v>ABR</v>
          </cell>
        </row>
      </sheetData>
      <sheetData sheetId="1457">
        <row r="1">
          <cell r="A1" t="str">
            <v>Rodovia:</v>
          </cell>
        </row>
      </sheetData>
      <sheetData sheetId="1458"/>
      <sheetData sheetId="1459"/>
      <sheetData sheetId="1460">
        <row r="1">
          <cell r="A1" t="str">
            <v>Rodovia:</v>
          </cell>
        </row>
      </sheetData>
      <sheetData sheetId="1461"/>
      <sheetData sheetId="1462"/>
      <sheetData sheetId="1463"/>
      <sheetData sheetId="1464">
        <row r="4">
          <cell r="B4" t="str">
            <v>BR-230/MA</v>
          </cell>
        </row>
      </sheetData>
      <sheetData sheetId="1465">
        <row r="1">
          <cell r="B1" t="str">
            <v>MINISTÉRIO DOS TRANSPORTES</v>
          </cell>
        </row>
      </sheetData>
      <sheetData sheetId="1466">
        <row r="4">
          <cell r="B4" t="str">
            <v>BR-230/MA</v>
          </cell>
        </row>
      </sheetData>
      <sheetData sheetId="1467">
        <row r="1">
          <cell r="A1" t="str">
            <v>Rodovia:</v>
          </cell>
        </row>
      </sheetData>
      <sheetData sheetId="1468">
        <row r="26">
          <cell r="A26" t="str">
            <v>CBUQ</v>
          </cell>
        </row>
      </sheetData>
      <sheetData sheetId="1469"/>
      <sheetData sheetId="1470"/>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ow r="2">
          <cell r="B2" t="str">
            <v>TER</v>
          </cell>
        </row>
      </sheetData>
      <sheetData sheetId="1490"/>
      <sheetData sheetId="1491">
        <row r="13">
          <cell r="B13" t="str">
            <v>PAVIMENTAÇÃO</v>
          </cell>
        </row>
      </sheetData>
      <sheetData sheetId="1492"/>
      <sheetData sheetId="1493">
        <row r="1">
          <cell r="A1" t="str">
            <v>Rodovia:</v>
          </cell>
        </row>
      </sheetData>
      <sheetData sheetId="1494">
        <row r="3">
          <cell r="A3">
            <v>4</v>
          </cell>
        </row>
      </sheetData>
      <sheetData sheetId="1495">
        <row r="3">
          <cell r="A3">
            <v>4</v>
          </cell>
        </row>
      </sheetData>
      <sheetData sheetId="1496"/>
      <sheetData sheetId="1497">
        <row r="32">
          <cell r="E32">
            <v>39142</v>
          </cell>
        </row>
      </sheetData>
      <sheetData sheetId="1498"/>
      <sheetData sheetId="1499"/>
      <sheetData sheetId="1500"/>
      <sheetData sheetId="1501"/>
      <sheetData sheetId="1502">
        <row r="1">
          <cell r="A1" t="str">
            <v>Rodovia:</v>
          </cell>
        </row>
      </sheetData>
      <sheetData sheetId="1503">
        <row r="1">
          <cell r="A1">
            <v>0</v>
          </cell>
        </row>
      </sheetData>
      <sheetData sheetId="1504">
        <row r="6">
          <cell r="D6" t="str">
            <v>CAMG</v>
          </cell>
        </row>
      </sheetData>
      <sheetData sheetId="1505">
        <row r="6">
          <cell r="D6" t="str">
            <v>CAMG</v>
          </cell>
        </row>
      </sheetData>
      <sheetData sheetId="1506">
        <row r="6">
          <cell r="D6" t="str">
            <v>CAMG</v>
          </cell>
        </row>
      </sheetData>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ow r="1">
          <cell r="A1">
            <v>0</v>
          </cell>
        </row>
      </sheetData>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ow r="1">
          <cell r="A1" t="str">
            <v>Rodovia:</v>
          </cell>
        </row>
      </sheetData>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ow r="1">
          <cell r="B1" t="str">
            <v>035/2004-08</v>
          </cell>
        </row>
      </sheetData>
      <sheetData sheetId="1572">
        <row r="1">
          <cell r="B1" t="str">
            <v>035/2004-08</v>
          </cell>
        </row>
      </sheetData>
      <sheetData sheetId="1573">
        <row r="3">
          <cell r="A3">
            <v>4</v>
          </cell>
        </row>
      </sheetData>
      <sheetData sheetId="1574"/>
      <sheetData sheetId="1575">
        <row r="25">
          <cell r="D25">
            <v>1</v>
          </cell>
        </row>
      </sheetData>
      <sheetData sheetId="1576">
        <row r="8">
          <cell r="F8">
            <v>1</v>
          </cell>
        </row>
      </sheetData>
      <sheetData sheetId="1577">
        <row r="1">
          <cell r="B1" t="str">
            <v>035/2004-08</v>
          </cell>
        </row>
      </sheetData>
      <sheetData sheetId="1578">
        <row r="1">
          <cell r="B1" t="str">
            <v>035/2004-08</v>
          </cell>
        </row>
      </sheetData>
      <sheetData sheetId="1579">
        <row r="3">
          <cell r="A3">
            <v>4</v>
          </cell>
        </row>
      </sheetData>
      <sheetData sheetId="1580"/>
      <sheetData sheetId="1581" refreshError="1"/>
      <sheetData sheetId="1582"/>
      <sheetData sheetId="1583">
        <row r="1">
          <cell r="A1">
            <v>0</v>
          </cell>
        </row>
      </sheetData>
      <sheetData sheetId="1584">
        <row r="8">
          <cell r="F8">
            <v>1</v>
          </cell>
        </row>
      </sheetData>
      <sheetData sheetId="1585">
        <row r="2">
          <cell r="B2" t="str">
            <v>TER</v>
          </cell>
        </row>
      </sheetData>
      <sheetData sheetId="1586"/>
      <sheetData sheetId="1587">
        <row r="1">
          <cell r="A1" t="str">
            <v>Rodovia:</v>
          </cell>
        </row>
      </sheetData>
      <sheetData sheetId="1588"/>
      <sheetData sheetId="1589"/>
      <sheetData sheetId="1590">
        <row r="1">
          <cell r="A1" t="str">
            <v>Rodovia:</v>
          </cell>
        </row>
      </sheetData>
      <sheetData sheetId="1591"/>
      <sheetData sheetId="1592">
        <row r="6">
          <cell r="D6" t="str">
            <v>CAMG</v>
          </cell>
        </row>
      </sheetData>
      <sheetData sheetId="1593">
        <row r="6">
          <cell r="D6" t="str">
            <v>CAMG</v>
          </cell>
        </row>
      </sheetData>
      <sheetData sheetId="1594">
        <row r="25">
          <cell r="D25">
            <v>1</v>
          </cell>
        </row>
      </sheetData>
      <sheetData sheetId="1595">
        <row r="25">
          <cell r="D25">
            <v>1</v>
          </cell>
        </row>
      </sheetData>
      <sheetData sheetId="1596">
        <row r="1">
          <cell r="B1" t="str">
            <v>035/2004-08</v>
          </cell>
        </row>
      </sheetData>
      <sheetData sheetId="1597">
        <row r="1">
          <cell r="B1" t="str">
            <v>035/2004-08</v>
          </cell>
        </row>
      </sheetData>
      <sheetData sheetId="1598">
        <row r="1">
          <cell r="A1" t="str">
            <v>PLACA</v>
          </cell>
        </row>
      </sheetData>
      <sheetData sheetId="1599"/>
      <sheetData sheetId="1600">
        <row r="25">
          <cell r="D25">
            <v>1</v>
          </cell>
        </row>
      </sheetData>
      <sheetData sheetId="1601">
        <row r="8">
          <cell r="F8">
            <v>1</v>
          </cell>
        </row>
      </sheetData>
      <sheetData sheetId="1602">
        <row r="1">
          <cell r="B1" t="str">
            <v>035/2004-08</v>
          </cell>
        </row>
      </sheetData>
      <sheetData sheetId="1603">
        <row r="1">
          <cell r="B1" t="str">
            <v>035/2004-08</v>
          </cell>
        </row>
      </sheetData>
      <sheetData sheetId="1604">
        <row r="1">
          <cell r="B1" t="str">
            <v>035/2004-08</v>
          </cell>
        </row>
      </sheetData>
      <sheetData sheetId="1605"/>
      <sheetData sheetId="1606"/>
      <sheetData sheetId="1607">
        <row r="8">
          <cell r="F8">
            <v>1</v>
          </cell>
        </row>
      </sheetData>
      <sheetData sheetId="1608">
        <row r="8">
          <cell r="F8">
            <v>1</v>
          </cell>
        </row>
      </sheetData>
      <sheetData sheetId="1609">
        <row r="8">
          <cell r="F8">
            <v>1</v>
          </cell>
        </row>
      </sheetData>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ow r="4">
          <cell r="A4" t="str">
            <v>EDITAL: 102/2011</v>
          </cell>
        </row>
      </sheetData>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sheetData sheetId="1643"/>
      <sheetData sheetId="1644"/>
      <sheetData sheetId="1645"/>
      <sheetData sheetId="1646" refreshError="1"/>
      <sheetData sheetId="1647"/>
      <sheetData sheetId="1648">
        <row r="1">
          <cell r="B1" t="str">
            <v>MINISTÉRIO DOS TRANSPORTES</v>
          </cell>
        </row>
      </sheetData>
      <sheetData sheetId="1649">
        <row r="4">
          <cell r="B4" t="str">
            <v>BR-230/MA</v>
          </cell>
        </row>
      </sheetData>
      <sheetData sheetId="1650">
        <row r="1">
          <cell r="B1" t="str">
            <v>MINISTÉRIO DOS TRANSPORTES</v>
          </cell>
        </row>
      </sheetData>
      <sheetData sheetId="1651">
        <row r="1">
          <cell r="A1" t="str">
            <v>DATA</v>
          </cell>
        </row>
      </sheetData>
      <sheetData sheetId="1652">
        <row r="3">
          <cell r="A3">
            <v>4</v>
          </cell>
        </row>
      </sheetData>
      <sheetData sheetId="1653">
        <row r="6">
          <cell r="D6" t="str">
            <v>CAMG</v>
          </cell>
        </row>
      </sheetData>
      <sheetData sheetId="1654">
        <row r="6">
          <cell r="D6" t="str">
            <v>CAMG</v>
          </cell>
        </row>
      </sheetData>
      <sheetData sheetId="1655">
        <row r="50">
          <cell r="S50">
            <v>528.90000000000009</v>
          </cell>
        </row>
      </sheetData>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sheetData sheetId="1677"/>
      <sheetData sheetId="1678"/>
      <sheetData sheetId="1679">
        <row r="6">
          <cell r="D6" t="str">
            <v>CAMG</v>
          </cell>
        </row>
      </sheetData>
      <sheetData sheetId="1680">
        <row r="6">
          <cell r="D6" t="str">
            <v>CAMG</v>
          </cell>
        </row>
      </sheetData>
      <sheetData sheetId="1681">
        <row r="1">
          <cell r="A1" t="str">
            <v>DATA</v>
          </cell>
        </row>
      </sheetData>
      <sheetData sheetId="1682">
        <row r="1">
          <cell r="A1" t="str">
            <v>DATA</v>
          </cell>
        </row>
      </sheetData>
      <sheetData sheetId="1683">
        <row r="1">
          <cell r="A1" t="str">
            <v>PLACA</v>
          </cell>
        </row>
      </sheetData>
      <sheetData sheetId="1684">
        <row r="1">
          <cell r="A1" t="str">
            <v>PLACA</v>
          </cell>
        </row>
      </sheetData>
      <sheetData sheetId="1685">
        <row r="1">
          <cell r="A1" t="str">
            <v>PLACA</v>
          </cell>
        </row>
      </sheetData>
      <sheetData sheetId="1686">
        <row r="1">
          <cell r="A1" t="str">
            <v>PLACA</v>
          </cell>
        </row>
      </sheetData>
      <sheetData sheetId="1687">
        <row r="1">
          <cell r="B1" t="str">
            <v>DELTA CONSTRUÇÕES S/A</v>
          </cell>
        </row>
      </sheetData>
      <sheetData sheetId="1688">
        <row r="1">
          <cell r="A1" t="str">
            <v>PLACA</v>
          </cell>
        </row>
      </sheetData>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sheetData sheetId="1714">
        <row r="2">
          <cell r="C2" t="str">
            <v>_x000E_CONTROLE DE QUALIDADE DE CONCRETO ASFALTICO_x000E_</v>
          </cell>
        </row>
      </sheetData>
      <sheetData sheetId="1715"/>
      <sheetData sheetId="1716"/>
      <sheetData sheetId="1717"/>
      <sheetData sheetId="1718"/>
      <sheetData sheetId="1719"/>
      <sheetData sheetId="1720"/>
      <sheetData sheetId="1721">
        <row r="5">
          <cell r="E5" t="str">
            <v>ABR</v>
          </cell>
        </row>
      </sheetData>
      <sheetData sheetId="1722"/>
      <sheetData sheetId="1723">
        <row r="6">
          <cell r="D6" t="str">
            <v>CAMG</v>
          </cell>
        </row>
      </sheetData>
      <sheetData sheetId="1724"/>
      <sheetData sheetId="1725"/>
      <sheetData sheetId="1726"/>
      <sheetData sheetId="1727" refreshError="1"/>
      <sheetData sheetId="1728">
        <row r="5">
          <cell r="E5" t="str">
            <v>ABR</v>
          </cell>
        </row>
      </sheetData>
      <sheetData sheetId="1729"/>
      <sheetData sheetId="1730"/>
      <sheetData sheetId="173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ow r="1">
          <cell r="B1" t="str">
            <v>DELTA CONSTRUÇÕES S/A</v>
          </cell>
        </row>
      </sheetData>
      <sheetData sheetId="1837">
        <row r="1">
          <cell r="A1" t="str">
            <v>PLACA</v>
          </cell>
        </row>
      </sheetData>
      <sheetData sheetId="1838">
        <row r="1">
          <cell r="B1" t="str">
            <v>DELTA CONSTRUÇÕES S/A</v>
          </cell>
        </row>
      </sheetData>
      <sheetData sheetId="1839">
        <row r="1">
          <cell r="A1" t="str">
            <v>DATA</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ow r="1">
          <cell r="B1" t="str">
            <v>MARCA MOD.</v>
          </cell>
        </row>
      </sheetData>
      <sheetData sheetId="1849"/>
      <sheetData sheetId="1850">
        <row r="1">
          <cell r="B1" t="str">
            <v>MARCA MOD.</v>
          </cell>
        </row>
      </sheetData>
      <sheetData sheetId="1851">
        <row r="6">
          <cell r="D6" t="str">
            <v>CAMG</v>
          </cell>
        </row>
      </sheetData>
      <sheetData sheetId="1852" refreshError="1"/>
      <sheetData sheetId="1853"/>
      <sheetData sheetId="1854" refreshError="1"/>
      <sheetData sheetId="1855"/>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A1" t="str">
            <v>PLACA</v>
          </cell>
        </row>
      </sheetData>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sheetData sheetId="1914" refreshError="1"/>
      <sheetData sheetId="1915" refreshError="1"/>
      <sheetData sheetId="1916" refreshError="1"/>
      <sheetData sheetId="1917" refreshError="1"/>
      <sheetData sheetId="1918" refreshError="1"/>
      <sheetData sheetId="1919"/>
      <sheetData sheetId="1920" refreshError="1"/>
      <sheetData sheetId="1921" refreshError="1"/>
      <sheetData sheetId="1922">
        <row r="1">
          <cell r="B1" t="str">
            <v>DELTA CONSTRUÇÕES S/A</v>
          </cell>
        </row>
      </sheetData>
      <sheetData sheetId="1923"/>
      <sheetData sheetId="1924">
        <row r="1">
          <cell r="A1" t="str">
            <v>PLACA</v>
          </cell>
        </row>
      </sheetData>
      <sheetData sheetId="1925"/>
      <sheetData sheetId="1926"/>
      <sheetData sheetId="1927">
        <row r="26">
          <cell r="A26" t="str">
            <v>CBUQ</v>
          </cell>
        </row>
      </sheetData>
      <sheetData sheetId="1928">
        <row r="26">
          <cell r="A26" t="str">
            <v>CBUQ</v>
          </cell>
        </row>
      </sheetData>
      <sheetData sheetId="1929">
        <row r="26">
          <cell r="A26" t="str">
            <v>CBUQ</v>
          </cell>
        </row>
      </sheetData>
      <sheetData sheetId="1930"/>
      <sheetData sheetId="1931"/>
      <sheetData sheetId="1932"/>
      <sheetData sheetId="1933">
        <row r="4">
          <cell r="A4" t="str">
            <v>EDITAL: 102/2011</v>
          </cell>
        </row>
      </sheetData>
      <sheetData sheetId="1934">
        <row r="1">
          <cell r="B1" t="str">
            <v>035/2004-08</v>
          </cell>
        </row>
      </sheetData>
      <sheetData sheetId="1935"/>
      <sheetData sheetId="1936"/>
      <sheetData sheetId="1937"/>
      <sheetData sheetId="1938">
        <row r="4">
          <cell r="A4" t="str">
            <v>EDITAL: 102/2011</v>
          </cell>
        </row>
      </sheetData>
      <sheetData sheetId="1939">
        <row r="4">
          <cell r="A4" t="str">
            <v>EDITAL: 102/2011</v>
          </cell>
        </row>
      </sheetData>
      <sheetData sheetId="1940">
        <row r="1">
          <cell r="A1" t="str">
            <v>DATA</v>
          </cell>
        </row>
      </sheetData>
      <sheetData sheetId="1941">
        <row r="1">
          <cell r="A1" t="str">
            <v>DATA</v>
          </cell>
        </row>
      </sheetData>
      <sheetData sheetId="1942">
        <row r="1">
          <cell r="A1" t="str">
            <v>PLACA</v>
          </cell>
        </row>
      </sheetData>
      <sheetData sheetId="1943">
        <row r="1">
          <cell r="A1" t="str">
            <v>PLACA</v>
          </cell>
        </row>
      </sheetData>
      <sheetData sheetId="1944">
        <row r="1">
          <cell r="B1" t="str">
            <v>DELTA CONSTRUÇÕES S/A</v>
          </cell>
        </row>
      </sheetData>
      <sheetData sheetId="1945">
        <row r="1">
          <cell r="A1" t="str">
            <v>PLACA</v>
          </cell>
        </row>
      </sheetData>
      <sheetData sheetId="1946">
        <row r="1">
          <cell r="A1" t="str">
            <v>PLACA</v>
          </cell>
        </row>
      </sheetData>
      <sheetData sheetId="1947" refreshError="1"/>
      <sheetData sheetId="1948" refreshError="1"/>
      <sheetData sheetId="1949" refreshError="1"/>
      <sheetData sheetId="1950"/>
      <sheetData sheetId="1951" refreshError="1"/>
      <sheetData sheetId="1952" refreshError="1"/>
      <sheetData sheetId="1953" refreshError="1"/>
      <sheetData sheetId="1954" refreshError="1"/>
      <sheetData sheetId="1955" refreshError="1"/>
      <sheetData sheetId="1956" refreshError="1"/>
      <sheetData sheetId="1957"/>
      <sheetData sheetId="1958"/>
      <sheetData sheetId="1959" refreshError="1"/>
      <sheetData sheetId="1960"/>
      <sheetData sheetId="1961"/>
      <sheetData sheetId="1962"/>
      <sheetData sheetId="1963" refreshError="1"/>
      <sheetData sheetId="1964" refreshError="1"/>
      <sheetData sheetId="1965" refreshError="1"/>
      <sheetData sheetId="1966" refreshError="1"/>
      <sheetData sheetId="1967" refreshError="1"/>
      <sheetData sheetId="1968"/>
      <sheetData sheetId="1969">
        <row r="5">
          <cell r="E5" t="str">
            <v>ABR</v>
          </cell>
        </row>
      </sheetData>
      <sheetData sheetId="1970"/>
      <sheetData sheetId="1971"/>
      <sheetData sheetId="1972"/>
      <sheetData sheetId="1973"/>
      <sheetData sheetId="1974"/>
      <sheetData sheetId="1975"/>
      <sheetData sheetId="1976">
        <row r="4">
          <cell r="B4" t="str">
            <v>BR-230/MA</v>
          </cell>
        </row>
      </sheetData>
      <sheetData sheetId="1977">
        <row r="1">
          <cell r="B1" t="str">
            <v>MINISTÉRIO DOS TRANSPORTES</v>
          </cell>
        </row>
      </sheetData>
      <sheetData sheetId="1978">
        <row r="1">
          <cell r="B1" t="str">
            <v>MARCA MOD.</v>
          </cell>
        </row>
      </sheetData>
      <sheetData sheetId="1979">
        <row r="1">
          <cell r="B1" t="str">
            <v>MARCA MOD.</v>
          </cell>
        </row>
      </sheetData>
      <sheetData sheetId="1980"/>
      <sheetData sheetId="1981">
        <row r="1">
          <cell r="B1" t="str">
            <v>MARCA MOD.</v>
          </cell>
        </row>
      </sheetData>
      <sheetData sheetId="1982">
        <row r="50">
          <cell r="S50">
            <v>528.90000000000009</v>
          </cell>
        </row>
      </sheetData>
      <sheetData sheetId="1983"/>
      <sheetData sheetId="1984">
        <row r="50">
          <cell r="S50">
            <v>528.90000000000009</v>
          </cell>
        </row>
      </sheetData>
      <sheetData sheetId="1985"/>
      <sheetData sheetId="1986">
        <row r="53">
          <cell r="H53">
            <v>0.64552099465240642</v>
          </cell>
        </row>
      </sheetData>
      <sheetData sheetId="1987">
        <row r="1">
          <cell r="A1" t="str">
            <v>PLACA</v>
          </cell>
        </row>
      </sheetData>
      <sheetData sheetId="1988">
        <row r="53">
          <cell r="H53">
            <v>0.64552099465240642</v>
          </cell>
        </row>
      </sheetData>
      <sheetData sheetId="1989"/>
      <sheetData sheetId="1990"/>
      <sheetData sheetId="1991">
        <row r="5">
          <cell r="E5" t="str">
            <v>ABR</v>
          </cell>
        </row>
      </sheetData>
      <sheetData sheetId="1992">
        <row r="5">
          <cell r="E5" t="str">
            <v>ABR</v>
          </cell>
        </row>
      </sheetData>
      <sheetData sheetId="1993">
        <row r="25">
          <cell r="D25">
            <v>1</v>
          </cell>
        </row>
      </sheetData>
      <sheetData sheetId="1994">
        <row r="5">
          <cell r="E5" t="str">
            <v>ABR</v>
          </cell>
        </row>
      </sheetData>
      <sheetData sheetId="1995">
        <row r="1">
          <cell r="B1" t="str">
            <v>035/2004-08</v>
          </cell>
        </row>
      </sheetData>
      <sheetData sheetId="1996"/>
      <sheetData sheetId="1997"/>
      <sheetData sheetId="1998"/>
      <sheetData sheetId="1999">
        <row r="8">
          <cell r="F8">
            <v>1</v>
          </cell>
        </row>
      </sheetData>
      <sheetData sheetId="2000">
        <row r="4">
          <cell r="B4" t="str">
            <v>BR-230/MA</v>
          </cell>
        </row>
      </sheetData>
      <sheetData sheetId="2001">
        <row r="1">
          <cell r="B1" t="str">
            <v>MINISTÉRIO DOS TRANSPORTES</v>
          </cell>
        </row>
      </sheetData>
      <sheetData sheetId="2002">
        <row r="1">
          <cell r="B1" t="str">
            <v>MINISTÉRIO DOS TRANSPORTES</v>
          </cell>
        </row>
      </sheetData>
      <sheetData sheetId="2003">
        <row r="1">
          <cell r="B1" t="str">
            <v>MINISTÉRIO DOS TRANSPORTES</v>
          </cell>
        </row>
      </sheetData>
      <sheetData sheetId="2004">
        <row r="4">
          <cell r="B4" t="str">
            <v>BR-230/MA</v>
          </cell>
        </row>
      </sheetData>
      <sheetData sheetId="2005">
        <row r="1">
          <cell r="B1" t="str">
            <v>MINISTÉRIO DOS TRANSPORTES</v>
          </cell>
        </row>
      </sheetData>
      <sheetData sheetId="2006">
        <row r="50">
          <cell r="S50">
            <v>528.90000000000009</v>
          </cell>
        </row>
      </sheetData>
      <sheetData sheetId="2007">
        <row r="1">
          <cell r="B1" t="str">
            <v>MARCA MOD.</v>
          </cell>
        </row>
      </sheetData>
      <sheetData sheetId="2008">
        <row r="6">
          <cell r="D6" t="str">
            <v>CAMG</v>
          </cell>
        </row>
      </sheetData>
      <sheetData sheetId="2009">
        <row r="6">
          <cell r="D6" t="str">
            <v>CAMG</v>
          </cell>
        </row>
      </sheetData>
      <sheetData sheetId="2010">
        <row r="50">
          <cell r="S50">
            <v>528.90000000000009</v>
          </cell>
        </row>
      </sheetData>
      <sheetData sheetId="2011">
        <row r="53">
          <cell r="H53">
            <v>0.64552099465240642</v>
          </cell>
        </row>
      </sheetData>
      <sheetData sheetId="2012">
        <row r="53">
          <cell r="H53">
            <v>0.64552099465240642</v>
          </cell>
        </row>
      </sheetData>
      <sheetData sheetId="2013"/>
      <sheetData sheetId="2014">
        <row r="53">
          <cell r="H53">
            <v>0.64552099465240642</v>
          </cell>
        </row>
      </sheetData>
      <sheetData sheetId="2015"/>
      <sheetData sheetId="2016"/>
      <sheetData sheetId="2017"/>
      <sheetData sheetId="2018"/>
      <sheetData sheetId="2019">
        <row r="5">
          <cell r="E5" t="str">
            <v>ABR</v>
          </cell>
        </row>
      </sheetData>
      <sheetData sheetId="2020"/>
      <sheetData sheetId="2021">
        <row r="5">
          <cell r="E5" t="str">
            <v>ABR</v>
          </cell>
        </row>
      </sheetData>
      <sheetData sheetId="2022"/>
      <sheetData sheetId="2023"/>
      <sheetData sheetId="2024"/>
      <sheetData sheetId="2025"/>
      <sheetData sheetId="2026"/>
      <sheetData sheetId="2027"/>
      <sheetData sheetId="2028">
        <row r="5">
          <cell r="E5" t="str">
            <v>ABR</v>
          </cell>
        </row>
      </sheetData>
      <sheetData sheetId="2029">
        <row r="4">
          <cell r="B4" t="str">
            <v>BR-230/MA</v>
          </cell>
        </row>
      </sheetData>
      <sheetData sheetId="2030">
        <row r="1">
          <cell r="B1" t="str">
            <v>MINISTÉRIO DOS TRANSPORTES</v>
          </cell>
        </row>
      </sheetData>
      <sheetData sheetId="2031">
        <row r="4">
          <cell r="B4" t="str">
            <v>BR-230/MA</v>
          </cell>
        </row>
      </sheetData>
      <sheetData sheetId="2032">
        <row r="1">
          <cell r="B1" t="str">
            <v>MINISTÉRIO DOS TRANSPORTES</v>
          </cell>
        </row>
      </sheetData>
      <sheetData sheetId="2033"/>
      <sheetData sheetId="2034"/>
      <sheetData sheetId="2035">
        <row r="50">
          <cell r="S50">
            <v>528.90000000000009</v>
          </cell>
        </row>
      </sheetData>
      <sheetData sheetId="2036"/>
      <sheetData sheetId="2037">
        <row r="50">
          <cell r="S50">
            <v>528.90000000000009</v>
          </cell>
        </row>
      </sheetData>
      <sheetData sheetId="2038"/>
      <sheetData sheetId="2039">
        <row r="4">
          <cell r="B4" t="str">
            <v>BR-230/MA</v>
          </cell>
        </row>
      </sheetData>
      <sheetData sheetId="2040">
        <row r="1">
          <cell r="B1" t="str">
            <v>MINISTÉRIO DOS TRANSPORTES</v>
          </cell>
        </row>
      </sheetData>
      <sheetData sheetId="2041">
        <row r="4">
          <cell r="B4" t="str">
            <v>BR-230/MA</v>
          </cell>
        </row>
      </sheetData>
      <sheetData sheetId="2042">
        <row r="1">
          <cell r="B1" t="str">
            <v>MINISTÉRIO DOS TRANSPORTES</v>
          </cell>
        </row>
      </sheetData>
      <sheetData sheetId="2043"/>
      <sheetData sheetId="2044"/>
      <sheetData sheetId="2045">
        <row r="50">
          <cell r="S50">
            <v>528.90000000000009</v>
          </cell>
        </row>
      </sheetData>
      <sheetData sheetId="2046"/>
      <sheetData sheetId="2047">
        <row r="4">
          <cell r="A4" t="str">
            <v>EDITAL: 102/2011</v>
          </cell>
        </row>
      </sheetData>
      <sheetData sheetId="2048">
        <row r="4">
          <cell r="A4" t="str">
            <v>EDITAL: 102/2011</v>
          </cell>
        </row>
      </sheetData>
      <sheetData sheetId="2049">
        <row r="4">
          <cell r="A4" t="str">
            <v>EDITAL: 102/2011</v>
          </cell>
        </row>
      </sheetData>
      <sheetData sheetId="2050"/>
      <sheetData sheetId="2051">
        <row r="53">
          <cell r="H53">
            <v>0.64552099465240642</v>
          </cell>
        </row>
      </sheetData>
      <sheetData sheetId="2052"/>
      <sheetData sheetId="2053">
        <row r="4">
          <cell r="A4" t="str">
            <v>EDITAL: 102/2011</v>
          </cell>
        </row>
      </sheetData>
      <sheetData sheetId="2054">
        <row r="4">
          <cell r="A4" t="str">
            <v>EDITAL: 102/2011</v>
          </cell>
        </row>
      </sheetData>
      <sheetData sheetId="2055"/>
      <sheetData sheetId="2056"/>
      <sheetData sheetId="2057"/>
      <sheetData sheetId="2058"/>
      <sheetData sheetId="2059">
        <row r="1">
          <cell r="B1" t="str">
            <v>MINISTÉRIO DOS TRANSPORTES</v>
          </cell>
        </row>
      </sheetData>
      <sheetData sheetId="2060">
        <row r="1">
          <cell r="B1" t="str">
            <v>MINISTÉRIO DOS TRANSPORTES</v>
          </cell>
        </row>
      </sheetData>
      <sheetData sheetId="2061">
        <row r="1">
          <cell r="B1" t="str">
            <v>MINISTÉRIO DOS TRANSPORTES</v>
          </cell>
        </row>
      </sheetData>
      <sheetData sheetId="2062">
        <row r="4">
          <cell r="B4" t="str">
            <v>BR-230/MA</v>
          </cell>
        </row>
      </sheetData>
      <sheetData sheetId="2063">
        <row r="1">
          <cell r="B1" t="str">
            <v>MINISTÉRIO DOS TRANSPORTES</v>
          </cell>
        </row>
      </sheetData>
      <sheetData sheetId="2064">
        <row r="26">
          <cell r="A26" t="str">
            <v>CBUQ</v>
          </cell>
        </row>
      </sheetData>
      <sheetData sheetId="2065">
        <row r="50">
          <cell r="S50">
            <v>528.90000000000009</v>
          </cell>
        </row>
      </sheetData>
      <sheetData sheetId="2066">
        <row r="6">
          <cell r="D6" t="str">
            <v>CAMG</v>
          </cell>
        </row>
      </sheetData>
      <sheetData sheetId="2067"/>
      <sheetData sheetId="2068">
        <row r="53">
          <cell r="H53">
            <v>0.64552099465240642</v>
          </cell>
        </row>
      </sheetData>
      <sheetData sheetId="2069">
        <row r="53">
          <cell r="H53">
            <v>0.64552099465240642</v>
          </cell>
        </row>
      </sheetData>
      <sheetData sheetId="2070">
        <row r="53">
          <cell r="H53">
            <v>0.64552099465240642</v>
          </cell>
        </row>
      </sheetData>
      <sheetData sheetId="2071"/>
      <sheetData sheetId="2072"/>
      <sheetData sheetId="2073"/>
      <sheetData sheetId="2074">
        <row r="5">
          <cell r="E5" t="str">
            <v>ABR</v>
          </cell>
        </row>
      </sheetData>
      <sheetData sheetId="2075">
        <row r="19">
          <cell r="G19" t="str">
            <v>M410</v>
          </cell>
        </row>
      </sheetData>
      <sheetData sheetId="2076">
        <row r="3">
          <cell r="A3">
            <v>1</v>
          </cell>
        </row>
      </sheetData>
      <sheetData sheetId="2077">
        <row r="3">
          <cell r="A3">
            <v>1</v>
          </cell>
        </row>
      </sheetData>
      <sheetData sheetId="2078">
        <row r="3">
          <cell r="A3">
            <v>1</v>
          </cell>
        </row>
      </sheetData>
      <sheetData sheetId="2079"/>
      <sheetData sheetId="2080"/>
      <sheetData sheetId="2081"/>
      <sheetData sheetId="2082"/>
      <sheetData sheetId="2083"/>
      <sheetData sheetId="2084"/>
      <sheetData sheetId="2085">
        <row r="3">
          <cell r="A3">
            <v>4</v>
          </cell>
        </row>
      </sheetData>
      <sheetData sheetId="2086">
        <row r="1">
          <cell r="B1" t="str">
            <v>MINISTÉRIO DOS TRANSPORTES</v>
          </cell>
        </row>
      </sheetData>
      <sheetData sheetId="2087">
        <row r="1">
          <cell r="A1" t="str">
            <v>PLACA</v>
          </cell>
        </row>
      </sheetData>
      <sheetData sheetId="2088">
        <row r="1">
          <cell r="A1" t="str">
            <v>PLACA</v>
          </cell>
        </row>
      </sheetData>
      <sheetData sheetId="2089">
        <row r="1">
          <cell r="A1" t="str">
            <v>PLACA</v>
          </cell>
        </row>
      </sheetData>
      <sheetData sheetId="2090">
        <row r="1">
          <cell r="A1" t="str">
            <v>PLACA</v>
          </cell>
        </row>
      </sheetData>
      <sheetData sheetId="2091">
        <row r="1">
          <cell r="A1" t="str">
            <v>DATA</v>
          </cell>
        </row>
      </sheetData>
      <sheetData sheetId="2092">
        <row r="1">
          <cell r="A1" t="str">
            <v>PLACA</v>
          </cell>
        </row>
      </sheetData>
      <sheetData sheetId="2093">
        <row r="1">
          <cell r="A1" t="str">
            <v>DATA</v>
          </cell>
        </row>
      </sheetData>
      <sheetData sheetId="2094">
        <row r="1">
          <cell r="A1" t="str">
            <v>PLACA</v>
          </cell>
        </row>
      </sheetData>
      <sheetData sheetId="2095">
        <row r="1">
          <cell r="A1" t="str">
            <v>DATA</v>
          </cell>
        </row>
      </sheetData>
      <sheetData sheetId="2096">
        <row r="1">
          <cell r="A1" t="str">
            <v>PLACA</v>
          </cell>
        </row>
      </sheetData>
      <sheetData sheetId="2097">
        <row r="1">
          <cell r="A1" t="str">
            <v>DATA</v>
          </cell>
        </row>
      </sheetData>
      <sheetData sheetId="2098">
        <row r="1">
          <cell r="A1" t="str">
            <v>PLACA</v>
          </cell>
        </row>
      </sheetData>
      <sheetData sheetId="2099" refreshError="1"/>
      <sheetData sheetId="2100">
        <row r="1">
          <cell r="A1" t="str">
            <v>PLACA</v>
          </cell>
        </row>
      </sheetData>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ow r="1">
          <cell r="A1" t="str">
            <v>DATA</v>
          </cell>
        </row>
      </sheetData>
      <sheetData sheetId="2117">
        <row r="1">
          <cell r="A1" t="str">
            <v>DATA</v>
          </cell>
        </row>
      </sheetData>
      <sheetData sheetId="2118">
        <row r="1">
          <cell r="A1" t="str">
            <v>PLACA</v>
          </cell>
        </row>
      </sheetData>
      <sheetData sheetId="2119">
        <row r="1">
          <cell r="A1" t="str">
            <v>PLACA</v>
          </cell>
        </row>
      </sheetData>
      <sheetData sheetId="2120">
        <row r="1">
          <cell r="A1" t="str">
            <v>PLACA</v>
          </cell>
        </row>
      </sheetData>
      <sheetData sheetId="2121">
        <row r="1">
          <cell r="A1" t="str">
            <v>PLACA</v>
          </cell>
        </row>
      </sheetData>
      <sheetData sheetId="2122">
        <row r="1">
          <cell r="A1" t="str">
            <v>PLACA</v>
          </cell>
        </row>
      </sheetData>
      <sheetData sheetId="2123">
        <row r="1">
          <cell r="A1" t="str">
            <v>PLACA</v>
          </cell>
        </row>
      </sheetData>
      <sheetData sheetId="2124">
        <row r="1">
          <cell r="A1" t="str">
            <v>PLACA</v>
          </cell>
        </row>
      </sheetData>
      <sheetData sheetId="2125">
        <row r="1">
          <cell r="A1" t="str">
            <v>PLACA</v>
          </cell>
        </row>
      </sheetData>
      <sheetData sheetId="2126">
        <row r="1">
          <cell r="A1" t="str">
            <v>PLACA</v>
          </cell>
        </row>
      </sheetData>
      <sheetData sheetId="2127">
        <row r="1">
          <cell r="A1" t="str">
            <v>PLACA</v>
          </cell>
        </row>
      </sheetData>
      <sheetData sheetId="2128">
        <row r="1">
          <cell r="A1" t="str">
            <v>PLACA</v>
          </cell>
        </row>
      </sheetData>
      <sheetData sheetId="2129">
        <row r="1">
          <cell r="A1" t="str">
            <v>PLACA</v>
          </cell>
        </row>
      </sheetData>
      <sheetData sheetId="2130">
        <row r="1">
          <cell r="B1" t="str">
            <v>DELTA CONSTRUÇÕES S/A</v>
          </cell>
        </row>
      </sheetData>
      <sheetData sheetId="2131">
        <row r="1">
          <cell r="A1" t="str">
            <v>PLACA</v>
          </cell>
        </row>
      </sheetData>
      <sheetData sheetId="2132">
        <row r="1">
          <cell r="A1" t="str">
            <v>DATA</v>
          </cell>
        </row>
      </sheetData>
      <sheetData sheetId="2133">
        <row r="1">
          <cell r="A1" t="str">
            <v>PLACA</v>
          </cell>
        </row>
      </sheetData>
      <sheetData sheetId="2134">
        <row r="1">
          <cell r="B1" t="str">
            <v>DELTA CONSTRUÇÕES S/A</v>
          </cell>
        </row>
      </sheetData>
      <sheetData sheetId="2135">
        <row r="1">
          <cell r="A1" t="str">
            <v>PLACA</v>
          </cell>
        </row>
      </sheetData>
      <sheetData sheetId="2136">
        <row r="1">
          <cell r="B1" t="str">
            <v>DELTA CONSTRUÇÕES S/A</v>
          </cell>
        </row>
      </sheetData>
      <sheetData sheetId="2137">
        <row r="1">
          <cell r="A1" t="str">
            <v>DATA</v>
          </cell>
        </row>
      </sheetData>
      <sheetData sheetId="2138">
        <row r="1">
          <cell r="B1" t="str">
            <v>DELTA CONSTRUÇÕES S/A</v>
          </cell>
        </row>
      </sheetData>
      <sheetData sheetId="2139">
        <row r="1">
          <cell r="A1" t="str">
            <v>DATA</v>
          </cell>
        </row>
      </sheetData>
      <sheetData sheetId="2140">
        <row r="1">
          <cell r="B1" t="str">
            <v>DELTA CONSTRUÇÕES S/A</v>
          </cell>
        </row>
      </sheetData>
      <sheetData sheetId="2141">
        <row r="1">
          <cell r="A1" t="str">
            <v>PLACA</v>
          </cell>
        </row>
      </sheetData>
      <sheetData sheetId="2142">
        <row r="1">
          <cell r="B1" t="str">
            <v>DELTA CONSTRUÇÕES S/A</v>
          </cell>
        </row>
      </sheetData>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sheetData sheetId="2162"/>
      <sheetData sheetId="2163"/>
      <sheetData sheetId="2164"/>
      <sheetData sheetId="2165"/>
      <sheetData sheetId="2166"/>
      <sheetData sheetId="2167"/>
      <sheetData sheetId="2168"/>
      <sheetData sheetId="2169"/>
      <sheetData sheetId="2170">
        <row r="25">
          <cell r="D25">
            <v>1</v>
          </cell>
        </row>
      </sheetData>
      <sheetData sheetId="2171">
        <row r="4">
          <cell r="A4" t="str">
            <v>EDITAL: 102/2011</v>
          </cell>
        </row>
      </sheetData>
      <sheetData sheetId="2172">
        <row r="1">
          <cell r="B1" t="str">
            <v>035/2004-08</v>
          </cell>
        </row>
      </sheetData>
      <sheetData sheetId="2173"/>
      <sheetData sheetId="2174"/>
      <sheetData sheetId="2175"/>
      <sheetData sheetId="2176"/>
      <sheetData sheetId="2177">
        <row r="4">
          <cell r="A4" t="str">
            <v>EDITAL: 102/2011</v>
          </cell>
        </row>
      </sheetData>
      <sheetData sheetId="2178">
        <row r="4">
          <cell r="A4" t="str">
            <v>EDITAL: 102/2011</v>
          </cell>
        </row>
      </sheetData>
      <sheetData sheetId="2179"/>
      <sheetData sheetId="2180"/>
      <sheetData sheetId="2181"/>
      <sheetData sheetId="2182"/>
      <sheetData sheetId="2183"/>
      <sheetData sheetId="2184"/>
      <sheetData sheetId="2185"/>
      <sheetData sheetId="2186"/>
      <sheetData sheetId="2187"/>
      <sheetData sheetId="2188"/>
      <sheetData sheetId="2189"/>
      <sheetData sheetId="2190">
        <row r="26">
          <cell r="A26" t="str">
            <v>CBUQ</v>
          </cell>
        </row>
      </sheetData>
      <sheetData sheetId="2191"/>
      <sheetData sheetId="2192">
        <row r="2">
          <cell r="A2" t="str">
            <v>CTRT 0001/2001</v>
          </cell>
        </row>
      </sheetData>
      <sheetData sheetId="2193"/>
      <sheetData sheetId="2194"/>
      <sheetData sheetId="2195"/>
      <sheetData sheetId="2196"/>
      <sheetData sheetId="2197">
        <row r="2">
          <cell r="A2" t="str">
            <v>CTRT 0001/2001</v>
          </cell>
        </row>
      </sheetData>
      <sheetData sheetId="2198"/>
      <sheetData sheetId="2199"/>
      <sheetData sheetId="2200"/>
      <sheetData sheetId="2201"/>
      <sheetData sheetId="2202">
        <row r="3">
          <cell r="C3">
            <v>60.964134991383446</v>
          </cell>
        </row>
      </sheetData>
      <sheetData sheetId="2203"/>
      <sheetData sheetId="2204"/>
      <sheetData sheetId="2205"/>
      <sheetData sheetId="2206" refreshError="1"/>
      <sheetData sheetId="2207"/>
      <sheetData sheetId="2208"/>
      <sheetData sheetId="2209"/>
      <sheetData sheetId="2210"/>
      <sheetData sheetId="2211" refreshError="1"/>
      <sheetData sheetId="2212" refreshError="1"/>
      <sheetData sheetId="2213" refreshError="1"/>
      <sheetData sheetId="2214" refreshError="1"/>
      <sheetData sheetId="2215" refreshError="1"/>
      <sheetData sheetId="2216"/>
      <sheetData sheetId="2217"/>
      <sheetData sheetId="2218"/>
      <sheetData sheetId="2219"/>
      <sheetData sheetId="2220"/>
      <sheetData sheetId="2221"/>
      <sheetData sheetId="2222"/>
      <sheetData sheetId="2223"/>
      <sheetData sheetId="2224"/>
      <sheetData sheetId="2225">
        <row r="4">
          <cell r="B4" t="str">
            <v>CODIGO</v>
          </cell>
        </row>
      </sheetData>
      <sheetData sheetId="2226"/>
      <sheetData sheetId="2227"/>
      <sheetData sheetId="2228"/>
      <sheetData sheetId="2229"/>
      <sheetData sheetId="2230">
        <row r="4">
          <cell r="B4" t="str">
            <v>CODIGO</v>
          </cell>
        </row>
      </sheetData>
      <sheetData sheetId="2231" refreshError="1"/>
      <sheetData sheetId="2232" refreshError="1"/>
      <sheetData sheetId="2233"/>
      <sheetData sheetId="2234" refreshError="1"/>
      <sheetData sheetId="2235"/>
      <sheetData sheetId="2236" refreshError="1"/>
      <sheetData sheetId="2237"/>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refreshError="1"/>
      <sheetData sheetId="2276" refreshError="1"/>
      <sheetData sheetId="2277" refreshError="1"/>
      <sheetData sheetId="2278" refreshError="1"/>
      <sheetData sheetId="2279"/>
      <sheetData sheetId="2280"/>
      <sheetData sheetId="2281"/>
      <sheetData sheetId="2282"/>
      <sheetData sheetId="2283"/>
      <sheetData sheetId="2284"/>
      <sheetData sheetId="2285"/>
      <sheetData sheetId="2286"/>
      <sheetData sheetId="2287"/>
      <sheetData sheetId="2288">
        <row r="4">
          <cell r="A4">
            <v>36678</v>
          </cell>
        </row>
      </sheetData>
      <sheetData sheetId="2289">
        <row r="14">
          <cell r="B14">
            <v>4524</v>
          </cell>
        </row>
      </sheetData>
      <sheetData sheetId="2290">
        <row r="4">
          <cell r="B4" t="str">
            <v>CODIGO</v>
          </cell>
        </row>
      </sheetData>
      <sheetData sheetId="2291"/>
      <sheetData sheetId="2292"/>
      <sheetData sheetId="2293">
        <row r="4">
          <cell r="A4">
            <v>36678</v>
          </cell>
        </row>
      </sheetData>
      <sheetData sheetId="2294">
        <row r="14">
          <cell r="B14">
            <v>4524</v>
          </cell>
        </row>
      </sheetData>
      <sheetData sheetId="2295">
        <row r="4">
          <cell r="B4" t="str">
            <v>CODIGO</v>
          </cell>
        </row>
      </sheetData>
      <sheetData sheetId="2296"/>
      <sheetData sheetId="2297"/>
      <sheetData sheetId="2298"/>
      <sheetData sheetId="2299">
        <row r="33">
          <cell r="P33">
            <v>6604186.4299999997</v>
          </cell>
        </row>
      </sheetData>
      <sheetData sheetId="2300"/>
      <sheetData sheetId="2301"/>
      <sheetData sheetId="2302"/>
      <sheetData sheetId="2303"/>
      <sheetData sheetId="2304"/>
      <sheetData sheetId="2305"/>
      <sheetData sheetId="2306"/>
      <sheetData sheetId="2307">
        <row r="9">
          <cell r="L9">
            <v>1</v>
          </cell>
        </row>
      </sheetData>
      <sheetData sheetId="2308"/>
      <sheetData sheetId="2309"/>
      <sheetData sheetId="2310">
        <row r="31">
          <cell r="Q31">
            <v>0</v>
          </cell>
        </row>
      </sheetData>
      <sheetData sheetId="2311"/>
      <sheetData sheetId="2312">
        <row r="9">
          <cell r="L9">
            <v>1</v>
          </cell>
        </row>
      </sheetData>
      <sheetData sheetId="2313"/>
      <sheetData sheetId="2314" refreshError="1"/>
      <sheetData sheetId="2315">
        <row r="31">
          <cell r="Q31">
            <v>0</v>
          </cell>
        </row>
      </sheetData>
      <sheetData sheetId="2316"/>
      <sheetData sheetId="2317"/>
      <sheetData sheetId="2318">
        <row r="33">
          <cell r="P33">
            <v>6604186.4299999997</v>
          </cell>
        </row>
      </sheetData>
      <sheetData sheetId="2319"/>
      <sheetData sheetId="2320"/>
      <sheetData sheetId="2321"/>
      <sheetData sheetId="2322"/>
      <sheetData sheetId="2323">
        <row r="33">
          <cell r="P33">
            <v>6604186.4299999997</v>
          </cell>
        </row>
      </sheetData>
      <sheetData sheetId="2324"/>
      <sheetData sheetId="2325">
        <row r="33">
          <cell r="P33">
            <v>6604186.4299999997</v>
          </cell>
        </row>
      </sheetData>
      <sheetData sheetId="2326"/>
      <sheetData sheetId="2327"/>
      <sheetData sheetId="2328"/>
      <sheetData sheetId="2329">
        <row r="35">
          <cell r="AY35">
            <v>0</v>
          </cell>
        </row>
      </sheetData>
      <sheetData sheetId="2330"/>
      <sheetData sheetId="2331"/>
      <sheetData sheetId="2332"/>
      <sheetData sheetId="2333"/>
      <sheetData sheetId="2334">
        <row r="27">
          <cell r="U27">
            <v>0</v>
          </cell>
        </row>
      </sheetData>
      <sheetData sheetId="2335"/>
      <sheetData sheetId="2336">
        <row r="33">
          <cell r="P33">
            <v>6604186.4299999997</v>
          </cell>
        </row>
      </sheetData>
      <sheetData sheetId="2337"/>
      <sheetData sheetId="2338"/>
      <sheetData sheetId="2339">
        <row r="27">
          <cell r="U27">
            <v>0</v>
          </cell>
        </row>
      </sheetData>
      <sheetData sheetId="2340"/>
      <sheetData sheetId="2341">
        <row r="33">
          <cell r="P33">
            <v>6604186.4299999997</v>
          </cell>
        </row>
      </sheetData>
      <sheetData sheetId="2342"/>
      <sheetData sheetId="2343"/>
      <sheetData sheetId="2344"/>
      <sheetData sheetId="2345"/>
      <sheetData sheetId="2346">
        <row r="56">
          <cell r="D56">
            <v>0.32679999999999998</v>
          </cell>
        </row>
      </sheetData>
      <sheetData sheetId="2347">
        <row r="33">
          <cell r="P33">
            <v>6604186.4299999997</v>
          </cell>
        </row>
      </sheetData>
      <sheetData sheetId="2348" refreshError="1"/>
      <sheetData sheetId="2349"/>
      <sheetData sheetId="2350"/>
      <sheetData sheetId="2351">
        <row r="56">
          <cell r="D56">
            <v>0.32679999999999998</v>
          </cell>
        </row>
      </sheetData>
      <sheetData sheetId="2352">
        <row r="33">
          <cell r="P33">
            <v>6604186.4299999997</v>
          </cell>
        </row>
      </sheetData>
      <sheetData sheetId="2353">
        <row r="35">
          <cell r="AY35">
            <v>0</v>
          </cell>
        </row>
      </sheetData>
      <sheetData sheetId="2354"/>
      <sheetData sheetId="2355"/>
      <sheetData sheetId="2356"/>
      <sheetData sheetId="2357"/>
      <sheetData sheetId="2358">
        <row r="35">
          <cell r="AY35">
            <v>0</v>
          </cell>
        </row>
      </sheetData>
      <sheetData sheetId="2359"/>
      <sheetData sheetId="2360">
        <row r="31">
          <cell r="Q31">
            <v>0</v>
          </cell>
        </row>
      </sheetData>
      <sheetData sheetId="2361"/>
      <sheetData sheetId="2362"/>
      <sheetData sheetId="2363"/>
      <sheetData sheetId="2364"/>
      <sheetData sheetId="2365">
        <row r="31">
          <cell r="Q31">
            <v>0</v>
          </cell>
        </row>
      </sheetData>
      <sheetData sheetId="2366"/>
      <sheetData sheetId="2367"/>
      <sheetData sheetId="2368">
        <row r="33">
          <cell r="P33">
            <v>6604186.4299999997</v>
          </cell>
        </row>
      </sheetData>
      <sheetData sheetId="2369"/>
      <sheetData sheetId="2370"/>
      <sheetData sheetId="2371"/>
      <sheetData sheetId="2372"/>
      <sheetData sheetId="2373">
        <row r="33">
          <cell r="P33">
            <v>6604186.4299999997</v>
          </cell>
        </row>
      </sheetData>
      <sheetData sheetId="2374"/>
      <sheetData sheetId="2375"/>
      <sheetData sheetId="2376"/>
      <sheetData sheetId="2377">
        <row r="33">
          <cell r="P33">
            <v>6604186.4299999997</v>
          </cell>
        </row>
      </sheetData>
      <sheetData sheetId="2378" refreshError="1"/>
      <sheetData sheetId="2379" refreshError="1"/>
      <sheetData sheetId="2380" refreshError="1"/>
      <sheetData sheetId="2381"/>
      <sheetData sheetId="2382">
        <row r="31">
          <cell r="Q31">
            <v>0</v>
          </cell>
        </row>
      </sheetData>
      <sheetData sheetId="2383">
        <row r="35">
          <cell r="AY35">
            <v>0</v>
          </cell>
        </row>
      </sheetData>
      <sheetData sheetId="2384"/>
      <sheetData sheetId="2385"/>
      <sheetData sheetId="2386"/>
      <sheetData sheetId="2387">
        <row r="31">
          <cell r="Q31">
            <v>0</v>
          </cell>
        </row>
      </sheetData>
      <sheetData sheetId="2388"/>
      <sheetData sheetId="2389"/>
      <sheetData sheetId="2390"/>
      <sheetData sheetId="2391"/>
      <sheetData sheetId="2392"/>
      <sheetData sheetId="2393"/>
      <sheetData sheetId="2394"/>
      <sheetData sheetId="2395"/>
      <sheetData sheetId="2396"/>
      <sheetData sheetId="2397">
        <row r="35">
          <cell r="AY35">
            <v>0</v>
          </cell>
        </row>
      </sheetData>
      <sheetData sheetId="2398"/>
      <sheetData sheetId="2399" refreshError="1"/>
      <sheetData sheetId="2400" refreshError="1"/>
      <sheetData sheetId="2401" refreshError="1"/>
      <sheetData sheetId="2402" refreshError="1"/>
      <sheetData sheetId="2403"/>
      <sheetData sheetId="2404"/>
      <sheetData sheetId="2405">
        <row r="3">
          <cell r="C3">
            <v>60.964134991383446</v>
          </cell>
        </row>
      </sheetData>
      <sheetData sheetId="2406">
        <row r="35">
          <cell r="AY35">
            <v>0</v>
          </cell>
        </row>
      </sheetData>
      <sheetData sheetId="2407"/>
      <sheetData sheetId="2408"/>
      <sheetData sheetId="2409"/>
      <sheetData sheetId="2410"/>
      <sheetData sheetId="2411"/>
      <sheetData sheetId="2412"/>
      <sheetData sheetId="2413" refreshError="1"/>
      <sheetData sheetId="2414" refreshError="1"/>
      <sheetData sheetId="2415"/>
      <sheetData sheetId="2416" refreshError="1"/>
      <sheetData sheetId="2417" refreshError="1"/>
      <sheetData sheetId="2418" refreshError="1"/>
      <sheetData sheetId="2419" refreshError="1"/>
      <sheetData sheetId="2420" refreshError="1"/>
      <sheetData sheetId="2421" refreshError="1"/>
      <sheetData sheetId="2422"/>
      <sheetData sheetId="2423"/>
      <sheetData sheetId="2424"/>
      <sheetData sheetId="2425"/>
      <sheetData sheetId="2426"/>
      <sheetData sheetId="2427"/>
      <sheetData sheetId="2428"/>
      <sheetData sheetId="2429"/>
      <sheetData sheetId="2430"/>
      <sheetData sheetId="2431"/>
      <sheetData sheetId="2432">
        <row r="33">
          <cell r="P33">
            <v>6604186.4299999997</v>
          </cell>
        </row>
      </sheetData>
      <sheetData sheetId="2433"/>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ow r="7">
          <cell r="B7" t="str">
            <v>KM</v>
          </cell>
        </row>
      </sheetData>
      <sheetData sheetId="2583"/>
      <sheetData sheetId="2584"/>
      <sheetData sheetId="2585"/>
      <sheetData sheetId="2586"/>
      <sheetData sheetId="2587">
        <row r="7">
          <cell r="B7" t="str">
            <v>KM</v>
          </cell>
        </row>
      </sheetData>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ow r="23">
          <cell r="V23" t="str">
            <v>Eng° Luiz Tadeu Parisi</v>
          </cell>
        </row>
      </sheetData>
      <sheetData sheetId="2597"/>
      <sheetData sheetId="2598"/>
      <sheetData sheetId="2599"/>
      <sheetData sheetId="2600"/>
      <sheetData sheetId="2601"/>
      <sheetData sheetId="2602"/>
      <sheetData sheetId="2603"/>
      <sheetData sheetId="2604">
        <row r="1">
          <cell r="B1" t="str">
            <v>MINISTÉRIO DOS TRANSPORTES</v>
          </cell>
        </row>
      </sheetData>
      <sheetData sheetId="2605"/>
      <sheetData sheetId="2606"/>
      <sheetData sheetId="2607"/>
      <sheetData sheetId="2608" refreshError="1"/>
      <sheetData sheetId="2609">
        <row r="1">
          <cell r="B1" t="str">
            <v>MINISTÉRIO DOS TRANSPORTES</v>
          </cell>
        </row>
      </sheetData>
      <sheetData sheetId="2610"/>
      <sheetData sheetId="2611" refreshError="1"/>
      <sheetData sheetId="2612" refreshError="1"/>
      <sheetData sheetId="2613" refreshError="1"/>
      <sheetData sheetId="2614" refreshError="1"/>
      <sheetData sheetId="2615"/>
      <sheetData sheetId="2616"/>
      <sheetData sheetId="2617"/>
      <sheetData sheetId="2618"/>
      <sheetData sheetId="2619"/>
      <sheetData sheetId="2620">
        <row r="199">
          <cell r="J199">
            <v>1.4817</v>
          </cell>
        </row>
      </sheetData>
      <sheetData sheetId="2621"/>
      <sheetData sheetId="2622" refreshError="1"/>
      <sheetData sheetId="2623" refreshError="1"/>
      <sheetData sheetId="2624" refreshError="1"/>
      <sheetData sheetId="2625" refreshError="1"/>
      <sheetData sheetId="2626" refreshError="1"/>
      <sheetData sheetId="2627"/>
      <sheetData sheetId="2628" refreshError="1"/>
      <sheetData sheetId="2629" refreshError="1"/>
      <sheetData sheetId="2630" refreshError="1"/>
      <sheetData sheetId="2631"/>
      <sheetData sheetId="2632"/>
      <sheetData sheetId="2633" refreshError="1"/>
      <sheetData sheetId="2634" refreshError="1"/>
      <sheetData sheetId="2635" refreshError="1"/>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row r="25">
          <cell r="J25">
            <v>126587.69</v>
          </cell>
        </row>
      </sheetData>
      <sheetData sheetId="2684"/>
      <sheetData sheetId="2685"/>
      <sheetData sheetId="2686"/>
      <sheetData sheetId="2687"/>
      <sheetData sheetId="2688"/>
      <sheetData sheetId="2689"/>
      <sheetData sheetId="2690"/>
      <sheetData sheetId="2691" refreshError="1"/>
      <sheetData sheetId="2692"/>
      <sheetData sheetId="2693"/>
      <sheetData sheetId="2694"/>
      <sheetData sheetId="2695"/>
      <sheetData sheetId="2696"/>
      <sheetData sheetId="2697"/>
      <sheetData sheetId="2698"/>
      <sheetData sheetId="2699"/>
      <sheetData sheetId="2700"/>
      <sheetData sheetId="2701"/>
      <sheetData sheetId="2702">
        <row r="35">
          <cell r="AY35">
            <v>0</v>
          </cell>
        </row>
      </sheetData>
      <sheetData sheetId="2703"/>
      <sheetData sheetId="2704"/>
      <sheetData sheetId="2705"/>
      <sheetData sheetId="2706"/>
      <sheetData sheetId="2707">
        <row r="35">
          <cell r="AY35">
            <v>0</v>
          </cell>
        </row>
      </sheetData>
      <sheetData sheetId="2708"/>
      <sheetData sheetId="2709"/>
      <sheetData sheetId="2710">
        <row r="26">
          <cell r="C26" t="str">
            <v>35,246 Km</v>
          </cell>
        </row>
      </sheetData>
      <sheetData sheetId="2711"/>
      <sheetData sheetId="2712"/>
      <sheetData sheetId="2713"/>
      <sheetData sheetId="2714">
        <row r="13">
          <cell r="C13" t="str">
            <v xml:space="preserve"> IMPLANTAÇAO E PAVIMENTAÇAO DE RODOVIA</v>
          </cell>
        </row>
      </sheetData>
      <sheetData sheetId="2715"/>
      <sheetData sheetId="2716"/>
      <sheetData sheetId="2717"/>
      <sheetData sheetId="2718"/>
      <sheetData sheetId="2719"/>
      <sheetData sheetId="2720"/>
      <sheetData sheetId="2721">
        <row r="23">
          <cell r="V23" t="str">
            <v>Eng° Luiz Tadeu Parisi</v>
          </cell>
        </row>
      </sheetData>
      <sheetData sheetId="2722"/>
      <sheetData sheetId="2723"/>
      <sheetData sheetId="2724"/>
      <sheetData sheetId="2725"/>
      <sheetData sheetId="2726">
        <row r="23">
          <cell r="V23" t="str">
            <v>Eng° Luiz Tadeu Parisi</v>
          </cell>
        </row>
      </sheetData>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row r="1">
          <cell r="B1" t="str">
            <v>MINISTÉRIO DOS TRANSPORTES</v>
          </cell>
        </row>
      </sheetData>
      <sheetData sheetId="2737"/>
      <sheetData sheetId="2738"/>
      <sheetData sheetId="2739"/>
      <sheetData sheetId="2740"/>
      <sheetData sheetId="2741">
        <row r="1">
          <cell r="B1" t="str">
            <v>MINISTÉRIO DOS TRANSPORTES</v>
          </cell>
        </row>
      </sheetData>
      <sheetData sheetId="2742"/>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sheetData sheetId="2911" refreshError="1"/>
      <sheetData sheetId="2912" refreshError="1"/>
      <sheetData sheetId="2913" refreshError="1"/>
      <sheetData sheetId="2914" refreshError="1"/>
      <sheetData sheetId="2915" refreshError="1"/>
      <sheetData sheetId="2916" refreshError="1"/>
      <sheetData sheetId="2917"/>
      <sheetData sheetId="2918" refreshError="1"/>
      <sheetData sheetId="2919"/>
      <sheetData sheetId="2920"/>
      <sheetData sheetId="2921"/>
      <sheetData sheetId="2922"/>
      <sheetData sheetId="2923"/>
      <sheetData sheetId="2924"/>
      <sheetData sheetId="2925"/>
      <sheetData sheetId="2926"/>
      <sheetData sheetId="2927"/>
      <sheetData sheetId="2928"/>
      <sheetData sheetId="2929"/>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sheetData sheetId="2943"/>
      <sheetData sheetId="2944" refreshError="1"/>
      <sheetData sheetId="2945"/>
      <sheetData sheetId="2946">
        <row r="199">
          <cell r="J199">
            <v>1.4817</v>
          </cell>
        </row>
      </sheetData>
      <sheetData sheetId="2947">
        <row r="23">
          <cell r="V23" t="str">
            <v>Eng° Luiz Tadeu Parisi</v>
          </cell>
        </row>
      </sheetData>
      <sheetData sheetId="2948"/>
      <sheetData sheetId="2949"/>
      <sheetData sheetId="2950"/>
      <sheetData sheetId="2951"/>
      <sheetData sheetId="2952"/>
      <sheetData sheetId="2953"/>
      <sheetData sheetId="2954"/>
      <sheetData sheetId="2955"/>
      <sheetData sheetId="2956"/>
      <sheetData sheetId="2957" refreshError="1"/>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row r="25">
          <cell r="J25">
            <v>126587.69</v>
          </cell>
        </row>
      </sheetData>
      <sheetData sheetId="3005"/>
      <sheetData sheetId="3006" refreshError="1"/>
      <sheetData sheetId="3007" refreshError="1"/>
      <sheetData sheetId="3008" refreshError="1"/>
      <sheetData sheetId="3009">
        <row r="25">
          <cell r="J25">
            <v>126587.69</v>
          </cell>
        </row>
      </sheetData>
      <sheetData sheetId="3010"/>
      <sheetData sheetId="3011" refreshError="1"/>
      <sheetData sheetId="3012" refreshError="1"/>
      <sheetData sheetId="3013" refreshError="1"/>
      <sheetData sheetId="3014" refreshError="1"/>
      <sheetData sheetId="3015" refreshError="1"/>
      <sheetData sheetId="3016" refreshError="1"/>
      <sheetData sheetId="3017"/>
      <sheetData sheetId="3018"/>
      <sheetData sheetId="3019"/>
      <sheetData sheetId="3020"/>
      <sheetData sheetId="3021" refreshError="1"/>
      <sheetData sheetId="3022"/>
      <sheetData sheetId="3023"/>
      <sheetData sheetId="3024"/>
      <sheetData sheetId="3025"/>
      <sheetData sheetId="3026"/>
      <sheetData sheetId="3027"/>
      <sheetData sheetId="3028"/>
      <sheetData sheetId="3029"/>
      <sheetData sheetId="3030"/>
      <sheetData sheetId="3031">
        <row r="26">
          <cell r="C26" t="str">
            <v>35,246 Km</v>
          </cell>
        </row>
      </sheetData>
      <sheetData sheetId="3032"/>
      <sheetData sheetId="3033"/>
      <sheetData sheetId="3034"/>
      <sheetData sheetId="3035">
        <row r="13">
          <cell r="C13" t="str">
            <v xml:space="preserve"> IMPLANTAÇAO E PAVIMENTAÇAO DE RODOVIA</v>
          </cell>
        </row>
      </sheetData>
      <sheetData sheetId="3036">
        <row r="26">
          <cell r="C26" t="str">
            <v>35,246 Km</v>
          </cell>
        </row>
      </sheetData>
      <sheetData sheetId="3037" refreshError="1"/>
      <sheetData sheetId="3038" refreshError="1"/>
      <sheetData sheetId="3039" refreshError="1"/>
      <sheetData sheetId="3040">
        <row r="13">
          <cell r="C13" t="str">
            <v xml:space="preserve"> IMPLANTAÇAO E PAVIMENTAÇAO DE RODOVIA</v>
          </cell>
        </row>
      </sheetData>
      <sheetData sheetId="3041"/>
      <sheetData sheetId="3042"/>
      <sheetData sheetId="3043" refreshError="1"/>
      <sheetData sheetId="3044"/>
      <sheetData sheetId="3045"/>
      <sheetData sheetId="3046"/>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sheetData sheetId="3168"/>
      <sheetData sheetId="3169"/>
      <sheetData sheetId="3170" refreshError="1"/>
      <sheetData sheetId="3171" refreshError="1"/>
      <sheetData sheetId="3172" refreshError="1"/>
      <sheetData sheetId="3173" refreshError="1"/>
      <sheetData sheetId="3174" refreshError="1"/>
      <sheetData sheetId="3175"/>
      <sheetData sheetId="3176"/>
      <sheetData sheetId="3177" refreshError="1"/>
      <sheetData sheetId="3178" refreshError="1"/>
      <sheetData sheetId="3179" refreshError="1"/>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row r="7">
          <cell r="B7" t="str">
            <v>KM</v>
          </cell>
        </row>
      </sheetData>
      <sheetData sheetId="3202"/>
      <sheetData sheetId="3203"/>
      <sheetData sheetId="3204"/>
      <sheetData sheetId="3205"/>
      <sheetData sheetId="3206"/>
      <sheetData sheetId="3207"/>
      <sheetData sheetId="3208"/>
      <sheetData sheetId="3209">
        <row r="23">
          <cell r="V23" t="str">
            <v>Eng° Luiz Tadeu Parisi</v>
          </cell>
        </row>
      </sheetData>
      <sheetData sheetId="3210"/>
      <sheetData sheetId="3211"/>
      <sheetData sheetId="3212"/>
      <sheetData sheetId="3213"/>
      <sheetData sheetId="3214"/>
      <sheetData sheetId="3215"/>
      <sheetData sheetId="3216" refreshError="1"/>
      <sheetData sheetId="3217" refreshError="1"/>
      <sheetData sheetId="3218"/>
      <sheetData sheetId="3219"/>
      <sheetData sheetId="3220"/>
      <sheetData sheetId="3221"/>
      <sheetData sheetId="3222">
        <row r="1">
          <cell r="B1" t="str">
            <v>MINISTÉRIO DOS TRANSPORTES</v>
          </cell>
        </row>
      </sheetData>
      <sheetData sheetId="3223"/>
      <sheetData sheetId="3224"/>
      <sheetData sheetId="3225"/>
      <sheetData sheetId="3226"/>
      <sheetData sheetId="3227"/>
      <sheetData sheetId="3228"/>
      <sheetData sheetId="3229"/>
      <sheetData sheetId="3230"/>
      <sheetData sheetId="3231"/>
      <sheetData sheetId="3232"/>
      <sheetData sheetId="3233" refreshError="1"/>
      <sheetData sheetId="3234"/>
      <sheetData sheetId="3235"/>
      <sheetData sheetId="3236"/>
      <sheetData sheetId="3237"/>
      <sheetData sheetId="3238" refreshError="1"/>
      <sheetData sheetId="3239" refreshError="1"/>
      <sheetData sheetId="3240"/>
      <sheetData sheetId="324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sheetData sheetId="3329"/>
      <sheetData sheetId="3330"/>
      <sheetData sheetId="3331"/>
      <sheetData sheetId="3332"/>
      <sheetData sheetId="3333"/>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efreshError="1"/>
      <sheetData sheetId="3347"/>
      <sheetData sheetId="3348" refreshError="1"/>
      <sheetData sheetId="3349" refreshError="1"/>
      <sheetData sheetId="3350" refreshError="1"/>
      <sheetData sheetId="3351" refreshError="1"/>
      <sheetData sheetId="3352"/>
      <sheetData sheetId="3353"/>
      <sheetData sheetId="3354"/>
      <sheetData sheetId="3355"/>
      <sheetData sheetId="3356"/>
      <sheetData sheetId="3357"/>
      <sheetData sheetId="3358">
        <row r="12">
          <cell r="L12" t="str">
            <v>Firma: Encomind Engenharia Com e Ind Ltda</v>
          </cell>
        </row>
      </sheetData>
      <sheetData sheetId="3359"/>
      <sheetData sheetId="3360"/>
      <sheetData sheetId="3361"/>
      <sheetData sheetId="3362"/>
      <sheetData sheetId="3363">
        <row r="3">
          <cell r="A3" t="str">
            <v xml:space="preserve"> Obra: Pavimentação Asfáltica</v>
          </cell>
        </row>
      </sheetData>
      <sheetData sheetId="3364"/>
      <sheetData sheetId="3365"/>
      <sheetData sheetId="3366"/>
      <sheetData sheetId="3367"/>
      <sheetData sheetId="3368">
        <row r="3">
          <cell r="A3" t="str">
            <v xml:space="preserve"> Obra: Pavimentação Asfáltica</v>
          </cell>
        </row>
      </sheetData>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refreshError="1"/>
      <sheetData sheetId="3415" refreshError="1"/>
      <sheetData sheetId="3416" refreshError="1"/>
      <sheetData sheetId="3417" refreshError="1"/>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refreshError="1"/>
      <sheetData sheetId="3435" refreshError="1"/>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sheetData sheetId="3666">
        <row r="8">
          <cell r="S8">
            <v>14965</v>
          </cell>
        </row>
      </sheetData>
      <sheetData sheetId="3667"/>
      <sheetData sheetId="3668" refreshError="1"/>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refreshError="1"/>
      <sheetData sheetId="3757" refreshError="1"/>
      <sheetData sheetId="3758" refreshError="1"/>
      <sheetData sheetId="3759"/>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sheetData sheetId="3775" refreshError="1"/>
      <sheetData sheetId="3776"/>
      <sheetData sheetId="3777"/>
      <sheetData sheetId="3778"/>
      <sheetData sheetId="3779"/>
      <sheetData sheetId="3780"/>
      <sheetData sheetId="3781"/>
      <sheetData sheetId="3782" refreshError="1"/>
      <sheetData sheetId="3783"/>
      <sheetData sheetId="3784"/>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sheetData sheetId="3798"/>
      <sheetData sheetId="3799"/>
      <sheetData sheetId="3800"/>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sheetData sheetId="3847"/>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ow r="1">
          <cell r="A1">
            <v>0</v>
          </cell>
        </row>
      </sheetData>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ow r="26">
          <cell r="A26" t="str">
            <v>CBUQ</v>
          </cell>
        </row>
      </sheetData>
      <sheetData sheetId="4099" refreshError="1"/>
      <sheetData sheetId="4100"/>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sheetData sheetId="4432"/>
      <sheetData sheetId="4433"/>
      <sheetData sheetId="4434"/>
      <sheetData sheetId="4435"/>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sheetData sheetId="4445" refreshError="1"/>
      <sheetData sheetId="4446" refreshError="1"/>
      <sheetData sheetId="4447"/>
      <sheetData sheetId="4448"/>
      <sheetData sheetId="4449" refreshError="1"/>
      <sheetData sheetId="4450" refreshError="1"/>
      <sheetData sheetId="4451" refreshError="1"/>
      <sheetData sheetId="4452" refreshError="1"/>
      <sheetData sheetId="4453" refreshError="1"/>
      <sheetData sheetId="4454" refreshError="1"/>
      <sheetData sheetId="4455" refreshError="1"/>
      <sheetData sheetId="4456"/>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sheetData sheetId="4500"/>
      <sheetData sheetId="4501"/>
      <sheetData sheetId="4502">
        <row r="26">
          <cell r="A26" t="str">
            <v>CBUQ</v>
          </cell>
        </row>
      </sheetData>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row r="3">
          <cell r="A3">
            <v>4</v>
          </cell>
        </row>
      </sheetData>
      <sheetData sheetId="4524">
        <row r="3">
          <cell r="A3">
            <v>4</v>
          </cell>
        </row>
      </sheetData>
      <sheetData sheetId="4525">
        <row r="3">
          <cell r="A3">
            <v>4</v>
          </cell>
        </row>
      </sheetData>
      <sheetData sheetId="4526"/>
      <sheetData sheetId="4527"/>
      <sheetData sheetId="4528"/>
      <sheetData sheetId="4529"/>
      <sheetData sheetId="4530"/>
      <sheetData sheetId="4531"/>
      <sheetData sheetId="4532"/>
      <sheetData sheetId="4533"/>
      <sheetData sheetId="4534">
        <row r="6">
          <cell r="D6" t="str">
            <v>CAMG</v>
          </cell>
        </row>
      </sheetData>
      <sheetData sheetId="4535">
        <row r="6">
          <cell r="D6" t="str">
            <v>CAMG</v>
          </cell>
        </row>
      </sheetData>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sheetData sheetId="4578"/>
      <sheetData sheetId="4579"/>
      <sheetData sheetId="4580"/>
      <sheetData sheetId="4581"/>
      <sheetData sheetId="4582"/>
      <sheetData sheetId="4583" refreshError="1"/>
      <sheetData sheetId="4584" refreshError="1"/>
      <sheetData sheetId="4585"/>
      <sheetData sheetId="4586" refreshError="1"/>
      <sheetData sheetId="4587"/>
      <sheetData sheetId="4588"/>
      <sheetData sheetId="4589">
        <row r="9">
          <cell r="B9" t="str">
            <v>CIMENTO ASFÁLTICO DE PETRÓLEO - CAP-20</v>
          </cell>
        </row>
      </sheetData>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1">
          <cell r="A1" t="str">
            <v>PLACA</v>
          </cell>
        </row>
      </sheetData>
      <sheetData sheetId="4864">
        <row r="2">
          <cell r="C2" t="str">
            <v>_x000E_CONTROLE DE QUALIDADE DE CONCRETO ASFALTICO_x000E_</v>
          </cell>
        </row>
      </sheetData>
      <sheetData sheetId="4865" refreshError="1"/>
      <sheetData sheetId="4866"/>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ow r="3">
          <cell r="A3">
            <v>4</v>
          </cell>
        </row>
      </sheetData>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ow r="1">
          <cell r="A1" t="str">
            <v>PLACA</v>
          </cell>
        </row>
      </sheetData>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refreshError="1"/>
      <sheetData sheetId="5026" refreshError="1"/>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ow r="56">
          <cell r="O56" t="str">
            <v>I1003</v>
          </cell>
        </row>
      </sheetData>
      <sheetData sheetId="5318">
        <row r="56">
          <cell r="O56" t="str">
            <v>I1101</v>
          </cell>
        </row>
      </sheetData>
      <sheetData sheetId="5319">
        <row r="56">
          <cell r="O56" t="str">
            <v>I1007</v>
          </cell>
        </row>
      </sheetData>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refreshError="1"/>
      <sheetData sheetId="5351"/>
      <sheetData sheetId="5352"/>
      <sheetData sheetId="5353"/>
      <sheetData sheetId="5354"/>
      <sheetData sheetId="5355"/>
      <sheetData sheetId="5356" refreshError="1"/>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sheetData sheetId="5548" refreshError="1"/>
      <sheetData sheetId="5549" refreshError="1"/>
      <sheetData sheetId="5550" refreshError="1"/>
      <sheetData sheetId="5551" refreshError="1"/>
      <sheetData sheetId="5552" refreshError="1"/>
      <sheetData sheetId="5553" refreshError="1"/>
      <sheetData sheetId="5554"/>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sheetData sheetId="5566"/>
      <sheetData sheetId="5567"/>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sheetData sheetId="5577"/>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sheetData sheetId="5766" refreshError="1"/>
      <sheetData sheetId="5767" refreshError="1"/>
      <sheetData sheetId="5768" refreshError="1"/>
      <sheetData sheetId="5769" refreshError="1"/>
      <sheetData sheetId="5770">
        <row r="1">
          <cell r="A1" t="str">
            <v>codmun</v>
          </cell>
        </row>
      </sheetData>
      <sheetData sheetId="5771"/>
      <sheetData sheetId="5772"/>
      <sheetData sheetId="5773" refreshError="1"/>
      <sheetData sheetId="5774"/>
      <sheetData sheetId="5775" refreshError="1"/>
      <sheetData sheetId="5776" refreshError="1"/>
      <sheetData sheetId="5777" refreshError="1"/>
      <sheetData sheetId="5778" refreshError="1"/>
      <sheetData sheetId="5779">
        <row r="1">
          <cell r="A1" t="str">
            <v>codmun</v>
          </cell>
        </row>
      </sheetData>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refreshError="1"/>
      <sheetData sheetId="6032" refreshError="1"/>
      <sheetData sheetId="6033" refreshError="1"/>
      <sheetData sheetId="6034" refreshError="1"/>
      <sheetData sheetId="6035"/>
      <sheetData sheetId="6036"/>
      <sheetData sheetId="6037"/>
      <sheetData sheetId="6038"/>
      <sheetData sheetId="6039"/>
      <sheetData sheetId="6040"/>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sheetData sheetId="6086"/>
      <sheetData sheetId="6087"/>
      <sheetData sheetId="6088"/>
      <sheetData sheetId="6089"/>
      <sheetData sheetId="6090" refreshError="1"/>
      <sheetData sheetId="6091"/>
      <sheetData sheetId="6092">
        <row r="10">
          <cell r="F10" t="str">
            <v>2010.SEP</v>
          </cell>
        </row>
      </sheetData>
      <sheetData sheetId="6093">
        <row r="8">
          <cell r="I8" t="str">
            <v>2010.SEP</v>
          </cell>
        </row>
      </sheetData>
      <sheetData sheetId="6094">
        <row r="56">
          <cell r="O56" t="str">
            <v>I1001</v>
          </cell>
        </row>
      </sheetData>
      <sheetData sheetId="6095">
        <row r="56">
          <cell r="O56" t="str">
            <v>I1001</v>
          </cell>
        </row>
      </sheetData>
      <sheetData sheetId="6096"/>
      <sheetData sheetId="6097"/>
      <sheetData sheetId="6098">
        <row r="45">
          <cell r="F45">
            <v>0</v>
          </cell>
        </row>
      </sheetData>
      <sheetData sheetId="6099" refreshError="1"/>
      <sheetData sheetId="6100" refreshError="1"/>
      <sheetData sheetId="6101" refreshError="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ow r="9">
          <cell r="AB9">
            <v>-4.71</v>
          </cell>
        </row>
      </sheetData>
      <sheetData sheetId="6333"/>
      <sheetData sheetId="6334">
        <row r="46">
          <cell r="C46">
            <v>0.14855498995412106</v>
          </cell>
        </row>
      </sheetData>
      <sheetData sheetId="6335"/>
      <sheetData sheetId="6336"/>
      <sheetData sheetId="6337"/>
      <sheetData sheetId="6338"/>
      <sheetData sheetId="6339"/>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sheetData sheetId="6409"/>
      <sheetData sheetId="6410"/>
      <sheetData sheetId="6411"/>
      <sheetData sheetId="6412"/>
      <sheetData sheetId="6413"/>
      <sheetData sheetId="6414"/>
      <sheetData sheetId="6415"/>
      <sheetData sheetId="6416"/>
      <sheetData sheetId="6417" refreshError="1"/>
      <sheetData sheetId="6418"/>
      <sheetData sheetId="6419" refreshError="1"/>
      <sheetData sheetId="6420" refreshError="1"/>
      <sheetData sheetId="6421" refreshError="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sheetData sheetId="6518"/>
      <sheetData sheetId="6519"/>
      <sheetData sheetId="6520"/>
      <sheetData sheetId="6521"/>
      <sheetData sheetId="6522"/>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ow r="7">
          <cell r="B7" t="str">
            <v>Eao</v>
          </cell>
        </row>
      </sheetData>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sheetData sheetId="6734"/>
      <sheetData sheetId="6735"/>
      <sheetData sheetId="6736"/>
      <sheetData sheetId="6737"/>
      <sheetData sheetId="6738"/>
      <sheetData sheetId="6739"/>
      <sheetData sheetId="6740"/>
      <sheetData sheetId="6741">
        <row r="9">
          <cell r="F9">
            <v>0</v>
          </cell>
        </row>
      </sheetData>
      <sheetData sheetId="6742"/>
      <sheetData sheetId="6743"/>
      <sheetData sheetId="6744"/>
      <sheetData sheetId="6745"/>
      <sheetData sheetId="6746" refreshError="1"/>
      <sheetData sheetId="6747" refreshError="1"/>
      <sheetData sheetId="6748" refreshError="1"/>
      <sheetData sheetId="6749" refreshError="1"/>
      <sheetData sheetId="6750" refreshError="1"/>
      <sheetData sheetId="6751">
        <row r="1">
          <cell r="A1" t="str">
            <v>PLACA</v>
          </cell>
        </row>
      </sheetData>
      <sheetData sheetId="6752">
        <row r="1">
          <cell r="A1" t="str">
            <v>PLACA</v>
          </cell>
        </row>
      </sheetData>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ow r="1">
          <cell r="B1" t="str">
            <v>DELTA CONSTRUÇÕES S/A</v>
          </cell>
        </row>
      </sheetData>
      <sheetData sheetId="6762">
        <row r="1">
          <cell r="A1" t="str">
            <v>PLACA</v>
          </cell>
        </row>
      </sheetData>
      <sheetData sheetId="6763">
        <row r="1">
          <cell r="B1" t="str">
            <v>DELTA CONSTRUÇÕES S/A</v>
          </cell>
        </row>
      </sheetData>
      <sheetData sheetId="6764">
        <row r="1">
          <cell r="A1" t="str">
            <v>PLACA</v>
          </cell>
        </row>
      </sheetData>
      <sheetData sheetId="6765">
        <row r="1">
          <cell r="B1" t="str">
            <v>DELTA CONSTRUÇÕES S/A</v>
          </cell>
        </row>
      </sheetData>
      <sheetData sheetId="6766">
        <row r="1">
          <cell r="A1" t="str">
            <v>DATA</v>
          </cell>
        </row>
      </sheetData>
      <sheetData sheetId="6767">
        <row r="1">
          <cell r="B1" t="str">
            <v>DELTA CONSTRUÇÕES S/A</v>
          </cell>
        </row>
      </sheetData>
      <sheetData sheetId="6768">
        <row r="1">
          <cell r="A1" t="str">
            <v>DATA</v>
          </cell>
        </row>
      </sheetData>
      <sheetData sheetId="6769">
        <row r="1">
          <cell r="B1" t="str">
            <v>DELTA CONSTRUÇÕES S/A</v>
          </cell>
        </row>
      </sheetData>
      <sheetData sheetId="6770">
        <row r="1">
          <cell r="A1" t="str">
            <v>PLACA</v>
          </cell>
        </row>
      </sheetData>
      <sheetData sheetId="6771">
        <row r="1">
          <cell r="B1" t="str">
            <v>DELTA CONSTRUÇÕES S/A</v>
          </cell>
        </row>
      </sheetData>
      <sheetData sheetId="6772"/>
      <sheetData sheetId="6773"/>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SUMO EMPRESA"/>
      <sheetName val="CUSTO EMPRESA"/>
      <sheetName val="RESUMO"/>
      <sheetName val="KANAFLEX"/>
      <sheetName val="NOVOTUB"/>
      <sheetName val="MEDIDAS"/>
      <sheetName val="CUSTO ZONA SUL"/>
      <sheetName val="FLUXO - EXECUÇÃO PRÓPRIA"/>
      <sheetName val="MENU"/>
      <sheetName val="CÁLCULO"/>
      <sheetName val="DADOS"/>
      <sheetName val="BDI"/>
      <sheetName val="BM"/>
      <sheetName val="QCI"/>
      <sheetName val="ORÇAMENTO"/>
      <sheetName val="CRONOPLE"/>
      <sheetName val="EVENTOS"/>
      <sheetName val="PLE"/>
      <sheetName val="RR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R021296"/>
      <sheetName val="RESUMO VAZÕES"/>
      <sheetName val="EVOL.POP.SUB-BACIA"/>
      <sheetName val="4.0-EVOL.POP.SETOR_CENTRO"/>
      <sheetName val="6.0-EVOL.POP.SETOR_C.NOVA"/>
      <sheetName val="5.0-EVOL.POP.SETOR_A.CORUJA"/>
      <sheetName val="3.0-EVOL.POP.SETOR_DELM_COHAB"/>
      <sheetName val="2.0-EVOL.POP.BAIRROS"/>
      <sheetName val="1.0-MEM.CÁLC."/>
      <sheetName val="EVOL.POP.80-07"/>
      <sheetName val="EVOL.POP.Tx.Geo."/>
      <sheetName val="EVOL.POP.80-00"/>
      <sheetName val="EVOL.CONT.TOTAL"/>
      <sheetName val="ÁREA ZONA HOM."/>
      <sheetName val="EVOL.POP.ZCUeZEU"/>
      <sheetName val="OR021296.XLS"/>
      <sheetName val="PREÇOS DELTA"/>
      <sheetName val="Reurbanização"/>
      <sheetName val="Composição Auxiliar"/>
      <sheetName val=""/>
      <sheetName val="CALÇAMENTO"/>
      <sheetName val="CURVA ABC"/>
      <sheetName val="CANT_OBRAS"/>
      <sheetName val="AQU TERRENO-"/>
      <sheetName val="ESTA ELEVATÓRIA_"/>
      <sheetName val="EMISSÁRIO_"/>
      <sheetName val="ligação predial"/>
      <sheetName val="REDE COLETORA"/>
      <sheetName val="ENTRADA DE DADOS"/>
    </sheetNames>
    <definedNames>
      <definedName name="PassaExtenso"/>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LANILHA FONTE"/>
      <sheetName val="PLA MODELO"/>
      <sheetName val="FLUXO - EXECUÇÃO PRÓPRIA"/>
      <sheetName val="CUSTO ZONA SUL"/>
      <sheetName val="projeto"/>
    </sheetNames>
    <sheetDataSet>
      <sheetData sheetId="0">
        <row r="2">
          <cell r="B2" t="str">
            <v>18.01</v>
          </cell>
        </row>
        <row r="3">
          <cell r="B3" t="str">
            <v>18.01.005</v>
          </cell>
          <cell r="C3" t="str">
            <v>Fio de cobre nu, tempera meio-duro, classe 1A S.M. - 10 mm², inclusive assentamento.</v>
          </cell>
          <cell r="D3" t="str">
            <v>m</v>
          </cell>
          <cell r="F3">
            <v>1.84</v>
          </cell>
          <cell r="G3">
            <v>0</v>
          </cell>
        </row>
        <row r="4">
          <cell r="B4" t="str">
            <v>18.01.010</v>
          </cell>
          <cell r="C4" t="str">
            <v>Fio de cobre, tempera meio-duro, classe 1, com cobertura de PVC, tipo WPP, S.M. - 4 mm², inclusive assentamento.</v>
          </cell>
          <cell r="D4" t="str">
            <v>m</v>
          </cell>
          <cell r="F4">
            <v>0.97</v>
          </cell>
          <cell r="G4">
            <v>0</v>
          </cell>
        </row>
        <row r="5">
          <cell r="B5" t="str">
            <v>18.01.015</v>
          </cell>
          <cell r="C5" t="str">
            <v>Desativação da rede elétrica existente.</v>
          </cell>
          <cell r="D5" t="str">
            <v>vb</v>
          </cell>
          <cell r="F5">
            <v>283.14</v>
          </cell>
        </row>
        <row r="6">
          <cell r="B6" t="str">
            <v>18.01.016</v>
          </cell>
          <cell r="C6" t="str">
            <v>Revisão do circuito elétrico que alimenta as luminárias para lâmpadas vapor mercúrio (aproveitamento de 90 % da fiação existente).</v>
          </cell>
          <cell r="D6" t="str">
            <v>vb</v>
          </cell>
          <cell r="F6">
            <v>613.08000000000004</v>
          </cell>
        </row>
        <row r="7">
          <cell r="B7" t="str">
            <v>18.01.020</v>
          </cell>
          <cell r="C7" t="str">
            <v>Fio de cobre, tempera meio-duro, classe 1, com cobertura de PVC, tipo WPP, S.M. - 6 mm², inclusive assentamento.</v>
          </cell>
          <cell r="D7" t="str">
            <v>m</v>
          </cell>
          <cell r="F7">
            <v>1.1599999999999999</v>
          </cell>
          <cell r="G7">
            <v>0</v>
          </cell>
        </row>
        <row r="8">
          <cell r="B8" t="str">
            <v>18.01.025</v>
          </cell>
          <cell r="C8" t="str">
            <v>Fio de cobre, tempera meio-duro, classe 1, com cobertura de PVC, tipo WPP, S.M. - 10 mm², inclusive assentamento.</v>
          </cell>
          <cell r="D8" t="str">
            <v>m</v>
          </cell>
          <cell r="F8">
            <v>1.62</v>
          </cell>
          <cell r="G8">
            <v>0</v>
          </cell>
        </row>
        <row r="9">
          <cell r="B9" t="str">
            <v>18.01.030</v>
          </cell>
          <cell r="C9" t="str">
            <v>Cabo de cobre, tempera meio-duro, encordoamento classe 2, com cobertura de PVC, tipo WPP, S.M. - 10 mm², inclusive assentamento.</v>
          </cell>
          <cell r="D9" t="str">
            <v>m</v>
          </cell>
          <cell r="F9">
            <v>1.64</v>
          </cell>
          <cell r="G9">
            <v>0</v>
          </cell>
        </row>
        <row r="10">
          <cell r="B10" t="str">
            <v>18.01.040</v>
          </cell>
          <cell r="C10" t="str">
            <v>Cabo de cobre, tempera meio-duro, encordoamento classe 2, com cobertura de PVC, tipo WPP, S.M. - 16 mm², inclusive assentamento.</v>
          </cell>
          <cell r="D10" t="str">
            <v>m</v>
          </cell>
          <cell r="F10">
            <v>2.44</v>
          </cell>
          <cell r="G10">
            <v>0</v>
          </cell>
        </row>
        <row r="11">
          <cell r="B11" t="str">
            <v>18.01.050</v>
          </cell>
          <cell r="C11" t="str">
            <v>Cabo de cobre, tempera meio-duro, encordoamento classe 2, com cobertura de PVC, tipo WPP, S.M. - 25 mm², inclusive assentamento.</v>
          </cell>
          <cell r="D11" t="str">
            <v>m</v>
          </cell>
          <cell r="F11">
            <v>3.24</v>
          </cell>
          <cell r="G11">
            <v>0</v>
          </cell>
        </row>
        <row r="12">
          <cell r="B12" t="str">
            <v>18.01.060</v>
          </cell>
          <cell r="C12" t="str">
            <v xml:space="preserve">Fornecimento e instalação de cabo de cobre nutrancado e asete fios, de tempera mole, bitola de 16 mm2. </v>
          </cell>
          <cell r="D12" t="str">
            <v>m</v>
          </cell>
          <cell r="F12">
            <v>3.4</v>
          </cell>
          <cell r="G12">
            <v>0</v>
          </cell>
        </row>
        <row r="14">
          <cell r="B14" t="str">
            <v>18.02</v>
          </cell>
        </row>
        <row r="15">
          <cell r="B15" t="str">
            <v>18.02.005</v>
          </cell>
          <cell r="C15" t="str">
            <v>Colocação de poste de ferro</v>
          </cell>
          <cell r="D15" t="str">
            <v>m</v>
          </cell>
          <cell r="F15">
            <v>6.51</v>
          </cell>
          <cell r="G15">
            <v>0</v>
          </cell>
        </row>
        <row r="16">
          <cell r="B16" t="str">
            <v>18.02.010</v>
          </cell>
          <cell r="C16" t="str">
            <v>Retirada de postes de concreto secção duplo T200 / 8 com engastamento direto no solo de 1,40 m (Poste 184-570, 18570 e mais dois sem identificação)</v>
          </cell>
          <cell r="D16" t="str">
            <v>un</v>
          </cell>
          <cell r="F16">
            <v>51.97</v>
          </cell>
          <cell r="G16">
            <v>0</v>
          </cell>
        </row>
        <row r="17">
          <cell r="B17" t="str">
            <v>18.02.020</v>
          </cell>
          <cell r="C17" t="str">
            <v>Poste de concreto secção duplo T, 100/8, com engastamento direto no solo de 1,40 m, inclusive colocação.</v>
          </cell>
          <cell r="D17" t="str">
            <v>un</v>
          </cell>
          <cell r="F17">
            <v>172.09</v>
          </cell>
          <cell r="G17">
            <v>0</v>
          </cell>
        </row>
        <row r="18">
          <cell r="B18" t="str">
            <v>18.02.025</v>
          </cell>
          <cell r="C18" t="str">
            <v>Fornecimento e instalação de poste ornamental com h=4,0 m, sendo 1,0 m de enterrado, com 03 luminárias, vidro transparente modelo MLD 304 / B, bem como pintura á óleo, duas demãos, cor preta, conforme projeto.</v>
          </cell>
          <cell r="D18" t="str">
            <v>un</v>
          </cell>
          <cell r="F18">
            <v>239.88</v>
          </cell>
          <cell r="G18">
            <v>0</v>
          </cell>
        </row>
        <row r="19">
          <cell r="B19" t="str">
            <v>18.02.026</v>
          </cell>
          <cell r="C19" t="str">
            <v>Deslocamento de poste.</v>
          </cell>
          <cell r="D19" t="str">
            <v>un</v>
          </cell>
          <cell r="F19">
            <v>67.33</v>
          </cell>
          <cell r="G19">
            <v>0</v>
          </cell>
        </row>
        <row r="20">
          <cell r="B20" t="str">
            <v>18.02.030</v>
          </cell>
          <cell r="C20" t="str">
            <v>Poste de concreto secção duplo T, 300/9, com engastamento direto no solo de 1,40 m, inclusive colocação.</v>
          </cell>
          <cell r="D20" t="str">
            <v>un</v>
          </cell>
          <cell r="F20">
            <v>160.6</v>
          </cell>
          <cell r="G20">
            <v>0</v>
          </cell>
        </row>
        <row r="21">
          <cell r="B21" t="str">
            <v>18.02.040</v>
          </cell>
          <cell r="C21" t="str">
            <v>Poste de concreto secção duplo T, 200/12, com engastamento direto no solo de 1,80 m, inclusive colocação.</v>
          </cell>
          <cell r="D21" t="str">
            <v>un</v>
          </cell>
          <cell r="F21">
            <v>264.32</v>
          </cell>
          <cell r="G21">
            <v>0</v>
          </cell>
        </row>
        <row r="22">
          <cell r="B22" t="str">
            <v>18.02.045</v>
          </cell>
          <cell r="C22" t="str">
            <v>Poste de concreto secção duplo T, 300/8, com engastamento direto no solo de 1,40 m, inclusive colocação.</v>
          </cell>
          <cell r="D22" t="str">
            <v>un</v>
          </cell>
          <cell r="F22">
            <v>193.4</v>
          </cell>
          <cell r="G22">
            <v>0</v>
          </cell>
        </row>
        <row r="23">
          <cell r="B23" t="str">
            <v>18.02.050</v>
          </cell>
          <cell r="C23" t="str">
            <v>Poste de concreto secção duplo T, 300/12, com engastamento direto no solo de 1,80 m, inclusive colocação.</v>
          </cell>
          <cell r="D23" t="str">
            <v>un</v>
          </cell>
          <cell r="F23">
            <v>55.74</v>
          </cell>
          <cell r="G23">
            <v>0</v>
          </cell>
        </row>
        <row r="24">
          <cell r="B24" t="str">
            <v>18.02.051</v>
          </cell>
          <cell r="C24" t="str">
            <v xml:space="preserve">Super poste de concreto armado circular com altura de 20 m. </v>
          </cell>
          <cell r="D24" t="str">
            <v>un</v>
          </cell>
          <cell r="F24">
            <v>2209.3200000000002</v>
          </cell>
          <cell r="G24">
            <v>0</v>
          </cell>
        </row>
        <row r="25">
          <cell r="B25" t="str">
            <v>18.02.060</v>
          </cell>
          <cell r="C25" t="str">
            <v>Poste de concreto c/ seção circular c/ iluminação de 3 pétalas c/ altura de 8 m inclusive colocação, fixação e base de concreto p/ fixação</v>
          </cell>
          <cell r="D25" t="str">
            <v>un</v>
          </cell>
          <cell r="F25">
            <v>888.06</v>
          </cell>
        </row>
        <row r="26">
          <cell r="B26" t="str">
            <v>18.02.070</v>
          </cell>
          <cell r="C26" t="str">
            <v>Poste ornamental.</v>
          </cell>
          <cell r="D26" t="str">
            <v>un</v>
          </cell>
          <cell r="F26">
            <v>210.72</v>
          </cell>
        </row>
        <row r="27">
          <cell r="B27" t="str">
            <v>18.02.071</v>
          </cell>
          <cell r="C27" t="str">
            <v>Poste em concreto vibrado seção circular 9 m - 200 kg</v>
          </cell>
          <cell r="D27" t="str">
            <v>un</v>
          </cell>
          <cell r="F27">
            <v>216</v>
          </cell>
        </row>
        <row r="28">
          <cell r="B28" t="str">
            <v>18.02.080</v>
          </cell>
          <cell r="C28" t="str">
            <v>Fornecimento e instalação de rele fotoelétrico, 1000 w - 220 v.</v>
          </cell>
          <cell r="D28" t="str">
            <v>un</v>
          </cell>
          <cell r="F28">
            <v>18</v>
          </cell>
        </row>
        <row r="30">
          <cell r="B30" t="str">
            <v>18.03</v>
          </cell>
        </row>
        <row r="31">
          <cell r="B31" t="str">
            <v>18.03.010</v>
          </cell>
          <cell r="C31" t="str">
            <v>Estrutura secundária B1 completa, inclusive fixação.</v>
          </cell>
          <cell r="D31" t="str">
            <v>un</v>
          </cell>
          <cell r="F31">
            <v>29.1</v>
          </cell>
          <cell r="G31">
            <v>0</v>
          </cell>
        </row>
        <row r="32">
          <cell r="B32" t="str">
            <v>18.03.015</v>
          </cell>
          <cell r="C32" t="str">
            <v>Estrutura secundária B2 completa, inclusive fixação.</v>
          </cell>
          <cell r="D32" t="str">
            <v>un</v>
          </cell>
          <cell r="F32">
            <v>35.21</v>
          </cell>
          <cell r="G32">
            <v>0</v>
          </cell>
        </row>
        <row r="33">
          <cell r="B33" t="str">
            <v>18.03.020</v>
          </cell>
          <cell r="C33" t="str">
            <v>Estrutura secundária B3 completa, inclusive fixação.</v>
          </cell>
          <cell r="D33" t="str">
            <v>un</v>
          </cell>
          <cell r="F33">
            <v>58.42</v>
          </cell>
          <cell r="G33">
            <v>0</v>
          </cell>
        </row>
        <row r="34">
          <cell r="B34" t="str">
            <v>18.03.030</v>
          </cell>
          <cell r="C34" t="str">
            <v>Estrutura secundária B4 completa, inclusive fixação.</v>
          </cell>
          <cell r="D34" t="str">
            <v>un</v>
          </cell>
          <cell r="F34">
            <v>65.989999999999995</v>
          </cell>
          <cell r="G34">
            <v>0</v>
          </cell>
        </row>
        <row r="35">
          <cell r="B35" t="str">
            <v>18.03.031</v>
          </cell>
          <cell r="C35" t="str">
            <v>Cabo de iluminação 1/0 AWG - NU</v>
          </cell>
          <cell r="D35" t="str">
            <v>m</v>
          </cell>
          <cell r="F35">
            <v>19.54</v>
          </cell>
          <cell r="G35">
            <v>0</v>
          </cell>
        </row>
        <row r="36">
          <cell r="B36" t="str">
            <v>18.03.032</v>
          </cell>
          <cell r="C36" t="str">
            <v>Isoladores tipo castanha</v>
          </cell>
          <cell r="D36" t="str">
            <v>un</v>
          </cell>
          <cell r="F36">
            <v>17.399999999999999</v>
          </cell>
          <cell r="G36">
            <v>0</v>
          </cell>
        </row>
        <row r="37">
          <cell r="B37" t="str">
            <v>18.03.033</v>
          </cell>
          <cell r="C37" t="str">
            <v>Foto célula tipo NA.</v>
          </cell>
          <cell r="D37" t="str">
            <v>un</v>
          </cell>
          <cell r="F37">
            <v>12.77</v>
          </cell>
          <cell r="G37">
            <v>0</v>
          </cell>
        </row>
        <row r="39">
          <cell r="B39" t="str">
            <v>18.04</v>
          </cell>
        </row>
        <row r="40">
          <cell r="B40" t="str">
            <v>18.04.010</v>
          </cell>
          <cell r="C40" t="str">
            <v>Eletroduto de ferro galvanizado de 3/4 pol., inclusive assentamento.</v>
          </cell>
          <cell r="D40" t="str">
            <v>m</v>
          </cell>
          <cell r="F40">
            <v>4.9000000000000004</v>
          </cell>
          <cell r="G40">
            <v>0</v>
          </cell>
        </row>
        <row r="41">
          <cell r="B41" t="str">
            <v>18.04.020</v>
          </cell>
          <cell r="C41" t="str">
            <v>Eletroduto de ferro galvanizado de 1 pol., inclusive assentamento.</v>
          </cell>
          <cell r="D41" t="str">
            <v>m</v>
          </cell>
          <cell r="F41">
            <v>7.43</v>
          </cell>
          <cell r="G41">
            <v>0</v>
          </cell>
        </row>
        <row r="42">
          <cell r="B42" t="str">
            <v>18.04.030</v>
          </cell>
          <cell r="C42" t="str">
            <v>Eletroduto de ferro galvanizado de 1 1/2 pol., inclusive assentamento.</v>
          </cell>
          <cell r="D42" t="str">
            <v>m</v>
          </cell>
          <cell r="F42">
            <v>11.76</v>
          </cell>
          <cell r="G42">
            <v>0</v>
          </cell>
        </row>
        <row r="43">
          <cell r="B43" t="str">
            <v>18.04.040</v>
          </cell>
          <cell r="C43" t="str">
            <v>Eletroduto de ferro galvanizado de 2 pol., inclusive assentamento.</v>
          </cell>
          <cell r="D43" t="str">
            <v>m</v>
          </cell>
          <cell r="F43">
            <v>15.46</v>
          </cell>
          <cell r="G43">
            <v>0</v>
          </cell>
        </row>
        <row r="44">
          <cell r="B44" t="str">
            <v>18.04.050</v>
          </cell>
          <cell r="C44" t="str">
            <v>Eletroduto de ferro galvanizado de 2 1/2 pol., inclusive assentamento.</v>
          </cell>
          <cell r="D44" t="str">
            <v>m</v>
          </cell>
          <cell r="F44">
            <v>23.01</v>
          </cell>
          <cell r="G44">
            <v>0</v>
          </cell>
        </row>
        <row r="45">
          <cell r="B45" t="str">
            <v>18.04.060</v>
          </cell>
          <cell r="C45" t="str">
            <v>Eletroduto de ferro galvanizado de 4 pol., inclusive assentamento.</v>
          </cell>
          <cell r="D45" t="str">
            <v>m</v>
          </cell>
          <cell r="F45">
            <v>37.299999999999997</v>
          </cell>
          <cell r="G45">
            <v>0</v>
          </cell>
        </row>
        <row r="46">
          <cell r="B46" t="str">
            <v>18.04.061</v>
          </cell>
          <cell r="C46" t="str">
            <v>Eletroduto de PVC rígido de 11/2" com luva de rosca interna, inclusive assentamento</v>
          </cell>
          <cell r="D46" t="str">
            <v>un</v>
          </cell>
          <cell r="F46">
            <v>6.33</v>
          </cell>
        </row>
        <row r="48">
          <cell r="B48" t="str">
            <v>18.05</v>
          </cell>
        </row>
        <row r="49">
          <cell r="B49" t="str">
            <v>18.05.010</v>
          </cell>
          <cell r="C49" t="str">
            <v>Curva de ferro galvanizado de 3/4 pol., inclusive assentamento.</v>
          </cell>
          <cell r="D49" t="str">
            <v>un</v>
          </cell>
          <cell r="F49">
            <v>3.1</v>
          </cell>
          <cell r="G49">
            <v>0</v>
          </cell>
        </row>
        <row r="50">
          <cell r="B50" t="str">
            <v>18.05.020</v>
          </cell>
          <cell r="C50" t="str">
            <v>Curva de ferro galvanizado de 1 pol., inclusive assentamento.</v>
          </cell>
          <cell r="D50" t="str">
            <v>un</v>
          </cell>
          <cell r="F50">
            <v>4.53</v>
          </cell>
          <cell r="G50">
            <v>0</v>
          </cell>
        </row>
        <row r="51">
          <cell r="B51" t="str">
            <v>18.05.030</v>
          </cell>
          <cell r="C51" t="str">
            <v>Curva de ferro galvanizado de 1 1/2 pol., inclusive assentamento.</v>
          </cell>
          <cell r="D51" t="str">
            <v>un</v>
          </cell>
          <cell r="F51">
            <v>10.41</v>
          </cell>
          <cell r="G51">
            <v>0</v>
          </cell>
        </row>
        <row r="52">
          <cell r="B52" t="str">
            <v>18.05.040</v>
          </cell>
          <cell r="C52" t="str">
            <v>Curva de ferro galvanizado de 2 pol., inclusive assentamento.</v>
          </cell>
          <cell r="D52" t="str">
            <v>un</v>
          </cell>
          <cell r="F52">
            <v>16.78</v>
          </cell>
          <cell r="G52">
            <v>0</v>
          </cell>
        </row>
        <row r="53">
          <cell r="B53" t="str">
            <v>18.05.050</v>
          </cell>
          <cell r="C53" t="str">
            <v>Curva de ferro galvanizado de 2 1/2 pol., inclusive assentamento.</v>
          </cell>
          <cell r="D53" t="str">
            <v>un</v>
          </cell>
          <cell r="F53">
            <v>36.65</v>
          </cell>
          <cell r="G53">
            <v>0</v>
          </cell>
        </row>
        <row r="54">
          <cell r="B54" t="str">
            <v>18.05.060</v>
          </cell>
          <cell r="C54" t="str">
            <v>Curva de ferro galvanizado de 4 pol., inclusive assentamento.</v>
          </cell>
          <cell r="D54" t="str">
            <v>un</v>
          </cell>
          <cell r="F54">
            <v>76.64</v>
          </cell>
          <cell r="G54">
            <v>0</v>
          </cell>
        </row>
        <row r="55">
          <cell r="B55" t="str">
            <v>18.05.065</v>
          </cell>
          <cell r="C55" t="str">
            <v>Fornecimento e assentamento de haste de aterramento 5/8" x 2,40 m coppereweld</v>
          </cell>
          <cell r="D55" t="str">
            <v>un</v>
          </cell>
          <cell r="F55">
            <v>22.22</v>
          </cell>
        </row>
        <row r="57">
          <cell r="B57" t="str">
            <v>18.06</v>
          </cell>
        </row>
        <row r="58">
          <cell r="B58" t="str">
            <v>18.06.010</v>
          </cell>
          <cell r="C58" t="str">
            <v>Luva de ferro galvanizado de 3/4 pol., inclusive assentamento.</v>
          </cell>
          <cell r="D58" t="str">
            <v>un</v>
          </cell>
          <cell r="F58">
            <v>1.1299999999999999</v>
          </cell>
          <cell r="G58">
            <v>0</v>
          </cell>
        </row>
        <row r="59">
          <cell r="B59" t="str">
            <v>18.06.020</v>
          </cell>
          <cell r="C59" t="str">
            <v>Luva de ferro galvanizado de 1 pol., inclusive assentamento.</v>
          </cell>
          <cell r="D59" t="str">
            <v>un</v>
          </cell>
          <cell r="F59">
            <v>1.68</v>
          </cell>
          <cell r="G59">
            <v>0</v>
          </cell>
        </row>
        <row r="60">
          <cell r="B60" t="str">
            <v>18.06.030</v>
          </cell>
          <cell r="C60" t="str">
            <v>Luva de ferro galvanizado de 1 1/2 pol., inclusive assentamento.</v>
          </cell>
          <cell r="D60" t="str">
            <v>un</v>
          </cell>
          <cell r="F60">
            <v>2.91</v>
          </cell>
          <cell r="G60">
            <v>0</v>
          </cell>
        </row>
        <row r="61">
          <cell r="B61" t="str">
            <v>18.06.040</v>
          </cell>
          <cell r="C61" t="str">
            <v>Luva de ferro galvanizado de 2 pol., inclusive assentamento.</v>
          </cell>
          <cell r="D61" t="str">
            <v>un</v>
          </cell>
          <cell r="F61">
            <v>4.05</v>
          </cell>
          <cell r="G61">
            <v>0</v>
          </cell>
        </row>
        <row r="62">
          <cell r="B62" t="str">
            <v>18.06.050</v>
          </cell>
          <cell r="C62" t="str">
            <v>Luva de ferro galvanizado de 2 1/2 pol., inclusive assentamento.</v>
          </cell>
          <cell r="D62" t="str">
            <v>un</v>
          </cell>
          <cell r="F62">
            <v>7.16</v>
          </cell>
          <cell r="G62">
            <v>0</v>
          </cell>
        </row>
        <row r="63">
          <cell r="B63" t="str">
            <v>18.06.060</v>
          </cell>
          <cell r="C63" t="str">
            <v>Luva de ferro galvanizado de 4 pol., inclusive assentamento.</v>
          </cell>
          <cell r="D63" t="str">
            <v>un</v>
          </cell>
          <cell r="F63">
            <v>13.42</v>
          </cell>
          <cell r="G63">
            <v>0</v>
          </cell>
        </row>
        <row r="64">
          <cell r="B64" t="str">
            <v>18.06.061</v>
          </cell>
          <cell r="C64" t="str">
            <v>Luva de PVC rígido diâmetro de 2".</v>
          </cell>
          <cell r="D64" t="str">
            <v>un</v>
          </cell>
          <cell r="F64">
            <v>1.93</v>
          </cell>
          <cell r="G64">
            <v>0</v>
          </cell>
        </row>
        <row r="65">
          <cell r="B65" t="str">
            <v>18.06.062</v>
          </cell>
          <cell r="C65" t="str">
            <v>Luva de emenda para cabo 10 mm</v>
          </cell>
          <cell r="D65" t="str">
            <v>un</v>
          </cell>
          <cell r="F65">
            <v>0.35</v>
          </cell>
        </row>
        <row r="67">
          <cell r="B67" t="str">
            <v>18.07</v>
          </cell>
        </row>
        <row r="68">
          <cell r="B68" t="str">
            <v>18.07.010</v>
          </cell>
          <cell r="C68" t="str">
            <v>Jogo de bucha e arruela de alumínio de 1/2 pol., inclusive fixação.</v>
          </cell>
          <cell r="D68" t="str">
            <v>cj</v>
          </cell>
          <cell r="F68">
            <v>0.27</v>
          </cell>
          <cell r="G68">
            <v>0</v>
          </cell>
        </row>
        <row r="69">
          <cell r="B69" t="str">
            <v>18.07.020</v>
          </cell>
          <cell r="C69" t="str">
            <v>Jogo de bucha e arruela de alumínio de 3/4 pol., inclusive fixação.</v>
          </cell>
          <cell r="D69" t="str">
            <v>cj</v>
          </cell>
          <cell r="F69">
            <v>0.28999999999999998</v>
          </cell>
          <cell r="G69">
            <v>0</v>
          </cell>
        </row>
        <row r="70">
          <cell r="B70" t="str">
            <v>18.07.030</v>
          </cell>
          <cell r="C70" t="str">
            <v>Jogo de bucha e arruela de alumínio de 1 pol., inclusive fixação.</v>
          </cell>
          <cell r="D70" t="str">
            <v>cj</v>
          </cell>
          <cell r="F70">
            <v>0.45</v>
          </cell>
          <cell r="G70">
            <v>0</v>
          </cell>
        </row>
        <row r="71">
          <cell r="B71" t="str">
            <v>18.07.040</v>
          </cell>
          <cell r="C71" t="str">
            <v>Jogo de bucha e arruela de alumínio de 1 1/2 pol., inclusive fixação.</v>
          </cell>
          <cell r="D71" t="str">
            <v>cj</v>
          </cell>
          <cell r="F71">
            <v>0.85</v>
          </cell>
          <cell r="G71">
            <v>0</v>
          </cell>
        </row>
        <row r="72">
          <cell r="B72" t="str">
            <v>18.07.050</v>
          </cell>
          <cell r="C72" t="str">
            <v>Jogo de bucha e arruela de alumínio de 2 pol., inclusive fixação.</v>
          </cell>
          <cell r="D72" t="str">
            <v>cj</v>
          </cell>
          <cell r="F72">
            <v>1.64</v>
          </cell>
          <cell r="G72">
            <v>0</v>
          </cell>
        </row>
        <row r="73">
          <cell r="B73" t="str">
            <v>18.07.060</v>
          </cell>
          <cell r="C73" t="str">
            <v>Jogo de bucha e arruela de alumínio de 2 1/2 pol., inclusive fixação.</v>
          </cell>
          <cell r="D73" t="str">
            <v>cj</v>
          </cell>
          <cell r="F73">
            <v>2.39</v>
          </cell>
          <cell r="G73">
            <v>0</v>
          </cell>
        </row>
        <row r="74">
          <cell r="B74" t="str">
            <v>18.07.070</v>
          </cell>
          <cell r="C74" t="str">
            <v>Jogo de bucha e arruela de alumínio de 3 pol., inclusive fixação.</v>
          </cell>
          <cell r="D74" t="str">
            <v>cj</v>
          </cell>
          <cell r="F74">
            <v>3.79</v>
          </cell>
          <cell r="G74">
            <v>0</v>
          </cell>
        </row>
        <row r="75">
          <cell r="B75" t="str">
            <v>18.07.072</v>
          </cell>
          <cell r="C75" t="str">
            <v>Ganchos de 5/16".</v>
          </cell>
          <cell r="D75" t="str">
            <v>un</v>
          </cell>
          <cell r="F75">
            <v>0.8</v>
          </cell>
          <cell r="G75">
            <v>0</v>
          </cell>
        </row>
        <row r="76">
          <cell r="B76" t="str">
            <v>18.07.080</v>
          </cell>
          <cell r="C76" t="str">
            <v>Jogo de bucha e arruela de alumínio de 4 pol., inclusive fixação.</v>
          </cell>
          <cell r="D76" t="str">
            <v>cj</v>
          </cell>
          <cell r="F76">
            <v>5.31</v>
          </cell>
          <cell r="G76">
            <v>0</v>
          </cell>
        </row>
        <row r="78">
          <cell r="B78" t="str">
            <v>18.08</v>
          </cell>
        </row>
        <row r="79">
          <cell r="B79" t="str">
            <v>18.08.010</v>
          </cell>
          <cell r="C79" t="str">
            <v>Caixa para medição monofásica uso interno, inclusive colocação (padrão CELPE).</v>
          </cell>
          <cell r="D79" t="str">
            <v>un</v>
          </cell>
          <cell r="F79">
            <v>38.5</v>
          </cell>
          <cell r="G79">
            <v>0</v>
          </cell>
        </row>
        <row r="80">
          <cell r="B80" t="str">
            <v>18.08.020</v>
          </cell>
          <cell r="C80" t="str">
            <v>Caixa para medição monofásica uso externo, inclusive colocação (padrão CELPE).</v>
          </cell>
          <cell r="D80" t="str">
            <v>un</v>
          </cell>
          <cell r="F80">
            <v>48.6</v>
          </cell>
          <cell r="G80">
            <v>0</v>
          </cell>
        </row>
        <row r="82">
          <cell r="B82" t="str">
            <v>18.09</v>
          </cell>
        </row>
        <row r="83">
          <cell r="B83" t="str">
            <v>18.09.010</v>
          </cell>
          <cell r="C83" t="str">
            <v>Caixa para medição trifásica uso interno, modelo D, inclusive colocação (padrão CELPE).</v>
          </cell>
          <cell r="D83" t="str">
            <v>un</v>
          </cell>
          <cell r="F83">
            <v>82.93</v>
          </cell>
          <cell r="G83">
            <v>0</v>
          </cell>
        </row>
        <row r="84">
          <cell r="B84" t="str">
            <v>18.09.020</v>
          </cell>
          <cell r="C84" t="str">
            <v>Caixa para medição trifásica uso externo, modelo D, inclusive colocação (padrão CELPE).</v>
          </cell>
          <cell r="D84" t="str">
            <v>un</v>
          </cell>
          <cell r="F84">
            <v>100.93</v>
          </cell>
          <cell r="G84">
            <v>0</v>
          </cell>
        </row>
        <row r="86">
          <cell r="B86" t="str">
            <v>18.10</v>
          </cell>
        </row>
        <row r="87">
          <cell r="B87" t="str">
            <v>18.10.020</v>
          </cell>
          <cell r="C87" t="str">
            <v>Chave de faca de 2 polos, 30 A, 250 V, com base de ardósia, com 02 fusíveis tipo cartucho e parafusos, inclusive instalação em quadro de medição.</v>
          </cell>
          <cell r="D87" t="str">
            <v>un</v>
          </cell>
          <cell r="F87">
            <v>11.1</v>
          </cell>
          <cell r="G87">
            <v>0</v>
          </cell>
        </row>
        <row r="88">
          <cell r="B88" t="str">
            <v>18.10.030</v>
          </cell>
          <cell r="C88" t="str">
            <v>Chave de faca de 2 polos, 60 A, 250 V, com base de ardósia, com 02 fusíveis tipo cartucho e parafusos, inclusive instalação em quadro de medição.</v>
          </cell>
          <cell r="D88" t="str">
            <v>un</v>
          </cell>
          <cell r="F88">
            <v>16.3</v>
          </cell>
          <cell r="G88">
            <v>0</v>
          </cell>
        </row>
        <row r="89">
          <cell r="B89" t="str">
            <v>18.10.040</v>
          </cell>
          <cell r="C89" t="str">
            <v>Chave de faca de 3 polos, 60 A, 600 V, com base de ardósia, com 03 fusíveis tipo cartucho e parafusos, inclusive instalação em quadro de medição.</v>
          </cell>
          <cell r="D89" t="str">
            <v>un</v>
          </cell>
          <cell r="F89">
            <v>31.96</v>
          </cell>
          <cell r="G89">
            <v>0</v>
          </cell>
        </row>
        <row r="90">
          <cell r="B90" t="str">
            <v>18.10.050</v>
          </cell>
          <cell r="C90" t="str">
            <v>Chave de faca de 3 polos, 100 A, 600 V, com base de ardósia, com 03 fusíveis tipo cartucho e parafusos, inclusive instalação em quadro de medição.</v>
          </cell>
          <cell r="D90" t="str">
            <v>un</v>
          </cell>
          <cell r="F90">
            <v>57.62</v>
          </cell>
          <cell r="G90">
            <v>0</v>
          </cell>
        </row>
        <row r="91">
          <cell r="B91" t="str">
            <v>18.10.060</v>
          </cell>
          <cell r="C91" t="str">
            <v>Chave seccionadora com fusível, 125A, tipo 3NP4090 SIEMENS ou similar, tripolar com 03 fusíveis NH tamanho 00 e parafusos, inclusive instalação em quadro de medição.</v>
          </cell>
          <cell r="D91" t="str">
            <v>un</v>
          </cell>
          <cell r="F91">
            <v>85.08</v>
          </cell>
          <cell r="G91">
            <v>0</v>
          </cell>
        </row>
        <row r="92">
          <cell r="B92" t="str">
            <v>18.10.070</v>
          </cell>
          <cell r="C92" t="str">
            <v>Chave seccionadora com fusível, 250A, tipo 3NP2200 SIEMENS ou similar, tripolar com 03 fusíveis NH tamanho 01 e parafusos, inclusive instalação em quadro de medição.</v>
          </cell>
          <cell r="D92" t="str">
            <v>un</v>
          </cell>
          <cell r="F92">
            <v>141.25</v>
          </cell>
          <cell r="G92">
            <v>0</v>
          </cell>
        </row>
        <row r="94">
          <cell r="B94" t="str">
            <v>18.11</v>
          </cell>
        </row>
        <row r="95">
          <cell r="B95" t="str">
            <v>18.11.030</v>
          </cell>
          <cell r="C95" t="str">
            <v>Base para fusível tipo NH de 6 A a 125A, tamanho 00, SIEMENS ou similar, com parafusos, inclusive instalação em quadro.</v>
          </cell>
          <cell r="D95" t="str">
            <v>un</v>
          </cell>
          <cell r="F95">
            <v>9.09</v>
          </cell>
          <cell r="G95">
            <v>0</v>
          </cell>
        </row>
        <row r="96">
          <cell r="B96" t="str">
            <v>18.11.040</v>
          </cell>
          <cell r="C96" t="str">
            <v>Base para fusível tipo NH de 36 A a 250A, tamanho 1, SIEMENS ou similar, com parafusos, inclusive instalação em quadro.</v>
          </cell>
          <cell r="D96" t="str">
            <v>un</v>
          </cell>
          <cell r="F96">
            <v>17.96</v>
          </cell>
          <cell r="G96">
            <v>0</v>
          </cell>
        </row>
        <row r="98">
          <cell r="B98" t="str">
            <v>18.12</v>
          </cell>
        </row>
        <row r="99">
          <cell r="B99" t="str">
            <v>18.12.070</v>
          </cell>
          <cell r="C99" t="str">
            <v>Fusível tipo NH de 20A, tamanho 00, SIEMENS ou similar, inclusive instalação em quadro.</v>
          </cell>
          <cell r="D99" t="str">
            <v>un</v>
          </cell>
          <cell r="F99">
            <v>5.67</v>
          </cell>
          <cell r="G99">
            <v>0</v>
          </cell>
        </row>
        <row r="100">
          <cell r="B100" t="str">
            <v>18.12.080</v>
          </cell>
          <cell r="C100" t="str">
            <v>Fusível tipo NH de 25A, tamanho 00, SIEMENS ou similar, inclusive instalação em quadro.</v>
          </cell>
          <cell r="D100" t="str">
            <v>un</v>
          </cell>
          <cell r="F100">
            <v>5.67</v>
          </cell>
          <cell r="G100">
            <v>0</v>
          </cell>
        </row>
        <row r="101">
          <cell r="B101" t="str">
            <v>18.12.090</v>
          </cell>
          <cell r="C101" t="str">
            <v>Fusível tipo NH de 36A, tamanho 00, SIEMENS ou similar, inclusive instalação em quadro.</v>
          </cell>
          <cell r="D101" t="str">
            <v>un</v>
          </cell>
          <cell r="F101">
            <v>5.67</v>
          </cell>
          <cell r="G101">
            <v>0</v>
          </cell>
        </row>
        <row r="102">
          <cell r="B102" t="str">
            <v>18.12.100</v>
          </cell>
          <cell r="C102" t="str">
            <v>Fusível tipo NH de 50A, tamanho 00, SIEMENS ou similar, inclusive instalação em quadro.</v>
          </cell>
          <cell r="D102" t="str">
            <v>un</v>
          </cell>
          <cell r="F102">
            <v>5.67</v>
          </cell>
          <cell r="G102">
            <v>0</v>
          </cell>
        </row>
        <row r="103">
          <cell r="B103" t="str">
            <v>18.12.110</v>
          </cell>
          <cell r="C103" t="str">
            <v>Fusível tipo NH de 63A, tamanho 00, SIEMENS ou similar, inclusive instalação em quadro.</v>
          </cell>
          <cell r="D103" t="str">
            <v>un</v>
          </cell>
          <cell r="F103">
            <v>5.67</v>
          </cell>
          <cell r="G103">
            <v>0</v>
          </cell>
        </row>
        <row r="104">
          <cell r="B104" t="str">
            <v>18.12.120</v>
          </cell>
          <cell r="C104" t="str">
            <v>Fusível tipo NH de 80A, tamanho 00, SIEMENS ou similar, inclusive instalação em quadro.</v>
          </cell>
          <cell r="D104" t="str">
            <v>un</v>
          </cell>
          <cell r="F104">
            <v>5.67</v>
          </cell>
          <cell r="G104">
            <v>0</v>
          </cell>
        </row>
        <row r="105">
          <cell r="B105" t="str">
            <v>18.12.130</v>
          </cell>
          <cell r="C105" t="str">
            <v>Fusível tipo NH de 100A, tamanho 00, SIEMENS ou similar, inclusive instalação em quadro.</v>
          </cell>
          <cell r="D105" t="str">
            <v>un</v>
          </cell>
          <cell r="F105">
            <v>5.67</v>
          </cell>
          <cell r="G105">
            <v>0</v>
          </cell>
        </row>
        <row r="106">
          <cell r="B106" t="str">
            <v>18.12.140</v>
          </cell>
          <cell r="C106" t="str">
            <v>Fusível tipo NH de 125A, tamanho 00, SIEMENS ou similar, inclusive instalação em quadro.</v>
          </cell>
          <cell r="D106" t="str">
            <v>un</v>
          </cell>
          <cell r="F106">
            <v>5.67</v>
          </cell>
          <cell r="G106">
            <v>0</v>
          </cell>
        </row>
        <row r="107">
          <cell r="B107" t="str">
            <v>18.12.150</v>
          </cell>
          <cell r="C107" t="str">
            <v>Fusível tipo NH de 160A, tamanho 01, SIEMENS ou similar, inclusive instalação em quadro.</v>
          </cell>
          <cell r="D107" t="str">
            <v>un</v>
          </cell>
          <cell r="F107">
            <v>12.26</v>
          </cell>
          <cell r="G107">
            <v>0</v>
          </cell>
        </row>
        <row r="108">
          <cell r="B108" t="str">
            <v>18.12.160</v>
          </cell>
          <cell r="C108" t="str">
            <v>Fusível tipo NH de 200A, tamanho 01, SIEMENS ou similar, inclusive instalação em quadro.</v>
          </cell>
          <cell r="D108" t="str">
            <v>un</v>
          </cell>
          <cell r="F108">
            <v>12.26</v>
          </cell>
          <cell r="G108">
            <v>0</v>
          </cell>
        </row>
        <row r="109">
          <cell r="B109" t="str">
            <v>18.12.170</v>
          </cell>
          <cell r="C109" t="str">
            <v>Fusível tipo NH de 250A, tamanho 1, SIEMENS ou similar, inclusive instalação em quadro.</v>
          </cell>
          <cell r="D109" t="str">
            <v>un</v>
          </cell>
          <cell r="F109">
            <v>12.26</v>
          </cell>
          <cell r="G109">
            <v>0</v>
          </cell>
        </row>
        <row r="111">
          <cell r="B111" t="str">
            <v>18.13</v>
          </cell>
        </row>
        <row r="112">
          <cell r="B112" t="str">
            <v>18.13.005</v>
          </cell>
          <cell r="C112" t="str">
            <v>Eletroduto flexível preto de 1", assentado em valas com profundidade de 0,60 m, inclusive escavação e reaterro.</v>
          </cell>
          <cell r="D112" t="str">
            <v>m</v>
          </cell>
          <cell r="F112">
            <v>3.1</v>
          </cell>
          <cell r="G112">
            <v>0</v>
          </cell>
        </row>
        <row r="113">
          <cell r="B113" t="str">
            <v>18.13.010</v>
          </cell>
          <cell r="C113" t="str">
            <v>Eletroduto de PVC rígido rosqueável de 1/2 pol., com luva de rosca interna, inclusive assentamento em lajes.</v>
          </cell>
          <cell r="D113" t="str">
            <v>m</v>
          </cell>
          <cell r="F113">
            <v>1.46</v>
          </cell>
          <cell r="G113">
            <v>0</v>
          </cell>
        </row>
        <row r="114">
          <cell r="B114" t="str">
            <v>18.13.020</v>
          </cell>
          <cell r="C114" t="str">
            <v>Eletroduto de PVC rígido rosqueável de 3/4 pol., com luva de rosca interna, inclusive assentamento em lajes.</v>
          </cell>
          <cell r="D114" t="str">
            <v>m</v>
          </cell>
          <cell r="F114">
            <v>1.51</v>
          </cell>
          <cell r="G114">
            <v>0</v>
          </cell>
        </row>
        <row r="115">
          <cell r="B115" t="str">
            <v>18.13.030</v>
          </cell>
          <cell r="C115" t="str">
            <v>Eletroduto de PVC rígido rosqueável de 1 pol., com luva de rosca interna, inclusive assentamento em lajes.</v>
          </cell>
          <cell r="D115" t="str">
            <v>m</v>
          </cell>
          <cell r="F115">
            <v>2.54</v>
          </cell>
          <cell r="G115">
            <v>0</v>
          </cell>
        </row>
        <row r="116">
          <cell r="B116" t="str">
            <v>18.13.040</v>
          </cell>
          <cell r="C116" t="str">
            <v>Eletroduto de PVC rígido rosqueável de 1/2 pol., com luva de rosca interna, inclusive assentamento com rasgo em alvenaria.</v>
          </cell>
          <cell r="D116" t="str">
            <v>m</v>
          </cell>
          <cell r="F116">
            <v>2.23</v>
          </cell>
          <cell r="G116">
            <v>0</v>
          </cell>
        </row>
        <row r="117">
          <cell r="B117" t="str">
            <v>18.13.050</v>
          </cell>
          <cell r="C117" t="str">
            <v>Eletroduto de PVC rígido rosqueável de 3/4 pol., com luva de rosca interna, inclusive assentamento com rasgo em alvenaria.</v>
          </cell>
          <cell r="D117" t="str">
            <v>m</v>
          </cell>
          <cell r="F117">
            <v>2.2799999999999998</v>
          </cell>
          <cell r="G117">
            <v>0</v>
          </cell>
        </row>
        <row r="118">
          <cell r="B118" t="str">
            <v>18.13.060</v>
          </cell>
          <cell r="C118" t="str">
            <v>Eletroduto de PVC rígido rosqueável de 1 pol., com luva de rosca interna, inclusive assentamento com rasgo em alvenaria.</v>
          </cell>
          <cell r="D118" t="str">
            <v>m</v>
          </cell>
          <cell r="F118">
            <v>3.3</v>
          </cell>
          <cell r="G118">
            <v>0</v>
          </cell>
        </row>
        <row r="119">
          <cell r="B119" t="str">
            <v>18.12.070</v>
          </cell>
          <cell r="C119" t="str">
            <v>Eletroduto de PVC rígido rosqueável de 1 1/4 pol., com luva de rosca interna, inclusive assentamento com rasgo em alvenaria.</v>
          </cell>
          <cell r="D119" t="str">
            <v>m</v>
          </cell>
          <cell r="F119">
            <v>4.3099999999999996</v>
          </cell>
          <cell r="G119">
            <v>0</v>
          </cell>
        </row>
        <row r="120">
          <cell r="B120" t="str">
            <v>18.13.080</v>
          </cell>
          <cell r="C120" t="str">
            <v>Eletroduto de PVC rígido rosqueável de 1 1/2 pol., com luva de rosca interna, inclusive assentamento com rasgo em alvenaria.</v>
          </cell>
          <cell r="D120" t="str">
            <v>m</v>
          </cell>
          <cell r="F120">
            <v>5.65</v>
          </cell>
          <cell r="G120">
            <v>0</v>
          </cell>
        </row>
        <row r="121">
          <cell r="B121" t="str">
            <v>18.13.085</v>
          </cell>
          <cell r="C121" t="str">
            <v>Fornecimento e colocação de eletroduto de ferro galvanizado de 3 ".</v>
          </cell>
          <cell r="D121" t="str">
            <v>m</v>
          </cell>
          <cell r="F121">
            <v>29.91</v>
          </cell>
        </row>
        <row r="122">
          <cell r="B122" t="str">
            <v>18.13.086</v>
          </cell>
          <cell r="C122" t="str">
            <v>Fornecimento e instalação de quadro de distribuição para telefone.</v>
          </cell>
          <cell r="D122" t="str">
            <v>un</v>
          </cell>
          <cell r="F122">
            <v>96.07</v>
          </cell>
        </row>
        <row r="123">
          <cell r="B123" t="str">
            <v>18.13.090</v>
          </cell>
          <cell r="C123" t="str">
            <v>Eletroduto de PVC rígido rosqueável de 2 pol., com luva de rosca interna, inclusive assentamento com rasgo em alvenaria.</v>
          </cell>
          <cell r="D123" t="str">
            <v>m</v>
          </cell>
          <cell r="F123">
            <v>7.33</v>
          </cell>
          <cell r="G123">
            <v>0</v>
          </cell>
        </row>
        <row r="124">
          <cell r="B124" t="str">
            <v>18.13.100</v>
          </cell>
          <cell r="C124" t="str">
            <v>Eletroduto de PVC rígido rosqueável de 3 pol., com luva de rosca interna, inclusive assentamento com rasgo em alvenaria.</v>
          </cell>
          <cell r="D124" t="str">
            <v>m</v>
          </cell>
          <cell r="F124">
            <v>13.81</v>
          </cell>
          <cell r="G124">
            <v>0</v>
          </cell>
        </row>
        <row r="125">
          <cell r="B125" t="str">
            <v>18.13.110</v>
          </cell>
          <cell r="C125" t="str">
            <v>Eletroduto de PVC rígido rosqueável de 1/2 pol., com luva de rosca interna assentado em valas com profundidade de 0,60 m, inclusive escavação e reaterro.</v>
          </cell>
          <cell r="D125" t="str">
            <v>m</v>
          </cell>
          <cell r="F125">
            <v>3.33</v>
          </cell>
          <cell r="G125">
            <v>0</v>
          </cell>
        </row>
        <row r="126">
          <cell r="B126" t="str">
            <v>18.13.120</v>
          </cell>
          <cell r="C126" t="str">
            <v>Eletroduto de PVC rígido rosqueável de 3/4 pol., com luva de rosca interna assentado em valas com profundidade de 0,60 m, inclusive escavação e reaterro.</v>
          </cell>
          <cell r="D126" t="str">
            <v>m</v>
          </cell>
          <cell r="F126">
            <v>4.29</v>
          </cell>
          <cell r="G126">
            <v>0</v>
          </cell>
        </row>
        <row r="127">
          <cell r="B127" t="str">
            <v>18.13.130</v>
          </cell>
          <cell r="C127" t="str">
            <v>Eletroduto de PVC rígido rosqueável de 1 pol., com luva de rosca interna assentado em valas com profundidade de 0,60 m, inclusive escavação e reaterro.</v>
          </cell>
          <cell r="D127" t="str">
            <v>m</v>
          </cell>
          <cell r="F127">
            <v>5.75</v>
          </cell>
          <cell r="G127">
            <v>0</v>
          </cell>
        </row>
        <row r="128">
          <cell r="B128" t="str">
            <v>18.13.140</v>
          </cell>
          <cell r="C128" t="str">
            <v>Eletroduto de PVC rígido rosqueável de 1 1/2 pol., com luva de rosca interna assentado em valas com profundidade de 0,60 m, inclusive escavação e reaterro.</v>
          </cell>
          <cell r="D128" t="str">
            <v>m</v>
          </cell>
          <cell r="F128">
            <v>6.33</v>
          </cell>
          <cell r="G128">
            <v>0</v>
          </cell>
        </row>
        <row r="129">
          <cell r="B129" t="str">
            <v>18.13.150</v>
          </cell>
          <cell r="C129" t="str">
            <v>Eletroduto de PVC rígido rosqueável de 2 pol., com luva de rosca interna assentado em valas com profundidade de 0,60 m, inclusive escavação e reaterro.</v>
          </cell>
          <cell r="D129" t="str">
            <v>m</v>
          </cell>
          <cell r="F129">
            <v>8</v>
          </cell>
          <cell r="G129">
            <v>0</v>
          </cell>
        </row>
        <row r="130">
          <cell r="B130" t="str">
            <v>18.13.160</v>
          </cell>
          <cell r="C130" t="str">
            <v>Eletroduto de PVC rígido rosqueável de 3 pol., com luva de rosca interna assentado em valas com profundidade de 0,60 m, inclusive escavação e reaterro.</v>
          </cell>
          <cell r="D130" t="str">
            <v>m</v>
          </cell>
          <cell r="F130">
            <v>13.95</v>
          </cell>
          <cell r="G130">
            <v>0</v>
          </cell>
        </row>
        <row r="131">
          <cell r="B131" t="str">
            <v>18.13.170</v>
          </cell>
          <cell r="C131" t="str">
            <v>Eletroduto de PVC rígido rosqueável de 4 pol., com luva de rosca interna assentado em valas com profundidade de 0,60 m, inclusive escavação e reaterro.</v>
          </cell>
          <cell r="D131" t="str">
            <v>m</v>
          </cell>
          <cell r="F131">
            <v>19.14</v>
          </cell>
          <cell r="G131">
            <v>0</v>
          </cell>
        </row>
        <row r="133">
          <cell r="B133" t="str">
            <v>18.14</v>
          </cell>
        </row>
        <row r="134">
          <cell r="B134" t="str">
            <v>18.14.010</v>
          </cell>
          <cell r="C134" t="str">
            <v xml:space="preserve">Curva de PVC rígido rosqueável de 3/4 pol., com luva de rosca interna, inclusive assentado. </v>
          </cell>
          <cell r="D134" t="str">
            <v>un</v>
          </cell>
          <cell r="F134">
            <v>2.4500000000000002</v>
          </cell>
          <cell r="G134">
            <v>0</v>
          </cell>
        </row>
        <row r="135">
          <cell r="B135" t="str">
            <v>18.14.020</v>
          </cell>
          <cell r="C135" t="str">
            <v xml:space="preserve">Curva de PVC rígido rosqueável de 1 pol., com luva de rosca interna, inclusive assentado. </v>
          </cell>
          <cell r="D135" t="str">
            <v>un</v>
          </cell>
          <cell r="F135">
            <v>2.6</v>
          </cell>
          <cell r="G135">
            <v>0</v>
          </cell>
        </row>
        <row r="136">
          <cell r="B136" t="str">
            <v>18.14.030</v>
          </cell>
          <cell r="C136" t="str">
            <v xml:space="preserve">Curva de PVC rígido rosqueável de 1 1/4 pol., com luva de rosca interna, inclusive assentado. </v>
          </cell>
          <cell r="D136" t="str">
            <v>un</v>
          </cell>
          <cell r="F136">
            <v>4.0999999999999996</v>
          </cell>
          <cell r="G136">
            <v>0</v>
          </cell>
        </row>
        <row r="137">
          <cell r="B137" t="str">
            <v>18.14.040</v>
          </cell>
          <cell r="C137" t="str">
            <v xml:space="preserve">Curva de PVC rígido rosqueável de 1 1/2 pol., com luva de rosca interna, inclusive assentado. </v>
          </cell>
          <cell r="D137" t="str">
            <v>un</v>
          </cell>
          <cell r="F137">
            <v>5.0999999999999996</v>
          </cell>
          <cell r="G137">
            <v>0</v>
          </cell>
        </row>
        <row r="138">
          <cell r="B138" t="str">
            <v>18.14.050</v>
          </cell>
          <cell r="C138" t="str">
            <v xml:space="preserve">Curva de PVC rígido rosqueável de 2 pol., com luva de rosca interna, inclusive assentado. </v>
          </cell>
          <cell r="D138" t="str">
            <v>un</v>
          </cell>
          <cell r="F138">
            <v>7.96</v>
          </cell>
          <cell r="G138">
            <v>0</v>
          </cell>
        </row>
        <row r="139">
          <cell r="B139" t="str">
            <v>18.14.060</v>
          </cell>
          <cell r="C139" t="str">
            <v xml:space="preserve">Curva de PVC rígido rosqueável de 3 pol., com luva de rosca interna, inclusive assentado. </v>
          </cell>
          <cell r="D139" t="str">
            <v>un</v>
          </cell>
          <cell r="F139">
            <v>23.46</v>
          </cell>
          <cell r="G139">
            <v>0</v>
          </cell>
        </row>
        <row r="140">
          <cell r="B140" t="str">
            <v>18.14.070</v>
          </cell>
          <cell r="C140" t="str">
            <v xml:space="preserve">Curva de PVC rígido rosqueável de 4 pol., com luva de rosca interna, inclusive assentado. </v>
          </cell>
          <cell r="D140" t="str">
            <v>un</v>
          </cell>
          <cell r="F140">
            <v>37.86</v>
          </cell>
          <cell r="G140">
            <v>0</v>
          </cell>
        </row>
        <row r="142">
          <cell r="B142" t="str">
            <v>18.15</v>
          </cell>
        </row>
        <row r="143">
          <cell r="B143" t="str">
            <v>18.15.010</v>
          </cell>
          <cell r="C143" t="str">
            <v>Caixa 4 x 2 pol. Tigreflex ou similar,  inclusive assentamento.</v>
          </cell>
          <cell r="D143" t="str">
            <v>un</v>
          </cell>
          <cell r="F143">
            <v>1.45</v>
          </cell>
          <cell r="G143">
            <v>0</v>
          </cell>
        </row>
        <row r="144">
          <cell r="B144" t="str">
            <v>18.15.020</v>
          </cell>
          <cell r="C144" t="str">
            <v>Caixa 4 x 4 pol. Tigreflex ou similar,  inclusive assentamento.</v>
          </cell>
          <cell r="D144" t="str">
            <v>un</v>
          </cell>
          <cell r="F144">
            <v>1.75</v>
          </cell>
          <cell r="G144">
            <v>0</v>
          </cell>
        </row>
        <row r="145">
          <cell r="B145" t="str">
            <v>18.15.030</v>
          </cell>
          <cell r="C145" t="str">
            <v>Caixa octogonal de 4" Tigreflex ou similar, com fundo móvel, inclusive assentaemnto em laje.</v>
          </cell>
          <cell r="D145" t="str">
            <v>un</v>
          </cell>
          <cell r="F145">
            <v>1.9</v>
          </cell>
          <cell r="G145">
            <v>0</v>
          </cell>
        </row>
        <row r="146">
          <cell r="B146" t="str">
            <v>18.15.035</v>
          </cell>
          <cell r="C146" t="str">
            <v>Fornecimento e colocação de caixa pré-moldada para ar-condicionado de 15.000 BTU's</v>
          </cell>
          <cell r="D146" t="str">
            <v>un</v>
          </cell>
          <cell r="F146">
            <v>73.38</v>
          </cell>
        </row>
        <row r="148">
          <cell r="B148" t="str">
            <v>18.16</v>
          </cell>
        </row>
        <row r="149">
          <cell r="B149" t="str">
            <v>18.16.010</v>
          </cell>
          <cell r="C149" t="str">
            <v>Tomada de embutir (2P+1T) com placa para caixa de 4 x 2 pol., 20 A, 250 V, Pial (linha silentoque) ou similar, inclusive instalação.</v>
          </cell>
          <cell r="D149" t="str">
            <v>un</v>
          </cell>
          <cell r="F149">
            <v>7.08</v>
          </cell>
          <cell r="G149">
            <v>0</v>
          </cell>
        </row>
        <row r="150">
          <cell r="B150" t="str">
            <v>18.16.020</v>
          </cell>
          <cell r="C150" t="str">
            <v>Tomada de embutir para telefone quatro polos, Padrão Telebrás, com placa, para caixa de 4 x 2 pol., Pial (linha silentoque) ou similar, inclusive instalação.</v>
          </cell>
          <cell r="D150" t="str">
            <v>un</v>
          </cell>
          <cell r="F150">
            <v>6.55</v>
          </cell>
          <cell r="G150">
            <v>0</v>
          </cell>
        </row>
        <row r="152">
          <cell r="B152" t="str">
            <v>18.17</v>
          </cell>
        </row>
        <row r="153">
          <cell r="B153" t="str">
            <v>18.17.010</v>
          </cell>
          <cell r="C153" t="str">
            <v>Conjunto ARSTOP ou similar de embutir, em caixa 4 x 4 pol., com placa, tomada Tripolar para pino chato e disjuntor termomagnético de 25 A, 250 V, inclusive instalação.</v>
          </cell>
          <cell r="D153" t="str">
            <v>un</v>
          </cell>
          <cell r="F153">
            <v>20.72</v>
          </cell>
          <cell r="G153">
            <v>0</v>
          </cell>
        </row>
        <row r="155">
          <cell r="B155" t="str">
            <v>18.18</v>
          </cell>
        </row>
        <row r="156">
          <cell r="B156" t="str">
            <v>18.18.010</v>
          </cell>
          <cell r="C156" t="str">
            <v>Interruptor de embutir de uma secção para caixa de 4 x 2 pol., com placa, 10 A, 250 V, Pial (linha silentoque) ou similar, inclusive instalação.</v>
          </cell>
          <cell r="D156" t="str">
            <v>un</v>
          </cell>
          <cell r="F156">
            <v>3.71</v>
          </cell>
          <cell r="G156">
            <v>0</v>
          </cell>
        </row>
        <row r="157">
          <cell r="B157" t="str">
            <v>18.18.020</v>
          </cell>
          <cell r="C157" t="str">
            <v>Interruptor de embutir de duas secções para caixa de 4 x 2 pol., com placa, 10 A, 250 V, Pial (linha silentoque) ou similar, inclusive instalação.</v>
          </cell>
          <cell r="D157" t="str">
            <v>un</v>
          </cell>
          <cell r="F157">
            <v>5.95</v>
          </cell>
          <cell r="G157">
            <v>0</v>
          </cell>
        </row>
        <row r="158">
          <cell r="B158" t="str">
            <v>18.18.030</v>
          </cell>
          <cell r="C158" t="str">
            <v>Interruptor de embutir de três secções para caixa de 4 x 2 pol., com placa, 10 A, 250 V, Pial (linha silentoque) ou similar, inclusive instalação.</v>
          </cell>
          <cell r="D158" t="str">
            <v>un</v>
          </cell>
          <cell r="F158">
            <v>7.88</v>
          </cell>
          <cell r="G158">
            <v>0</v>
          </cell>
        </row>
        <row r="159">
          <cell r="B159" t="str">
            <v>18.18.040</v>
          </cell>
          <cell r="C159" t="str">
            <v>Interruptor de embutir de uma secção conjugada com tomada, para caixa de 4 x 2 pol., com placa, 10 A, 250 V, Pial (linha silentoque) ou similar, inclusive instalação.</v>
          </cell>
          <cell r="D159" t="str">
            <v>un</v>
          </cell>
          <cell r="F159">
            <v>5.95</v>
          </cell>
          <cell r="G159">
            <v>0</v>
          </cell>
        </row>
        <row r="160">
          <cell r="B160" t="str">
            <v>18.18.050</v>
          </cell>
          <cell r="C160" t="str">
            <v>Interruptor de embutir de duas secções conjugada com tomada, para caixa de 4 x 2 pol., com placa, 10 A, 250 V, Pial (linha silentoque) ou similar, inclusive instalação.</v>
          </cell>
          <cell r="D160" t="str">
            <v>un</v>
          </cell>
          <cell r="F160">
            <v>7.88</v>
          </cell>
          <cell r="G160">
            <v>0</v>
          </cell>
        </row>
        <row r="161">
          <cell r="B161" t="str">
            <v>18.18.060</v>
          </cell>
          <cell r="C161" t="str">
            <v>Interruptor de embutir Three-Way (vai e vem), para caixa de 4 x 2 pol., com placa, 10 A, 250 V, Pial (linha silentoque) ou similar, inclusive instalação.</v>
          </cell>
          <cell r="D161" t="str">
            <v>un</v>
          </cell>
          <cell r="F161">
            <v>4.58</v>
          </cell>
          <cell r="G161">
            <v>0</v>
          </cell>
        </row>
        <row r="163">
          <cell r="B163" t="str">
            <v>18.19</v>
          </cell>
        </row>
        <row r="164">
          <cell r="B164" t="str">
            <v>18.19.010</v>
          </cell>
          <cell r="C164" t="str">
            <v>Fio de cobre, têmpera mole, classe 1, isolamento de PVC - 70 C, tipo BWF, 750 V, Foreplast ou similar, S.M. - 1,5 mm², inclusive instalação em eletroduto.</v>
          </cell>
          <cell r="D164" t="str">
            <v>m</v>
          </cell>
          <cell r="F164">
            <v>0.59</v>
          </cell>
          <cell r="G164">
            <v>0</v>
          </cell>
        </row>
        <row r="165">
          <cell r="B165" t="str">
            <v>18.19.020</v>
          </cell>
          <cell r="C165" t="str">
            <v>Fio de cobre, têmpera mole, classe 1, isolamento de PVC - 70 C, tipo BWF, 750 V, Foreplast ou similar, S.M. - 2,5 mm², inclusive instalação em eletroduto.</v>
          </cell>
          <cell r="D165" t="str">
            <v>m</v>
          </cell>
          <cell r="F165">
            <v>0.91</v>
          </cell>
          <cell r="G165">
            <v>0</v>
          </cell>
        </row>
        <row r="166">
          <cell r="B166" t="str">
            <v>18.19.025</v>
          </cell>
          <cell r="C166" t="str">
            <v>Cabro de cobre, têmpera mole, encordoamento classe 2, isolamento de PVC - 70 C, tipo BWF, 750 V, Foreplast ou similar, S.M. - 2,5 mm², inclusive instalação em eletroduto.</v>
          </cell>
          <cell r="D166" t="str">
            <v>m</v>
          </cell>
          <cell r="F166">
            <v>0.78</v>
          </cell>
          <cell r="G166">
            <v>0</v>
          </cell>
        </row>
        <row r="167">
          <cell r="B167" t="str">
            <v>18.19.030</v>
          </cell>
          <cell r="C167" t="str">
            <v>Cabo de cobre, têmpera mole, encordoamento classe 2, isolamento de PVC - 70 C, tipo BWF, 750 V, Foreplast ou similar, S.M. - 4,0 mm², inclusive instalação em eletroduto.</v>
          </cell>
          <cell r="D167" t="str">
            <v>m</v>
          </cell>
          <cell r="F167">
            <v>0.94</v>
          </cell>
          <cell r="G167">
            <v>0</v>
          </cell>
        </row>
        <row r="168">
          <cell r="B168" t="str">
            <v>18.19.040</v>
          </cell>
          <cell r="C168" t="str">
            <v>Cabo de cobre, têmpera mole, encordoamento classe 2, isolamento de PVC - 70 C, tipo BWF, 750 V, Foreplast ou similar, S.M. - 6,0 mm², inclusive instalação em eletroduto.</v>
          </cell>
          <cell r="D168" t="str">
            <v>m</v>
          </cell>
          <cell r="F168">
            <v>1.1299999999999999</v>
          </cell>
          <cell r="G168">
            <v>0</v>
          </cell>
        </row>
        <row r="169">
          <cell r="B169" t="str">
            <v>18.19.041</v>
          </cell>
          <cell r="C169" t="str">
            <v>Cabo de cobre, têmpera mole, encordoamento classe 2, isolamento de PVC - 70 C, tipo BWF, 750 V, Foreplast ou similar, S.M. - 10,0 mm², inclusive instalação em eletroduto.</v>
          </cell>
          <cell r="D169" t="str">
            <v>m</v>
          </cell>
          <cell r="F169">
            <v>1.6</v>
          </cell>
          <cell r="G169">
            <v>0</v>
          </cell>
        </row>
        <row r="170">
          <cell r="B170" t="str">
            <v>18.19.042</v>
          </cell>
          <cell r="C170" t="str">
            <v>Cabo de cobre, têmpera mole, encordoamento classe 2, isolamento de PVC - 70 C, tipo BWF, 750 V, Foreplast ou similar, S.M. - 16,0 mm², inclusive instalação em eletroduto.</v>
          </cell>
          <cell r="D170" t="str">
            <v>m</v>
          </cell>
          <cell r="F170">
            <v>2.11</v>
          </cell>
          <cell r="G170">
            <v>0</v>
          </cell>
        </row>
        <row r="171">
          <cell r="B171" t="str">
            <v>18.19.043</v>
          </cell>
          <cell r="C171" t="str">
            <v>Cabo de cobre, têmpera mole, encordoamento classe 2, isolamento de PVC - 70 C, tipo BWF, 750 V, Foreplast ou similar, S.M. - 25,0 mm², inclusive instalação em eletroduto.</v>
          </cell>
          <cell r="D171" t="str">
            <v>m</v>
          </cell>
          <cell r="F171">
            <v>2.93</v>
          </cell>
          <cell r="G171">
            <v>0</v>
          </cell>
        </row>
        <row r="172">
          <cell r="B172" t="str">
            <v>18.19.046</v>
          </cell>
          <cell r="C172" t="str">
            <v>Cabo de cobre (1 condutor), têmpera mole, encordoamento classe 2, isolamento de PVC - Flame Resistant - 70 C, 0,6 / 1 Kv, cobertura de PVC-ST 1, Foremax ou similar, S.M. - 1,5 mm², inclusive instalação em eletroduto.</v>
          </cell>
          <cell r="D172" t="str">
            <v>m</v>
          </cell>
          <cell r="F172">
            <v>0.69</v>
          </cell>
          <cell r="G172">
            <v>0</v>
          </cell>
        </row>
        <row r="173">
          <cell r="B173" t="str">
            <v>18.19.047</v>
          </cell>
          <cell r="C173" t="str">
            <v>Cabo de cobre (1 condutor), têmpera mole, encordoamento classe 2, isolamento de PVC - Flame Resistant - 70 C, 0,6 / 1 Kv, cobertura de PVC-ST 1, Foremax ou similar, S.M. - 2,5 mm², inclusive instalação em eletroduto.</v>
          </cell>
          <cell r="D173" t="str">
            <v>m</v>
          </cell>
          <cell r="F173">
            <v>0.83</v>
          </cell>
          <cell r="G173">
            <v>0</v>
          </cell>
        </row>
        <row r="174">
          <cell r="B174" t="str">
            <v>18.19.048</v>
          </cell>
          <cell r="C174" t="str">
            <v>Cabo de cobre (1 condutor), têmpera mole, encordoamento classe 2, isolamento de PVC - Flame Resistant - 70 C, 0,6 / 1 Kv, cobertura de PVC-ST 1, Foremax ou similar, S.M. - 4,0 mm², inclusive instalação em eletroduto.</v>
          </cell>
          <cell r="D174" t="str">
            <v>m</v>
          </cell>
          <cell r="F174">
            <v>1.44</v>
          </cell>
          <cell r="G174">
            <v>0</v>
          </cell>
        </row>
        <row r="175">
          <cell r="B175" t="str">
            <v>18.19.049</v>
          </cell>
          <cell r="C175" t="str">
            <v>Cabo de cobre (1 condutor), têmpera mole, encordoamento classe 2, isolamento de PVC - Flame Resistant - 70 C, 0,6 / 1 Kv, cobertura de PVC-ST 1, Foremax ou similar, S.M. - 6,0 mm², inclusive instalação em eletroduto.</v>
          </cell>
          <cell r="D175" t="str">
            <v>m</v>
          </cell>
          <cell r="F175">
            <v>1.3</v>
          </cell>
          <cell r="G175">
            <v>0</v>
          </cell>
        </row>
        <row r="176">
          <cell r="B176" t="str">
            <v>18.19.050</v>
          </cell>
          <cell r="C176" t="str">
            <v>Cabo de cobre (1 condutor), têmpera mole, encordoamento classe 2, isolamento de PVC - Flame Resistant - 70 C, 0,6 / 1 Kv, cobertura de PVC-ST 1, Foremax ou similar, S.M. - 10,0 mm², inclusive instalação em eletroduto.</v>
          </cell>
          <cell r="D176" t="str">
            <v>m</v>
          </cell>
          <cell r="F176">
            <v>1.77</v>
          </cell>
          <cell r="G176">
            <v>0</v>
          </cell>
        </row>
        <row r="177">
          <cell r="B177" t="str">
            <v>18.19.060</v>
          </cell>
          <cell r="C177" t="str">
            <v>Cabo de cobre (1 condutor), têmpera mole, encordoamento classe 2, isolamento de PVC - Flame Resistant - 70 C, 0,6 / 1 Kv, cobertura de PVC-ST 1, Foremax ou similar, S.M. - 16,0 mm², inclusive instalação em eletroduto.</v>
          </cell>
          <cell r="D177" t="str">
            <v>m</v>
          </cell>
          <cell r="F177">
            <v>2.42</v>
          </cell>
          <cell r="G177">
            <v>0</v>
          </cell>
        </row>
        <row r="178">
          <cell r="B178" t="str">
            <v>18.19.065</v>
          </cell>
          <cell r="C178" t="str">
            <v>Dec., de piso cimentado.</v>
          </cell>
          <cell r="F178">
            <v>9.1</v>
          </cell>
          <cell r="G178">
            <v>0</v>
          </cell>
        </row>
        <row r="179">
          <cell r="B179" t="str">
            <v>18.19.070</v>
          </cell>
          <cell r="C179" t="str">
            <v>Cabo de cobre (1 condutor), têmpera mole, encordoamento classe 2, isolamento de PVC - Flame Resistant - 70 C, 0,6 / 1 Kv, cobertura de PVC-ST 1, Foremax ou similar, S.M. - 25,0 mm², inclusive instalação em eletroduto.</v>
          </cell>
          <cell r="D179" t="str">
            <v>m</v>
          </cell>
          <cell r="F179">
            <v>3.41</v>
          </cell>
          <cell r="G179">
            <v>0</v>
          </cell>
        </row>
        <row r="180">
          <cell r="B180" t="str">
            <v>18.19.080</v>
          </cell>
          <cell r="C180" t="str">
            <v>Cabo de cobre (1 condutor), têmpera mole, encordoamento classe 2, isolamento de PVC - Flame Resistant - 70 C, 0,6 / 1 Kv, cobertura de PVC-ST 1, Foremax ou similar, S.M. - 35,0 mm², inclusive instalação em eletroduto.</v>
          </cell>
          <cell r="D180" t="str">
            <v>m</v>
          </cell>
          <cell r="F180">
            <v>4.5199999999999996</v>
          </cell>
          <cell r="G180">
            <v>0</v>
          </cell>
        </row>
        <row r="181">
          <cell r="B181" t="str">
            <v>18.19.085</v>
          </cell>
          <cell r="C181" t="str">
            <v>Cabo de Cobre  com isolamento termoplástico para ligação dos postes, com 4,0 mm² - 28 A, inclusive instalação em eletroduto.</v>
          </cell>
          <cell r="D181" t="str">
            <v>m</v>
          </cell>
          <cell r="F181">
            <v>0.8</v>
          </cell>
          <cell r="G181">
            <v>0</v>
          </cell>
        </row>
        <row r="183">
          <cell r="B183" t="str">
            <v>18.20</v>
          </cell>
        </row>
        <row r="184">
          <cell r="B184" t="str">
            <v>18.20.010</v>
          </cell>
          <cell r="C184" t="str">
            <v>Disjuntor monopolar termomagnético até 30 A, 220 V, Eletromar ou similar, inclusive instalação em quadro de distribuição.</v>
          </cell>
          <cell r="D184" t="str">
            <v>un</v>
          </cell>
          <cell r="F184">
            <v>6.15</v>
          </cell>
          <cell r="G184">
            <v>0</v>
          </cell>
        </row>
        <row r="185">
          <cell r="B185" t="str">
            <v>18.20.020</v>
          </cell>
          <cell r="C185" t="str">
            <v>Disjuntor monopolar termomagnético até 35 a 50A, 220 V, Eletromar ou similar, inclusive instalação em quadro de distribuição.</v>
          </cell>
          <cell r="D185" t="str">
            <v>un</v>
          </cell>
          <cell r="F185">
            <v>7.9</v>
          </cell>
          <cell r="G185">
            <v>0</v>
          </cell>
        </row>
        <row r="186">
          <cell r="B186" t="str">
            <v>18.20.030</v>
          </cell>
          <cell r="C186" t="str">
            <v>Disjuntor tripolar termomagnético até 50 A 380, 220 V, Eletromar ou similar, inclusive instalação em quadro de distribuição.</v>
          </cell>
          <cell r="D186" t="str">
            <v>un</v>
          </cell>
          <cell r="F186">
            <v>31.24</v>
          </cell>
          <cell r="G186">
            <v>0</v>
          </cell>
        </row>
        <row r="187">
          <cell r="B187" t="str">
            <v>18.20.040</v>
          </cell>
          <cell r="C187" t="str">
            <v>Disjuntor tripolar termomagnético até 60 a 100 A, 380 V, Eletromar ou similar, inclusive instalação em quadro de distribuição.</v>
          </cell>
          <cell r="D187" t="str">
            <v>un</v>
          </cell>
          <cell r="F187">
            <v>44.65</v>
          </cell>
          <cell r="G187">
            <v>0</v>
          </cell>
        </row>
        <row r="188">
          <cell r="B188" t="str">
            <v>18.20.050</v>
          </cell>
          <cell r="C188" t="str">
            <v>Disjuntor tripolar termomagnético até 120 a 150 A, 380 V, Eletromar ou similar, inclusive instalação em quadro de distribuição.</v>
          </cell>
          <cell r="D188" t="str">
            <v>un</v>
          </cell>
          <cell r="F188">
            <v>114.65</v>
          </cell>
          <cell r="G188">
            <v>0</v>
          </cell>
        </row>
        <row r="189">
          <cell r="B189" t="str">
            <v>18.20.055</v>
          </cell>
          <cell r="C189" t="str">
            <v>Fornecimento e colocação de disjuntor 15 A.</v>
          </cell>
          <cell r="D189" t="str">
            <v>un</v>
          </cell>
          <cell r="F189">
            <v>7.67</v>
          </cell>
        </row>
        <row r="190">
          <cell r="B190" t="str">
            <v>18.20.056</v>
          </cell>
          <cell r="C190" t="str">
            <v>Fornecimento e colocação de disjuntor 50 A.</v>
          </cell>
          <cell r="D190" t="str">
            <v>un</v>
          </cell>
          <cell r="F190">
            <v>10.27</v>
          </cell>
        </row>
        <row r="191">
          <cell r="B191" t="str">
            <v>18.20.057</v>
          </cell>
          <cell r="C191" t="str">
            <v>Fornecimento e colocação de disjuntor tripolar 150 A (quadro de medição).</v>
          </cell>
          <cell r="D191" t="str">
            <v>un</v>
          </cell>
          <cell r="F191">
            <v>149.04</v>
          </cell>
        </row>
        <row r="193">
          <cell r="B193" t="str">
            <v>18.21</v>
          </cell>
        </row>
        <row r="194">
          <cell r="B194" t="str">
            <v>18.21.010</v>
          </cell>
          <cell r="C194" t="str">
            <v xml:space="preserve">Quadro de distribuição metálico de embutir, com barramento de neutro tipo com 600, eletromar ou similar, para até 6 circuitos momopolares, com sobretampa articulada provida de visor transparente, inclusive instalação. </v>
          </cell>
          <cell r="D194" t="str">
            <v>un</v>
          </cell>
          <cell r="F194">
            <v>49.2</v>
          </cell>
          <cell r="G194">
            <v>0</v>
          </cell>
        </row>
        <row r="195">
          <cell r="B195" t="str">
            <v>18.21.020</v>
          </cell>
          <cell r="C195" t="str">
            <v xml:space="preserve">Quadro de distribuição metálico de embutir, com barramento de neutro tipo com 600, eletromar ou similar, para até 8 circuitos momopolares, com sobretampa articulada provida de visor transparente, inclusive instalação. </v>
          </cell>
          <cell r="D195" t="str">
            <v>un</v>
          </cell>
          <cell r="F195">
            <v>52.3</v>
          </cell>
          <cell r="G195">
            <v>0</v>
          </cell>
        </row>
        <row r="196">
          <cell r="B196" t="str">
            <v>18.21.025</v>
          </cell>
          <cell r="C196" t="str">
            <v xml:space="preserve">Quadro de distribuição metálico de embutir, com barramento, chave geral e placa neutro tipo com QB 3100/12, eletromar ou similar, para até 12 circuitos momopolares, com porta, inclusive instalação. </v>
          </cell>
          <cell r="D196" t="str">
            <v>un</v>
          </cell>
          <cell r="F196">
            <v>81.44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18.21.040</v>
          </cell>
          <cell r="C199" t="str">
            <v xml:space="preserve">Quadro de distribuição metálico de embutir, com barramento, chave geral e placa neutro tipo PQR 27 C, eletromar ou similar, para 27 , circuitos momopolares, com porta e trinco, inclusive instalação. </v>
          </cell>
          <cell r="D199" t="str">
            <v>un</v>
          </cell>
          <cell r="F199">
            <v>238.6</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14.98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15.75</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20.54</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23.3</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41.95</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distribuição.</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26.81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40 W, ref. TMS-500 Philips ou similar, inclusive reator alto fator de potência lâmpadas, demais acessórios e instalação.</v>
          </cell>
          <cell r="D240" t="str">
            <v>cj</v>
          </cell>
          <cell r="F240">
            <v>45.36</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19.100000000000001</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10.91</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122.85</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20.63</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143.55000000000001</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203.28</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Índices"/>
      <sheetName val="HistóricoRevisões"/>
      <sheetName val="HistóricoCliente"/>
      <sheetName val="Checklist"/>
      <sheetName val="ResumoGeral"/>
      <sheetName val="Resumo"/>
      <sheetName val="memória"/>
      <sheetName val="Orçamento"/>
      <sheetName val="Composições"/>
      <sheetName val="Base"/>
      <sheetName val="Mapa de Cotação"/>
      <sheetName val="Mapa_Cubagem"/>
      <sheetName val="CRONOGRAMA"/>
      <sheetName val="ABC"/>
      <sheetName val="Estudo INCC"/>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87">
          <cell r="D287">
            <v>1388082.84</v>
          </cell>
          <cell r="E287">
            <v>368401.62</v>
          </cell>
          <cell r="F287">
            <v>368867.04</v>
          </cell>
          <cell r="G287">
            <v>611793.42000000004</v>
          </cell>
          <cell r="H287">
            <v>1024250.35</v>
          </cell>
          <cell r="I287">
            <v>1463323.51</v>
          </cell>
          <cell r="J287">
            <v>1431991.15</v>
          </cell>
          <cell r="K287">
            <v>673049.87</v>
          </cell>
          <cell r="L287">
            <v>674711.31</v>
          </cell>
          <cell r="M287">
            <v>1134471</v>
          </cell>
          <cell r="N287">
            <v>1231822.3899999999</v>
          </cell>
          <cell r="O287">
            <v>825912.2</v>
          </cell>
        </row>
      </sheetData>
      <sheetData sheetId="13"/>
      <sheetData sheetId="14"/>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SO/Downloads/1-SAPUCAIA%20AGUAZINHA-OR&#199;A-%20ETAPA1_EEE_ISS_3,61%25%20-%2015-12-2025%20(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Danielle de Carvalho Pinheiro Farias" refreshedDate="44308.751808449073" createdVersion="4" refreshedVersion="4" minRefreshableVersion="3" recordCount="845">
  <cacheSource type="worksheet">
    <worksheetSource ref="B15:H860" sheet="Orçamento (2)" r:id="rId2"/>
  </cacheSource>
  <cacheFields count="7">
    <cacheField name="CÓDIGO" numFmtId="0">
      <sharedItems containsMixedTypes="1" containsNumber="1" containsInteger="1" minValue="368" maxValue="101549" count="551">
        <n v="93584"/>
        <n v="93207"/>
        <n v="93210"/>
        <n v="93209"/>
        <n v="93243"/>
        <n v="93582"/>
        <n v="93583"/>
        <n v="101506"/>
        <s v="COTAÇÃO 1"/>
        <s v="COMPOSIÇÃO 3"/>
        <s v="COMPOSIÇÃO 5"/>
        <n v="93585"/>
        <n v="98078"/>
        <n v="98052"/>
        <s v="COMPOSIÇÃO 120"/>
        <s v="COMPOSIÇÃO 426"/>
        <s v="COMPOSIÇÃO 6"/>
        <s v="COMPOSIÇÃO 7"/>
        <s v="COMPOSIÇÃO 8"/>
        <s v="COMPOSIÇÃO 9"/>
        <s v="COMPOSIÇÃO 10"/>
        <s v="COMPOSIÇÃO 11"/>
        <s v="COMPOSIÇÃO 12"/>
        <n v="97647"/>
        <n v="97622"/>
        <n v="98525"/>
        <n v="100981"/>
        <n v="97914"/>
        <s v="COTAÇÃO 75"/>
        <s v="74205/1"/>
        <n v="100973"/>
        <s v="COMPOSIÇÃO 13"/>
        <s v="COMPOSIÇÃO 14"/>
        <s v="COMPOSIÇÃO 15"/>
        <n v="96396"/>
        <s v="COMPOSIÇÃO 16"/>
        <n v="95995"/>
        <n v="100985"/>
        <n v="95303"/>
        <n v="96402"/>
        <n v="96401"/>
        <s v="COMPOSIÇÃO 17"/>
        <s v="COMPOSIÇÃO 18"/>
        <s v="COMPOSIÇÃO 19"/>
        <s v="COMPOSIÇÃO 20"/>
        <n v="94273"/>
        <n v="94274"/>
        <n v="94287"/>
        <n v="94288"/>
        <n v="92396"/>
        <n v="93679"/>
        <n v="84665"/>
        <n v="72947"/>
        <n v="97094"/>
        <s v="COMPOSIÇÃO 21"/>
        <s v="COMPOSIÇÃO 22"/>
        <s v="COMPOSIÇÃO 23"/>
        <s v="COMPOSIÇÃO 24"/>
        <s v="COMPOSIÇÃO 25"/>
        <s v="COMPOSIÇÃO 26"/>
        <s v="COMPOSIÇÃO 27"/>
        <s v="COMPOSIÇÃO 28"/>
        <s v="COMPOSIÇÃO 29"/>
        <s v="COMPOSIÇÃO 30"/>
        <s v="COMPOSIÇÃO 31"/>
        <n v="83338"/>
        <n v="93382"/>
        <s v="COMPOSIÇÃO 34"/>
        <s v="COMPOSIÇÃO 35"/>
        <n v="90694"/>
        <n v="90710"/>
        <s v="COMPOSIÇÃO 36"/>
        <n v="98504"/>
        <s v="COMPOSIÇÃO 38"/>
        <n v="98509"/>
        <n v="98511"/>
        <n v="98510"/>
        <s v="COMPOSIÇÃO 42"/>
        <s v="COMPOSIÇÃO 43"/>
        <s v="COMPOSIÇÃO 44"/>
        <s v="COMPOSIÇÃO 45"/>
        <s v="COMPOSIÇÃO 46"/>
        <s v="COMPOSIÇÃO 47"/>
        <s v="COMPOSIÇÃO 51"/>
        <s v="COMPOSIÇÃO 52"/>
        <s v="COMPOSIÇÃO 53"/>
        <n v="99063"/>
        <s v="COMPOSIÇÃO 54"/>
        <s v="COMPOSIÇÃO 55"/>
        <s v="COMPOSIÇÃO 56"/>
        <s v="COMPOSIÇÃO 57"/>
        <s v="COMPOSIÇÃO 59"/>
        <n v="94102"/>
        <s v="COMPOSIÇÃO 62"/>
        <s v="COMPOSIÇÃO 63"/>
        <s v="COMPOSIÇÃO 64"/>
        <s v="COMPOSIÇÃO 65"/>
        <s v="COMPOSIÇÃO 168"/>
        <s v="COMPOSIÇÃO 66"/>
        <s v="COMPOSIÇÃO 67"/>
        <s v="COMPOSIÇÃO 68"/>
        <s v="COMPOSIÇÃO 69"/>
        <s v="COMPOSIÇÃO 71"/>
        <s v="COMPOSIÇÃO 399"/>
        <s v="COMPOSIÇÃO 404"/>
        <s v="COMPOSIÇÃO 386"/>
        <s v="COMPOSIÇÃO 405"/>
        <s v="COMPOSIÇÃO 407"/>
        <s v="COMPOSIÇÃO 409"/>
        <s v="COMPOSIÇÃO 410"/>
        <s v="COMPOSIÇÃO 411"/>
        <s v="COMPOSIÇÃO 412"/>
        <s v="COMPOSIÇÃO 413"/>
        <s v="COMPOSIÇÃO 414"/>
        <s v="COMPOSIÇÃO 415"/>
        <s v="COMPOSIÇÃO 416"/>
        <s v="COMPOSIÇÃO 417"/>
        <s v="COMPOSIÇÃO 418"/>
        <s v="COMPOSIÇÃO 419"/>
        <s v="COMPOSIÇÃO 420"/>
        <s v="COMPOSIÇÃO 421"/>
        <s v="COMPOSIÇÃO 422"/>
        <s v="COMPOSIÇÃO 423"/>
        <s v="COMPOSIÇÃO 424"/>
        <n v="94970"/>
        <n v="92873"/>
        <s v="COMPOSIÇÃO 97"/>
        <s v="COMPOSIÇÃO 99"/>
        <n v="95241"/>
        <s v="COMPOSIÇÃO 429"/>
        <s v="COMPOSIÇÃO 100"/>
        <n v="87893"/>
        <n v="87529"/>
        <n v="98560"/>
        <n v="98561"/>
        <n v="98557"/>
        <n v="92917"/>
        <n v="92919"/>
        <n v="92921"/>
        <n v="96543"/>
        <n v="98114"/>
        <s v="COMPOSIÇÃO 101"/>
        <s v="COMPOSIÇÃO 102"/>
        <s v="COMPOSIÇÃO 103"/>
        <s v="COMPOSIÇÃO 104"/>
        <s v="COMPOSIÇÃO 105"/>
        <s v="COMPOSIÇÃO 106"/>
        <s v="COMPOSIÇÃO 107"/>
        <s v="COMPOSIÇÃO 108"/>
        <s v="COMPOSIÇÃO 109"/>
        <s v="COMPOSIÇÃO 110"/>
        <s v="COMPOSIÇÃO 111"/>
        <s v="COMPOSIÇÃO 112"/>
        <s v="COMPOSIÇÃO 113"/>
        <s v="COMPOSIÇÃO 369"/>
        <s v="COMPOSIÇÃO 370"/>
        <s v="COMPOSIÇÃO 371"/>
        <s v="COMPOSIÇÃO 372"/>
        <s v="COMPOSIÇÃO 125"/>
        <s v="COMPOSIÇÃO 374"/>
        <s v="COMPOSIÇÃO 174"/>
        <s v="COMPOSIÇÃO 376"/>
        <s v="COMPOSIÇÃO 377"/>
        <s v="COMPOSIÇÃO 378"/>
        <s v="COMPOSIÇÃO 379"/>
        <s v="COMPOSIÇÃO 380"/>
        <s v="COMPOSIÇÃO 381"/>
        <s v="COMPOSIÇÃO 382"/>
        <s v="COMPOSIÇÃO 383"/>
        <s v="COMPOSIÇÃO 384"/>
        <s v="COMPOSIÇÃO 385"/>
        <s v="COMPOSIÇÃO 387"/>
        <s v="COMPOSIÇÃO 388"/>
        <s v="COMPOSIÇÃO 389"/>
        <s v="COMPOSIÇÃO 390"/>
        <s v="COMPOSIÇÃO 391"/>
        <s v="COMPOSIÇÃO 392"/>
        <s v="COMPOSIÇÃO 393"/>
        <s v="COMPOSIÇÃO 394"/>
        <s v="COMPOSIÇÃO 395"/>
        <s v="COMPOSIÇÃO 396"/>
        <s v="COMPOSIÇÃO 397"/>
        <s v="COMPOSIÇÃO 398"/>
        <s v="COMPOSIÇÃO 400"/>
        <s v="COMPOSIÇÃO 401"/>
        <s v="COMPOSIÇÃO 402"/>
        <s v="COMPOSIÇÃO 403"/>
        <s v="COMPOSIÇÃO 154"/>
        <s v="COMPOSIÇÃO 159"/>
        <s v="COMPOSIÇÃO 362"/>
        <s v="COMPOSIÇÃO 61"/>
        <n v="87477"/>
        <n v="88483"/>
        <n v="88487"/>
        <s v="74202/1"/>
        <n v="92400"/>
        <n v="98680"/>
        <n v="73665"/>
        <s v="COMPOSIÇÃO 365"/>
        <s v="COMPOSIÇÃO 366"/>
        <s v="COMPOSIÇÃO 435"/>
        <n v="91341"/>
        <s v="COMPOSIÇÃO 367"/>
        <s v="COMPOSIÇÃO 368"/>
        <s v="COMPOSIÇÃO 163"/>
        <n v="89712"/>
        <n v="89366"/>
        <n v="89356"/>
        <n v="89362"/>
        <n v="94489"/>
        <s v="COMPOSIÇÃO 164"/>
        <n v="90695"/>
        <s v="COMPOSIÇÃO 166"/>
        <n v="90696"/>
        <n v="90697"/>
        <s v="COMPOSIÇÃO 167"/>
        <n v="98115"/>
        <n v="98420"/>
        <n v="98421"/>
        <n v="98422"/>
        <n v="98423"/>
        <n v="98424"/>
        <s v="COMPOSIÇÃO 169"/>
        <s v="COMPOSIÇÃO 170"/>
        <s v="COMPOSIÇÃO 171"/>
        <s v="COMPOSIÇÃO 98"/>
        <n v="92786"/>
        <n v="92787"/>
        <n v="92788"/>
        <n v="92916"/>
        <s v="COMPOSIÇÃO 172"/>
        <s v="COMPOSIÇÃO 173"/>
        <s v="COMPOSIÇÃO 175"/>
        <s v="COMPOSIÇÃO 139"/>
        <s v="COMPOSIÇÃO 177"/>
        <s v="COMPOSIÇÃO 178"/>
        <s v="COMPOSIÇÃO 179"/>
        <s v="COMPOSIÇÃO 180"/>
        <s v="COMPOSIÇÃO 181"/>
        <s v="COMPOSIÇÃO 182"/>
        <s v="COMPOSIÇÃO 183"/>
        <s v="COMPOSIÇÃO 184"/>
        <s v="COMPOSIÇÃO 185"/>
        <s v="COMPOSIÇÃO 141"/>
        <s v="COMPOSIÇÃO 186"/>
        <s v="COMPOSIÇÃO 187"/>
        <s v="COMPOSIÇÃO 188"/>
        <s v="COMPOSIÇÃO 189"/>
        <s v="COMPOSIÇÃO 190"/>
        <s v="COMPOSIÇÃO 191"/>
        <s v="COMPOSIÇÃO 192"/>
        <s v="COMPOSIÇÃO 193"/>
        <s v="COMPOSIÇÃO 194"/>
        <s v="COMPOSIÇÃO 195"/>
        <s v="COMPOSIÇÃO 196"/>
        <s v="COMPOSIÇÃO 197"/>
        <s v="COMPOSIÇÃO 198"/>
        <s v="COMPOSIÇÃO 155"/>
        <s v="COMPOSIÇÃO 199"/>
        <s v="COMPOSIÇÃO 158"/>
        <s v="COMPOSIÇÃO 200"/>
        <s v="COMPOSIÇÃO 201"/>
        <s v="COMPOSIÇÃO 202"/>
        <s v="COMPOSIÇÃO 203"/>
        <s v="COMPOSIÇÃO 204"/>
        <s v="COMPOSIÇÃO 205"/>
        <s v="COMPOSIÇÃO 206"/>
        <s v="COMPOSIÇÃO 207"/>
        <s v="73834/2"/>
        <s v="COMPOSIÇÃO 208"/>
        <s v="COMPOSIÇÃO 209"/>
        <s v="COMPOSIÇÃO 210"/>
        <s v="COMPOSIÇÃO 211"/>
        <s v="COMPOSIÇÃO 212"/>
        <s v="COMPOSIÇÃO 213"/>
        <s v="COMPOSIÇÃO 214"/>
        <s v="COMPOSIÇÃO 215"/>
        <n v="99059"/>
        <n v="96522"/>
        <n v="97915"/>
        <n v="96616"/>
        <s v="COMPOSIÇÃO 216"/>
        <n v="96535"/>
        <s v="COMPOSIÇÃO 217"/>
        <n v="92263"/>
        <n v="96536"/>
        <n v="92265"/>
        <s v="COMPOSIÇÃO 218"/>
        <n v="96544"/>
        <n v="96545"/>
        <n v="96546"/>
        <n v="92775"/>
        <n v="92776"/>
        <n v="92777"/>
        <n v="92778"/>
        <n v="92785"/>
        <s v="COMPOSIÇÃO 219"/>
        <n v="92267"/>
        <n v="87630"/>
        <n v="87272"/>
        <n v="87249"/>
        <n v="96130"/>
        <n v="92544"/>
        <n v="94210"/>
        <n v="101161"/>
        <s v="COMPOSIÇÃO 221"/>
        <s v="COMPOSIÇÃO 222"/>
        <n v="92398"/>
        <n v="87509"/>
        <n v="86931"/>
        <n v="86943"/>
        <n v="88504"/>
        <n v="89707"/>
        <n v="89744"/>
        <n v="89778"/>
        <s v="COMPOSIÇÃO 223"/>
        <s v="COMPOSIÇÃO 224"/>
        <n v="89714"/>
        <n v="89732"/>
        <n v="89753"/>
        <n v="89724"/>
        <n v="89726"/>
        <n v="89711"/>
        <s v="COMPOSIÇÃO 225"/>
        <s v="COMPOSIÇÃO 226"/>
        <s v="COMPOSIÇÃO 227"/>
        <n v="89403"/>
        <n v="89355"/>
        <n v="90373"/>
        <n v="94688"/>
        <s v="COMPOSIÇÃO 228"/>
        <n v="89538"/>
        <n v="89987"/>
        <n v="86885"/>
        <n v="89359"/>
        <n v="94795"/>
        <n v="94703"/>
        <n v="94709"/>
        <n v="94783"/>
        <n v="94691"/>
        <n v="89367"/>
        <n v="89358"/>
        <s v="COMPOSIÇÃO 229"/>
        <s v="COMPOSIÇÃO 230"/>
        <s v="COMPOSIÇÃO 231"/>
        <n v="89376"/>
        <s v="COMPOSIÇÃO 232"/>
        <s v="COMPOSIÇÃO 233"/>
        <n v="95875"/>
        <s v="COMPOSIÇÃO 234"/>
        <s v="COMPOSIÇÃO 235"/>
        <s v="COMPOSIÇÃO 236"/>
        <s v="COMPOSIÇÃO 237"/>
        <n v="94973"/>
        <s v="COMPOSIÇÃO 238"/>
        <s v="COMPOSIÇÃO 239"/>
        <s v="COMPOSIÇÃO 240"/>
        <s v="COMPOSIÇÃO 241"/>
        <s v="COMPOSIÇÃO 242"/>
        <n v="91953"/>
        <n v="95779"/>
        <n v="95808"/>
        <n v="95795"/>
        <n v="95809"/>
        <n v="95796"/>
        <n v="95789"/>
        <s v="74131/4"/>
        <n v="83478"/>
        <n v="72282"/>
        <n v="72280"/>
        <s v="73831/8"/>
        <n v="83399"/>
        <n v="83446"/>
        <s v="COMPOSIÇÃO 243"/>
        <s v="COMPOSIÇÃO 244"/>
        <n v="91927"/>
        <n v="91929"/>
        <n v="91931"/>
        <n v="91935"/>
        <s v="COMPOSIÇÃO 245"/>
        <n v="100620"/>
        <s v="COMPOSIÇÃO 246"/>
        <n v="93653"/>
        <n v="93654"/>
        <n v="93668"/>
        <n v="93669"/>
        <n v="93670"/>
        <s v="73857/7"/>
        <n v="101546"/>
        <n v="96986"/>
        <s v="COMPOSIÇÃO 247"/>
        <s v="COMPOSIÇÃO 248"/>
        <s v="COMPOSIÇÃO 249"/>
        <s v="COMPOSIÇÃO 250"/>
        <s v="COMPOSIÇÃO 251"/>
        <s v="COMPOSIÇÃO 252"/>
        <s v="COMPOSIÇÃO 253"/>
        <s v="COMPOSIÇÃO 254"/>
        <s v="COMPOSIÇÃO 255"/>
        <s v="COMPOSIÇÃO 256"/>
        <s v="COMPOSIÇÃO 257"/>
        <s v="COMPOSIÇÃO 258"/>
        <s v="COMPOSIÇÃO 259"/>
        <s v="COMPOSIÇÃO 260"/>
        <s v="COMPOSIÇÃO 261"/>
        <s v="COMPOSIÇÃO 262"/>
        <s v="COMPOSIÇÃO 263"/>
        <s v="COMPOSIÇÃO 264"/>
        <s v="COMPOSIÇÃO 265"/>
        <s v="COMPOSIÇÃO 266"/>
        <s v="COMPOSIÇÃO 267"/>
        <s v="COMPOSIÇÃO 268"/>
        <s v="COMPOSIÇÃO 269"/>
        <n v="101549"/>
        <s v="COMPOSIÇÃO 270"/>
        <n v="91870"/>
        <n v="91911"/>
        <n v="91873"/>
        <s v="COMPOSIÇÃO 271"/>
        <n v="97665"/>
        <s v="COMPOSIÇÃO 272"/>
        <s v="COMPOSIÇÃO 273"/>
        <s v="COMPOSIÇÃO 274"/>
        <s v="COMPOSIÇÃO 275"/>
        <s v="COMPOSIÇÃO 276"/>
        <s v="COMPOSIÇÃO 277"/>
        <s v="COMPOSIÇÃO 278"/>
        <s v="COMPOSIÇÃO 279"/>
        <s v="COMPOSIÇÃO 280"/>
        <s v="COMPOSIÇÃO 281"/>
        <s v="COMPOSIÇÃO 282"/>
        <s v="COMPOSIÇÃO 283"/>
        <s v="COMPOSIÇÃO 284"/>
        <s v="73857/4"/>
        <s v="COMPOSIÇÃO 285"/>
        <s v="COMPOSIÇÃO 286"/>
        <s v="COMPOSIÇÃO 287"/>
        <s v="COMPOSIÇÃO 288"/>
        <s v="COMPOSIÇÃO 289"/>
        <s v="COMPOSIÇÃO 290"/>
        <s v="COMPOSIÇÃO 291"/>
        <s v="COMPOSIÇÃO 292"/>
        <n v="96985"/>
        <s v="COMPOSIÇÃO 293"/>
        <s v="COMPOSIÇÃO 294"/>
        <n v="72619"/>
        <s v="COMPOSIÇÃO 295"/>
        <n v="93008"/>
        <n v="93013"/>
        <n v="93018"/>
        <s v="COMPOSIÇÃO 296"/>
        <n v="101547"/>
        <s v="COMPOSIÇÃO 297"/>
        <s v="COMPOSIÇÃO 298"/>
        <s v="COMPOSIÇÃO 299"/>
        <s v="COMPOSIÇÃO 300"/>
        <s v="COMPOSIÇÃO 301"/>
        <s v="COMPOSIÇÃO 302"/>
        <s v="COMPOSIÇÃO 303"/>
        <s v="COMPOSIÇÃO 304"/>
        <s v="COMPOSIÇÃO 305"/>
        <s v="COMPOSIÇÃO 306"/>
        <s v="COMPOSIÇÃO 307"/>
        <s v="COMPOSIÇÃO 308"/>
        <s v="COMPOSIÇÃO 309"/>
        <s v="COMPOSIÇÃO 310"/>
        <s v="COMPOSIÇÃO 311"/>
        <n v="92992"/>
        <n v="92988"/>
        <s v="COMPOSIÇÃO 313"/>
        <s v="COMPOSIÇÃO 314"/>
        <s v="COMPOSIÇÃO 315"/>
        <s v="COMPOSIÇÃO 316"/>
        <s v="COMPOSIÇÃO 317"/>
        <s v="COMPOSIÇÃO 318"/>
        <s v="COMPOSIÇÃO 319"/>
        <n v="92001"/>
        <n v="91939"/>
        <n v="91871"/>
        <n v="91867"/>
        <s v="COMPOSIÇÃO 320"/>
        <s v="COMPOSIÇÃO 321"/>
        <s v="73749/1"/>
        <s v="73749/2"/>
        <n v="100561"/>
        <n v="100562"/>
        <s v="COMPOSIÇÃO 322"/>
        <n v="93010"/>
        <s v="COMPOSIÇÃO 312"/>
        <s v="COMPOSIÇÃO 323"/>
        <s v="COMPOSIÇÃO 324"/>
        <s v="COMPOSIÇÃO 325"/>
        <s v="COMPOSIÇÃO 326"/>
        <s v="COMPOSIÇÃO 327"/>
        <s v="COMPOSIÇÃO 328"/>
        <s v="COMPOSIÇÃO 329"/>
        <s v="COMPOSIÇÃO 330"/>
        <s v="COMPOSIÇÃO 331"/>
        <s v="COMPOSIÇÃO 332"/>
        <n v="91933"/>
        <s v="COMPOSIÇÃO 333"/>
        <s v="COMPOSIÇÃO 334"/>
        <s v="COMPOSIÇÃO 335"/>
        <s v="COMPOSIÇÃO 336"/>
        <s v="COMPOSIÇÃO 337"/>
        <n v="93022"/>
        <s v="COMPOSIÇÃO 338"/>
        <s v="74131/7"/>
        <s v="COMPOSIÇÃO 339"/>
        <s v="COMPOSIÇÃO 340"/>
        <n v="93667"/>
        <n v="93673"/>
        <s v="COMPOSIÇÃO 341"/>
        <s v="COMPOSIÇÃO 342"/>
        <s v="COMPOSIÇÃO 343"/>
        <s v="COMPOSIÇÃO 344"/>
        <s v="COMPOSIÇÃO 345"/>
        <n v="72341"/>
        <s v="COMPOSIÇÃO 346"/>
        <s v="COMPOSIÇÃO 347"/>
        <s v="COMPOSIÇÃO 348"/>
        <s v="COMPOSIÇÃO 349"/>
        <s v="COMPOSIÇÃO 350"/>
        <n v="93020"/>
        <s v="COMPOSIÇÃO 351"/>
        <s v="COMPOSIÇÃO 352"/>
        <n v="96542"/>
        <n v="97670"/>
        <n v="94969"/>
        <n v="94342"/>
        <n v="92874"/>
        <s v="COMPOSIÇÃO 353"/>
        <n v="96386"/>
        <n v="368"/>
        <n v="97051"/>
        <n v="94974"/>
        <s v="COMPOSIÇÃO 354"/>
        <n v="87507"/>
        <n v="87878"/>
        <n v="87886"/>
        <n v="88482"/>
        <n v="88486"/>
        <n v="94999"/>
        <s v="COMPOSIÇÃO 355"/>
        <s v="COMPOSIÇÃO 356"/>
        <n v="101164"/>
        <s v="COMPOSIÇÃO 357"/>
        <s v="COMPOSIÇÃO 358"/>
        <s v="COMPOSIÇÃO 359"/>
        <s v="COMPOSIÇÃO 360"/>
        <s v="COTAÇÃO 197"/>
      </sharedItems>
    </cacheField>
    <cacheField name="FONTE" numFmtId="0">
      <sharedItems count="4">
        <s v="SINAPI SERVIÇOS"/>
        <s v="COTAÇÃO"/>
        <s v="COMPOSIÇÃO"/>
        <s v="SINAPI INSUMOS"/>
      </sharedItems>
    </cacheField>
    <cacheField name="DISCRIMINAÇÃO" numFmtId="0">
      <sharedItems count="547" longText="1">
        <s v="EXECUÇÃO DE DEPÓSITO EM CANTEIRO DE OBRA EM CHAPA DE MADEIRA COMPENSADA, NÃO INCLUSO MOBILIÁRIO. AF_04/2016"/>
        <s v="EXECUÇÃO DE ESCRITÓRIO EM CANTEIRO DE OBRA EM CHAPA DE MADEIRA COMPENSADA, NÃO INCLUSO MOBILIÁRIO E EQUIPAMENTOS. AF_02/2016"/>
        <s v="EXECUÇÃO DE REFEITÓRIO EM CANTEIRO DE OBRA EM CHAPA DE MADEIRA COMPENSADA, NÃO INCLUSO MOBILIÁRIO E EQUIPAMENTOS. AF_02/2016"/>
        <s v="EXECUÇÃO DE ALMOXARIFADO EM CANTEIRO DE OBRA EM ALVENARIA, INCLUSO PRATELEIRAS. AF_02/2016"/>
        <s v="EXECUÇÃO DE RESERVATÓRIO ELEVADO DE ÁGUA (2000 LITROS) EM CANTEIRO DE OBRA, APOIADO EM ESTRUTURA DE MADEIRA. AF_02/2016"/>
        <s v="EXECUÇÃO DE CENTRAL DE ARMADURA EM CANTEIRO DE OBRA, NÃO INCLUSO MOBILIÁRIO E EQUIPAMENTOS. AF_04/2016"/>
        <s v="EXECUÇÃO DE CENTRAL DE FÔRMAS, PRODUÇÃO DE ARGAMASSA OU CONCRETO EM CANTEIRO DE OBRA, NÃO INCLUSO MOBILIÁRIO E EQUIPAMENTOS. AF_04/2016"/>
        <s v="ENTRADA DE ENERGIA ELÉTRICA, AÉREA, TRIFÁSICA, COM CAIXA DE SOBREPOR, CABO DE 16 MM2 E DISJUNTOR DIN 50A (NÃO INCLUSO O POSTE DE CONCRETO). AF_07/2020_P"/>
        <s v="ALUGUEL DE BANHEIRO QUÍMICO, COM 03 LIMPEZAS SEMANAIS."/>
        <s v="PLACA DE OBRA EM CHAPA DE ACO GALVANIZADO"/>
        <s v="ISOLAMENTO DE OBRA COM TELA PLASTICA COM MALHA DE 5MM E ESTRUTURA DE MADEIRA PONTALETEADA"/>
        <s v="EXECUÇÃO DE GUARITA EM CANTEIRO DE OBRA EM CHAPA DE MADEIRA COMPENSADA, NÃO INCLUSO MOBILIÁRIO. AF_04/2016"/>
        <s v="SUMIDOURO RETANGULAR, EM ALVENARIA COM TIJOLOS CERÂMICOS MACIÇOS, DIMENSÕES INTERNAS: 0,8 X 1,4 X 3,0 M, ÁREA DE INFILTRAÇÃO: 13,2 M² (PARA 5 CONTRIBUINTES). AF_05/2018"/>
        <s v="TANQUE SÉPTICO CIRCULAR, EM CONCRETO PRÉ-MOLDADO, DIÂMETRO INTERNO = 1,10 M, ALTURA INTERNA = 2,50 M, VOLUME ÚTIL: 2138,2 L (PARA 5 CONTRIBUINTES). AF_05/2018"/>
        <s v="LIGAÇÃO PROVISÓRIA DE LUZ, FORÇA, TELEFONE E LÓGICA"/>
        <s v="ADMINISTRAÇÃO LOCAL DE OBRA"/>
        <s v="SERVICOS TOPOGRAFICOS PARA PAVIMENTACAO, INCLUSIVE NOTA DE SERVICOS, ACOMPANHAMENTO E GREIDE"/>
        <s v="IMPLANTAÇÃO DE PENA D'ÁGUA, INCLUINDO TUBULAÇÃO, CONEXÕES, ESCAVAÇÃO E REATERRO.      "/>
        <s v="REBAIXAMENTO DE PENA D'ÁGUA, INCLUINDO COMPLEMENTO DE TUBULAÇÃO, CONEXÕES, ESCAVAÇÃO E REATERRO. "/>
        <s v="IMPLANTAÇÃO DE DISTRIBUIDOR, INCLUSIVE TUBULAÇÃO DE 50MM, CONEXÕES, ESCAVAÇÃO, ESCORAMENTO E REATERRO.                                                                                                                                                                       "/>
        <s v="LOCAÇÃO E NIVELAMENTO DE VALAS PARA REDE DE DISTRIBUIÇÃO COM USO DE EQUIPAMENTOS TOPOGRÁFICOS."/>
        <s v="DEMOLIÇÃO MANUAL DE MEIO-FIO DE CONCRETO"/>
        <s v="DEMOLIÇÃO DE CONCRETO SIMPLES"/>
        <s v="REMOÇÃO DE TELHAS, DE FIBROCIMENTO, METÁLICA E CERÂMICA, DE FORMA MANUAL, SEM REAPROVEITAMENTO. AF_12/2017"/>
        <s v="DEMOLIÇÃO DE ALVENARIA DE BLOCO FURADO, DE FORMA MANUAL, SEM REAPROVEITAMENTO. AF_12/2017"/>
        <s v="LIMPEZA MECANIZADA DE CAMADA VEGETAL, VEGETAÇÃO E PEQUENAS ÁRVORES (DIÂMETRO DE TRONCO MENOR QUE 0,20 M), COM TRATOR DE ESTEIRAS.AF_05/2018"/>
        <s v="CARGA, MANOBRA E DESCARGA DE ENTULHO EM CAMINHÃO BASCULANTE 6 M³ - CARGA COM ESCAVADEIRA HIDRÁULICA  (CAÇAMBA DE 0,80 M³ / 111 HP) E DESCARGA LIVRE (UNIDADE: M3). AF_07/2020"/>
        <s v="TRANSPORTE COM CAMINHÃO BASCULANTE DE 6 M³, EM VIA URBANA PAVIMENTADA, DMT ATÉ 30 KM (UNIDADE: M3XKM). AF_07/2020"/>
        <s v="DESCARREGO DE METRALHA, ENTULHO E ESCAVAÇÕES DE MATERIAL DE 1ª e 2ª CATEGORIAS EM ATERRO CONVENIADO."/>
        <s v="ESCAVACAO MECANICA DE MATERIAL 1A. CATEGORIA, PROVENIENTE DE CORTE DE SUBLEITO (C/TRATOR ESTEIRAS  160HP)"/>
        <s v="CARGA, MANOBRA E DESCARGA DE SOLOS E MATERIAIS GRANULARES EM CAMINHÃO BASCULANTE 6 M³ - CARGA COM PÁ CARREGADEIRA (CAÇAMBA DE 1,7 A 2,8 M³ / 128 HP) E DESCARGA LIVRE (UNIDADE: M3). AF_07/2020"/>
        <s v="ESPALHAMENTO DE MATERIAL EM BOTA FORA, COM UTILIZAÇÃO DE TRATOR DE ESTEIRAS "/>
        <s v="COMPACTACAO MECÂNICA A 95% DO PROCTOR NORMAL - PAVIMENTACAO URBANA"/>
        <s v="REGULARIZACAO E COMPACTACAO DE SUBLEITO ATE 20 CM DE ESPESSURA"/>
        <s v="EXECUÇÃO E COMPACTAÇÃO DE BASE E OU SUB BASE PARA PAVIMENTAÇÃO DE BRITA GRADUADA SIMPLES - EXCLUSIVE CARGA E TRANSPORTE. AF_11/2019"/>
        <s v="ATERRO COM AREIA COM ADENSAMENTO HIDRAULICO."/>
        <s v="EXECUÇÃO DE PAVIMENTO COM APLICAÇÃO DE CONCRETO ASFÁLTICO, CAMADA DE ROLAMENTO - EXCLUSIVE CARGA E TRANSPORTE. AF_11/2019"/>
        <s v="CARGA DE MISTURA ASFÁLTICA EM CAMINHÃO BASCULANTE 6 M³ (UNIDADE: M3). AF_07/2020"/>
        <s v="TRANSPORTE COM CAMINHÃO BASCULANTE 10 M3 DE MASSA ASFALTICA PARA PAVIMENTAÇÃO URBANA"/>
        <s v="EXECUÇÃO DE PINTURA DE LIGAÇÃO COM EMULSÃO ASFÁLTICA RR-2C. AF_11/2019"/>
        <s v="EXECUÇÃO DE IMPRIMAÇÃO COM ASFALTO DILUÍDO CM-30. AF_11/2019"/>
        <s v="PINTURA DE FAIXA - TINTA BASE ACRÍLICA EMULSIONADA EM ÁGUA - ESPESSURA DE 0,5 MM"/>
        <s v="EXECUÇÃO DE VIA EM PISO INTERTRAVADO, COM BLOCO RETANGULAR DE 20 X 40 CM, ESPESSURA 8 CM, COR NATURAL, RESISTÊNCIA DE 35MPA, DUPLA CAMADA DE PRENSAGEM, REFERÊNCIA CONCREPOXI OU SIMILAR"/>
        <s v="EXECUÇÃO DE VIA EM PISO INTERTRAVADO, COM BLOCO RETANGULAR DE 20 X 40 CM, ESPESSURA 8 CM, COR OCRE E GRAFITE, RESISTÊNCIA DE 35MPA, DUPLA CAMADA DE PRENSAGEM, REFERÊNCIA CONCREPOXI OU SIMILAR"/>
        <s v="EXECUÇÃO DE VIA EM PISO INTERTRAVADO, COM BLOCO RETANGULAR DE 20 X 40 CM, ESPESSURA 8 CM, COR VERMELHA, RESISTÊNCIA DE 35MPA, DUPLA CAMADA DE PRENSAGEM, REFERÊNCIA CONCREPOXI OU SIMILAR"/>
        <s v="ASSENTAMENTO DE GUIA (MEIO-FIO) EM TRECHO RETO, CONFECCIONADA EM CONCRETO PRÉ-FABRICADO, DIMENSÕES 100X15X13X30 CM (COMPRIMENTO X BASE INFERIOR X BASE SUPERIOR X ALTURA), PARA VIAS URBANAS (USO VIÁRIO). AF_06/2016"/>
        <s v="ASSENTAMENTO DE GUIA (MEIO-FIO) EM TRECHO CURVO, CONFECCIONADA EM CONCRETO PRÉ-FABRICADO, DIMENSÕES 100X15X13X30 CM (COMPRIMENTO X BASE INFERIOR X BASE SUPERIOR X ALTURA), PARA VIAS URBANAS (USO VIÁRIO). AF_06/2016"/>
        <s v="EXECUÇÃO DE SARJETA DE CONCRETO USINADO, MOLDADA  IN LOCO  EM TRECHO RETO, 30 CM BASE X 10 CM ALTURA. AF_06/2016"/>
        <s v="EXECUÇÃO DE SARJETA DE CONCRETO USINADO, MOLDADA  IN LOCO  EM TRECHO CURVO, 30 CM BASE X 10 CM ALTURA. AF_06/2016"/>
        <s v="EXECUÇÃO DE PASSEIO EM PISO INTERTRAVADO, COM BLOCO RETANGULAR COR NATURAL DE 20 X 10 CM, ESPESSURA 6 CM. AF_12/2015"/>
        <s v="EXECUÇÃO DE PASSEIO EM PISO INTERTRAVADO, COM BLOCO RETANGULAR COLORIDO DE 20 X 10 CM, ESPESSURA 6 CM. AF_12/2015"/>
        <s v="PINTURA ACRILICA PARA SINALIZAÇÃO HORIZONTAL EM PISO CIMENTADO"/>
        <s v="SINALIZACAO HORIZONTAL COM TINTA RETRORREFLETIVA A BASE DE RESINA ACRILICA COM MICROESFERAS DE VIDRO"/>
        <s v="CONCRETAGEM DE RADIER, PISO OU LAJE SOBRE SOLO, FCK 30 MPA, PARA ESPESSURA DE 10 CM - LANÇAMENTO, ADENSAMENTO E ACABAMENTO. AF_09/2017"/>
        <s v="ASSENTAMENTO DE ARREMATE DE CONCRETO, DUPLA CAMADA DE PRENSAGEM, COR NATURAL, DIMENSÕES 10X50X20CM -  FORNECIMETO E INSTALAÇÃO"/>
        <s v="POÇO DE VISITA TIPO TAMPÃO NAS DIMENSÕES INTERNAS 1,50X1,50X2,00M, PARA TUBO SIMPLES DE PEAD DE DIÂMETRO ATÉ 0,90M, INCLUSIVE SOBRETAMPA EM CONCRETO DE 1,90M X 1,90M E TAMPÃO DE FERRO FUNDIDO."/>
        <s v="CANALETA EM CONCRETO ARMADO NA LINHA D'ÁGUA /VIA FCK 25MPA NAS DIMENSÕES (0,50M X 0,50M), INCLUINDO LAJE DE TAMPA. (PAREDES COM ESPESSURA DE 15CM)"/>
        <s v="TUBO SIMPLES DE PEAD PARA REDES COLETORAS DE ÁGUAS PLUVIAIS, DIÂMETRO DE 750 MM - FORNECIMENTO E ASSENTAMENTO, INCLUSIVE ESCAVAÇÃO E REMOÇÃO. "/>
        <s v="TUBO SIMPLES DE PEAD PARA REDES COLETORAS DE ÁGUAS PLUVIAIS, DIÂMETRO DE 450 MM - FORNECIMENTO E ASSENTAMENTO, INCLUSIVE ESCAVAÇÃO E REMOÇÃO. "/>
        <s v="TUBO SIMPLES DE PEAD PARA REDES COLETORAS DE ÁGUAS PLUVIAIS, DIÂMETRO DE 600 MM - FORNECIMENTO E ASSENTAMENTO, INCLUSIVE ESCAVAÇÃO E REMOÇÃO"/>
        <s v="TUBO SIMPLES DE PEAD PARA REDES COLETORAS DE ÁGUAS PLUVIAIS, DIÂMETRO DE 900 MM - FORNECIMENTO E ASSENTAMENTO, INCLUSIVE ESCAVAÇÃO E REMOÇÃO. "/>
        <s v="POÇO DE VISITA TIPO GAVETA NAS DIMENSÕES INTERNAS 1,50X1,50X2,00M, PARA TUBO SIMPLES DE PEAD DE DIÂMETRO ATÉ 0,90M, INCLUSIVE TAMPA EM CONCRETO DE 1,90M X 1,90M."/>
        <s v="POÇO DE VISITA TIPO GAVETA NAS DIMENSÕES INTERNAS 1,00X1,00X1,50M, PARA TUBO SIMPLES DE PEAD DE DIÂMETRO ATÉ 0,60M, INCLUSIVE TAMPA EM CONCRETO DE 1,40M X 1,40M."/>
        <s v="POÇO DE VISITA TIPO TAMPÃO NAS DIMENSÕES INTERNAS 1,00X1,00X1,50M, PARA TUBO SIMPLES DE PEAD DE DIÂMETRO ATÉ 0,60M, INCLUSIVE SOBRETAMPA EM CONCRETO DE 1,40M X 1,40M E TAMPÃO DE FERRO FUNDIDO."/>
        <s v="BOCA DE LOBO SIMPLES COM GRELHA DE CONCRETO - BLS 01 AC/BC"/>
        <s v="ESCAVACAO MECANICA, A CEU ABERTO, EM MATERIAL DE 1A CATEGORIA, COM ESCAVADEIRA HIDRAULICA, CAPACIDADE DE 0,78 M3"/>
        <s v="REATERRO MANUAL DE VALAS COM COMPACTAÇÃO MECANIZADA. AF_04/2016"/>
        <s v="RESERVATÓRIO DE RETARDO EM CONCRETO ARMADO, DIMENSÕES INTERNAS 3,00 X 15,00M."/>
        <s v="BOCA BSTC D = 1,00 M - ESCONSIDADE 0° - AREIA E BRITA COMERCIAIS - ALAS RETAS."/>
        <s v="TUBO DE PVC PARA REDE COLETORA DE ESGOTO DE PAREDE MACIÇA, DN 100 MM, JUNTA ELÁSTICA, INSTALADO EM LOCAL COM NÍVEL BAIXO DE INTERFERÊNCIAS - FORNECIMENTO E ASSENTAMENTO. AF_06/2015"/>
        <s v="TUBO DE PVC PARA REDE COLETORA DE ESGOTO DE PAREDE MACIÇA, DN 150 MM, JUNTA ELÁSTICA, INSTALADO EM LOCAL COM NÍVEL ALTO DE INTERFERÊNCIAS - FORNECIMENTO E ASSENTAMENTO. AF_06/2015"/>
        <s v="CAIXA DE INSPEÇÃO EM ALVENARIA DE TIJOLO MACIÇO 60X60X60CM, REVESTIDA INTERNAMENTO COM BARRA LISA (CIMENTO E AREIA, TRAÇO 1:4) E=2,0CM, COM TAMPA PRÉ MOLDADA DE CONCRETO E FUNDO DE CONCRETO 15MPA TIPO C - ESCAVAÇÃO E CONFECÇÃO."/>
        <s v="PLANTIO DE GRAMA EM PLACAS. AF_05/2018"/>
        <s v="BALIZADOR CORPO DE LIGA DE ALUMÍNIO SEM BRASÃO, REFERÊNCIA SL105 DA MMCITÉ OU SIMILAR - FORNECIMENTO E INSTALAÇÃO."/>
        <s v="PLANTIO DE ARBUSTO OU  CERCA VIVA. AF_05/2018"/>
        <s v="PLANTIO DE ÁRVORE ORNAMENTAL COM ALTURA DE MUDA MAIOR QUE 2,00 M E MENOR OU IGUAL A 4,00 M. AF_05/2018"/>
        <s v="PLANTIO DE ÁRVORE ORNAMENTAL COM ALTURA DE MUDA MENOR OU IGUAL A 2,00 M. AF_05/2018"/>
        <s v="FORN. E IMPLANTAÇÃO PLACA SINALIZ. TOT.REFLETIVA"/>
        <s v="SUPORTE E TRAVESSA PARA PLACA DE SINALIZAÇÃO VERTICAL EM MADEIRA NÃO APARELHADA COM BASE EM CONCRETO - FORNECIMENTO E INSTALAÇÃO"/>
        <s v="RAMPA DE ACESSIBILIDADE TIPO 01, EM CONCRETO APARENTE FCK=20MPA COM ADIÇÃO DE IMPERMEABILIZANTE POR CRISTALIZAÇÃO E ACABAMENTO COM ACABADORA POLITRIZ, COM PISO TÁTIL EM BLOCO PRÉ MOLDADE DE CONCRETO 40X40CM, ARREMATE EM CONCRETO PRÉ MOLDADO COR GRAFITE 50X20X8CM, APLICADO SOBRE TERRENO REGULARIZADO, INCLUSIVE ESCAVAÇÃO E REMOÇÃO DO MATERIAL ESCAVADO"/>
        <s v="RAMPA DE ACESSIBILIDADE TIPO 02, EM CONCRETO APARENTE FCK=20MPA COM ADIÇÃO DE IMPERMEABILIZANTE POR CRISTALIZAÇÃO E ACABAMENTO COM ACABADORA POLITRIZ, COM PISO TÁTIL EM BLOCO PRÉ MOLDADE DE CONCRETO 40X40CM, ARREMATE EM CONCRETO PRÉ MOLDADO COR GRAFITE 50X20X8CM, APLICADO SOBRE TERRENO REGULARIZADO, INCLUSIVE ESCAVAÇÃO E REMOÇÃO DO MATERIAL ESCAVADO"/>
        <s v="RAMPA DE ACESSIBILIDADE PARA ACESSO DE VEÍCULOS AOS LOTES, EM CONCRETO APARENTE FCK=35MPA, COM ADIÇÃO DE IMPERMEABILIZANTE POR CRISTALIZAÇÃO E ACABAMENTO COM ACABADORA POLITRIZ, ARREMATE EM CONCRETO PRÉ MOLDADO COR GRAFITE 50X20X8CM, APLICADO SOBRE TERRENO REGULARIZADO, INCLUSIVE ESCAVAÇÃO E REMOÇÃO DO MATERIAL ESCAVADO"/>
        <s v="ALEGRETE EM CONCRETO, MOLDADO EM LOCO COM 10CM DE LARGURA E 40CM DE PROFUNDIDADE, COMPRIMENTO DE ACORDO COM O USO, ASSENTADO SOBRE SOLO COMPACTADO - FORNECIMENTO E ASSENTAMENTO"/>
        <s v="BANCO EM PLACAS DE CONCRETO PRÉ-MOLDADO, LARGURA 60CM, ALTURA TOTAL DE 40CM, COM PÉ RECUADO DE 7X7CM, COMPRIMENTO TOTAL DE 2,00M, CONFORME DETALHE - FORNECIMENTO E INSTALAÇÃO"/>
        <s v="BANCO EM PLACAS DE CONCRETO PRÉ-MOLDADO, LARGURA 60CM, ALTURA TOTAL DE 40CM, COM PÉ RECUADO DE 7X7CM, COMPRIMENTO TOTAL DE 2,50M, CONFORME DETALHE - FORNECIMENTO E INSTALAÇÃO"/>
        <s v="PISO TÁTIL DIRECIONAL E/OU ALERTA, DE CONCRETO PRÉ MOLDADO, DIMENSÕES 40X40CM, APLICADO COM ARGAMASSA INDUSTRIALIZADA AC II, REJUNTADO, EXCLUSIVE REGULARIZAÇÃO DE BASE. "/>
        <s v="LOCAÇÃO DE REDE DE ÁGUA OU ESGOTO. AF_10/2018"/>
        <s v="PASSADICOS COM TABUAS DE MADEIRA PARA PEDESTRES"/>
        <s v="PASSADICOS COM TABUAS DE MADEIRA PARA VEICULOS"/>
        <s v="SONDAGEM MANUAL, A CÉU ABERTO, PARA IDENTIFICAÇÃO DE INTERFERÊNCIAS (GALERIAS, TUBULAÇÕES, ETC.)"/>
        <s v="DEMOLIÇÃO DE PAVIMENTAÇÃO ASFÁLTICA COM UTILIZAÇÃO DE MARTELO PERFURADOR, ESPESSURA ATÉ 15 CM, EXCLUSIVE CARGA E TRANSPORTE"/>
        <s v="ESCAV. MECANIZADA DE VALAS EM MATERIAL DE 1A. OU 2A. CATEG. ATE 2M DE PROFUNDIDADE"/>
        <s v="LASTRO DE VALA COM PREPARO DE FUNDO, LARGURA MENOR QUE 1,5 M, COM CAMADA DE AREIA, LANÇAMENTO MANUAL, EM LOCAL COM NÍVEL BAIXO DE INTERFERÊNCIA. AF_06/2016"/>
        <s v="ESGOTAMENTO COM MOTO-BOMBA AUTOESCORVANTE "/>
        <s v="SINALIZAÇÃO ABERTA SEM ILUMINAÇÃO, COM CAVALETES EM MADEIRA, ESPAÇADOS A CADA 2,0 M, CONFORME PADRÃO COMPESA."/>
        <s v="SINALIZAÇÃO ABERTA COM ILUMINAÇÃO, INCLUSIVE CAVALETES EM MADEIRA, ESPAÇADOS A CADA 2,0 M, GAMBIARRA, LÂMPADAS, BOCAIS E BALDES, CONFORME PADRÃO COMPESA"/>
        <s v="TESTE DE REDE DE ESGOTO OU ÁGUA"/>
        <s v="CADASTRO DE REDE DE ESGOTO"/>
        <s v="TUBO PVC PBA JEI, CLASSE 12, DN 100 MM, PARA REDE DE AGUA (NBR 5647) - ASSENTAMENTO E FORNECIMENTO"/>
        <s v="TUBO PVC DEFOFO, JEI, 1 MPA, DN 150 MM, PARA REDE DE  AGUA (NBR 7665)- ASSENTAMENTO E FORNECIMENTO"/>
        <s v="TUBO PVC DEFOFO, JEI, 1 MPA, DN 200 MM, PARA REDE DE AGUA (NBR 7665) - ASSENTAMENTO E FORNECIMENTO"/>
        <s v="TUBO PVC PBA JEI, CLASSE 12, DN 50 MM, PARA REDE DE AGUA (NBR 5647) - ASSENTAMENTO E FORNECIMENTO"/>
        <s v="ASSENTAMENTO DE TUBULAÇÃO PELO MÉTODO NÃO DESTRUTIVO (MDN), DIRECIONA, DN50MM, PN10, INCLUSIVE SOLDA POR TERMOFUSÃO, FORNECIMENTO DE TUBOS, CONEXÕES E MÃO DE OBRA"/>
        <s v="CURVA 90° COM BOLSAS E JUNTA ELÁSTICA JGS  DN200MM - FORNECIMENTO E INSTALAÇÃO"/>
        <s v="CURVA45° COM BOLSAS E JUNTA ELÁSTICA JGS  DN200MM - FORNECIMENTO E INSTALAÇÃO"/>
        <s v="CURVA DE 45º COM FLANGES FOFO DN 150MM - FORNECIMENTO E INATALAÇÃO"/>
        <s v="CURVA 11º COM BOLSA FOFO DN200 - FORNECIMENTO E INSTALAÇÃO"/>
        <s v="CURVA 45º COM BOLSAS FOFO DN150 - FORNECIMENTO E INSTALAÇÃO"/>
        <s v="CURVA 90 COM BOLSAS FOFO DN 50MM - FORNECIMENTO E INSTALAÇÃO"/>
        <s v="CURVA 45 COM BOLSAS FOFO DN 50MM - FORNECIMENTO E INSTALAÇÃO"/>
        <s v="CURVA 22º COM BOLSAS FOFO DN50MM - FORNECIMENTO E INSTALAÇÃO"/>
        <s v="CURVA 11º COM BOLSAS FOFO DN50MM - FORNECIMENTO E INSTALAÇÃO"/>
        <s v="CAP FOFO DN100MM - FORNECIMENTO E INSTALAÇÃO"/>
        <s v="CAP FOFO DN50MM - FORNECIMENTO E INSTALAÇÃO"/>
        <s v="REDUÇÃO COM BOLSAS FOFO DN 200X75MM - FORNECIMENTO E INSTALAÇÃO"/>
        <s v="REDUÇÃO COM BOLSAS FOFO DN150X100MM - FORNECIMENTO E INSTALAÇÃO"/>
        <s v="REDUÇÃO COM BOLSAS FOFODN150X75MM - FORNECIMENTO E INSTALAÇÃO"/>
        <s v="REDUÇÃO COM BOLSAS FOFODN100X50MM - FORNECIMENTO E INSTALAÇÃO"/>
        <s v="REDUÇÃO COM BOLSAS FOFODN75X50MM - FORNECIMENTO E INSTALAÇÃO"/>
        <s v="TE REDUÇÃO COM BOLSAS FOFO DN200X100MM - FORNECIMENTO E INSTALAÇÃO"/>
        <s v="TE REDUÇÃO COM BOLSAS FOFODN150X75MM - FORNECIMENTO E INSTALAÇÃO"/>
        <s v="TE  COM BOLSAS FOFO DN200MM - FORNECIMENTO E INSTALAÇÃO"/>
        <s v="TE  COM BOLSAS FOFO DN150MM - FORNECIMENTO E INSTALAÇÃO"/>
        <s v="TÊ COM BOLSA E JUNTA ELÁSTICA DN50X50MM - FORNECIMENTO E INSTALAÇÃO"/>
        <s v="CONCRETO FCK = 20MPA, TRAÇO 1:2,7:3 (CIMENTO/ AREIA MÉDIA/ BRITA 1)  - PREPARO MECÂNICO COM BETONEIRA 600 L. AF_07/2016"/>
        <s v="LANÇAMENTO COM USO DE BALDES, ADENSAMENTO E ACABAMENTO DE CONCRETO EM ESTRUTURAS. AF_12/2015"/>
        <s v="FORMAS DE COMPENSADO PLASTIFICADO 12MM INCLUSIVE ESCORAMENTO LATERAL"/>
        <s v="CONCRETO, FCK = 40 MPA, LANÇADO EM FÔRMAS, CONSUMO MINIMO DE CIMENTO 533 KG/M3, UTILIZADO EM PAREDES DE RESERVATÓRIOS DE ÁGUA E DE ESTAÇÕES DE TRATAMENTO"/>
        <s v="LASTRO DE CONCRETO MAGRO, APLICADO EM PISOS OU RADIERS, ESPESSURA DE 5 CM. AF_07/2016"/>
        <s v="CONCRETO USINADO BOMBEADO FCK 25 MPA, CONSUMO MINIMO DE CIMENTO 400 KG/M3"/>
        <s v="ALVENARIA ESTRUTURAL EM BLOCO DE CONCRETO, REVESTIDO INTERNAMENTE COM ARGAMASSA DE CIMENTO E AREIA"/>
        <s v="CHAPISCO APLICADO EM ALVENARIA (SEM PRESENÇA DE VÃOS) E ESTRUTURAS DE CONCRETO DE FACHADA, COM COLHER DE PEDREIRO.  ARGAMASSA TRAÇO 1:3 COM PREPARO MANUAL. AF_06/2014"/>
        <s v="MASSA ÚNICA, PARA RECEBIMENTO DE PINTURA, EM ARGAMASSA TRAÇO 1:2:8, PREPARO MECÂNICO COM BETONEIRA 400L, APLICADA MANUALMENTE EM FACES INTERNAS DE PAREDES, ESPESSURA DE 20MM, COM EXECUÇÃO DE TALISCAS. AF_06/2014"/>
        <s v="IMPERMEABILIZAÇÃO DE PISO COM ARGAMASSA DE CIMENTO E AREIA, COM ADITIVO IMPERMEABILIZANTE, E = 2CM. AF_06/2018"/>
        <s v="IMPERMEABILIZAÇÃO DE PAREDES COM ARGAMASSA DE CIMENTO E AREIA, COM ADITIVO IMPERMEABILIZANTE, E = 2CM. AF_06/2018"/>
        <s v="IMPERMEABILIZAÇÃO DE SUPERFÍCIE COM EMULSÃO ASFÁLTICA, 2 DEMÃOS AF_06/2018"/>
        <s v="ARMAÇÃO DE ESTRUTURAS DE CONCRETO ARMADO, EXCETO VIGAS, PILARES, LAJES E FUNDAÇÕES, UTILIZANDO AÇO CA-50 DE 8,0 MM - MONTAGEM. AF_12/2015"/>
        <s v="ARMAÇÃO DE ESTRUTURAS DE CONCRETO ARMADO, EXCETO VIGAS, PILARES, LAJES E FUNDAÇÕES, UTILIZANDO AÇO CA-50 DE 10,0 MM - MONTAGEM. AF_12/2015"/>
        <s v="ARMAÇÃO DE ESTRUTURAS DE CONCRETO ARMADO, EXCETO VIGAS, PILARES, LAJES E FUNDAÇÕES, UTILIZANDO AÇO CA-50 DE 12,5 MM - MONTAGEM. AF_12/2015"/>
        <s v="ARMAÇÃO DE BLOCO, VIGA BALDRAME E SAPATA UTILIZANDO AÇO CA-60 DE 5 MM - MONTAGEM. AF_06/2017"/>
        <s v="TAMPA CIRCULAR PARA ESGOTO E DRENAGEM, EM FERRO FUNDIDO, DIÂMETRO INTERNO = 0,6 M. AF_05/2018"/>
        <s v="TÊ COM BOLSA E JUNTA ELÁSTICA DN 150X100MM  -FORNECIMENTO E INSTALAÇÃO"/>
        <s v="TÊ COM BOLSA E JUNTA ELÁSTICA DN 100X100MM - FORNECIMENTO E INSTALAÇÃO"/>
        <s v="CURVA 45° COM FLANGES PN 10 DN100MM - FORNECIMENTO E INSTALAÇÃO"/>
        <s v="CURVA 45º COM FLANGES FOFO DN 50MM - FORNECIMENTO E INSTALAÇÃO"/>
        <s v="VÁLVULA DE GAVETA COM FLANGES, CUNHA DE BORRACHA E CORPO CURTO CCOM VOLANTE EURO 23, DN 100MM - FORNECIMENTO E INSTALAÇÃO"/>
        <s v="VÁLVULA DE GAVETA COM FLANGES E CUNHA DE BORRACHA CORPO CURTO COM VOLANTE EURO 23 - FOFO - DN50MM - FORNECIMENTO E INSTALAÇÃO"/>
        <s v="EXTREMIDADE FLANGE E PONTA COM JUNTA JGS - DEFOFO, DN 100MM - FORNECIMENTO E INSTALAÇÃO"/>
        <s v="EXTREMIDADE FLANGE E PONTA PARA JUNTA ELÁSTICA DN50MM - FORNECIMENTO E INSTALAÇÃO"/>
        <s v="ARRUELAS PARA FLANGE, COM BORRACHA DN 100MM - FORNECIMENTO E INSTALAÇÃO"/>
        <s v="ARRUELAS PARA FLANGE DE BORRACHA DN 50MM - FORNECIMENTO E INSTALAÇÃO"/>
        <s v="PARAFUSOS TIPO FLANGE DN 16X80 - FORNECIMENTO E INSTALAÇÃO"/>
        <s v="VALVULA DE GAVETA C/ BOLSAS E CUNHA DE BORRACHA P/ TUBOS DE PVC/PBA C/ CABEÇOTE EURO 24 DN50MM- FORNECIMENTO E INSTALAÇÃO"/>
        <s v="REDUÇÃO COM BOLSAS  FOFO DN200X150MM - FORNECIMENTO E INSTALAÇÃO"/>
        <s v="TUBO COM  FLANGE E PONTA  - DN=150MM L= 1050MM, FORNECIMENTO E INSTALAÇÃO"/>
        <s v="VÁLVULA DE GAVETA COM FLANGES E CUNDHA DE BORRACHA CORPO CURTO COM VOLANTE EURO 23 DN 150MM - FORNECIMENTO E INSTALAÇÃO"/>
        <s v="TUBO COM FLANGES FOFO DN 150MM (L=750MM) - FORNECIMENTO E INSTALAÇÃO"/>
        <s v="MEDIDOR DE VAZÃO TIPO ELETROMAGNETICO DN150MM - FORNECIMENTO E INSTALAÇÃO"/>
        <s v="TUBO COM FLANGES FOFO DN 150MM (L=300MM) - FORNECIMENTO E INSTALAÇÃO"/>
        <s v="JUNTA DE DESMONTAGEM TRAVADA AXIALMENTE DN 150MM"/>
        <s v="TUBO COM FLANGE E PONTA PARA JUNTA ELASTICA L =1730MM- FOFO - DN 150MM , FORNECIMENTO E INSTALAÇÃO"/>
        <s v="TÊ COM BOLSAS E JUNTA ELÁSTICA JGS FOFO DN150MM - FORNECIMENTOE INSTALAÇÃO"/>
        <s v="TUBO COM FLANGE E PONTA PARA JUNTA ELÁSTICA JGS - DN 150MM - L=1440MM - FORNECIMENTO E INSTALAÇÃO"/>
        <s v="TE COM FLANGES FOFO DN=150MM- FORNECIMENTO E INSTALAÇÃO"/>
        <s v="CURVA 90° COM FLANGES DN 150MM - FORNECIMENTOE INSTALAÇÃO"/>
        <s v="TOCO COM FLANGES FOFO DN 150MM (L=250MM) - FORNECIMENTO E INSTALAÇÃO"/>
        <s v="VÁLVULA DE RETENÇÃO PN10 DN150MM - FORNECIMENTO E INSTALAÇÃO"/>
        <s v="REDUÇÃO COM FLANGE CONCENTRICA FOFO DN150X100MM - FORNECIMENTO E INSTALAÇÃO"/>
        <s v="BOMBA COM VAZÃO = 32,40 L/S (116,64M³/H) E ALTURA MANOMÉTRICA = 12MCA - FORNECIMENTO E INSTALAÇÃO"/>
        <s v="TUBO COM FLANGES  DN 150MM L=0,34M - FORNECIMENTO E INSTALAÇÃO"/>
        <s v="JUNÇÃO DE 45º COM FLANGES FOFO DN 150X150MM - FORNECIMENTO E INSTALAÇÃO"/>
        <s v="FLANGE CEGO FOFO - DN 150MM - FORNECIMENTO E INSTALAÇÃO"/>
        <s v="TUBO COM FLANGESFOFO DN 150MM L=0,69M - FORNECIMENTO E INSTALAÇÃO"/>
        <s v="TUBO COM FLANGE E PONTA FOFO L= 1,50M - DN 150MM - FORNECIMENTO E INSTALAÇÃO"/>
        <s v="TUBO COM FLANGE E PONTA PARA JUNTA ELÁSTICA JGS - FOFO - DN 200MM - L= 3240MM"/>
        <s v="CURVA 90  COM BOLSAS E JUNTA ELASTICA JGS  FOFO DN150MM - FORNECIMENTO E INSTALAÇÃO"/>
        <s v="TUBO COM FLANGE E PONTA PARA JUNTA ELASTICA  DN150MM , L=1,41- FORNECIMENTO E INSTALAÇÃO"/>
        <s v="TUBO COM FLANGE E PONTA PARA JUNTA ELASTICA  DN150MM , L=1,99- FORNECIMENTO E INSTALAÇÃO"/>
        <s v="TUBO COM FLANGES FOFO DN 150MM  L=0,78M- FORNECIMENTO E INSTALAÇÃO"/>
        <s v="TUBO CILINDRICO PARA JUNTA ELÁSTICA JGS - DN150MM - L=250MM - FORNECIMENTO E INSTALAÇÃO"/>
        <s v="LUVA COM BOLSAS E JUNTA ELÁSTICA JGS FOFO DN 500MM - FORNECIMENTO E INSTALAÇÃO"/>
        <s v="TÊ REDUÇÃO COM FLANGES FOFO DN 500X200MM - FORNECIMENTO E INSTALAÇÃO"/>
        <s v="TUBO CILINDRICO FOFO, L= 0,76M, DN 500MM - FORNECIMENTO E INSTALAÇÃO"/>
        <s v="TUBO CILÍNDRICO PARA JUNTA ELÁSTICA JGS FOFO L= 630MM - DN 200MM - FORNECIMENTO E INSTALAÇÃO"/>
        <s v="MOTOBOMBA 1/6 CV Q= 4,54M3/H HM= 7,5MCA- MONOFASICO"/>
        <s v="TUBO CILINDRICO DN150MM L=0,30M - FORNECIMENTO E INSTALAÇÃO"/>
        <s v="ARRUELAS PARA FLANGE COM BORRACHAS DN 150MM - FORNECIMENTO E INSTALAÇÃO"/>
        <s v="PARAFUSOS TIPO FLANGE DN 20X90 - FORNECIMENTO E INSTALAÇÃO"/>
        <s v="SOLO-CIMENTO 1:18, COM COMPACTAÇÃO E ESPALHAMENTO, MISTURA MANUAL, INCLUSIVE AREIA COMERCIAL - FORNECIMENTO E INSTALAÇÃO"/>
        <s v="ESCORAMENTO CONTINUO DE VALAS, MISTO, COM PERFIL I DE 8&quot;"/>
        <s v="ALVENARIA DE VEDAÇÃO DE BLOCOS CERÂMICOS FURADOS NA VERTICAL DE 9X19X39CM (ESPESSURA 9CM) DE PAREDES COM ÁREA LÍQUIDA MAIOR OU IGUAL A 6M² SEM VÃOS E ARGAMASSA DE ASSENTAMENTO COM PREPARO EM BETONEIRA. AF_06/2014"/>
        <s v="APLICAÇÃO DE FUNDO SELADOR LÁTEX PVA EM PAREDES, UMA DEMÃO. AF_06/2014"/>
        <s v="APLICAÇÃO MANUAL DE PINTURA COM TINTA LÁTEX PVA EM PAREDES, DUAS DEMÃOS. AF_06/2014"/>
        <s v="LAJE PRE-MOLDADA P/FORRO, SOBRECARGA 100KG/M2, VAOS ATE 3,50M/E=8CM, C/LAJOTAS E CAP.C/CONC FCK=20MPA, 3CM, INTER-EIXO 38CM, C/ESCORAMENTO (REAPR.3X) E FERRAGEM NEGATIVA"/>
        <s v="EXECUÇÃO DE PÁTIO/ESTACIONAMENTO EM PISO INTERTRAVADO, COM BLOCO RETANGULAR DE 20 X 10 CM, ESPESSURA 10 CM. AF_12/2015"/>
        <s v="PISO CIMENTADO, TRAÇO 1:3 (CIMENTO E AREIA), ACABAMENTO LISO, ESPESSURA 3,0 CM, PREPARO MECÂNICO DA ARGAMASSA. AF_06/2018"/>
        <s v="ESCADA TIPO MARINHEIRO EM ACO CA-50 9,52MM INCLUSO PINTURA COM FUNDO ANTICORROSIVO TIPO ZARCAO"/>
        <s v="FORNECIMENTO E INSTALAÇÃO DE GRADIL COM MALHA 5X20CM, E MEDIDAS 2,50M DE COMPRIMENTO, 1,85M DE ALTURA;  ESTRUTURA EM TUBO INDUSTRIAL GALVANIZADA A FOGO 6X6 COM PAREDE DE 2,65MM A RECEBER PINTURA ELETROSTÁTICA."/>
        <s v="FORNECIMENTO E INSTALAÇÃO DE PORTÃO COM MALHA 5X20CM, E MEDIDAS 2,50M DE COMPRIMENTO, 1,85M DE ALTURA;  ESTRUTURA EM TUBO INDUSTRIAL GALVANIZADA A FOGO 6X6 COM PAREDE DE 2,65MM A RECEBER PINTURA ELETROSTÁTICA"/>
        <s v="FORNECIMENTO E INSTALAÇÃO DE PORTÃO DE ABRIR STADIUM  1 FL. M 50 X 200 FIO 4,8 ZINCADO-GALV E PINTADO. 2030 X 1000 "/>
        <s v="PORTA EM ALUMÍNIO DE ABRIR TIPO VENEZIANA COM GUARNIÇÃO, FIXAÇÃO COM PARAFUSOS - FORNECIMENTO E INSTALAÇÃO. AF_12/2019"/>
        <s v="MONOVIA COMPOSTA DE VIGA METÁLICA COM PILARES METÁLICOS , CAPACIDADE DE ATE 5T INCLUSIVE  PINTURA ANTICORROSIVA, INSTALAÇÃO DE TALHA E TROLEY."/>
        <s v="FORNECIMENTO E INSTALAÇÃO DE TAMPA DE FERRO EM CHAPA DE AÇO SAE1020 , BITOLA 5/8&quot;, INCLUSIVE CANTONEIRAS, ALÇA E DOBRADIÇAS"/>
        <s v="CURVA LONGA 45º, EM PVC PARA ESGOTO DN50MM - FORNECIMENTO E INSTALAÇÃO"/>
        <s v="TUBO PVC, SERIE NORMAL, ESGOTO PREDIAL, DN 50 MM, FORNECIDO E INSTALADO EM RAMAL DE DESCARGA OU RAMAL DE ESGOTO SANITÁRIO. AF_12/2014"/>
        <s v="JOELHO 90 GRAUS COM BUCHA DE LATÃO, PVC, SOLDÁVEL, DN 25MM, X 3/4 INSTALADO EM RAMAL OU SUB-RAMAL DE ÁGUA - FORNECIMENTO E INSTALAÇÃO. AF_12/2014"/>
        <s v="TUBO, PVC, SOLDÁVEL, DN 25MM, INSTALADO EM RAMAL OU SUB-RAMAL DE ÁGUA - FORNECIMENTO E INSTALAÇÃO. AF_12/2014"/>
        <s v="JOELHO 90 GRAUS, PVC, SOLDÁVEL, DN 25MM, INSTALADO EM RAMAL OU SUB-RAMAL DE ÁGUA - FORNECIMENTO E INSTALAÇÃO. AF_12/2014"/>
        <s v="REGISTRO DE ESFERA, PVC, SOLDÁVEL, DN  25 MM, INSTALADO EM RESERVAÇÃO DE ÁGUA DE EDIFICAÇÃO QUE POSSUA RESERVATÓRIO DE FIBRA/FIBROCIMENTO   FORNECIMENTO E INSTALAÇÃO. AF_06/2016"/>
        <s v="ESCAV. MECANIZADA DE VALAS EM MATERIAL DE 1A. OU 2A. CATEG.  ACIMA DE 2M E ATE 4M  DE PROFUNDIDADE"/>
        <s v="TUBO DE PVC PARA REDE COLETORA DE ESGOTO DE PAREDE MACIÇA, DN 150 MM, JUNTA ELÁSTICA, INSTALADO EM LOCAL COM NÍVEL BAIXO DE INTERFERÊNCIAS - FORNECIMENTO E ASSENTAMENTO. AF_06/2015"/>
        <s v="ASSENTAMENTO DE TUBULAÇÃO PELO MÉTODO NÃO DESTRUTIVO (MND), DIRECIONAL, DN160MM, PN10, INCLUSIVE SOLDA POR TERMOFUSÃO, FORNECIMENTO DE TUBOS, CONEXÕES E MÃO DE OBRA"/>
        <s v="TUBO DE PVC PARA REDE COLETORA DE ESGOTO DE PAREDE MACIÇA, DN 200 MM, JUNTA ELÁSTICA, INSTALADO EM LOCAL COM NÍVEL BAIXO DE INTERFERÊNCIAS - FORNECIMENTO E ASSENTAMENTO. AF_06/2015"/>
        <s v="TUBO DE PVC PARA REDE COLETORA DE ESGOTO DE PAREDE MACIÇA, DN 250 MM, JUNTA ELÁSTICA, INSTALADO EM LOCAL COM NÍVEL BAIXO DE INTERFERÊNCIAS - FORNECIMENTO E ASSENTAMENTO. AF_06/2015"/>
        <s v="CAIXA DE INSPECAO EM ANEL DE CONCRETO PRE MOLDADO, COM 950MM DE ALTURA TOTAL. ANEIS COM ESP=50MM, DIAM.=600MM. EXCLUSIVE TAMPAO E ESCAVACAO - FORNECIMENTO E INSTALACAO"/>
        <s v="TAMPA CIRCULAR PARA ESGOTO E DRENAGEM, EM CONCRETO PRÉ-MOLDADO, DIÂMETRO INTERNO = 0,6 M. AF_05/2018"/>
        <s v="(COMPOSIÇÃO AUXILIAR REPRESENTATIVA) POÇO DE VISITA CIRCULAR PARA ESGOTO, EM CONCRETO PRÉ-MOLDADO, DIÂMETRO INTERNO = 1,0 M, PROFUNDIDADE ATÉ 1,50 M, INCLUINDO TAMPÃO DE FERRO FUNDIDO, DIÂMETRO DE 60 CM. AF_04/2018"/>
        <s v="(COMPOSIÇÃO AUXILIAR REPRESENTATIVA) POÇO DE VISITA CIRCULAR PARA ESGOTO, EM CONCRETO PRÉ-MOLDADO, DIÂMETRO INTERNO = 1,0 M, PROFUNDIDADE DE 1,50 A 2,00 M, INCLUINDO TAMPÃO DE FERRO FUNDIDO, DIÂMETRO DE 60 CM. AF_04/2018"/>
        <s v="(COMPOSIÇÃO AUXILIAR REPRESENTATIVA) POÇO DE VISITA CIRCULAR PARA ESGOTO, EM CONCRETO PRÉ-MOLDADO, DIÂMETRO INTERNO = 1,0 M, PROFUNDIDADE DE 2,00 A 2,50 M, INCLUINDO TAMPÃO DE FERRO FUNDIDO, DIÂMETRO DE 60 CM. AF_04/2018"/>
        <s v="(COMPOSIÇÃO AUXILIAR REPRESENTATIVA) POÇO DE VISITA CIRCULAR PARA ESGOTO, EM CONCRETO PRÉ-MOLDADO, DIÂMETRO INTERNO = 1,0 M, PROFUNDIDADE DE 2,50 A 3,00 M, INCLUINDO TAMPÃO DE FERRO FUNDIDO, DIÂMETRO DE 60 CM. AF_04/2018"/>
        <s v="(COMPOSIÇÃO AUXILIAR REPRESENTATIVA) POÇO DE VISITA CIRCULAR PARA ESGOTO, EM CONCRETO PRÉ-MOLDADO, DIÂMETRO INTERNO = 1,0 M, PROFUNDIDADE DE 3,00 A 3,50 M, INCLUINDO TAMPÃO DE FERRO FUNDIDO, DIÂMETRO DE 60 CM. AF_04/2018"/>
        <s v="SELIM COMPACTO EM PVC, SEM TRAVA, DN 150 X 100 MM, PARA REDE COLETORA ESGOTO (NBR 10569)"/>
        <s v="SELIM COMPACTO EM PVC, SEM TRAVA,  DN 200 X 100 MM, PARA REDE COLETORA ESGOTO (NBR 10569)"/>
        <s v="CURVA CURTA PVC, PB, JE, 90 GRAUS, DN 100 MM, PARA REDE COLETORA ESGOTO (NBR 10569)"/>
        <s v="ESCORAMENTO DE VALAS COM PRANCÕES METÁLICOS - ÁREA CRAVADA"/>
        <s v="ARMAÇÃO DE LAJE DE UMA ESTRUTURA CONVENCIONAL DE CONCRETO ARMADO EM UMA EDIFICAÇÃO TÉRREA OU SOBRADO UTILIZANDO AÇO CA-50 DE 8,0 MM - MONTAGEM. AF_12/2015"/>
        <s v="ARMAÇÃO DE LAJE DE UMA ESTRUTURA CONVENCIONAL DE CONCRETO ARMADO EM UMA EDIFICAÇÃO TÉRREA OU SOBRADO UTILIZANDO AÇO CA-50 DE 10,0 MM - MONTAGEM. AF_12/2015"/>
        <s v="ARMAÇÃO DE LAJE DE UMA ESTRUTURA CONVENCIONAL DE CONCRETO ARMADO EM UMA EDIFICAÇÃO TÉRREA OU SOBRADO UTILIZANDO AÇO CA-50 DE 12,5 MM - MONTAGEM. AF_12/2015"/>
        <s v="ARMAÇÃO DE ESTRUTURAS DE CONCRETO ARMADO, EXCETO VIGAS, PILARES, LAJES E FUNDAÇÕES, UTILIZANDO AÇO CA-50 DE 6,3 MM - MONTAGEM. AF_12/2015"/>
        <s v="TOCO COM FLANGES - DN 150MM L=0,25M  "/>
        <s v="VÁLVULA DE GAVETA COM FLANGES E CUNHA DE BORRACHA CORPO CURTO COM VOLANTE EURO 23 DN 150MM - FORNECIMENTO E INSTALAÇÃO"/>
        <s v="TÊ COM FLANGES DN 150MM"/>
        <s v="CURVA 90° COM BOLSAS E JUNTA ELÁSTICA JGS  DN150MM - FORNECIMENTO E INSTALAÇÃO"/>
        <s v="TUBO COM FLANGES PN 10,  DN150MM- L=0,30M - FORNECIMENTO E INSTALAÇÃO"/>
        <s v="TUBO COM FLANGES PN10, DN150MM- L=0,66M - FORNECIMENTO E INSTALAÇÃO"/>
        <s v="TUBO COM FLANGES PN10, DN150MM- L=1,27M - FORNECIMENTO E INSTALAÇÃO"/>
        <s v="TUBO COM FLANGES PN10, DN150MM- L=0,75M - FORNECIMENTO E INSTALAÇÃO"/>
        <s v="TUBO COM FLANGE E PONTA PARA JUNTA ELÁSTICA JGS - DN 150MM - L=2,20M - FORNECIMENTO E INSTALAÇÃO"/>
        <s v="REDUÇÃO COM FLANGES CONCÊNTRICA -PN10 DN200X150MM - FORNECIMENTO E INSTALAÇÃO"/>
        <s v="TUBO COM FLANGE E PONTA PARA JUNTA ELÁSTICA JGS  DN 150MM - L=2,87M - FORNECIMENTO E INSTALAÇÃO"/>
        <s v="TUBO COM FLANGE E PONTA PARA JUNTA ELÁSTICA JGS  DN 100MM - L=2,00M - FORNECIMENTO E INSTALAÇÃO"/>
        <s v="FLANGE AVULSO PN 10 DN200MM  - FORNECIMENTO E INSTALAÇÃO"/>
        <s v="TE DE REDUÇÃO COM FLANGES PN10 DN 150X100MM - FORNECIMENTO E INSTALAÇÃO"/>
        <s v="TUBO COM FLANGES  PN 10 , DN150MM- L=3,57M - FORNECIMENTO E INSTALAÇÃO"/>
        <s v="REDUÇÃO COM FLANGES EXCENTRICA -PN10 DN150X80MM - FORNECIMENTO E INSTALAÇÃO"/>
        <s v="MANCAL INTERMEDIARIO PARA HASTE, DN 1 3/4 - FORNECIMENTO E INSTALAÇÃO"/>
        <s v="CESTO COLETOR DE DETRITOS COM ALÇA DE IÇAMENTO - FORNECIMENTO E INSTALAÇÃO"/>
        <s v="PEDESTAL DE SUSPENSÃO PARA COMPORTA DN 1 1/8 - FORNECIMENTO E INSTALAÇÃO"/>
        <s v="HASTE DE PROLONGAMENTO COM DUAS ROSCAS DN 1 3/4&quot; L= 3,50M- FOFO - FORNECIMENTO E INSTALAÇÃO"/>
        <s v="HASTE DE PROLONGAMENTO COM DUAS ROSCAS  DN 1 3/4&quot; L= 3,65M- FOFO - FORNECIMENTO E INSTALAÇÃO"/>
        <s v="HASTE DE PROLONGAMENTO COM DUAS ROSCAS DN 1 3/4&quot; L= 2,80M- FOFO - FORNECIMENTO E INSTALAÇÃO"/>
        <s v="BOMBA SUBMERSÍVEL  Q= 27,30 L/S, A.M.T =9,54 MCA - FORNECIMENTO E INSTALAÇÃO"/>
        <s v="COMPORTA SENTIDO DUPLO FLUXO COM PASSAGEM QUADRADA, VÃO 40X40CM - FORNECIMENTO E INSTALAÇÃO"/>
        <s v="TOCO COM FLANGES E ABA DE VEDAÇÃO DN150MM - FORNECIMENTO E INSTALAÇÃO"/>
        <s v="ARRUELA PARA FLANGE DN 200MM - FORNECIMENTO E INSTALAÇÃO"/>
        <s v="COLARINHO PEAD PARA FLANGE DN 200MM - FORNECIMENTO E INSTALAÇÃO"/>
        <s v="ARRUELAS PARA FLANGE, COM BORRACHA DN 80MM - FORNECIMENTO E INSTALAÇÃO"/>
        <s v="REDUÇÃO PEAD DN225X200 - FORNECIMENTO E INSTALAÇÃO"/>
        <s v="TUBO COM PONTAS  DN 100MM - L=0,2M- FORNECIMENTO E INSTALAÇÃO"/>
        <s v="TÊ DE REDUÇÃO COM FLANGES - FOFO150X50 - FORNECIMENTO E INSTALAÇÃO"/>
        <s v="VENTOSA PARA ESGOTO TRIPLICE FUNDÇÃO COM FLANGES, FOFO DN50 - FORNECIMENTO E INSTALAÇÃO"/>
        <s v="TUBO PCV ROSCAVEL DN 1 1/2&quot; - FORNECIMENTO E INSTALAÇÃO"/>
        <s v="NIPEL PVC, ROSCAVEL, 1 1/2&quot;,  AGUA FRIA PREDIAL - FORNECIMENTO E INSTALAÇÃO"/>
        <s v="LUVA PVC, ROSCAVEL, 1 1/2&quot;,  AGUA FRIA PREDIAL - FORNECIMENTO E INSTALAÇÃO"/>
        <s v="CURVA PVC 90 GRAUS, ROSCAVEL, 1 1/2&quot;,  AGUA FRIA PREDIAL - FORNECIMENTO E INSTALAÇÃO"/>
        <s v="INSTALACAO DE CONJ.MOTO BOMBA SUBMERSIVEL DE 11 A 25 CV"/>
        <s v="TAMPA EM FIBRA DE VIDRO COM PUXADOR (0,85X0,90M) - FORNECIMENTO E INSTALAÇÃO"/>
        <s v="TAMPA EM FIBRA DE VIDRO COM PUXADOR (0,78X1,20M) - FORNECIMENTO E INSTALAÇÃO"/>
        <s v="TAMPA EM FIBRA DE VIDRO COM PUXADOR (0,50X0,50M) - FORNECIMENTO E INSTALAÇÃO"/>
        <s v="TAMPA EM FIBRA DE VIDRO COM PUXADOR (1,10X1,0M) - FORNECIMENTO E INSTALAÇÃO"/>
        <s v="TAMPA EM FIBRA DE VIDRO COM PUXADOR (1,04X1,40M) - FORNECIMENTO E INSTALAÇÃO"/>
        <s v="GUINDASTE GIRATÓRIO DE COLUNA, R4,50 E TROLE CAPACIDADE 100KGF - FORNECIMENTO E INSTALAÇÃO"/>
        <s v="PORTÃO TUBULAR, CONFORME PADRÃO COMPESA, EM FERRO GALVANIZADO DE 1 1/2&quot;, COM CONTRAVENTAMENTO EM TUBO DE FERRO GALVANIZADO DE 1&quot; E COM TELA ARAMADA # 1&quot; COM FIO Nº 10, INCLUSIVE DOBRADIÇAS, BATEDOR, FECHO, PINTURA E ASSENTAMENTO EM ESTRUTURA DE CONCRETO"/>
        <s v="CONCERTINA SIMPLES EM AÇO GALVANIZADO DE ALTA RESISTÊNCIA, COM ESPIRAL DE 300 MM, D = 2,76 MM, INCLUSIVE INSTALAÇÃO"/>
        <s v="LOCACAO CONVENCIONAL DE OBRA, UTILIZANDO GABARITO DE TÁBUAS CORRIDAS PONTALETADAS A CADA 2,00M -  2 UTILIZAÇÕES. AF_10/2018"/>
        <s v="ESCAVAÇÃO MANUAL PARA BLOCO DE COROAMENTO OU SAPATA, SEM PREVISÃO DE FÔRMA. AF_06/2017"/>
        <s v="TRANSPORTE COM CAMINHÃO BASCULANTE DE 6 M³, EM VIA URBANA PAVIMENTADA, ADICIONAL PARA DMT EXCEDENTE A 30 KM (UNIDADE: M3XKM). AF_07/2020"/>
        <s v="LASTRO DE CONCRETO MAGRO, APLICADO EM BLOCOS DE COROAMENTO OU SAPATAS. AF_08/2017"/>
        <s v="IMPERMEABILIZACAO DE ESTRUTURAS ENTERRADAS, COM TINTA ASFALTICA, DUAS DEMAOS."/>
        <s v="FABRICAÇÃO, MONTAGEM E DESMONTAGEM DE FÔRMA PARA SAPATA, EM MADEIRA SERRADA, E=25 MM, 4 UTILIZAÇÕES. AF_06/2017"/>
        <s v="FABRICAÇÃO DE FÔRMA PARA PILARES E ESTRUTURAS SIMILARES, EM CHAPA DE MADEIRA COMPENSADA RESINADA, E = 17 MM. AF_12/2015"/>
        <s v="FABRICAÇÃO, MONTAGEM E DESMONTAGEM DE FÔRMA PARA VIGA BALDRAME, EM MADEIRA SERRADA, E=25 MM, 4 UTILIZAÇÕES. AF_06/2017"/>
        <s v="FABRICAÇÃO DE FÔRMA PARA VIGAS, EM CHAPA DE MADEIRA COMPENSADA RESINADA, E = 17 MM. AF_12/2015"/>
        <s v="CONCRETO USINADO 30MPA, SLUMP 10, BOMBEADO, ADENSADO E ACABADO, PARA ESTRUTURAS"/>
        <s v="ARMAÇÃO DE BLOCO, VIGA BALDRAME OU SAPATA UTILIZANDO AÇO CA-50 DE 6,3 MM - MONTAGEM. AF_06/2017"/>
        <s v="ARMAÇÃO DE BLOCO, VIGA BALDRAME OU SAPATA UTILIZANDO AÇO CA-50 DE 8 MM - MONTAGEM. AF_06/2017"/>
        <s v="ARMAÇÃO DE BLOCO, VIGA BALDRAME OU SAPATA UTILIZANDO AÇO CA-50 DE 10 MM - MONTAGEM. AF_06/2017"/>
        <s v="ARMAÇÃO DE PILAR OU VIGA DE UMA ESTRUTURA CONVENCIONAL DE CONCRETO ARMADO EM UMA EDIFICAÇÃO TÉRREA OU SOBRADO UTILIZANDO AÇO CA-60 DE 5,0 MM - MONTAGEM. AF_12/2015"/>
        <s v="ARMAÇÃO DE PILAR OU VIGA DE UMA ESTRUTURA CONVENCIONAL DE CONCRETO ARMADO EM UMA EDIFICAÇÃO TÉRREA OU SOBRADO UTILIZANDO AÇO CA-50 DE 6,3 MM - MONTAGEM. AF_12/2015"/>
        <s v="ARMAÇÃO DE PILAR OU VIGA DE UMA ESTRUTURA CONVENCIONAL DE CONCRETO ARMADO EM UMA EDIFICAÇÃO TÉRREA OU SOBRADO UTILIZANDO AÇO CA-50 DE 8,0 MM - MONTAGEM. AF_12/2015"/>
        <s v="ARMAÇÃO DE PILAR OU VIGA DE UMA ESTRUTURA CONVENCIONAL DE CONCRETO ARMADO EM UMA EDIFICAÇÃO TÉRREA OU SOBRADO UTILIZANDO AÇO CA-50 DE 10,0 MM - MONTAGEM. AF_12/2015"/>
        <s v="ARMAÇÃO DE LAJE DE UMA ESTRUTURA CONVENCIONAL DE CONCRETO ARMADO EM UMA EDIFICAÇÃO TÉRREA OU SOBRADO UTILIZANDO AÇO CA-50 DE 6,3 MM - MONTAGEM. AF_12/2015"/>
        <s v="ARMACAO EM TELA DE ACO SOLDADA NERVURADA Q-92, ACO CA-60, 4,2MM, MALHA 15X15CM"/>
        <s v="FABRICAÇÃO DE FÔRMA PARA LAJES, EM CHAPA DE MADEIRA COMPENSADA RESINADA, E = 17 MM. AF_12/2015"/>
        <s v="CONTRAPISO EM ARGAMASSA TRAÇO 1:4 (CIMENTO E AREIA), PREPARO MECÂNICO COM BETONEIRA 400 L, APLICADO EM ÁREAS SECAS SOBRE LAJE, ADERIDO, ESPESSURA 3CM. AF_06/2014"/>
        <s v="REVESTIMENTO CERÂMICO PARA PAREDES INTERNAS COM PLACAS TIPO ESMALTADA EXTRA  DE DIMENSÕES 33X45 CM APLICADAS EM AMBIENTES DE ÁREA MENOR QUE 5 M² NA ALTURA INTEIRA DAS PAREDES. AF_06/2014"/>
        <s v="REVESTIMENTO CERÂMICO PARA PISO COM PLACAS TIPO ESMALTADA EXTRA DE DIMENSÕES 45X45 CM APLICADA EM AMBIENTES DE ÁREA MENOR QUE 5 M2. AF_06/2014"/>
        <s v="APLICAÇÃO MANUAL DE MASSA ACRÍLICA EM PAREDES EXTERNAS DE CASAS, UMA DEMÃO. AF_05/2017"/>
        <s v="TRAMA DE MADEIRA COMPOSTA POR TERÇAS PARA TELHADOS DE ATÉ 2 ÁGUAS PARA TELHA ESTRUTURAL DE FIBROCIMENTO, INCLUSO TRANSPORTE VERTICAL. AF_07/2019"/>
        <s v="TELHAMENTO COM TELHA ONDULADA DE FIBROCIMENTO E = 6 MM, COM RECOBRIMENTO LATERAL DE 1 1/4 DE ONDA PARA TELHADO COM INCLINAÇÃO MÁXIMA DE 10°, COM ATÉ 2 ÁGUAS, INCLUSO IÇAMENTO. AF_07/2019"/>
        <s v="ALVENARIA DE VEDAÇÃO COM ELEMENTO VAZADO DE CONCRETO (COBOGÓ) DE 7X50X50CM E ARGAMASSA DE ASSENTAMENTO COM PREPARO EM BETONEIRA. AF_05/2020"/>
        <s v="PILAR COM PERFIL U (75X50MM)  PARA ABRIGO DO GERADOR FORNECIMENTO E INSTALAÇÃO"/>
        <s v="VIGA COM PERFIL U ( 75X50MM)  PARA ABRIGO DO GERADOR FORNECIMENTO E INSTALAÇÃO"/>
        <s v="EXECUÇÃO DE PÁTIO/ESTACIONAMENTO EM PISO INTERTRAVADO, COM BLOCO RETANGULAR COR NATURAL DE 20 X 10 CM, ESPESSURA 8 CM. AF_12/2015"/>
        <s v="ALVENARIA DE VEDAÇÃO DE BLOCOS CERÂMICOS FURADOS NA HORIZONTAL DE 14X9X19CM (ESPESSURA 14CM, BLOCO DEITADO) DE PAREDES COM ÁREA LÍQUIDA MAIOR OU IGUAL A 6M² SEM VÃOS E ARGAMASSA DE ASSENTAMENTO COM PREPARO EM BETONEIRA. AF_06/2014"/>
        <s v="VASO SANITÁRIO SIFONADO COM CAIXA ACOPLADA LOUÇA BRANCA, INCLUSO ENGATE FLEXÍVEL EM PLÁSTICO BRANCO, 1/2  X 40CM - FORNECIMENTO E INSTALAÇÃO. AF_01/2020"/>
        <s v="LAVATÓRIO LOUÇA BRANCA SUSPENSO, 29,5 X 39CM OU EQUIVALENTE, PADRÃO POPULAR, INCLUSO SIFÃO FLEXÍVEL EM PVC, VÁLVULA E ENGATE FLEXÍVEL 30CM EM PLÁSTICO E TORNEIRA CROMADA DE MESA, PADRÃO POPULAR - FORNECIMENTO E INSTALAÇÃO. AF_01/2020"/>
        <s v="CAIXA D´AGUA EM POLIETILENO, 500 LITROS, COM ACESSÓRIOS"/>
        <s v="CAIXA SIFONADA, PVC, DN 100 X 100 X 50 MM, JUNTA ELÁSTICA, FORNECIDA E INSTALADA EM RAMAL DE DESCARGA OU EM RAMAL DE ESGOTO SANITÁRIO. AF_12/2014"/>
        <s v="JOELHO 90 GRAUS, PVC, SERIE NORMAL, ESGOTO PREDIAL, DN 100 MM, JUNTA ELÁSTICA, FORNECIDO E INSTALADO EM RAMAL DE DESCARGA OU RAMAL DE ESGOTO SANITÁRIO. AF_12/2014"/>
        <s v="LUVA SIMPLES, PVC, SERIE NORMAL, ESGOTO PREDIAL, DN 100 MM, JUNTA ELÁSTICA, FORNECIDO E INSTALADO EM RAMAL DE DESCARGA OU RAMAL DE ESGOTO SANITÁRIO. AF_12/2014"/>
        <s v="TÊ, PVC, SÉRIE N, ESGOTO PREDIAL, DN 100 X 50 MM, JUNTA ELÁSTICA, FORNECIDO E INSTALADO EM RAMAL DE ENCAMINHAMENTO"/>
        <s v="JUNÇÃO SIMPLES, PVC, SÉRIE NORMAL, ESGOTO PREDIAL, DN 100 X 50 MM, JUNTA ELÁSTICA, FORNECIDO E INSTALADO EM RAMAL DE DESCARGA OU RAMAL DE ESGOTO SANITÁRIO"/>
        <s v="TUBO PVC, SERIE NORMAL, ESGOTO PREDIAL, DN 100 MM, FORNECIDO E INSTALADO EM RAMAL DE DESCARGA OU RAMAL DE ESGOTO SANITÁRIO. AF_12/2014"/>
        <s v="JOELHO 45 GRAUS, PVC, SERIE NORMAL, ESGOTO PREDIAL, DN 50 MM, JUNTA ELÁSTICA, FORNECIDO E INSTALADO EM RAMAL DE DESCARGA OU RAMAL DE ESGOTO SANITÁRIO. AF_12/2014"/>
        <s v="LUVA SIMPLES, PVC, SERIE NORMAL, ESGOTO PREDIAL, DN 50 MM, JUNTA ELÁSTICA, FORNECIDO E INSTALADO EM RAMAL DE DESCARGA OU RAMAL DE ESGOTO SANITÁRIO. AF_12/2014"/>
        <s v="JOELHO 90 GRAUS, PVC, SERIE NORMAL, ESGOTO PREDIAL, DN 40 MM, JUNTA SOLDÁVEL, FORNECIDO E INSTALADO EM RAMAL DE DESCARGA OU RAMAL DE ESGOTO SANITÁRIO. AF_12/2014"/>
        <s v="JOELHO 45 GRAUS, PVC, SERIE NORMAL, ESGOTO PREDIAL, DN 40 MM, JUNTA SOLDÁVEL, FORNECIDO E INSTALADO EM RAMAL DE DESCARGA OU RAMAL DE ESGOTO SANITÁRIO. AF_12/2014"/>
        <s v="TUBO PVC, SERIE NORMAL, ESGOTO PREDIAL, DN 40 MM, FORNECIDO E INSTALADO EM RAMAL DE DESCARGA OU RAMAL DE ESGOTO SANITÁRIO. AF_12/2014"/>
        <s v="ADAPTADOR PARA SAÍDA DE VASO SANITÁRIO - FORNECIMENTO E INSTALAÇÃO"/>
        <s v="ANEL DE VEDAÇÃO PARA VASO SANITÁRIO - FORNECIMENTO E INSTALAÇÃO"/>
        <s v="TERMINAL DE VENTILAÇÃO EM PVC, SÉRIE N, PARA ESGOTO, DN 50MM - FORNECIMENTO E INSTALAÇÃO"/>
        <s v="TUBO, PVC, SOLDÁVEL, DN 32MM, INSTALADO EM RAMAL DE DISTRIBUIÇÃO DE ÁGUA - FORNECIMENTO E INSTALAÇÃO. AF_12/2014"/>
        <s v="TUBO, PVC, SOLDÁVEL, DN 20MM, INSTALADO EM RAMAL OU SUB-RAMAL DE ÁGUA - FORNECIMENTO E INSTALAÇÃO. AF_12/2014"/>
        <s v="JOELHO 90 GRAUS COM BUCHA DE LATÃO, PVC, SOLDÁVEL, DN 25MM, X 1/2 INSTALADO EM RAMAL OU SUB-RAMAL DE ÁGUA - FORNECIMENTO E INSTALAÇÃO. AF_12/2014"/>
        <s v="TÊ, PVC, SOLDÁVEL, DN  25 MM INSTALADO EM RESERVAÇÃO DE ÁGUA DE EDIFICAÇÃO QUE POSSUA RESERVATÓRIO DE FIBRA/FIBROCIMENTO   FORNECIMENTO E INSTALAÇÃO. AF_06/2016"/>
        <s v="JOELHO 90 GRAUS COM BUCHA DE LATÃO, PVC, SOLDÁVEL, DN 20MM X 1/2 - FORNECIMENTO E INSTALAÇÃO"/>
        <s v="ADAPTADOR CURTO COM BOLSA E ROSCA PARA REGISTRO, PVC, SOLDÁVEL, DN 25MM X 3/4, INSTALADO EM PRUMADA DE ÁGUA - FORNECIMENTO E INSTALAÇÃO. AF_12/2014"/>
        <s v="REGISTRO DE GAVETA BRUTO, LATÃO, ROSCÁVEL, 3/4&quot;, COM ACABAMENTO E CANOPLA CROMADOS. FORNECIDO E INSTALADO EM RAMAL DE ÁGUA. AF_12/2014"/>
        <s v="ENGATE FLEXÍVEL EM PLÁSTICO BRANCO, 1/2 X 40CM - FORNECIMENTO E INSTALAÇÃO. AF_01/2020"/>
        <s v="JOELHO 45 GRAUS, PVC, SOLDÁVEL, DN 20MM, INSTALADO EM RAMAL OU SUB-RAMAL DE ÁGUA - FORNECIMENTO E INSTALAÇÃO. AF_12/2014"/>
        <s v="TORNEIRA DE BOIA, ROSCÁVEL, 1/2 , FORNECIDA E INSTALADA EM RESERVAÇÃO DE ÁGUA. AF_06/2016"/>
        <s v="ADAPTADOR COM FLANGE E ANEL DE VEDAÇÃO, PVC, SOLDÁVEL, DN  25 MM X 3/4 , INSTALADO EM RESERVAÇÃO DE ÁGUA DE EDIFICAÇÃO QUE POSSUA RESERVATÓRIO DE FIBRA/FIBROCIMENTO   FORNECIMENTO E INSTALAÇÃO. AF_06/2016"/>
        <s v="ADAPTADOR COM FLANGES LIVRES, PVC, SOLDÁVEL, DN 32 MM X 1 , INSTALADO EM RESERVAÇÃO DE ÁGUA DE EDIFICAÇÃO QUE POSSUA RESERVATÓRIO DE FIBRA/FIBROCIMENTO   FORNECIMENTO E INSTALAÇÃO. AF_06/2016"/>
        <s v="ADAPTADOR COM FLANGE E ANEL DE VEDAÇÃO, PVC, SOLDÁVEL, DN  20 MM X 1/2 , INSTALADO EM RESERVAÇÃO DE ÁGUA DE EDIFICAÇÃO QUE POSSUA RESERVATÓRIO DE FIBRA/FIBROCIMENTO   FORNECIMENTO E INSTALAÇÃO. AF_06/2016"/>
        <s v="TÊ DE REDUÇÃO, PVC, SOLDÁVEL, DN 32 MM X  25 MM, INSTALADO EM RESERVAÇÃO DE ÁGUA DE EDIFICAÇÃO QUE POSSUA RESERVATÓRIO DE FIBRA/FIBROCIMENTO   FORNECIMENTO E INSTALAÇÃO. AF_06/2016"/>
        <s v="JOELHO 90 GRAUS, PVC, SOLDÁVEL, DN 32MM, INSTALADO EM RAMAL OU SUB-RAMAL DE ÁGUA - FORNECIMENTO E INSTALAÇÃO. AF_12/2014"/>
        <s v="JOELHO 90 GRAUS, PVC, SOLDÁVEL, DN 20MM, INSTALADO EM RAMAL OU SUB-RAMAL DE ÁGUA - FORNECIMENTO E INSTALAÇÃO. AF_12/2014"/>
        <s v="TÊ SOLDÁVEL  DE PVC RÍGIDO, DN 20MM - FORNECIMENTO E INSTALAÇÃO"/>
        <s v="REGISTRO TIPO ESFERA EM PVC COM BORBOLETA, DN 1/2&quot; - FORNECIMENTO E INSTALAÇÃO"/>
        <s v="REGISTRO DE ESFERA, PVC, SOLDÁVEL, DN 20MM - FORNECIMENTO E INSTALAÇÃO"/>
        <s v="ADAPTADOR CURTO COM BOLSA E ROSCA PARA REGISTRO, PVC, SOLDÁVEL, DN 20MM X 1/2, INSTALADO EM RAMAL OU SUB-RAMAL DE ÁGUA - FORNECIMENTO E INSTALAÇÃO. AF_12/2014"/>
        <s v="TORNEIRA DE JARDIM, DN 1/2&quot; - FORNECIMENTO E INSTALAÇÃO"/>
        <s v="LUVA SOLDÁVEL E COM ROSCA, DN 20X1/2&quot; - FORNECIMENTO E INSTALAÇÃO"/>
        <s v="TRANSPORTE COM CAMINHÃO BASCULANTE DE 10 M³, EM VIA URBANA PAVIMENTADA, DMT ATÉ 30 KM (UNIDADE: M3XKM). AF_07/2020"/>
        <s v="FORNECIMENTO E ASSENTAMENTO DE TUBOS DE POLIETILENO DE ALTA DENSIDADE (PEAD), COM SOLDA POR  TERMOFUSÃO, DIAMETRO 225MM"/>
        <s v="ASSENTAMENTO DE TUBULAÇÃO PELO MÉTODO NÃO DESTRUTIVO (MDN), DIRECIONAL, DN225MM, PN10, INCLUSIVE SOLDA POR TERMOFUSÃO, FORNECIMENTO DE TUBOS, CONEXÕES E MÃO DE OBRA"/>
        <s v="CURVA 90°, PEAD, PE100, DN 225 ELETRUFUSÃO -  - FORNECIMENTO E INSTALAÇÃO"/>
        <s v="INTERLIGAÇÃO A POÇO DE VISITA EXISTENTE"/>
        <s v="CONCRETO FCK = 40MPA, TRAÇO 1:1,6:1,9 (CIMENTO/ AREIA MÉDIA/ BRITA 1)  - PREPARO MECÂNICO COM BETONEIRA 600 L. AF_07/2016"/>
        <s v="FLANGE AVULSO FOFO DN 250MM - FORNECIMENTO E INSTALAÇÃO"/>
        <s v="COLARINHO PEAD PARA FLANGE DN 250MM - FORNECIMENTO E INSTALAÇÃO"/>
        <s v="TE DE REDUÇÃO COM FLANGES PN10 DN 250X100MM"/>
        <s v="TOMADA DE EMBUTIR, TIPO INDUSTRIAL, 3P + T, (380 - VAC), MODELO STEK OU EQUIVALENTE TÉCNICO, (H=0,30M) - FORNECIMENTO E INSTALAÇAO"/>
        <s v="TOMADA DE EMBUTIR, TIPO INDUSTRIAL, 2P + T, (220 - VAC), MODELO STEK OU EQUIVALENTE TÉCNICO, (H=0,30M) - FORNECIMENTO E INSTALAÇAO"/>
        <s v="INTERRUPTOR SIMPLES (1 MÓDULO), 10A/250V, INCLUINDO SUPORTE E PLACA - FORNECIMENTO E INSTALAÇÃO. AF_12/2015"/>
        <s v="CONDULETE DE ALUMÍNIO, TIPO E, PARA ELETRODUTO DE AÇO GALVANIZADO DN 20 MM (3/4''), APARENTE - FORNECIMENTO E INSTALAÇÃO. AF_11/2016_P"/>
        <s v="CONDULETE DE PVC, TIPO LL, PARA ELETRODUTO DE PVC SOLDÁVEL DN 25 MM (3/4''), APARENTE - FORNECIMENTO E INSTALAÇÃO. AF_11/2016"/>
        <s v="CONDULETE DE ALUMÍNIO, TIPO T, PARA ELETRODUTO DE AÇO GALVANIZADO DN 20 MM (3/4''), APARENTE - FORNECIMENTO E INSTALAÇÃO. AF_11/2016_P"/>
        <s v="CONDULETE DE PVC, TIPO LL, PARA ELETRODUTO DE PVC SOLDÁVEL DN 32 MM (1''), APARENTE - FORNECIMENTO E INSTALAÇÃO. AF_11/2016"/>
        <s v="CONDULETE DE ALUMÍNIO, TIPO T, PARA ELETRODUTO DE AÇO GALVANIZADO DN 25 MM (1''), APARENTE - FORNECIMENTO E INSTALAÇÃO. AF_11/2016_P"/>
        <s v="CONDULETE DE ALUMÍNIO, TIPO LR, PARA ELETRODUTO DE AÇO GALVANIZADO DN 25 MM (1''), APARENTE - FORNECIMENTO E INSTALAÇÃO. AF_11/2016_P"/>
        <s v="QUADRO DE DISTRIBUICAO DE ENERGIA DE EMBUTIR, EM CHAPA METALICA, PARA 18 DISJUNTORES TERMOMAGNETICOS MONOPOLARES, COM BARRAMENTO TRIFASICO E NEUTRO, FORNECIMENTO E INSTALACAO"/>
        <s v="LUMINARIA FECHADA PARA ILUMINACAO PUBLICA - LAMPADAS DE 250/500W - FORNECIMENTO E INSTALACAO (EXCLUINDO LAMPADAS)"/>
        <s v="REATOR PARA LAMPADA VAPOR DE SODIO ALTA PRESSAO - 220V/250W - USO EXTERNO"/>
        <s v="IGNITOR PARA PARTIDA LÂMPADA VAPOR SÓDIO ALTA PRESSÃO ATÉ 400W"/>
        <s v="LAMPADA DE VAPOR DE SODIO DE 250WX220V - FORNECIMENTO E INSTALACAO"/>
        <s v="RELE FOTOELETRICO P/ COMANDO DE ILUMINACAO EXTERNA 220V/1000W - FORNECIMENTO E INSTALACAO"/>
        <s v="CAIXA DE PASSAGEM 30X30X40 COM TAMPA E DRENO BRITA"/>
        <s v="CAIXA DE PASSAGEM 60X60X70 CM, COM TAMPA E DRENO DE BRITA - FORNECIMENTO E INSTALAÇÃO"/>
        <s v="POSTE DE CONCRETO DUPLO T, H=12M, CARGA MECÂNICA NOMINAL DE 400DAN - FORNECIMENTO E INSTALAÇÃO."/>
        <s v="CABO DE COBRE FLEXÍVEL ISOLADO, 2,5 MM², ANTI-CHAMA 0,6/1,0 KV, PARA CIRCUITOS TERMINAIS - FORNECIMENTO E INSTALAÇÃO. AF_12/2015"/>
        <s v="CABO DE COBRE FLEXÍVEL ISOLADO, 4 MM², ANTI-CHAMA 0,6/1,0 KV, PARA CIRCUITOS TERMINAIS - FORNECIMENTO E INSTALAÇÃO. AF_12/2015"/>
        <s v="CABO DE COBRE FLEXÍVEL ISOLADO, 6 MM², ANTI-CHAMA 0,6/1,0 KV, PARA CIRCUITOS TERMINAIS - FORNECIMENTO E INSTALAÇÃO. AF_12/2015"/>
        <s v="CABO DE COBRE FLEXÍVEL ISOLADO, 16 MM², ANTI-CHAMA 0,6/1,0 KV, PARA CIRCUITOS TERMINAIS - FORNECIMENTO E INSTALAÇÃO. AF_12/2015"/>
        <s v="CABO DE COBRE NU 16MM2 - FORNECIMENTO E INSTALAÇÃO"/>
        <s v="POSTE DE AÇO CONICO CONTÍNUO CURVO SIMPLES, FLANGEADO, H=9M, INCLUSIVE LUMINÁRIA, SEM LÂMPADA - FORNECIMENTO E INSTALACAO. AF_11/2019"/>
        <s v="BASE DE CONCRETO PARA POSTE DE AÇO CÔNICO CURVO SIMPLES, FLANGEADO DE H=9M, DIMENSÕES 0,70X0,4X0,4M - FORNECIMENTO E INSTALAÇÃO"/>
        <s v="DISJUNTOR MONOPOLAR TIPO DIN, CORRENTE NOMINAL DE 10A - FORNECIMENTO E INSTALAÇÃO. AF_04/2016"/>
        <s v="DISJUNTOR MONOPOLAR TIPO DIN, CORRENTE NOMINAL DE 16A - FORNECIMENTO E INSTALAÇÃO. AF_04/2016"/>
        <s v="DISJUNTOR TRIPOLAR TIPO DIN, CORRENTE NOMINAL DE 16A - FORNECIMENTO E INSTALAÇÃO. AF_04/2016"/>
        <s v="DISJUNTOR TRIPOLAR TIPO DIN, CORRENTE NOMINAL DE 20A - FORNECIMENTO E INSTALAÇÃO. AF_04/2016"/>
        <s v="DISJUNTOR TRIPOLAR TIPO DIN, CORRENTE NOMINAL DE 25A - FORNECIMENTO E INSTALAÇÃO. AF_04/2016"/>
        <s v="TRANSFORMADOR DISTRIBUICAO  30KVA TRIFASICO 60HZ CLASSE 15KV IMERSO EM ÓLEO MINERAL FORNECIMENTO E INSTALACAO"/>
        <s v="ISOLADOR, TIPO PINO, PARA TENSÃO 15 KV - FORNECIMENTO E INSTALAÇÃO. AF_07/2020"/>
        <s v="HASTE DE ATERRAMENTO 3/4  PARA SPDA - FORNECIMENTO E INSTALAÇÃO. AF_12/2017"/>
        <s v="DISPOSITIVO DPS CLASSE II, 1 POLO, TENSAO MAXIMA DE 460 V, CORRENTE MAXIMA DE *45* KA (TIPO AC). FORNECIMENTO E INSTALAÇÃO."/>
        <s v="SUPORTE PARA TRANSFORMADOR EM POSTE DE CONCRETO DUPLO T - FORNECIMENTO E INSTALAÇÃO"/>
        <s v="PARA-RAIOS 15KV/10KA - FORNECIMENTO E INSTALAÇÃO"/>
        <s v="PARA-RAIOS 12KV/10KA - FORNECIMENTO E INSTALAÇÃO"/>
        <s v="LUMINÁRIA TIPO ABERTA, PARA ILUMINAÇÃO PÚBLICA COM CONJUNTO DE REATORES E LÂMPADAS 2X32W T8 - FORNECIMENTO E INSTALAÇÃO"/>
        <s v="CRUZETA DE CONCRETO TIPO T, COMPRIMENTO DE 1,90M - FORNECIMENTO E INSTALAÇÃO"/>
        <s v="CABO DE COBRE NU 50MM2 - FORNECIMENTO E ASSENTAMENTO (2,27M/KG)"/>
        <s v="CHUMBADOR DE AÇO PARA FIXAÇÃO DE POSTE DE AÇO RETO OU CURVO DE 7 A 9M COM FLANGE - FORNECIMENTO E INSTALAÇÃO"/>
        <s v="CAIXA PARA ATERRAMENTO, DIMENSÕES 20X20X25CM - FORNECIMENTO E INSTALAÇÃO"/>
        <s v="CAIXA DE MEDIÇÃO TRIFÁSICA TIPO F3 PARA MEDIÇÃO INDIVIDUAL COM DEMANDA ATÉ 75KVA - FORNECIMENTOE INSTALAÇÃO"/>
        <s v="CONECTOR TIPO GRAMPO PARA HASTE DE ATERRAMENTO DE 3/4 - FORNECIMENTO E INSTALAÇÃO"/>
        <s v="GRUPO GERADOR DE 25KV, LINHA DIESEL, STEMAC OU SIMILAR, INCLUSO O SERVIÇO DE INSTALAÇÃO."/>
        <s v="MOLDE PARA SOLDA EXOTÉRMICA TIPO HTH, CABO/HASTE 3/4&quot;, PARA CABO DE 16MM2 - FORNECIMENTO E INSTALAÇÃO"/>
        <s v="CARTUCHO PARA SOLDA EXOTÉRMICA - FORNECIMENTO E INSTALAÇÃO"/>
        <s v="BANCO DE CAPACITORES 2KVAR TRIFÁSICOS, 380V WEG OU SIMILAR - FORNECIMENTO E INSTALAÇÃO"/>
        <s v="ENVELOPAMENTO DE ELETRODUTOS PEAD - FORNECIMENTO E EXECUÇÃO"/>
        <s v="QUADRO DE COMANDO PARA AS ESTAÇÃO ELEVATÓRIA DE ESGOTO - FORNECIMENTO E INSTALAÇÃO"/>
        <s v="PARA RAIO TIPO FRANKLIN, 350MM, EM LATÃO CROMADO, PARA DUAS DECIDAS, COM SUPORTE E CONECTORES - FORNECIMENTO E INSTALAÇÃO"/>
        <s v="CAIXA DE EQUALIZAÇÃO DE POTENCIAIS EM AÇO COM BARRAMENTO ESPESSURA DE 6MM, 02 TERMINAIS PARA CABO DE COBRE DE 16MM2, 02 TERMINAL CABO DE 50MM2 E 01 TERMINAL PARA CABO DE 10MM2, NAS DIMENSÕES DE 20X20X10CM, PARA ATERRAMENTO - FORNECIMENTO E INSTALAÇÃO"/>
        <s v="BASE DE CONCRETO PARA SUBESTAÇÃO SIMPLIFICADA AÉREA, DIMENSÕES 3,00X3,0X0,20M "/>
        <s v="CHAVE FUSÍVEL PARA REDES DE DISTRIBUIÇÃO, TENSÃO DE 15,0 KV, CORRENTE NOMINAL DO PORTA FUSÍVEL DE 100 A, CAPACIDADE DE INTERRUÇÃO SIMÉTRICA DE 7,10 KA, CAPACIDADE DE INTERRUPÇÃO ASSIMETRICA 10,00 KA - FORNECIMENTO E INSTALAÇÃO"/>
        <s v="CURVA 90 GRAUS DE AÇO GALVANIZADO, DN 1. 1/4&quot; - FORNECIMENTO E INSTALAÇÃO"/>
        <s v="ABRAÇADEIRA TIPO BAND-IT DE AÇO INOX, PARA POSTES - FORNECIMENTO E INSTALAÇÃO"/>
        <s v="GRAMPO PARALELO METÁLICO, PARA REDES AÉREAS DE DISTRIBUIÇÃO DE ENERGIA ELÉTRICA DE BAIXA TENSÃO - FORNECIMENTO E INSTALAÇÃO. AF_07/2020"/>
        <s v="ELETRODUTO DE FERRO GALVANIZADO, DN 1.1/4&quot; - FORNECIMENTOE INSTALAÇÃO"/>
        <s v="ELETRODUTO RÍGIDO ROSCÁVEL, PVC, DN 20 MM (1/2&quot;), PARA CIRCUITOS TERMINAIS, INSTALADO EM PAREDE - FORNECIMENTO E INSTALAÇÃO. AF_12/2015"/>
        <s v="CURVA 90 GRAUS PARA ELETRODUTO, PVC, ROSCÁVEL, DN 20 MM (1/2&quot;), PARA CIRCUITOS TERMINAIS, INSTALADA EM PAREDE - FORNECIMENTO E INSTALAÇÃO. AF_12/2015"/>
        <s v="ELETRODUTO RÍGIDO ROSCÁVEL, PVC, DN 40 MM (1 1/4&quot;), PARA CIRCUITOS TERMINAIS, INSTALADO EM PAREDE - FORNECIMENTO E INSTALAÇÃO. AF_12/2015"/>
        <s v="MURETA DE ALVENARIA NAS DIMENSÕES 2,00X1,57X0,56 PARA O QUADRO DE MEDIÇÃO CONFORME PROJETO, INCLUINDO CAIXA POLIFÁSICA PADRÃO CELPE."/>
        <s v="REMOÇÃO DE LUMINÁRIAS, DE FORMA MANUAL, SEM REAPROVEITAMENTO. AF_12/2017"/>
        <s v="RETIRADA E REMOÇÃO DE BRAÇO DE LUMINÁRIA INSTALADO EM POSTE  DE CONCRETO DUPLO T "/>
        <s v="REMOÇÃO DE POSTE DE CONCRETO ARMADO SEÇÃO CIRCULAR OU DUPLO T"/>
        <s v="REMOÇÃO DE POSTE DE AÇO SIMPLES DE 6,00 À 10,00 M, SEM REAPROVEITAMENTO, PARA ILUMINAÇÃO PÚBLICA"/>
        <s v="REMOÇÃO DE REDE DE DISTRIBUIÇÃO AÉREA"/>
        <s v="REMOÇÃO DE REDE DE DISTRIBUIÇÃO SUBTERRÂNEA"/>
        <s v="POSTE DE CONCRETO DUPLO T H=9M, CARGA MECÂNICA NOMINAL DE 400DAN. FORNECIMENTO E INSTALAÇÃO."/>
        <s v="POSTE DE CONCRETO DUPLO T, H=12M, CARGA MECÂNICA NOMINAL DE 600DAN - FORNECIMENTO E INSTALAÇÃO."/>
        <s v="POSTE DE CONCRETO DUPLO T H=9M, CARGA MECÂNICA NOMINAL DE 100DAN - FORNECIMENTO E INSTALAÇÃO."/>
        <s v="POSTE DE CONCRETO DUPLO T H=10M, CARGA MECÂNICA NOMINAL DE 400DAN - FORNECIMENTO E INSTALAÇÃO FORNECIMENTO E INSTALAÇÃO"/>
        <s v="POSTE DE CONCRETO DUPLO T H=11M, CARGA MECÂNICA NOMINAL DE 300DAN - FORNECIMENTO E INSTALAÇÃO FORNECIMENTO E INSTALAÇÃO"/>
        <s v="POSTE DE CONCRETO DUPLO T H=11M, CARGA MECÂNICA NOMINAL DE 600DAN - FORNECIMENTO E INSTALAÇÃO FORNECIMENTO E INSTALAÇÃO"/>
        <s v="POSTE DE CONCRETO DUPLO T H=12M, CARGA MECÂNICA NOMINAL DE 300DAN - FORNECIMENTO E INSTALAÇÃO FORNECIMENTO E INSTALAÇÃO"/>
        <s v="CUBÍCULO COMPACTO ISOLADO A SF6, COM FUNÇÃO 2L + P (FUNDAÇÕES LINHA + PROTEÇÃO) - FORNECIMENTO E INSTALAÇÃO"/>
        <s v="TRANSFORMADOR DISTRIBUICAO  225KVA TRIFASICO 60HZ CLASSE 15KV IMERSO EM ÓLEO MINERAL FORNECIMENTO E INSTALACAO"/>
        <s v="CUBÍCULO MODULAR ISOLADO A SF6, COM FUNÇÃO LINHA (L) - FORNECIMENTO E INSTALAÇÃO"/>
        <s v="CUBÍCULO MODULAR ISOLADO A SF6, COM FUNÇÃO SECIONAMENTO DE BARRA (S) - FORNECIMENTO E INSTALAÇÃO"/>
        <s v="QUADRO DE DISTRIBUIÇÃO PEDESTAL MONTADO EM CAIXA METÁLICA COM BARRAMENTO DE COBRE 800A, CHAVE SECCIONADORAS E FUSIVEIS NH - FORNECIMENTO E INSTALAÇÃO"/>
        <s v="POÇO DE INSPEÇÃO TIPO R2, EM CONCRETO, NAS DIMENSÕES DE 2,40 X 2,40 X 2,40M, INCLUSIVE ESCAVAÇÃO E CONFECÇÃO"/>
        <s v="POÇO DE INSPEÇÃO TIPO PE, EM CONCRETO, NAS DIMENSÕES DE 1,90 X 1,50 X 1,75M, INCLUSIVE ESCAVAÇÃO E CONFECÇÃO."/>
        <s v="POÇO DE INSPEÇÃO TIPO PP, EM CONCRETO, NAS DIMENSÕES DE 1,12 X 0,88 X 1,50M, INCLUSIVE ESCAVAÇÃO E CONFECÇÃO."/>
        <s v="POÇO DE INSPEÇÃO TIPO S2, EM CONCRETO, NAS DIMENSÕES DE 1,12X0,88X1,08, INCLUSIVE ESCAVAÇÃO E CONFECÇÃO"/>
        <s v="POÇO DE INSPEÇÃO TIPO S3, EM CONCRETO, NAS DIMENSÕES DE  1,12X0,88X1,20M, INCLUSIVE ESCAVAÇÃO E CONFECÇÃO."/>
        <s v="HASTE DE ATERRAMENTO 5/8  PARA SPDA - FORNECIMENTO E INSTALAÇÃO. AF_12/2017"/>
        <s v="POSTE DE CONCRETO DUPLO T, 300 KG, H = 12 M (NBR 8451)  - FORNECIMENTO E INSTALAÇÃO"/>
        <s v="ELETRODUTO DE AÇO GALVANIZADO, DIÂMETRO 4&quot; - FORNECIMENTO E INSTALAÇÃO"/>
        <s v="LUVA DE ACO GALVANIZADO 4&quot; - FORNECIMENTO E INSTALACAO"/>
        <s v="CURVA DE AÇO GALVANIZADO, DIÂMETRO 4&quot; - FORNECIMENTO E INSTALAÇÃO"/>
        <s v="ELETRODUTO RÍGIDO ROSCÁVEL, PVC, DN 50 MM (1 1/2&quot;) - FORNECIMENTO E INSTALAÇÃO. AF_12/2015"/>
        <s v="LUVA PARA ELETRODUTO, PVC, ROSCÁVEL, DN 50 MM (1 1/2&quot;) - FORNECIMENTO E INSTALAÇÃO. AF_12/2015"/>
        <s v="CURVA 90 GRAUS PARA ELETRODUTO, PVC, ROSCÁVEL, DN 50 MM (1 1/2&quot;) - FORNECIMENTO E INSTALAÇÃO. AF_12/2015"/>
        <s v="MUFLA TERMINAL PRIMARIA UNDIPOLAR USO EXTERNO PARA CABO 25/70MM2 ISOLAÇÃO 8,7/15KV EM EPR - BORRACHA DE SILICONE - FORNECIMENTO E INSTALAÇÃO"/>
        <s v="ISOLADOR, TIPO DISCO, PARA TENSÃO 15 KV - FORNECIMENTO E INSTALAÇÃO. AF_07/2020"/>
        <s v="CABO DE COBRE NU 35MM2 - FORNECIMENTO E INSTALAÇÃO"/>
        <s v="BARRAMENTO MULTIPLO ISOLADO 6 VIAS 12/20KV PARA CABOS DE ATÉ 185MM2 - FORNECIMENTO E INSTALAÇÃO"/>
        <s v="TERMINAL DESCONECTÁVEL COTOVELO 200A 12/20KV - 50MM2 - FORNECIMENTO E INSTALAÇÃO"/>
        <s v="TERMINAL DESCONECTÁVEL RETO 200A 12/20KV - 50MM2 - FORNECIMENTO E INSTALAÇÃO"/>
        <s v="MÓDULO ISOLANTE BÁSICO 200A 12/20KV - 50MM2 - FORNCIMENTO E INSTALAÇÃO"/>
        <s v="TERMINAL DESCONCTÁVEL COTOVELO 200A 12/20KV - 95MM2 - FORNCIMENTO E INSTALAÇÃO"/>
        <s v="TERMINAL DESCONCTÁVEL RETO 200A 12/20KV - 95MM2 - FORNCIMENTO E INSTALAÇÃO"/>
        <s v="MÓDULO ISOLANTE BÁSICO 200A 12/20KV - 95MM2 - FORNCIMENTO E INSTALAÇÃO"/>
        <s v="PLUGUE ISOLANTE FÊMEA 600A - 24KV - 120MM2 - FORNECIMENTO E INSTALAÇÃO"/>
        <s v="TERMINAL BÁSICO BLINDADO 600A 12/20KV - 120MM2 - CABO DE COBRE NÃO COMPACTO"/>
        <s v="TERMINAL BÁSICO BLINDADO 600A 12/20KV - 300MM2 - CABO DE COBRE NÃO COMPACTO"/>
        <s v="KIT DE EMENDA PARA CABOS DE MÉDIA TENSÃO 12/20KV - 120MM2"/>
        <s v="KIT DE EMENDA PARA CABOS DE MÉDIA TENSÃO 12/20KV - 300MM2"/>
        <s v="CABO DE COBRE 12/20KV - 120MM2 ISOLAÇÃO EM EPR - FORNECIMENTO E INSTALACAO"/>
        <s v="CABO DE COBRE 12/20KV - 300MM2 ISOLAÇÃO EM EPR - FORNECIMENTO E INSTALACAO"/>
        <s v="CABO DE COBRE FLEXÍVEL ISOLADO, 95 MM², ANTI-CHAMA 0,6/1,0 KV, PARA DISTRIBUIÇÃO - FORNECIMENTO E INSTALAÇÃO. AF_12/2015"/>
        <s v="CABO DE COBRE FLEXÍVEL ISOLADO, 50 MM², ANTI-CHAMA 0,6/1,0 KV, PARA DISTRIBUIÇÃO - FORNECIMENTO E INSTALAÇÃO. AF_12/2015"/>
        <s v="BANDEJA PARA SUPORTE DE CABOS - DIMENSÃO 77X8CM - FORNECIMENTO"/>
        <s v="SUPORTE VERTICAL PARA BANDEJA, DIMENSÃO 95CM - FORNECIMENTO E INSTALAÇÃO"/>
        <s v="BANDEJA PARA SUPORTE DE ACABOS, DIMENSÃO 50X8CM - FORNECIMENTO E INSTALAÇÃO"/>
        <s v="SUPORTE VERTICAL PARA BANDEJA, DIMENÇÃO 70CM - FORNECIMENTO E INSTALAÇÃO"/>
        <s v="PLACA DE SINALIZAÇÃO DE SEGURANÇA - FORNECIMENTO E INSTALAÇÃO"/>
        <s v="PLACA DE ADVERTÊNCIA &quot;PERIGO DE MORTE&quot; - FORNECIMENTO E INSTALAÇÃO"/>
        <s v="LUMINÁRIA TIPO PLAFON EM PLÁSTICO, DE SOBREPOR, COM 01 LÂMPADA LED DE 10W - FORNECIMENTO E INSTALAÇÃO"/>
        <s v="TOMADA BAIXA DE EMBUTIR (1 MÓDULO), 2P+T 20 A, INCLUINDO SUPORTE E PLACA - FORNECIMENTO E INSTALAÇÃO. AF_12/2015"/>
        <s v="CAIXA RETANGULAR 4&quot; X 2&quot; ALTA (2,00 M DO PISO), PVC, INSTALADA EM PAREDE - FORNECIMENTO E INSTALAÇÃO. AF_12/2015"/>
        <s v="ELETRODUTO RÍGIDO ROSCÁVEL, PVC, DN 25 MM (3/4&quot;), PARA CIRCUITOS TERMINAIS, INSTALADO EM PAREDE - FORNECIMENTO E INSTALAÇÃO. AF_12/2015"/>
        <s v="ELETRODUTO RÍGIDO ROSCÁVEL, PVC, DN 25 MM (3/4&quot;), PARA CIRCUITOS TERMINAIS, INSTALADO EM LAJE - FORNECIMENTO E INSTALAÇÃO. AF_12/2015"/>
        <s v="ELETRODUTO DE PVC RÍGIDO ROSCÁVEL, PVC, DN 25MM (3/4&quot;), INCLUSIVE ASSENTAMENTO EM PISO, COM PROFUNDIDADE DE 0,60M, ESCAVAÇÃO E REATERRO"/>
        <s v="QUADRO DE DISTRIBUIÇÃO, SEM BARRAMENTO, EM PVC DE EMBUTIR, PARA 06   DISJUNTORES DIN - FORNECIMENTO E INSTALAÇÃO"/>
        <s v="CAIXA ENTERRADA PARA INSTALACOES TELEFONICAS TIPO R1 0,60X0,35X0,50M EM BLOCOS DE CONCRETO ESTRUTURAL"/>
        <s v="CAIXA ENTERRADA PARA INSTALACOES TELEFONICAS TIPO R2 1,07X0,52X0,50M EM BLOCOS DE CONCRETO ESTRUTURAL"/>
        <s v="QUADRO DE DISTRIBUICAO PARA TELEFONE N.3, 40X40X12CM EM CHAPA METALICA, DE EMBUTIR, SEM ACESSORIOS, PADRAO TELEBRAS, FORNECIMENTO E INSTALAÇÃO. AF_11/2019"/>
        <s v="QUADRO DE DISTRIBUICAO PARA TELEFONE N.4, 60X60X12CM EM CHAPA METALICA, DE EMBUTIR, SEM ACESSORIOS, PADRAO TELEBRAS, FORNECIMENTO E INSTALAÇÃO. AF_11/2019"/>
        <s v="VALA TÉCNICA DA REDE DE BT PARA TRAVESSIA DE RUA, NAS DIMENSÕES 0,25 X 0,85M, COM AREIA FINA, CONFORME DETALHE - FORNECIMENTO E INSTALAÇÃO"/>
        <s v="ELETRODUTO RÍGIDO ROSCÁVEL, PVC, DN 75 MM (2 1/2&quot;) - FORNECIMENTO E INSTALAÇÃO. AF_12/2015"/>
        <s v="ELETRODUTO FLEXÍVEL CORRUGADO, PEAD, DN 150MM - FORNECIMENTO E INSTALAÇÃO"/>
        <s v="POSTE DE AÇO RETO, H=6,00M, COM DUAS LUMINÁRIAS DE LED 60W, COR GRAFITE, MODELO GIRAFA PA.G.LU.00561 DA MARCA SONERES OU SIMILAR, FIXADO NA BASE EM CONCRETO DE 0,40X0,40X0,70M - FORNECIMENTO E INSTALAÇÃO"/>
        <s v="POSTE DE AÇO CÔNICO CONTÍNUO CURVO SIMPLES, FLANGEADO, H=9M, COM UMA LUMINÁRIAS LED 101W NÃO INCLUSAS E BASE DE CONCRETO DE 0,40X0,40X0,80M - FORNECIMENTO E INSTALACAO"/>
        <s v="POSTE DE AÇO CÔNICO CONTINUO CURVO DUPLO, FLANGEADO, H=9M, COM DUAS LUMINÁRIAS LED 101W NÃO INCLUSAS E BASE DE CONCRETO DE 0,40X0,40X0,80M - FORNECIMENTO E INSTALAÇÃO"/>
        <s v="POSTE DE AÇO CÔNICO CONTÍNUO RETO, FLANGEADO, FLANGEADO, H=9M, COM UMA LUMINÁRIAS LED 101W NÃO INCLUSAS E BASE DE CONCRETO DE 0,40X0,40X0,80M - FORNECIMENTO E INSTALAÇÃO."/>
        <s v="POSTE DE CONCRETO DUPLO T H=9M CARGA NOMINAL 300KG INCLUSIVE ESCAVACAO, EXCLUSIVE TRANSPORTE - FORNECIMENTO E INSTALACAO"/>
        <s v="LUMINÁRIAS EM LED COM DIFUSOR EM VIDRO E GRAU DE PROTEÇÃO IP66 INTEGRAL, 51W, MEDIDAS 580 X 250 X 80MM, FLUXO LUMINOSO DE 5816 LUMENS, TEMPERATURA DE COR 4 000K (±275K), MODELO CLP-A60 CONEXLED OU SIMILAR, COM RELÉ FOTOELÉTRICO - FORNECIMENTO E INSTALAÇÃO"/>
        <s v="LUMINÁRIA COM DIFUSOR EM VIDRO E GRAU DE PROTEÇÃO IP66 INTEGRAL, POTÊNCIA DE 101W, FLUXO LUMINOSO DE 11626 LUMENS, MEDINDO 580 X 250 X 80MM, TEMPERATURA DE COR 4 000K (±275K), MODELO CLP-A100 CONEXLED OU SIMILAR, COM RELÉ FOTOELÉTRICO - FORNECIMENTO E INSTALAÇÃO"/>
        <s v="CHUMBADOR DE AÇO , 3/4&quot; X 300 MM PARA FIXAÇÃO DE POSTE DE ACO COM FLANGE - FORNECIMENTO E INSTALAÇÃO"/>
        <s v="CAIXA DE PASSAGEM EM ALVENARIA, NAS DIMENSÕES 40X40X50CM, COM TAMPA E DRENO BRITA - FORNECIMENTO E INSTALAÇÃO."/>
        <s v="CONECTOR TIPO GAR/GTDU PARA A HASTE DE ATERRAMENTO DE 5/8 - FORNECIMENTO E INSTALAÇÃO"/>
        <s v="CABO DE COBRE FLEXÍVEL ISOLADO, 10 MM², ANTI-CHAMA 0,6/1,0 KV, PARA CIRCUITOS TERMINAIS - FORNECIMENTO E INSTALAÇÃO. AF_12/2015"/>
        <s v="CABO DE COBRE NU 10MM2 - FORNECIMENTO E INSTALAÇÃO"/>
        <s v="ELETRODUTO DE PVC RÍGIDO ROSCÁVEL, DN (1&quot;), INCLUSIVE ASSENTAMENTO EM VALAS COM PROFUNDIDADE DE 0,60M, ESCAVAÇÃO E REATERRO - FORNECIMENTO E INSTALAÇÃO"/>
        <s v="ELETRODUTO DE PVC RÍGIDO ROSQUEÁVEL DE 1 1/4&quot;, COM ASSENTAMENTO EM VALAS COM PROFUNDIDADE DE 0,60M, ESCAVAÇÃO E REATERRO - FORNECIMENTO E INSTALAÇÃO"/>
        <s v="ELETRODUTO RIGIDO ROSCÁVEL, PVC 1.1/2 -INCLUSIVE ASSENTAMENTO EM VALAS COM PROFUNDIDADE DE 0,60M, ESCAVAÇÃO E REATERRO"/>
        <s v="ELETRODUTO DE PVC RÍGIDO ROSCÁVEL, DN (2&quot;), INCLUSIVE ASSENTAMENTO EM VALAS COM PROFUNDIDADE DE 0,60M, ESCAVAÇÃO E REATERRO - FORNECIMENTO E INSTALAÇÃO"/>
        <s v="CURVA 90 GRAUS PARA ELETRODUTO, PVC, ROSCÁVEL, DN 75 MM (2 1/2&quot;) - FORNECIMENTO E INSTALAÇÃO. AF_12/2015"/>
        <s v="QUADRO DE DISTRIBUICAO DE ENERGIA DE SOBREPOR, EM CHAPA METALICA, PARA 32   DISJUNTORES TERMOMAGNETICOS MONOPOLARES, COM BARRAMENTO TRIFASICO E NEUTRO, FORNECIMENTO E INSTALACAO"/>
        <s v="QUADRO DE DISTRIBUICAO DE ENERGIA DE EMBUTIR, EM CHAPA METALICA, PARA 40 DISJUNTORES TERMOMAGNETICOS MONOPOLARES, COM BARRAMENTO TRIFASICO E NEUTRO, FORNECIMENTO E INSTALACAO"/>
        <s v="QUADRO DE DISTRIBUICAO DE ENERGIA DE SOBREPOR, EM CHAPA METALICA, PARA 40   DISJUNTORES TERMOMAGNETICOS MONOPOLARES, COM BARRAMENTO TRIFASICO E NEUTRO - FORNECIMENTO E INSTALAÇÃO"/>
        <s v="QUADRO DE COMANDO DE SOBREPOR, 600X400X200MM, COM BARRAMENTO NEUTRO E TERRA, 10 FUROS - FORNECIMENTO E INSTALAÇÃO."/>
        <s v="DISJUNTOR TRIPOLAR TIPO DIN, CORRENTE NOMINAL DE 10A - FORNECIMENTO E INSTALAÇÃO. AF_04/2016"/>
        <s v="DISJUNTOR TRIPOLAR TIPO DIN, CORRENTE NOMINAL DE 50A - FORNECIMENTO E INSTALAÇÃO. AF_04/2016"/>
        <s v="DISJUNTOR TRIPOLAR TIPO DIN, CORRENTE NOMINAL DE 63A - FORNECIMENTO E INSTALAÇÃO"/>
        <s v="DISPOSITIVO DR (DIFERENCIAL RESIDUAL), 2 POLOS, CORRENTE NOMINAL 25A, CORRENTE RESIDUAL 30MA, FORNECIMENTO E INSTALAÇÃO"/>
        <s v="DISPOSITIVO DR (DIFERENCIAL RESIDUAL), 4 POLOS, CORRENTE NOMINAL 25A, CORRENTE RESIDUAL 30MA, FORNECIMENTO E INSTALAÇÃO."/>
        <s v="DISPOSITIVO DR (DIFERENCIAL RESIDUAL), 4 POLOS, CORRENTE NOMINAL 63A, CORRENTE RESIDUAL 30MA, FORNECIMENTO E INSTALAÇÃO."/>
        <s v="DISPOSITIVO DPS CLASSE II, 1 POLO, TENSAO MAXIMA DE 385 V, CORRENTE MAXIMA DE *45* KA (TIPO AC). FORNECIMENTO E INSTALAÇÃO."/>
        <s v="CONTATOR TRIPOLAR I NOMINAL 12A - FORNECIMENTO E INSTALACAO INCLUSIVE ELETROTÉCNICO"/>
        <s v="FUSÍVEL TIPO DIAZED 10A - FORNECIMENTO E INSTALAÇÃO."/>
        <s v="QUADRO DE MEDIÇÃO TRIFÁSICO COM CAIXA PARA DISJUNTOR POLIFÁSICO, PADRÃO DA CONCESSIONÁRIA LOCAL - FORNECIMENTO E INSTALAÇÃO."/>
        <s v="CURVA 90 GRAUS, DE PVC RIGIDO ROSCAVEL, DE 1&quot;, PARA ELETRODUTO - FORNECIMENTO E INSTALAÇÃO."/>
        <s v="CURVA 90 GRAUS, DE PVC RIGIDO ROSCAVEL, DE 1.1/4&quot;, PARA ELETRODUTO - FORNECIMENTO E INSTALAÇÃO."/>
        <s v="CURVA 90 GRAUS, DE PVC RIGIDO ROSCAVEL, DE 1.1/2&quot;, PARA ELETRODUTO - FORNECIMENTO E INSTALAÇÃO."/>
        <s v="CURVA 90 GRAUS PARA ELETRODUTO, PVC, ROSCÁVEL, DN 60 MM (2&quot;) - FORNECIMENTO E INSTALAÇÃO. AF_12/2015"/>
        <s v="CONECTOR TIPO SHARK, JUNÇÃO EM DERIVAÇÃO &quot;T&quot; PARA CABOS UNDIPOLARES, CABOS PASSANTES 10MM2 E CABOS DERIVADOS 2,5MM2, NÚMERO MÁXIMO DE PÓLOS = 4 - FORNECIMENTO E INSTALAÇÃO"/>
        <s v="CONECTOR DE DERIVAÇÃO, TIPO CUNHA - FORNECIMENTO E INSTALAÇÃO"/>
        <s v="FABRICAÇÃO, MONTAGEM E DESMONTAGEM DE FÔRMA PARA VIGA BALDRAME, EM CHAPA DE MADEIRA COMPENSADA RESINADA, E=17 MM, 4 UTILIZAÇÕES. AF_06/2017"/>
        <s v="ELETRODUTO FLEXÍVEL CORRUGADO, PEAD, DN 100 (4) - FORNECIMENTO E INSTALAÇÃO. AF_04/2016"/>
        <s v="CONCRETO FCK = 15MPA, TRAÇO 1:3,4:3,5 (CIMENTO/ AREIA MÉDIA/ BRITA 1)  - PREPARO MECÂNICO COM BETONEIRA 600 L. AF_07/2016"/>
        <s v="ATERRO MANUAL DE VALAS COM AREIA PARA ATERRO E COMPACTAÇÃO MECANIZADA. AF_05/2016"/>
        <s v="LANÇAMENTO COM USO DE BOMBA, ADENSAMENTO E ACABAMENTO DE CONCRETO EM ESTRUTURAS. AF_12/2015"/>
        <s v="ASSENTAMENTO DE TUBULAÇÃO PELO MÉTODO NÃO DESTRUTIVO (MND), DIRECIONAL, DN100 MM, PARA REDE ELÉTRICA  - INCLUSO EQUIPAMENTOS"/>
        <s v="EXECUÇÃO E COMPACTAÇÃO DE ATERRO COM SOLO PREDOMINANTEMENTE ARENOSO - EXCLUSIVE SOLO, ESCAVAÇÃO, CARGA E TRANSPORTE. AF_11/2019"/>
        <s v="AREIA PARA ATERRO - POSTO JAZIDA/FORNECEDOR (RETIRADO NA JAZIDA, SEM TRANSPORTE)"/>
        <s v="SINALIZAÇÃO COM FITA FIXADA NA ESTRUTURA. AF_11/2017"/>
        <s v="CONCRETO MAGRO PARA LASTRO, TRAÇO 1:4,5:4,5 (CIMENTO/ AREIA MÉDIA/ BRITA 1)  - PREPARO MANUAL. AF_07/2016"/>
        <s v="LAJE PRE-MOLDADA BETA 13 PARA 3,5KN/M2,  INCLUINDO VIGOTAS DE EPS, ARMADURA NEGATIVA, CAPEAMENTO 3CM, CONCRETO 30MPA, ESCORAMENTO MATERIAIS E MAO DE OBRA."/>
        <s v="ALVENARIA DE VEDAÇÃO DE BLOCOS CERÂMICOS FURADOS NA HORIZONTAL DE 9X14X19CM (ESPESSURA 9CM) DE PAREDES COM ÁREA LÍQUIDA MAIOR OU IGUAL A 6M² SEM VÃOS E ARGAMASSA DE ASSENTAMENTO COM PREPARO EM BETONEIRA. AF_06/2014"/>
        <s v="CHAPISCO APLICADO EM ALVENARIAS E ESTRUTURAS DE CONCRETO INTERNAS, COM COLHER DE PEDREIRO.  ARGAMASSA TRAÇO 1:3 COM PREPARO MANUAL. AF_06/2014"/>
        <s v="CHAPISCO APLICADO NO TETO, COM DESEMPENADEIRA DENTADA. ARGAMASSA INDUSTRIALIZADA COM PREPARO MANUAL. AF_06/2014"/>
        <s v="APLICAÇÃO DE FUNDO SELADOR LÁTEX PVA EM TETO, UMA DEMÃO. AF_06/2014"/>
        <s v="APLICAÇÃO MANUAL DE PINTURA COM TINTA LÁTEX PVA EM TETO, DUAS DEMÃOS. AF_06/2014"/>
        <s v="EXECUÇÃO DE PASSEIO (CALÇADA) OU PISO DE CONCRETO COM CONCRETO MOLDADO IN LOCO, USINADO, ACABAMENTO CONVENCIONAL, ESPESSURA 12 CM, ARMADO. AF_07/2016"/>
        <s v="CHAPIM DE GRANITO CINZA ANDORINHA - FORNECIMENTO E INSTALAÇÃO"/>
        <s v="ARGILA EXPANDIDA PARA PROTEÇÃO TÉRMICA - FORNECIMENTO E INSTALAÇÃO"/>
        <s v="ALVENARIA DE VEDAÇÃO COM BLOCO DE VIDRO, TIPO CANELADO, DE 8X19X19CM E ARGAMASSA DE ASSENTAMENTO COM PREPARO EM BETONEIRA. AF_05/2020"/>
        <s v="PORTA EM CHAPA METÁLICA, NAS DIMENSÕES 1,25X2,10M, TRINCO TIPO FERROLHO E CADEADO  DE 35MM DE 35MM E DUAS JANELAS VENEZIANAS DE VENTILAÇÃO (ACESSO AO TRANSFORMADOR)  - FORNECIMENTO E INSTALAÇÃO"/>
        <s v="PORTA COM 03 FOLHAS NAS DIMENSÕES 2,70X2,10M , EM CHAPA METÁLICA, TRINCO TIPO FERROLHO E CADEADO  DE 35MM DE 35MM (PORTA EXTERNA DA CÂMARA DE TRANSFORMAÇÃO) - FORNECIMENTO E INSTALAÇÃO"/>
        <s v="ASSENTAMENTO DE TAMPÃO DE FERRO FUNDIDO 600 MM"/>
        <s v="PORTA COM 03 FOLHAS EM CHAPA METÁLICA, NAS DIMENSÕES DE 3,20X2,10M, TRINCO TIPO FERROLHO, CADEADO DE 35MM E JANELA DE VENTILAÇÃO COM TELA DO LADO INTERNO (PORTA EXTERNA A CÂMARA DE MANOBRA) - FORNECIMENTO E INSTALAÇÃO"/>
        <s v="CFTV SETORES 01, 02 E 03 -  CÂMERAS IP, RACK 19&quot;E SEUS ACESSÓRIOS, SOFWARE VMS, ESTAÇÃO DE TRABALHO, MONITOR PROFISSIONAL, CENTRAL DE ALARME, SENSORES, CONTROLADORA BIOMÉTRICA, ALTO FALANTE DE REDE, FECHADURA ELETROÍMÃ, RACK OUTDOOR, POSTES PARA AS CÂMERAS, CABOS, CONECTORES E MOBILIÁRIO TÉCNICO - FORNECIMENTO E INSTALAÇÃO."/>
      </sharedItems>
    </cacheField>
    <cacheField name="UNID" numFmtId="0">
      <sharedItems count="13">
        <s v="M2"/>
        <s v="UND"/>
        <s v="MÊS"/>
        <s v="M"/>
        <s v="M3"/>
        <s v="M3XKM"/>
        <s v="T"/>
        <s v="H"/>
        <s v="KG"/>
        <s v="uni"/>
        <s v="M³"/>
        <s v="PÇ"/>
        <s v="M "/>
      </sharedItems>
    </cacheField>
    <cacheField name="QUANT." numFmtId="4">
      <sharedItems containsSemiMixedTypes="0" containsString="0" containsNumber="1" minValue="0.16" maxValue="310197.44"/>
    </cacheField>
    <cacheField name="UNIT. C/ BDI" numFmtId="166">
      <sharedItems containsSemiMixedTypes="0" containsString="0" containsNumber="1" minValue="0.36" maxValue="2842245.88"/>
    </cacheField>
    <cacheField name="TOTAL COM BDI" numFmtId="4">
      <sharedItems containsSemiMixedTypes="0" containsString="0" containsNumber="1" minValue="2.5299999999999998" maxValue="2842245.8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45">
  <r>
    <x v="0"/>
    <x v="0"/>
    <x v="0"/>
    <x v="0"/>
    <n v="21"/>
    <n v="688.96"/>
    <n v="14468.16"/>
  </r>
  <r>
    <x v="1"/>
    <x v="0"/>
    <x v="1"/>
    <x v="0"/>
    <n v="20"/>
    <n v="913.43"/>
    <n v="18268.599999999999"/>
  </r>
  <r>
    <x v="2"/>
    <x v="0"/>
    <x v="2"/>
    <x v="0"/>
    <n v="40"/>
    <n v="497.41"/>
    <n v="19896.400000000001"/>
  </r>
  <r>
    <x v="3"/>
    <x v="0"/>
    <x v="3"/>
    <x v="0"/>
    <n v="21"/>
    <n v="821.28"/>
    <n v="17246.88"/>
  </r>
  <r>
    <x v="4"/>
    <x v="0"/>
    <x v="4"/>
    <x v="1"/>
    <n v="1"/>
    <n v="6031.57"/>
    <n v="6031.57"/>
  </r>
  <r>
    <x v="5"/>
    <x v="0"/>
    <x v="5"/>
    <x v="0"/>
    <n v="27"/>
    <n v="229.97"/>
    <n v="6209.19"/>
  </r>
  <r>
    <x v="6"/>
    <x v="0"/>
    <x v="6"/>
    <x v="0"/>
    <n v="30"/>
    <n v="394.49"/>
    <n v="11834.7"/>
  </r>
  <r>
    <x v="7"/>
    <x v="0"/>
    <x v="7"/>
    <x v="1"/>
    <n v="1"/>
    <n v="1671.58"/>
    <n v="1671.58"/>
  </r>
  <r>
    <x v="8"/>
    <x v="1"/>
    <x v="8"/>
    <x v="2"/>
    <n v="72"/>
    <n v="806.96"/>
    <n v="58101.120000000003"/>
  </r>
  <r>
    <x v="9"/>
    <x v="2"/>
    <x v="9"/>
    <x v="0"/>
    <n v="54"/>
    <n v="480.63"/>
    <n v="25954.02"/>
  </r>
  <r>
    <x v="10"/>
    <x v="2"/>
    <x v="10"/>
    <x v="0"/>
    <n v="3274.5"/>
    <n v="26.28"/>
    <n v="86053.86"/>
  </r>
  <r>
    <x v="11"/>
    <x v="0"/>
    <x v="11"/>
    <x v="0"/>
    <n v="3"/>
    <n v="933.7"/>
    <n v="2801.1"/>
  </r>
  <r>
    <x v="12"/>
    <x v="0"/>
    <x v="12"/>
    <x v="1"/>
    <n v="1"/>
    <n v="4201.03"/>
    <n v="4201.03"/>
  </r>
  <r>
    <x v="13"/>
    <x v="0"/>
    <x v="13"/>
    <x v="1"/>
    <n v="1"/>
    <n v="1469.35"/>
    <n v="1469.35"/>
  </r>
  <r>
    <x v="14"/>
    <x v="2"/>
    <x v="14"/>
    <x v="1"/>
    <n v="1"/>
    <n v="2061.5300000000002"/>
    <n v="2061.5300000000002"/>
  </r>
  <r>
    <x v="15"/>
    <x v="2"/>
    <x v="15"/>
    <x v="2"/>
    <n v="18"/>
    <n v="79631.490000000005"/>
    <n v="1433366.82"/>
  </r>
  <r>
    <x v="16"/>
    <x v="2"/>
    <x v="16"/>
    <x v="0"/>
    <n v="34858.42"/>
    <n v="0.38"/>
    <n v="13246.19"/>
  </r>
  <r>
    <x v="17"/>
    <x v="2"/>
    <x v="17"/>
    <x v="1"/>
    <n v="39"/>
    <n v="149.63999999999999"/>
    <n v="5835.96"/>
  </r>
  <r>
    <x v="18"/>
    <x v="2"/>
    <x v="18"/>
    <x v="1"/>
    <n v="30"/>
    <n v="91.9"/>
    <n v="2757"/>
  </r>
  <r>
    <x v="19"/>
    <x v="2"/>
    <x v="19"/>
    <x v="3"/>
    <n v="2503.62"/>
    <n v="100.56"/>
    <n v="251764.02"/>
  </r>
  <r>
    <x v="20"/>
    <x v="2"/>
    <x v="20"/>
    <x v="3"/>
    <n v="2503.62"/>
    <n v="1.82"/>
    <n v="4556.58"/>
  </r>
  <r>
    <x v="21"/>
    <x v="2"/>
    <x v="21"/>
    <x v="3"/>
    <n v="3044.37"/>
    <n v="4.6500000000000004"/>
    <n v="14156.32"/>
  </r>
  <r>
    <x v="22"/>
    <x v="2"/>
    <x v="22"/>
    <x v="4"/>
    <n v="372.61"/>
    <n v="296.24"/>
    <n v="110381.98"/>
  </r>
  <r>
    <x v="23"/>
    <x v="0"/>
    <x v="23"/>
    <x v="0"/>
    <n v="931.48"/>
    <n v="3.38"/>
    <n v="3148.4"/>
  </r>
  <r>
    <x v="24"/>
    <x v="0"/>
    <x v="24"/>
    <x v="4"/>
    <n v="171.46"/>
    <n v="52.78"/>
    <n v="9049.65"/>
  </r>
  <r>
    <x v="25"/>
    <x v="0"/>
    <x v="25"/>
    <x v="0"/>
    <n v="3485.84"/>
    <n v="0.36"/>
    <n v="1254.9000000000001"/>
  </r>
  <r>
    <x v="26"/>
    <x v="0"/>
    <x v="26"/>
    <x v="4"/>
    <n v="1877.19"/>
    <n v="7.7"/>
    <n v="14454.36"/>
  </r>
  <r>
    <x v="27"/>
    <x v="0"/>
    <x v="27"/>
    <x v="5"/>
    <n v="37543.93"/>
    <n v="2.36"/>
    <n v="88603.67"/>
  </r>
  <r>
    <x v="28"/>
    <x v="1"/>
    <x v="28"/>
    <x v="6"/>
    <n v="2021.59"/>
    <n v="43.67"/>
    <n v="88282.83"/>
  </r>
  <r>
    <x v="29"/>
    <x v="0"/>
    <x v="29"/>
    <x v="4"/>
    <n v="12992.34"/>
    <n v="1.84"/>
    <n v="23905.9"/>
  </r>
  <r>
    <x v="30"/>
    <x v="0"/>
    <x v="30"/>
    <x v="4"/>
    <n v="634.33000000000004"/>
    <n v="7.45"/>
    <n v="4725.75"/>
  </r>
  <r>
    <x v="27"/>
    <x v="0"/>
    <x v="27"/>
    <x v="5"/>
    <n v="12686.75"/>
    <n v="2.36"/>
    <n v="29940.73"/>
  </r>
  <r>
    <x v="28"/>
    <x v="1"/>
    <x v="28"/>
    <x v="6"/>
    <n v="811.95"/>
    <n v="43.67"/>
    <n v="35457.85"/>
  </r>
  <r>
    <x v="31"/>
    <x v="2"/>
    <x v="31"/>
    <x v="4"/>
    <n v="12484.87"/>
    <n v="1.1499999999999999"/>
    <n v="14357.6"/>
  </r>
  <r>
    <x v="32"/>
    <x v="2"/>
    <x v="32"/>
    <x v="4"/>
    <n v="12484.87"/>
    <n v="4.3899999999999997"/>
    <n v="54808.57"/>
  </r>
  <r>
    <x v="33"/>
    <x v="2"/>
    <x v="33"/>
    <x v="0"/>
    <n v="38953.660000000003"/>
    <n v="1.8"/>
    <n v="70116.58"/>
  </r>
  <r>
    <x v="34"/>
    <x v="0"/>
    <x v="34"/>
    <x v="4"/>
    <n v="14603.25"/>
    <n v="135.09"/>
    <n v="1972753.04"/>
  </r>
  <r>
    <x v="35"/>
    <x v="2"/>
    <x v="35"/>
    <x v="4"/>
    <n v="3643.65"/>
    <n v="115.9"/>
    <n v="422299.03"/>
  </r>
  <r>
    <x v="30"/>
    <x v="0"/>
    <x v="30"/>
    <x v="4"/>
    <n v="18246.900000000001"/>
    <n v="7.45"/>
    <n v="135939.4"/>
  </r>
  <r>
    <x v="27"/>
    <x v="0"/>
    <x v="27"/>
    <x v="5"/>
    <n v="310197.44"/>
    <n v="2.36"/>
    <n v="732065.95"/>
  </r>
  <r>
    <x v="36"/>
    <x v="0"/>
    <x v="36"/>
    <x v="4"/>
    <n v="1066.0899999999999"/>
    <n v="1254.71"/>
    <n v="1337633.78"/>
  </r>
  <r>
    <x v="37"/>
    <x v="0"/>
    <x v="37"/>
    <x v="4"/>
    <n v="1066.0899999999999"/>
    <n v="6.04"/>
    <n v="6439.18"/>
  </r>
  <r>
    <x v="38"/>
    <x v="0"/>
    <x v="38"/>
    <x v="5"/>
    <n v="17057.509999999998"/>
    <n v="1.18"/>
    <n v="20127.86"/>
  </r>
  <r>
    <x v="39"/>
    <x v="0"/>
    <x v="39"/>
    <x v="0"/>
    <n v="21321.89"/>
    <n v="2.2400000000000002"/>
    <n v="47761.03"/>
  </r>
  <r>
    <x v="40"/>
    <x v="0"/>
    <x v="40"/>
    <x v="0"/>
    <n v="21321.89"/>
    <n v="8.81"/>
    <n v="187845.85"/>
  </r>
  <r>
    <x v="41"/>
    <x v="2"/>
    <x v="41"/>
    <x v="0"/>
    <n v="4498.17"/>
    <n v="13.71"/>
    <n v="61669.91"/>
  </r>
  <r>
    <x v="42"/>
    <x v="2"/>
    <x v="42"/>
    <x v="0"/>
    <n v="10952.32"/>
    <n v="79.150000000000006"/>
    <n v="866876.12"/>
  </r>
  <r>
    <x v="43"/>
    <x v="2"/>
    <x v="43"/>
    <x v="0"/>
    <n v="3758.22"/>
    <n v="88.33"/>
    <n v="331963.57"/>
  </r>
  <r>
    <x v="44"/>
    <x v="2"/>
    <x v="44"/>
    <x v="0"/>
    <n v="298.33"/>
    <n v="88.33"/>
    <n v="26351.48"/>
  </r>
  <r>
    <x v="45"/>
    <x v="0"/>
    <x v="45"/>
    <x v="3"/>
    <n v="18892.439999999999"/>
    <n v="44.87"/>
    <n v="847703.78"/>
  </r>
  <r>
    <x v="46"/>
    <x v="0"/>
    <x v="46"/>
    <x v="3"/>
    <n v="1823.96"/>
    <n v="48.92"/>
    <n v="89228.12"/>
  </r>
  <r>
    <x v="47"/>
    <x v="0"/>
    <x v="47"/>
    <x v="3"/>
    <n v="15065.71"/>
    <n v="36.54"/>
    <n v="550501.04"/>
  </r>
  <r>
    <x v="48"/>
    <x v="0"/>
    <x v="48"/>
    <x v="3"/>
    <n v="3133.62"/>
    <n v="47.33"/>
    <n v="148314.23000000001"/>
  </r>
  <r>
    <x v="49"/>
    <x v="0"/>
    <x v="49"/>
    <x v="0"/>
    <n v="12629.58"/>
    <n v="66.040000000000006"/>
    <n v="834057.46"/>
  </r>
  <r>
    <x v="50"/>
    <x v="0"/>
    <x v="50"/>
    <x v="0"/>
    <n v="953.65"/>
    <n v="72.459999999999994"/>
    <n v="69101.47"/>
  </r>
  <r>
    <x v="51"/>
    <x v="0"/>
    <x v="51"/>
    <x v="0"/>
    <n v="63.75"/>
    <n v="25.11"/>
    <n v="1600.76"/>
  </r>
  <r>
    <x v="52"/>
    <x v="0"/>
    <x v="52"/>
    <x v="0"/>
    <n v="4254.7"/>
    <n v="17.05"/>
    <n v="72542.63"/>
  </r>
  <r>
    <x v="53"/>
    <x v="0"/>
    <x v="53"/>
    <x v="4"/>
    <n v="91.96"/>
    <n v="511.03"/>
    <n v="46994.31"/>
  </r>
  <r>
    <x v="54"/>
    <x v="2"/>
    <x v="54"/>
    <x v="3"/>
    <n v="221.75"/>
    <n v="45.51"/>
    <n v="10091.84"/>
  </r>
  <r>
    <x v="55"/>
    <x v="2"/>
    <x v="55"/>
    <x v="1"/>
    <n v="18"/>
    <n v="4467.0600000000004"/>
    <n v="80407.08"/>
  </r>
  <r>
    <x v="56"/>
    <x v="2"/>
    <x v="56"/>
    <x v="3"/>
    <n v="499"/>
    <n v="880.9"/>
    <n v="439569.1"/>
  </r>
  <r>
    <x v="57"/>
    <x v="2"/>
    <x v="57"/>
    <x v="3"/>
    <n v="337"/>
    <n v="851.83"/>
    <n v="287066.71000000002"/>
  </r>
  <r>
    <x v="58"/>
    <x v="2"/>
    <x v="58"/>
    <x v="3"/>
    <n v="534.4"/>
    <n v="371.1"/>
    <n v="198315.84"/>
  </r>
  <r>
    <x v="59"/>
    <x v="2"/>
    <x v="59"/>
    <x v="3"/>
    <n v="1208"/>
    <n v="845.12"/>
    <n v="1020904.96"/>
  </r>
  <r>
    <x v="60"/>
    <x v="2"/>
    <x v="60"/>
    <x v="3"/>
    <n v="681.1"/>
    <n v="1122.1500000000001"/>
    <n v="764296.36"/>
  </r>
  <r>
    <x v="61"/>
    <x v="2"/>
    <x v="61"/>
    <x v="1"/>
    <n v="23"/>
    <n v="5784.07"/>
    <n v="133033.60999999999"/>
  </r>
  <r>
    <x v="62"/>
    <x v="2"/>
    <x v="62"/>
    <x v="1"/>
    <n v="55"/>
    <n v="2920.01"/>
    <n v="160600.54999999999"/>
  </r>
  <r>
    <x v="63"/>
    <x v="2"/>
    <x v="63"/>
    <x v="1"/>
    <n v="7"/>
    <n v="2807"/>
    <n v="19649"/>
  </r>
  <r>
    <x v="64"/>
    <x v="2"/>
    <x v="64"/>
    <x v="1"/>
    <n v="93"/>
    <n v="714.38"/>
    <n v="66437.34"/>
  </r>
  <r>
    <x v="65"/>
    <x v="0"/>
    <x v="65"/>
    <x v="4"/>
    <n v="165.96"/>
    <n v="3.06"/>
    <n v="507.83"/>
  </r>
  <r>
    <x v="66"/>
    <x v="0"/>
    <x v="66"/>
    <x v="4"/>
    <n v="45.54"/>
    <n v="37.86"/>
    <n v="1724.14"/>
  </r>
  <r>
    <x v="30"/>
    <x v="0"/>
    <x v="30"/>
    <x v="4"/>
    <n v="150.53"/>
    <n v="7.45"/>
    <n v="1121.44"/>
  </r>
  <r>
    <x v="27"/>
    <x v="0"/>
    <x v="27"/>
    <x v="5"/>
    <n v="3010.7"/>
    <n v="2.36"/>
    <n v="7105.25"/>
  </r>
  <r>
    <x v="28"/>
    <x v="1"/>
    <x v="28"/>
    <x v="6"/>
    <n v="192.68"/>
    <n v="43.67"/>
    <n v="8414.33"/>
  </r>
  <r>
    <x v="67"/>
    <x v="2"/>
    <x v="67"/>
    <x v="1"/>
    <n v="3"/>
    <n v="77062.509999999995"/>
    <n v="231187.53"/>
  </r>
  <r>
    <x v="68"/>
    <x v="2"/>
    <x v="68"/>
    <x v="1"/>
    <n v="3"/>
    <n v="1504.4"/>
    <n v="4513.2"/>
  </r>
  <r>
    <x v="69"/>
    <x v="0"/>
    <x v="69"/>
    <x v="3"/>
    <n v="99"/>
    <n v="26.05"/>
    <n v="2578.9499999999998"/>
  </r>
  <r>
    <x v="70"/>
    <x v="0"/>
    <x v="70"/>
    <x v="3"/>
    <n v="2503.62"/>
    <n v="55.54"/>
    <n v="139051.04999999999"/>
  </r>
  <r>
    <x v="71"/>
    <x v="2"/>
    <x v="71"/>
    <x v="1"/>
    <n v="33"/>
    <n v="193.99"/>
    <n v="6401.67"/>
  </r>
  <r>
    <x v="72"/>
    <x v="0"/>
    <x v="72"/>
    <x v="0"/>
    <n v="5965.92"/>
    <n v="13.06"/>
    <n v="77914.91"/>
  </r>
  <r>
    <x v="73"/>
    <x v="2"/>
    <x v="73"/>
    <x v="1"/>
    <n v="164"/>
    <n v="1192.3399999999999"/>
    <n v="195543.76"/>
  </r>
  <r>
    <x v="74"/>
    <x v="0"/>
    <x v="74"/>
    <x v="1"/>
    <n v="1574"/>
    <n v="69.599999999999994"/>
    <n v="109550.39999999999"/>
  </r>
  <r>
    <x v="75"/>
    <x v="0"/>
    <x v="75"/>
    <x v="1"/>
    <n v="389"/>
    <n v="191.5"/>
    <n v="74493.5"/>
  </r>
  <r>
    <x v="76"/>
    <x v="0"/>
    <x v="76"/>
    <x v="1"/>
    <n v="40"/>
    <n v="99.04"/>
    <n v="3961.6"/>
  </r>
  <r>
    <x v="77"/>
    <x v="2"/>
    <x v="77"/>
    <x v="0"/>
    <n v="44.26"/>
    <n v="336.62"/>
    <n v="14898.8"/>
  </r>
  <r>
    <x v="78"/>
    <x v="2"/>
    <x v="78"/>
    <x v="1"/>
    <n v="132"/>
    <n v="220.95"/>
    <n v="29165.4"/>
  </r>
  <r>
    <x v="79"/>
    <x v="2"/>
    <x v="79"/>
    <x v="1"/>
    <n v="10"/>
    <n v="1261.04"/>
    <n v="12610.4"/>
  </r>
  <r>
    <x v="80"/>
    <x v="2"/>
    <x v="80"/>
    <x v="1"/>
    <n v="6"/>
    <n v="1497.08"/>
    <n v="8982.48"/>
  </r>
  <r>
    <x v="81"/>
    <x v="2"/>
    <x v="81"/>
    <x v="0"/>
    <n v="96.38"/>
    <n v="736.87"/>
    <n v="71019.53"/>
  </r>
  <r>
    <x v="82"/>
    <x v="2"/>
    <x v="82"/>
    <x v="3"/>
    <n v="3930"/>
    <n v="34.229999999999997"/>
    <n v="134523.9"/>
  </r>
  <r>
    <x v="83"/>
    <x v="2"/>
    <x v="83"/>
    <x v="1"/>
    <n v="174"/>
    <n v="780.3"/>
    <n v="135772.20000000001"/>
  </r>
  <r>
    <x v="84"/>
    <x v="2"/>
    <x v="84"/>
    <x v="1"/>
    <n v="45"/>
    <n v="1127.78"/>
    <n v="50750.1"/>
  </r>
  <r>
    <x v="85"/>
    <x v="2"/>
    <x v="85"/>
    <x v="0"/>
    <n v="457.15"/>
    <n v="111.05"/>
    <n v="50766.5"/>
  </r>
  <r>
    <x v="86"/>
    <x v="0"/>
    <x v="86"/>
    <x v="3"/>
    <n v="2425.92"/>
    <n v="3.94"/>
    <n v="9558.1200000000008"/>
  </r>
  <r>
    <x v="87"/>
    <x v="2"/>
    <x v="87"/>
    <x v="0"/>
    <n v="2425.92"/>
    <n v="63"/>
    <n v="152832.95999999999"/>
  </r>
  <r>
    <x v="88"/>
    <x v="2"/>
    <x v="88"/>
    <x v="0"/>
    <n v="2425.92"/>
    <n v="61.08"/>
    <n v="148175.19"/>
  </r>
  <r>
    <x v="89"/>
    <x v="2"/>
    <x v="89"/>
    <x v="3"/>
    <n v="2425.92"/>
    <n v="105.76"/>
    <n v="256565.29"/>
  </r>
  <r>
    <x v="90"/>
    <x v="2"/>
    <x v="90"/>
    <x v="0"/>
    <n v="122.64"/>
    <n v="19.260000000000002"/>
    <n v="2362.04"/>
  </r>
  <r>
    <x v="26"/>
    <x v="0"/>
    <x v="26"/>
    <x v="4"/>
    <n v="7.97"/>
    <n v="7.7"/>
    <n v="61.36"/>
  </r>
  <r>
    <x v="27"/>
    <x v="0"/>
    <x v="27"/>
    <x v="5"/>
    <n v="159.44"/>
    <n v="2.36"/>
    <n v="376.27"/>
  </r>
  <r>
    <x v="28"/>
    <x v="1"/>
    <x v="28"/>
    <x v="6"/>
    <n v="8.58"/>
    <n v="43.67"/>
    <n v="374.68"/>
  </r>
  <r>
    <x v="36"/>
    <x v="0"/>
    <x v="36"/>
    <x v="4"/>
    <n v="6.13"/>
    <n v="1254.71"/>
    <n v="7691.37"/>
  </r>
  <r>
    <x v="40"/>
    <x v="0"/>
    <x v="40"/>
    <x v="0"/>
    <n v="122.64"/>
    <n v="8.81"/>
    <n v="1080.45"/>
  </r>
  <r>
    <x v="39"/>
    <x v="0"/>
    <x v="39"/>
    <x v="0"/>
    <n v="122.64"/>
    <n v="2.2400000000000002"/>
    <n v="274.70999999999998"/>
  </r>
  <r>
    <x v="37"/>
    <x v="0"/>
    <x v="37"/>
    <x v="4"/>
    <n v="6.13"/>
    <n v="6.04"/>
    <n v="37.020000000000003"/>
  </r>
  <r>
    <x v="38"/>
    <x v="0"/>
    <x v="38"/>
    <x v="5"/>
    <n v="98.11"/>
    <n v="1.18"/>
    <n v="115.76"/>
  </r>
  <r>
    <x v="34"/>
    <x v="0"/>
    <x v="34"/>
    <x v="4"/>
    <n v="24.52"/>
    <n v="135.09"/>
    <n v="3312.4"/>
  </r>
  <r>
    <x v="30"/>
    <x v="0"/>
    <x v="30"/>
    <x v="4"/>
    <n v="24.52"/>
    <n v="7.45"/>
    <n v="182.67"/>
  </r>
  <r>
    <x v="27"/>
    <x v="0"/>
    <x v="27"/>
    <x v="5"/>
    <n v="417"/>
    <n v="2.36"/>
    <n v="984.12"/>
  </r>
  <r>
    <x v="91"/>
    <x v="2"/>
    <x v="91"/>
    <x v="4"/>
    <n v="1941.14"/>
    <n v="11.88"/>
    <n v="23060.74"/>
  </r>
  <r>
    <x v="92"/>
    <x v="0"/>
    <x v="92"/>
    <x v="4"/>
    <n v="520.02"/>
    <n v="234.25"/>
    <n v="121814.68"/>
  </r>
  <r>
    <x v="66"/>
    <x v="0"/>
    <x v="66"/>
    <x v="4"/>
    <n v="1386.74"/>
    <n v="37.86"/>
    <n v="52501.97"/>
  </r>
  <r>
    <x v="30"/>
    <x v="0"/>
    <x v="30"/>
    <x v="4"/>
    <n v="693"/>
    <n v="7.45"/>
    <n v="5162.8500000000004"/>
  </r>
  <r>
    <x v="27"/>
    <x v="0"/>
    <x v="27"/>
    <x v="5"/>
    <n v="11088"/>
    <n v="2.36"/>
    <n v="26167.68"/>
  </r>
  <r>
    <x v="28"/>
    <x v="1"/>
    <x v="28"/>
    <x v="6"/>
    <n v="887.04"/>
    <n v="43.67"/>
    <n v="38737.03"/>
  </r>
  <r>
    <x v="93"/>
    <x v="2"/>
    <x v="93"/>
    <x v="7"/>
    <n v="440"/>
    <n v="10.1"/>
    <n v="4444"/>
  </r>
  <r>
    <x v="94"/>
    <x v="2"/>
    <x v="94"/>
    <x v="3"/>
    <n v="2183.0500000000002"/>
    <n v="6.8"/>
    <n v="14844.74"/>
  </r>
  <r>
    <x v="95"/>
    <x v="2"/>
    <x v="95"/>
    <x v="3"/>
    <n v="242.38"/>
    <n v="11.22"/>
    <n v="2719.5"/>
  </r>
  <r>
    <x v="96"/>
    <x v="2"/>
    <x v="96"/>
    <x v="3"/>
    <n v="2425.92"/>
    <n v="5.52"/>
    <n v="13391.07"/>
  </r>
  <r>
    <x v="97"/>
    <x v="2"/>
    <x v="97"/>
    <x v="3"/>
    <n v="2425.92"/>
    <n v="6.03"/>
    <n v="14628.29"/>
  </r>
  <r>
    <x v="98"/>
    <x v="2"/>
    <x v="98"/>
    <x v="3"/>
    <n v="147.21"/>
    <n v="58.54"/>
    <n v="8617.67"/>
  </r>
  <r>
    <x v="99"/>
    <x v="2"/>
    <x v="99"/>
    <x v="3"/>
    <n v="523.53"/>
    <n v="127.93"/>
    <n v="66975.19"/>
  </r>
  <r>
    <x v="100"/>
    <x v="2"/>
    <x v="100"/>
    <x v="3"/>
    <n v="706.56"/>
    <n v="218.16"/>
    <n v="154143.12"/>
  </r>
  <r>
    <x v="101"/>
    <x v="2"/>
    <x v="101"/>
    <x v="3"/>
    <n v="995.19"/>
    <n v="18.489999999999998"/>
    <n v="18401.060000000001"/>
  </r>
  <r>
    <x v="102"/>
    <x v="2"/>
    <x v="102"/>
    <x v="3"/>
    <n v="53.43"/>
    <n v="400.8"/>
    <n v="21414.74"/>
  </r>
  <r>
    <x v="103"/>
    <x v="2"/>
    <x v="103"/>
    <x v="1"/>
    <n v="1"/>
    <n v="591.26"/>
    <n v="591.26"/>
  </r>
  <r>
    <x v="104"/>
    <x v="2"/>
    <x v="104"/>
    <x v="1"/>
    <n v="2"/>
    <n v="513.23"/>
    <n v="1026.46"/>
  </r>
  <r>
    <x v="105"/>
    <x v="2"/>
    <x v="105"/>
    <x v="1"/>
    <n v="4"/>
    <n v="491.48"/>
    <n v="1965.92"/>
  </r>
  <r>
    <x v="106"/>
    <x v="2"/>
    <x v="106"/>
    <x v="1"/>
    <n v="1"/>
    <n v="507.85"/>
    <n v="507.85"/>
  </r>
  <r>
    <x v="107"/>
    <x v="2"/>
    <x v="107"/>
    <x v="1"/>
    <n v="2"/>
    <n v="509.01"/>
    <n v="1018.02"/>
  </r>
  <r>
    <x v="108"/>
    <x v="2"/>
    <x v="108"/>
    <x v="1"/>
    <n v="2"/>
    <n v="87.39"/>
    <n v="174.78"/>
  </r>
  <r>
    <x v="109"/>
    <x v="2"/>
    <x v="109"/>
    <x v="1"/>
    <n v="5"/>
    <n v="119.03"/>
    <n v="595.15"/>
  </r>
  <r>
    <x v="110"/>
    <x v="2"/>
    <x v="110"/>
    <x v="1"/>
    <n v="1"/>
    <n v="320.26"/>
    <n v="320.26"/>
  </r>
  <r>
    <x v="111"/>
    <x v="2"/>
    <x v="111"/>
    <x v="1"/>
    <n v="4"/>
    <n v="19.78"/>
    <n v="79.12"/>
  </r>
  <r>
    <x v="112"/>
    <x v="2"/>
    <x v="112"/>
    <x v="1"/>
    <n v="1"/>
    <n v="139.26"/>
    <n v="139.26"/>
  </r>
  <r>
    <x v="113"/>
    <x v="2"/>
    <x v="113"/>
    <x v="1"/>
    <n v="5"/>
    <n v="55.93"/>
    <n v="279.64999999999998"/>
  </r>
  <r>
    <x v="114"/>
    <x v="2"/>
    <x v="114"/>
    <x v="1"/>
    <n v="1"/>
    <n v="854.31"/>
    <n v="854.31"/>
  </r>
  <r>
    <x v="115"/>
    <x v="2"/>
    <x v="115"/>
    <x v="1"/>
    <n v="1"/>
    <n v="382.65"/>
    <n v="382.65"/>
  </r>
  <r>
    <x v="116"/>
    <x v="2"/>
    <x v="116"/>
    <x v="1"/>
    <n v="1"/>
    <n v="313.12"/>
    <n v="313.12"/>
  </r>
  <r>
    <x v="117"/>
    <x v="2"/>
    <x v="117"/>
    <x v="1"/>
    <n v="1"/>
    <n v="165.69"/>
    <n v="165.69"/>
  </r>
  <r>
    <x v="118"/>
    <x v="2"/>
    <x v="118"/>
    <x v="1"/>
    <n v="1"/>
    <n v="123.59"/>
    <n v="123.59"/>
  </r>
  <r>
    <x v="119"/>
    <x v="2"/>
    <x v="119"/>
    <x v="1"/>
    <n v="1"/>
    <n v="849.98"/>
    <n v="849.98"/>
  </r>
  <r>
    <x v="120"/>
    <x v="2"/>
    <x v="120"/>
    <x v="1"/>
    <n v="2"/>
    <n v="622.67999999999995"/>
    <n v="1245.3599999999999"/>
  </r>
  <r>
    <x v="121"/>
    <x v="2"/>
    <x v="121"/>
    <x v="1"/>
    <n v="1"/>
    <n v="838.39"/>
    <n v="838.39"/>
  </r>
  <r>
    <x v="122"/>
    <x v="2"/>
    <x v="122"/>
    <x v="1"/>
    <n v="1"/>
    <n v="575.69000000000005"/>
    <n v="575.69000000000005"/>
  </r>
  <r>
    <x v="123"/>
    <x v="2"/>
    <x v="123"/>
    <x v="1"/>
    <n v="2"/>
    <n v="217.05"/>
    <n v="434.1"/>
  </r>
  <r>
    <x v="124"/>
    <x v="0"/>
    <x v="124"/>
    <x v="4"/>
    <n v="2.39"/>
    <n v="397.18"/>
    <n v="949.26"/>
  </r>
  <r>
    <x v="125"/>
    <x v="0"/>
    <x v="125"/>
    <x v="4"/>
    <n v="2.39"/>
    <n v="206.73"/>
    <n v="494.08"/>
  </r>
  <r>
    <x v="126"/>
    <x v="2"/>
    <x v="126"/>
    <x v="0"/>
    <n v="22.19"/>
    <n v="105.18"/>
    <n v="2333.94"/>
  </r>
  <r>
    <x v="65"/>
    <x v="0"/>
    <x v="65"/>
    <x v="4"/>
    <n v="57.41"/>
    <n v="3.06"/>
    <n v="175.67"/>
  </r>
  <r>
    <x v="66"/>
    <x v="0"/>
    <x v="66"/>
    <x v="4"/>
    <n v="38"/>
    <n v="37.86"/>
    <n v="1438.68"/>
  </r>
  <r>
    <x v="30"/>
    <x v="0"/>
    <x v="30"/>
    <x v="4"/>
    <n v="24.26"/>
    <n v="7.45"/>
    <n v="180.73"/>
  </r>
  <r>
    <x v="27"/>
    <x v="0"/>
    <x v="27"/>
    <x v="5"/>
    <n v="485.21"/>
    <n v="2.36"/>
    <n v="1145.0899999999999"/>
  </r>
  <r>
    <x v="28"/>
    <x v="1"/>
    <x v="28"/>
    <x v="6"/>
    <n v="38.81"/>
    <n v="43.67"/>
    <n v="1694.83"/>
  </r>
  <r>
    <x v="127"/>
    <x v="2"/>
    <x v="127"/>
    <x v="4"/>
    <n v="8.83"/>
    <n v="1845.83"/>
    <n v="16298.67"/>
  </r>
  <r>
    <x v="128"/>
    <x v="0"/>
    <x v="128"/>
    <x v="0"/>
    <n v="26.01"/>
    <n v="27.71"/>
    <n v="720.73"/>
  </r>
  <r>
    <x v="129"/>
    <x v="2"/>
    <x v="129"/>
    <x v="4"/>
    <n v="2.2200000000000002"/>
    <n v="452.17"/>
    <n v="1003.81"/>
  </r>
  <r>
    <x v="130"/>
    <x v="2"/>
    <x v="130"/>
    <x v="0"/>
    <n v="38.840000000000003"/>
    <n v="52.59"/>
    <n v="2042.59"/>
  </r>
  <r>
    <x v="131"/>
    <x v="0"/>
    <x v="131"/>
    <x v="0"/>
    <n v="106.63"/>
    <n v="6.77"/>
    <n v="721.88"/>
  </r>
  <r>
    <x v="132"/>
    <x v="0"/>
    <x v="132"/>
    <x v="0"/>
    <n v="106.63"/>
    <n v="34.880000000000003"/>
    <n v="3719.25"/>
  </r>
  <r>
    <x v="133"/>
    <x v="0"/>
    <x v="133"/>
    <x v="0"/>
    <n v="7.9"/>
    <n v="46.09"/>
    <n v="364.11"/>
  </r>
  <r>
    <x v="134"/>
    <x v="0"/>
    <x v="134"/>
    <x v="0"/>
    <n v="47.49"/>
    <n v="41.98"/>
    <n v="1993.63"/>
  </r>
  <r>
    <x v="135"/>
    <x v="0"/>
    <x v="135"/>
    <x v="0"/>
    <n v="83.56"/>
    <n v="33.049999999999997"/>
    <n v="2761.65"/>
  </r>
  <r>
    <x v="136"/>
    <x v="0"/>
    <x v="136"/>
    <x v="8"/>
    <n v="67"/>
    <n v="12.03"/>
    <n v="806.01"/>
  </r>
  <r>
    <x v="137"/>
    <x v="0"/>
    <x v="137"/>
    <x v="8"/>
    <n v="605"/>
    <n v="10.57"/>
    <n v="6394.85"/>
  </r>
  <r>
    <x v="138"/>
    <x v="0"/>
    <x v="138"/>
    <x v="8"/>
    <n v="250"/>
    <n v="8.7899999999999991"/>
    <n v="2197.5"/>
  </r>
  <r>
    <x v="139"/>
    <x v="0"/>
    <x v="139"/>
    <x v="8"/>
    <n v="59"/>
    <n v="15.91"/>
    <n v="938.69"/>
  </r>
  <r>
    <x v="140"/>
    <x v="0"/>
    <x v="140"/>
    <x v="1"/>
    <n v="5"/>
    <n v="583.77"/>
    <n v="2918.85"/>
  </r>
  <r>
    <x v="141"/>
    <x v="2"/>
    <x v="141"/>
    <x v="1"/>
    <n v="1"/>
    <n v="379.92"/>
    <n v="379.92"/>
  </r>
  <r>
    <x v="142"/>
    <x v="2"/>
    <x v="142"/>
    <x v="1"/>
    <n v="2"/>
    <n v="317.12"/>
    <n v="634.24"/>
  </r>
  <r>
    <x v="143"/>
    <x v="2"/>
    <x v="123"/>
    <x v="1"/>
    <n v="2"/>
    <n v="217.05"/>
    <n v="434.1"/>
  </r>
  <r>
    <x v="144"/>
    <x v="2"/>
    <x v="143"/>
    <x v="1"/>
    <n v="3"/>
    <n v="280.45"/>
    <n v="841.35"/>
  </r>
  <r>
    <x v="145"/>
    <x v="2"/>
    <x v="144"/>
    <x v="1"/>
    <n v="2"/>
    <n v="157.05000000000001"/>
    <n v="314.10000000000002"/>
  </r>
  <r>
    <x v="146"/>
    <x v="2"/>
    <x v="145"/>
    <x v="1"/>
    <n v="3"/>
    <n v="860.36"/>
    <n v="2581.08"/>
  </r>
  <r>
    <x v="147"/>
    <x v="2"/>
    <x v="146"/>
    <x v="1"/>
    <n v="2"/>
    <n v="483.95"/>
    <n v="967.9"/>
  </r>
  <r>
    <x v="148"/>
    <x v="2"/>
    <x v="147"/>
    <x v="1"/>
    <n v="3"/>
    <n v="232.86"/>
    <n v="698.58"/>
  </r>
  <r>
    <x v="149"/>
    <x v="2"/>
    <x v="148"/>
    <x v="1"/>
    <n v="2"/>
    <n v="189.15"/>
    <n v="378.3"/>
  </r>
  <r>
    <x v="150"/>
    <x v="2"/>
    <x v="149"/>
    <x v="1"/>
    <n v="9"/>
    <n v="5.83"/>
    <n v="52.47"/>
  </r>
  <r>
    <x v="151"/>
    <x v="2"/>
    <x v="150"/>
    <x v="1"/>
    <n v="6"/>
    <n v="3.19"/>
    <n v="19.14"/>
  </r>
  <r>
    <x v="152"/>
    <x v="2"/>
    <x v="151"/>
    <x v="1"/>
    <n v="96"/>
    <n v="9.68"/>
    <n v="929.28"/>
  </r>
  <r>
    <x v="153"/>
    <x v="2"/>
    <x v="152"/>
    <x v="1"/>
    <n v="2"/>
    <n v="502.37"/>
    <n v="1004.74"/>
  </r>
  <r>
    <x v="154"/>
    <x v="2"/>
    <x v="153"/>
    <x v="1"/>
    <n v="1"/>
    <n v="344.55"/>
    <n v="344.55"/>
  </r>
  <r>
    <x v="155"/>
    <x v="2"/>
    <x v="154"/>
    <x v="1"/>
    <n v="1"/>
    <n v="719.67"/>
    <n v="719.67"/>
  </r>
  <r>
    <x v="156"/>
    <x v="2"/>
    <x v="155"/>
    <x v="1"/>
    <n v="1"/>
    <n v="1310.52"/>
    <n v="1310.52"/>
  </r>
  <r>
    <x v="157"/>
    <x v="2"/>
    <x v="156"/>
    <x v="1"/>
    <n v="1"/>
    <n v="778.19"/>
    <n v="778.19"/>
  </r>
  <r>
    <x v="158"/>
    <x v="2"/>
    <x v="157"/>
    <x v="1"/>
    <n v="1"/>
    <n v="14793.69"/>
    <n v="14793.69"/>
  </r>
  <r>
    <x v="159"/>
    <x v="2"/>
    <x v="158"/>
    <x v="1"/>
    <n v="1"/>
    <n v="543.32000000000005"/>
    <n v="543.32000000000005"/>
  </r>
  <r>
    <x v="160"/>
    <x v="2"/>
    <x v="159"/>
    <x v="1"/>
    <n v="1"/>
    <n v="1110.1199999999999"/>
    <n v="1110.1199999999999"/>
  </r>
  <r>
    <x v="161"/>
    <x v="2"/>
    <x v="160"/>
    <x v="1"/>
    <n v="1"/>
    <n v="1581.97"/>
    <n v="1581.97"/>
  </r>
  <r>
    <x v="162"/>
    <x v="2"/>
    <x v="161"/>
    <x v="1"/>
    <n v="4"/>
    <n v="491.85"/>
    <n v="1967.4"/>
  </r>
  <r>
    <x v="163"/>
    <x v="2"/>
    <x v="162"/>
    <x v="1"/>
    <n v="2"/>
    <n v="917.28"/>
    <n v="1834.56"/>
  </r>
  <r>
    <x v="164"/>
    <x v="2"/>
    <x v="163"/>
    <x v="1"/>
    <n v="1"/>
    <n v="688.38"/>
    <n v="688.38"/>
  </r>
  <r>
    <x v="165"/>
    <x v="2"/>
    <x v="164"/>
    <x v="1"/>
    <n v="1"/>
    <n v="276.94"/>
    <n v="276.94"/>
  </r>
  <r>
    <x v="166"/>
    <x v="2"/>
    <x v="165"/>
    <x v="1"/>
    <n v="4"/>
    <n v="514.86"/>
    <n v="2059.44"/>
  </r>
  <r>
    <x v="167"/>
    <x v="2"/>
    <x v="166"/>
    <x v="1"/>
    <n v="1"/>
    <n v="1837.83"/>
    <n v="1837.83"/>
  </r>
  <r>
    <x v="168"/>
    <x v="2"/>
    <x v="167"/>
    <x v="1"/>
    <n v="2"/>
    <n v="454.23"/>
    <n v="908.46"/>
  </r>
  <r>
    <x v="169"/>
    <x v="2"/>
    <x v="168"/>
    <x v="1"/>
    <n v="4"/>
    <n v="55235.37"/>
    <n v="220941.48"/>
  </r>
  <r>
    <x v="170"/>
    <x v="2"/>
    <x v="169"/>
    <x v="1"/>
    <n v="4"/>
    <n v="560.73"/>
    <n v="2242.92"/>
  </r>
  <r>
    <x v="105"/>
    <x v="2"/>
    <x v="105"/>
    <x v="1"/>
    <n v="1"/>
    <n v="491.48"/>
    <n v="491.48"/>
  </r>
  <r>
    <x v="171"/>
    <x v="2"/>
    <x v="170"/>
    <x v="1"/>
    <n v="1"/>
    <n v="865.89"/>
    <n v="865.89"/>
  </r>
  <r>
    <x v="172"/>
    <x v="2"/>
    <x v="171"/>
    <x v="1"/>
    <n v="1"/>
    <n v="233.7"/>
    <n v="233.7"/>
  </r>
  <r>
    <x v="173"/>
    <x v="2"/>
    <x v="172"/>
    <x v="1"/>
    <n v="2"/>
    <n v="732.36"/>
    <n v="1464.72"/>
  </r>
  <r>
    <x v="174"/>
    <x v="2"/>
    <x v="173"/>
    <x v="1"/>
    <n v="2"/>
    <n v="927.68"/>
    <n v="1855.36"/>
  </r>
  <r>
    <x v="175"/>
    <x v="2"/>
    <x v="174"/>
    <x v="9"/>
    <n v="1"/>
    <n v="2258.59"/>
    <n v="2258.59"/>
  </r>
  <r>
    <x v="176"/>
    <x v="2"/>
    <x v="175"/>
    <x v="1"/>
    <n v="1"/>
    <n v="399.83"/>
    <n v="399.83"/>
  </r>
  <r>
    <x v="177"/>
    <x v="2"/>
    <x v="176"/>
    <x v="1"/>
    <n v="2"/>
    <n v="891.3"/>
    <n v="1782.6"/>
  </r>
  <r>
    <x v="178"/>
    <x v="2"/>
    <x v="177"/>
    <x v="1"/>
    <n v="2"/>
    <n v="1174.6099999999999"/>
    <n v="2349.2199999999998"/>
  </r>
  <r>
    <x v="179"/>
    <x v="2"/>
    <x v="178"/>
    <x v="1"/>
    <n v="4"/>
    <n v="769.54"/>
    <n v="3078.16"/>
  </r>
  <r>
    <x v="180"/>
    <x v="2"/>
    <x v="179"/>
    <x v="1"/>
    <n v="2"/>
    <n v="129.22"/>
    <n v="258.44"/>
  </r>
  <r>
    <x v="181"/>
    <x v="2"/>
    <x v="180"/>
    <x v="1"/>
    <n v="2"/>
    <n v="1795.8"/>
    <n v="3591.6"/>
  </r>
  <r>
    <x v="182"/>
    <x v="2"/>
    <x v="181"/>
    <x v="1"/>
    <n v="2"/>
    <n v="5125.49"/>
    <n v="10250.98"/>
  </r>
  <r>
    <x v="103"/>
    <x v="2"/>
    <x v="103"/>
    <x v="1"/>
    <n v="1"/>
    <n v="591.26"/>
    <n v="591.26"/>
  </r>
  <r>
    <x v="183"/>
    <x v="2"/>
    <x v="182"/>
    <x v="1"/>
    <n v="1"/>
    <n v="2691.38"/>
    <n v="2691.38"/>
  </r>
  <r>
    <x v="184"/>
    <x v="2"/>
    <x v="183"/>
    <x v="1"/>
    <n v="1"/>
    <n v="393.74"/>
    <n v="393.74"/>
  </r>
  <r>
    <x v="185"/>
    <x v="2"/>
    <x v="184"/>
    <x v="1"/>
    <n v="1"/>
    <n v="1422.08"/>
    <n v="1422.08"/>
  </r>
  <r>
    <x v="186"/>
    <x v="2"/>
    <x v="185"/>
    <x v="1"/>
    <n v="1"/>
    <n v="149.69"/>
    <n v="149.69"/>
  </r>
  <r>
    <x v="187"/>
    <x v="2"/>
    <x v="186"/>
    <x v="1"/>
    <n v="1"/>
    <n v="4.58"/>
    <n v="4.58"/>
  </r>
  <r>
    <x v="150"/>
    <x v="2"/>
    <x v="149"/>
    <x v="1"/>
    <n v="1"/>
    <n v="5.83"/>
    <n v="5.83"/>
  </r>
  <r>
    <x v="188"/>
    <x v="2"/>
    <x v="187"/>
    <x v="1"/>
    <n v="1"/>
    <n v="13.06"/>
    <n v="13.06"/>
  </r>
  <r>
    <x v="152"/>
    <x v="2"/>
    <x v="151"/>
    <x v="1"/>
    <n v="1"/>
    <n v="9.68"/>
    <n v="9.68"/>
  </r>
  <r>
    <x v="65"/>
    <x v="0"/>
    <x v="65"/>
    <x v="4"/>
    <n v="217.58"/>
    <n v="3.06"/>
    <n v="665.79"/>
  </r>
  <r>
    <x v="66"/>
    <x v="0"/>
    <x v="66"/>
    <x v="4"/>
    <n v="85.55"/>
    <n v="37.86"/>
    <n v="3238.92"/>
  </r>
  <r>
    <x v="30"/>
    <x v="0"/>
    <x v="30"/>
    <x v="4"/>
    <n v="165.03"/>
    <n v="7.45"/>
    <n v="1229.47"/>
  </r>
  <r>
    <x v="27"/>
    <x v="0"/>
    <x v="27"/>
    <x v="5"/>
    <n v="2640.61"/>
    <n v="2.36"/>
    <n v="6231.83"/>
  </r>
  <r>
    <x v="28"/>
    <x v="1"/>
    <x v="28"/>
    <x v="6"/>
    <n v="272.95999999999998"/>
    <n v="43.67"/>
    <n v="11920.16"/>
  </r>
  <r>
    <x v="189"/>
    <x v="2"/>
    <x v="188"/>
    <x v="10"/>
    <n v="30.85"/>
    <n v="336.22"/>
    <n v="10372.379999999999"/>
  </r>
  <r>
    <x v="190"/>
    <x v="2"/>
    <x v="189"/>
    <x v="0"/>
    <n v="133.47999999999999"/>
    <n v="173.48"/>
    <n v="23156.11"/>
  </r>
  <r>
    <x v="128"/>
    <x v="0"/>
    <x v="128"/>
    <x v="0"/>
    <n v="55.43"/>
    <n v="27.71"/>
    <n v="1535.96"/>
  </r>
  <r>
    <x v="124"/>
    <x v="0"/>
    <x v="124"/>
    <x v="4"/>
    <n v="2.95"/>
    <n v="397.18"/>
    <n v="1171.68"/>
  </r>
  <r>
    <x v="126"/>
    <x v="2"/>
    <x v="126"/>
    <x v="0"/>
    <n v="161.9"/>
    <n v="105.18"/>
    <n v="17028.64"/>
  </r>
  <r>
    <x v="125"/>
    <x v="0"/>
    <x v="125"/>
    <x v="4"/>
    <n v="5.72"/>
    <n v="206.73"/>
    <n v="1182.49"/>
  </r>
  <r>
    <x v="131"/>
    <x v="0"/>
    <x v="131"/>
    <x v="0"/>
    <n v="154.13"/>
    <n v="6.77"/>
    <n v="1043.46"/>
  </r>
  <r>
    <x v="132"/>
    <x v="0"/>
    <x v="132"/>
    <x v="0"/>
    <n v="154.13"/>
    <n v="34.880000000000003"/>
    <n v="5376.05"/>
  </r>
  <r>
    <x v="133"/>
    <x v="0"/>
    <x v="133"/>
    <x v="0"/>
    <n v="56.35"/>
    <n v="46.09"/>
    <n v="2597.17"/>
  </r>
  <r>
    <x v="134"/>
    <x v="0"/>
    <x v="134"/>
    <x v="0"/>
    <n v="67.3"/>
    <n v="41.98"/>
    <n v="2825.25"/>
  </r>
  <r>
    <x v="135"/>
    <x v="0"/>
    <x v="135"/>
    <x v="0"/>
    <n v="101.59"/>
    <n v="33.049999999999997"/>
    <n v="3357.54"/>
  </r>
  <r>
    <x v="136"/>
    <x v="0"/>
    <x v="136"/>
    <x v="8"/>
    <n v="316"/>
    <n v="12.03"/>
    <n v="3801.48"/>
  </r>
  <r>
    <x v="137"/>
    <x v="0"/>
    <x v="137"/>
    <x v="8"/>
    <n v="2008"/>
    <n v="10.57"/>
    <n v="21224.560000000001"/>
  </r>
  <r>
    <x v="138"/>
    <x v="0"/>
    <x v="138"/>
    <x v="8"/>
    <n v="392"/>
    <n v="8.7899999999999991"/>
    <n v="3445.68"/>
  </r>
  <r>
    <x v="139"/>
    <x v="0"/>
    <x v="139"/>
    <x v="8"/>
    <n v="14"/>
    <n v="15.91"/>
    <n v="222.74"/>
  </r>
  <r>
    <x v="191"/>
    <x v="0"/>
    <x v="190"/>
    <x v="0"/>
    <n v="9.48"/>
    <n v="43.72"/>
    <n v="414.46"/>
  </r>
  <r>
    <x v="192"/>
    <x v="0"/>
    <x v="191"/>
    <x v="0"/>
    <n v="18.96"/>
    <n v="3.35"/>
    <n v="63.51"/>
  </r>
  <r>
    <x v="193"/>
    <x v="0"/>
    <x v="192"/>
    <x v="0"/>
    <n v="18.96"/>
    <n v="11.54"/>
    <n v="218.79"/>
  </r>
  <r>
    <x v="194"/>
    <x v="0"/>
    <x v="193"/>
    <x v="0"/>
    <n v="2.88"/>
    <n v="84.54"/>
    <n v="243.47"/>
  </r>
  <r>
    <x v="195"/>
    <x v="0"/>
    <x v="194"/>
    <x v="0"/>
    <n v="125.31"/>
    <n v="80.39"/>
    <n v="10073.67"/>
  </r>
  <r>
    <x v="196"/>
    <x v="0"/>
    <x v="195"/>
    <x v="0"/>
    <n v="43.74"/>
    <n v="42.23"/>
    <n v="1847.14"/>
  </r>
  <r>
    <x v="197"/>
    <x v="0"/>
    <x v="196"/>
    <x v="3"/>
    <n v="3.86"/>
    <n v="81.53"/>
    <n v="314.7"/>
  </r>
  <r>
    <x v="198"/>
    <x v="2"/>
    <x v="197"/>
    <x v="1"/>
    <n v="23"/>
    <n v="2779.58"/>
    <n v="63930.34"/>
  </r>
  <r>
    <x v="199"/>
    <x v="2"/>
    <x v="198"/>
    <x v="1"/>
    <n v="1"/>
    <n v="28985.31"/>
    <n v="28985.31"/>
  </r>
  <r>
    <x v="200"/>
    <x v="2"/>
    <x v="199"/>
    <x v="11"/>
    <n v="1"/>
    <n v="9500.73"/>
    <n v="9500.73"/>
  </r>
  <r>
    <x v="201"/>
    <x v="0"/>
    <x v="200"/>
    <x v="0"/>
    <n v="2.72"/>
    <n v="506.12"/>
    <n v="1376.64"/>
  </r>
  <r>
    <x v="202"/>
    <x v="2"/>
    <x v="201"/>
    <x v="3"/>
    <n v="14"/>
    <n v="3371.32"/>
    <n v="47198.48"/>
  </r>
  <r>
    <x v="203"/>
    <x v="2"/>
    <x v="202"/>
    <x v="0"/>
    <n v="39.86"/>
    <n v="601.55999999999995"/>
    <n v="23978.18"/>
  </r>
  <r>
    <x v="204"/>
    <x v="2"/>
    <x v="203"/>
    <x v="1"/>
    <n v="28"/>
    <n v="12.86"/>
    <n v="360.08"/>
  </r>
  <r>
    <x v="205"/>
    <x v="0"/>
    <x v="204"/>
    <x v="3"/>
    <n v="5.6"/>
    <n v="25.82"/>
    <n v="144.59"/>
  </r>
  <r>
    <x v="206"/>
    <x v="0"/>
    <x v="205"/>
    <x v="1"/>
    <n v="28"/>
    <n v="13.97"/>
    <n v="391.16"/>
  </r>
  <r>
    <x v="207"/>
    <x v="0"/>
    <x v="206"/>
    <x v="3"/>
    <n v="11.2"/>
    <n v="19.920000000000002"/>
    <n v="223.1"/>
  </r>
  <r>
    <x v="208"/>
    <x v="0"/>
    <x v="207"/>
    <x v="1"/>
    <n v="28"/>
    <n v="8.15"/>
    <n v="228.2"/>
  </r>
  <r>
    <x v="209"/>
    <x v="0"/>
    <x v="208"/>
    <x v="1"/>
    <n v="28"/>
    <n v="21.81"/>
    <n v="610.67999999999995"/>
  </r>
  <r>
    <x v="86"/>
    <x v="0"/>
    <x v="86"/>
    <x v="3"/>
    <n v="3191.07"/>
    <n v="3.94"/>
    <n v="12572.81"/>
  </r>
  <r>
    <x v="87"/>
    <x v="2"/>
    <x v="87"/>
    <x v="0"/>
    <n v="48"/>
    <n v="63"/>
    <n v="3024"/>
  </r>
  <r>
    <x v="88"/>
    <x v="2"/>
    <x v="88"/>
    <x v="0"/>
    <n v="80"/>
    <n v="61.08"/>
    <n v="4886.3999999999996"/>
  </r>
  <r>
    <x v="91"/>
    <x v="2"/>
    <x v="91"/>
    <x v="4"/>
    <n v="4235.8999999999996"/>
    <n v="11.88"/>
    <n v="50322.49"/>
  </r>
  <r>
    <x v="210"/>
    <x v="2"/>
    <x v="209"/>
    <x v="4"/>
    <n v="715.33"/>
    <n v="16.329999999999998"/>
    <n v="11681.33"/>
  </r>
  <r>
    <x v="92"/>
    <x v="0"/>
    <x v="92"/>
    <x v="4"/>
    <n v="889.83"/>
    <n v="234.25"/>
    <n v="208442.67"/>
  </r>
  <r>
    <x v="66"/>
    <x v="0"/>
    <x v="66"/>
    <x v="4"/>
    <n v="3991.7"/>
    <n v="37.86"/>
    <n v="151125.76000000001"/>
  </r>
  <r>
    <x v="30"/>
    <x v="0"/>
    <x v="30"/>
    <x v="4"/>
    <n v="1199.4100000000001"/>
    <n v="7.45"/>
    <n v="8935.6"/>
  </r>
  <r>
    <x v="27"/>
    <x v="0"/>
    <x v="27"/>
    <x v="5"/>
    <n v="23988.28"/>
    <n v="2.36"/>
    <n v="56612.34"/>
  </r>
  <r>
    <x v="28"/>
    <x v="1"/>
    <x v="28"/>
    <x v="6"/>
    <n v="1535.25"/>
    <n v="43.67"/>
    <n v="67044.36"/>
  </r>
  <r>
    <x v="190"/>
    <x v="2"/>
    <x v="189"/>
    <x v="0"/>
    <n v="7130.35"/>
    <n v="173.48"/>
    <n v="1236973.1100000001"/>
  </r>
  <r>
    <x v="93"/>
    <x v="2"/>
    <x v="93"/>
    <x v="7"/>
    <n v="528"/>
    <n v="10.1"/>
    <n v="5332.8"/>
  </r>
  <r>
    <x v="211"/>
    <x v="0"/>
    <x v="210"/>
    <x v="3"/>
    <n v="2544.58"/>
    <n v="52.9"/>
    <n v="134608.28"/>
  </r>
  <r>
    <x v="212"/>
    <x v="2"/>
    <x v="211"/>
    <x v="3"/>
    <n v="49.68"/>
    <n v="861.54"/>
    <n v="42801.3"/>
  </r>
  <r>
    <x v="213"/>
    <x v="0"/>
    <x v="212"/>
    <x v="3"/>
    <n v="314.91000000000003"/>
    <n v="78.05"/>
    <n v="24578.720000000001"/>
  </r>
  <r>
    <x v="214"/>
    <x v="0"/>
    <x v="213"/>
    <x v="3"/>
    <n v="281.89999999999998"/>
    <n v="130.26"/>
    <n v="36720.29"/>
  </r>
  <r>
    <x v="215"/>
    <x v="2"/>
    <x v="214"/>
    <x v="1"/>
    <n v="116"/>
    <n v="291.49"/>
    <n v="33812.839999999997"/>
  </r>
  <r>
    <x v="216"/>
    <x v="0"/>
    <x v="215"/>
    <x v="1"/>
    <n v="116"/>
    <n v="124.07"/>
    <n v="14392.12"/>
  </r>
  <r>
    <x v="217"/>
    <x v="0"/>
    <x v="216"/>
    <x v="1"/>
    <n v="26"/>
    <n v="1718.46"/>
    <n v="44679.96"/>
  </r>
  <r>
    <x v="218"/>
    <x v="0"/>
    <x v="217"/>
    <x v="1"/>
    <n v="19"/>
    <n v="1906.25"/>
    <n v="36218.75"/>
  </r>
  <r>
    <x v="219"/>
    <x v="0"/>
    <x v="218"/>
    <x v="1"/>
    <n v="6"/>
    <n v="2094.04"/>
    <n v="12564.24"/>
  </r>
  <r>
    <x v="220"/>
    <x v="0"/>
    <x v="219"/>
    <x v="1"/>
    <n v="4"/>
    <n v="2192.6799999999998"/>
    <n v="8770.7199999999993"/>
  </r>
  <r>
    <x v="221"/>
    <x v="0"/>
    <x v="220"/>
    <x v="1"/>
    <n v="7"/>
    <n v="2291.33"/>
    <n v="16039.31"/>
  </r>
  <r>
    <x v="94"/>
    <x v="2"/>
    <x v="94"/>
    <x v="3"/>
    <n v="2871.96"/>
    <n v="6.8"/>
    <n v="19529.32"/>
  </r>
  <r>
    <x v="95"/>
    <x v="2"/>
    <x v="95"/>
    <x v="3"/>
    <n v="319.10000000000002"/>
    <n v="11.22"/>
    <n v="3580.3"/>
  </r>
  <r>
    <x v="134"/>
    <x v="0"/>
    <x v="134"/>
    <x v="0"/>
    <n v="374.03"/>
    <n v="41.98"/>
    <n v="15701.77"/>
  </r>
  <r>
    <x v="96"/>
    <x v="2"/>
    <x v="96"/>
    <x v="3"/>
    <n v="3191.07"/>
    <n v="5.52"/>
    <n v="17614.7"/>
  </r>
  <r>
    <x v="97"/>
    <x v="2"/>
    <x v="97"/>
    <x v="3"/>
    <n v="3191.07"/>
    <n v="6.03"/>
    <n v="19242.150000000001"/>
  </r>
  <r>
    <x v="91"/>
    <x v="2"/>
    <x v="91"/>
    <x v="4"/>
    <n v="214"/>
    <n v="11.88"/>
    <n v="2542.3200000000002"/>
  </r>
  <r>
    <x v="92"/>
    <x v="0"/>
    <x v="92"/>
    <x v="4"/>
    <n v="60.83"/>
    <n v="234.25"/>
    <n v="14249.42"/>
  </r>
  <r>
    <x v="66"/>
    <x v="0"/>
    <x v="66"/>
    <x v="4"/>
    <n v="149.80000000000001"/>
    <n v="37.86"/>
    <n v="5671.42"/>
  </r>
  <r>
    <x v="30"/>
    <x v="0"/>
    <x v="30"/>
    <x v="4"/>
    <n v="80.25"/>
    <n v="7.45"/>
    <n v="597.86"/>
  </r>
  <r>
    <x v="27"/>
    <x v="0"/>
    <x v="27"/>
    <x v="5"/>
    <n v="1605"/>
    <n v="2.36"/>
    <n v="3787.8"/>
  </r>
  <r>
    <x v="28"/>
    <x v="1"/>
    <x v="28"/>
    <x v="6"/>
    <n v="102.72"/>
    <n v="43.67"/>
    <n v="4485.78"/>
  </r>
  <r>
    <x v="69"/>
    <x v="0"/>
    <x v="69"/>
    <x v="3"/>
    <n v="428"/>
    <n v="26.05"/>
    <n v="11149.4"/>
  </r>
  <r>
    <x v="222"/>
    <x v="2"/>
    <x v="221"/>
    <x v="1"/>
    <n v="96"/>
    <n v="42.88"/>
    <n v="4116.4799999999996"/>
  </r>
  <r>
    <x v="223"/>
    <x v="2"/>
    <x v="222"/>
    <x v="1"/>
    <n v="11"/>
    <n v="67.48"/>
    <n v="742.28"/>
  </r>
  <r>
    <x v="224"/>
    <x v="2"/>
    <x v="223"/>
    <x v="1"/>
    <n v="107"/>
    <n v="40.19"/>
    <n v="4300.33"/>
  </r>
  <r>
    <x v="65"/>
    <x v="0"/>
    <x v="65"/>
    <x v="4"/>
    <n v="142.13999999999999"/>
    <n v="3.06"/>
    <n v="434.94"/>
  </r>
  <r>
    <x v="65"/>
    <x v="0"/>
    <x v="65"/>
    <x v="4"/>
    <n v="118.84"/>
    <n v="3.06"/>
    <n v="363.65"/>
  </r>
  <r>
    <x v="66"/>
    <x v="0"/>
    <x v="66"/>
    <x v="4"/>
    <n v="93.4"/>
    <n v="37.86"/>
    <n v="3536.12"/>
  </r>
  <r>
    <x v="30"/>
    <x v="0"/>
    <x v="30"/>
    <x v="4"/>
    <n v="209.48"/>
    <n v="7.45"/>
    <n v="1560.62"/>
  </r>
  <r>
    <x v="27"/>
    <x v="0"/>
    <x v="27"/>
    <x v="5"/>
    <n v="4189.74"/>
    <n v="2.36"/>
    <n v="9887.7800000000007"/>
  </r>
  <r>
    <x v="28"/>
    <x v="1"/>
    <x v="28"/>
    <x v="6"/>
    <n v="268.14"/>
    <n v="43.67"/>
    <n v="11709.67"/>
  </r>
  <r>
    <x v="225"/>
    <x v="2"/>
    <x v="224"/>
    <x v="0"/>
    <n v="171.55"/>
    <n v="90.71"/>
    <n v="15561.3"/>
  </r>
  <r>
    <x v="127"/>
    <x v="2"/>
    <x v="127"/>
    <x v="4"/>
    <n v="48.52"/>
    <n v="1845.83"/>
    <n v="89559.67"/>
  </r>
  <r>
    <x v="128"/>
    <x v="0"/>
    <x v="128"/>
    <x v="0"/>
    <n v="55.52"/>
    <n v="27.71"/>
    <n v="1538.45"/>
  </r>
  <r>
    <x v="134"/>
    <x v="0"/>
    <x v="134"/>
    <x v="0"/>
    <n v="210.43"/>
    <n v="41.98"/>
    <n v="8833.85"/>
  </r>
  <r>
    <x v="226"/>
    <x v="0"/>
    <x v="225"/>
    <x v="8"/>
    <n v="890"/>
    <n v="11.51"/>
    <n v="10243.9"/>
  </r>
  <r>
    <x v="227"/>
    <x v="0"/>
    <x v="226"/>
    <x v="8"/>
    <n v="1090"/>
    <n v="10.1"/>
    <n v="11009"/>
  </r>
  <r>
    <x v="228"/>
    <x v="0"/>
    <x v="227"/>
    <x v="8"/>
    <n v="102"/>
    <n v="8.42"/>
    <n v="858.84"/>
  </r>
  <r>
    <x v="229"/>
    <x v="0"/>
    <x v="228"/>
    <x v="8"/>
    <n v="4"/>
    <n v="13.25"/>
    <n v="53"/>
  </r>
  <r>
    <x v="136"/>
    <x v="0"/>
    <x v="136"/>
    <x v="8"/>
    <n v="472"/>
    <n v="12.03"/>
    <n v="5678.16"/>
  </r>
  <r>
    <x v="137"/>
    <x v="0"/>
    <x v="137"/>
    <x v="8"/>
    <n v="3411"/>
    <n v="10.57"/>
    <n v="36054.269999999997"/>
  </r>
  <r>
    <x v="138"/>
    <x v="0"/>
    <x v="138"/>
    <x v="8"/>
    <n v="337"/>
    <n v="8.7899999999999991"/>
    <n v="2962.23"/>
  </r>
  <r>
    <x v="230"/>
    <x v="2"/>
    <x v="229"/>
    <x v="1"/>
    <n v="4"/>
    <n v="504.69"/>
    <n v="2018.76"/>
  </r>
  <r>
    <x v="231"/>
    <x v="2"/>
    <x v="230"/>
    <x v="1"/>
    <n v="5"/>
    <n v="1310.52"/>
    <n v="6552.6"/>
  </r>
  <r>
    <x v="160"/>
    <x v="2"/>
    <x v="159"/>
    <x v="1"/>
    <n v="5"/>
    <n v="1110.1199999999999"/>
    <n v="5550.6"/>
  </r>
  <r>
    <x v="232"/>
    <x v="2"/>
    <x v="231"/>
    <x v="1"/>
    <n v="4"/>
    <n v="688.38"/>
    <n v="2753.52"/>
  </r>
  <r>
    <x v="172"/>
    <x v="2"/>
    <x v="171"/>
    <x v="1"/>
    <n v="1"/>
    <n v="233.7"/>
    <n v="233.7"/>
  </r>
  <r>
    <x v="233"/>
    <x v="2"/>
    <x v="164"/>
    <x v="1"/>
    <n v="4"/>
    <n v="276.94"/>
    <n v="1107.76"/>
  </r>
  <r>
    <x v="234"/>
    <x v="2"/>
    <x v="232"/>
    <x v="1"/>
    <n v="1"/>
    <n v="352.85"/>
    <n v="352.85"/>
  </r>
  <r>
    <x v="235"/>
    <x v="2"/>
    <x v="233"/>
    <x v="1"/>
    <n v="2"/>
    <n v="541.94000000000005"/>
    <n v="1083.8800000000001"/>
  </r>
  <r>
    <x v="236"/>
    <x v="2"/>
    <x v="234"/>
    <x v="1"/>
    <n v="1"/>
    <n v="627.11"/>
    <n v="627.11"/>
  </r>
  <r>
    <x v="237"/>
    <x v="2"/>
    <x v="235"/>
    <x v="1"/>
    <n v="1"/>
    <n v="1051.21"/>
    <n v="1051.21"/>
  </r>
  <r>
    <x v="238"/>
    <x v="2"/>
    <x v="236"/>
    <x v="1"/>
    <n v="1"/>
    <n v="753.61"/>
    <n v="753.61"/>
  </r>
  <r>
    <x v="239"/>
    <x v="2"/>
    <x v="237"/>
    <x v="1"/>
    <n v="1"/>
    <n v="1319.74"/>
    <n v="1319.74"/>
  </r>
  <r>
    <x v="240"/>
    <x v="2"/>
    <x v="238"/>
    <x v="1"/>
    <n v="1"/>
    <n v="537.16999999999996"/>
    <n v="537.16999999999996"/>
  </r>
  <r>
    <x v="241"/>
    <x v="2"/>
    <x v="239"/>
    <x v="1"/>
    <n v="1"/>
    <n v="1657.01"/>
    <n v="1657.01"/>
  </r>
  <r>
    <x v="242"/>
    <x v="2"/>
    <x v="240"/>
    <x v="1"/>
    <n v="1"/>
    <n v="1104.96"/>
    <n v="1104.96"/>
  </r>
  <r>
    <x v="243"/>
    <x v="2"/>
    <x v="166"/>
    <x v="1"/>
    <n v="2"/>
    <n v="1837.83"/>
    <n v="3675.66"/>
  </r>
  <r>
    <x v="146"/>
    <x v="2"/>
    <x v="145"/>
    <x v="1"/>
    <n v="1"/>
    <n v="860.36"/>
    <n v="860.36"/>
  </r>
  <r>
    <x v="158"/>
    <x v="2"/>
    <x v="157"/>
    <x v="1"/>
    <n v="1"/>
    <n v="14793.69"/>
    <n v="14793.69"/>
  </r>
  <r>
    <x v="244"/>
    <x v="2"/>
    <x v="241"/>
    <x v="1"/>
    <n v="1"/>
    <n v="218.58"/>
    <n v="218.58"/>
  </r>
  <r>
    <x v="245"/>
    <x v="2"/>
    <x v="242"/>
    <x v="1"/>
    <n v="1"/>
    <n v="698.03"/>
    <n v="698.03"/>
  </r>
  <r>
    <x v="144"/>
    <x v="2"/>
    <x v="143"/>
    <x v="1"/>
    <n v="1"/>
    <n v="280.45"/>
    <n v="280.45"/>
  </r>
  <r>
    <x v="246"/>
    <x v="2"/>
    <x v="243"/>
    <x v="1"/>
    <n v="2"/>
    <n v="2203.0500000000002"/>
    <n v="4406.1000000000004"/>
  </r>
  <r>
    <x v="247"/>
    <x v="2"/>
    <x v="244"/>
    <x v="1"/>
    <n v="2"/>
    <n v="454.23"/>
    <n v="908.46"/>
  </r>
  <r>
    <x v="248"/>
    <x v="2"/>
    <x v="245"/>
    <x v="1"/>
    <n v="4"/>
    <n v="229.49"/>
    <n v="917.96"/>
  </r>
  <r>
    <x v="249"/>
    <x v="2"/>
    <x v="246"/>
    <x v="1"/>
    <n v="2"/>
    <n v="4948.99"/>
    <n v="9897.98"/>
  </r>
  <r>
    <x v="250"/>
    <x v="2"/>
    <x v="247"/>
    <x v="1"/>
    <n v="4"/>
    <n v="1792.99"/>
    <n v="7171.96"/>
  </r>
  <r>
    <x v="251"/>
    <x v="2"/>
    <x v="248"/>
    <x v="1"/>
    <n v="1"/>
    <n v="1275.33"/>
    <n v="1275.33"/>
  </r>
  <r>
    <x v="252"/>
    <x v="2"/>
    <x v="249"/>
    <x v="1"/>
    <n v="2"/>
    <n v="1330.44"/>
    <n v="2660.88"/>
  </r>
  <r>
    <x v="253"/>
    <x v="2"/>
    <x v="250"/>
    <x v="1"/>
    <n v="2"/>
    <n v="986"/>
    <n v="1972"/>
  </r>
  <r>
    <x v="254"/>
    <x v="2"/>
    <x v="251"/>
    <x v="1"/>
    <n v="2"/>
    <n v="13093.88"/>
    <n v="26187.759999999998"/>
  </r>
  <r>
    <x v="255"/>
    <x v="2"/>
    <x v="252"/>
    <x v="1"/>
    <n v="4"/>
    <n v="7178.49"/>
    <n v="28713.96"/>
  </r>
  <r>
    <x v="256"/>
    <x v="2"/>
    <x v="253"/>
    <x v="1"/>
    <n v="2"/>
    <n v="927.71"/>
    <n v="1855.42"/>
  </r>
  <r>
    <x v="257"/>
    <x v="2"/>
    <x v="254"/>
    <x v="1"/>
    <n v="1"/>
    <n v="6.46"/>
    <n v="6.46"/>
  </r>
  <r>
    <x v="258"/>
    <x v="2"/>
    <x v="255"/>
    <x v="1"/>
    <n v="1"/>
    <n v="425.42"/>
    <n v="425.42"/>
  </r>
  <r>
    <x v="187"/>
    <x v="2"/>
    <x v="186"/>
    <x v="1"/>
    <n v="42"/>
    <n v="4.58"/>
    <n v="192.36"/>
  </r>
  <r>
    <x v="150"/>
    <x v="2"/>
    <x v="149"/>
    <x v="1"/>
    <n v="2"/>
    <n v="5.83"/>
    <n v="11.66"/>
  </r>
  <r>
    <x v="259"/>
    <x v="2"/>
    <x v="256"/>
    <x v="1"/>
    <n v="2"/>
    <n v="4.58"/>
    <n v="9.16"/>
  </r>
  <r>
    <x v="152"/>
    <x v="2"/>
    <x v="151"/>
    <x v="1"/>
    <n v="36"/>
    <n v="9.68"/>
    <n v="348.48"/>
  </r>
  <r>
    <x v="188"/>
    <x v="2"/>
    <x v="187"/>
    <x v="1"/>
    <n v="344"/>
    <n v="13.06"/>
    <n v="4492.6400000000003"/>
  </r>
  <r>
    <x v="260"/>
    <x v="2"/>
    <x v="257"/>
    <x v="1"/>
    <n v="1"/>
    <n v="367.74"/>
    <n v="367.74"/>
  </r>
  <r>
    <x v="261"/>
    <x v="2"/>
    <x v="258"/>
    <x v="1"/>
    <n v="8"/>
    <n v="100.9"/>
    <n v="807.2"/>
  </r>
  <r>
    <x v="262"/>
    <x v="2"/>
    <x v="259"/>
    <x v="1"/>
    <n v="1"/>
    <n v="652.96"/>
    <n v="652.96"/>
  </r>
  <r>
    <x v="147"/>
    <x v="2"/>
    <x v="146"/>
    <x v="1"/>
    <n v="1"/>
    <n v="483.95"/>
    <n v="483.95"/>
  </r>
  <r>
    <x v="263"/>
    <x v="2"/>
    <x v="260"/>
    <x v="1"/>
    <n v="1"/>
    <n v="535.15"/>
    <n v="535.15"/>
  </r>
  <r>
    <x v="151"/>
    <x v="2"/>
    <x v="150"/>
    <x v="1"/>
    <n v="1"/>
    <n v="3.19"/>
    <n v="3.19"/>
  </r>
  <r>
    <x v="264"/>
    <x v="2"/>
    <x v="261"/>
    <x v="3"/>
    <n v="1"/>
    <n v="42.87"/>
    <n v="42.87"/>
  </r>
  <r>
    <x v="265"/>
    <x v="2"/>
    <x v="262"/>
    <x v="1"/>
    <n v="1"/>
    <n v="28.8"/>
    <n v="28.8"/>
  </r>
  <r>
    <x v="266"/>
    <x v="2"/>
    <x v="263"/>
    <x v="1"/>
    <n v="1"/>
    <n v="14.87"/>
    <n v="14.87"/>
  </r>
  <r>
    <x v="267"/>
    <x v="2"/>
    <x v="264"/>
    <x v="1"/>
    <n v="1"/>
    <n v="39.79"/>
    <n v="39.79"/>
  </r>
  <r>
    <x v="268"/>
    <x v="0"/>
    <x v="265"/>
    <x v="1"/>
    <n v="2"/>
    <n v="498.89"/>
    <n v="997.78"/>
  </r>
  <r>
    <x v="269"/>
    <x v="2"/>
    <x v="266"/>
    <x v="1"/>
    <n v="2"/>
    <n v="671.74"/>
    <n v="1343.48"/>
  </r>
  <r>
    <x v="270"/>
    <x v="2"/>
    <x v="267"/>
    <x v="1"/>
    <n v="6"/>
    <n v="1358.43"/>
    <n v="8150.58"/>
  </r>
  <r>
    <x v="271"/>
    <x v="2"/>
    <x v="268"/>
    <x v="1"/>
    <n v="1"/>
    <n v="295.99"/>
    <n v="295.99"/>
  </r>
  <r>
    <x v="272"/>
    <x v="2"/>
    <x v="269"/>
    <x v="1"/>
    <n v="4"/>
    <n v="953.55"/>
    <n v="3814.2"/>
  </r>
  <r>
    <x v="273"/>
    <x v="2"/>
    <x v="270"/>
    <x v="1"/>
    <n v="6"/>
    <n v="1066.27"/>
    <n v="6397.62"/>
  </r>
  <r>
    <x v="274"/>
    <x v="2"/>
    <x v="271"/>
    <x v="1"/>
    <n v="1"/>
    <n v="25859.439999999999"/>
    <n v="25859.439999999999"/>
  </r>
  <r>
    <x v="275"/>
    <x v="2"/>
    <x v="272"/>
    <x v="0"/>
    <n v="11.23"/>
    <n v="981.73"/>
    <n v="11024.82"/>
  </r>
  <r>
    <x v="276"/>
    <x v="2"/>
    <x v="273"/>
    <x v="3"/>
    <n v="107"/>
    <n v="43.97"/>
    <n v="4704.79"/>
  </r>
  <r>
    <x v="277"/>
    <x v="0"/>
    <x v="274"/>
    <x v="3"/>
    <n v="14.5"/>
    <n v="44.9"/>
    <n v="651.04999999999995"/>
  </r>
  <r>
    <x v="278"/>
    <x v="0"/>
    <x v="275"/>
    <x v="4"/>
    <n v="16.809999999999999"/>
    <n v="143.58000000000001"/>
    <n v="2413.5700000000002"/>
  </r>
  <r>
    <x v="66"/>
    <x v="0"/>
    <x v="66"/>
    <x v="4"/>
    <n v="7.58"/>
    <n v="37.86"/>
    <n v="286.97000000000003"/>
  </r>
  <r>
    <x v="30"/>
    <x v="0"/>
    <x v="30"/>
    <x v="4"/>
    <n v="11.53"/>
    <n v="7.45"/>
    <n v="85.89"/>
  </r>
  <r>
    <x v="279"/>
    <x v="0"/>
    <x v="276"/>
    <x v="5"/>
    <n v="230.77"/>
    <n v="0.93"/>
    <n v="214.61"/>
  </r>
  <r>
    <x v="28"/>
    <x v="1"/>
    <x v="28"/>
    <x v="6"/>
    <n v="14.76"/>
    <n v="43.67"/>
    <n v="644.55999999999995"/>
  </r>
  <r>
    <x v="280"/>
    <x v="0"/>
    <x v="277"/>
    <x v="4"/>
    <n v="0.32"/>
    <n v="578.52"/>
    <n v="185.12"/>
  </r>
  <r>
    <x v="125"/>
    <x v="0"/>
    <x v="125"/>
    <x v="4"/>
    <n v="0.32"/>
    <n v="206.73"/>
    <n v="66.150000000000006"/>
  </r>
  <r>
    <x v="281"/>
    <x v="2"/>
    <x v="278"/>
    <x v="0"/>
    <n v="21.01"/>
    <n v="11.56"/>
    <n v="242.87"/>
  </r>
  <r>
    <x v="282"/>
    <x v="0"/>
    <x v="279"/>
    <x v="0"/>
    <n v="3.8"/>
    <n v="123.59"/>
    <n v="469.64"/>
  </r>
  <r>
    <x v="283"/>
    <x v="2"/>
    <x v="188"/>
    <x v="4"/>
    <n v="6.53"/>
    <n v="336.22"/>
    <n v="2195.5100000000002"/>
  </r>
  <r>
    <x v="284"/>
    <x v="0"/>
    <x v="280"/>
    <x v="0"/>
    <n v="17.29"/>
    <n v="154.68"/>
    <n v="2674.41"/>
  </r>
  <r>
    <x v="285"/>
    <x v="0"/>
    <x v="281"/>
    <x v="0"/>
    <n v="11.56"/>
    <n v="57.06"/>
    <n v="659.61"/>
  </r>
  <r>
    <x v="286"/>
    <x v="0"/>
    <x v="282"/>
    <x v="0"/>
    <n v="11.85"/>
    <n v="119.28"/>
    <n v="1413.46"/>
  </r>
  <r>
    <x v="287"/>
    <x v="2"/>
    <x v="283"/>
    <x v="4"/>
    <n v="7.57"/>
    <n v="466.1"/>
    <n v="3528.37"/>
  </r>
  <r>
    <x v="139"/>
    <x v="0"/>
    <x v="139"/>
    <x v="8"/>
    <n v="10"/>
    <n v="15.91"/>
    <n v="159.1"/>
  </r>
  <r>
    <x v="288"/>
    <x v="0"/>
    <x v="284"/>
    <x v="8"/>
    <n v="4"/>
    <n v="14.25"/>
    <n v="57"/>
  </r>
  <r>
    <x v="289"/>
    <x v="0"/>
    <x v="285"/>
    <x v="8"/>
    <n v="1"/>
    <n v="12.86"/>
    <n v="12.86"/>
  </r>
  <r>
    <x v="290"/>
    <x v="0"/>
    <x v="286"/>
    <x v="8"/>
    <n v="73"/>
    <n v="11.25"/>
    <n v="821.25"/>
  </r>
  <r>
    <x v="291"/>
    <x v="0"/>
    <x v="287"/>
    <x v="8"/>
    <n v="36"/>
    <n v="16.03"/>
    <n v="577.08000000000004"/>
  </r>
  <r>
    <x v="292"/>
    <x v="0"/>
    <x v="288"/>
    <x v="8"/>
    <n v="5"/>
    <n v="14.32"/>
    <n v="71.599999999999994"/>
  </r>
  <r>
    <x v="293"/>
    <x v="0"/>
    <x v="289"/>
    <x v="8"/>
    <n v="4"/>
    <n v="12.85"/>
    <n v="51.4"/>
  </r>
  <r>
    <x v="294"/>
    <x v="0"/>
    <x v="290"/>
    <x v="8"/>
    <n v="122"/>
    <n v="11.17"/>
    <n v="1362.74"/>
  </r>
  <r>
    <x v="295"/>
    <x v="0"/>
    <x v="291"/>
    <x v="8"/>
    <n v="148"/>
    <n v="12.55"/>
    <n v="1857.4"/>
  </r>
  <r>
    <x v="226"/>
    <x v="0"/>
    <x v="225"/>
    <x v="8"/>
    <n v="20"/>
    <n v="11.51"/>
    <n v="230.2"/>
  </r>
  <r>
    <x v="296"/>
    <x v="2"/>
    <x v="292"/>
    <x v="0"/>
    <n v="11.9"/>
    <n v="14.19"/>
    <n v="168.86"/>
  </r>
  <r>
    <x v="297"/>
    <x v="0"/>
    <x v="293"/>
    <x v="0"/>
    <n v="21.82"/>
    <n v="47.92"/>
    <n v="1045.6099999999999"/>
  </r>
  <r>
    <x v="298"/>
    <x v="0"/>
    <x v="294"/>
    <x v="0"/>
    <n v="11.9"/>
    <n v="41.26"/>
    <n v="490.99"/>
  </r>
  <r>
    <x v="299"/>
    <x v="0"/>
    <x v="295"/>
    <x v="0"/>
    <n v="18.45"/>
    <n v="77.34"/>
    <n v="1426.92"/>
  </r>
  <r>
    <x v="300"/>
    <x v="0"/>
    <x v="296"/>
    <x v="0"/>
    <n v="2.16"/>
    <n v="61.47"/>
    <n v="132.77000000000001"/>
  </r>
  <r>
    <x v="191"/>
    <x v="0"/>
    <x v="190"/>
    <x v="0"/>
    <n v="49.88"/>
    <n v="43.72"/>
    <n v="2180.75"/>
  </r>
  <r>
    <x v="131"/>
    <x v="0"/>
    <x v="131"/>
    <x v="0"/>
    <n v="99.77"/>
    <n v="6.77"/>
    <n v="675.44"/>
  </r>
  <r>
    <x v="132"/>
    <x v="0"/>
    <x v="132"/>
    <x v="0"/>
    <n v="99.77"/>
    <n v="34.880000000000003"/>
    <n v="3479.97"/>
  </r>
  <r>
    <x v="192"/>
    <x v="0"/>
    <x v="191"/>
    <x v="0"/>
    <n v="99.77"/>
    <n v="3.35"/>
    <n v="334.22"/>
  </r>
  <r>
    <x v="301"/>
    <x v="0"/>
    <x v="297"/>
    <x v="0"/>
    <n v="99.77"/>
    <n v="17.690000000000001"/>
    <n v="1764.93"/>
  </r>
  <r>
    <x v="193"/>
    <x v="0"/>
    <x v="192"/>
    <x v="0"/>
    <n v="99.77"/>
    <n v="11.54"/>
    <n v="1151.3399999999999"/>
  </r>
  <r>
    <x v="135"/>
    <x v="0"/>
    <x v="135"/>
    <x v="0"/>
    <n v="11.9"/>
    <n v="33.049999999999997"/>
    <n v="393.29"/>
  </r>
  <r>
    <x v="302"/>
    <x v="0"/>
    <x v="298"/>
    <x v="0"/>
    <n v="19.07"/>
    <n v="10.95"/>
    <n v="208.81"/>
  </r>
  <r>
    <x v="303"/>
    <x v="0"/>
    <x v="299"/>
    <x v="0"/>
    <n v="29.33"/>
    <n v="54.15"/>
    <n v="1588.21"/>
  </r>
  <r>
    <x v="304"/>
    <x v="0"/>
    <x v="300"/>
    <x v="0"/>
    <n v="1.8"/>
    <n v="179.12"/>
    <n v="322.41000000000003"/>
  </r>
  <r>
    <x v="201"/>
    <x v="0"/>
    <x v="200"/>
    <x v="0"/>
    <n v="3.36"/>
    <n v="506.12"/>
    <n v="1700.56"/>
  </r>
  <r>
    <x v="305"/>
    <x v="2"/>
    <x v="301"/>
    <x v="8"/>
    <n v="71.22"/>
    <n v="125.09"/>
    <n v="8908.9"/>
  </r>
  <r>
    <x v="306"/>
    <x v="2"/>
    <x v="302"/>
    <x v="8"/>
    <n v="10.31"/>
    <n v="19.86"/>
    <n v="204.75"/>
  </r>
  <r>
    <x v="307"/>
    <x v="0"/>
    <x v="303"/>
    <x v="0"/>
    <n v="86.82"/>
    <n v="67.180000000000007"/>
    <n v="5832.56"/>
  </r>
  <r>
    <x v="196"/>
    <x v="0"/>
    <x v="195"/>
    <x v="0"/>
    <n v="88.1"/>
    <n v="42.23"/>
    <n v="3720.46"/>
  </r>
  <r>
    <x v="72"/>
    <x v="0"/>
    <x v="72"/>
    <x v="0"/>
    <n v="338.15"/>
    <n v="13.06"/>
    <n v="4416.2299999999996"/>
  </r>
  <r>
    <x v="278"/>
    <x v="0"/>
    <x v="275"/>
    <x v="4"/>
    <n v="110.16"/>
    <n v="143.58000000000001"/>
    <n v="15816.77"/>
  </r>
  <r>
    <x v="66"/>
    <x v="0"/>
    <x v="66"/>
    <x v="4"/>
    <n v="96.26"/>
    <n v="37.86"/>
    <n v="3644.4"/>
  </r>
  <r>
    <x v="30"/>
    <x v="0"/>
    <x v="30"/>
    <x v="4"/>
    <n v="17.36"/>
    <n v="7.45"/>
    <n v="129.33000000000001"/>
  </r>
  <r>
    <x v="27"/>
    <x v="0"/>
    <x v="27"/>
    <x v="5"/>
    <n v="347.35"/>
    <n v="2.36"/>
    <n v="819.74"/>
  </r>
  <r>
    <x v="28"/>
    <x v="1"/>
    <x v="28"/>
    <x v="6"/>
    <n v="22.23"/>
    <n v="43.67"/>
    <n v="970.78"/>
  </r>
  <r>
    <x v="280"/>
    <x v="0"/>
    <x v="277"/>
    <x v="4"/>
    <n v="3.34"/>
    <n v="578.52"/>
    <n v="1932.25"/>
  </r>
  <r>
    <x v="125"/>
    <x v="0"/>
    <x v="125"/>
    <x v="4"/>
    <n v="3.34"/>
    <n v="206.73"/>
    <n v="690.47"/>
  </r>
  <r>
    <x v="281"/>
    <x v="2"/>
    <x v="278"/>
    <x v="0"/>
    <n v="92.68"/>
    <n v="11.56"/>
    <n v="1071.3800000000001"/>
  </r>
  <r>
    <x v="282"/>
    <x v="0"/>
    <x v="279"/>
    <x v="0"/>
    <n v="19.2"/>
    <n v="123.59"/>
    <n v="2372.92"/>
  </r>
  <r>
    <x v="284"/>
    <x v="0"/>
    <x v="280"/>
    <x v="0"/>
    <n v="57.6"/>
    <n v="154.68"/>
    <n v="8909.56"/>
  </r>
  <r>
    <x v="285"/>
    <x v="0"/>
    <x v="281"/>
    <x v="0"/>
    <n v="86.16"/>
    <n v="57.06"/>
    <n v="4916.28"/>
  </r>
  <r>
    <x v="287"/>
    <x v="2"/>
    <x v="283"/>
    <x v="4"/>
    <n v="13.74"/>
    <n v="466.1"/>
    <n v="6404.21"/>
  </r>
  <r>
    <x v="139"/>
    <x v="0"/>
    <x v="139"/>
    <x v="8"/>
    <n v="132"/>
    <n v="15.91"/>
    <n v="2100.12"/>
  </r>
  <r>
    <x v="288"/>
    <x v="0"/>
    <x v="284"/>
    <x v="8"/>
    <n v="106"/>
    <n v="14.25"/>
    <n v="1510.5"/>
  </r>
  <r>
    <x v="289"/>
    <x v="0"/>
    <x v="285"/>
    <x v="8"/>
    <n v="101"/>
    <n v="12.86"/>
    <n v="1298.8599999999999"/>
  </r>
  <r>
    <x v="294"/>
    <x v="0"/>
    <x v="290"/>
    <x v="8"/>
    <n v="306"/>
    <n v="11.17"/>
    <n v="3418.02"/>
  </r>
  <r>
    <x v="308"/>
    <x v="0"/>
    <x v="304"/>
    <x v="0"/>
    <n v="64.62"/>
    <n v="122.84"/>
    <n v="7937.92"/>
  </r>
  <r>
    <x v="191"/>
    <x v="0"/>
    <x v="190"/>
    <x v="0"/>
    <n v="215.4"/>
    <n v="43.72"/>
    <n v="9417.2800000000007"/>
  </r>
  <r>
    <x v="131"/>
    <x v="0"/>
    <x v="131"/>
    <x v="0"/>
    <n v="560.04"/>
    <n v="6.77"/>
    <n v="3791.47"/>
  </r>
  <r>
    <x v="132"/>
    <x v="0"/>
    <x v="132"/>
    <x v="0"/>
    <n v="560.04"/>
    <n v="34.880000000000003"/>
    <n v="19534.189999999999"/>
  </r>
  <r>
    <x v="192"/>
    <x v="0"/>
    <x v="191"/>
    <x v="0"/>
    <n v="560.04"/>
    <n v="3.35"/>
    <n v="1876.13"/>
  </r>
  <r>
    <x v="193"/>
    <x v="0"/>
    <x v="192"/>
    <x v="0"/>
    <n v="560.04"/>
    <n v="11.54"/>
    <n v="6462.86"/>
  </r>
  <r>
    <x v="309"/>
    <x v="0"/>
    <x v="305"/>
    <x v="1"/>
    <n v="1"/>
    <n v="455.89"/>
    <n v="455.89"/>
  </r>
  <r>
    <x v="310"/>
    <x v="0"/>
    <x v="306"/>
    <x v="1"/>
    <n v="1"/>
    <n v="222.91"/>
    <n v="222.91"/>
  </r>
  <r>
    <x v="311"/>
    <x v="0"/>
    <x v="307"/>
    <x v="1"/>
    <n v="1"/>
    <n v="683.31"/>
    <n v="683.31"/>
  </r>
  <r>
    <x v="312"/>
    <x v="0"/>
    <x v="308"/>
    <x v="1"/>
    <n v="1"/>
    <n v="35.119999999999997"/>
    <n v="35.119999999999997"/>
  </r>
  <r>
    <x v="313"/>
    <x v="0"/>
    <x v="309"/>
    <x v="1"/>
    <n v="1"/>
    <n v="21.71"/>
    <n v="21.71"/>
  </r>
  <r>
    <x v="314"/>
    <x v="0"/>
    <x v="310"/>
    <x v="1"/>
    <n v="4"/>
    <n v="16.68"/>
    <n v="66.72"/>
  </r>
  <r>
    <x v="315"/>
    <x v="2"/>
    <x v="311"/>
    <x v="1"/>
    <n v="1"/>
    <n v="28.61"/>
    <n v="28.61"/>
  </r>
  <r>
    <x v="316"/>
    <x v="2"/>
    <x v="312"/>
    <x v="1"/>
    <n v="1"/>
    <n v="35.74"/>
    <n v="35.74"/>
  </r>
  <r>
    <x v="317"/>
    <x v="0"/>
    <x v="313"/>
    <x v="3"/>
    <n v="24"/>
    <n v="50.4"/>
    <n v="1209.5999999999999"/>
  </r>
  <r>
    <x v="318"/>
    <x v="0"/>
    <x v="314"/>
    <x v="1"/>
    <n v="1"/>
    <n v="10.4"/>
    <n v="10.4"/>
  </r>
  <r>
    <x v="205"/>
    <x v="0"/>
    <x v="204"/>
    <x v="3"/>
    <n v="5"/>
    <n v="25.82"/>
    <n v="129.1"/>
  </r>
  <r>
    <x v="319"/>
    <x v="0"/>
    <x v="315"/>
    <x v="1"/>
    <n v="1"/>
    <n v="8.0399999999999991"/>
    <n v="8.0399999999999991"/>
  </r>
  <r>
    <x v="320"/>
    <x v="0"/>
    <x v="316"/>
    <x v="1"/>
    <n v="2"/>
    <n v="8.69"/>
    <n v="17.38"/>
  </r>
  <r>
    <x v="321"/>
    <x v="0"/>
    <x v="317"/>
    <x v="1"/>
    <n v="1"/>
    <n v="6.63"/>
    <n v="6.63"/>
  </r>
  <r>
    <x v="322"/>
    <x v="0"/>
    <x v="318"/>
    <x v="3"/>
    <n v="2"/>
    <n v="17.66"/>
    <n v="35.32"/>
  </r>
  <r>
    <x v="323"/>
    <x v="2"/>
    <x v="319"/>
    <x v="1"/>
    <n v="1"/>
    <n v="107.82"/>
    <n v="107.82"/>
  </r>
  <r>
    <x v="324"/>
    <x v="2"/>
    <x v="320"/>
    <x v="1"/>
    <n v="1"/>
    <n v="5.66"/>
    <n v="5.66"/>
  </r>
  <r>
    <x v="325"/>
    <x v="2"/>
    <x v="321"/>
    <x v="1"/>
    <n v="1"/>
    <n v="9.69"/>
    <n v="9.69"/>
  </r>
  <r>
    <x v="326"/>
    <x v="0"/>
    <x v="322"/>
    <x v="3"/>
    <n v="1"/>
    <n v="13.85"/>
    <n v="13.85"/>
  </r>
  <r>
    <x v="207"/>
    <x v="0"/>
    <x v="206"/>
    <x v="3"/>
    <n v="6"/>
    <n v="19.920000000000002"/>
    <n v="119.52"/>
  </r>
  <r>
    <x v="327"/>
    <x v="0"/>
    <x v="323"/>
    <x v="3"/>
    <n v="18"/>
    <n v="16.899999999999999"/>
    <n v="304.2"/>
  </r>
  <r>
    <x v="208"/>
    <x v="0"/>
    <x v="207"/>
    <x v="1"/>
    <n v="3"/>
    <n v="8.15"/>
    <n v="24.45"/>
  </r>
  <r>
    <x v="328"/>
    <x v="0"/>
    <x v="324"/>
    <x v="1"/>
    <n v="2"/>
    <n v="12.96"/>
    <n v="25.92"/>
  </r>
  <r>
    <x v="329"/>
    <x v="0"/>
    <x v="325"/>
    <x v="1"/>
    <n v="2"/>
    <n v="10"/>
    <n v="20"/>
  </r>
  <r>
    <x v="330"/>
    <x v="2"/>
    <x v="326"/>
    <x v="1"/>
    <n v="1"/>
    <n v="12.57"/>
    <n v="12.57"/>
  </r>
  <r>
    <x v="331"/>
    <x v="0"/>
    <x v="327"/>
    <x v="1"/>
    <n v="2"/>
    <n v="3.38"/>
    <n v="6.76"/>
  </r>
  <r>
    <x v="332"/>
    <x v="0"/>
    <x v="328"/>
    <x v="1"/>
    <n v="1"/>
    <n v="85.73"/>
    <n v="85.73"/>
  </r>
  <r>
    <x v="333"/>
    <x v="0"/>
    <x v="329"/>
    <x v="1"/>
    <n v="2"/>
    <n v="11.38"/>
    <n v="22.76"/>
  </r>
  <r>
    <x v="334"/>
    <x v="0"/>
    <x v="330"/>
    <x v="1"/>
    <n v="1"/>
    <n v="7.18"/>
    <n v="7.18"/>
  </r>
  <r>
    <x v="335"/>
    <x v="0"/>
    <x v="331"/>
    <x v="1"/>
    <n v="1"/>
    <n v="20.71"/>
    <n v="20.71"/>
  </r>
  <r>
    <x v="336"/>
    <x v="0"/>
    <x v="332"/>
    <x v="1"/>
    <n v="2"/>
    <n v="17.39"/>
    <n v="34.78"/>
  </r>
  <r>
    <x v="337"/>
    <x v="0"/>
    <x v="333"/>
    <x v="1"/>
    <n v="1"/>
    <n v="28.74"/>
    <n v="28.74"/>
  </r>
  <r>
    <x v="338"/>
    <x v="0"/>
    <x v="334"/>
    <x v="1"/>
    <n v="1"/>
    <n v="16.09"/>
    <n v="16.09"/>
  </r>
  <r>
    <x v="339"/>
    <x v="0"/>
    <x v="335"/>
    <x v="1"/>
    <n v="1"/>
    <n v="14.37"/>
    <n v="14.37"/>
  </r>
  <r>
    <x v="340"/>
    <x v="0"/>
    <x v="336"/>
    <x v="1"/>
    <n v="1"/>
    <n v="11.03"/>
    <n v="11.03"/>
  </r>
  <r>
    <x v="341"/>
    <x v="0"/>
    <x v="337"/>
    <x v="1"/>
    <n v="7"/>
    <n v="6.87"/>
    <n v="48.09"/>
  </r>
  <r>
    <x v="342"/>
    <x v="2"/>
    <x v="338"/>
    <x v="1"/>
    <n v="1"/>
    <n v="6.43"/>
    <n v="6.43"/>
  </r>
  <r>
    <x v="343"/>
    <x v="2"/>
    <x v="339"/>
    <x v="1"/>
    <n v="1"/>
    <n v="25.52"/>
    <n v="25.52"/>
  </r>
  <r>
    <x v="332"/>
    <x v="0"/>
    <x v="328"/>
    <x v="1"/>
    <n v="1"/>
    <n v="85.73"/>
    <n v="85.73"/>
  </r>
  <r>
    <x v="344"/>
    <x v="2"/>
    <x v="340"/>
    <x v="1"/>
    <n v="1"/>
    <n v="12.81"/>
    <n v="12.81"/>
  </r>
  <r>
    <x v="209"/>
    <x v="0"/>
    <x v="208"/>
    <x v="1"/>
    <n v="1"/>
    <n v="21.81"/>
    <n v="21.81"/>
  </r>
  <r>
    <x v="345"/>
    <x v="0"/>
    <x v="341"/>
    <x v="1"/>
    <n v="1"/>
    <n v="5.16"/>
    <n v="5.16"/>
  </r>
  <r>
    <x v="346"/>
    <x v="2"/>
    <x v="342"/>
    <x v="1"/>
    <n v="1"/>
    <n v="83.7"/>
    <n v="83.7"/>
  </r>
  <r>
    <x v="347"/>
    <x v="2"/>
    <x v="343"/>
    <x v="1"/>
    <n v="1"/>
    <n v="6.55"/>
    <n v="6.55"/>
  </r>
  <r>
    <x v="86"/>
    <x v="0"/>
    <x v="86"/>
    <x v="3"/>
    <n v="1106.47"/>
    <n v="3.94"/>
    <n v="4359.49"/>
  </r>
  <r>
    <x v="87"/>
    <x v="2"/>
    <x v="87"/>
    <x v="0"/>
    <n v="3.6"/>
    <n v="63"/>
    <n v="226.8"/>
  </r>
  <r>
    <x v="94"/>
    <x v="2"/>
    <x v="94"/>
    <x v="3"/>
    <n v="432"/>
    <n v="6.8"/>
    <n v="2937.6"/>
  </r>
  <r>
    <x v="95"/>
    <x v="2"/>
    <x v="95"/>
    <x v="3"/>
    <n v="48"/>
    <n v="11.22"/>
    <n v="538.55999999999995"/>
  </r>
  <r>
    <x v="90"/>
    <x v="2"/>
    <x v="90"/>
    <x v="0"/>
    <n v="433.34"/>
    <n v="19.260000000000002"/>
    <n v="8346.1200000000008"/>
  </r>
  <r>
    <x v="26"/>
    <x v="0"/>
    <x v="26"/>
    <x v="4"/>
    <n v="28.16"/>
    <n v="7.7"/>
    <n v="216.83"/>
  </r>
  <r>
    <x v="348"/>
    <x v="0"/>
    <x v="344"/>
    <x v="5"/>
    <n v="563.34"/>
    <n v="1.89"/>
    <n v="1064.71"/>
  </r>
  <r>
    <x v="28"/>
    <x v="1"/>
    <x v="28"/>
    <x v="6"/>
    <n v="30.33"/>
    <n v="43.67"/>
    <n v="1324.51"/>
  </r>
  <r>
    <x v="36"/>
    <x v="0"/>
    <x v="36"/>
    <x v="4"/>
    <n v="21.66"/>
    <n v="1254.71"/>
    <n v="27177.01"/>
  </r>
  <r>
    <x v="40"/>
    <x v="0"/>
    <x v="40"/>
    <x v="0"/>
    <n v="433.34"/>
    <n v="8.81"/>
    <n v="3817.72"/>
  </r>
  <r>
    <x v="39"/>
    <x v="0"/>
    <x v="39"/>
    <x v="0"/>
    <n v="433.34"/>
    <n v="2.2400000000000002"/>
    <n v="970.68"/>
  </r>
  <r>
    <x v="37"/>
    <x v="0"/>
    <x v="37"/>
    <x v="4"/>
    <n v="21.66"/>
    <n v="6.04"/>
    <n v="130.82"/>
  </r>
  <r>
    <x v="38"/>
    <x v="0"/>
    <x v="38"/>
    <x v="5"/>
    <n v="346.67"/>
    <n v="1.18"/>
    <n v="409.07"/>
  </r>
  <r>
    <x v="34"/>
    <x v="0"/>
    <x v="34"/>
    <x v="4"/>
    <n v="86.66"/>
    <n v="135.09"/>
    <n v="11706.89"/>
  </r>
  <r>
    <x v="30"/>
    <x v="0"/>
    <x v="30"/>
    <x v="4"/>
    <n v="86.66"/>
    <n v="7.45"/>
    <n v="645.61"/>
  </r>
  <r>
    <x v="27"/>
    <x v="0"/>
    <x v="27"/>
    <x v="5"/>
    <n v="1473.35"/>
    <n v="2.36"/>
    <n v="3477.1"/>
  </r>
  <r>
    <x v="65"/>
    <x v="0"/>
    <x v="65"/>
    <x v="4"/>
    <n v="582.11"/>
    <n v="3.06"/>
    <n v="1781.25"/>
  </r>
  <r>
    <x v="92"/>
    <x v="0"/>
    <x v="92"/>
    <x v="4"/>
    <n v="207.67"/>
    <n v="234.25"/>
    <n v="48646.69"/>
  </r>
  <r>
    <x v="66"/>
    <x v="0"/>
    <x v="66"/>
    <x v="4"/>
    <n v="354.61"/>
    <n v="37.86"/>
    <n v="13425.53"/>
  </r>
  <r>
    <x v="30"/>
    <x v="0"/>
    <x v="30"/>
    <x v="4"/>
    <n v="284.37"/>
    <n v="7.45"/>
    <n v="2118.5500000000002"/>
  </r>
  <r>
    <x v="27"/>
    <x v="0"/>
    <x v="27"/>
    <x v="5"/>
    <n v="5687.58"/>
    <n v="2.36"/>
    <n v="13422.68"/>
  </r>
  <r>
    <x v="28"/>
    <x v="1"/>
    <x v="28"/>
    <x v="6"/>
    <n v="364"/>
    <n v="43.67"/>
    <n v="15895.88"/>
  </r>
  <r>
    <x v="349"/>
    <x v="2"/>
    <x v="345"/>
    <x v="3"/>
    <n v="480"/>
    <n v="218.79"/>
    <n v="105019.2"/>
  </r>
  <r>
    <x v="350"/>
    <x v="2"/>
    <x v="346"/>
    <x v="3"/>
    <n v="626.47"/>
    <n v="1039.57"/>
    <n v="651259.41"/>
  </r>
  <r>
    <x v="351"/>
    <x v="2"/>
    <x v="347"/>
    <x v="1"/>
    <n v="2"/>
    <n v="756.37"/>
    <n v="1512.74"/>
  </r>
  <r>
    <x v="96"/>
    <x v="2"/>
    <x v="96"/>
    <x v="3"/>
    <n v="1106.47"/>
    <n v="5.52"/>
    <n v="6107.71"/>
  </r>
  <r>
    <x v="97"/>
    <x v="2"/>
    <x v="97"/>
    <x v="3"/>
    <n v="1106.47"/>
    <n v="6.03"/>
    <n v="6672.01"/>
  </r>
  <r>
    <x v="352"/>
    <x v="2"/>
    <x v="348"/>
    <x v="1"/>
    <n v="1"/>
    <n v="160.93"/>
    <n v="160.93"/>
  </r>
  <r>
    <x v="90"/>
    <x v="2"/>
    <x v="90"/>
    <x v="0"/>
    <n v="8.4"/>
    <n v="19.260000000000002"/>
    <n v="161.78"/>
  </r>
  <r>
    <x v="26"/>
    <x v="0"/>
    <x v="26"/>
    <x v="4"/>
    <n v="0.54"/>
    <n v="7.7"/>
    <n v="4.1500000000000004"/>
  </r>
  <r>
    <x v="348"/>
    <x v="0"/>
    <x v="344"/>
    <x v="5"/>
    <n v="5.46"/>
    <n v="1.89"/>
    <n v="10.31"/>
  </r>
  <r>
    <x v="28"/>
    <x v="1"/>
    <x v="28"/>
    <x v="6"/>
    <n v="0.57999999999999996"/>
    <n v="43.67"/>
    <n v="25.32"/>
  </r>
  <r>
    <x v="36"/>
    <x v="0"/>
    <x v="36"/>
    <x v="4"/>
    <n v="0.42"/>
    <n v="1254.71"/>
    <n v="526.97"/>
  </r>
  <r>
    <x v="40"/>
    <x v="0"/>
    <x v="40"/>
    <x v="0"/>
    <n v="8.4"/>
    <n v="8.81"/>
    <n v="74"/>
  </r>
  <r>
    <x v="39"/>
    <x v="0"/>
    <x v="39"/>
    <x v="0"/>
    <n v="8.4"/>
    <n v="2.2400000000000002"/>
    <n v="18.809999999999999"/>
  </r>
  <r>
    <x v="37"/>
    <x v="0"/>
    <x v="37"/>
    <x v="4"/>
    <n v="0.42"/>
    <n v="6.04"/>
    <n v="2.5299999999999998"/>
  </r>
  <r>
    <x v="38"/>
    <x v="0"/>
    <x v="38"/>
    <x v="5"/>
    <n v="6.72"/>
    <n v="1.18"/>
    <n v="7.92"/>
  </r>
  <r>
    <x v="34"/>
    <x v="0"/>
    <x v="34"/>
    <x v="4"/>
    <n v="1.68"/>
    <n v="135.09"/>
    <n v="226.95"/>
  </r>
  <r>
    <x v="30"/>
    <x v="0"/>
    <x v="30"/>
    <x v="4"/>
    <n v="1.68"/>
    <n v="7.45"/>
    <n v="12.51"/>
  </r>
  <r>
    <x v="27"/>
    <x v="0"/>
    <x v="27"/>
    <x v="5"/>
    <n v="28.56"/>
    <n v="2.36"/>
    <n v="67.400000000000006"/>
  </r>
  <r>
    <x v="65"/>
    <x v="0"/>
    <x v="65"/>
    <x v="4"/>
    <n v="16.8"/>
    <n v="3.06"/>
    <n v="51.4"/>
  </r>
  <r>
    <x v="65"/>
    <x v="0"/>
    <x v="65"/>
    <x v="4"/>
    <n v="4.1100000000000003"/>
    <n v="3.06"/>
    <n v="12.57"/>
  </r>
  <r>
    <x v="66"/>
    <x v="0"/>
    <x v="66"/>
    <x v="4"/>
    <n v="5.97"/>
    <n v="37.86"/>
    <n v="226.02"/>
  </r>
  <r>
    <x v="30"/>
    <x v="0"/>
    <x v="30"/>
    <x v="4"/>
    <n v="8.3800000000000008"/>
    <n v="7.45"/>
    <n v="62.43"/>
  </r>
  <r>
    <x v="27"/>
    <x v="0"/>
    <x v="27"/>
    <x v="5"/>
    <n v="167.7"/>
    <n v="2.36"/>
    <n v="395.77"/>
  </r>
  <r>
    <x v="28"/>
    <x v="1"/>
    <x v="28"/>
    <x v="6"/>
    <n v="10.73"/>
    <n v="43.67"/>
    <n v="468.57"/>
  </r>
  <r>
    <x v="225"/>
    <x v="2"/>
    <x v="224"/>
    <x v="0"/>
    <n v="28.88"/>
    <n v="90.71"/>
    <n v="2619.6999999999998"/>
  </r>
  <r>
    <x v="353"/>
    <x v="0"/>
    <x v="349"/>
    <x v="4"/>
    <n v="4.2"/>
    <n v="482.06"/>
    <n v="2024.65"/>
  </r>
  <r>
    <x v="125"/>
    <x v="0"/>
    <x v="125"/>
    <x v="4"/>
    <n v="4.2"/>
    <n v="206.73"/>
    <n v="868.26"/>
  </r>
  <r>
    <x v="128"/>
    <x v="0"/>
    <x v="128"/>
    <x v="0"/>
    <n v="5.28"/>
    <n v="27.71"/>
    <n v="146.30000000000001"/>
  </r>
  <r>
    <x v="134"/>
    <x v="0"/>
    <x v="134"/>
    <x v="0"/>
    <n v="14.14"/>
    <n v="41.98"/>
    <n v="593.59"/>
  </r>
  <r>
    <x v="284"/>
    <x v="0"/>
    <x v="280"/>
    <x v="0"/>
    <n v="27.1"/>
    <n v="154.68"/>
    <n v="4191.82"/>
  </r>
  <r>
    <x v="297"/>
    <x v="0"/>
    <x v="293"/>
    <x v="0"/>
    <n v="6.8"/>
    <n v="47.92"/>
    <n v="325.85000000000002"/>
  </r>
  <r>
    <x v="283"/>
    <x v="2"/>
    <x v="188"/>
    <x v="4"/>
    <n v="2.1800000000000002"/>
    <n v="336.22"/>
    <n v="732.95"/>
  </r>
  <r>
    <x v="228"/>
    <x v="0"/>
    <x v="227"/>
    <x v="8"/>
    <n v="122.58"/>
    <n v="8.42"/>
    <n v="1032.1199999999999"/>
  </r>
  <r>
    <x v="227"/>
    <x v="0"/>
    <x v="226"/>
    <x v="8"/>
    <n v="31.58"/>
    <n v="10.1"/>
    <n v="318.95"/>
  </r>
  <r>
    <x v="138"/>
    <x v="0"/>
    <x v="138"/>
    <x v="8"/>
    <n v="57.78"/>
    <n v="8.7899999999999991"/>
    <n v="507.88"/>
  </r>
  <r>
    <x v="136"/>
    <x v="0"/>
    <x v="136"/>
    <x v="8"/>
    <n v="76"/>
    <n v="12.03"/>
    <n v="914.28"/>
  </r>
  <r>
    <x v="137"/>
    <x v="0"/>
    <x v="137"/>
    <x v="8"/>
    <n v="137.16999999999999"/>
    <n v="10.57"/>
    <n v="1449.88"/>
  </r>
  <r>
    <x v="354"/>
    <x v="2"/>
    <x v="350"/>
    <x v="1"/>
    <n v="2"/>
    <n v="351.03"/>
    <n v="702.06"/>
  </r>
  <r>
    <x v="355"/>
    <x v="2"/>
    <x v="351"/>
    <x v="1"/>
    <n v="2"/>
    <n v="512.02"/>
    <n v="1024.04"/>
  </r>
  <r>
    <x v="356"/>
    <x v="2"/>
    <x v="352"/>
    <x v="1"/>
    <n v="1"/>
    <n v="324.73"/>
    <n v="324.73"/>
  </r>
  <r>
    <x v="147"/>
    <x v="2"/>
    <x v="146"/>
    <x v="1"/>
    <n v="1"/>
    <n v="483.95"/>
    <n v="483.95"/>
  </r>
  <r>
    <x v="144"/>
    <x v="2"/>
    <x v="143"/>
    <x v="1"/>
    <n v="1"/>
    <n v="280.45"/>
    <n v="280.45"/>
  </r>
  <r>
    <x v="148"/>
    <x v="2"/>
    <x v="147"/>
    <x v="1"/>
    <n v="1"/>
    <n v="232.86"/>
    <n v="232.86"/>
  </r>
  <r>
    <x v="152"/>
    <x v="2"/>
    <x v="151"/>
    <x v="1"/>
    <n v="48"/>
    <n v="9.68"/>
    <n v="464.64"/>
  </r>
  <r>
    <x v="150"/>
    <x v="2"/>
    <x v="149"/>
    <x v="1"/>
    <n v="5"/>
    <n v="5.83"/>
    <n v="29.15"/>
  </r>
  <r>
    <x v="140"/>
    <x v="0"/>
    <x v="140"/>
    <x v="1"/>
    <n v="1"/>
    <n v="583.77"/>
    <n v="583.77"/>
  </r>
  <r>
    <x v="357"/>
    <x v="2"/>
    <x v="353"/>
    <x v="1"/>
    <n v="1"/>
    <n v="81.61"/>
    <n v="81.61"/>
  </r>
  <r>
    <x v="358"/>
    <x v="2"/>
    <x v="354"/>
    <x v="1"/>
    <n v="1"/>
    <n v="75.55"/>
    <n v="75.55"/>
  </r>
  <r>
    <x v="359"/>
    <x v="0"/>
    <x v="355"/>
    <x v="1"/>
    <n v="2"/>
    <n v="28.51"/>
    <n v="57.02"/>
  </r>
  <r>
    <x v="360"/>
    <x v="0"/>
    <x v="356"/>
    <x v="1"/>
    <n v="4"/>
    <n v="24.38"/>
    <n v="97.52"/>
  </r>
  <r>
    <x v="361"/>
    <x v="0"/>
    <x v="357"/>
    <x v="1"/>
    <n v="2"/>
    <n v="27.31"/>
    <n v="54.62"/>
  </r>
  <r>
    <x v="362"/>
    <x v="0"/>
    <x v="358"/>
    <x v="1"/>
    <n v="3"/>
    <n v="30.14"/>
    <n v="90.42"/>
  </r>
  <r>
    <x v="363"/>
    <x v="0"/>
    <x v="359"/>
    <x v="1"/>
    <n v="2"/>
    <n v="29.94"/>
    <n v="59.88"/>
  </r>
  <r>
    <x v="364"/>
    <x v="0"/>
    <x v="360"/>
    <x v="1"/>
    <n v="3"/>
    <n v="37.44"/>
    <n v="112.32"/>
  </r>
  <r>
    <x v="365"/>
    <x v="0"/>
    <x v="361"/>
    <x v="1"/>
    <n v="1"/>
    <n v="31.88"/>
    <n v="31.88"/>
  </r>
  <r>
    <x v="366"/>
    <x v="0"/>
    <x v="362"/>
    <x v="1"/>
    <n v="1"/>
    <n v="466.46"/>
    <n v="466.46"/>
  </r>
  <r>
    <x v="367"/>
    <x v="0"/>
    <x v="363"/>
    <x v="1"/>
    <n v="5"/>
    <n v="379.62"/>
    <n v="1898.1"/>
  </r>
  <r>
    <x v="368"/>
    <x v="0"/>
    <x v="364"/>
    <x v="1"/>
    <n v="5"/>
    <n v="202.55"/>
    <n v="1012.75"/>
  </r>
  <r>
    <x v="369"/>
    <x v="0"/>
    <x v="365"/>
    <x v="1"/>
    <n v="5"/>
    <n v="47.54"/>
    <n v="237.7"/>
  </r>
  <r>
    <x v="370"/>
    <x v="0"/>
    <x v="366"/>
    <x v="1"/>
    <n v="5"/>
    <n v="59.11"/>
    <n v="295.55"/>
  </r>
  <r>
    <x v="371"/>
    <x v="0"/>
    <x v="367"/>
    <x v="1"/>
    <n v="5"/>
    <n v="41.42"/>
    <n v="207.1"/>
  </r>
  <r>
    <x v="372"/>
    <x v="0"/>
    <x v="368"/>
    <x v="1"/>
    <n v="10"/>
    <n v="203"/>
    <n v="2030"/>
  </r>
  <r>
    <x v="373"/>
    <x v="2"/>
    <x v="369"/>
    <x v="1"/>
    <n v="1"/>
    <n v="693.96"/>
    <n v="693.96"/>
  </r>
  <r>
    <x v="374"/>
    <x v="2"/>
    <x v="370"/>
    <x v="1"/>
    <n v="1"/>
    <n v="1944.41"/>
    <n v="1944.41"/>
  </r>
  <r>
    <x v="375"/>
    <x v="0"/>
    <x v="371"/>
    <x v="3"/>
    <n v="151"/>
    <n v="4.93"/>
    <n v="744.43"/>
  </r>
  <r>
    <x v="376"/>
    <x v="0"/>
    <x v="372"/>
    <x v="3"/>
    <n v="653"/>
    <n v="6.96"/>
    <n v="4544.88"/>
  </r>
  <r>
    <x v="377"/>
    <x v="0"/>
    <x v="373"/>
    <x v="3"/>
    <n v="44"/>
    <n v="9.3800000000000008"/>
    <n v="412.72"/>
  </r>
  <r>
    <x v="378"/>
    <x v="0"/>
    <x v="374"/>
    <x v="3"/>
    <n v="84"/>
    <n v="22.48"/>
    <n v="1888.32"/>
  </r>
  <r>
    <x v="379"/>
    <x v="2"/>
    <x v="375"/>
    <x v="3"/>
    <n v="10.4"/>
    <n v="88.33"/>
    <n v="918.63"/>
  </r>
  <r>
    <x v="380"/>
    <x v="0"/>
    <x v="376"/>
    <x v="1"/>
    <n v="1"/>
    <n v="2510.0300000000002"/>
    <n v="2510.0300000000002"/>
  </r>
  <r>
    <x v="381"/>
    <x v="2"/>
    <x v="377"/>
    <x v="1"/>
    <n v="1"/>
    <n v="332.76"/>
    <n v="332.76"/>
  </r>
  <r>
    <x v="382"/>
    <x v="0"/>
    <x v="378"/>
    <x v="1"/>
    <n v="1"/>
    <n v="12.87"/>
    <n v="12.87"/>
  </r>
  <r>
    <x v="383"/>
    <x v="0"/>
    <x v="379"/>
    <x v="1"/>
    <n v="2"/>
    <n v="13.45"/>
    <n v="26.9"/>
  </r>
  <r>
    <x v="384"/>
    <x v="0"/>
    <x v="380"/>
    <x v="1"/>
    <n v="3"/>
    <n v="82.17"/>
    <n v="246.51"/>
  </r>
  <r>
    <x v="385"/>
    <x v="0"/>
    <x v="381"/>
    <x v="1"/>
    <n v="4"/>
    <n v="85.52"/>
    <n v="342.08"/>
  </r>
  <r>
    <x v="386"/>
    <x v="0"/>
    <x v="382"/>
    <x v="1"/>
    <n v="1"/>
    <n v="85.52"/>
    <n v="85.52"/>
  </r>
  <r>
    <x v="387"/>
    <x v="0"/>
    <x v="383"/>
    <x v="1"/>
    <n v="1"/>
    <n v="6116.04"/>
    <n v="6116.04"/>
  </r>
  <r>
    <x v="388"/>
    <x v="0"/>
    <x v="384"/>
    <x v="1"/>
    <n v="9"/>
    <n v="26.96"/>
    <n v="242.64"/>
  </r>
  <r>
    <x v="389"/>
    <x v="0"/>
    <x v="385"/>
    <x v="1"/>
    <n v="12"/>
    <n v="107.23"/>
    <n v="1286.76"/>
  </r>
  <r>
    <x v="390"/>
    <x v="2"/>
    <x v="386"/>
    <x v="1"/>
    <n v="4"/>
    <n v="195.74"/>
    <n v="782.96"/>
  </r>
  <r>
    <x v="391"/>
    <x v="2"/>
    <x v="387"/>
    <x v="1"/>
    <n v="1"/>
    <n v="206.03"/>
    <n v="206.03"/>
  </r>
  <r>
    <x v="392"/>
    <x v="2"/>
    <x v="388"/>
    <x v="1"/>
    <n v="3"/>
    <n v="380.2"/>
    <n v="1140.5999999999999"/>
  </r>
  <r>
    <x v="393"/>
    <x v="2"/>
    <x v="389"/>
    <x v="1"/>
    <n v="3"/>
    <n v="623.19000000000005"/>
    <n v="1869.57"/>
  </r>
  <r>
    <x v="394"/>
    <x v="2"/>
    <x v="390"/>
    <x v="1"/>
    <n v="3"/>
    <n v="407.95"/>
    <n v="1223.8499999999999"/>
  </r>
  <r>
    <x v="395"/>
    <x v="2"/>
    <x v="391"/>
    <x v="1"/>
    <n v="2"/>
    <n v="156.49"/>
    <n v="312.98"/>
  </r>
  <r>
    <x v="396"/>
    <x v="2"/>
    <x v="392"/>
    <x v="3"/>
    <n v="25"/>
    <n v="89.31"/>
    <n v="2232.75"/>
  </r>
  <r>
    <x v="397"/>
    <x v="2"/>
    <x v="393"/>
    <x v="1"/>
    <n v="20"/>
    <n v="239.59"/>
    <n v="4791.8"/>
  </r>
  <r>
    <x v="398"/>
    <x v="2"/>
    <x v="394"/>
    <x v="1"/>
    <n v="1"/>
    <n v="58.2"/>
    <n v="58.2"/>
  </r>
  <r>
    <x v="399"/>
    <x v="2"/>
    <x v="395"/>
    <x v="1"/>
    <n v="1"/>
    <n v="997.04"/>
    <n v="997.04"/>
  </r>
  <r>
    <x v="400"/>
    <x v="2"/>
    <x v="396"/>
    <x v="1"/>
    <n v="12"/>
    <n v="25.33"/>
    <n v="303.95999999999998"/>
  </r>
  <r>
    <x v="401"/>
    <x v="2"/>
    <x v="397"/>
    <x v="1"/>
    <n v="1"/>
    <n v="71843.399999999994"/>
    <n v="71843.399999999994"/>
  </r>
  <r>
    <x v="402"/>
    <x v="2"/>
    <x v="398"/>
    <x v="1"/>
    <n v="1"/>
    <n v="186"/>
    <n v="186"/>
  </r>
  <r>
    <x v="403"/>
    <x v="2"/>
    <x v="399"/>
    <x v="1"/>
    <n v="1"/>
    <n v="89.72"/>
    <n v="89.72"/>
  </r>
  <r>
    <x v="404"/>
    <x v="2"/>
    <x v="400"/>
    <x v="1"/>
    <n v="2"/>
    <n v="147.72999999999999"/>
    <n v="295.45999999999998"/>
  </r>
  <r>
    <x v="405"/>
    <x v="2"/>
    <x v="401"/>
    <x v="3"/>
    <n v="20.38"/>
    <n v="56.57"/>
    <n v="1152.8900000000001"/>
  </r>
  <r>
    <x v="406"/>
    <x v="2"/>
    <x v="402"/>
    <x v="1"/>
    <n v="1"/>
    <n v="47534.12"/>
    <n v="47534.12"/>
  </r>
  <r>
    <x v="407"/>
    <x v="2"/>
    <x v="403"/>
    <x v="1"/>
    <n v="1"/>
    <n v="885.29"/>
    <n v="885.29"/>
  </r>
  <r>
    <x v="408"/>
    <x v="2"/>
    <x v="404"/>
    <x v="1"/>
    <n v="1"/>
    <n v="603.29"/>
    <n v="603.29"/>
  </r>
  <r>
    <x v="409"/>
    <x v="2"/>
    <x v="405"/>
    <x v="1"/>
    <n v="1"/>
    <n v="1223.17"/>
    <n v="1223.17"/>
  </r>
  <r>
    <x v="410"/>
    <x v="2"/>
    <x v="406"/>
    <x v="1"/>
    <n v="3"/>
    <n v="430.52"/>
    <n v="1291.56"/>
  </r>
  <r>
    <x v="411"/>
    <x v="2"/>
    <x v="407"/>
    <x v="1"/>
    <n v="4"/>
    <n v="58.3"/>
    <n v="233.2"/>
  </r>
  <r>
    <x v="412"/>
    <x v="2"/>
    <x v="408"/>
    <x v="1"/>
    <n v="3"/>
    <n v="10.98"/>
    <n v="32.94"/>
  </r>
  <r>
    <x v="413"/>
    <x v="0"/>
    <x v="409"/>
    <x v="1"/>
    <n v="3"/>
    <n v="17.29"/>
    <n v="51.87"/>
  </r>
  <r>
    <x v="414"/>
    <x v="2"/>
    <x v="410"/>
    <x v="3"/>
    <n v="6.65"/>
    <n v="42.84"/>
    <n v="284.88"/>
  </r>
  <r>
    <x v="415"/>
    <x v="0"/>
    <x v="411"/>
    <x v="3"/>
    <n v="1.43"/>
    <n v="10.130000000000001"/>
    <n v="14.48"/>
  </r>
  <r>
    <x v="416"/>
    <x v="0"/>
    <x v="412"/>
    <x v="1"/>
    <n v="1"/>
    <n v="12.29"/>
    <n v="12.29"/>
  </r>
  <r>
    <x v="417"/>
    <x v="0"/>
    <x v="413"/>
    <x v="3"/>
    <n v="4.63"/>
    <n v="18.47"/>
    <n v="85.51"/>
  </r>
  <r>
    <x v="418"/>
    <x v="2"/>
    <x v="414"/>
    <x v="1"/>
    <n v="1"/>
    <n v="2729.19"/>
    <n v="2729.19"/>
  </r>
  <r>
    <x v="419"/>
    <x v="0"/>
    <x v="415"/>
    <x v="1"/>
    <n v="38"/>
    <n v="1.18"/>
    <n v="44.84"/>
  </r>
  <r>
    <x v="420"/>
    <x v="2"/>
    <x v="416"/>
    <x v="1"/>
    <n v="38"/>
    <n v="97.26"/>
    <n v="3695.88"/>
  </r>
  <r>
    <x v="421"/>
    <x v="2"/>
    <x v="417"/>
    <x v="1"/>
    <n v="63"/>
    <n v="281.89999999999998"/>
    <n v="17759.7"/>
  </r>
  <r>
    <x v="422"/>
    <x v="2"/>
    <x v="418"/>
    <x v="1"/>
    <n v="8"/>
    <n v="40.44"/>
    <n v="323.52"/>
  </r>
  <r>
    <x v="423"/>
    <x v="2"/>
    <x v="419"/>
    <x v="3"/>
    <n v="1033"/>
    <n v="153.76"/>
    <n v="158834.07999999999"/>
  </r>
  <r>
    <x v="424"/>
    <x v="2"/>
    <x v="420"/>
    <x v="12"/>
    <n v="175"/>
    <n v="227.54"/>
    <n v="39819.5"/>
  </r>
  <r>
    <x v="374"/>
    <x v="2"/>
    <x v="370"/>
    <x v="1"/>
    <n v="9"/>
    <n v="1944.41"/>
    <n v="17499.689999999999"/>
  </r>
  <r>
    <x v="425"/>
    <x v="2"/>
    <x v="421"/>
    <x v="1"/>
    <n v="1"/>
    <n v="1326.22"/>
    <n v="1326.22"/>
  </r>
  <r>
    <x v="426"/>
    <x v="2"/>
    <x v="422"/>
    <x v="1"/>
    <n v="6"/>
    <n v="2658.94"/>
    <n v="15953.64"/>
  </r>
  <r>
    <x v="427"/>
    <x v="2"/>
    <x v="423"/>
    <x v="1"/>
    <n v="2"/>
    <n v="1073.8499999999999"/>
    <n v="2147.6999999999998"/>
  </r>
  <r>
    <x v="428"/>
    <x v="2"/>
    <x v="424"/>
    <x v="1"/>
    <n v="2"/>
    <n v="1468.19"/>
    <n v="2936.38"/>
  </r>
  <r>
    <x v="429"/>
    <x v="2"/>
    <x v="425"/>
    <x v="1"/>
    <n v="2"/>
    <n v="1360.24"/>
    <n v="2720.48"/>
  </r>
  <r>
    <x v="430"/>
    <x v="2"/>
    <x v="426"/>
    <x v="1"/>
    <n v="1"/>
    <n v="2311.08"/>
    <n v="2311.08"/>
  </r>
  <r>
    <x v="431"/>
    <x v="2"/>
    <x v="427"/>
    <x v="1"/>
    <n v="5"/>
    <n v="1792.25"/>
    <n v="8961.25"/>
  </r>
  <r>
    <x v="432"/>
    <x v="2"/>
    <x v="428"/>
    <x v="1"/>
    <n v="2"/>
    <n v="98468.53"/>
    <n v="196937.06"/>
  </r>
  <r>
    <x v="433"/>
    <x v="0"/>
    <x v="429"/>
    <x v="1"/>
    <n v="2"/>
    <n v="19329.490000000002"/>
    <n v="38658.980000000003"/>
  </r>
  <r>
    <x v="434"/>
    <x v="2"/>
    <x v="430"/>
    <x v="1"/>
    <n v="4"/>
    <n v="121658.34"/>
    <n v="486633.36"/>
  </r>
  <r>
    <x v="435"/>
    <x v="2"/>
    <x v="431"/>
    <x v="1"/>
    <n v="1"/>
    <n v="98468.53"/>
    <n v="98468.53"/>
  </r>
  <r>
    <x v="436"/>
    <x v="2"/>
    <x v="432"/>
    <x v="1"/>
    <n v="2"/>
    <n v="14475.69"/>
    <n v="28951.38"/>
  </r>
  <r>
    <x v="437"/>
    <x v="2"/>
    <x v="433"/>
    <x v="1"/>
    <n v="24"/>
    <n v="15168.12"/>
    <n v="364034.88"/>
  </r>
  <r>
    <x v="438"/>
    <x v="2"/>
    <x v="434"/>
    <x v="1"/>
    <n v="11"/>
    <n v="4523.2"/>
    <n v="49755.199999999997"/>
  </r>
  <r>
    <x v="439"/>
    <x v="2"/>
    <x v="435"/>
    <x v="1"/>
    <n v="1"/>
    <n v="4795.5200000000004"/>
    <n v="4795.5200000000004"/>
  </r>
  <r>
    <x v="440"/>
    <x v="2"/>
    <x v="436"/>
    <x v="1"/>
    <n v="7"/>
    <n v="3460.65"/>
    <n v="24224.55"/>
  </r>
  <r>
    <x v="441"/>
    <x v="2"/>
    <x v="437"/>
    <x v="1"/>
    <n v="2"/>
    <n v="8285.2199999999993"/>
    <n v="16570.439999999999"/>
  </r>
  <r>
    <x v="442"/>
    <x v="0"/>
    <x v="438"/>
    <x v="1"/>
    <n v="57"/>
    <n v="71.83"/>
    <n v="4094.31"/>
  </r>
  <r>
    <x v="443"/>
    <x v="2"/>
    <x v="439"/>
    <x v="1"/>
    <n v="1"/>
    <n v="1757.97"/>
    <n v="1757.97"/>
  </r>
  <r>
    <x v="444"/>
    <x v="2"/>
    <x v="440"/>
    <x v="3"/>
    <n v="9"/>
    <n v="248.44"/>
    <n v="2235.96"/>
  </r>
  <r>
    <x v="445"/>
    <x v="0"/>
    <x v="441"/>
    <x v="1"/>
    <n v="5"/>
    <n v="132.65"/>
    <n v="663.25"/>
  </r>
  <r>
    <x v="446"/>
    <x v="2"/>
    <x v="442"/>
    <x v="1"/>
    <n v="1"/>
    <n v="464.81"/>
    <n v="464.81"/>
  </r>
  <r>
    <x v="447"/>
    <x v="0"/>
    <x v="443"/>
    <x v="3"/>
    <n v="9"/>
    <n v="15.16"/>
    <n v="136.44"/>
  </r>
  <r>
    <x v="448"/>
    <x v="0"/>
    <x v="444"/>
    <x v="1"/>
    <n v="5"/>
    <n v="13.51"/>
    <n v="67.55"/>
  </r>
  <r>
    <x v="449"/>
    <x v="0"/>
    <x v="445"/>
    <x v="1"/>
    <n v="1"/>
    <n v="20.62"/>
    <n v="20.62"/>
  </r>
  <r>
    <x v="392"/>
    <x v="2"/>
    <x v="388"/>
    <x v="1"/>
    <n v="3"/>
    <n v="380.2"/>
    <n v="1140.5999999999999"/>
  </r>
  <r>
    <x v="410"/>
    <x v="2"/>
    <x v="406"/>
    <x v="1"/>
    <n v="3"/>
    <n v="430.52"/>
    <n v="1291.56"/>
  </r>
  <r>
    <x v="450"/>
    <x v="2"/>
    <x v="446"/>
    <x v="1"/>
    <n v="4"/>
    <n v="328.2"/>
    <n v="1312.8"/>
  </r>
  <r>
    <x v="388"/>
    <x v="0"/>
    <x v="384"/>
    <x v="1"/>
    <n v="9"/>
    <n v="26.96"/>
    <n v="242.64"/>
  </r>
  <r>
    <x v="451"/>
    <x v="0"/>
    <x v="447"/>
    <x v="1"/>
    <n v="3"/>
    <n v="84.25"/>
    <n v="252.75"/>
  </r>
  <r>
    <x v="452"/>
    <x v="2"/>
    <x v="448"/>
    <x v="8"/>
    <n v="124.5"/>
    <n v="87.47"/>
    <n v="10890.01"/>
  </r>
  <r>
    <x v="395"/>
    <x v="2"/>
    <x v="391"/>
    <x v="1"/>
    <n v="5"/>
    <n v="156.49"/>
    <n v="782.45"/>
  </r>
  <r>
    <x v="412"/>
    <x v="2"/>
    <x v="408"/>
    <x v="1"/>
    <n v="6"/>
    <n v="10.98"/>
    <n v="65.88"/>
  </r>
  <r>
    <x v="453"/>
    <x v="2"/>
    <x v="449"/>
    <x v="1"/>
    <n v="12"/>
    <n v="338.07"/>
    <n v="4056.84"/>
  </r>
  <r>
    <x v="454"/>
    <x v="2"/>
    <x v="450"/>
    <x v="1"/>
    <n v="17"/>
    <n v="502.25"/>
    <n v="8538.25"/>
  </r>
  <r>
    <x v="455"/>
    <x v="2"/>
    <x v="451"/>
    <x v="1"/>
    <n v="17"/>
    <n v="510.14"/>
    <n v="8672.3799999999992"/>
  </r>
  <r>
    <x v="456"/>
    <x v="2"/>
    <x v="452"/>
    <x v="1"/>
    <n v="17"/>
    <n v="727.53"/>
    <n v="12368.01"/>
  </r>
  <r>
    <x v="457"/>
    <x v="2"/>
    <x v="453"/>
    <x v="1"/>
    <n v="4"/>
    <n v="493.09"/>
    <n v="1972.36"/>
  </r>
  <r>
    <x v="458"/>
    <x v="2"/>
    <x v="454"/>
    <x v="1"/>
    <n v="4"/>
    <n v="500.98"/>
    <n v="2003.92"/>
  </r>
  <r>
    <x v="459"/>
    <x v="2"/>
    <x v="455"/>
    <x v="1"/>
    <n v="4"/>
    <n v="727.53"/>
    <n v="2910.12"/>
  </r>
  <r>
    <x v="460"/>
    <x v="2"/>
    <x v="456"/>
    <x v="1"/>
    <n v="66"/>
    <n v="306.33999999999997"/>
    <n v="20218.439999999999"/>
  </r>
  <r>
    <x v="461"/>
    <x v="2"/>
    <x v="457"/>
    <x v="1"/>
    <n v="66"/>
    <n v="541.4"/>
    <n v="35732.400000000001"/>
  </r>
  <r>
    <x v="462"/>
    <x v="2"/>
    <x v="458"/>
    <x v="1"/>
    <n v="24"/>
    <n v="1998.3"/>
    <n v="47959.199999999997"/>
  </r>
  <r>
    <x v="463"/>
    <x v="2"/>
    <x v="459"/>
    <x v="1"/>
    <n v="66"/>
    <n v="497.6"/>
    <n v="32841.599999999999"/>
  </r>
  <r>
    <x v="464"/>
    <x v="2"/>
    <x v="460"/>
    <x v="1"/>
    <n v="24"/>
    <n v="617.84"/>
    <n v="14828.16"/>
  </r>
  <r>
    <x v="465"/>
    <x v="2"/>
    <x v="461"/>
    <x v="3"/>
    <n v="3039"/>
    <n v="216.43"/>
    <n v="657730.77"/>
  </r>
  <r>
    <x v="466"/>
    <x v="2"/>
    <x v="462"/>
    <x v="3"/>
    <n v="2158"/>
    <n v="407.41"/>
    <n v="879190.78"/>
  </r>
  <r>
    <x v="467"/>
    <x v="0"/>
    <x v="463"/>
    <x v="3"/>
    <n v="1621"/>
    <n v="87.01"/>
    <n v="141043.21"/>
  </r>
  <r>
    <x v="468"/>
    <x v="0"/>
    <x v="464"/>
    <x v="3"/>
    <n v="1135"/>
    <n v="48.07"/>
    <n v="54559.45"/>
  </r>
  <r>
    <x v="469"/>
    <x v="2"/>
    <x v="465"/>
    <x v="1"/>
    <n v="45"/>
    <n v="166.88"/>
    <n v="7509.6"/>
  </r>
  <r>
    <x v="470"/>
    <x v="2"/>
    <x v="466"/>
    <x v="1"/>
    <n v="45"/>
    <n v="146.11000000000001"/>
    <n v="6574.95"/>
  </r>
  <r>
    <x v="471"/>
    <x v="2"/>
    <x v="467"/>
    <x v="1"/>
    <n v="45"/>
    <n v="166.88"/>
    <n v="7509.6"/>
  </r>
  <r>
    <x v="472"/>
    <x v="2"/>
    <x v="468"/>
    <x v="1"/>
    <n v="45"/>
    <n v="76.400000000000006"/>
    <n v="3438"/>
  </r>
  <r>
    <x v="473"/>
    <x v="2"/>
    <x v="469"/>
    <x v="1"/>
    <n v="8"/>
    <n v="84.88"/>
    <n v="679.04"/>
  </r>
  <r>
    <x v="474"/>
    <x v="2"/>
    <x v="470"/>
    <x v="1"/>
    <n v="8"/>
    <n v="20.39"/>
    <n v="163.12"/>
  </r>
  <r>
    <x v="475"/>
    <x v="2"/>
    <x v="471"/>
    <x v="1"/>
    <n v="5"/>
    <n v="70.37"/>
    <n v="351.85"/>
  </r>
  <r>
    <x v="476"/>
    <x v="0"/>
    <x v="472"/>
    <x v="1"/>
    <n v="6"/>
    <n v="33.19"/>
    <n v="199.14"/>
  </r>
  <r>
    <x v="477"/>
    <x v="0"/>
    <x v="473"/>
    <x v="1"/>
    <n v="3"/>
    <n v="26.13"/>
    <n v="78.39"/>
  </r>
  <r>
    <x v="359"/>
    <x v="0"/>
    <x v="355"/>
    <x v="1"/>
    <n v="3"/>
    <n v="28.51"/>
    <n v="85.53"/>
  </r>
  <r>
    <x v="478"/>
    <x v="0"/>
    <x v="474"/>
    <x v="3"/>
    <n v="24"/>
    <n v="11.73"/>
    <n v="281.52"/>
  </r>
  <r>
    <x v="479"/>
    <x v="0"/>
    <x v="475"/>
    <x v="3"/>
    <n v="18"/>
    <n v="8.6999999999999993"/>
    <n v="156.6"/>
  </r>
  <r>
    <x v="480"/>
    <x v="2"/>
    <x v="476"/>
    <x v="3"/>
    <n v="18"/>
    <n v="36.97"/>
    <n v="665.46"/>
  </r>
  <r>
    <x v="375"/>
    <x v="0"/>
    <x v="371"/>
    <x v="3"/>
    <n v="114"/>
    <n v="4.93"/>
    <n v="562.02"/>
  </r>
  <r>
    <x v="382"/>
    <x v="0"/>
    <x v="378"/>
    <x v="1"/>
    <n v="6"/>
    <n v="12.87"/>
    <n v="77.22"/>
  </r>
  <r>
    <x v="481"/>
    <x v="2"/>
    <x v="477"/>
    <x v="1"/>
    <n v="6"/>
    <n v="96.26"/>
    <n v="577.55999999999995"/>
  </r>
  <r>
    <x v="482"/>
    <x v="0"/>
    <x v="478"/>
    <x v="1"/>
    <n v="8"/>
    <n v="232.5"/>
    <n v="1860"/>
  </r>
  <r>
    <x v="483"/>
    <x v="0"/>
    <x v="479"/>
    <x v="1"/>
    <n v="21"/>
    <n v="428.26"/>
    <n v="8993.4599999999991"/>
  </r>
  <r>
    <x v="484"/>
    <x v="0"/>
    <x v="480"/>
    <x v="1"/>
    <n v="2"/>
    <n v="154.97999999999999"/>
    <n v="309.95999999999998"/>
  </r>
  <r>
    <x v="485"/>
    <x v="0"/>
    <x v="481"/>
    <x v="1"/>
    <n v="2"/>
    <n v="235.28"/>
    <n v="470.56"/>
  </r>
  <r>
    <x v="442"/>
    <x v="0"/>
    <x v="438"/>
    <x v="1"/>
    <n v="15"/>
    <n v="71.83"/>
    <n v="1077.45"/>
  </r>
  <r>
    <x v="486"/>
    <x v="2"/>
    <x v="482"/>
    <x v="3"/>
    <n v="23"/>
    <n v="37.130000000000003"/>
    <n v="853.99"/>
  </r>
  <r>
    <x v="487"/>
    <x v="0"/>
    <x v="483"/>
    <x v="3"/>
    <n v="289"/>
    <n v="31.13"/>
    <n v="8996.57"/>
  </r>
  <r>
    <x v="488"/>
    <x v="2"/>
    <x v="484"/>
    <x v="3"/>
    <n v="23"/>
    <n v="35.18"/>
    <n v="809.14"/>
  </r>
  <r>
    <x v="489"/>
    <x v="2"/>
    <x v="485"/>
    <x v="1"/>
    <n v="6"/>
    <n v="2328.0300000000002"/>
    <n v="13968.18"/>
  </r>
  <r>
    <x v="490"/>
    <x v="2"/>
    <x v="486"/>
    <x v="1"/>
    <n v="100"/>
    <n v="1411.51"/>
    <n v="141151"/>
  </r>
  <r>
    <x v="491"/>
    <x v="2"/>
    <x v="487"/>
    <x v="1"/>
    <n v="37"/>
    <n v="1646.74"/>
    <n v="60929.38"/>
  </r>
  <r>
    <x v="492"/>
    <x v="2"/>
    <x v="488"/>
    <x v="1"/>
    <n v="26"/>
    <n v="1727.21"/>
    <n v="44907.46"/>
  </r>
  <r>
    <x v="493"/>
    <x v="2"/>
    <x v="489"/>
    <x v="1"/>
    <n v="2"/>
    <n v="1219.23"/>
    <n v="2438.46"/>
  </r>
  <r>
    <x v="494"/>
    <x v="2"/>
    <x v="490"/>
    <x v="1"/>
    <n v="5"/>
    <n v="748.09"/>
    <n v="3740.45"/>
  </r>
  <r>
    <x v="495"/>
    <x v="2"/>
    <x v="491"/>
    <x v="1"/>
    <n v="195"/>
    <n v="955.89"/>
    <n v="186398.55"/>
  </r>
  <r>
    <x v="496"/>
    <x v="2"/>
    <x v="492"/>
    <x v="1"/>
    <n v="676"/>
    <n v="23.57"/>
    <n v="15933.32"/>
  </r>
  <r>
    <x v="372"/>
    <x v="0"/>
    <x v="368"/>
    <x v="1"/>
    <n v="229"/>
    <n v="203"/>
    <n v="46487"/>
  </r>
  <r>
    <x v="497"/>
    <x v="2"/>
    <x v="493"/>
    <x v="1"/>
    <n v="11"/>
    <n v="452.72"/>
    <n v="4979.92"/>
  </r>
  <r>
    <x v="442"/>
    <x v="0"/>
    <x v="438"/>
    <x v="1"/>
    <n v="175"/>
    <n v="71.83"/>
    <n v="12570.25"/>
  </r>
  <r>
    <x v="498"/>
    <x v="2"/>
    <x v="494"/>
    <x v="1"/>
    <n v="175"/>
    <n v="25.63"/>
    <n v="4485.25"/>
  </r>
  <r>
    <x v="499"/>
    <x v="0"/>
    <x v="495"/>
    <x v="3"/>
    <n v="16053"/>
    <n v="14.75"/>
    <n v="236781.75"/>
  </r>
  <r>
    <x v="500"/>
    <x v="2"/>
    <x v="496"/>
    <x v="3"/>
    <n v="278.95"/>
    <n v="13.26"/>
    <n v="3698.87"/>
  </r>
  <r>
    <x v="375"/>
    <x v="0"/>
    <x v="371"/>
    <x v="3"/>
    <n v="5499"/>
    <n v="4.93"/>
    <n v="27110.07"/>
  </r>
  <r>
    <x v="501"/>
    <x v="2"/>
    <x v="497"/>
    <x v="3"/>
    <n v="311"/>
    <n v="40.35"/>
    <n v="12548.85"/>
  </r>
  <r>
    <x v="502"/>
    <x v="2"/>
    <x v="498"/>
    <x v="3"/>
    <n v="3761"/>
    <n v="43.57"/>
    <n v="163866.76999999999"/>
  </r>
  <r>
    <x v="503"/>
    <x v="2"/>
    <x v="499"/>
    <x v="3"/>
    <n v="63"/>
    <n v="42.19"/>
    <n v="2657.97"/>
  </r>
  <r>
    <x v="504"/>
    <x v="2"/>
    <x v="500"/>
    <x v="3"/>
    <n v="325"/>
    <n v="50.58"/>
    <n v="16438.5"/>
  </r>
  <r>
    <x v="505"/>
    <x v="0"/>
    <x v="501"/>
    <x v="1"/>
    <n v="18"/>
    <n v="43.69"/>
    <n v="786.42"/>
  </r>
  <r>
    <x v="486"/>
    <x v="2"/>
    <x v="482"/>
    <x v="3"/>
    <n v="228"/>
    <n v="37.130000000000003"/>
    <n v="8465.64"/>
  </r>
  <r>
    <x v="412"/>
    <x v="2"/>
    <x v="408"/>
    <x v="1"/>
    <n v="8"/>
    <n v="10.98"/>
    <n v="87.84"/>
  </r>
  <r>
    <x v="418"/>
    <x v="2"/>
    <x v="414"/>
    <x v="1"/>
    <n v="1"/>
    <n v="2729.19"/>
    <n v="2729.19"/>
  </r>
  <r>
    <x v="506"/>
    <x v="2"/>
    <x v="502"/>
    <x v="1"/>
    <n v="1"/>
    <n v="772.44"/>
    <n v="772.44"/>
  </r>
  <r>
    <x v="507"/>
    <x v="0"/>
    <x v="503"/>
    <x v="1"/>
    <n v="1"/>
    <n v="856.34"/>
    <n v="856.34"/>
  </r>
  <r>
    <x v="508"/>
    <x v="2"/>
    <x v="504"/>
    <x v="1"/>
    <n v="1"/>
    <n v="972.29"/>
    <n v="972.29"/>
  </r>
  <r>
    <x v="509"/>
    <x v="2"/>
    <x v="505"/>
    <x v="1"/>
    <n v="1"/>
    <n v="569.62"/>
    <n v="569.62"/>
  </r>
  <r>
    <x v="382"/>
    <x v="0"/>
    <x v="378"/>
    <x v="1"/>
    <n v="2"/>
    <n v="12.87"/>
    <n v="25.74"/>
  </r>
  <r>
    <x v="510"/>
    <x v="0"/>
    <x v="506"/>
    <x v="1"/>
    <n v="10"/>
    <n v="80.459999999999994"/>
    <n v="804.6"/>
  </r>
  <r>
    <x v="386"/>
    <x v="0"/>
    <x v="382"/>
    <x v="1"/>
    <n v="4"/>
    <n v="85.52"/>
    <n v="342.08"/>
  </r>
  <r>
    <x v="511"/>
    <x v="0"/>
    <x v="507"/>
    <x v="1"/>
    <n v="1"/>
    <n v="104"/>
    <n v="104"/>
  </r>
  <r>
    <x v="512"/>
    <x v="2"/>
    <x v="508"/>
    <x v="1"/>
    <n v="2"/>
    <n v="132.19999999999999"/>
    <n v="264.39999999999998"/>
  </r>
  <r>
    <x v="513"/>
    <x v="2"/>
    <x v="509"/>
    <x v="1"/>
    <n v="1"/>
    <n v="187.48"/>
    <n v="187.48"/>
  </r>
  <r>
    <x v="514"/>
    <x v="2"/>
    <x v="510"/>
    <x v="1"/>
    <n v="10"/>
    <n v="209.79"/>
    <n v="2097.9"/>
  </r>
  <r>
    <x v="515"/>
    <x v="2"/>
    <x v="511"/>
    <x v="1"/>
    <n v="1"/>
    <n v="225.96"/>
    <n v="225.96"/>
  </r>
  <r>
    <x v="516"/>
    <x v="2"/>
    <x v="512"/>
    <x v="1"/>
    <n v="12"/>
    <n v="176.17"/>
    <n v="2114.04"/>
  </r>
  <r>
    <x v="371"/>
    <x v="0"/>
    <x v="367"/>
    <x v="1"/>
    <n v="1"/>
    <n v="41.42"/>
    <n v="41.42"/>
  </r>
  <r>
    <x v="517"/>
    <x v="0"/>
    <x v="513"/>
    <x v="1"/>
    <n v="1"/>
    <n v="271.17"/>
    <n v="271.17"/>
  </r>
  <r>
    <x v="518"/>
    <x v="2"/>
    <x v="514"/>
    <x v="1"/>
    <n v="1"/>
    <n v="60.5"/>
    <n v="60.5"/>
  </r>
  <r>
    <x v="519"/>
    <x v="2"/>
    <x v="515"/>
    <x v="1"/>
    <n v="3"/>
    <n v="369.93"/>
    <n v="1109.79"/>
  </r>
  <r>
    <x v="520"/>
    <x v="2"/>
    <x v="516"/>
    <x v="1"/>
    <n v="171"/>
    <n v="16.3"/>
    <n v="2787.3"/>
  </r>
  <r>
    <x v="521"/>
    <x v="2"/>
    <x v="517"/>
    <x v="1"/>
    <n v="8"/>
    <n v="18.57"/>
    <n v="148.56"/>
  </r>
  <r>
    <x v="522"/>
    <x v="2"/>
    <x v="518"/>
    <x v="1"/>
    <n v="3"/>
    <n v="19.309999999999999"/>
    <n v="57.93"/>
  </r>
  <r>
    <x v="523"/>
    <x v="0"/>
    <x v="519"/>
    <x v="1"/>
    <n v="2"/>
    <n v="26.35"/>
    <n v="52.7"/>
  </r>
  <r>
    <x v="505"/>
    <x v="0"/>
    <x v="501"/>
    <x v="1"/>
    <n v="1"/>
    <n v="43.69"/>
    <n v="43.69"/>
  </r>
  <r>
    <x v="524"/>
    <x v="2"/>
    <x v="520"/>
    <x v="1"/>
    <n v="338"/>
    <n v="66.63"/>
    <n v="22520.94"/>
  </r>
  <r>
    <x v="525"/>
    <x v="2"/>
    <x v="521"/>
    <x v="1"/>
    <n v="338"/>
    <n v="4.09"/>
    <n v="1382.42"/>
  </r>
  <r>
    <x v="29"/>
    <x v="0"/>
    <x v="29"/>
    <x v="4"/>
    <n v="3657.04"/>
    <n v="1.84"/>
    <n v="6728.95"/>
  </r>
  <r>
    <x v="66"/>
    <x v="0"/>
    <x v="66"/>
    <x v="4"/>
    <n v="904.2"/>
    <n v="37.86"/>
    <n v="34233.01"/>
  </r>
  <r>
    <x v="30"/>
    <x v="0"/>
    <x v="30"/>
    <x v="4"/>
    <n v="3441.04"/>
    <n v="7.45"/>
    <n v="25635.74"/>
  </r>
  <r>
    <x v="27"/>
    <x v="0"/>
    <x v="27"/>
    <x v="5"/>
    <n v="68820.800000000003"/>
    <n v="2.36"/>
    <n v="162417.07999999999"/>
  </r>
  <r>
    <x v="28"/>
    <x v="1"/>
    <x v="28"/>
    <x v="6"/>
    <n v="4404.53"/>
    <n v="43.67"/>
    <n v="192345.82"/>
  </r>
  <r>
    <x v="128"/>
    <x v="0"/>
    <x v="128"/>
    <x v="0"/>
    <n v="1867.93"/>
    <n v="27.71"/>
    <n v="51760.34"/>
  </r>
  <r>
    <x v="526"/>
    <x v="0"/>
    <x v="522"/>
    <x v="0"/>
    <n v="4797.58"/>
    <n v="86.68"/>
    <n v="415854.23"/>
  </r>
  <r>
    <x v="527"/>
    <x v="0"/>
    <x v="523"/>
    <x v="3"/>
    <n v="3313"/>
    <n v="31.57"/>
    <n v="104591.41"/>
  </r>
  <r>
    <x v="488"/>
    <x v="2"/>
    <x v="484"/>
    <x v="3"/>
    <n v="9930"/>
    <n v="35.18"/>
    <n v="349337.4"/>
  </r>
  <r>
    <x v="528"/>
    <x v="0"/>
    <x v="524"/>
    <x v="4"/>
    <n v="599.45000000000005"/>
    <n v="371.85"/>
    <n v="222905.48"/>
  </r>
  <r>
    <x v="529"/>
    <x v="0"/>
    <x v="525"/>
    <x v="4"/>
    <n v="68.45"/>
    <n v="143.54"/>
    <n v="9825.31"/>
  </r>
  <r>
    <x v="530"/>
    <x v="0"/>
    <x v="526"/>
    <x v="4"/>
    <n v="599.45000000000005"/>
    <n v="34.299999999999997"/>
    <n v="20561.13"/>
  </r>
  <r>
    <x v="531"/>
    <x v="2"/>
    <x v="527"/>
    <x v="3"/>
    <n v="120"/>
    <n v="701.4"/>
    <n v="84168"/>
  </r>
  <r>
    <x v="532"/>
    <x v="0"/>
    <x v="528"/>
    <x v="4"/>
    <n v="641.4"/>
    <n v="7.12"/>
    <n v="4566.76"/>
  </r>
  <r>
    <x v="533"/>
    <x v="3"/>
    <x v="529"/>
    <x v="4"/>
    <n v="641.4"/>
    <n v="77.81"/>
    <n v="49907.33"/>
  </r>
  <r>
    <x v="30"/>
    <x v="0"/>
    <x v="30"/>
    <x v="4"/>
    <n v="641.4"/>
    <n v="7.45"/>
    <n v="4778.43"/>
  </r>
  <r>
    <x v="27"/>
    <x v="0"/>
    <x v="27"/>
    <x v="5"/>
    <n v="10903.8"/>
    <n v="2.36"/>
    <n v="25732.959999999999"/>
  </r>
  <r>
    <x v="534"/>
    <x v="0"/>
    <x v="530"/>
    <x v="3"/>
    <n v="1441"/>
    <n v="0.63"/>
    <n v="907.83"/>
  </r>
  <r>
    <x v="278"/>
    <x v="0"/>
    <x v="275"/>
    <x v="4"/>
    <n v="82.52"/>
    <n v="143.58000000000001"/>
    <n v="11848.22"/>
  </r>
  <r>
    <x v="66"/>
    <x v="0"/>
    <x v="66"/>
    <x v="4"/>
    <n v="47.04"/>
    <n v="37.86"/>
    <n v="1780.93"/>
  </r>
  <r>
    <x v="30"/>
    <x v="0"/>
    <x v="30"/>
    <x v="4"/>
    <n v="88.71"/>
    <n v="7.45"/>
    <n v="660.88"/>
  </r>
  <r>
    <x v="279"/>
    <x v="0"/>
    <x v="276"/>
    <x v="5"/>
    <n v="3548.7"/>
    <n v="0.93"/>
    <n v="3300.29"/>
  </r>
  <r>
    <x v="28"/>
    <x v="1"/>
    <x v="28"/>
    <x v="6"/>
    <n v="113.55"/>
    <n v="43.67"/>
    <n v="4958.72"/>
  </r>
  <r>
    <x v="285"/>
    <x v="0"/>
    <x v="281"/>
    <x v="0"/>
    <n v="17.25"/>
    <n v="57.06"/>
    <n v="984.28"/>
  </r>
  <r>
    <x v="284"/>
    <x v="0"/>
    <x v="280"/>
    <x v="0"/>
    <n v="247.92"/>
    <n v="154.68"/>
    <n v="38348.26"/>
  </r>
  <r>
    <x v="535"/>
    <x v="0"/>
    <x v="531"/>
    <x v="4"/>
    <n v="0.78"/>
    <n v="460.89"/>
    <n v="359.49"/>
  </r>
  <r>
    <x v="125"/>
    <x v="0"/>
    <x v="125"/>
    <x v="4"/>
    <n v="0.78"/>
    <n v="206.73"/>
    <n v="161.24"/>
  </r>
  <r>
    <x v="287"/>
    <x v="2"/>
    <x v="283"/>
    <x v="4"/>
    <n v="14.97"/>
    <n v="466.1"/>
    <n v="6977.51"/>
  </r>
  <r>
    <x v="281"/>
    <x v="2"/>
    <x v="278"/>
    <x v="0"/>
    <n v="20.7"/>
    <n v="11.56"/>
    <n v="239.29"/>
  </r>
  <r>
    <x v="139"/>
    <x v="0"/>
    <x v="139"/>
    <x v="8"/>
    <n v="16"/>
    <n v="15.91"/>
    <n v="254.56"/>
  </r>
  <r>
    <x v="290"/>
    <x v="0"/>
    <x v="286"/>
    <x v="8"/>
    <n v="52"/>
    <n v="11.25"/>
    <n v="585"/>
  </r>
  <r>
    <x v="291"/>
    <x v="0"/>
    <x v="287"/>
    <x v="8"/>
    <n v="42"/>
    <n v="16.03"/>
    <n v="673.26"/>
  </r>
  <r>
    <x v="293"/>
    <x v="0"/>
    <x v="289"/>
    <x v="8"/>
    <n v="24"/>
    <n v="12.85"/>
    <n v="308.39999999999998"/>
  </r>
  <r>
    <x v="294"/>
    <x v="0"/>
    <x v="290"/>
    <x v="8"/>
    <n v="104"/>
    <n v="11.17"/>
    <n v="1161.68"/>
  </r>
  <r>
    <x v="295"/>
    <x v="0"/>
    <x v="291"/>
    <x v="8"/>
    <n v="176"/>
    <n v="12.55"/>
    <n v="2208.8000000000002"/>
  </r>
  <r>
    <x v="226"/>
    <x v="0"/>
    <x v="225"/>
    <x v="8"/>
    <n v="426"/>
    <n v="11.51"/>
    <n v="4903.26"/>
  </r>
  <r>
    <x v="227"/>
    <x v="0"/>
    <x v="226"/>
    <x v="8"/>
    <n v="420"/>
    <n v="10.1"/>
    <n v="4242"/>
  </r>
  <r>
    <x v="228"/>
    <x v="0"/>
    <x v="227"/>
    <x v="8"/>
    <n v="178"/>
    <n v="8.42"/>
    <n v="1498.76"/>
  </r>
  <r>
    <x v="286"/>
    <x v="0"/>
    <x v="282"/>
    <x v="0"/>
    <n v="19.72"/>
    <n v="119.28"/>
    <n v="2352.1999999999998"/>
  </r>
  <r>
    <x v="297"/>
    <x v="0"/>
    <x v="293"/>
    <x v="0"/>
    <n v="51.04"/>
    <n v="47.92"/>
    <n v="2445.83"/>
  </r>
  <r>
    <x v="536"/>
    <x v="2"/>
    <x v="532"/>
    <x v="0"/>
    <n v="21.78"/>
    <n v="141.6"/>
    <n v="3084.04"/>
  </r>
  <r>
    <x v="296"/>
    <x v="2"/>
    <x v="292"/>
    <x v="0"/>
    <n v="21.78"/>
    <n v="14.19"/>
    <n v="309.05"/>
  </r>
  <r>
    <x v="537"/>
    <x v="0"/>
    <x v="533"/>
    <x v="0"/>
    <n v="64.17"/>
    <n v="79.900000000000006"/>
    <n v="5127.18"/>
  </r>
  <r>
    <x v="538"/>
    <x v="0"/>
    <x v="534"/>
    <x v="0"/>
    <n v="128.35"/>
    <n v="4.29"/>
    <n v="550.62"/>
  </r>
  <r>
    <x v="132"/>
    <x v="0"/>
    <x v="132"/>
    <x v="0"/>
    <n v="146.35"/>
    <n v="34.880000000000003"/>
    <n v="5104.68"/>
  </r>
  <r>
    <x v="301"/>
    <x v="0"/>
    <x v="297"/>
    <x v="0"/>
    <n v="146.35"/>
    <n v="17.690000000000001"/>
    <n v="2588.9299999999998"/>
  </r>
  <r>
    <x v="539"/>
    <x v="0"/>
    <x v="535"/>
    <x v="0"/>
    <n v="18"/>
    <n v="21.22"/>
    <n v="381.96"/>
  </r>
  <r>
    <x v="540"/>
    <x v="0"/>
    <x v="536"/>
    <x v="0"/>
    <n v="18"/>
    <n v="3.65"/>
    <n v="65.7"/>
  </r>
  <r>
    <x v="192"/>
    <x v="0"/>
    <x v="191"/>
    <x v="0"/>
    <n v="128.35"/>
    <n v="3.35"/>
    <n v="429.97"/>
  </r>
  <r>
    <x v="541"/>
    <x v="0"/>
    <x v="537"/>
    <x v="0"/>
    <n v="18"/>
    <n v="12.9"/>
    <n v="232.2"/>
  </r>
  <r>
    <x v="193"/>
    <x v="0"/>
    <x v="192"/>
    <x v="0"/>
    <n v="128.35"/>
    <n v="11.54"/>
    <n v="1481.15"/>
  </r>
  <r>
    <x v="542"/>
    <x v="0"/>
    <x v="538"/>
    <x v="0"/>
    <n v="18"/>
    <n v="104.93"/>
    <n v="1888.74"/>
  </r>
  <r>
    <x v="543"/>
    <x v="2"/>
    <x v="539"/>
    <x v="3"/>
    <n v="26.4"/>
    <n v="113.67"/>
    <n v="3000.88"/>
  </r>
  <r>
    <x v="544"/>
    <x v="2"/>
    <x v="540"/>
    <x v="4"/>
    <n v="1.8"/>
    <n v="7.33"/>
    <n v="13.19"/>
  </r>
  <r>
    <x v="135"/>
    <x v="0"/>
    <x v="135"/>
    <x v="0"/>
    <n v="45.22"/>
    <n v="33.049999999999997"/>
    <n v="1494.52"/>
  </r>
  <r>
    <x v="545"/>
    <x v="0"/>
    <x v="541"/>
    <x v="0"/>
    <n v="0.16"/>
    <n v="640.11"/>
    <n v="102.41"/>
  </r>
  <r>
    <x v="546"/>
    <x v="2"/>
    <x v="542"/>
    <x v="1"/>
    <n v="2"/>
    <n v="2369.66"/>
    <n v="4739.32"/>
  </r>
  <r>
    <x v="547"/>
    <x v="2"/>
    <x v="543"/>
    <x v="1"/>
    <n v="2"/>
    <n v="4531.92"/>
    <n v="9063.84"/>
  </r>
  <r>
    <x v="140"/>
    <x v="0"/>
    <x v="140"/>
    <x v="1"/>
    <n v="2"/>
    <n v="583.77"/>
    <n v="1167.54"/>
  </r>
  <r>
    <x v="548"/>
    <x v="2"/>
    <x v="544"/>
    <x v="1"/>
    <n v="4"/>
    <n v="103.18"/>
    <n v="412.72"/>
  </r>
  <r>
    <x v="278"/>
    <x v="0"/>
    <x v="275"/>
    <x v="4"/>
    <n v="20.440000000000001"/>
    <n v="143.58000000000001"/>
    <n v="2934.77"/>
  </r>
  <r>
    <x v="66"/>
    <x v="0"/>
    <x v="66"/>
    <x v="4"/>
    <n v="17.8"/>
    <n v="37.86"/>
    <n v="673.9"/>
  </r>
  <r>
    <x v="30"/>
    <x v="0"/>
    <x v="30"/>
    <x v="4"/>
    <n v="3.28"/>
    <n v="7.45"/>
    <n v="24.43"/>
  </r>
  <r>
    <x v="279"/>
    <x v="0"/>
    <x v="276"/>
    <x v="5"/>
    <n v="65.790000000000006"/>
    <n v="0.93"/>
    <n v="61.18"/>
  </r>
  <r>
    <x v="28"/>
    <x v="1"/>
    <x v="28"/>
    <x v="6"/>
    <n v="4.21"/>
    <n v="43.67"/>
    <n v="183.85"/>
  </r>
  <r>
    <x v="285"/>
    <x v="0"/>
    <x v="281"/>
    <x v="0"/>
    <n v="9.09"/>
    <n v="57.06"/>
    <n v="518.66999999999996"/>
  </r>
  <r>
    <x v="284"/>
    <x v="0"/>
    <x v="280"/>
    <x v="0"/>
    <n v="43.01"/>
    <n v="154.68"/>
    <n v="6652.78"/>
  </r>
  <r>
    <x v="535"/>
    <x v="0"/>
    <x v="531"/>
    <x v="4"/>
    <n v="0.34"/>
    <n v="460.89"/>
    <n v="156.69999999999999"/>
  </r>
  <r>
    <x v="125"/>
    <x v="0"/>
    <x v="125"/>
    <x v="4"/>
    <n v="0.34"/>
    <n v="206.73"/>
    <n v="70.28"/>
  </r>
  <r>
    <x v="287"/>
    <x v="2"/>
    <x v="283"/>
    <x v="4"/>
    <n v="2.2799999999999998"/>
    <n v="466.1"/>
    <n v="1062.7"/>
  </r>
  <r>
    <x v="281"/>
    <x v="2"/>
    <x v="278"/>
    <x v="0"/>
    <n v="10.91"/>
    <n v="11.56"/>
    <n v="126.11"/>
  </r>
  <r>
    <x v="139"/>
    <x v="0"/>
    <x v="139"/>
    <x v="8"/>
    <n v="5.79"/>
    <n v="15.91"/>
    <n v="92.11"/>
  </r>
  <r>
    <x v="288"/>
    <x v="0"/>
    <x v="284"/>
    <x v="8"/>
    <n v="1.93"/>
    <n v="14.25"/>
    <n v="27.5"/>
  </r>
  <r>
    <x v="289"/>
    <x v="0"/>
    <x v="285"/>
    <x v="8"/>
    <n v="2.0499999999999998"/>
    <n v="12.86"/>
    <n v="26.36"/>
  </r>
  <r>
    <x v="290"/>
    <x v="0"/>
    <x v="286"/>
    <x v="8"/>
    <n v="1040.96"/>
    <n v="11.25"/>
    <n v="11710.8"/>
  </r>
  <r>
    <x v="291"/>
    <x v="0"/>
    <x v="287"/>
    <x v="8"/>
    <n v="17.16"/>
    <n v="16.03"/>
    <n v="275.07"/>
  </r>
  <r>
    <x v="292"/>
    <x v="0"/>
    <x v="288"/>
    <x v="8"/>
    <n v="0.98"/>
    <n v="14.32"/>
    <n v="14.03"/>
  </r>
  <r>
    <x v="293"/>
    <x v="0"/>
    <x v="289"/>
    <x v="8"/>
    <n v="6.24"/>
    <n v="12.85"/>
    <n v="80.180000000000007"/>
  </r>
  <r>
    <x v="294"/>
    <x v="0"/>
    <x v="290"/>
    <x v="8"/>
    <n v="46.27"/>
    <n v="11.17"/>
    <n v="516.83000000000004"/>
  </r>
  <r>
    <x v="295"/>
    <x v="0"/>
    <x v="291"/>
    <x v="8"/>
    <n v="59"/>
    <n v="12.55"/>
    <n v="740.45"/>
  </r>
  <r>
    <x v="226"/>
    <x v="0"/>
    <x v="225"/>
    <x v="8"/>
    <n v="133"/>
    <n v="11.51"/>
    <n v="1530.83"/>
  </r>
  <r>
    <x v="227"/>
    <x v="0"/>
    <x v="226"/>
    <x v="8"/>
    <n v="140"/>
    <n v="10.1"/>
    <n v="1414"/>
  </r>
  <r>
    <x v="228"/>
    <x v="0"/>
    <x v="227"/>
    <x v="8"/>
    <n v="65"/>
    <n v="8.42"/>
    <n v="547.29999999999995"/>
  </r>
  <r>
    <x v="286"/>
    <x v="0"/>
    <x v="282"/>
    <x v="0"/>
    <n v="7.22"/>
    <n v="119.28"/>
    <n v="861.2"/>
  </r>
  <r>
    <x v="297"/>
    <x v="0"/>
    <x v="293"/>
    <x v="0"/>
    <n v="10.76"/>
    <n v="47.92"/>
    <n v="515.61"/>
  </r>
  <r>
    <x v="536"/>
    <x v="2"/>
    <x v="532"/>
    <x v="0"/>
    <n v="4"/>
    <n v="141.6"/>
    <n v="566.4"/>
  </r>
  <r>
    <x v="296"/>
    <x v="2"/>
    <x v="292"/>
    <x v="0"/>
    <n v="4"/>
    <n v="14.19"/>
    <n v="56.76"/>
  </r>
  <r>
    <x v="537"/>
    <x v="0"/>
    <x v="533"/>
    <x v="0"/>
    <n v="25.6"/>
    <n v="79.900000000000006"/>
    <n v="2045.44"/>
  </r>
  <r>
    <x v="538"/>
    <x v="0"/>
    <x v="534"/>
    <x v="0"/>
    <n v="51.2"/>
    <n v="4.29"/>
    <n v="219.64"/>
  </r>
  <r>
    <x v="132"/>
    <x v="0"/>
    <x v="132"/>
    <x v="0"/>
    <n v="55.11"/>
    <n v="34.880000000000003"/>
    <n v="1922.23"/>
  </r>
  <r>
    <x v="539"/>
    <x v="0"/>
    <x v="535"/>
    <x v="0"/>
    <n v="3.91"/>
    <n v="21.22"/>
    <n v="82.97"/>
  </r>
  <r>
    <x v="301"/>
    <x v="0"/>
    <x v="297"/>
    <x v="0"/>
    <n v="55.11"/>
    <n v="17.690000000000001"/>
    <n v="974.89"/>
  </r>
  <r>
    <x v="540"/>
    <x v="0"/>
    <x v="536"/>
    <x v="0"/>
    <n v="3.91"/>
    <n v="3.65"/>
    <n v="14.27"/>
  </r>
  <r>
    <x v="192"/>
    <x v="0"/>
    <x v="191"/>
    <x v="0"/>
    <n v="51.2"/>
    <n v="3.35"/>
    <n v="171.52"/>
  </r>
  <r>
    <x v="541"/>
    <x v="0"/>
    <x v="537"/>
    <x v="0"/>
    <n v="3.91"/>
    <n v="12.9"/>
    <n v="50.43"/>
  </r>
  <r>
    <x v="193"/>
    <x v="0"/>
    <x v="192"/>
    <x v="0"/>
    <n v="51.2"/>
    <n v="11.54"/>
    <n v="590.84"/>
  </r>
  <r>
    <x v="542"/>
    <x v="0"/>
    <x v="538"/>
    <x v="0"/>
    <n v="4.4800000000000004"/>
    <n v="104.93"/>
    <n v="470.08"/>
  </r>
  <r>
    <x v="543"/>
    <x v="2"/>
    <x v="539"/>
    <x v="3"/>
    <n v="10.16"/>
    <n v="113.67"/>
    <n v="1154.8800000000001"/>
  </r>
  <r>
    <x v="544"/>
    <x v="2"/>
    <x v="540"/>
    <x v="4"/>
    <n v="0.39"/>
    <n v="7.33"/>
    <n v="2.85"/>
  </r>
  <r>
    <x v="135"/>
    <x v="0"/>
    <x v="135"/>
    <x v="0"/>
    <n v="18.45"/>
    <n v="33.049999999999997"/>
    <n v="609.77"/>
  </r>
  <r>
    <x v="545"/>
    <x v="0"/>
    <x v="541"/>
    <x v="0"/>
    <n v="0.16"/>
    <n v="640.11"/>
    <n v="102.41"/>
  </r>
  <r>
    <x v="549"/>
    <x v="2"/>
    <x v="545"/>
    <x v="1"/>
    <n v="1"/>
    <n v="6382.2"/>
    <n v="6382.2"/>
  </r>
  <r>
    <x v="140"/>
    <x v="0"/>
    <x v="140"/>
    <x v="1"/>
    <n v="1"/>
    <n v="583.77"/>
    <n v="583.77"/>
  </r>
  <r>
    <x v="550"/>
    <x v="1"/>
    <x v="546"/>
    <x v="1"/>
    <n v="1"/>
    <n v="2842245.88"/>
    <n v="2842245.8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4" minRefreshableVersion="3" useAutoFormatting="1" itemPrintTitles="1" createdVersion="4" indent="0" compact="0" compactData="0" gridDropZones="1" multipleFieldFilters="0">
  <location ref="A3:G556" firstHeaderRow="1" firstDataRow="2" firstDataCol="4"/>
  <pivotFields count="7">
    <pivotField axis="axisRow" compact="0" outline="0" showAll="0" defaultSubtotal="0">
      <items count="551">
        <item x="533"/>
        <item x="369"/>
        <item x="368"/>
        <item x="517"/>
        <item x="445"/>
        <item x="52"/>
        <item x="197"/>
        <item x="65"/>
        <item x="371"/>
        <item x="372"/>
        <item x="367"/>
        <item x="51"/>
        <item x="333"/>
        <item x="309"/>
        <item x="310"/>
        <item x="300"/>
        <item x="299"/>
        <item x="191"/>
        <item x="537"/>
        <item x="308"/>
        <item x="132"/>
        <item x="298"/>
        <item x="538"/>
        <item x="539"/>
        <item x="131"/>
        <item x="540"/>
        <item x="192"/>
        <item x="541"/>
        <item x="193"/>
        <item x="311"/>
        <item x="327"/>
        <item x="207"/>
        <item x="341"/>
        <item x="334"/>
        <item x="208"/>
        <item x="206"/>
        <item x="340"/>
        <item x="345"/>
        <item x="326"/>
        <item x="331"/>
        <item x="312"/>
        <item x="322"/>
        <item x="205"/>
        <item x="317"/>
        <item x="320"/>
        <item x="321"/>
        <item x="318"/>
        <item x="313"/>
        <item x="319"/>
        <item x="314"/>
        <item x="332"/>
        <item x="328"/>
        <item x="69"/>
        <item x="211"/>
        <item x="213"/>
        <item x="214"/>
        <item x="70"/>
        <item x="201"/>
        <item x="479"/>
        <item x="415"/>
        <item x="478"/>
        <item x="417"/>
        <item x="416"/>
        <item x="375"/>
        <item x="376"/>
        <item x="377"/>
        <item x="499"/>
        <item x="378"/>
        <item x="477"/>
        <item x="359"/>
        <item x="476"/>
        <item x="284"/>
        <item x="286"/>
        <item x="297"/>
        <item x="49"/>
        <item x="307"/>
        <item x="195"/>
        <item x="302"/>
        <item x="291"/>
        <item x="292"/>
        <item x="293"/>
        <item x="294"/>
        <item x="295"/>
        <item x="226"/>
        <item x="227"/>
        <item x="228"/>
        <item x="125"/>
        <item x="530"/>
        <item x="229"/>
        <item x="136"/>
        <item x="137"/>
        <item x="138"/>
        <item x="468"/>
        <item x="467"/>
        <item x="447"/>
        <item x="487"/>
        <item x="448"/>
        <item x="449"/>
        <item x="523"/>
        <item x="505"/>
        <item x="1"/>
        <item x="3"/>
        <item x="2"/>
        <item x="4"/>
        <item x="66"/>
        <item x="5"/>
        <item x="6"/>
        <item x="0"/>
        <item x="11"/>
        <item x="382"/>
        <item x="383"/>
        <item x="510"/>
        <item x="384"/>
        <item x="385"/>
        <item x="386"/>
        <item x="511"/>
        <item x="50"/>
        <item x="92"/>
        <item x="303"/>
        <item x="45"/>
        <item x="46"/>
        <item x="47"/>
        <item x="48"/>
        <item x="529"/>
        <item x="209"/>
        <item x="329"/>
        <item x="339"/>
        <item x="336"/>
        <item x="337"/>
        <item x="338"/>
        <item x="335"/>
        <item x="528"/>
        <item x="124"/>
        <item x="353"/>
        <item x="535"/>
        <item x="542"/>
        <item x="128"/>
        <item x="38"/>
        <item x="360"/>
        <item x="365"/>
        <item x="362"/>
        <item x="364"/>
        <item x="361"/>
        <item x="363"/>
        <item x="348"/>
        <item x="36"/>
        <item x="301"/>
        <item x="532"/>
        <item x="34"/>
        <item x="40"/>
        <item x="39"/>
        <item x="278"/>
        <item x="282"/>
        <item x="285"/>
        <item x="526"/>
        <item x="139"/>
        <item x="288"/>
        <item x="289"/>
        <item x="290"/>
        <item x="280"/>
        <item x="442"/>
        <item x="389"/>
        <item x="534"/>
        <item x="53"/>
        <item x="24"/>
        <item x="23"/>
        <item x="419"/>
        <item x="527"/>
        <item x="27"/>
        <item x="279"/>
        <item x="13"/>
        <item x="12"/>
        <item x="140"/>
        <item x="216"/>
        <item x="217"/>
        <item x="218"/>
        <item x="219"/>
        <item x="220"/>
        <item x="221"/>
        <item x="72"/>
        <item x="74"/>
        <item x="76"/>
        <item x="75"/>
        <item x="25"/>
        <item x="135"/>
        <item x="133"/>
        <item x="134"/>
        <item x="196"/>
        <item x="277"/>
        <item x="86"/>
        <item x="484"/>
        <item x="485"/>
        <item x="380"/>
        <item x="30"/>
        <item x="26"/>
        <item x="37"/>
        <item x="304"/>
        <item x="545"/>
        <item x="7"/>
        <item x="388"/>
        <item x="451"/>
        <item x="413"/>
        <item x="482"/>
        <item x="483"/>
        <item x="370"/>
        <item x="268"/>
        <item x="433"/>
        <item x="387"/>
        <item x="366"/>
        <item x="507"/>
        <item x="194"/>
        <item x="29"/>
        <item x="20"/>
        <item x="130"/>
        <item x="141"/>
        <item x="142"/>
        <item x="143"/>
        <item x="144"/>
        <item x="145"/>
        <item x="146"/>
        <item x="147"/>
        <item x="148"/>
        <item x="149"/>
        <item x="21"/>
        <item x="150"/>
        <item x="151"/>
        <item x="152"/>
        <item x="153"/>
        <item x="22"/>
        <item x="14"/>
        <item x="158"/>
        <item x="31"/>
        <item x="233"/>
        <item x="32"/>
        <item x="243"/>
        <item x="33"/>
        <item x="187"/>
        <item x="257"/>
        <item x="259"/>
        <item x="188"/>
        <item x="35"/>
        <item x="204"/>
        <item x="210"/>
        <item x="212"/>
        <item x="215"/>
        <item x="97"/>
        <item x="222"/>
        <item x="41"/>
        <item x="223"/>
        <item x="224"/>
        <item x="230"/>
        <item x="231"/>
        <item x="160"/>
        <item x="232"/>
        <item x="234"/>
        <item x="235"/>
        <item x="236"/>
        <item x="42"/>
        <item x="237"/>
        <item x="238"/>
        <item x="239"/>
        <item x="240"/>
        <item x="241"/>
        <item x="242"/>
        <item x="244"/>
        <item x="245"/>
        <item x="246"/>
        <item x="247"/>
        <item x="43"/>
        <item x="248"/>
        <item x="249"/>
        <item x="250"/>
        <item x="251"/>
        <item x="252"/>
        <item x="253"/>
        <item x="254"/>
        <item x="255"/>
        <item x="256"/>
        <item x="258"/>
        <item x="44"/>
        <item x="260"/>
        <item x="261"/>
        <item x="262"/>
        <item x="263"/>
        <item x="264"/>
        <item x="265"/>
        <item x="266"/>
        <item x="267"/>
        <item x="269"/>
        <item x="270"/>
        <item x="54"/>
        <item x="271"/>
        <item x="272"/>
        <item x="273"/>
        <item x="274"/>
        <item x="275"/>
        <item x="276"/>
        <item x="281"/>
        <item x="283"/>
        <item x="287"/>
        <item x="296"/>
        <item x="55"/>
        <item x="305"/>
        <item x="306"/>
        <item x="315"/>
        <item x="316"/>
        <item x="323"/>
        <item x="324"/>
        <item x="325"/>
        <item x="330"/>
        <item x="342"/>
        <item x="56"/>
        <item x="343"/>
        <item x="344"/>
        <item x="346"/>
        <item x="347"/>
        <item x="349"/>
        <item x="350"/>
        <item x="351"/>
        <item x="352"/>
        <item x="354"/>
        <item x="355"/>
        <item x="57"/>
        <item x="356"/>
        <item x="357"/>
        <item x="358"/>
        <item x="373"/>
        <item x="374"/>
        <item x="379"/>
        <item x="381"/>
        <item x="390"/>
        <item x="391"/>
        <item x="392"/>
        <item x="58"/>
        <item x="393"/>
        <item x="394"/>
        <item x="395"/>
        <item x="396"/>
        <item x="397"/>
        <item x="398"/>
        <item x="399"/>
        <item x="400"/>
        <item x="401"/>
        <item x="402"/>
        <item x="59"/>
        <item x="403"/>
        <item x="404"/>
        <item x="405"/>
        <item x="406"/>
        <item x="407"/>
        <item x="408"/>
        <item x="409"/>
        <item x="410"/>
        <item x="411"/>
        <item x="412"/>
        <item x="60"/>
        <item x="414"/>
        <item x="418"/>
        <item x="420"/>
        <item x="421"/>
        <item x="422"/>
        <item x="423"/>
        <item x="424"/>
        <item x="425"/>
        <item x="426"/>
        <item x="427"/>
        <item x="61"/>
        <item x="428"/>
        <item x="429"/>
        <item x="430"/>
        <item x="431"/>
        <item x="432"/>
        <item x="434"/>
        <item x="435"/>
        <item x="436"/>
        <item x="437"/>
        <item x="438"/>
        <item x="62"/>
        <item x="439"/>
        <item x="440"/>
        <item x="441"/>
        <item x="443"/>
        <item x="444"/>
        <item x="446"/>
        <item x="450"/>
        <item x="452"/>
        <item x="453"/>
        <item x="454"/>
        <item x="9"/>
        <item x="63"/>
        <item x="455"/>
        <item x="456"/>
        <item x="457"/>
        <item x="458"/>
        <item x="459"/>
        <item x="460"/>
        <item x="461"/>
        <item x="462"/>
        <item x="463"/>
        <item x="464"/>
        <item x="64"/>
        <item x="465"/>
        <item x="466"/>
        <item x="488"/>
        <item x="469"/>
        <item x="470"/>
        <item x="471"/>
        <item x="472"/>
        <item x="473"/>
        <item x="474"/>
        <item x="475"/>
        <item x="480"/>
        <item x="481"/>
        <item x="486"/>
        <item x="489"/>
        <item x="490"/>
        <item x="491"/>
        <item x="492"/>
        <item x="493"/>
        <item x="494"/>
        <item x="495"/>
        <item x="496"/>
        <item x="497"/>
        <item x="498"/>
        <item x="500"/>
        <item x="501"/>
        <item x="502"/>
        <item x="503"/>
        <item x="504"/>
        <item x="506"/>
        <item x="508"/>
        <item x="67"/>
        <item x="509"/>
        <item x="512"/>
        <item x="513"/>
        <item x="514"/>
        <item x="515"/>
        <item x="516"/>
        <item x="518"/>
        <item x="519"/>
        <item x="520"/>
        <item x="521"/>
        <item x="68"/>
        <item x="522"/>
        <item x="524"/>
        <item x="525"/>
        <item x="531"/>
        <item x="536"/>
        <item x="543"/>
        <item x="544"/>
        <item x="546"/>
        <item x="547"/>
        <item x="548"/>
        <item x="71"/>
        <item x="549"/>
        <item x="189"/>
        <item x="198"/>
        <item x="199"/>
        <item x="202"/>
        <item x="203"/>
        <item x="154"/>
        <item x="155"/>
        <item x="156"/>
        <item x="157"/>
        <item x="159"/>
        <item x="161"/>
        <item x="162"/>
        <item x="163"/>
        <item x="164"/>
        <item x="73"/>
        <item x="165"/>
        <item x="166"/>
        <item x="167"/>
        <item x="168"/>
        <item x="169"/>
        <item x="170"/>
        <item x="105"/>
        <item x="171"/>
        <item x="172"/>
        <item x="173"/>
        <item x="174"/>
        <item x="175"/>
        <item x="176"/>
        <item x="177"/>
        <item x="178"/>
        <item x="179"/>
        <item x="180"/>
        <item x="181"/>
        <item x="182"/>
        <item x="103"/>
        <item x="183"/>
        <item x="184"/>
        <item x="185"/>
        <item x="186"/>
        <item x="104"/>
        <item x="106"/>
        <item x="107"/>
        <item x="108"/>
        <item x="109"/>
        <item x="110"/>
        <item x="111"/>
        <item x="112"/>
        <item x="113"/>
        <item x="114"/>
        <item x="115"/>
        <item x="116"/>
        <item x="117"/>
        <item x="118"/>
        <item x="77"/>
        <item x="119"/>
        <item x="120"/>
        <item x="121"/>
        <item x="122"/>
        <item x="123"/>
        <item x="15"/>
        <item x="129"/>
        <item x="78"/>
        <item x="200"/>
        <item x="79"/>
        <item x="80"/>
        <item x="81"/>
        <item x="82"/>
        <item x="10"/>
        <item x="83"/>
        <item x="84"/>
        <item x="85"/>
        <item x="87"/>
        <item x="88"/>
        <item x="89"/>
        <item x="90"/>
        <item x="91"/>
        <item x="16"/>
        <item x="190"/>
        <item x="93"/>
        <item x="94"/>
        <item x="95"/>
        <item x="96"/>
        <item x="98"/>
        <item x="99"/>
        <item x="100"/>
        <item x="101"/>
        <item x="17"/>
        <item x="102"/>
        <item x="18"/>
        <item x="19"/>
        <item x="126"/>
        <item x="225"/>
        <item x="127"/>
        <item x="8"/>
        <item x="550"/>
        <item x="28"/>
      </items>
    </pivotField>
    <pivotField axis="axisRow" compact="0" outline="0" showAll="0" defaultSubtotal="0">
      <items count="4">
        <item x="2"/>
        <item x="1"/>
        <item x="3"/>
        <item x="0"/>
      </items>
    </pivotField>
    <pivotField axis="axisRow" compact="0" outline="0" showAll="0" defaultSubtotal="0">
      <items count="547">
        <item x="216"/>
        <item x="217"/>
        <item x="218"/>
        <item x="219"/>
        <item x="220"/>
        <item x="408"/>
        <item x="334"/>
        <item x="332"/>
        <item x="333"/>
        <item x="341"/>
        <item x="327"/>
        <item x="319"/>
        <item x="15"/>
        <item x="82"/>
        <item x="8"/>
        <item x="541"/>
        <item x="300"/>
        <item x="304"/>
        <item x="533"/>
        <item x="190"/>
        <item x="130"/>
        <item x="320"/>
        <item x="191"/>
        <item x="536"/>
        <item x="297"/>
        <item x="192"/>
        <item x="537"/>
        <item x="529"/>
        <item x="540"/>
        <item x="139"/>
        <item x="286"/>
        <item x="284"/>
        <item x="285"/>
        <item x="137"/>
        <item x="138"/>
        <item x="228"/>
        <item x="136"/>
        <item x="226"/>
        <item x="227"/>
        <item x="291"/>
        <item x="225"/>
        <item x="290"/>
        <item x="288"/>
        <item x="289"/>
        <item x="287"/>
        <item x="292"/>
        <item x="254"/>
        <item x="186"/>
        <item x="150"/>
        <item x="149"/>
        <item x="256"/>
        <item x="54"/>
        <item x="46"/>
        <item x="45"/>
        <item x="544"/>
        <item x="102"/>
        <item x="346"/>
        <item x="527"/>
        <item x="211"/>
        <item x="35"/>
        <item x="525"/>
        <item x="73"/>
        <item x="400"/>
        <item x="83"/>
        <item x="84"/>
        <item x="467"/>
        <item x="465"/>
        <item x="449"/>
        <item x="377"/>
        <item x="405"/>
        <item x="68"/>
        <item x="64"/>
        <item x="168"/>
        <item x="251"/>
        <item x="461"/>
        <item x="462"/>
        <item x="495"/>
        <item x="374"/>
        <item x="371"/>
        <item x="372"/>
        <item x="464"/>
        <item x="373"/>
        <item x="463"/>
        <item x="496"/>
        <item x="375"/>
        <item x="448"/>
        <item x="392"/>
        <item x="97"/>
        <item x="307"/>
        <item x="404"/>
        <item x="71"/>
        <item x="214"/>
        <item x="395"/>
        <item x="368"/>
        <item x="369"/>
        <item x="493"/>
        <item x="478"/>
        <item x="479"/>
        <item x="394"/>
        <item x="473"/>
        <item x="308"/>
        <item x="56"/>
        <item x="112"/>
        <item x="113"/>
        <item x="37"/>
        <item x="26"/>
        <item x="30"/>
        <item x="399"/>
        <item x="246"/>
        <item x="546"/>
        <item x="539"/>
        <item x="131"/>
        <item x="534"/>
        <item x="535"/>
        <item x="406"/>
        <item x="492"/>
        <item x="393"/>
        <item x="255"/>
        <item x="351"/>
        <item x="32"/>
        <item x="252"/>
        <item x="273"/>
        <item x="53"/>
        <item x="524"/>
        <item x="124"/>
        <item x="349"/>
        <item x="531"/>
        <item x="283"/>
        <item x="129"/>
        <item x="127"/>
        <item x="356"/>
        <item x="361"/>
        <item x="358"/>
        <item x="360"/>
        <item x="357"/>
        <item x="359"/>
        <item x="521"/>
        <item x="494"/>
        <item x="396"/>
        <item x="520"/>
        <item x="513"/>
        <item x="294"/>
        <item x="391"/>
        <item x="428"/>
        <item x="430"/>
        <item x="431"/>
        <item x="106"/>
        <item x="111"/>
        <item x="110"/>
        <item x="109"/>
        <item x="143"/>
        <item x="107"/>
        <item x="144"/>
        <item x="175"/>
        <item x="108"/>
        <item x="407"/>
        <item x="412"/>
        <item x="445"/>
        <item x="519"/>
        <item x="501"/>
        <item x="516"/>
        <item x="518"/>
        <item x="517"/>
        <item x="232"/>
        <item x="103"/>
        <item x="164"/>
        <item x="347"/>
        <item x="223"/>
        <item x="105"/>
        <item x="442"/>
        <item x="203"/>
        <item x="264"/>
        <item x="104"/>
        <item x="24"/>
        <item x="22"/>
        <item x="90"/>
        <item x="21"/>
        <item x="28"/>
        <item x="378"/>
        <item x="379"/>
        <item x="506"/>
        <item x="380"/>
        <item x="381"/>
        <item x="382"/>
        <item x="507"/>
        <item x="508"/>
        <item x="512"/>
        <item x="386"/>
        <item x="509"/>
        <item x="510"/>
        <item x="511"/>
        <item x="440"/>
        <item x="410"/>
        <item x="497"/>
        <item x="500"/>
        <item x="476"/>
        <item x="498"/>
        <item x="523"/>
        <item x="484"/>
        <item x="499"/>
        <item x="411"/>
        <item x="475"/>
        <item x="474"/>
        <item x="413"/>
        <item x="443"/>
        <item x="483"/>
        <item x="329"/>
        <item x="7"/>
        <item x="401"/>
        <item x="196"/>
        <item x="209"/>
        <item x="91"/>
        <item x="275"/>
        <item x="29"/>
        <item x="65"/>
        <item x="189"/>
        <item x="224"/>
        <item x="93"/>
        <item x="31"/>
        <item x="3"/>
        <item x="5"/>
        <item x="6"/>
        <item x="0"/>
        <item x="1"/>
        <item x="11"/>
        <item x="40"/>
        <item x="538"/>
        <item x="50"/>
        <item x="49"/>
        <item x="303"/>
        <item x="194"/>
        <item x="36"/>
        <item x="39"/>
        <item x="2"/>
        <item x="4"/>
        <item x="48"/>
        <item x="47"/>
        <item x="42"/>
        <item x="43"/>
        <item x="44"/>
        <item x="528"/>
        <item x="34"/>
        <item x="147"/>
        <item x="148"/>
        <item x="293"/>
        <item x="280"/>
        <item x="282"/>
        <item x="279"/>
        <item x="522"/>
        <item x="281"/>
        <item x="350"/>
        <item x="241"/>
        <item x="171"/>
        <item x="126"/>
        <item x="77"/>
        <item x="345"/>
        <item x="197"/>
        <item x="198"/>
        <item x="199"/>
        <item x="202"/>
        <item x="514"/>
        <item x="409"/>
        <item x="397"/>
        <item x="271"/>
        <item x="385"/>
        <item x="438"/>
        <item x="249"/>
        <item x="250"/>
        <item x="248"/>
        <item x="365"/>
        <item x="278"/>
        <item x="134"/>
        <item x="133"/>
        <item x="135"/>
        <item x="19"/>
        <item x="17"/>
        <item x="265"/>
        <item x="348"/>
        <item x="355"/>
        <item x="447"/>
        <item x="384"/>
        <item x="10"/>
        <item x="317"/>
        <item x="314"/>
        <item x="330"/>
        <item x="326"/>
        <item x="324"/>
        <item x="205"/>
        <item x="309"/>
        <item x="316"/>
        <item x="337"/>
        <item x="207"/>
        <item x="336"/>
        <item x="170"/>
        <item x="312"/>
        <item x="159"/>
        <item x="459"/>
        <item x="460"/>
        <item x="532"/>
        <item x="193"/>
        <item x="366"/>
        <item x="125"/>
        <item x="526"/>
        <item x="277"/>
        <item x="128"/>
        <item x="92"/>
        <item x="306"/>
        <item x="14"/>
        <item x="25"/>
        <item x="274"/>
        <item x="86"/>
        <item x="20"/>
        <item x="491"/>
        <item x="363"/>
        <item x="390"/>
        <item x="471"/>
        <item x="490"/>
        <item x="180"/>
        <item x="441"/>
        <item x="444"/>
        <item x="263"/>
        <item x="310"/>
        <item x="315"/>
        <item x="343"/>
        <item x="245"/>
        <item x="132"/>
        <item x="157"/>
        <item x="452"/>
        <item x="455"/>
        <item x="398"/>
        <item x="201"/>
        <item x="184"/>
        <item x="446"/>
        <item x="414"/>
        <item x="262"/>
        <item x="403"/>
        <item x="151"/>
        <item x="187"/>
        <item x="389"/>
        <item x="388"/>
        <item x="87"/>
        <item x="88"/>
        <item x="247"/>
        <item x="301"/>
        <item x="51"/>
        <item x="41"/>
        <item x="195"/>
        <item x="85"/>
        <item x="470"/>
        <item x="9"/>
        <item x="469"/>
        <item x="74"/>
        <item x="75"/>
        <item x="76"/>
        <item x="72"/>
        <item x="456"/>
        <item x="434"/>
        <item x="435"/>
        <item x="433"/>
        <item x="436"/>
        <item x="437"/>
        <item x="62"/>
        <item x="61"/>
        <item x="63"/>
        <item x="55"/>
        <item x="545"/>
        <item x="543"/>
        <item x="200"/>
        <item x="542"/>
        <item x="272"/>
        <item x="487"/>
        <item x="486"/>
        <item x="376"/>
        <item x="488"/>
        <item x="485"/>
        <item x="424"/>
        <item x="425"/>
        <item x="426"/>
        <item x="427"/>
        <item x="489"/>
        <item x="423"/>
        <item x="421"/>
        <item x="439"/>
        <item x="370"/>
        <item x="422"/>
        <item x="505"/>
        <item x="402"/>
        <item x="362"/>
        <item x="503"/>
        <item x="502"/>
        <item x="504"/>
        <item x="480"/>
        <item x="481"/>
        <item x="432"/>
        <item x="477"/>
        <item x="515"/>
        <item x="81"/>
        <item x="79"/>
        <item x="80"/>
        <item x="66"/>
        <item x="364"/>
        <item x="18"/>
        <item x="153"/>
        <item x="114"/>
        <item x="115"/>
        <item x="117"/>
        <item x="116"/>
        <item x="118"/>
        <item x="167"/>
        <item x="238"/>
        <item x="244"/>
        <item x="257"/>
        <item x="208"/>
        <item x="340"/>
        <item x="328"/>
        <item x="339"/>
        <item x="33"/>
        <item x="367"/>
        <item x="415"/>
        <item x="418"/>
        <item x="417"/>
        <item x="419"/>
        <item x="420"/>
        <item x="23"/>
        <item x="67"/>
        <item x="416"/>
        <item x="295"/>
        <item x="296"/>
        <item x="222"/>
        <item x="221"/>
        <item x="16"/>
        <item x="95"/>
        <item x="94"/>
        <item x="530"/>
        <item x="52"/>
        <item x="188"/>
        <item x="89"/>
        <item x="12"/>
        <item x="78"/>
        <item x="387"/>
        <item x="468"/>
        <item x="466"/>
        <item x="215"/>
        <item x="140"/>
        <item x="268"/>
        <item x="267"/>
        <item x="266"/>
        <item x="270"/>
        <item x="269"/>
        <item x="13"/>
        <item x="122"/>
        <item x="121"/>
        <item x="142"/>
        <item x="141"/>
        <item x="123"/>
        <item x="161"/>
        <item x="231"/>
        <item x="163"/>
        <item x="259"/>
        <item x="242"/>
        <item x="352"/>
        <item x="335"/>
        <item x="119"/>
        <item x="120"/>
        <item x="181"/>
        <item x="338"/>
        <item x="311"/>
        <item x="325"/>
        <item x="299"/>
        <item x="457"/>
        <item x="458"/>
        <item x="321"/>
        <item x="453"/>
        <item x="454"/>
        <item x="450"/>
        <item x="451"/>
        <item x="96"/>
        <item x="229"/>
        <item x="253"/>
        <item x="165"/>
        <item x="472"/>
        <item x="354"/>
        <item x="353"/>
        <item x="331"/>
        <item x="342"/>
        <item x="298"/>
        <item x="429"/>
        <item x="383"/>
        <item x="38"/>
        <item x="344"/>
        <item x="276"/>
        <item x="27"/>
        <item x="185"/>
        <item x="182"/>
        <item x="179"/>
        <item x="183"/>
        <item x="154"/>
        <item x="173"/>
        <item x="176"/>
        <item x="177"/>
        <item x="240"/>
        <item x="162"/>
        <item x="237"/>
        <item x="239"/>
        <item x="174"/>
        <item x="160"/>
        <item x="169"/>
        <item x="243"/>
        <item x="178"/>
        <item x="158"/>
        <item x="156"/>
        <item x="233"/>
        <item x="234"/>
        <item x="236"/>
        <item x="235"/>
        <item x="172"/>
        <item x="258"/>
        <item x="69"/>
        <item x="70"/>
        <item x="210"/>
        <item x="212"/>
        <item x="213"/>
        <item x="261"/>
        <item x="99"/>
        <item x="100"/>
        <item x="98"/>
        <item x="101"/>
        <item x="313"/>
        <item x="318"/>
        <item x="204"/>
        <item x="58"/>
        <item x="59"/>
        <item x="57"/>
        <item x="60"/>
        <item x="323"/>
        <item x="206"/>
        <item x="322"/>
        <item x="482"/>
        <item x="152"/>
        <item x="155"/>
        <item x="146"/>
        <item x="230"/>
        <item x="145"/>
        <item x="166"/>
        <item x="305"/>
        <item x="260"/>
        <item x="302"/>
      </items>
    </pivotField>
    <pivotField axis="axisRow" compact="0" outline="0" showAll="0" defaultSubtotal="0">
      <items count="13">
        <item x="7"/>
        <item x="8"/>
        <item x="3"/>
        <item x="12"/>
        <item x="0"/>
        <item x="4"/>
        <item x="10"/>
        <item x="5"/>
        <item x="2"/>
        <item x="11"/>
        <item x="6"/>
        <item x="1"/>
        <item x="9"/>
      </items>
    </pivotField>
    <pivotField dataField="1" compact="0" numFmtId="4" outline="0" showAll="0"/>
    <pivotField dataField="1" compact="0" numFmtId="166" outline="0" showAll="0"/>
    <pivotField dataField="1" compact="0" numFmtId="4" outline="0" showAll="0"/>
  </pivotFields>
  <rowFields count="4">
    <field x="0"/>
    <field x="1"/>
    <field x="2"/>
    <field x="3"/>
  </rowFields>
  <rowItems count="552">
    <i>
      <x/>
      <x v="2"/>
      <x v="27"/>
      <x v="5"/>
    </i>
    <i>
      <x v="1"/>
      <x v="3"/>
      <x v="269"/>
      <x v="11"/>
    </i>
    <i>
      <x v="2"/>
      <x v="3"/>
      <x v="400"/>
      <x v="11"/>
    </i>
    <i>
      <x v="3"/>
      <x v="3"/>
      <x v="140"/>
      <x v="11"/>
    </i>
    <i>
      <x v="4"/>
      <x v="3"/>
      <x v="318"/>
      <x v="11"/>
    </i>
    <i>
      <x v="5"/>
      <x v="3"/>
      <x v="434"/>
      <x v="4"/>
    </i>
    <i>
      <x v="6"/>
      <x v="3"/>
      <x v="209"/>
      <x v="2"/>
    </i>
    <i>
      <x v="7"/>
      <x v="3"/>
      <x v="214"/>
      <x v="5"/>
    </i>
    <i>
      <x v="8"/>
      <x v="3"/>
      <x v="417"/>
      <x v="11"/>
    </i>
    <i>
      <x v="9"/>
      <x v="3"/>
      <x v="93"/>
      <x v="11"/>
    </i>
    <i>
      <x v="10"/>
      <x v="3"/>
      <x v="313"/>
      <x v="11"/>
    </i>
    <i>
      <x v="11"/>
      <x v="3"/>
      <x v="344"/>
      <x v="4"/>
    </i>
    <i>
      <x v="12"/>
      <x v="3"/>
      <x v="206"/>
      <x v="11"/>
    </i>
    <i>
      <x v="13"/>
      <x v="3"/>
      <x v="544"/>
      <x v="11"/>
    </i>
    <i>
      <x v="14"/>
      <x v="3"/>
      <x v="306"/>
      <x v="11"/>
    </i>
    <i>
      <x v="15"/>
      <x v="3"/>
      <x v="427"/>
      <x v="4"/>
    </i>
    <i>
      <x v="16"/>
      <x v="3"/>
      <x v="426"/>
      <x v="4"/>
    </i>
    <i>
      <x v="17"/>
      <x v="3"/>
      <x v="19"/>
      <x v="4"/>
    </i>
    <i>
      <x v="18"/>
      <x v="3"/>
      <x v="18"/>
      <x v="4"/>
    </i>
    <i>
      <x v="19"/>
      <x v="3"/>
      <x v="17"/>
      <x v="4"/>
    </i>
    <i>
      <x v="20"/>
      <x v="3"/>
      <x v="325"/>
      <x v="4"/>
    </i>
    <i>
      <x v="21"/>
      <x v="3"/>
      <x v="141"/>
      <x v="4"/>
    </i>
    <i>
      <x v="22"/>
      <x v="3"/>
      <x v="112"/>
      <x v="4"/>
    </i>
    <i>
      <x v="23"/>
      <x v="3"/>
      <x v="113"/>
      <x v="4"/>
    </i>
    <i>
      <x v="24"/>
      <x v="3"/>
      <x v="111"/>
      <x v="4"/>
    </i>
    <i>
      <x v="25"/>
      <x v="3"/>
      <x v="23"/>
      <x v="4"/>
    </i>
    <i>
      <x v="26"/>
      <x v="3"/>
      <x v="22"/>
      <x v="4"/>
    </i>
    <i>
      <x v="27"/>
      <x v="3"/>
      <x v="26"/>
      <x v="4"/>
    </i>
    <i>
      <x v="28"/>
      <x v="3"/>
      <x v="25"/>
      <x v="4"/>
    </i>
    <i>
      <x v="29"/>
      <x v="3"/>
      <x v="88"/>
      <x v="11"/>
    </i>
    <i>
      <x v="30"/>
      <x v="3"/>
      <x v="534"/>
      <x v="2"/>
    </i>
    <i>
      <x v="31"/>
      <x v="3"/>
      <x v="535"/>
      <x v="2"/>
    </i>
    <i>
      <x v="32"/>
      <x v="3"/>
      <x v="290"/>
      <x v="11"/>
    </i>
    <i>
      <x v="33"/>
      <x v="3"/>
      <x v="284"/>
      <x v="11"/>
    </i>
    <i>
      <x v="34"/>
      <x v="3"/>
      <x v="291"/>
      <x v="11"/>
    </i>
    <i>
      <x v="35"/>
      <x v="3"/>
      <x v="287"/>
      <x v="11"/>
    </i>
    <i>
      <x v="36"/>
      <x v="3"/>
      <x v="292"/>
      <x v="11"/>
    </i>
    <i>
      <x v="37"/>
      <x v="3"/>
      <x v="9"/>
      <x v="11"/>
    </i>
    <i>
      <x v="38"/>
      <x v="3"/>
      <x v="536"/>
      <x v="2"/>
    </i>
    <i>
      <x v="39"/>
      <x v="3"/>
      <x v="10"/>
      <x v="11"/>
    </i>
    <i>
      <x v="40"/>
      <x v="3"/>
      <x v="100"/>
      <x v="11"/>
    </i>
    <i>
      <x v="41"/>
      <x v="3"/>
      <x v="528"/>
      <x v="2"/>
    </i>
    <i>
      <x v="42"/>
      <x v="3"/>
      <x v="529"/>
      <x v="2"/>
    </i>
    <i>
      <x v="43"/>
      <x v="3"/>
      <x v="527"/>
      <x v="2"/>
    </i>
    <i>
      <x v="44"/>
      <x v="3"/>
      <x v="289"/>
      <x v="11"/>
    </i>
    <i>
      <x v="45"/>
      <x v="3"/>
      <x v="282"/>
      <x v="11"/>
    </i>
    <i>
      <x v="46"/>
      <x v="3"/>
      <x v="283"/>
      <x v="11"/>
    </i>
    <i>
      <x v="47"/>
      <x v="3"/>
      <x v="288"/>
      <x v="11"/>
    </i>
    <i>
      <x v="48"/>
      <x v="3"/>
      <x v="322"/>
      <x v="11"/>
    </i>
    <i>
      <x v="49"/>
      <x v="3"/>
      <x v="321"/>
      <x v="11"/>
    </i>
    <i>
      <x v="50"/>
      <x v="3"/>
      <x v="414"/>
      <x v="11"/>
    </i>
    <i>
      <x v="51"/>
      <x v="3"/>
      <x v="286"/>
      <x v="11"/>
    </i>
    <i>
      <x v="52"/>
      <x v="3"/>
      <x v="517"/>
      <x v="2"/>
    </i>
    <i>
      <x v="53"/>
      <x v="3"/>
      <x v="519"/>
      <x v="2"/>
    </i>
    <i>
      <x v="54"/>
      <x v="3"/>
      <x v="520"/>
      <x v="2"/>
    </i>
    <i>
      <x v="55"/>
      <x v="3"/>
      <x v="521"/>
      <x v="2"/>
    </i>
    <i>
      <x v="56"/>
      <x v="3"/>
      <x v="518"/>
      <x v="2"/>
    </i>
    <i>
      <x v="57"/>
      <x v="3"/>
      <x v="367"/>
      <x v="4"/>
    </i>
    <i>
      <x v="58"/>
      <x v="3"/>
      <x v="201"/>
      <x v="2"/>
    </i>
    <i>
      <x v="59"/>
      <x v="3"/>
      <x v="200"/>
      <x v="2"/>
    </i>
    <i>
      <x v="60"/>
      <x v="3"/>
      <x v="202"/>
      <x v="2"/>
    </i>
    <i>
      <x v="61"/>
      <x v="3"/>
      <x v="203"/>
      <x v="2"/>
    </i>
    <i>
      <x v="62"/>
      <x v="3"/>
      <x v="156"/>
      <x v="11"/>
    </i>
    <i>
      <x v="63"/>
      <x v="3"/>
      <x v="78"/>
      <x v="2"/>
    </i>
    <i>
      <x v="64"/>
      <x v="3"/>
      <x v="79"/>
      <x v="2"/>
    </i>
    <i>
      <x v="65"/>
      <x v="3"/>
      <x v="81"/>
      <x v="2"/>
    </i>
    <i>
      <x v="66"/>
      <x v="3"/>
      <x v="76"/>
      <x v="2"/>
    </i>
    <i>
      <x v="67"/>
      <x v="3"/>
      <x v="77"/>
      <x v="2"/>
    </i>
    <i>
      <x v="68"/>
      <x v="3"/>
      <x v="99"/>
      <x v="11"/>
    </i>
    <i>
      <x v="69"/>
      <x v="3"/>
      <x v="278"/>
      <x v="11"/>
    </i>
    <i>
      <x v="70"/>
      <x v="3"/>
      <x v="480"/>
      <x v="11"/>
    </i>
    <i>
      <x v="71"/>
      <x v="3"/>
      <x v="245"/>
      <x v="4"/>
    </i>
    <i>
      <x v="72"/>
      <x v="3"/>
      <x v="246"/>
      <x v="4"/>
    </i>
    <i>
      <x v="73"/>
      <x v="3"/>
      <x v="244"/>
      <x v="4"/>
    </i>
    <i>
      <x v="74"/>
      <x v="3"/>
      <x v="228"/>
      <x v="4"/>
    </i>
    <i>
      <x v="75"/>
      <x v="3"/>
      <x v="229"/>
      <x v="4"/>
    </i>
    <i>
      <x v="76"/>
      <x v="3"/>
      <x v="230"/>
      <x v="4"/>
    </i>
    <i>
      <x v="77"/>
      <x v="3"/>
      <x v="485"/>
      <x v="4"/>
    </i>
    <i>
      <x v="78"/>
      <x v="3"/>
      <x v="44"/>
      <x v="1"/>
    </i>
    <i>
      <x v="79"/>
      <x v="3"/>
      <x v="42"/>
      <x v="1"/>
    </i>
    <i>
      <x v="80"/>
      <x v="3"/>
      <x v="43"/>
      <x v="1"/>
    </i>
    <i>
      <x v="81"/>
      <x v="3"/>
      <x v="41"/>
      <x v="1"/>
    </i>
    <i>
      <x v="82"/>
      <x v="3"/>
      <x v="39"/>
      <x v="1"/>
    </i>
    <i>
      <x v="83"/>
      <x v="3"/>
      <x v="40"/>
      <x v="1"/>
    </i>
    <i>
      <x v="84"/>
      <x v="3"/>
      <x v="37"/>
      <x v="1"/>
    </i>
    <i>
      <x v="85"/>
      <x v="3"/>
      <x v="38"/>
      <x v="1"/>
    </i>
    <i>
      <x v="86"/>
      <x v="3"/>
      <x v="301"/>
      <x v="5"/>
    </i>
    <i>
      <x v="87"/>
      <x v="3"/>
      <x v="302"/>
      <x v="5"/>
    </i>
    <i>
      <x v="88"/>
      <x v="3"/>
      <x v="35"/>
      <x v="1"/>
    </i>
    <i>
      <x v="89"/>
      <x v="3"/>
      <x v="36"/>
      <x v="1"/>
    </i>
    <i>
      <x v="90"/>
      <x v="3"/>
      <x v="33"/>
      <x v="1"/>
    </i>
    <i>
      <x v="91"/>
      <x v="3"/>
      <x v="34"/>
      <x v="1"/>
    </i>
    <i>
      <x v="92"/>
      <x v="3"/>
      <x v="80"/>
      <x v="2"/>
    </i>
    <i>
      <x v="93"/>
      <x v="3"/>
      <x v="82"/>
      <x v="2"/>
    </i>
    <i>
      <x v="94"/>
      <x v="3"/>
      <x v="204"/>
      <x v="2"/>
    </i>
    <i>
      <x v="95"/>
      <x v="3"/>
      <x v="205"/>
      <x v="2"/>
    </i>
    <i>
      <x v="96"/>
      <x v="3"/>
      <x v="319"/>
      <x v="11"/>
    </i>
    <i>
      <x v="97"/>
      <x v="3"/>
      <x v="157"/>
      <x v="11"/>
    </i>
    <i>
      <x v="98"/>
      <x v="3"/>
      <x v="158"/>
      <x v="11"/>
    </i>
    <i>
      <x v="99"/>
      <x v="3"/>
      <x v="159"/>
      <x v="11"/>
    </i>
    <i>
      <x v="100"/>
      <x v="3"/>
      <x v="223"/>
      <x v="4"/>
    </i>
    <i>
      <x v="101"/>
      <x v="3"/>
      <x v="219"/>
      <x v="4"/>
    </i>
    <i>
      <x v="102"/>
      <x v="3"/>
      <x v="233"/>
      <x v="4"/>
    </i>
    <i>
      <x v="103"/>
      <x v="3"/>
      <x v="234"/>
      <x v="11"/>
    </i>
    <i>
      <x v="104"/>
      <x v="3"/>
      <x v="399"/>
      <x v="5"/>
    </i>
    <i>
      <x v="105"/>
      <x v="3"/>
      <x v="220"/>
      <x v="4"/>
    </i>
    <i>
      <x v="106"/>
      <x v="3"/>
      <x v="221"/>
      <x v="4"/>
    </i>
    <i>
      <x v="107"/>
      <x v="3"/>
      <x v="222"/>
      <x v="4"/>
    </i>
    <i>
      <x v="108"/>
      <x v="3"/>
      <x v="224"/>
      <x v="4"/>
    </i>
    <i>
      <x v="109"/>
      <x v="3"/>
      <x v="178"/>
      <x v="11"/>
    </i>
    <i>
      <x v="110"/>
      <x v="3"/>
      <x v="179"/>
      <x v="11"/>
    </i>
    <i>
      <x v="111"/>
      <x v="3"/>
      <x v="180"/>
      <x v="11"/>
    </i>
    <i>
      <x v="112"/>
      <x v="3"/>
      <x v="181"/>
      <x v="11"/>
    </i>
    <i>
      <x v="113"/>
      <x v="3"/>
      <x v="182"/>
      <x v="11"/>
    </i>
    <i>
      <x v="114"/>
      <x v="3"/>
      <x v="183"/>
      <x v="11"/>
    </i>
    <i>
      <x v="115"/>
      <x v="3"/>
      <x v="184"/>
      <x v="11"/>
    </i>
    <i>
      <x v="116"/>
      <x v="3"/>
      <x v="227"/>
      <x v="4"/>
    </i>
    <i>
      <x v="117"/>
      <x v="3"/>
      <x v="305"/>
      <x v="5"/>
    </i>
    <i>
      <x v="118"/>
      <x v="3"/>
      <x v="468"/>
      <x v="4"/>
    </i>
    <i>
      <x v="119"/>
      <x v="3"/>
      <x v="53"/>
      <x v="2"/>
    </i>
    <i>
      <x v="120"/>
      <x v="3"/>
      <x v="52"/>
      <x v="2"/>
    </i>
    <i>
      <x v="121"/>
      <x v="3"/>
      <x v="236"/>
      <x v="2"/>
    </i>
    <i>
      <x v="122"/>
      <x v="3"/>
      <x v="235"/>
      <x v="2"/>
    </i>
    <i>
      <x v="123"/>
      <x v="3"/>
      <x v="60"/>
      <x v="5"/>
    </i>
    <i>
      <x v="124"/>
      <x v="3"/>
      <x v="412"/>
      <x v="11"/>
    </i>
    <i>
      <x v="125"/>
      <x v="3"/>
      <x v="467"/>
      <x v="11"/>
    </i>
    <i>
      <x v="126"/>
      <x v="3"/>
      <x v="461"/>
      <x v="11"/>
    </i>
    <i>
      <x v="127"/>
      <x v="3"/>
      <x v="7"/>
      <x v="11"/>
    </i>
    <i>
      <x v="128"/>
      <x v="3"/>
      <x v="8"/>
      <x v="11"/>
    </i>
    <i>
      <x v="129"/>
      <x v="3"/>
      <x v="6"/>
      <x v="11"/>
    </i>
    <i>
      <x v="130"/>
      <x v="3"/>
      <x v="483"/>
      <x v="11"/>
    </i>
    <i>
      <x v="131"/>
      <x v="3"/>
      <x v="123"/>
      <x v="5"/>
    </i>
    <i>
      <x v="132"/>
      <x v="3"/>
      <x v="124"/>
      <x v="5"/>
    </i>
    <i>
      <x v="133"/>
      <x v="3"/>
      <x v="125"/>
      <x v="5"/>
    </i>
    <i>
      <x v="134"/>
      <x v="3"/>
      <x v="126"/>
      <x v="5"/>
    </i>
    <i>
      <x v="135"/>
      <x v="3"/>
      <x v="226"/>
      <x v="4"/>
    </i>
    <i>
      <x v="136"/>
      <x v="3"/>
      <x v="304"/>
      <x v="4"/>
    </i>
    <i>
      <x v="137"/>
      <x v="3"/>
      <x v="488"/>
      <x v="7"/>
    </i>
    <i>
      <x v="138"/>
      <x v="3"/>
      <x v="130"/>
      <x v="11"/>
    </i>
    <i>
      <x v="139"/>
      <x v="3"/>
      <x v="131"/>
      <x v="11"/>
    </i>
    <i>
      <x v="140"/>
      <x v="3"/>
      <x v="132"/>
      <x v="11"/>
    </i>
    <i>
      <x v="141"/>
      <x v="3"/>
      <x v="133"/>
      <x v="11"/>
    </i>
    <i>
      <x v="142"/>
      <x v="3"/>
      <x v="134"/>
      <x v="11"/>
    </i>
    <i>
      <x v="143"/>
      <x v="3"/>
      <x v="135"/>
      <x v="11"/>
    </i>
    <i>
      <x v="144"/>
      <x v="3"/>
      <x v="489"/>
      <x v="7"/>
    </i>
    <i>
      <x v="145"/>
      <x v="3"/>
      <x v="231"/>
      <x v="5"/>
    </i>
    <i>
      <x v="146"/>
      <x v="3"/>
      <x v="24"/>
      <x v="4"/>
    </i>
    <i>
      <x v="147"/>
      <x v="3"/>
      <x v="240"/>
      <x v="5"/>
    </i>
    <i>
      <x v="148"/>
      <x v="3"/>
      <x v="241"/>
      <x v="5"/>
    </i>
    <i>
      <x v="149"/>
      <x v="3"/>
      <x v="225"/>
      <x v="4"/>
    </i>
    <i>
      <x v="150"/>
      <x v="3"/>
      <x v="232"/>
      <x v="4"/>
    </i>
    <i>
      <x v="151"/>
      <x v="3"/>
      <x v="212"/>
      <x v="5"/>
    </i>
    <i>
      <x v="152"/>
      <x v="3"/>
      <x v="247"/>
      <x v="4"/>
    </i>
    <i>
      <x v="153"/>
      <x v="3"/>
      <x v="249"/>
      <x v="4"/>
    </i>
    <i>
      <x v="154"/>
      <x v="3"/>
      <x v="248"/>
      <x v="4"/>
    </i>
    <i>
      <x v="155"/>
      <x v="3"/>
      <x v="29"/>
      <x v="1"/>
    </i>
    <i>
      <x v="156"/>
      <x v="3"/>
      <x v="31"/>
      <x v="1"/>
    </i>
    <i>
      <x v="157"/>
      <x v="3"/>
      <x v="32"/>
      <x v="1"/>
    </i>
    <i>
      <x v="158"/>
      <x v="3"/>
      <x v="30"/>
      <x v="1"/>
    </i>
    <i>
      <x v="159"/>
      <x v="3"/>
      <x v="303"/>
      <x v="5"/>
    </i>
    <i>
      <x v="160"/>
      <x v="3"/>
      <x v="265"/>
      <x v="11"/>
    </i>
    <i>
      <x v="161"/>
      <x v="3"/>
      <x v="264"/>
      <x v="11"/>
    </i>
    <i>
      <x v="162"/>
      <x v="3"/>
      <x v="433"/>
      <x v="2"/>
    </i>
    <i>
      <x v="163"/>
      <x v="3"/>
      <x v="122"/>
      <x v="5"/>
    </i>
    <i>
      <x v="164"/>
      <x v="3"/>
      <x v="173"/>
      <x v="5"/>
    </i>
    <i>
      <x v="165"/>
      <x v="3"/>
      <x v="423"/>
      <x v="4"/>
    </i>
    <i>
      <x v="166"/>
      <x v="3"/>
      <x v="418"/>
      <x v="11"/>
    </i>
    <i>
      <x v="167"/>
      <x v="3"/>
      <x v="197"/>
      <x v="2"/>
    </i>
    <i>
      <x v="168"/>
      <x v="3"/>
      <x v="491"/>
      <x v="7"/>
    </i>
    <i>
      <x v="169"/>
      <x v="3"/>
      <x v="490"/>
      <x v="7"/>
    </i>
    <i>
      <x v="170"/>
      <x v="3"/>
      <x v="449"/>
      <x v="11"/>
    </i>
    <i>
      <x v="171"/>
      <x v="3"/>
      <x v="437"/>
      <x v="11"/>
    </i>
    <i>
      <x v="172"/>
      <x v="3"/>
      <x v="443"/>
      <x v="11"/>
    </i>
    <i>
      <x v="173"/>
      <x v="3"/>
      <x v="442"/>
      <x v="11"/>
    </i>
    <i>
      <x v="174"/>
      <x v="3"/>
      <x/>
      <x v="11"/>
    </i>
    <i>
      <x v="175"/>
      <x v="3"/>
      <x v="1"/>
      <x v="11"/>
    </i>
    <i>
      <x v="176"/>
      <x v="3"/>
      <x v="2"/>
      <x v="11"/>
    </i>
    <i>
      <x v="177"/>
      <x v="3"/>
      <x v="3"/>
      <x v="11"/>
    </i>
    <i>
      <x v="178"/>
      <x v="3"/>
      <x v="4"/>
      <x v="11"/>
    </i>
    <i>
      <x v="179"/>
      <x v="3"/>
      <x v="354"/>
      <x v="4"/>
    </i>
    <i>
      <x v="180"/>
      <x v="3"/>
      <x v="351"/>
      <x v="11"/>
    </i>
    <i>
      <x v="181"/>
      <x v="3"/>
      <x v="353"/>
      <x v="11"/>
    </i>
    <i>
      <x v="182"/>
      <x v="3"/>
      <x v="352"/>
      <x v="11"/>
    </i>
    <i>
      <x v="183"/>
      <x v="3"/>
      <x v="308"/>
      <x v="4"/>
    </i>
    <i>
      <x v="184"/>
      <x v="3"/>
      <x v="273"/>
      <x v="4"/>
    </i>
    <i>
      <x v="185"/>
      <x v="3"/>
      <x v="272"/>
      <x v="4"/>
    </i>
    <i>
      <x v="186"/>
      <x v="3"/>
      <x v="271"/>
      <x v="4"/>
    </i>
    <i>
      <x v="187"/>
      <x v="3"/>
      <x v="346"/>
      <x v="4"/>
    </i>
    <i>
      <x v="188"/>
      <x v="3"/>
      <x v="309"/>
      <x v="2"/>
    </i>
    <i>
      <x v="189"/>
      <x v="3"/>
      <x v="310"/>
      <x v="2"/>
    </i>
    <i>
      <x v="190"/>
      <x v="3"/>
      <x v="391"/>
      <x v="11"/>
    </i>
    <i>
      <x v="191"/>
      <x v="3"/>
      <x v="392"/>
      <x v="11"/>
    </i>
    <i>
      <x v="192"/>
      <x v="3"/>
      <x v="372"/>
      <x v="11"/>
    </i>
    <i>
      <x v="193"/>
      <x v="3"/>
      <x v="106"/>
      <x v="5"/>
    </i>
    <i>
      <x v="194"/>
      <x v="3"/>
      <x v="105"/>
      <x v="5"/>
    </i>
    <i>
      <x v="195"/>
      <x v="3"/>
      <x v="104"/>
      <x v="5"/>
    </i>
    <i>
      <x v="196"/>
      <x v="3"/>
      <x v="16"/>
      <x v="4"/>
    </i>
    <i>
      <x v="197"/>
      <x v="3"/>
      <x v="15"/>
      <x v="4"/>
    </i>
    <i>
      <x v="198"/>
      <x v="3"/>
      <x v="207"/>
      <x v="11"/>
    </i>
    <i>
      <x v="199"/>
      <x v="3"/>
      <x v="280"/>
      <x v="11"/>
    </i>
    <i>
      <x v="200"/>
      <x v="3"/>
      <x v="279"/>
      <x v="11"/>
    </i>
    <i>
      <x v="201"/>
      <x v="3"/>
      <x v="261"/>
      <x v="11"/>
    </i>
    <i>
      <x v="202"/>
      <x v="3"/>
      <x v="96"/>
      <x v="11"/>
    </i>
    <i>
      <x v="203"/>
      <x v="3"/>
      <x v="97"/>
      <x v="11"/>
    </i>
    <i>
      <x v="204"/>
      <x v="3"/>
      <x v="300"/>
      <x v="11"/>
    </i>
    <i>
      <x v="205"/>
      <x v="3"/>
      <x v="276"/>
      <x v="11"/>
    </i>
    <i>
      <x v="206"/>
      <x v="3"/>
      <x v="486"/>
      <x v="11"/>
    </i>
    <i>
      <x v="207"/>
      <x v="3"/>
      <x v="487"/>
      <x v="11"/>
    </i>
    <i>
      <x v="208"/>
      <x v="3"/>
      <x v="387"/>
      <x v="11"/>
    </i>
    <i>
      <x v="209"/>
      <x v="3"/>
      <x v="388"/>
      <x v="11"/>
    </i>
    <i>
      <x v="210"/>
      <x v="3"/>
      <x v="299"/>
      <x v="4"/>
    </i>
    <i>
      <x v="211"/>
      <x v="3"/>
      <x v="213"/>
      <x v="5"/>
    </i>
    <i>
      <x v="212"/>
      <x/>
      <x v="311"/>
      <x v="2"/>
    </i>
    <i>
      <x v="213"/>
      <x/>
      <x v="20"/>
      <x v="4"/>
    </i>
    <i>
      <x v="214"/>
      <x/>
      <x v="453"/>
      <x v="11"/>
    </i>
    <i>
      <x v="215"/>
      <x/>
      <x v="452"/>
      <x v="11"/>
    </i>
    <i>
      <x v="216"/>
      <x/>
      <x v="454"/>
      <x v="11"/>
    </i>
    <i>
      <x v="217"/>
      <x/>
      <x v="150"/>
      <x v="11"/>
    </i>
    <i>
      <x v="218"/>
      <x/>
      <x v="152"/>
      <x v="11"/>
    </i>
    <i>
      <x v="219"/>
      <x/>
      <x v="542"/>
      <x v="11"/>
    </i>
    <i>
      <x v="220"/>
      <x/>
      <x v="540"/>
      <x v="11"/>
    </i>
    <i>
      <x v="221"/>
      <x/>
      <x v="242"/>
      <x v="11"/>
    </i>
    <i>
      <x v="222"/>
      <x/>
      <x v="243"/>
      <x v="11"/>
    </i>
    <i>
      <x v="223"/>
      <x/>
      <x v="176"/>
      <x v="2"/>
    </i>
    <i>
      <x v="224"/>
      <x/>
      <x v="49"/>
      <x v="11"/>
    </i>
    <i>
      <x v="225"/>
      <x/>
      <x v="48"/>
      <x v="11"/>
    </i>
    <i>
      <x v="226"/>
      <x/>
      <x v="336"/>
      <x v="11"/>
    </i>
    <i>
      <x v="227"/>
      <x/>
      <x v="538"/>
      <x v="11"/>
    </i>
    <i>
      <x v="228"/>
      <x/>
      <x v="174"/>
      <x v="5"/>
    </i>
    <i>
      <x v="229"/>
      <x/>
      <x v="307"/>
      <x v="11"/>
    </i>
    <i>
      <x v="230"/>
      <x/>
      <x v="326"/>
      <x v="11"/>
    </i>
    <i>
      <x v="231"/>
      <x/>
      <x v="218"/>
      <x v="5"/>
    </i>
    <i>
      <x v="232"/>
      <x/>
      <x v="165"/>
      <x v="11"/>
    </i>
    <i>
      <x v="233"/>
      <x/>
      <x v="119"/>
      <x v="5"/>
    </i>
    <i>
      <x v="234"/>
      <x/>
      <x v="543"/>
      <x v="11"/>
    </i>
    <i>
      <x v="235"/>
      <x/>
      <x v="416"/>
      <x v="4"/>
    </i>
    <i>
      <x v="236"/>
      <x/>
      <x v="47"/>
      <x v="11"/>
    </i>
    <i>
      <x v="237"/>
      <x/>
      <x v="46"/>
      <x v="11"/>
    </i>
    <i>
      <x v="238"/>
      <x/>
      <x v="50"/>
      <x v="11"/>
    </i>
    <i>
      <x v="239"/>
      <x/>
      <x v="337"/>
      <x v="11"/>
    </i>
    <i>
      <x v="240"/>
      <x/>
      <x v="59"/>
      <x v="5"/>
    </i>
    <i>
      <x v="241"/>
      <x/>
      <x v="170"/>
      <x v="11"/>
    </i>
    <i>
      <x v="242"/>
      <x/>
      <x v="210"/>
      <x v="5"/>
    </i>
    <i>
      <x v="243"/>
      <x/>
      <x v="58"/>
      <x v="2"/>
    </i>
    <i>
      <x v="244"/>
      <x/>
      <x v="91"/>
      <x v="11"/>
    </i>
    <i>
      <x v="245"/>
      <x/>
      <x v="87"/>
      <x v="2"/>
    </i>
    <i>
      <x v="246"/>
      <x/>
      <x v="429"/>
      <x v="11"/>
    </i>
    <i>
      <x v="247"/>
      <x/>
      <x v="345"/>
      <x v="4"/>
    </i>
    <i>
      <x v="248"/>
      <x/>
      <x v="428"/>
      <x v="11"/>
    </i>
    <i>
      <x v="249"/>
      <x/>
      <x v="167"/>
      <x v="11"/>
    </i>
    <i>
      <x v="250"/>
      <x/>
      <x v="477"/>
      <x v="11"/>
    </i>
    <i>
      <x v="251"/>
      <x/>
      <x v="541"/>
      <x v="11"/>
    </i>
    <i>
      <x v="252"/>
      <x/>
      <x v="295"/>
      <x v="11"/>
    </i>
    <i>
      <x v="253"/>
      <x/>
      <x v="456"/>
      <x v="11"/>
    </i>
    <i>
      <x v="254"/>
      <x/>
      <x v="163"/>
      <x v="11"/>
    </i>
    <i>
      <x v="255"/>
      <x/>
      <x v="511"/>
      <x v="11"/>
    </i>
    <i>
      <x v="256"/>
      <x/>
      <x v="512"/>
      <x v="11"/>
    </i>
    <i>
      <x v="257"/>
      <x/>
      <x v="237"/>
      <x v="4"/>
    </i>
    <i>
      <x v="258"/>
      <x/>
      <x v="514"/>
      <x v="11"/>
    </i>
    <i>
      <x v="259"/>
      <x/>
      <x v="513"/>
      <x v="11"/>
    </i>
    <i>
      <x v="260"/>
      <x/>
      <x v="502"/>
      <x v="11"/>
    </i>
    <i>
      <x v="261"/>
      <x/>
      <x v="409"/>
      <x v="11"/>
    </i>
    <i>
      <x v="262"/>
      <x/>
      <x v="503"/>
      <x v="11"/>
    </i>
    <i>
      <x v="263"/>
      <x/>
      <x v="500"/>
      <x v="11"/>
    </i>
    <i>
      <x v="264"/>
      <x/>
      <x v="251"/>
      <x v="11"/>
    </i>
    <i>
      <x v="265"/>
      <x/>
      <x v="459"/>
      <x v="11"/>
    </i>
    <i>
      <x v="266"/>
      <x/>
      <x v="507"/>
      <x v="11"/>
    </i>
    <i>
      <x v="267"/>
      <x/>
      <x v="410"/>
      <x v="11"/>
    </i>
    <i>
      <x v="268"/>
      <x/>
      <x v="238"/>
      <x v="4"/>
    </i>
    <i>
      <x v="269"/>
      <x/>
      <x v="324"/>
      <x v="11"/>
    </i>
    <i>
      <x v="270"/>
      <x/>
      <x v="108"/>
      <x v="11"/>
    </i>
    <i>
      <x v="271"/>
      <x/>
      <x v="342"/>
      <x v="11"/>
    </i>
    <i>
      <x v="272"/>
      <x/>
      <x v="268"/>
      <x v="11"/>
    </i>
    <i>
      <x v="273"/>
      <x/>
      <x v="266"/>
      <x v="11"/>
    </i>
    <i>
      <x v="274"/>
      <x/>
      <x v="267"/>
      <x v="11"/>
    </i>
    <i>
      <x v="275"/>
      <x/>
      <x v="73"/>
      <x v="11"/>
    </i>
    <i>
      <x v="276"/>
      <x/>
      <x v="120"/>
      <x v="11"/>
    </i>
    <i>
      <x v="277"/>
      <x/>
      <x v="478"/>
      <x v="11"/>
    </i>
    <i>
      <x v="278"/>
      <x/>
      <x v="117"/>
      <x v="11"/>
    </i>
    <i>
      <x v="279"/>
      <x/>
      <x v="239"/>
      <x v="4"/>
    </i>
    <i>
      <x v="280"/>
      <x/>
      <x v="411"/>
      <x v="11"/>
    </i>
    <i>
      <x v="281"/>
      <x/>
      <x v="516"/>
      <x v="11"/>
    </i>
    <i>
      <x v="282"/>
      <x/>
      <x v="458"/>
      <x v="11"/>
    </i>
    <i>
      <x v="283"/>
      <x/>
      <x v="545"/>
      <x v="11"/>
    </i>
    <i>
      <x v="284"/>
      <x/>
      <x v="522"/>
      <x v="2"/>
    </i>
    <i>
      <x v="285"/>
      <x/>
      <x v="334"/>
      <x v="11"/>
    </i>
    <i>
      <x v="286"/>
      <x/>
      <x v="320"/>
      <x v="11"/>
    </i>
    <i>
      <x v="287"/>
      <x/>
      <x v="171"/>
      <x v="11"/>
    </i>
    <i>
      <x v="288"/>
      <x/>
      <x v="446"/>
      <x v="11"/>
    </i>
    <i>
      <x v="289"/>
      <x/>
      <x v="445"/>
      <x v="11"/>
    </i>
    <i>
      <x v="290"/>
      <x/>
      <x v="51"/>
      <x v="2"/>
    </i>
    <i>
      <x v="291"/>
      <x/>
      <x v="444"/>
      <x v="11"/>
    </i>
    <i>
      <x v="292"/>
      <x/>
      <x v="448"/>
      <x v="11"/>
    </i>
    <i>
      <x v="293"/>
      <x/>
      <x v="447"/>
      <x v="11"/>
    </i>
    <i>
      <x v="294"/>
      <x/>
      <x v="263"/>
      <x v="11"/>
    </i>
    <i>
      <x v="295"/>
      <x/>
      <x v="369"/>
      <x v="4"/>
    </i>
    <i>
      <x v="296"/>
      <x/>
      <x v="121"/>
      <x v="2"/>
    </i>
    <i>
      <x v="297"/>
      <x/>
      <x v="270"/>
      <x v="4"/>
    </i>
    <i>
      <x v="298"/>
      <x/>
      <x v="435"/>
      <x v="5"/>
    </i>
    <i>
      <x v="299"/>
      <x/>
      <x v="127"/>
      <x v="5"/>
    </i>
    <i>
      <x v="300"/>
      <x/>
      <x v="45"/>
      <x v="4"/>
    </i>
    <i>
      <x v="301"/>
      <x/>
      <x v="364"/>
      <x v="11"/>
    </i>
    <i>
      <x v="302"/>
      <x/>
      <x v="343"/>
      <x v="1"/>
    </i>
    <i>
      <x v="303"/>
      <x/>
      <x v="546"/>
      <x v="1"/>
    </i>
    <i>
      <x v="304"/>
      <x/>
      <x v="466"/>
      <x v="11"/>
    </i>
    <i>
      <x v="305"/>
      <x/>
      <x v="294"/>
      <x v="11"/>
    </i>
    <i>
      <x v="306"/>
      <x/>
      <x v="11"/>
      <x v="11"/>
    </i>
    <i>
      <x v="307"/>
      <x/>
      <x v="21"/>
      <x v="11"/>
    </i>
    <i>
      <x v="308"/>
      <x/>
      <x v="471"/>
      <x v="11"/>
    </i>
    <i>
      <x v="309"/>
      <x/>
      <x v="285"/>
      <x v="11"/>
    </i>
    <i>
      <x v="310"/>
      <x/>
      <x v="465"/>
      <x v="11"/>
    </i>
    <i>
      <x v="311"/>
      <x/>
      <x v="101"/>
      <x v="2"/>
    </i>
    <i>
      <x v="312"/>
      <x/>
      <x v="415"/>
      <x v="11"/>
    </i>
    <i>
      <x v="313"/>
      <x/>
      <x v="413"/>
      <x v="11"/>
    </i>
    <i>
      <x v="314"/>
      <x/>
      <x v="484"/>
      <x v="11"/>
    </i>
    <i>
      <x v="315"/>
      <x/>
      <x v="323"/>
      <x v="11"/>
    </i>
    <i>
      <x v="316"/>
      <x/>
      <x v="255"/>
      <x v="2"/>
    </i>
    <i>
      <x v="317"/>
      <x/>
      <x v="56"/>
      <x v="2"/>
    </i>
    <i>
      <x v="318"/>
      <x/>
      <x v="166"/>
      <x v="11"/>
    </i>
    <i>
      <x v="319"/>
      <x/>
      <x v="277"/>
      <x v="11"/>
    </i>
    <i>
      <x v="320"/>
      <x/>
      <x v="250"/>
      <x v="11"/>
    </i>
    <i>
      <x v="321"/>
      <x/>
      <x v="118"/>
      <x v="11"/>
    </i>
    <i>
      <x v="322"/>
      <x/>
      <x v="532"/>
      <x v="2"/>
    </i>
    <i>
      <x v="323"/>
      <x/>
      <x v="460"/>
      <x v="11"/>
    </i>
    <i>
      <x v="324"/>
      <x/>
      <x v="482"/>
      <x v="11"/>
    </i>
    <i>
      <x v="325"/>
      <x/>
      <x v="481"/>
      <x v="11"/>
    </i>
    <i>
      <x v="326"/>
      <x/>
      <x v="94"/>
      <x v="11"/>
    </i>
    <i>
      <x v="327"/>
      <x/>
      <x v="383"/>
      <x v="11"/>
    </i>
    <i>
      <x v="328"/>
      <x/>
      <x v="84"/>
      <x v="2"/>
    </i>
    <i>
      <x v="329"/>
      <x/>
      <x v="68"/>
      <x v="11"/>
    </i>
    <i>
      <x v="330"/>
      <x/>
      <x v="187"/>
      <x v="11"/>
    </i>
    <i>
      <x v="331"/>
      <x/>
      <x v="439"/>
      <x v="11"/>
    </i>
    <i>
      <x v="332"/>
      <x/>
      <x v="339"/>
      <x v="11"/>
    </i>
    <i>
      <x v="333"/>
      <x/>
      <x v="530"/>
      <x v="2"/>
    </i>
    <i>
      <x v="334"/>
      <x/>
      <x v="338"/>
      <x v="11"/>
    </i>
    <i>
      <x v="335"/>
      <x/>
      <x v="314"/>
      <x v="11"/>
    </i>
    <i>
      <x v="336"/>
      <x/>
      <x v="142"/>
      <x v="11"/>
    </i>
    <i>
      <x v="337"/>
      <x/>
      <x v="86"/>
      <x v="2"/>
    </i>
    <i>
      <x v="338"/>
      <x/>
      <x v="116"/>
      <x v="11"/>
    </i>
    <i>
      <x v="339"/>
      <x/>
      <x v="98"/>
      <x v="11"/>
    </i>
    <i>
      <x v="340"/>
      <x/>
      <x v="92"/>
      <x v="11"/>
    </i>
    <i>
      <x v="341"/>
      <x/>
      <x v="138"/>
      <x v="11"/>
    </i>
    <i>
      <x v="342"/>
      <x/>
      <x v="262"/>
      <x v="11"/>
    </i>
    <i>
      <x v="343"/>
      <x/>
      <x v="329"/>
      <x v="11"/>
    </i>
    <i>
      <x v="344"/>
      <x/>
      <x v="531"/>
      <x v="2"/>
    </i>
    <i>
      <x v="345"/>
      <x/>
      <x v="107"/>
      <x v="11"/>
    </i>
    <i>
      <x v="346"/>
      <x/>
      <x v="62"/>
      <x v="11"/>
    </i>
    <i>
      <x v="347"/>
      <x/>
      <x v="208"/>
      <x v="2"/>
    </i>
    <i>
      <x v="348"/>
      <x/>
      <x v="386"/>
      <x v="11"/>
    </i>
    <i>
      <x v="349"/>
      <x/>
      <x v="335"/>
      <x v="11"/>
    </i>
    <i>
      <x v="350"/>
      <x/>
      <x v="89"/>
      <x v="11"/>
    </i>
    <i>
      <x v="351"/>
      <x/>
      <x v="69"/>
      <x v="11"/>
    </i>
    <i>
      <x v="352"/>
      <x/>
      <x v="114"/>
      <x v="11"/>
    </i>
    <i>
      <x v="353"/>
      <x/>
      <x v="155"/>
      <x v="11"/>
    </i>
    <i>
      <x v="354"/>
      <x/>
      <x v="5"/>
      <x v="11"/>
    </i>
    <i>
      <x v="355"/>
      <x/>
      <x v="533"/>
      <x v="2"/>
    </i>
    <i>
      <x v="356"/>
      <x/>
      <x v="192"/>
      <x v="2"/>
    </i>
    <i>
      <x v="357"/>
      <x/>
      <x v="333"/>
      <x v="11"/>
    </i>
    <i>
      <x v="358"/>
      <x/>
      <x v="425"/>
      <x v="11"/>
    </i>
    <i>
      <x v="359"/>
      <x/>
      <x v="420"/>
      <x v="11"/>
    </i>
    <i>
      <x v="360"/>
      <x/>
      <x v="419"/>
      <x v="11"/>
    </i>
    <i>
      <x v="361"/>
      <x/>
      <x v="421"/>
      <x v="2"/>
    </i>
    <i>
      <x v="362"/>
      <x/>
      <x v="422"/>
      <x v="3"/>
    </i>
    <i>
      <x v="363"/>
      <x/>
      <x v="381"/>
      <x v="11"/>
    </i>
    <i>
      <x v="364"/>
      <x/>
      <x v="384"/>
      <x v="11"/>
    </i>
    <i>
      <x v="365"/>
      <x/>
      <x v="380"/>
      <x v="11"/>
    </i>
    <i>
      <x v="366"/>
      <x/>
      <x v="362"/>
      <x v="11"/>
    </i>
    <i>
      <x v="367"/>
      <x/>
      <x v="375"/>
      <x v="11"/>
    </i>
    <i>
      <x v="368"/>
      <x/>
      <x v="376"/>
      <x v="11"/>
    </i>
    <i>
      <x v="369"/>
      <x/>
      <x v="377"/>
      <x v="11"/>
    </i>
    <i>
      <x v="370"/>
      <x/>
      <x v="378"/>
      <x v="11"/>
    </i>
    <i>
      <x v="371"/>
      <x/>
      <x v="143"/>
      <x v="11"/>
    </i>
    <i>
      <x v="372"/>
      <x/>
      <x v="144"/>
      <x v="11"/>
    </i>
    <i>
      <x v="373"/>
      <x/>
      <x v="145"/>
      <x v="11"/>
    </i>
    <i>
      <x v="374"/>
      <x/>
      <x v="393"/>
      <x v="11"/>
    </i>
    <i>
      <x v="375"/>
      <x/>
      <x v="358"/>
      <x v="11"/>
    </i>
    <i>
      <x v="376"/>
      <x/>
      <x v="356"/>
      <x v="11"/>
    </i>
    <i>
      <x v="377"/>
      <x/>
      <x v="361"/>
      <x v="11"/>
    </i>
    <i>
      <x v="378"/>
      <x/>
      <x v="357"/>
      <x v="11"/>
    </i>
    <i>
      <x v="379"/>
      <x/>
      <x v="359"/>
      <x v="11"/>
    </i>
    <i>
      <x v="380"/>
      <x/>
      <x v="360"/>
      <x v="11"/>
    </i>
    <i>
      <x v="381"/>
      <x/>
      <x v="382"/>
      <x v="11"/>
    </i>
    <i>
      <x v="382"/>
      <x/>
      <x v="191"/>
      <x v="2"/>
    </i>
    <i>
      <x v="383"/>
      <x/>
      <x v="169"/>
      <x v="11"/>
    </i>
    <i>
      <x v="384"/>
      <x/>
      <x v="332"/>
      <x v="11"/>
    </i>
    <i>
      <x v="385"/>
      <x/>
      <x v="85"/>
      <x v="1"/>
    </i>
    <i>
      <x v="386"/>
      <x/>
      <x v="67"/>
      <x v="11"/>
    </i>
    <i>
      <x v="387"/>
      <x/>
      <x v="474"/>
      <x v="11"/>
    </i>
    <i>
      <x v="388"/>
      <x/>
      <x v="349"/>
      <x v="4"/>
    </i>
    <i>
      <x v="389"/>
      <x/>
      <x v="363"/>
      <x v="11"/>
    </i>
    <i>
      <x v="390"/>
      <x/>
      <x v="475"/>
      <x v="11"/>
    </i>
    <i>
      <x v="391"/>
      <x/>
      <x v="327"/>
      <x v="11"/>
    </i>
    <i>
      <x v="392"/>
      <x/>
      <x v="472"/>
      <x v="11"/>
    </i>
    <i>
      <x v="393"/>
      <x/>
      <x v="473"/>
      <x v="11"/>
    </i>
    <i>
      <x v="394"/>
      <x/>
      <x v="328"/>
      <x v="11"/>
    </i>
    <i>
      <x v="395"/>
      <x/>
      <x v="355"/>
      <x v="11"/>
    </i>
    <i>
      <x v="396"/>
      <x/>
      <x v="469"/>
      <x v="11"/>
    </i>
    <i>
      <x v="397"/>
      <x/>
      <x v="470"/>
      <x v="11"/>
    </i>
    <i>
      <x v="398"/>
      <x/>
      <x v="296"/>
      <x v="11"/>
    </i>
    <i>
      <x v="399"/>
      <x/>
      <x v="297"/>
      <x v="11"/>
    </i>
    <i>
      <x v="400"/>
      <x/>
      <x v="71"/>
      <x v="11"/>
    </i>
    <i>
      <x v="401"/>
      <x/>
      <x v="74"/>
      <x v="2"/>
    </i>
    <i>
      <x v="402"/>
      <x/>
      <x v="75"/>
      <x v="2"/>
    </i>
    <i>
      <x v="403"/>
      <x/>
      <x v="198"/>
      <x v="2"/>
    </i>
    <i>
      <x v="404"/>
      <x/>
      <x v="66"/>
      <x v="11"/>
    </i>
    <i>
      <x v="405"/>
      <x/>
      <x v="441"/>
      <x v="11"/>
    </i>
    <i>
      <x v="406"/>
      <x/>
      <x v="65"/>
      <x v="11"/>
    </i>
    <i>
      <x v="407"/>
      <x/>
      <x v="440"/>
      <x v="11"/>
    </i>
    <i>
      <x v="408"/>
      <x/>
      <x v="350"/>
      <x v="11"/>
    </i>
    <i>
      <x v="409"/>
      <x/>
      <x v="348"/>
      <x v="11"/>
    </i>
    <i>
      <x v="410"/>
      <x/>
      <x v="315"/>
      <x v="11"/>
    </i>
    <i>
      <x v="411"/>
      <x/>
      <x v="195"/>
      <x v="2"/>
    </i>
    <i>
      <x v="412"/>
      <x/>
      <x v="394"/>
      <x v="11"/>
    </i>
    <i>
      <x v="413"/>
      <x/>
      <x v="537"/>
      <x v="2"/>
    </i>
    <i>
      <x v="414"/>
      <x/>
      <x v="374"/>
      <x v="11"/>
    </i>
    <i>
      <x v="415"/>
      <x/>
      <x v="371"/>
      <x v="11"/>
    </i>
    <i>
      <x v="416"/>
      <x/>
      <x v="370"/>
      <x v="11"/>
    </i>
    <i>
      <x v="417"/>
      <x/>
      <x v="373"/>
      <x v="11"/>
    </i>
    <i>
      <x v="418"/>
      <x/>
      <x v="379"/>
      <x v="11"/>
    </i>
    <i>
      <x v="419"/>
      <x/>
      <x v="316"/>
      <x v="11"/>
    </i>
    <i>
      <x v="420"/>
      <x/>
      <x v="312"/>
      <x v="11"/>
    </i>
    <i>
      <x v="421"/>
      <x/>
      <x v="115"/>
      <x v="11"/>
    </i>
    <i>
      <x v="422"/>
      <x/>
      <x v="95"/>
      <x v="11"/>
    </i>
    <i>
      <x v="423"/>
      <x/>
      <x v="137"/>
      <x v="11"/>
    </i>
    <i>
      <x v="424"/>
      <x/>
      <x v="83"/>
      <x v="2"/>
    </i>
    <i>
      <x v="425"/>
      <x/>
      <x v="193"/>
      <x v="2"/>
    </i>
    <i>
      <x v="426"/>
      <x/>
      <x v="196"/>
      <x v="2"/>
    </i>
    <i>
      <x v="427"/>
      <x/>
      <x v="199"/>
      <x v="2"/>
    </i>
    <i>
      <x v="428"/>
      <x/>
      <x v="194"/>
      <x v="2"/>
    </i>
    <i>
      <x v="429"/>
      <x/>
      <x v="389"/>
      <x v="11"/>
    </i>
    <i>
      <x v="430"/>
      <x/>
      <x v="390"/>
      <x v="11"/>
    </i>
    <i>
      <x v="431"/>
      <x/>
      <x v="424"/>
      <x v="11"/>
    </i>
    <i>
      <x v="432"/>
      <x/>
      <x v="385"/>
      <x v="11"/>
    </i>
    <i>
      <x v="433"/>
      <x/>
      <x v="185"/>
      <x v="11"/>
    </i>
    <i>
      <x v="434"/>
      <x/>
      <x v="188"/>
      <x v="11"/>
    </i>
    <i>
      <x v="435"/>
      <x/>
      <x v="189"/>
      <x v="11"/>
    </i>
    <i>
      <x v="436"/>
      <x/>
      <x v="190"/>
      <x v="11"/>
    </i>
    <i>
      <x v="437"/>
      <x/>
      <x v="186"/>
      <x v="11"/>
    </i>
    <i>
      <x v="438"/>
      <x/>
      <x v="260"/>
      <x v="11"/>
    </i>
    <i>
      <x v="439"/>
      <x/>
      <x v="395"/>
      <x v="11"/>
    </i>
    <i>
      <x v="440"/>
      <x/>
      <x v="160"/>
      <x v="11"/>
    </i>
    <i>
      <x v="441"/>
      <x/>
      <x v="162"/>
      <x v="11"/>
    </i>
    <i>
      <x v="442"/>
      <x/>
      <x v="70"/>
      <x v="11"/>
    </i>
    <i>
      <x v="443"/>
      <x/>
      <x v="161"/>
      <x v="11"/>
    </i>
    <i>
      <x v="444"/>
      <x/>
      <x v="139"/>
      <x v="11"/>
    </i>
    <i>
      <x v="445"/>
      <x/>
      <x v="136"/>
      <x v="11"/>
    </i>
    <i>
      <x v="446"/>
      <x/>
      <x v="57"/>
      <x v="2"/>
    </i>
    <i>
      <x v="447"/>
      <x/>
      <x v="298"/>
      <x v="4"/>
    </i>
    <i>
      <x v="448"/>
      <x/>
      <x v="110"/>
      <x v="2"/>
    </i>
    <i>
      <x v="449"/>
      <x/>
      <x v="28"/>
      <x v="5"/>
    </i>
    <i>
      <x v="450"/>
      <x/>
      <x v="368"/>
      <x v="11"/>
    </i>
    <i>
      <x v="451"/>
      <x/>
      <x v="366"/>
      <x v="11"/>
    </i>
    <i>
      <x v="452"/>
      <x/>
      <x v="54"/>
      <x v="11"/>
    </i>
    <i>
      <x v="453"/>
      <x/>
      <x v="90"/>
      <x v="11"/>
    </i>
    <i>
      <x v="454"/>
      <x/>
      <x v="365"/>
      <x v="11"/>
    </i>
    <i>
      <x v="455"/>
      <x/>
      <x v="435"/>
      <x v="6"/>
    </i>
    <i>
      <x v="456"/>
      <x/>
      <x v="256"/>
      <x v="11"/>
    </i>
    <i>
      <x v="457"/>
      <x/>
      <x v="257"/>
      <x v="11"/>
    </i>
    <i>
      <x v="458"/>
      <x/>
      <x v="330"/>
      <x v="2"/>
    </i>
    <i>
      <x v="459"/>
      <x/>
      <x v="259"/>
      <x v="4"/>
    </i>
    <i>
      <x v="460"/>
      <x/>
      <x v="402"/>
      <x v="11"/>
    </i>
    <i>
      <x v="461"/>
      <x/>
      <x v="496"/>
      <x v="11"/>
    </i>
    <i>
      <x v="462"/>
      <x/>
      <x v="539"/>
      <x v="11"/>
    </i>
    <i>
      <x v="463"/>
      <x/>
      <x v="510"/>
      <x v="11"/>
    </i>
    <i>
      <x v="464"/>
      <x/>
      <x v="509"/>
      <x v="11"/>
    </i>
    <i>
      <x v="465"/>
      <x/>
      <x v="505"/>
      <x v="11"/>
    </i>
    <i>
      <x v="466"/>
      <x/>
      <x v="455"/>
      <x v="11"/>
    </i>
    <i>
      <x v="467"/>
      <x/>
      <x v="501"/>
      <x v="11"/>
    </i>
    <i>
      <x v="468"/>
      <x/>
      <x v="457"/>
      <x v="11"/>
    </i>
    <i>
      <x v="469"/>
      <x/>
      <x v="61"/>
      <x v="11"/>
    </i>
    <i>
      <x v="470"/>
      <x/>
      <x v="165"/>
      <x v="11"/>
    </i>
    <i>
      <x v="471"/>
      <x/>
      <x v="479"/>
      <x v="11"/>
    </i>
    <i>
      <x v="472"/>
      <x/>
      <x v="543"/>
      <x v="11"/>
    </i>
    <i>
      <x v="473"/>
      <x/>
      <x v="408"/>
      <x v="11"/>
    </i>
    <i>
      <x v="474"/>
      <x/>
      <x v="72"/>
      <x v="11"/>
    </i>
    <i>
      <x v="475"/>
      <x/>
      <x v="506"/>
      <x v="11"/>
    </i>
    <i>
      <x v="476"/>
      <x/>
      <x v="168"/>
      <x v="11"/>
    </i>
    <i>
      <x v="477"/>
      <x/>
      <x v="293"/>
      <x v="11"/>
    </i>
    <i>
      <x v="478"/>
      <x/>
      <x v="252"/>
      <x v="11"/>
    </i>
    <i>
      <x v="479"/>
      <x/>
      <x v="515"/>
      <x v="11"/>
    </i>
    <i>
      <x v="480"/>
      <x/>
      <x v="497"/>
      <x v="11"/>
    </i>
    <i>
      <x v="481"/>
      <x/>
      <x v="504"/>
      <x v="12"/>
    </i>
    <i>
      <x v="482"/>
      <x/>
      <x v="153"/>
      <x v="11"/>
    </i>
    <i>
      <x v="483"/>
      <x/>
      <x v="498"/>
      <x v="11"/>
    </i>
    <i>
      <x v="484"/>
      <x/>
      <x v="499"/>
      <x v="11"/>
    </i>
    <i>
      <x v="485"/>
      <x/>
      <x v="508"/>
      <x v="11"/>
    </i>
    <i>
      <x v="486"/>
      <x/>
      <x v="494"/>
      <x v="11"/>
    </i>
    <i>
      <x v="487"/>
      <x/>
      <x v="317"/>
      <x v="11"/>
    </i>
    <i>
      <x v="488"/>
      <x/>
      <x v="464"/>
      <x v="11"/>
    </i>
    <i>
      <x v="489"/>
      <x/>
      <x v="164"/>
      <x v="11"/>
    </i>
    <i>
      <x v="490"/>
      <x/>
      <x v="493"/>
      <x v="11"/>
    </i>
    <i>
      <x v="491"/>
      <x/>
      <x v="495"/>
      <x v="11"/>
    </i>
    <i>
      <x v="492"/>
      <x/>
      <x v="331"/>
      <x v="11"/>
    </i>
    <i>
      <x v="493"/>
      <x/>
      <x v="492"/>
      <x v="11"/>
    </i>
    <i>
      <x v="494"/>
      <x/>
      <x v="172"/>
      <x v="11"/>
    </i>
    <i>
      <x v="495"/>
      <x/>
      <x v="146"/>
      <x v="11"/>
    </i>
    <i>
      <x v="496"/>
      <x/>
      <x v="151"/>
      <x v="11"/>
    </i>
    <i>
      <x v="497"/>
      <x/>
      <x v="154"/>
      <x v="11"/>
    </i>
    <i>
      <x v="498"/>
      <x/>
      <x v="149"/>
      <x v="11"/>
    </i>
    <i>
      <x v="499"/>
      <x/>
      <x v="148"/>
      <x v="11"/>
    </i>
    <i>
      <x v="500"/>
      <x/>
      <x v="147"/>
      <x v="11"/>
    </i>
    <i>
      <x v="501"/>
      <x/>
      <x v="102"/>
      <x v="11"/>
    </i>
    <i>
      <x v="502"/>
      <x/>
      <x v="103"/>
      <x v="11"/>
    </i>
    <i>
      <x v="503"/>
      <x/>
      <x v="403"/>
      <x v="11"/>
    </i>
    <i>
      <x v="504"/>
      <x/>
      <x v="404"/>
      <x v="11"/>
    </i>
    <i>
      <x v="505"/>
      <x/>
      <x v="406"/>
      <x v="11"/>
    </i>
    <i>
      <x v="506"/>
      <x/>
      <x v="405"/>
      <x v="11"/>
    </i>
    <i>
      <x v="507"/>
      <x/>
      <x v="407"/>
      <x v="11"/>
    </i>
    <i>
      <x v="508"/>
      <x/>
      <x v="254"/>
      <x v="4"/>
    </i>
    <i>
      <x v="509"/>
      <x/>
      <x v="462"/>
      <x v="11"/>
    </i>
    <i>
      <x v="510"/>
      <x/>
      <x v="463"/>
      <x v="11"/>
    </i>
    <i>
      <x v="511"/>
      <x/>
      <x v="451"/>
      <x v="11"/>
    </i>
    <i>
      <x v="512"/>
      <x/>
      <x v="450"/>
      <x v="11"/>
    </i>
    <i>
      <x v="513"/>
      <x/>
      <x v="454"/>
      <x v="11"/>
    </i>
    <i>
      <x v="514"/>
      <x/>
      <x v="12"/>
      <x v="8"/>
    </i>
    <i>
      <x v="515"/>
      <x/>
      <x v="128"/>
      <x v="5"/>
    </i>
    <i>
      <x v="516"/>
      <x/>
      <x v="438"/>
      <x v="11"/>
    </i>
    <i>
      <x v="517"/>
      <x/>
      <x v="258"/>
      <x v="9"/>
    </i>
    <i>
      <x v="518"/>
      <x/>
      <x v="397"/>
      <x v="11"/>
    </i>
    <i>
      <x v="519"/>
      <x/>
      <x v="398"/>
      <x v="11"/>
    </i>
    <i>
      <x v="520"/>
      <x/>
      <x v="396"/>
      <x v="4"/>
    </i>
    <i>
      <x v="521"/>
      <x/>
      <x v="13"/>
      <x v="2"/>
    </i>
    <i>
      <x v="522"/>
      <x/>
      <x v="281"/>
      <x v="4"/>
    </i>
    <i>
      <x v="523"/>
      <x/>
      <x v="63"/>
      <x v="11"/>
    </i>
    <i>
      <x v="524"/>
      <x/>
      <x v="64"/>
      <x v="11"/>
    </i>
    <i>
      <x v="525"/>
      <x/>
      <x v="347"/>
      <x v="4"/>
    </i>
    <i>
      <x v="526"/>
      <x/>
      <x v="340"/>
      <x v="4"/>
    </i>
    <i>
      <x v="527"/>
      <x/>
      <x v="341"/>
      <x v="4"/>
    </i>
    <i>
      <x v="528"/>
      <x/>
      <x v="436"/>
      <x v="2"/>
    </i>
    <i>
      <x v="529"/>
      <x/>
      <x v="175"/>
      <x v="4"/>
    </i>
    <i>
      <x v="530"/>
      <x/>
      <x v="211"/>
      <x v="5"/>
    </i>
    <i>
      <x v="531"/>
      <x/>
      <x v="430"/>
      <x v="4"/>
    </i>
    <i>
      <x v="532"/>
      <x/>
      <x v="215"/>
      <x v="4"/>
    </i>
    <i>
      <x v="533"/>
      <x/>
      <x v="217"/>
      <x/>
    </i>
    <i>
      <x v="534"/>
      <x/>
      <x v="432"/>
      <x v="2"/>
    </i>
    <i>
      <x v="535"/>
      <x/>
      <x v="431"/>
      <x v="2"/>
    </i>
    <i>
      <x v="536"/>
      <x/>
      <x v="476"/>
      <x v="2"/>
    </i>
    <i>
      <x v="537"/>
      <x/>
      <x v="525"/>
      <x v="2"/>
    </i>
    <i>
      <x v="538"/>
      <x/>
      <x v="523"/>
      <x v="2"/>
    </i>
    <i>
      <x v="539"/>
      <x/>
      <x v="524"/>
      <x v="2"/>
    </i>
    <i>
      <x v="540"/>
      <x/>
      <x v="526"/>
      <x v="2"/>
    </i>
    <i>
      <x v="541"/>
      <x/>
      <x v="275"/>
      <x v="11"/>
    </i>
    <i>
      <x v="542"/>
      <x/>
      <x v="55"/>
      <x v="2"/>
    </i>
    <i>
      <x v="543"/>
      <x/>
      <x v="401"/>
      <x v="11"/>
    </i>
    <i>
      <x v="544"/>
      <x/>
      <x v="274"/>
      <x v="2"/>
    </i>
    <i>
      <x v="545"/>
      <x/>
      <x v="253"/>
      <x v="4"/>
    </i>
    <i>
      <x v="546"/>
      <x/>
      <x v="216"/>
      <x v="4"/>
    </i>
    <i>
      <x v="547"/>
      <x/>
      <x v="129"/>
      <x v="5"/>
    </i>
    <i>
      <x v="548"/>
      <x v="1"/>
      <x v="14"/>
      <x v="8"/>
    </i>
    <i>
      <x v="549"/>
      <x v="1"/>
      <x v="109"/>
      <x v="11"/>
    </i>
    <i>
      <x v="550"/>
      <x v="1"/>
      <x v="177"/>
      <x v="10"/>
    </i>
    <i t="grand">
      <x/>
    </i>
  </rowItems>
  <colFields count="1">
    <field x="-2"/>
  </colFields>
  <colItems count="3">
    <i>
      <x/>
    </i>
    <i i="1">
      <x v="1"/>
    </i>
    <i i="2">
      <x v="2"/>
    </i>
  </colItems>
  <dataFields count="3">
    <dataField name="Soma de QUANT." fld="4" baseField="0" baseItem="0"/>
    <dataField name="Média de UNIT. C/ BDI" fld="5" subtotal="average" baseField="0" baseItem="0"/>
    <dataField name="Soma de TOTAL COM BDI" fld="6"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catalogo-de-insumos/SINAPI_Fichas_Especificacao_Tecnica_Insumos.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oleObject" Target="../embeddings/oleObject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oleObject" Target="../embeddings/oleObject6.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3:N556"/>
  <sheetViews>
    <sheetView workbookViewId="0"/>
  </sheetViews>
  <sheetFormatPr defaultRowHeight="12.75"/>
  <cols>
    <col min="1" max="1" width="20.7109375" customWidth="1"/>
    <col min="2" max="2" width="16.85546875" bestFit="1" customWidth="1"/>
    <col min="3" max="3" width="21.42578125" bestFit="1" customWidth="1"/>
    <col min="4" max="4" width="7.7109375" customWidth="1"/>
    <col min="5" max="5" width="16.85546875" bestFit="1" customWidth="1"/>
    <col min="6" max="6" width="21.42578125" bestFit="1" customWidth="1"/>
    <col min="7" max="7" width="24.85546875" bestFit="1" customWidth="1"/>
  </cols>
  <sheetData>
    <row r="3" spans="1:14">
      <c r="E3" s="141" t="s">
        <v>2767</v>
      </c>
      <c r="J3" t="s">
        <v>2767</v>
      </c>
    </row>
    <row r="4" spans="1:14">
      <c r="A4" s="141" t="s">
        <v>10</v>
      </c>
      <c r="B4" s="141" t="s">
        <v>7</v>
      </c>
      <c r="C4" s="141" t="s">
        <v>0</v>
      </c>
      <c r="D4" s="141" t="s">
        <v>3</v>
      </c>
      <c r="E4" t="s">
        <v>2764</v>
      </c>
      <c r="F4" t="s">
        <v>2766</v>
      </c>
      <c r="G4" t="s">
        <v>2765</v>
      </c>
      <c r="J4" t="s">
        <v>2764</v>
      </c>
      <c r="K4" t="s">
        <v>2766</v>
      </c>
      <c r="L4" t="s">
        <v>2765</v>
      </c>
    </row>
    <row r="5" spans="1:14">
      <c r="A5">
        <v>368</v>
      </c>
      <c r="B5" t="s">
        <v>35</v>
      </c>
      <c r="C5" t="s">
        <v>2050</v>
      </c>
      <c r="D5" t="s">
        <v>862</v>
      </c>
      <c r="E5">
        <v>641.4</v>
      </c>
      <c r="F5">
        <v>77.81</v>
      </c>
      <c r="G5">
        <v>49907.33</v>
      </c>
      <c r="J5">
        <v>641.4</v>
      </c>
      <c r="K5">
        <v>77.81</v>
      </c>
      <c r="L5">
        <v>49907.33</v>
      </c>
      <c r="M5">
        <f>J5*K5</f>
        <v>49907.334000000003</v>
      </c>
      <c r="N5">
        <f>M5-L5</f>
        <v>4.0000000008149073E-3</v>
      </c>
    </row>
    <row r="6" spans="1:14">
      <c r="A6">
        <v>72280</v>
      </c>
      <c r="B6" t="s">
        <v>34</v>
      </c>
      <c r="C6" t="s">
        <v>1078</v>
      </c>
      <c r="D6" t="s">
        <v>37</v>
      </c>
      <c r="E6">
        <v>5</v>
      </c>
      <c r="F6">
        <v>47.54</v>
      </c>
      <c r="G6">
        <v>237.7</v>
      </c>
      <c r="J6">
        <v>5</v>
      </c>
      <c r="K6">
        <v>47.54</v>
      </c>
      <c r="L6">
        <v>237.7</v>
      </c>
      <c r="M6">
        <f t="shared" ref="M6:M69" si="0">J6*K6</f>
        <v>237.7</v>
      </c>
      <c r="N6">
        <f t="shared" ref="N6:N69" si="1">M6-L6</f>
        <v>0</v>
      </c>
    </row>
    <row r="7" spans="1:14">
      <c r="A7">
        <v>72282</v>
      </c>
      <c r="B7" t="s">
        <v>34</v>
      </c>
      <c r="C7" t="s">
        <v>1102</v>
      </c>
      <c r="D7" t="s">
        <v>37</v>
      </c>
      <c r="E7">
        <v>5</v>
      </c>
      <c r="F7">
        <v>202.55</v>
      </c>
      <c r="G7">
        <v>1012.75</v>
      </c>
      <c r="J7">
        <v>5</v>
      </c>
      <c r="K7">
        <v>202.55</v>
      </c>
      <c r="L7">
        <v>1012.75</v>
      </c>
      <c r="M7">
        <f t="shared" si="0"/>
        <v>1012.75</v>
      </c>
      <c r="N7">
        <f t="shared" si="1"/>
        <v>0</v>
      </c>
    </row>
    <row r="8" spans="1:14">
      <c r="A8">
        <v>72341</v>
      </c>
      <c r="B8" t="s">
        <v>34</v>
      </c>
      <c r="C8" t="s">
        <v>1066</v>
      </c>
      <c r="D8" t="s">
        <v>37</v>
      </c>
      <c r="E8">
        <v>1</v>
      </c>
      <c r="F8">
        <v>271.17</v>
      </c>
      <c r="G8">
        <v>271.17</v>
      </c>
      <c r="J8">
        <v>1</v>
      </c>
      <c r="K8">
        <v>271.17</v>
      </c>
      <c r="L8">
        <v>271.17</v>
      </c>
      <c r="M8">
        <f t="shared" si="0"/>
        <v>271.17</v>
      </c>
      <c r="N8">
        <f t="shared" si="1"/>
        <v>0</v>
      </c>
    </row>
    <row r="9" spans="1:14">
      <c r="A9">
        <v>72619</v>
      </c>
      <c r="B9" t="s">
        <v>34</v>
      </c>
      <c r="C9" t="s">
        <v>1129</v>
      </c>
      <c r="D9" t="s">
        <v>37</v>
      </c>
      <c r="E9">
        <v>5</v>
      </c>
      <c r="F9">
        <v>132.65</v>
      </c>
      <c r="G9">
        <v>663.25</v>
      </c>
      <c r="J9">
        <v>5</v>
      </c>
      <c r="K9">
        <v>132.65</v>
      </c>
      <c r="L9">
        <v>663.25</v>
      </c>
      <c r="M9">
        <f t="shared" si="0"/>
        <v>663.25</v>
      </c>
      <c r="N9">
        <f t="shared" si="1"/>
        <v>0</v>
      </c>
    </row>
    <row r="10" spans="1:14">
      <c r="A10">
        <v>72947</v>
      </c>
      <c r="B10" t="s">
        <v>34</v>
      </c>
      <c r="C10" t="s">
        <v>1297</v>
      </c>
      <c r="D10" t="s">
        <v>38</v>
      </c>
      <c r="E10">
        <v>4254.7</v>
      </c>
      <c r="F10">
        <v>17.05</v>
      </c>
      <c r="G10">
        <v>72542.63</v>
      </c>
      <c r="J10">
        <v>4254.7</v>
      </c>
      <c r="K10">
        <v>17.05</v>
      </c>
      <c r="L10">
        <v>72542.63</v>
      </c>
      <c r="M10">
        <f t="shared" si="0"/>
        <v>72542.634999999995</v>
      </c>
      <c r="N10">
        <f t="shared" si="1"/>
        <v>4.9999999901046976E-3</v>
      </c>
    </row>
    <row r="11" spans="1:14">
      <c r="A11">
        <v>73665</v>
      </c>
      <c r="B11" t="s">
        <v>34</v>
      </c>
      <c r="C11" t="s">
        <v>966</v>
      </c>
      <c r="D11" t="s">
        <v>6</v>
      </c>
      <c r="E11">
        <v>3.86</v>
      </c>
      <c r="F11">
        <v>81.53</v>
      </c>
      <c r="G11">
        <v>314.7</v>
      </c>
      <c r="J11">
        <v>3.86</v>
      </c>
      <c r="K11">
        <v>81.53</v>
      </c>
      <c r="L11">
        <v>314.7</v>
      </c>
      <c r="M11">
        <f t="shared" si="0"/>
        <v>314.70580000000001</v>
      </c>
      <c r="N11">
        <f t="shared" si="1"/>
        <v>5.8000000000220098E-3</v>
      </c>
    </row>
    <row r="12" spans="1:14">
      <c r="A12">
        <v>83338</v>
      </c>
      <c r="B12" t="s">
        <v>34</v>
      </c>
      <c r="C12" t="s">
        <v>1223</v>
      </c>
      <c r="D12" t="s">
        <v>862</v>
      </c>
      <c r="E12">
        <v>1304.9499999999998</v>
      </c>
      <c r="F12">
        <v>3.0599999999999996</v>
      </c>
      <c r="G12">
        <v>3993.1000000000004</v>
      </c>
      <c r="J12">
        <v>1304.9499999999998</v>
      </c>
      <c r="K12">
        <v>3.0599999999999996</v>
      </c>
      <c r="L12">
        <v>3993.1000000000004</v>
      </c>
      <c r="M12">
        <f t="shared" si="0"/>
        <v>3993.146999999999</v>
      </c>
      <c r="N12">
        <f t="shared" si="1"/>
        <v>4.6999999998661224E-2</v>
      </c>
    </row>
    <row r="13" spans="1:14">
      <c r="A13">
        <v>83399</v>
      </c>
      <c r="B13" t="s">
        <v>34</v>
      </c>
      <c r="C13" t="s">
        <v>1104</v>
      </c>
      <c r="D13" t="s">
        <v>37</v>
      </c>
      <c r="E13">
        <v>6</v>
      </c>
      <c r="F13">
        <v>41.42</v>
      </c>
      <c r="G13">
        <v>248.51999999999998</v>
      </c>
      <c r="J13">
        <v>6</v>
      </c>
      <c r="K13">
        <v>41.42</v>
      </c>
      <c r="L13">
        <v>248.51999999999998</v>
      </c>
      <c r="M13">
        <f t="shared" si="0"/>
        <v>248.52</v>
      </c>
      <c r="N13">
        <f t="shared" si="1"/>
        <v>0</v>
      </c>
    </row>
    <row r="14" spans="1:14">
      <c r="A14">
        <v>83446</v>
      </c>
      <c r="B14" t="s">
        <v>34</v>
      </c>
      <c r="C14" t="s">
        <v>1058</v>
      </c>
      <c r="D14" t="s">
        <v>37</v>
      </c>
      <c r="E14">
        <v>239</v>
      </c>
      <c r="F14">
        <v>203</v>
      </c>
      <c r="G14">
        <v>48517</v>
      </c>
      <c r="J14">
        <v>239</v>
      </c>
      <c r="K14">
        <v>203</v>
      </c>
      <c r="L14">
        <v>48517</v>
      </c>
      <c r="M14">
        <f t="shared" si="0"/>
        <v>48517</v>
      </c>
      <c r="N14">
        <f t="shared" si="1"/>
        <v>0</v>
      </c>
    </row>
    <row r="15" spans="1:14">
      <c r="A15">
        <v>83478</v>
      </c>
      <c r="B15" t="s">
        <v>34</v>
      </c>
      <c r="C15" t="s">
        <v>1105</v>
      </c>
      <c r="D15" t="s">
        <v>37</v>
      </c>
      <c r="E15">
        <v>5</v>
      </c>
      <c r="F15">
        <v>379.62</v>
      </c>
      <c r="G15">
        <v>1898.1</v>
      </c>
      <c r="J15">
        <v>5</v>
      </c>
      <c r="K15">
        <v>379.62</v>
      </c>
      <c r="L15">
        <v>1898.1</v>
      </c>
      <c r="M15">
        <f t="shared" si="0"/>
        <v>1898.1</v>
      </c>
      <c r="N15">
        <f t="shared" si="1"/>
        <v>0</v>
      </c>
    </row>
    <row r="16" spans="1:14">
      <c r="A16">
        <v>84665</v>
      </c>
      <c r="B16" t="s">
        <v>34</v>
      </c>
      <c r="C16" t="s">
        <v>1328</v>
      </c>
      <c r="D16" t="s">
        <v>38</v>
      </c>
      <c r="E16">
        <v>63.75</v>
      </c>
      <c r="F16">
        <v>25.11</v>
      </c>
      <c r="G16">
        <v>1600.76</v>
      </c>
      <c r="J16">
        <v>63.75</v>
      </c>
      <c r="K16">
        <v>25.11</v>
      </c>
      <c r="L16">
        <v>1600.76</v>
      </c>
      <c r="M16">
        <f t="shared" si="0"/>
        <v>1600.7625</v>
      </c>
      <c r="N16">
        <f t="shared" si="1"/>
        <v>2.5000000000545697E-3</v>
      </c>
    </row>
    <row r="17" spans="1:14">
      <c r="A17">
        <v>86885</v>
      </c>
      <c r="B17" t="s">
        <v>34</v>
      </c>
      <c r="C17" t="s">
        <v>1155</v>
      </c>
      <c r="D17" t="s">
        <v>37</v>
      </c>
      <c r="E17">
        <v>2</v>
      </c>
      <c r="F17">
        <v>11.38</v>
      </c>
      <c r="G17">
        <v>22.76</v>
      </c>
      <c r="J17">
        <v>2</v>
      </c>
      <c r="K17">
        <v>11.38</v>
      </c>
      <c r="L17">
        <v>22.76</v>
      </c>
      <c r="M17">
        <f t="shared" si="0"/>
        <v>22.76</v>
      </c>
      <c r="N17">
        <f t="shared" si="1"/>
        <v>0</v>
      </c>
    </row>
    <row r="18" spans="1:14">
      <c r="A18">
        <v>86931</v>
      </c>
      <c r="B18" t="s">
        <v>34</v>
      </c>
      <c r="C18" t="s">
        <v>1181</v>
      </c>
      <c r="D18" t="s">
        <v>37</v>
      </c>
      <c r="E18">
        <v>1</v>
      </c>
      <c r="F18">
        <v>455.89</v>
      </c>
      <c r="G18">
        <v>455.89</v>
      </c>
      <c r="J18">
        <v>1</v>
      </c>
      <c r="K18">
        <v>455.89</v>
      </c>
      <c r="L18">
        <v>455.89</v>
      </c>
      <c r="M18">
        <f t="shared" si="0"/>
        <v>455.89</v>
      </c>
      <c r="N18">
        <f t="shared" si="1"/>
        <v>0</v>
      </c>
    </row>
    <row r="19" spans="1:14">
      <c r="A19">
        <v>86943</v>
      </c>
      <c r="B19" t="s">
        <v>34</v>
      </c>
      <c r="C19" t="s">
        <v>1192</v>
      </c>
      <c r="D19" t="s">
        <v>37</v>
      </c>
      <c r="E19">
        <v>1</v>
      </c>
      <c r="F19">
        <v>222.91</v>
      </c>
      <c r="G19">
        <v>222.91</v>
      </c>
      <c r="J19">
        <v>1</v>
      </c>
      <c r="K19">
        <v>222.91</v>
      </c>
      <c r="L19">
        <v>222.91</v>
      </c>
      <c r="M19">
        <f t="shared" si="0"/>
        <v>222.91</v>
      </c>
      <c r="N19">
        <f t="shared" si="1"/>
        <v>0</v>
      </c>
    </row>
    <row r="20" spans="1:14">
      <c r="A20">
        <v>87249</v>
      </c>
      <c r="B20" t="s">
        <v>34</v>
      </c>
      <c r="C20" t="s">
        <v>1329</v>
      </c>
      <c r="D20" t="s">
        <v>38</v>
      </c>
      <c r="E20">
        <v>2.16</v>
      </c>
      <c r="F20">
        <v>61.47</v>
      </c>
      <c r="G20">
        <v>132.77000000000001</v>
      </c>
      <c r="J20">
        <v>2.16</v>
      </c>
      <c r="K20">
        <v>61.47</v>
      </c>
      <c r="L20">
        <v>132.77000000000001</v>
      </c>
      <c r="M20">
        <f t="shared" si="0"/>
        <v>132.77520000000001</v>
      </c>
      <c r="N20">
        <f t="shared" si="1"/>
        <v>5.2000000000020918E-3</v>
      </c>
    </row>
    <row r="21" spans="1:14">
      <c r="A21">
        <v>87272</v>
      </c>
      <c r="B21" t="s">
        <v>34</v>
      </c>
      <c r="C21" t="s">
        <v>1341</v>
      </c>
      <c r="D21" t="s">
        <v>38</v>
      </c>
      <c r="E21">
        <v>18.45</v>
      </c>
      <c r="F21">
        <v>77.34</v>
      </c>
      <c r="G21">
        <v>1426.92</v>
      </c>
      <c r="J21">
        <v>18.45</v>
      </c>
      <c r="K21">
        <v>77.34</v>
      </c>
      <c r="L21">
        <v>1426.92</v>
      </c>
      <c r="M21">
        <f t="shared" si="0"/>
        <v>1426.923</v>
      </c>
      <c r="N21">
        <f t="shared" si="1"/>
        <v>2.9999999999290594E-3</v>
      </c>
    </row>
    <row r="22" spans="1:14">
      <c r="A22">
        <v>87477</v>
      </c>
      <c r="B22" t="s">
        <v>34</v>
      </c>
      <c r="C22" t="s">
        <v>1275</v>
      </c>
      <c r="D22" t="s">
        <v>38</v>
      </c>
      <c r="E22">
        <v>274.76</v>
      </c>
      <c r="F22">
        <v>43.72</v>
      </c>
      <c r="G22">
        <v>12012.490000000002</v>
      </c>
      <c r="J22">
        <v>274.76</v>
      </c>
      <c r="K22">
        <v>43.72</v>
      </c>
      <c r="L22">
        <v>12012.490000000002</v>
      </c>
      <c r="M22">
        <f t="shared" si="0"/>
        <v>12012.5072</v>
      </c>
      <c r="N22">
        <f t="shared" si="1"/>
        <v>1.7199999998410931E-2</v>
      </c>
    </row>
    <row r="23" spans="1:14">
      <c r="A23">
        <v>87507</v>
      </c>
      <c r="B23" t="s">
        <v>34</v>
      </c>
      <c r="C23" t="s">
        <v>1276</v>
      </c>
      <c r="D23" t="s">
        <v>38</v>
      </c>
      <c r="E23">
        <v>89.77000000000001</v>
      </c>
      <c r="F23">
        <v>79.900000000000006</v>
      </c>
      <c r="G23">
        <v>7172.6200000000008</v>
      </c>
      <c r="J23">
        <v>89.77000000000001</v>
      </c>
      <c r="K23">
        <v>79.900000000000006</v>
      </c>
      <c r="L23">
        <v>7172.6200000000008</v>
      </c>
      <c r="M23">
        <f t="shared" si="0"/>
        <v>7172.6230000000014</v>
      </c>
      <c r="N23">
        <f t="shared" si="1"/>
        <v>3.0000000006111804E-3</v>
      </c>
    </row>
    <row r="24" spans="1:14">
      <c r="A24">
        <v>87509</v>
      </c>
      <c r="B24" t="s">
        <v>34</v>
      </c>
      <c r="C24" t="s">
        <v>1277</v>
      </c>
      <c r="D24" t="s">
        <v>38</v>
      </c>
      <c r="E24">
        <v>64.62</v>
      </c>
      <c r="F24">
        <v>122.84</v>
      </c>
      <c r="G24">
        <v>7937.92</v>
      </c>
      <c r="J24">
        <v>64.62</v>
      </c>
      <c r="K24">
        <v>122.84</v>
      </c>
      <c r="L24">
        <v>7937.92</v>
      </c>
      <c r="M24">
        <f t="shared" si="0"/>
        <v>7937.9208000000008</v>
      </c>
      <c r="N24">
        <f t="shared" si="1"/>
        <v>8.0000000070867827E-4</v>
      </c>
    </row>
    <row r="25" spans="1:14">
      <c r="A25">
        <v>87529</v>
      </c>
      <c r="B25" t="s">
        <v>34</v>
      </c>
      <c r="C25" t="s">
        <v>1340</v>
      </c>
      <c r="D25" t="s">
        <v>38</v>
      </c>
      <c r="E25">
        <v>1122.0299999999997</v>
      </c>
      <c r="F25">
        <v>34.880000000000003</v>
      </c>
      <c r="G25">
        <v>39136.370000000003</v>
      </c>
      <c r="J25">
        <v>1122.0299999999997</v>
      </c>
      <c r="K25">
        <v>34.880000000000003</v>
      </c>
      <c r="L25">
        <v>39136.370000000003</v>
      </c>
      <c r="M25">
        <f t="shared" si="0"/>
        <v>39136.406399999993</v>
      </c>
      <c r="N25">
        <f t="shared" si="1"/>
        <v>3.6399999989953358E-2</v>
      </c>
    </row>
    <row r="26" spans="1:14">
      <c r="A26">
        <v>87630</v>
      </c>
      <c r="B26" t="s">
        <v>34</v>
      </c>
      <c r="C26" t="s">
        <v>1336</v>
      </c>
      <c r="D26" t="s">
        <v>38</v>
      </c>
      <c r="E26">
        <v>11.9</v>
      </c>
      <c r="F26">
        <v>41.26</v>
      </c>
      <c r="G26">
        <v>490.99</v>
      </c>
      <c r="J26">
        <v>11.9</v>
      </c>
      <c r="K26">
        <v>41.26</v>
      </c>
      <c r="L26">
        <v>490.99</v>
      </c>
      <c r="M26">
        <f t="shared" si="0"/>
        <v>490.99399999999997</v>
      </c>
      <c r="N26">
        <f t="shared" si="1"/>
        <v>3.999999999962256E-3</v>
      </c>
    </row>
    <row r="27" spans="1:14">
      <c r="A27">
        <v>87878</v>
      </c>
      <c r="B27" t="s">
        <v>34</v>
      </c>
      <c r="C27" t="s">
        <v>1337</v>
      </c>
      <c r="D27" t="s">
        <v>38</v>
      </c>
      <c r="E27">
        <v>179.55</v>
      </c>
      <c r="F27">
        <v>4.29</v>
      </c>
      <c r="G27">
        <v>770.26</v>
      </c>
      <c r="J27">
        <v>179.55</v>
      </c>
      <c r="K27">
        <v>4.29</v>
      </c>
      <c r="L27">
        <v>770.26</v>
      </c>
      <c r="M27">
        <f t="shared" si="0"/>
        <v>770.26950000000011</v>
      </c>
      <c r="N27">
        <f t="shared" si="1"/>
        <v>9.5000000001164153E-3</v>
      </c>
    </row>
    <row r="28" spans="1:14">
      <c r="A28">
        <v>87886</v>
      </c>
      <c r="B28" t="s">
        <v>34</v>
      </c>
      <c r="C28" t="s">
        <v>1338</v>
      </c>
      <c r="D28" t="s">
        <v>38</v>
      </c>
      <c r="E28">
        <v>21.91</v>
      </c>
      <c r="F28">
        <v>21.22</v>
      </c>
      <c r="G28">
        <v>464.92999999999995</v>
      </c>
      <c r="J28">
        <v>21.91</v>
      </c>
      <c r="K28">
        <v>21.22</v>
      </c>
      <c r="L28">
        <v>464.92999999999995</v>
      </c>
      <c r="M28">
        <f t="shared" si="0"/>
        <v>464.93019999999996</v>
      </c>
      <c r="N28">
        <f t="shared" si="1"/>
        <v>2.0000000000663931E-4</v>
      </c>
    </row>
    <row r="29" spans="1:14">
      <c r="A29">
        <v>87893</v>
      </c>
      <c r="B29" t="s">
        <v>34</v>
      </c>
      <c r="C29" t="s">
        <v>1339</v>
      </c>
      <c r="D29" t="s">
        <v>38</v>
      </c>
      <c r="E29">
        <v>920.56999999999994</v>
      </c>
      <c r="F29">
        <v>6.77</v>
      </c>
      <c r="G29">
        <v>6232.25</v>
      </c>
      <c r="J29">
        <v>920.56999999999994</v>
      </c>
      <c r="K29">
        <v>6.77</v>
      </c>
      <c r="L29">
        <v>6232.25</v>
      </c>
      <c r="M29">
        <f t="shared" si="0"/>
        <v>6232.2588999999989</v>
      </c>
      <c r="N29">
        <f t="shared" si="1"/>
        <v>8.8999999989027856E-3</v>
      </c>
    </row>
    <row r="30" spans="1:14">
      <c r="A30">
        <v>88482</v>
      </c>
      <c r="B30" t="s">
        <v>34</v>
      </c>
      <c r="C30" t="s">
        <v>1301</v>
      </c>
      <c r="D30" t="s">
        <v>38</v>
      </c>
      <c r="E30">
        <v>21.91</v>
      </c>
      <c r="F30">
        <v>3.65</v>
      </c>
      <c r="G30">
        <v>79.97</v>
      </c>
      <c r="J30">
        <v>21.91</v>
      </c>
      <c r="K30">
        <v>3.65</v>
      </c>
      <c r="L30">
        <v>79.97</v>
      </c>
      <c r="M30">
        <f t="shared" si="0"/>
        <v>79.971499999999992</v>
      </c>
      <c r="N30">
        <f t="shared" si="1"/>
        <v>1.4999999999929514E-3</v>
      </c>
    </row>
    <row r="31" spans="1:14">
      <c r="A31">
        <v>88483</v>
      </c>
      <c r="B31" t="s">
        <v>34</v>
      </c>
      <c r="C31" t="s">
        <v>1302</v>
      </c>
      <c r="D31" t="s">
        <v>38</v>
      </c>
      <c r="E31">
        <v>858.32</v>
      </c>
      <c r="F31">
        <v>3.35</v>
      </c>
      <c r="G31">
        <v>2875.35</v>
      </c>
      <c r="J31">
        <v>858.32</v>
      </c>
      <c r="K31">
        <v>3.35</v>
      </c>
      <c r="L31">
        <v>2875.35</v>
      </c>
      <c r="M31">
        <f t="shared" si="0"/>
        <v>2875.3720000000003</v>
      </c>
      <c r="N31">
        <f t="shared" si="1"/>
        <v>2.2000000000389264E-2</v>
      </c>
    </row>
    <row r="32" spans="1:14">
      <c r="A32">
        <v>88486</v>
      </c>
      <c r="B32" t="s">
        <v>34</v>
      </c>
      <c r="C32" t="s">
        <v>1303</v>
      </c>
      <c r="D32" t="s">
        <v>38</v>
      </c>
      <c r="E32">
        <v>21.91</v>
      </c>
      <c r="F32">
        <v>12.9</v>
      </c>
      <c r="G32">
        <v>282.63</v>
      </c>
      <c r="J32">
        <v>21.91</v>
      </c>
      <c r="K32">
        <v>12.9</v>
      </c>
      <c r="L32">
        <v>282.63</v>
      </c>
      <c r="M32">
        <f t="shared" si="0"/>
        <v>282.63900000000001</v>
      </c>
      <c r="N32">
        <f t="shared" si="1"/>
        <v>9.0000000000145519E-3</v>
      </c>
    </row>
    <row r="33" spans="1:14">
      <c r="A33">
        <v>88487</v>
      </c>
      <c r="B33" t="s">
        <v>34</v>
      </c>
      <c r="C33" t="s">
        <v>1304</v>
      </c>
      <c r="D33" t="s">
        <v>38</v>
      </c>
      <c r="E33">
        <v>858.32</v>
      </c>
      <c r="F33">
        <v>11.54</v>
      </c>
      <c r="G33">
        <v>9904.98</v>
      </c>
      <c r="J33">
        <v>858.32</v>
      </c>
      <c r="K33">
        <v>11.54</v>
      </c>
      <c r="L33">
        <v>9904.98</v>
      </c>
      <c r="M33">
        <f t="shared" si="0"/>
        <v>9905.0128000000004</v>
      </c>
      <c r="N33">
        <f t="shared" si="1"/>
        <v>3.2800000000861473E-2</v>
      </c>
    </row>
    <row r="34" spans="1:14">
      <c r="A34">
        <v>88504</v>
      </c>
      <c r="B34" t="s">
        <v>34</v>
      </c>
      <c r="C34" t="s">
        <v>1150</v>
      </c>
      <c r="D34" t="s">
        <v>37</v>
      </c>
      <c r="E34">
        <v>1</v>
      </c>
      <c r="F34">
        <v>683.31</v>
      </c>
      <c r="G34">
        <v>683.31</v>
      </c>
      <c r="J34">
        <v>1</v>
      </c>
      <c r="K34">
        <v>683.31</v>
      </c>
      <c r="L34">
        <v>683.31</v>
      </c>
      <c r="M34">
        <f t="shared" si="0"/>
        <v>683.31</v>
      </c>
      <c r="N34">
        <f t="shared" si="1"/>
        <v>0</v>
      </c>
    </row>
    <row r="35" spans="1:14">
      <c r="A35">
        <v>89355</v>
      </c>
      <c r="B35" t="s">
        <v>34</v>
      </c>
      <c r="C35" t="s">
        <v>1114</v>
      </c>
      <c r="D35" t="s">
        <v>6</v>
      </c>
      <c r="E35">
        <v>18</v>
      </c>
      <c r="F35">
        <v>16.899999999999999</v>
      </c>
      <c r="G35">
        <v>304.2</v>
      </c>
      <c r="J35">
        <v>18</v>
      </c>
      <c r="K35">
        <v>16.899999999999999</v>
      </c>
      <c r="L35">
        <v>304.2</v>
      </c>
      <c r="M35">
        <f t="shared" si="0"/>
        <v>304.2</v>
      </c>
      <c r="N35">
        <f t="shared" si="1"/>
        <v>0</v>
      </c>
    </row>
    <row r="36" spans="1:14">
      <c r="A36">
        <v>89356</v>
      </c>
      <c r="B36" t="s">
        <v>34</v>
      </c>
      <c r="C36" t="s">
        <v>1115</v>
      </c>
      <c r="D36" t="s">
        <v>6</v>
      </c>
      <c r="E36">
        <v>17.2</v>
      </c>
      <c r="F36">
        <v>19.920000000000002</v>
      </c>
      <c r="G36">
        <v>342.62</v>
      </c>
      <c r="J36">
        <v>17.2</v>
      </c>
      <c r="K36">
        <v>19.920000000000002</v>
      </c>
      <c r="L36">
        <v>342.62</v>
      </c>
      <c r="M36">
        <f t="shared" si="0"/>
        <v>342.62400000000002</v>
      </c>
      <c r="N36">
        <f t="shared" si="1"/>
        <v>4.0000000000190994E-3</v>
      </c>
    </row>
    <row r="37" spans="1:14">
      <c r="A37">
        <v>89358</v>
      </c>
      <c r="B37" t="s">
        <v>34</v>
      </c>
      <c r="C37" t="s">
        <v>1130</v>
      </c>
      <c r="D37" t="s">
        <v>37</v>
      </c>
      <c r="E37">
        <v>7</v>
      </c>
      <c r="F37">
        <v>6.87</v>
      </c>
      <c r="G37">
        <v>48.09</v>
      </c>
      <c r="J37">
        <v>7</v>
      </c>
      <c r="K37">
        <v>6.87</v>
      </c>
      <c r="L37">
        <v>48.09</v>
      </c>
      <c r="M37">
        <f t="shared" si="0"/>
        <v>48.09</v>
      </c>
      <c r="N37">
        <f t="shared" si="1"/>
        <v>0</v>
      </c>
    </row>
    <row r="38" spans="1:14">
      <c r="A38">
        <v>89359</v>
      </c>
      <c r="B38" t="s">
        <v>34</v>
      </c>
      <c r="C38" t="s">
        <v>1131</v>
      </c>
      <c r="D38" t="s">
        <v>37</v>
      </c>
      <c r="E38">
        <v>1</v>
      </c>
      <c r="F38">
        <v>7.18</v>
      </c>
      <c r="G38">
        <v>7.18</v>
      </c>
      <c r="J38">
        <v>1</v>
      </c>
      <c r="K38">
        <v>7.18</v>
      </c>
      <c r="L38">
        <v>7.18</v>
      </c>
      <c r="M38">
        <f t="shared" si="0"/>
        <v>7.18</v>
      </c>
      <c r="N38">
        <f t="shared" si="1"/>
        <v>0</v>
      </c>
    </row>
    <row r="39" spans="1:14">
      <c r="A39">
        <v>89362</v>
      </c>
      <c r="B39" t="s">
        <v>34</v>
      </c>
      <c r="C39" t="s">
        <v>1132</v>
      </c>
      <c r="D39" t="s">
        <v>37</v>
      </c>
      <c r="E39">
        <v>31</v>
      </c>
      <c r="F39">
        <v>8.15</v>
      </c>
      <c r="G39">
        <v>252.64999999999998</v>
      </c>
      <c r="J39">
        <v>31</v>
      </c>
      <c r="K39">
        <v>8.15</v>
      </c>
      <c r="L39">
        <v>252.64999999999998</v>
      </c>
      <c r="M39">
        <f t="shared" si="0"/>
        <v>252.65</v>
      </c>
      <c r="N39">
        <f t="shared" si="1"/>
        <v>0</v>
      </c>
    </row>
    <row r="40" spans="1:14">
      <c r="A40">
        <v>89366</v>
      </c>
      <c r="B40" t="s">
        <v>34</v>
      </c>
      <c r="C40" t="s">
        <v>1133</v>
      </c>
      <c r="D40" t="s">
        <v>37</v>
      </c>
      <c r="E40">
        <v>28</v>
      </c>
      <c r="F40">
        <v>13.97</v>
      </c>
      <c r="G40">
        <v>391.16</v>
      </c>
      <c r="J40">
        <v>28</v>
      </c>
      <c r="K40">
        <v>13.97</v>
      </c>
      <c r="L40">
        <v>391.16</v>
      </c>
      <c r="M40">
        <f t="shared" si="0"/>
        <v>391.16</v>
      </c>
      <c r="N40">
        <f t="shared" si="1"/>
        <v>0</v>
      </c>
    </row>
    <row r="41" spans="1:14">
      <c r="A41">
        <v>89367</v>
      </c>
      <c r="B41" t="s">
        <v>34</v>
      </c>
      <c r="C41" t="s">
        <v>1134</v>
      </c>
      <c r="D41" t="s">
        <v>37</v>
      </c>
      <c r="E41">
        <v>1</v>
      </c>
      <c r="F41">
        <v>11.03</v>
      </c>
      <c r="G41">
        <v>11.03</v>
      </c>
      <c r="J41">
        <v>1</v>
      </c>
      <c r="K41">
        <v>11.03</v>
      </c>
      <c r="L41">
        <v>11.03</v>
      </c>
      <c r="M41">
        <f t="shared" si="0"/>
        <v>11.03</v>
      </c>
      <c r="N41">
        <f t="shared" si="1"/>
        <v>0</v>
      </c>
    </row>
    <row r="42" spans="1:14">
      <c r="A42">
        <v>89376</v>
      </c>
      <c r="B42" t="s">
        <v>34</v>
      </c>
      <c r="C42" t="s">
        <v>1135</v>
      </c>
      <c r="D42" t="s">
        <v>37</v>
      </c>
      <c r="E42">
        <v>1</v>
      </c>
      <c r="F42">
        <v>5.16</v>
      </c>
      <c r="G42">
        <v>5.16</v>
      </c>
      <c r="J42">
        <v>1</v>
      </c>
      <c r="K42">
        <v>5.16</v>
      </c>
      <c r="L42">
        <v>5.16</v>
      </c>
      <c r="M42">
        <f t="shared" si="0"/>
        <v>5.16</v>
      </c>
      <c r="N42">
        <f t="shared" si="1"/>
        <v>0</v>
      </c>
    </row>
    <row r="43" spans="1:14">
      <c r="A43">
        <v>89403</v>
      </c>
      <c r="B43" t="s">
        <v>34</v>
      </c>
      <c r="C43" t="s">
        <v>1116</v>
      </c>
      <c r="D43" t="s">
        <v>6</v>
      </c>
      <c r="E43">
        <v>1</v>
      </c>
      <c r="F43">
        <v>13.85</v>
      </c>
      <c r="G43">
        <v>13.85</v>
      </c>
      <c r="J43">
        <v>1</v>
      </c>
      <c r="K43">
        <v>13.85</v>
      </c>
      <c r="L43">
        <v>13.85</v>
      </c>
      <c r="M43">
        <f t="shared" si="0"/>
        <v>13.85</v>
      </c>
      <c r="N43">
        <f t="shared" si="1"/>
        <v>0</v>
      </c>
    </row>
    <row r="44" spans="1:14">
      <c r="A44">
        <v>89538</v>
      </c>
      <c r="B44" t="s">
        <v>34</v>
      </c>
      <c r="C44" t="s">
        <v>1137</v>
      </c>
      <c r="D44" t="s">
        <v>37</v>
      </c>
      <c r="E44">
        <v>2</v>
      </c>
      <c r="F44">
        <v>3.38</v>
      </c>
      <c r="G44">
        <v>6.76</v>
      </c>
      <c r="J44">
        <v>2</v>
      </c>
      <c r="K44">
        <v>3.38</v>
      </c>
      <c r="L44">
        <v>6.76</v>
      </c>
      <c r="M44">
        <f t="shared" si="0"/>
        <v>6.76</v>
      </c>
      <c r="N44">
        <f t="shared" si="1"/>
        <v>0</v>
      </c>
    </row>
    <row r="45" spans="1:14">
      <c r="A45">
        <v>89707</v>
      </c>
      <c r="B45" t="s">
        <v>34</v>
      </c>
      <c r="C45" t="s">
        <v>1151</v>
      </c>
      <c r="D45" t="s">
        <v>37</v>
      </c>
      <c r="E45">
        <v>1</v>
      </c>
      <c r="F45">
        <v>35.119999999999997</v>
      </c>
      <c r="G45">
        <v>35.119999999999997</v>
      </c>
      <c r="J45">
        <v>1</v>
      </c>
      <c r="K45">
        <v>35.119999999999997</v>
      </c>
      <c r="L45">
        <v>35.119999999999997</v>
      </c>
      <c r="M45">
        <f t="shared" si="0"/>
        <v>35.119999999999997</v>
      </c>
      <c r="N45">
        <f t="shared" si="1"/>
        <v>0</v>
      </c>
    </row>
    <row r="46" spans="1:14">
      <c r="A46">
        <v>89711</v>
      </c>
      <c r="B46" t="s">
        <v>34</v>
      </c>
      <c r="C46" t="s">
        <v>1117</v>
      </c>
      <c r="D46" t="s">
        <v>6</v>
      </c>
      <c r="E46">
        <v>2</v>
      </c>
      <c r="F46">
        <v>17.66</v>
      </c>
      <c r="G46">
        <v>35.32</v>
      </c>
      <c r="J46">
        <v>2</v>
      </c>
      <c r="K46">
        <v>17.66</v>
      </c>
      <c r="L46">
        <v>35.32</v>
      </c>
      <c r="M46">
        <f t="shared" si="0"/>
        <v>35.32</v>
      </c>
      <c r="N46">
        <f t="shared" si="1"/>
        <v>0</v>
      </c>
    </row>
    <row r="47" spans="1:14">
      <c r="A47">
        <v>89712</v>
      </c>
      <c r="B47" t="s">
        <v>34</v>
      </c>
      <c r="C47" t="s">
        <v>1118</v>
      </c>
      <c r="D47" t="s">
        <v>6</v>
      </c>
      <c r="E47">
        <v>10.6</v>
      </c>
      <c r="F47">
        <v>25.82</v>
      </c>
      <c r="G47">
        <v>273.69</v>
      </c>
      <c r="J47">
        <v>10.6</v>
      </c>
      <c r="K47">
        <v>25.82</v>
      </c>
      <c r="L47">
        <v>273.69</v>
      </c>
      <c r="M47">
        <f t="shared" si="0"/>
        <v>273.69200000000001</v>
      </c>
      <c r="N47">
        <f t="shared" si="1"/>
        <v>2.0000000000095497E-3</v>
      </c>
    </row>
    <row r="48" spans="1:14">
      <c r="A48">
        <v>89714</v>
      </c>
      <c r="B48" t="s">
        <v>34</v>
      </c>
      <c r="C48" t="s">
        <v>1119</v>
      </c>
      <c r="D48" t="s">
        <v>6</v>
      </c>
      <c r="E48">
        <v>24</v>
      </c>
      <c r="F48">
        <v>50.4</v>
      </c>
      <c r="G48">
        <v>1209.5999999999999</v>
      </c>
      <c r="J48">
        <v>24</v>
      </c>
      <c r="K48">
        <v>50.4</v>
      </c>
      <c r="L48">
        <v>1209.5999999999999</v>
      </c>
      <c r="M48">
        <f t="shared" si="0"/>
        <v>1209.5999999999999</v>
      </c>
      <c r="N48">
        <f t="shared" si="1"/>
        <v>0</v>
      </c>
    </row>
    <row r="49" spans="1:14">
      <c r="A49">
        <v>89724</v>
      </c>
      <c r="B49" t="s">
        <v>34</v>
      </c>
      <c r="C49" t="s">
        <v>1138</v>
      </c>
      <c r="D49" t="s">
        <v>37</v>
      </c>
      <c r="E49">
        <v>2</v>
      </c>
      <c r="F49">
        <v>8.69</v>
      </c>
      <c r="G49">
        <v>17.38</v>
      </c>
      <c r="J49">
        <v>2</v>
      </c>
      <c r="K49">
        <v>8.69</v>
      </c>
      <c r="L49">
        <v>17.38</v>
      </c>
      <c r="M49">
        <f t="shared" si="0"/>
        <v>17.38</v>
      </c>
      <c r="N49">
        <f t="shared" si="1"/>
        <v>0</v>
      </c>
    </row>
    <row r="50" spans="1:14">
      <c r="A50">
        <v>89726</v>
      </c>
      <c r="B50" t="s">
        <v>34</v>
      </c>
      <c r="C50" t="s">
        <v>1139</v>
      </c>
      <c r="D50" t="s">
        <v>37</v>
      </c>
      <c r="E50">
        <v>1</v>
      </c>
      <c r="F50">
        <v>6.63</v>
      </c>
      <c r="G50">
        <v>6.63</v>
      </c>
      <c r="J50">
        <v>1</v>
      </c>
      <c r="K50">
        <v>6.63</v>
      </c>
      <c r="L50">
        <v>6.63</v>
      </c>
      <c r="M50">
        <f t="shared" si="0"/>
        <v>6.63</v>
      </c>
      <c r="N50">
        <f t="shared" si="1"/>
        <v>0</v>
      </c>
    </row>
    <row r="51" spans="1:14">
      <c r="A51">
        <v>89732</v>
      </c>
      <c r="B51" t="s">
        <v>34</v>
      </c>
      <c r="C51" t="s">
        <v>1140</v>
      </c>
      <c r="D51" t="s">
        <v>37</v>
      </c>
      <c r="E51">
        <v>1</v>
      </c>
      <c r="F51">
        <v>10.4</v>
      </c>
      <c r="G51">
        <v>10.4</v>
      </c>
      <c r="J51">
        <v>1</v>
      </c>
      <c r="K51">
        <v>10.4</v>
      </c>
      <c r="L51">
        <v>10.4</v>
      </c>
      <c r="M51">
        <f t="shared" si="0"/>
        <v>10.4</v>
      </c>
      <c r="N51">
        <f t="shared" si="1"/>
        <v>0</v>
      </c>
    </row>
    <row r="52" spans="1:14">
      <c r="A52">
        <v>89744</v>
      </c>
      <c r="B52" t="s">
        <v>34</v>
      </c>
      <c r="C52" t="s">
        <v>1141</v>
      </c>
      <c r="D52" t="s">
        <v>37</v>
      </c>
      <c r="E52">
        <v>1</v>
      </c>
      <c r="F52">
        <v>21.71</v>
      </c>
      <c r="G52">
        <v>21.71</v>
      </c>
      <c r="J52">
        <v>1</v>
      </c>
      <c r="K52">
        <v>21.71</v>
      </c>
      <c r="L52">
        <v>21.71</v>
      </c>
      <c r="M52">
        <f t="shared" si="0"/>
        <v>21.71</v>
      </c>
      <c r="N52">
        <f t="shared" si="1"/>
        <v>0</v>
      </c>
    </row>
    <row r="53" spans="1:14">
      <c r="A53">
        <v>89753</v>
      </c>
      <c r="B53" t="s">
        <v>34</v>
      </c>
      <c r="C53" t="s">
        <v>1142</v>
      </c>
      <c r="D53" t="s">
        <v>37</v>
      </c>
      <c r="E53">
        <v>1</v>
      </c>
      <c r="F53">
        <v>8.0399999999999991</v>
      </c>
      <c r="G53">
        <v>8.0399999999999991</v>
      </c>
      <c r="J53">
        <v>1</v>
      </c>
      <c r="K53">
        <v>8.0399999999999991</v>
      </c>
      <c r="L53">
        <v>8.0399999999999991</v>
      </c>
      <c r="M53">
        <f t="shared" si="0"/>
        <v>8.0399999999999991</v>
      </c>
      <c r="N53">
        <f t="shared" si="1"/>
        <v>0</v>
      </c>
    </row>
    <row r="54" spans="1:14">
      <c r="A54">
        <v>89778</v>
      </c>
      <c r="B54" t="s">
        <v>34</v>
      </c>
      <c r="C54" t="s">
        <v>1143</v>
      </c>
      <c r="D54" t="s">
        <v>37</v>
      </c>
      <c r="E54">
        <v>4</v>
      </c>
      <c r="F54">
        <v>16.68</v>
      </c>
      <c r="G54">
        <v>66.72</v>
      </c>
      <c r="J54">
        <v>4</v>
      </c>
      <c r="K54">
        <v>16.68</v>
      </c>
      <c r="L54">
        <v>66.72</v>
      </c>
      <c r="M54">
        <f t="shared" si="0"/>
        <v>66.72</v>
      </c>
      <c r="N54">
        <f t="shared" si="1"/>
        <v>0</v>
      </c>
    </row>
    <row r="55" spans="1:14">
      <c r="A55">
        <v>89987</v>
      </c>
      <c r="B55" t="s">
        <v>34</v>
      </c>
      <c r="C55" t="s">
        <v>1218</v>
      </c>
      <c r="D55" t="s">
        <v>37</v>
      </c>
      <c r="E55">
        <v>2</v>
      </c>
      <c r="F55">
        <v>85.73</v>
      </c>
      <c r="G55">
        <v>171.46</v>
      </c>
      <c r="J55">
        <v>2</v>
      </c>
      <c r="K55">
        <v>85.73</v>
      </c>
      <c r="L55">
        <v>171.46</v>
      </c>
      <c r="M55">
        <f t="shared" si="0"/>
        <v>171.46</v>
      </c>
      <c r="N55">
        <f t="shared" si="1"/>
        <v>0</v>
      </c>
    </row>
    <row r="56" spans="1:14">
      <c r="A56">
        <v>90373</v>
      </c>
      <c r="B56" t="s">
        <v>34</v>
      </c>
      <c r="C56" t="s">
        <v>1144</v>
      </c>
      <c r="D56" t="s">
        <v>37</v>
      </c>
      <c r="E56">
        <v>2</v>
      </c>
      <c r="F56">
        <v>12.96</v>
      </c>
      <c r="G56">
        <v>25.92</v>
      </c>
      <c r="J56">
        <v>2</v>
      </c>
      <c r="K56">
        <v>12.96</v>
      </c>
      <c r="L56">
        <v>25.92</v>
      </c>
      <c r="M56">
        <f t="shared" si="0"/>
        <v>25.92</v>
      </c>
      <c r="N56">
        <f t="shared" si="1"/>
        <v>0</v>
      </c>
    </row>
    <row r="57" spans="1:14">
      <c r="A57">
        <v>90694</v>
      </c>
      <c r="B57" t="s">
        <v>34</v>
      </c>
      <c r="C57" t="s">
        <v>70</v>
      </c>
      <c r="D57" t="s">
        <v>6</v>
      </c>
      <c r="E57">
        <v>527</v>
      </c>
      <c r="F57">
        <v>26.05</v>
      </c>
      <c r="G57">
        <v>13728.349999999999</v>
      </c>
      <c r="J57">
        <v>527</v>
      </c>
      <c r="K57">
        <v>26.05</v>
      </c>
      <c r="L57">
        <v>13728.349999999999</v>
      </c>
      <c r="M57">
        <f t="shared" si="0"/>
        <v>13728.35</v>
      </c>
      <c r="N57">
        <f t="shared" si="1"/>
        <v>0</v>
      </c>
    </row>
    <row r="58" spans="1:14">
      <c r="A58">
        <v>90695</v>
      </c>
      <c r="B58" t="s">
        <v>34</v>
      </c>
      <c r="C58" t="s">
        <v>71</v>
      </c>
      <c r="D58" t="s">
        <v>6</v>
      </c>
      <c r="E58">
        <v>2544.58</v>
      </c>
      <c r="F58">
        <v>52.9</v>
      </c>
      <c r="G58">
        <v>134608.28</v>
      </c>
      <c r="J58">
        <v>2544.58</v>
      </c>
      <c r="K58">
        <v>52.9</v>
      </c>
      <c r="L58">
        <v>134608.28</v>
      </c>
      <c r="M58">
        <f t="shared" si="0"/>
        <v>134608.28200000001</v>
      </c>
      <c r="N58">
        <f t="shared" si="1"/>
        <v>2.0000000076834112E-3</v>
      </c>
    </row>
    <row r="59" spans="1:14">
      <c r="A59">
        <v>90696</v>
      </c>
      <c r="B59" t="s">
        <v>34</v>
      </c>
      <c r="C59" t="s">
        <v>72</v>
      </c>
      <c r="D59" t="s">
        <v>6</v>
      </c>
      <c r="E59">
        <v>314.91000000000003</v>
      </c>
      <c r="F59">
        <v>78.05</v>
      </c>
      <c r="G59">
        <v>24578.720000000001</v>
      </c>
      <c r="J59">
        <v>314.91000000000003</v>
      </c>
      <c r="K59">
        <v>78.05</v>
      </c>
      <c r="L59">
        <v>24578.720000000001</v>
      </c>
      <c r="M59">
        <f t="shared" si="0"/>
        <v>24578.7255</v>
      </c>
      <c r="N59">
        <f t="shared" si="1"/>
        <v>5.4999999993015081E-3</v>
      </c>
    </row>
    <row r="60" spans="1:14">
      <c r="A60">
        <v>90697</v>
      </c>
      <c r="B60" t="s">
        <v>34</v>
      </c>
      <c r="C60" t="s">
        <v>73</v>
      </c>
      <c r="D60" t="s">
        <v>6</v>
      </c>
      <c r="E60">
        <v>281.89999999999998</v>
      </c>
      <c r="F60">
        <v>130.26</v>
      </c>
      <c r="G60">
        <v>36720.29</v>
      </c>
      <c r="J60">
        <v>281.89999999999998</v>
      </c>
      <c r="K60">
        <v>130.26</v>
      </c>
      <c r="L60">
        <v>36720.29</v>
      </c>
      <c r="M60">
        <f t="shared" si="0"/>
        <v>36720.293999999994</v>
      </c>
      <c r="N60">
        <f t="shared" si="1"/>
        <v>3.9999999935389496E-3</v>
      </c>
    </row>
    <row r="61" spans="1:14">
      <c r="A61">
        <v>90710</v>
      </c>
      <c r="B61" t="s">
        <v>34</v>
      </c>
      <c r="C61" t="s">
        <v>74</v>
      </c>
      <c r="D61" t="s">
        <v>6</v>
      </c>
      <c r="E61">
        <v>2503.62</v>
      </c>
      <c r="F61">
        <v>55.54</v>
      </c>
      <c r="G61">
        <v>139051.04999999999</v>
      </c>
      <c r="J61">
        <v>2503.62</v>
      </c>
      <c r="K61">
        <v>55.54</v>
      </c>
      <c r="L61">
        <v>139051.04999999999</v>
      </c>
      <c r="M61">
        <f t="shared" si="0"/>
        <v>139051.05479999998</v>
      </c>
      <c r="N61">
        <f t="shared" si="1"/>
        <v>4.7999999951571226E-3</v>
      </c>
    </row>
    <row r="62" spans="1:14">
      <c r="A62">
        <v>91341</v>
      </c>
      <c r="B62" t="s">
        <v>34</v>
      </c>
      <c r="C62" t="s">
        <v>969</v>
      </c>
      <c r="D62" t="s">
        <v>38</v>
      </c>
      <c r="E62">
        <v>6.08</v>
      </c>
      <c r="F62">
        <v>506.12</v>
      </c>
      <c r="G62">
        <v>3077.2</v>
      </c>
      <c r="J62">
        <v>6.08</v>
      </c>
      <c r="K62">
        <v>506.12</v>
      </c>
      <c r="L62">
        <v>3077.2</v>
      </c>
      <c r="M62">
        <f t="shared" si="0"/>
        <v>3077.2096000000001</v>
      </c>
      <c r="N62">
        <f t="shared" si="1"/>
        <v>9.6000000003186869E-3</v>
      </c>
    </row>
    <row r="63" spans="1:14">
      <c r="A63">
        <v>91867</v>
      </c>
      <c r="B63" t="s">
        <v>34</v>
      </c>
      <c r="C63" t="s">
        <v>1038</v>
      </c>
      <c r="D63" t="s">
        <v>6</v>
      </c>
      <c r="E63">
        <v>18</v>
      </c>
      <c r="F63">
        <v>8.6999999999999993</v>
      </c>
      <c r="G63">
        <v>156.6</v>
      </c>
      <c r="J63">
        <v>18</v>
      </c>
      <c r="K63">
        <v>8.6999999999999993</v>
      </c>
      <c r="L63">
        <v>156.6</v>
      </c>
      <c r="M63">
        <f t="shared" si="0"/>
        <v>156.6</v>
      </c>
      <c r="N63">
        <f t="shared" si="1"/>
        <v>0</v>
      </c>
    </row>
    <row r="64" spans="1:14">
      <c r="A64">
        <v>91870</v>
      </c>
      <c r="B64" t="s">
        <v>34</v>
      </c>
      <c r="C64" t="s">
        <v>1039</v>
      </c>
      <c r="D64" t="s">
        <v>6</v>
      </c>
      <c r="E64">
        <v>1.43</v>
      </c>
      <c r="F64">
        <v>10.130000000000001</v>
      </c>
      <c r="G64">
        <v>14.48</v>
      </c>
      <c r="J64">
        <v>1.43</v>
      </c>
      <c r="K64">
        <v>10.130000000000001</v>
      </c>
      <c r="L64">
        <v>14.48</v>
      </c>
      <c r="M64">
        <f t="shared" si="0"/>
        <v>14.485900000000001</v>
      </c>
      <c r="N64">
        <f t="shared" si="1"/>
        <v>5.9000000000004604E-3</v>
      </c>
    </row>
    <row r="65" spans="1:14">
      <c r="A65">
        <v>91871</v>
      </c>
      <c r="B65" t="s">
        <v>34</v>
      </c>
      <c r="C65" t="s">
        <v>1040</v>
      </c>
      <c r="D65" t="s">
        <v>6</v>
      </c>
      <c r="E65">
        <v>24</v>
      </c>
      <c r="F65">
        <v>11.73</v>
      </c>
      <c r="G65">
        <v>281.52</v>
      </c>
      <c r="J65">
        <v>24</v>
      </c>
      <c r="K65">
        <v>11.73</v>
      </c>
      <c r="L65">
        <v>281.52</v>
      </c>
      <c r="M65">
        <f t="shared" si="0"/>
        <v>281.52</v>
      </c>
      <c r="N65">
        <f t="shared" si="1"/>
        <v>0</v>
      </c>
    </row>
    <row r="66" spans="1:14">
      <c r="A66">
        <v>91873</v>
      </c>
      <c r="B66" t="s">
        <v>34</v>
      </c>
      <c r="C66" t="s">
        <v>1041</v>
      </c>
      <c r="D66" t="s">
        <v>6</v>
      </c>
      <c r="E66">
        <v>4.63</v>
      </c>
      <c r="F66">
        <v>18.47</v>
      </c>
      <c r="G66">
        <v>85.51</v>
      </c>
      <c r="J66">
        <v>4.63</v>
      </c>
      <c r="K66">
        <v>18.47</v>
      </c>
      <c r="L66">
        <v>85.51</v>
      </c>
      <c r="M66">
        <f t="shared" si="0"/>
        <v>85.516099999999994</v>
      </c>
      <c r="N66">
        <f t="shared" si="1"/>
        <v>6.0999999999893362E-3</v>
      </c>
    </row>
    <row r="67" spans="1:14">
      <c r="A67">
        <v>91911</v>
      </c>
      <c r="B67" t="s">
        <v>34</v>
      </c>
      <c r="C67" t="s">
        <v>1045</v>
      </c>
      <c r="D67" t="s">
        <v>37</v>
      </c>
      <c r="E67">
        <v>1</v>
      </c>
      <c r="F67">
        <v>12.29</v>
      </c>
      <c r="G67">
        <v>12.29</v>
      </c>
      <c r="J67">
        <v>1</v>
      </c>
      <c r="K67">
        <v>12.29</v>
      </c>
      <c r="L67">
        <v>12.29</v>
      </c>
      <c r="M67">
        <f t="shared" si="0"/>
        <v>12.29</v>
      </c>
      <c r="N67">
        <f t="shared" si="1"/>
        <v>0</v>
      </c>
    </row>
    <row r="68" spans="1:14">
      <c r="A68">
        <v>91927</v>
      </c>
      <c r="B68" t="s">
        <v>34</v>
      </c>
      <c r="C68" t="s">
        <v>1050</v>
      </c>
      <c r="D68" t="s">
        <v>6</v>
      </c>
      <c r="E68">
        <v>5764</v>
      </c>
      <c r="F68">
        <v>4.93</v>
      </c>
      <c r="G68">
        <v>28416.52</v>
      </c>
      <c r="J68">
        <v>5764</v>
      </c>
      <c r="K68">
        <v>4.93</v>
      </c>
      <c r="L68">
        <v>28416.52</v>
      </c>
      <c r="M68">
        <f t="shared" si="0"/>
        <v>28416.519999999997</v>
      </c>
      <c r="N68">
        <f t="shared" si="1"/>
        <v>0</v>
      </c>
    </row>
    <row r="69" spans="1:14">
      <c r="A69">
        <v>91929</v>
      </c>
      <c r="B69" t="s">
        <v>34</v>
      </c>
      <c r="C69" t="s">
        <v>1051</v>
      </c>
      <c r="D69" t="s">
        <v>6</v>
      </c>
      <c r="E69">
        <v>653</v>
      </c>
      <c r="F69">
        <v>6.96</v>
      </c>
      <c r="G69">
        <v>4544.88</v>
      </c>
      <c r="J69">
        <v>653</v>
      </c>
      <c r="K69">
        <v>6.96</v>
      </c>
      <c r="L69">
        <v>4544.88</v>
      </c>
      <c r="M69">
        <f t="shared" si="0"/>
        <v>4544.88</v>
      </c>
      <c r="N69">
        <f t="shared" si="1"/>
        <v>0</v>
      </c>
    </row>
    <row r="70" spans="1:14">
      <c r="A70">
        <v>91931</v>
      </c>
      <c r="B70" t="s">
        <v>34</v>
      </c>
      <c r="C70" t="s">
        <v>1052</v>
      </c>
      <c r="D70" t="s">
        <v>6</v>
      </c>
      <c r="E70">
        <v>44</v>
      </c>
      <c r="F70">
        <v>9.3800000000000008</v>
      </c>
      <c r="G70">
        <v>412.72</v>
      </c>
      <c r="J70">
        <v>44</v>
      </c>
      <c r="K70">
        <v>9.3800000000000008</v>
      </c>
      <c r="L70">
        <v>412.72</v>
      </c>
      <c r="M70">
        <f t="shared" ref="M70:M133" si="2">J70*K70</f>
        <v>412.72</v>
      </c>
      <c r="N70">
        <f t="shared" ref="N70:N133" si="3">M70-L70</f>
        <v>0</v>
      </c>
    </row>
    <row r="71" spans="1:14">
      <c r="A71">
        <v>91933</v>
      </c>
      <c r="B71" t="s">
        <v>34</v>
      </c>
      <c r="C71" t="s">
        <v>1053</v>
      </c>
      <c r="D71" t="s">
        <v>6</v>
      </c>
      <c r="E71">
        <v>16053</v>
      </c>
      <c r="F71">
        <v>14.75</v>
      </c>
      <c r="G71">
        <v>236781.75</v>
      </c>
      <c r="J71">
        <v>16053</v>
      </c>
      <c r="K71">
        <v>14.75</v>
      </c>
      <c r="L71">
        <v>236781.75</v>
      </c>
      <c r="M71">
        <f t="shared" si="2"/>
        <v>236781.75</v>
      </c>
      <c r="N71">
        <f t="shared" si="3"/>
        <v>0</v>
      </c>
    </row>
    <row r="72" spans="1:14">
      <c r="A72">
        <v>91935</v>
      </c>
      <c r="B72" t="s">
        <v>34</v>
      </c>
      <c r="C72" t="s">
        <v>1054</v>
      </c>
      <c r="D72" t="s">
        <v>6</v>
      </c>
      <c r="E72">
        <v>84</v>
      </c>
      <c r="F72">
        <v>22.48</v>
      </c>
      <c r="G72">
        <v>1888.32</v>
      </c>
      <c r="J72">
        <v>84</v>
      </c>
      <c r="K72">
        <v>22.48</v>
      </c>
      <c r="L72">
        <v>1888.32</v>
      </c>
      <c r="M72">
        <f t="shared" si="2"/>
        <v>1888.32</v>
      </c>
      <c r="N72">
        <f t="shared" si="3"/>
        <v>0</v>
      </c>
    </row>
    <row r="73" spans="1:14">
      <c r="A73">
        <v>91939</v>
      </c>
      <c r="B73" t="s">
        <v>34</v>
      </c>
      <c r="C73" t="s">
        <v>1059</v>
      </c>
      <c r="D73" t="s">
        <v>37</v>
      </c>
      <c r="E73">
        <v>3</v>
      </c>
      <c r="F73">
        <v>26.13</v>
      </c>
      <c r="G73">
        <v>78.39</v>
      </c>
      <c r="J73">
        <v>3</v>
      </c>
      <c r="K73">
        <v>26.13</v>
      </c>
      <c r="L73">
        <v>78.39</v>
      </c>
      <c r="M73">
        <f t="shared" si="2"/>
        <v>78.39</v>
      </c>
      <c r="N73">
        <f t="shared" si="3"/>
        <v>0</v>
      </c>
    </row>
    <row r="74" spans="1:14">
      <c r="A74">
        <v>91953</v>
      </c>
      <c r="B74" t="s">
        <v>34</v>
      </c>
      <c r="C74" t="s">
        <v>1076</v>
      </c>
      <c r="D74" t="s">
        <v>37</v>
      </c>
      <c r="E74">
        <v>5</v>
      </c>
      <c r="F74">
        <v>28.51</v>
      </c>
      <c r="G74">
        <v>142.55000000000001</v>
      </c>
      <c r="J74">
        <v>5</v>
      </c>
      <c r="K74">
        <v>28.51</v>
      </c>
      <c r="L74">
        <v>142.55000000000001</v>
      </c>
      <c r="M74">
        <f t="shared" si="2"/>
        <v>142.55000000000001</v>
      </c>
      <c r="N74">
        <f t="shared" si="3"/>
        <v>0</v>
      </c>
    </row>
    <row r="75" spans="1:14">
      <c r="A75">
        <v>92001</v>
      </c>
      <c r="B75" t="s">
        <v>34</v>
      </c>
      <c r="C75" t="s">
        <v>1077</v>
      </c>
      <c r="D75" t="s">
        <v>37</v>
      </c>
      <c r="E75">
        <v>6</v>
      </c>
      <c r="F75">
        <v>33.19</v>
      </c>
      <c r="G75">
        <v>199.14</v>
      </c>
      <c r="J75">
        <v>6</v>
      </c>
      <c r="K75">
        <v>33.19</v>
      </c>
      <c r="L75">
        <v>199.14</v>
      </c>
      <c r="M75">
        <f t="shared" si="2"/>
        <v>199.14</v>
      </c>
      <c r="N75">
        <f t="shared" si="3"/>
        <v>0</v>
      </c>
    </row>
    <row r="76" spans="1:14">
      <c r="A76">
        <v>92263</v>
      </c>
      <c r="B76" t="s">
        <v>34</v>
      </c>
      <c r="C76" t="s">
        <v>997</v>
      </c>
      <c r="D76" t="s">
        <v>38</v>
      </c>
      <c r="E76">
        <v>392.91999999999996</v>
      </c>
      <c r="F76">
        <v>154.68</v>
      </c>
      <c r="G76">
        <v>60776.83</v>
      </c>
      <c r="J76">
        <v>392.91999999999996</v>
      </c>
      <c r="K76">
        <v>154.68</v>
      </c>
      <c r="L76">
        <v>60776.83</v>
      </c>
      <c r="M76">
        <f t="shared" si="2"/>
        <v>60776.865599999997</v>
      </c>
      <c r="N76">
        <f t="shared" si="3"/>
        <v>3.5599999995611142E-2</v>
      </c>
    </row>
    <row r="77" spans="1:14">
      <c r="A77">
        <v>92265</v>
      </c>
      <c r="B77" t="s">
        <v>34</v>
      </c>
      <c r="C77" t="s">
        <v>998</v>
      </c>
      <c r="D77" t="s">
        <v>38</v>
      </c>
      <c r="E77">
        <v>38.79</v>
      </c>
      <c r="F77">
        <v>119.28000000000002</v>
      </c>
      <c r="G77">
        <v>4626.8599999999997</v>
      </c>
      <c r="J77">
        <v>38.79</v>
      </c>
      <c r="K77">
        <v>119.28000000000002</v>
      </c>
      <c r="L77">
        <v>4626.8599999999997</v>
      </c>
      <c r="M77">
        <f t="shared" si="2"/>
        <v>4626.8712000000005</v>
      </c>
      <c r="N77">
        <f t="shared" si="3"/>
        <v>1.1200000000826549E-2</v>
      </c>
    </row>
    <row r="78" spans="1:14">
      <c r="A78">
        <v>92267</v>
      </c>
      <c r="B78" t="s">
        <v>34</v>
      </c>
      <c r="C78" t="s">
        <v>999</v>
      </c>
      <c r="D78" t="s">
        <v>38</v>
      </c>
      <c r="E78">
        <v>90.42</v>
      </c>
      <c r="F78">
        <v>47.92</v>
      </c>
      <c r="G78">
        <v>4332.8999999999996</v>
      </c>
      <c r="J78">
        <v>90.42</v>
      </c>
      <c r="K78">
        <v>47.92</v>
      </c>
      <c r="L78">
        <v>4332.8999999999996</v>
      </c>
      <c r="M78">
        <f t="shared" si="2"/>
        <v>4332.9264000000003</v>
      </c>
      <c r="N78">
        <f t="shared" si="3"/>
        <v>2.6400000000649015E-2</v>
      </c>
    </row>
    <row r="79" spans="1:14">
      <c r="A79">
        <v>92396</v>
      </c>
      <c r="B79" t="s">
        <v>34</v>
      </c>
      <c r="C79" t="s">
        <v>1289</v>
      </c>
      <c r="D79" t="s">
        <v>38</v>
      </c>
      <c r="E79">
        <v>12629.58</v>
      </c>
      <c r="F79">
        <v>66.040000000000006</v>
      </c>
      <c r="G79">
        <v>834057.46</v>
      </c>
      <c r="J79">
        <v>12629.58</v>
      </c>
      <c r="K79">
        <v>66.040000000000006</v>
      </c>
      <c r="L79">
        <v>834057.46</v>
      </c>
      <c r="M79">
        <f t="shared" si="2"/>
        <v>834057.46320000011</v>
      </c>
      <c r="N79">
        <f t="shared" si="3"/>
        <v>3.2000001519918442E-3</v>
      </c>
    </row>
    <row r="80" spans="1:14">
      <c r="A80">
        <v>92398</v>
      </c>
      <c r="B80" t="s">
        <v>34</v>
      </c>
      <c r="C80" t="s">
        <v>1290</v>
      </c>
      <c r="D80" t="s">
        <v>38</v>
      </c>
      <c r="E80">
        <v>86.82</v>
      </c>
      <c r="F80">
        <v>67.180000000000007</v>
      </c>
      <c r="G80">
        <v>5832.56</v>
      </c>
      <c r="J80">
        <v>86.82</v>
      </c>
      <c r="K80">
        <v>67.180000000000007</v>
      </c>
      <c r="L80">
        <v>5832.56</v>
      </c>
      <c r="M80">
        <f t="shared" si="2"/>
        <v>5832.5676000000003</v>
      </c>
      <c r="N80">
        <f t="shared" si="3"/>
        <v>7.5999999999112333E-3</v>
      </c>
    </row>
    <row r="81" spans="1:14">
      <c r="A81">
        <v>92400</v>
      </c>
      <c r="B81" t="s">
        <v>34</v>
      </c>
      <c r="C81" t="s">
        <v>1291</v>
      </c>
      <c r="D81" t="s">
        <v>38</v>
      </c>
      <c r="E81">
        <v>125.31</v>
      </c>
      <c r="F81">
        <v>80.39</v>
      </c>
      <c r="G81">
        <v>10073.67</v>
      </c>
      <c r="J81">
        <v>125.31</v>
      </c>
      <c r="K81">
        <v>80.39</v>
      </c>
      <c r="L81">
        <v>10073.67</v>
      </c>
      <c r="M81">
        <f t="shared" si="2"/>
        <v>10073.670900000001</v>
      </c>
      <c r="N81">
        <f t="shared" si="3"/>
        <v>9.0000000091094989E-4</v>
      </c>
    </row>
    <row r="82" spans="1:14">
      <c r="A82">
        <v>92544</v>
      </c>
      <c r="B82" t="s">
        <v>34</v>
      </c>
      <c r="C82" t="s">
        <v>746</v>
      </c>
      <c r="D82" t="s">
        <v>38</v>
      </c>
      <c r="E82">
        <v>19.07</v>
      </c>
      <c r="F82">
        <v>10.95</v>
      </c>
      <c r="G82">
        <v>208.81</v>
      </c>
      <c r="J82">
        <v>19.07</v>
      </c>
      <c r="K82">
        <v>10.95</v>
      </c>
      <c r="L82">
        <v>208.81</v>
      </c>
      <c r="M82">
        <f t="shared" si="2"/>
        <v>208.81649999999999</v>
      </c>
      <c r="N82">
        <f t="shared" si="3"/>
        <v>6.4999999999884039E-3</v>
      </c>
    </row>
    <row r="83" spans="1:14">
      <c r="A83">
        <v>92775</v>
      </c>
      <c r="B83" t="s">
        <v>34</v>
      </c>
      <c r="C83" t="s">
        <v>1004</v>
      </c>
      <c r="D83" t="s">
        <v>837</v>
      </c>
      <c r="E83">
        <v>95.16</v>
      </c>
      <c r="F83">
        <v>16.03</v>
      </c>
      <c r="G83">
        <v>1525.41</v>
      </c>
      <c r="J83">
        <v>95.16</v>
      </c>
      <c r="K83">
        <v>16.03</v>
      </c>
      <c r="L83">
        <v>1525.41</v>
      </c>
      <c r="M83">
        <f t="shared" si="2"/>
        <v>1525.4148</v>
      </c>
      <c r="N83">
        <f t="shared" si="3"/>
        <v>4.7999999999319698E-3</v>
      </c>
    </row>
    <row r="84" spans="1:14">
      <c r="A84">
        <v>92776</v>
      </c>
      <c r="B84" t="s">
        <v>34</v>
      </c>
      <c r="C84" t="s">
        <v>1005</v>
      </c>
      <c r="D84" t="s">
        <v>837</v>
      </c>
      <c r="E84">
        <v>5.98</v>
      </c>
      <c r="F84">
        <v>14.32</v>
      </c>
      <c r="G84">
        <v>85.63</v>
      </c>
      <c r="J84">
        <v>5.98</v>
      </c>
      <c r="K84">
        <v>14.32</v>
      </c>
      <c r="L84">
        <v>85.63</v>
      </c>
      <c r="M84">
        <f t="shared" si="2"/>
        <v>85.633600000000001</v>
      </c>
      <c r="N84">
        <f t="shared" si="3"/>
        <v>3.6000000000058208E-3</v>
      </c>
    </row>
    <row r="85" spans="1:14">
      <c r="A85">
        <v>92777</v>
      </c>
      <c r="B85" t="s">
        <v>34</v>
      </c>
      <c r="C85" t="s">
        <v>1006</v>
      </c>
      <c r="D85" t="s">
        <v>837</v>
      </c>
      <c r="E85">
        <v>34.24</v>
      </c>
      <c r="F85">
        <v>12.85</v>
      </c>
      <c r="G85">
        <v>439.97999999999996</v>
      </c>
      <c r="J85">
        <v>34.24</v>
      </c>
      <c r="K85">
        <v>12.85</v>
      </c>
      <c r="L85">
        <v>439.97999999999996</v>
      </c>
      <c r="M85">
        <f t="shared" si="2"/>
        <v>439.98400000000004</v>
      </c>
      <c r="N85">
        <f t="shared" si="3"/>
        <v>4.0000000000759428E-3</v>
      </c>
    </row>
    <row r="86" spans="1:14">
      <c r="A86">
        <v>92778</v>
      </c>
      <c r="B86" t="s">
        <v>34</v>
      </c>
      <c r="C86" t="s">
        <v>1007</v>
      </c>
      <c r="D86" t="s">
        <v>837</v>
      </c>
      <c r="E86">
        <v>578.27</v>
      </c>
      <c r="F86">
        <v>11.17</v>
      </c>
      <c r="G86">
        <v>6459.27</v>
      </c>
      <c r="J86">
        <v>578.27</v>
      </c>
      <c r="K86">
        <v>11.17</v>
      </c>
      <c r="L86">
        <v>6459.27</v>
      </c>
      <c r="M86">
        <f t="shared" si="2"/>
        <v>6459.2758999999996</v>
      </c>
      <c r="N86">
        <f t="shared" si="3"/>
        <v>5.8999999992010999E-3</v>
      </c>
    </row>
    <row r="87" spans="1:14">
      <c r="A87">
        <v>92785</v>
      </c>
      <c r="B87" t="s">
        <v>34</v>
      </c>
      <c r="C87" t="s">
        <v>1008</v>
      </c>
      <c r="D87" t="s">
        <v>837</v>
      </c>
      <c r="E87">
        <v>383</v>
      </c>
      <c r="F87">
        <v>12.550000000000002</v>
      </c>
      <c r="G87">
        <v>4806.6500000000005</v>
      </c>
      <c r="J87">
        <v>383</v>
      </c>
      <c r="K87">
        <v>12.550000000000002</v>
      </c>
      <c r="L87">
        <v>4806.6500000000005</v>
      </c>
      <c r="M87">
        <f t="shared" si="2"/>
        <v>4806.6500000000005</v>
      </c>
      <c r="N87">
        <f t="shared" si="3"/>
        <v>0</v>
      </c>
    </row>
    <row r="88" spans="1:14">
      <c r="A88">
        <v>92786</v>
      </c>
      <c r="B88" t="s">
        <v>34</v>
      </c>
      <c r="C88" t="s">
        <v>1009</v>
      </c>
      <c r="D88" t="s">
        <v>837</v>
      </c>
      <c r="E88">
        <v>1469</v>
      </c>
      <c r="F88">
        <v>11.51</v>
      </c>
      <c r="G88">
        <v>16908.190000000002</v>
      </c>
      <c r="J88">
        <v>1469</v>
      </c>
      <c r="K88">
        <v>11.51</v>
      </c>
      <c r="L88">
        <v>16908.190000000002</v>
      </c>
      <c r="M88">
        <f t="shared" si="2"/>
        <v>16908.189999999999</v>
      </c>
      <c r="N88">
        <f t="shared" si="3"/>
        <v>0</v>
      </c>
    </row>
    <row r="89" spans="1:14">
      <c r="A89">
        <v>92787</v>
      </c>
      <c r="B89" t="s">
        <v>34</v>
      </c>
      <c r="C89" t="s">
        <v>1010</v>
      </c>
      <c r="D89" t="s">
        <v>837</v>
      </c>
      <c r="E89">
        <v>1681.58</v>
      </c>
      <c r="F89">
        <v>10.1</v>
      </c>
      <c r="G89">
        <v>16983.95</v>
      </c>
      <c r="J89">
        <v>1681.58</v>
      </c>
      <c r="K89">
        <v>10.1</v>
      </c>
      <c r="L89">
        <v>16983.95</v>
      </c>
      <c r="M89">
        <f t="shared" si="2"/>
        <v>16983.957999999999</v>
      </c>
      <c r="N89">
        <f t="shared" si="3"/>
        <v>7.9999999979918357E-3</v>
      </c>
    </row>
    <row r="90" spans="1:14">
      <c r="A90">
        <v>92788</v>
      </c>
      <c r="B90" t="s">
        <v>34</v>
      </c>
      <c r="C90" t="s">
        <v>1011</v>
      </c>
      <c r="D90" t="s">
        <v>837</v>
      </c>
      <c r="E90">
        <v>467.58</v>
      </c>
      <c r="F90">
        <v>8.42</v>
      </c>
      <c r="G90">
        <v>3937.0200000000004</v>
      </c>
      <c r="J90">
        <v>467.58</v>
      </c>
      <c r="K90">
        <v>8.42</v>
      </c>
      <c r="L90">
        <v>3937.0200000000004</v>
      </c>
      <c r="M90">
        <f t="shared" si="2"/>
        <v>3937.0236</v>
      </c>
      <c r="N90">
        <f t="shared" si="3"/>
        <v>3.5999999995510734E-3</v>
      </c>
    </row>
    <row r="91" spans="1:14">
      <c r="A91">
        <v>92873</v>
      </c>
      <c r="B91" t="s">
        <v>34</v>
      </c>
      <c r="C91" t="s">
        <v>1019</v>
      </c>
      <c r="D91" t="s">
        <v>862</v>
      </c>
      <c r="E91">
        <v>17.09</v>
      </c>
      <c r="F91">
        <v>206.73</v>
      </c>
      <c r="G91">
        <v>3532.97</v>
      </c>
      <c r="J91">
        <v>17.09</v>
      </c>
      <c r="K91">
        <v>206.73</v>
      </c>
      <c r="L91">
        <v>3532.97</v>
      </c>
      <c r="M91">
        <f t="shared" si="2"/>
        <v>3533.0156999999999</v>
      </c>
      <c r="N91">
        <f t="shared" si="3"/>
        <v>4.5700000000124419E-2</v>
      </c>
    </row>
    <row r="92" spans="1:14">
      <c r="A92">
        <v>92874</v>
      </c>
      <c r="B92" t="s">
        <v>34</v>
      </c>
      <c r="C92" t="s">
        <v>1020</v>
      </c>
      <c r="D92" t="s">
        <v>862</v>
      </c>
      <c r="E92">
        <v>599.45000000000005</v>
      </c>
      <c r="F92">
        <v>34.299999999999997</v>
      </c>
      <c r="G92">
        <v>20561.13</v>
      </c>
      <c r="J92">
        <v>599.45000000000005</v>
      </c>
      <c r="K92">
        <v>34.299999999999997</v>
      </c>
      <c r="L92">
        <v>20561.13</v>
      </c>
      <c r="M92">
        <f t="shared" si="2"/>
        <v>20561.134999999998</v>
      </c>
      <c r="N92">
        <f t="shared" si="3"/>
        <v>4.9999999973806553E-3</v>
      </c>
    </row>
    <row r="93" spans="1:14">
      <c r="A93">
        <v>92916</v>
      </c>
      <c r="B93" t="s">
        <v>34</v>
      </c>
      <c r="C93" t="s">
        <v>1012</v>
      </c>
      <c r="D93" t="s">
        <v>837</v>
      </c>
      <c r="E93">
        <v>4</v>
      </c>
      <c r="F93">
        <v>13.25</v>
      </c>
      <c r="G93">
        <v>53</v>
      </c>
      <c r="J93">
        <v>4</v>
      </c>
      <c r="K93">
        <v>13.25</v>
      </c>
      <c r="L93">
        <v>53</v>
      </c>
      <c r="M93">
        <f t="shared" si="2"/>
        <v>53</v>
      </c>
      <c r="N93">
        <f t="shared" si="3"/>
        <v>0</v>
      </c>
    </row>
    <row r="94" spans="1:14">
      <c r="A94">
        <v>92917</v>
      </c>
      <c r="B94" t="s">
        <v>34</v>
      </c>
      <c r="C94" t="s">
        <v>1013</v>
      </c>
      <c r="D94" t="s">
        <v>837</v>
      </c>
      <c r="E94">
        <v>931</v>
      </c>
      <c r="F94">
        <v>12.03</v>
      </c>
      <c r="G94">
        <v>11199.93</v>
      </c>
      <c r="J94">
        <v>931</v>
      </c>
      <c r="K94">
        <v>12.03</v>
      </c>
      <c r="L94">
        <v>11199.93</v>
      </c>
      <c r="M94">
        <f t="shared" si="2"/>
        <v>11199.93</v>
      </c>
      <c r="N94">
        <f t="shared" si="3"/>
        <v>0</v>
      </c>
    </row>
    <row r="95" spans="1:14">
      <c r="A95">
        <v>92919</v>
      </c>
      <c r="B95" t="s">
        <v>34</v>
      </c>
      <c r="C95" t="s">
        <v>1014</v>
      </c>
      <c r="D95" t="s">
        <v>837</v>
      </c>
      <c r="E95">
        <v>6161.17</v>
      </c>
      <c r="F95">
        <v>10.57</v>
      </c>
      <c r="G95">
        <v>65123.56</v>
      </c>
      <c r="J95">
        <v>6161.17</v>
      </c>
      <c r="K95">
        <v>10.57</v>
      </c>
      <c r="L95">
        <v>65123.56</v>
      </c>
      <c r="M95">
        <f t="shared" si="2"/>
        <v>65123.566900000005</v>
      </c>
      <c r="N95">
        <f t="shared" si="3"/>
        <v>6.900000007590279E-3</v>
      </c>
    </row>
    <row r="96" spans="1:14">
      <c r="A96">
        <v>92921</v>
      </c>
      <c r="B96" t="s">
        <v>34</v>
      </c>
      <c r="C96" t="s">
        <v>1015</v>
      </c>
      <c r="D96" t="s">
        <v>837</v>
      </c>
      <c r="E96">
        <v>1036.78</v>
      </c>
      <c r="F96">
        <v>8.7899999999999991</v>
      </c>
      <c r="G96">
        <v>9113.2899999999991</v>
      </c>
      <c r="J96">
        <v>1036.78</v>
      </c>
      <c r="K96">
        <v>8.7899999999999991</v>
      </c>
      <c r="L96">
        <v>9113.2899999999991</v>
      </c>
      <c r="M96">
        <f t="shared" si="2"/>
        <v>9113.2961999999989</v>
      </c>
      <c r="N96">
        <f t="shared" si="3"/>
        <v>6.1999999998079147E-3</v>
      </c>
    </row>
    <row r="97" spans="1:14">
      <c r="A97">
        <v>92988</v>
      </c>
      <c r="B97" t="s">
        <v>34</v>
      </c>
      <c r="C97" t="s">
        <v>1055</v>
      </c>
      <c r="D97" t="s">
        <v>6</v>
      </c>
      <c r="E97">
        <v>1135</v>
      </c>
      <c r="F97">
        <v>48.07</v>
      </c>
      <c r="G97">
        <v>54559.45</v>
      </c>
      <c r="J97">
        <v>1135</v>
      </c>
      <c r="K97">
        <v>48.07</v>
      </c>
      <c r="L97">
        <v>54559.45</v>
      </c>
      <c r="M97">
        <f t="shared" si="2"/>
        <v>54559.45</v>
      </c>
      <c r="N97">
        <f t="shared" si="3"/>
        <v>0</v>
      </c>
    </row>
    <row r="98" spans="1:14">
      <c r="A98">
        <v>92992</v>
      </c>
      <c r="B98" t="s">
        <v>34</v>
      </c>
      <c r="C98" t="s">
        <v>1056</v>
      </c>
      <c r="D98" t="s">
        <v>6</v>
      </c>
      <c r="E98">
        <v>1621</v>
      </c>
      <c r="F98">
        <v>87.01</v>
      </c>
      <c r="G98">
        <v>141043.21</v>
      </c>
      <c r="J98">
        <v>1621</v>
      </c>
      <c r="K98">
        <v>87.01</v>
      </c>
      <c r="L98">
        <v>141043.21</v>
      </c>
      <c r="M98">
        <f t="shared" si="2"/>
        <v>141043.21000000002</v>
      </c>
      <c r="N98">
        <f t="shared" si="3"/>
        <v>0</v>
      </c>
    </row>
    <row r="99" spans="1:14">
      <c r="A99">
        <v>93008</v>
      </c>
      <c r="B99" t="s">
        <v>34</v>
      </c>
      <c r="C99" t="s">
        <v>1042</v>
      </c>
      <c r="D99" t="s">
        <v>6</v>
      </c>
      <c r="E99">
        <v>9</v>
      </c>
      <c r="F99">
        <v>15.16</v>
      </c>
      <c r="G99">
        <v>136.44</v>
      </c>
      <c r="J99">
        <v>9</v>
      </c>
      <c r="K99">
        <v>15.16</v>
      </c>
      <c r="L99">
        <v>136.44</v>
      </c>
      <c r="M99">
        <f t="shared" si="2"/>
        <v>136.44</v>
      </c>
      <c r="N99">
        <f t="shared" si="3"/>
        <v>0</v>
      </c>
    </row>
    <row r="100" spans="1:14">
      <c r="A100">
        <v>93010</v>
      </c>
      <c r="B100" t="s">
        <v>34</v>
      </c>
      <c r="C100" t="s">
        <v>1043</v>
      </c>
      <c r="D100" t="s">
        <v>6</v>
      </c>
      <c r="E100">
        <v>289</v>
      </c>
      <c r="F100">
        <v>31.13</v>
      </c>
      <c r="G100">
        <v>8996.57</v>
      </c>
      <c r="J100">
        <v>289</v>
      </c>
      <c r="K100">
        <v>31.13</v>
      </c>
      <c r="L100">
        <v>8996.57</v>
      </c>
      <c r="M100">
        <f t="shared" si="2"/>
        <v>8996.57</v>
      </c>
      <c r="N100">
        <f t="shared" si="3"/>
        <v>0</v>
      </c>
    </row>
    <row r="101" spans="1:14">
      <c r="A101">
        <v>93013</v>
      </c>
      <c r="B101" t="s">
        <v>34</v>
      </c>
      <c r="C101" t="s">
        <v>1046</v>
      </c>
      <c r="D101" t="s">
        <v>37</v>
      </c>
      <c r="E101">
        <v>5</v>
      </c>
      <c r="F101">
        <v>13.51</v>
      </c>
      <c r="G101">
        <v>67.55</v>
      </c>
      <c r="J101">
        <v>5</v>
      </c>
      <c r="K101">
        <v>13.51</v>
      </c>
      <c r="L101">
        <v>67.55</v>
      </c>
      <c r="M101">
        <f t="shared" si="2"/>
        <v>67.55</v>
      </c>
      <c r="N101">
        <f t="shared" si="3"/>
        <v>0</v>
      </c>
    </row>
    <row r="102" spans="1:14">
      <c r="A102">
        <v>93018</v>
      </c>
      <c r="B102" t="s">
        <v>34</v>
      </c>
      <c r="C102" t="s">
        <v>1047</v>
      </c>
      <c r="D102" t="s">
        <v>37</v>
      </c>
      <c r="E102">
        <v>1</v>
      </c>
      <c r="F102">
        <v>20.62</v>
      </c>
      <c r="G102">
        <v>20.62</v>
      </c>
      <c r="J102">
        <v>1</v>
      </c>
      <c r="K102">
        <v>20.62</v>
      </c>
      <c r="L102">
        <v>20.62</v>
      </c>
      <c r="M102">
        <f t="shared" si="2"/>
        <v>20.62</v>
      </c>
      <c r="N102">
        <f t="shared" si="3"/>
        <v>0</v>
      </c>
    </row>
    <row r="103" spans="1:14">
      <c r="A103">
        <v>93020</v>
      </c>
      <c r="B103" t="s">
        <v>34</v>
      </c>
      <c r="C103" t="s">
        <v>1048</v>
      </c>
      <c r="D103" t="s">
        <v>37</v>
      </c>
      <c r="E103">
        <v>2</v>
      </c>
      <c r="F103">
        <v>26.35</v>
      </c>
      <c r="G103">
        <v>52.7</v>
      </c>
      <c r="J103">
        <v>2</v>
      </c>
      <c r="K103">
        <v>26.35</v>
      </c>
      <c r="L103">
        <v>52.7</v>
      </c>
      <c r="M103">
        <f t="shared" si="2"/>
        <v>52.7</v>
      </c>
      <c r="N103">
        <f t="shared" si="3"/>
        <v>0</v>
      </c>
    </row>
    <row r="104" spans="1:14">
      <c r="A104">
        <v>93022</v>
      </c>
      <c r="B104" t="s">
        <v>34</v>
      </c>
      <c r="C104" t="s">
        <v>1049</v>
      </c>
      <c r="D104" t="s">
        <v>37</v>
      </c>
      <c r="E104">
        <v>19</v>
      </c>
      <c r="F104">
        <v>43.69</v>
      </c>
      <c r="G104">
        <v>830.1099999999999</v>
      </c>
      <c r="J104">
        <v>19</v>
      </c>
      <c r="K104">
        <v>43.69</v>
      </c>
      <c r="L104">
        <v>830.1099999999999</v>
      </c>
      <c r="M104">
        <f t="shared" si="2"/>
        <v>830.1099999999999</v>
      </c>
      <c r="N104">
        <f t="shared" si="3"/>
        <v>0</v>
      </c>
    </row>
    <row r="105" spans="1:14">
      <c r="A105">
        <v>93207</v>
      </c>
      <c r="B105" t="s">
        <v>34</v>
      </c>
      <c r="C105" t="s">
        <v>75</v>
      </c>
      <c r="D105" t="s">
        <v>38</v>
      </c>
      <c r="E105">
        <v>20</v>
      </c>
      <c r="F105">
        <v>913.43</v>
      </c>
      <c r="G105">
        <v>18268.599999999999</v>
      </c>
      <c r="J105">
        <v>20</v>
      </c>
      <c r="K105">
        <v>913.43</v>
      </c>
      <c r="L105">
        <v>18268.599999999999</v>
      </c>
      <c r="M105">
        <f t="shared" si="2"/>
        <v>18268.599999999999</v>
      </c>
      <c r="N105">
        <f t="shared" si="3"/>
        <v>0</v>
      </c>
    </row>
    <row r="106" spans="1:14">
      <c r="A106">
        <v>93209</v>
      </c>
      <c r="B106" t="s">
        <v>34</v>
      </c>
      <c r="C106" t="s">
        <v>76</v>
      </c>
      <c r="D106" t="s">
        <v>38</v>
      </c>
      <c r="E106">
        <v>21</v>
      </c>
      <c r="F106">
        <v>821.28</v>
      </c>
      <c r="G106">
        <v>17246.88</v>
      </c>
      <c r="J106">
        <v>21</v>
      </c>
      <c r="K106">
        <v>821.28</v>
      </c>
      <c r="L106">
        <v>17246.88</v>
      </c>
      <c r="M106">
        <f t="shared" si="2"/>
        <v>17246.88</v>
      </c>
      <c r="N106">
        <f t="shared" si="3"/>
        <v>0</v>
      </c>
    </row>
    <row r="107" spans="1:14">
      <c r="A107">
        <v>93210</v>
      </c>
      <c r="B107" t="s">
        <v>34</v>
      </c>
      <c r="C107" t="s">
        <v>77</v>
      </c>
      <c r="D107" t="s">
        <v>38</v>
      </c>
      <c r="E107">
        <v>40</v>
      </c>
      <c r="F107">
        <v>497.41</v>
      </c>
      <c r="G107">
        <v>19896.400000000001</v>
      </c>
      <c r="J107">
        <v>40</v>
      </c>
      <c r="K107">
        <v>497.41</v>
      </c>
      <c r="L107">
        <v>19896.400000000001</v>
      </c>
      <c r="M107">
        <f t="shared" si="2"/>
        <v>19896.400000000001</v>
      </c>
      <c r="N107">
        <f t="shared" si="3"/>
        <v>0</v>
      </c>
    </row>
    <row r="108" spans="1:14">
      <c r="A108">
        <v>93243</v>
      </c>
      <c r="B108" t="s">
        <v>34</v>
      </c>
      <c r="C108" t="s">
        <v>78</v>
      </c>
      <c r="D108" t="s">
        <v>37</v>
      </c>
      <c r="E108">
        <v>1</v>
      </c>
      <c r="F108">
        <v>6031.57</v>
      </c>
      <c r="G108">
        <v>6031.57</v>
      </c>
      <c r="J108">
        <v>1</v>
      </c>
      <c r="K108">
        <v>6031.57</v>
      </c>
      <c r="L108">
        <v>6031.57</v>
      </c>
      <c r="M108">
        <f t="shared" si="2"/>
        <v>6031.57</v>
      </c>
      <c r="N108">
        <f t="shared" si="3"/>
        <v>0</v>
      </c>
    </row>
    <row r="109" spans="1:14">
      <c r="A109">
        <v>93382</v>
      </c>
      <c r="B109" t="s">
        <v>34</v>
      </c>
      <c r="C109" t="s">
        <v>1266</v>
      </c>
      <c r="D109" t="s">
        <v>862</v>
      </c>
      <c r="E109">
        <v>7224.19</v>
      </c>
      <c r="F109">
        <v>37.860000000000007</v>
      </c>
      <c r="G109">
        <v>273507.77</v>
      </c>
      <c r="J109">
        <v>7224.19</v>
      </c>
      <c r="K109">
        <v>37.860000000000007</v>
      </c>
      <c r="L109">
        <v>273507.77</v>
      </c>
      <c r="M109">
        <f t="shared" si="2"/>
        <v>273507.8334</v>
      </c>
      <c r="N109">
        <f t="shared" si="3"/>
        <v>6.3399999984540045E-2</v>
      </c>
    </row>
    <row r="110" spans="1:14">
      <c r="A110">
        <v>93582</v>
      </c>
      <c r="B110" t="s">
        <v>34</v>
      </c>
      <c r="C110" t="s">
        <v>79</v>
      </c>
      <c r="D110" t="s">
        <v>38</v>
      </c>
      <c r="E110">
        <v>27</v>
      </c>
      <c r="F110">
        <v>229.97</v>
      </c>
      <c r="G110">
        <v>6209.19</v>
      </c>
      <c r="J110">
        <v>27</v>
      </c>
      <c r="K110">
        <v>229.97</v>
      </c>
      <c r="L110">
        <v>6209.19</v>
      </c>
      <c r="M110">
        <f t="shared" si="2"/>
        <v>6209.19</v>
      </c>
      <c r="N110">
        <f t="shared" si="3"/>
        <v>0</v>
      </c>
    </row>
    <row r="111" spans="1:14">
      <c r="A111">
        <v>93583</v>
      </c>
      <c r="B111" t="s">
        <v>34</v>
      </c>
      <c r="C111" t="s">
        <v>80</v>
      </c>
      <c r="D111" t="s">
        <v>38</v>
      </c>
      <c r="E111">
        <v>30</v>
      </c>
      <c r="F111">
        <v>394.49</v>
      </c>
      <c r="G111">
        <v>11834.7</v>
      </c>
      <c r="J111">
        <v>30</v>
      </c>
      <c r="K111">
        <v>394.49</v>
      </c>
      <c r="L111">
        <v>11834.7</v>
      </c>
      <c r="M111">
        <f t="shared" si="2"/>
        <v>11834.7</v>
      </c>
      <c r="N111">
        <f t="shared" si="3"/>
        <v>0</v>
      </c>
    </row>
    <row r="112" spans="1:14">
      <c r="A112">
        <v>93584</v>
      </c>
      <c r="B112" t="s">
        <v>34</v>
      </c>
      <c r="C112" t="s">
        <v>81</v>
      </c>
      <c r="D112" t="s">
        <v>38</v>
      </c>
      <c r="E112">
        <v>21</v>
      </c>
      <c r="F112">
        <v>688.96</v>
      </c>
      <c r="G112">
        <v>14468.16</v>
      </c>
      <c r="J112">
        <v>21</v>
      </c>
      <c r="K112">
        <v>688.96</v>
      </c>
      <c r="L112">
        <v>14468.16</v>
      </c>
      <c r="M112">
        <f t="shared" si="2"/>
        <v>14468.16</v>
      </c>
      <c r="N112">
        <f t="shared" si="3"/>
        <v>0</v>
      </c>
    </row>
    <row r="113" spans="1:14">
      <c r="A113">
        <v>93585</v>
      </c>
      <c r="B113" t="s">
        <v>34</v>
      </c>
      <c r="C113" t="s">
        <v>82</v>
      </c>
      <c r="D113" t="s">
        <v>38</v>
      </c>
      <c r="E113">
        <v>3</v>
      </c>
      <c r="F113">
        <v>933.7</v>
      </c>
      <c r="G113">
        <v>2801.1</v>
      </c>
      <c r="J113">
        <v>3</v>
      </c>
      <c r="K113">
        <v>933.7</v>
      </c>
      <c r="L113">
        <v>2801.1</v>
      </c>
      <c r="M113">
        <f t="shared" si="2"/>
        <v>2801.1000000000004</v>
      </c>
      <c r="N113">
        <f t="shared" si="3"/>
        <v>0</v>
      </c>
    </row>
    <row r="114" spans="1:14">
      <c r="A114">
        <v>93653</v>
      </c>
      <c r="B114" t="s">
        <v>34</v>
      </c>
      <c r="C114" t="s">
        <v>1069</v>
      </c>
      <c r="D114" t="s">
        <v>37</v>
      </c>
      <c r="E114">
        <v>9</v>
      </c>
      <c r="F114">
        <v>12.87</v>
      </c>
      <c r="G114">
        <v>115.83</v>
      </c>
      <c r="J114">
        <v>9</v>
      </c>
      <c r="K114">
        <v>12.87</v>
      </c>
      <c r="L114">
        <v>115.83</v>
      </c>
      <c r="M114">
        <f t="shared" si="2"/>
        <v>115.83</v>
      </c>
      <c r="N114">
        <f t="shared" si="3"/>
        <v>0</v>
      </c>
    </row>
    <row r="115" spans="1:14">
      <c r="A115">
        <v>93654</v>
      </c>
      <c r="B115" t="s">
        <v>34</v>
      </c>
      <c r="C115" t="s">
        <v>1070</v>
      </c>
      <c r="D115" t="s">
        <v>37</v>
      </c>
      <c r="E115">
        <v>2</v>
      </c>
      <c r="F115">
        <v>13.45</v>
      </c>
      <c r="G115">
        <v>26.9</v>
      </c>
      <c r="J115">
        <v>2</v>
      </c>
      <c r="K115">
        <v>13.45</v>
      </c>
      <c r="L115">
        <v>26.9</v>
      </c>
      <c r="M115">
        <f t="shared" si="2"/>
        <v>26.9</v>
      </c>
      <c r="N115">
        <f t="shared" si="3"/>
        <v>0</v>
      </c>
    </row>
    <row r="116" spans="1:14">
      <c r="A116">
        <v>93667</v>
      </c>
      <c r="B116" t="s">
        <v>34</v>
      </c>
      <c r="C116" t="s">
        <v>1071</v>
      </c>
      <c r="D116" t="s">
        <v>37</v>
      </c>
      <c r="E116">
        <v>10</v>
      </c>
      <c r="F116">
        <v>80.459999999999994</v>
      </c>
      <c r="G116">
        <v>804.6</v>
      </c>
      <c r="J116">
        <v>10</v>
      </c>
      <c r="K116">
        <v>80.459999999999994</v>
      </c>
      <c r="L116">
        <v>804.6</v>
      </c>
      <c r="M116">
        <f t="shared" si="2"/>
        <v>804.59999999999991</v>
      </c>
      <c r="N116">
        <f t="shared" si="3"/>
        <v>0</v>
      </c>
    </row>
    <row r="117" spans="1:14">
      <c r="A117">
        <v>93668</v>
      </c>
      <c r="B117" t="s">
        <v>34</v>
      </c>
      <c r="C117" t="s">
        <v>1072</v>
      </c>
      <c r="D117" t="s">
        <v>37</v>
      </c>
      <c r="E117">
        <v>3</v>
      </c>
      <c r="F117">
        <v>82.17</v>
      </c>
      <c r="G117">
        <v>246.51</v>
      </c>
      <c r="J117">
        <v>3</v>
      </c>
      <c r="K117">
        <v>82.17</v>
      </c>
      <c r="L117">
        <v>246.51</v>
      </c>
      <c r="M117">
        <f t="shared" si="2"/>
        <v>246.51</v>
      </c>
      <c r="N117">
        <f t="shared" si="3"/>
        <v>0</v>
      </c>
    </row>
    <row r="118" spans="1:14">
      <c r="A118">
        <v>93669</v>
      </c>
      <c r="B118" t="s">
        <v>34</v>
      </c>
      <c r="C118" t="s">
        <v>1073</v>
      </c>
      <c r="D118" t="s">
        <v>37</v>
      </c>
      <c r="E118">
        <v>4</v>
      </c>
      <c r="F118">
        <v>85.52</v>
      </c>
      <c r="G118">
        <v>342.08</v>
      </c>
      <c r="J118">
        <v>4</v>
      </c>
      <c r="K118">
        <v>85.52</v>
      </c>
      <c r="L118">
        <v>342.08</v>
      </c>
      <c r="M118">
        <f t="shared" si="2"/>
        <v>342.08</v>
      </c>
      <c r="N118">
        <f t="shared" si="3"/>
        <v>0</v>
      </c>
    </row>
    <row r="119" spans="1:14">
      <c r="A119">
        <v>93670</v>
      </c>
      <c r="B119" t="s">
        <v>34</v>
      </c>
      <c r="C119" t="s">
        <v>1074</v>
      </c>
      <c r="D119" t="s">
        <v>37</v>
      </c>
      <c r="E119">
        <v>5</v>
      </c>
      <c r="F119">
        <v>85.52</v>
      </c>
      <c r="G119">
        <v>427.59999999999997</v>
      </c>
      <c r="J119">
        <v>5</v>
      </c>
      <c r="K119">
        <v>85.52</v>
      </c>
      <c r="L119">
        <v>427.59999999999997</v>
      </c>
      <c r="M119">
        <f t="shared" si="2"/>
        <v>427.59999999999997</v>
      </c>
      <c r="N119">
        <f t="shared" si="3"/>
        <v>0</v>
      </c>
    </row>
    <row r="120" spans="1:14">
      <c r="A120">
        <v>93673</v>
      </c>
      <c r="B120" t="s">
        <v>34</v>
      </c>
      <c r="C120" t="s">
        <v>1075</v>
      </c>
      <c r="D120" t="s">
        <v>37</v>
      </c>
      <c r="E120">
        <v>1</v>
      </c>
      <c r="F120">
        <v>104</v>
      </c>
      <c r="G120">
        <v>104</v>
      </c>
      <c r="J120">
        <v>1</v>
      </c>
      <c r="K120">
        <v>104</v>
      </c>
      <c r="L120">
        <v>104</v>
      </c>
      <c r="M120">
        <f t="shared" si="2"/>
        <v>104</v>
      </c>
      <c r="N120">
        <f t="shared" si="3"/>
        <v>0</v>
      </c>
    </row>
    <row r="121" spans="1:14">
      <c r="A121">
        <v>93679</v>
      </c>
      <c r="B121" t="s">
        <v>34</v>
      </c>
      <c r="C121" t="s">
        <v>1292</v>
      </c>
      <c r="D121" t="s">
        <v>38</v>
      </c>
      <c r="E121">
        <v>953.65</v>
      </c>
      <c r="F121">
        <v>72.459999999999994</v>
      </c>
      <c r="G121">
        <v>69101.47</v>
      </c>
      <c r="J121">
        <v>953.65</v>
      </c>
      <c r="K121">
        <v>72.459999999999994</v>
      </c>
      <c r="L121">
        <v>69101.47</v>
      </c>
      <c r="M121">
        <f t="shared" si="2"/>
        <v>69101.478999999992</v>
      </c>
      <c r="N121">
        <f t="shared" si="3"/>
        <v>8.9999999909196049E-3</v>
      </c>
    </row>
    <row r="122" spans="1:14">
      <c r="A122">
        <v>94102</v>
      </c>
      <c r="B122" t="s">
        <v>34</v>
      </c>
      <c r="C122" t="s">
        <v>1274</v>
      </c>
      <c r="D122" t="s">
        <v>862</v>
      </c>
      <c r="E122">
        <v>1678.35</v>
      </c>
      <c r="F122">
        <v>234.25</v>
      </c>
      <c r="G122">
        <v>393153.45999999996</v>
      </c>
      <c r="J122">
        <v>1678.35</v>
      </c>
      <c r="K122">
        <v>234.25</v>
      </c>
      <c r="L122">
        <v>393153.45999999996</v>
      </c>
      <c r="M122">
        <f t="shared" si="2"/>
        <v>393153.48749999999</v>
      </c>
      <c r="N122">
        <f t="shared" si="3"/>
        <v>2.7500000025611371E-2</v>
      </c>
    </row>
    <row r="123" spans="1:14">
      <c r="A123">
        <v>94210</v>
      </c>
      <c r="B123" t="s">
        <v>34</v>
      </c>
      <c r="C123" t="s">
        <v>801</v>
      </c>
      <c r="D123" t="s">
        <v>38</v>
      </c>
      <c r="E123">
        <v>29.33</v>
      </c>
      <c r="F123">
        <v>54.15</v>
      </c>
      <c r="G123">
        <v>1588.21</v>
      </c>
      <c r="J123">
        <v>29.33</v>
      </c>
      <c r="K123">
        <v>54.15</v>
      </c>
      <c r="L123">
        <v>1588.21</v>
      </c>
      <c r="M123">
        <f t="shared" si="2"/>
        <v>1588.2194999999999</v>
      </c>
      <c r="N123">
        <f t="shared" si="3"/>
        <v>9.4999999998890416E-3</v>
      </c>
    </row>
    <row r="124" spans="1:14">
      <c r="A124">
        <v>94273</v>
      </c>
      <c r="B124" t="s">
        <v>34</v>
      </c>
      <c r="C124" t="s">
        <v>863</v>
      </c>
      <c r="D124" t="s">
        <v>6</v>
      </c>
      <c r="E124">
        <v>18892.439999999999</v>
      </c>
      <c r="F124">
        <v>44.87</v>
      </c>
      <c r="G124">
        <v>847703.78</v>
      </c>
      <c r="J124">
        <v>18892.439999999999</v>
      </c>
      <c r="K124">
        <v>44.87</v>
      </c>
      <c r="L124">
        <v>847703.78</v>
      </c>
      <c r="M124">
        <f t="shared" si="2"/>
        <v>847703.78279999993</v>
      </c>
      <c r="N124">
        <f t="shared" si="3"/>
        <v>2.79999990016222E-3</v>
      </c>
    </row>
    <row r="125" spans="1:14">
      <c r="A125">
        <v>94274</v>
      </c>
      <c r="B125" t="s">
        <v>34</v>
      </c>
      <c r="C125" t="s">
        <v>864</v>
      </c>
      <c r="D125" t="s">
        <v>6</v>
      </c>
      <c r="E125">
        <v>1823.96</v>
      </c>
      <c r="F125">
        <v>48.92</v>
      </c>
      <c r="G125">
        <v>89228.12</v>
      </c>
      <c r="J125">
        <v>1823.96</v>
      </c>
      <c r="K125">
        <v>48.92</v>
      </c>
      <c r="L125">
        <v>89228.12</v>
      </c>
      <c r="M125">
        <f t="shared" si="2"/>
        <v>89228.123200000002</v>
      </c>
      <c r="N125">
        <f t="shared" si="3"/>
        <v>3.2000000064726919E-3</v>
      </c>
    </row>
    <row r="126" spans="1:14">
      <c r="A126">
        <v>94287</v>
      </c>
      <c r="B126" t="s">
        <v>34</v>
      </c>
      <c r="C126" t="s">
        <v>865</v>
      </c>
      <c r="D126" t="s">
        <v>6</v>
      </c>
      <c r="E126">
        <v>15065.71</v>
      </c>
      <c r="F126">
        <v>36.54</v>
      </c>
      <c r="G126">
        <v>550501.04</v>
      </c>
      <c r="J126">
        <v>15065.71</v>
      </c>
      <c r="K126">
        <v>36.54</v>
      </c>
      <c r="L126">
        <v>550501.04</v>
      </c>
      <c r="M126">
        <f t="shared" si="2"/>
        <v>550501.04339999997</v>
      </c>
      <c r="N126">
        <f t="shared" si="3"/>
        <v>3.3999999286606908E-3</v>
      </c>
    </row>
    <row r="127" spans="1:14">
      <c r="A127">
        <v>94288</v>
      </c>
      <c r="B127" t="s">
        <v>34</v>
      </c>
      <c r="C127" t="s">
        <v>866</v>
      </c>
      <c r="D127" t="s">
        <v>6</v>
      </c>
      <c r="E127">
        <v>3133.62</v>
      </c>
      <c r="F127">
        <v>47.33</v>
      </c>
      <c r="G127">
        <v>148314.23000000001</v>
      </c>
      <c r="J127">
        <v>3133.62</v>
      </c>
      <c r="K127">
        <v>47.33</v>
      </c>
      <c r="L127">
        <v>148314.23000000001</v>
      </c>
      <c r="M127">
        <f t="shared" si="2"/>
        <v>148314.2346</v>
      </c>
      <c r="N127">
        <f t="shared" si="3"/>
        <v>4.5999999856576324E-3</v>
      </c>
    </row>
    <row r="128" spans="1:14">
      <c r="A128">
        <v>94342</v>
      </c>
      <c r="B128" t="s">
        <v>34</v>
      </c>
      <c r="C128" t="s">
        <v>1264</v>
      </c>
      <c r="D128" t="s">
        <v>862</v>
      </c>
      <c r="E128">
        <v>68.45</v>
      </c>
      <c r="F128">
        <v>143.54</v>
      </c>
      <c r="G128">
        <v>9825.31</v>
      </c>
      <c r="J128">
        <v>68.45</v>
      </c>
      <c r="K128">
        <v>143.54</v>
      </c>
      <c r="L128">
        <v>9825.31</v>
      </c>
      <c r="M128">
        <f t="shared" si="2"/>
        <v>9825.3130000000001</v>
      </c>
      <c r="N128">
        <f t="shared" si="3"/>
        <v>3.0000000006111804E-3</v>
      </c>
    </row>
    <row r="129" spans="1:14">
      <c r="A129">
        <v>94489</v>
      </c>
      <c r="B129" t="s">
        <v>34</v>
      </c>
      <c r="C129" t="s">
        <v>1219</v>
      </c>
      <c r="D129" t="s">
        <v>37</v>
      </c>
      <c r="E129">
        <v>29</v>
      </c>
      <c r="F129">
        <v>21.81</v>
      </c>
      <c r="G129">
        <v>632.4899999999999</v>
      </c>
      <c r="J129">
        <v>29</v>
      </c>
      <c r="K129">
        <v>21.81</v>
      </c>
      <c r="L129">
        <v>632.4899999999999</v>
      </c>
      <c r="M129">
        <f t="shared" si="2"/>
        <v>632.49</v>
      </c>
      <c r="N129">
        <f t="shared" si="3"/>
        <v>0</v>
      </c>
    </row>
    <row r="130" spans="1:14">
      <c r="A130">
        <v>94688</v>
      </c>
      <c r="B130" t="s">
        <v>34</v>
      </c>
      <c r="C130" t="s">
        <v>1145</v>
      </c>
      <c r="D130" t="s">
        <v>37</v>
      </c>
      <c r="E130">
        <v>2</v>
      </c>
      <c r="F130">
        <v>10</v>
      </c>
      <c r="G130">
        <v>20</v>
      </c>
      <c r="J130">
        <v>2</v>
      </c>
      <c r="K130">
        <v>10</v>
      </c>
      <c r="L130">
        <v>20</v>
      </c>
      <c r="M130">
        <f t="shared" si="2"/>
        <v>20</v>
      </c>
      <c r="N130">
        <f t="shared" si="3"/>
        <v>0</v>
      </c>
    </row>
    <row r="131" spans="1:14">
      <c r="A131">
        <v>94691</v>
      </c>
      <c r="B131" t="s">
        <v>34</v>
      </c>
      <c r="C131" t="s">
        <v>1146</v>
      </c>
      <c r="D131" t="s">
        <v>37</v>
      </c>
      <c r="E131">
        <v>1</v>
      </c>
      <c r="F131">
        <v>14.37</v>
      </c>
      <c r="G131">
        <v>14.37</v>
      </c>
      <c r="J131">
        <v>1</v>
      </c>
      <c r="K131">
        <v>14.37</v>
      </c>
      <c r="L131">
        <v>14.37</v>
      </c>
      <c r="M131">
        <f t="shared" si="2"/>
        <v>14.37</v>
      </c>
      <c r="N131">
        <f t="shared" si="3"/>
        <v>0</v>
      </c>
    </row>
    <row r="132" spans="1:14">
      <c r="A132">
        <v>94703</v>
      </c>
      <c r="B132" t="s">
        <v>34</v>
      </c>
      <c r="C132" t="s">
        <v>1147</v>
      </c>
      <c r="D132" t="s">
        <v>37</v>
      </c>
      <c r="E132">
        <v>2</v>
      </c>
      <c r="F132">
        <v>17.39</v>
      </c>
      <c r="G132">
        <v>34.78</v>
      </c>
      <c r="J132">
        <v>2</v>
      </c>
      <c r="K132">
        <v>17.39</v>
      </c>
      <c r="L132">
        <v>34.78</v>
      </c>
      <c r="M132">
        <f t="shared" si="2"/>
        <v>34.78</v>
      </c>
      <c r="N132">
        <f t="shared" si="3"/>
        <v>0</v>
      </c>
    </row>
    <row r="133" spans="1:14">
      <c r="A133">
        <v>94709</v>
      </c>
      <c r="B133" t="s">
        <v>34</v>
      </c>
      <c r="C133" t="s">
        <v>1148</v>
      </c>
      <c r="D133" t="s">
        <v>37</v>
      </c>
      <c r="E133">
        <v>1</v>
      </c>
      <c r="F133">
        <v>28.74</v>
      </c>
      <c r="G133">
        <v>28.74</v>
      </c>
      <c r="J133">
        <v>1</v>
      </c>
      <c r="K133">
        <v>28.74</v>
      </c>
      <c r="L133">
        <v>28.74</v>
      </c>
      <c r="M133">
        <f t="shared" si="2"/>
        <v>28.74</v>
      </c>
      <c r="N133">
        <f t="shared" si="3"/>
        <v>0</v>
      </c>
    </row>
    <row r="134" spans="1:14">
      <c r="A134">
        <v>94783</v>
      </c>
      <c r="B134" t="s">
        <v>34</v>
      </c>
      <c r="C134" t="s">
        <v>1149</v>
      </c>
      <c r="D134" t="s">
        <v>37</v>
      </c>
      <c r="E134">
        <v>1</v>
      </c>
      <c r="F134">
        <v>16.09</v>
      </c>
      <c r="G134">
        <v>16.09</v>
      </c>
      <c r="J134">
        <v>1</v>
      </c>
      <c r="K134">
        <v>16.09</v>
      </c>
      <c r="L134">
        <v>16.09</v>
      </c>
      <c r="M134">
        <f t="shared" ref="M134:M197" si="4">J134*K134</f>
        <v>16.09</v>
      </c>
      <c r="N134">
        <f t="shared" ref="N134:N197" si="5">M134-L134</f>
        <v>0</v>
      </c>
    </row>
    <row r="135" spans="1:14">
      <c r="A135">
        <v>94795</v>
      </c>
      <c r="B135" t="s">
        <v>34</v>
      </c>
      <c r="C135" t="s">
        <v>1220</v>
      </c>
      <c r="D135" t="s">
        <v>37</v>
      </c>
      <c r="E135">
        <v>1</v>
      </c>
      <c r="F135">
        <v>20.71</v>
      </c>
      <c r="G135">
        <v>20.71</v>
      </c>
      <c r="J135">
        <v>1</v>
      </c>
      <c r="K135">
        <v>20.71</v>
      </c>
      <c r="L135">
        <v>20.71</v>
      </c>
      <c r="M135">
        <f t="shared" si="4"/>
        <v>20.71</v>
      </c>
      <c r="N135">
        <f t="shared" si="5"/>
        <v>0</v>
      </c>
    </row>
    <row r="136" spans="1:14">
      <c r="A136">
        <v>94969</v>
      </c>
      <c r="B136" t="s">
        <v>34</v>
      </c>
      <c r="C136" t="s">
        <v>1021</v>
      </c>
      <c r="D136" t="s">
        <v>862</v>
      </c>
      <c r="E136">
        <v>599.45000000000005</v>
      </c>
      <c r="F136">
        <v>371.85</v>
      </c>
      <c r="G136">
        <v>222905.48</v>
      </c>
      <c r="J136">
        <v>599.45000000000005</v>
      </c>
      <c r="K136">
        <v>371.85</v>
      </c>
      <c r="L136">
        <v>222905.48</v>
      </c>
      <c r="M136">
        <f t="shared" si="4"/>
        <v>222905.48250000004</v>
      </c>
      <c r="N136">
        <f t="shared" si="5"/>
        <v>2.5000000314321369E-3</v>
      </c>
    </row>
    <row r="137" spans="1:14">
      <c r="A137">
        <v>94970</v>
      </c>
      <c r="B137" t="s">
        <v>34</v>
      </c>
      <c r="C137" t="s">
        <v>1022</v>
      </c>
      <c r="D137" t="s">
        <v>862</v>
      </c>
      <c r="E137">
        <v>5.34</v>
      </c>
      <c r="F137">
        <v>397.18</v>
      </c>
      <c r="G137">
        <v>2120.94</v>
      </c>
      <c r="J137">
        <v>5.34</v>
      </c>
      <c r="K137">
        <v>397.18</v>
      </c>
      <c r="L137">
        <v>2120.94</v>
      </c>
      <c r="M137">
        <f t="shared" si="4"/>
        <v>2120.9411999999998</v>
      </c>
      <c r="N137">
        <f t="shared" si="5"/>
        <v>1.1999999996987754E-3</v>
      </c>
    </row>
    <row r="138" spans="1:14">
      <c r="A138">
        <v>94973</v>
      </c>
      <c r="B138" t="s">
        <v>34</v>
      </c>
      <c r="C138" t="s">
        <v>1023</v>
      </c>
      <c r="D138" t="s">
        <v>862</v>
      </c>
      <c r="E138">
        <v>4.2</v>
      </c>
      <c r="F138">
        <v>482.06</v>
      </c>
      <c r="G138">
        <v>2024.65</v>
      </c>
      <c r="J138">
        <v>4.2</v>
      </c>
      <c r="K138">
        <v>482.06</v>
      </c>
      <c r="L138">
        <v>2024.65</v>
      </c>
      <c r="M138">
        <f t="shared" si="4"/>
        <v>2024.652</v>
      </c>
      <c r="N138">
        <f t="shared" si="5"/>
        <v>1.9999999999527063E-3</v>
      </c>
    </row>
    <row r="139" spans="1:14">
      <c r="A139">
        <v>94974</v>
      </c>
      <c r="B139" t="s">
        <v>34</v>
      </c>
      <c r="C139" t="s">
        <v>1024</v>
      </c>
      <c r="D139" t="s">
        <v>862</v>
      </c>
      <c r="E139">
        <v>1.1200000000000001</v>
      </c>
      <c r="F139">
        <v>460.89</v>
      </c>
      <c r="G139">
        <v>516.19000000000005</v>
      </c>
      <c r="J139">
        <v>1.1200000000000001</v>
      </c>
      <c r="K139">
        <v>460.89</v>
      </c>
      <c r="L139">
        <v>516.19000000000005</v>
      </c>
      <c r="M139">
        <f t="shared" si="4"/>
        <v>516.19680000000005</v>
      </c>
      <c r="N139">
        <f t="shared" si="5"/>
        <v>6.7999999999983629E-3</v>
      </c>
    </row>
    <row r="140" spans="1:14">
      <c r="A140">
        <v>94999</v>
      </c>
      <c r="B140" t="s">
        <v>34</v>
      </c>
      <c r="C140" t="s">
        <v>1335</v>
      </c>
      <c r="D140" t="s">
        <v>38</v>
      </c>
      <c r="E140">
        <v>22.48</v>
      </c>
      <c r="F140">
        <v>104.93</v>
      </c>
      <c r="G140">
        <v>2358.8200000000002</v>
      </c>
      <c r="J140">
        <v>22.48</v>
      </c>
      <c r="K140">
        <v>104.93</v>
      </c>
      <c r="L140">
        <v>2358.8200000000002</v>
      </c>
      <c r="M140">
        <f t="shared" si="4"/>
        <v>2358.8264000000004</v>
      </c>
      <c r="N140">
        <f t="shared" si="5"/>
        <v>6.400000000212458E-3</v>
      </c>
    </row>
    <row r="141" spans="1:14">
      <c r="A141">
        <v>95241</v>
      </c>
      <c r="B141" t="s">
        <v>34</v>
      </c>
      <c r="C141" t="s">
        <v>994</v>
      </c>
      <c r="D141" t="s">
        <v>38</v>
      </c>
      <c r="E141">
        <v>2010.17</v>
      </c>
      <c r="F141">
        <v>27.71</v>
      </c>
      <c r="G141">
        <v>55701.78</v>
      </c>
      <c r="J141">
        <v>2010.17</v>
      </c>
      <c r="K141">
        <v>27.71</v>
      </c>
      <c r="L141">
        <v>55701.78</v>
      </c>
      <c r="M141">
        <f t="shared" si="4"/>
        <v>55701.810700000002</v>
      </c>
      <c r="N141">
        <f t="shared" si="5"/>
        <v>3.0700000002980232E-2</v>
      </c>
    </row>
    <row r="142" spans="1:14">
      <c r="A142">
        <v>95303</v>
      </c>
      <c r="B142" t="s">
        <v>34</v>
      </c>
      <c r="C142" t="s">
        <v>1268</v>
      </c>
      <c r="D142" t="s">
        <v>1267</v>
      </c>
      <c r="E142">
        <v>17509.009999999998</v>
      </c>
      <c r="F142">
        <v>1.18</v>
      </c>
      <c r="G142">
        <v>20660.609999999997</v>
      </c>
      <c r="J142">
        <v>17509.009999999998</v>
      </c>
      <c r="K142">
        <v>1.18</v>
      </c>
      <c r="L142">
        <v>20660.609999999997</v>
      </c>
      <c r="M142">
        <f t="shared" si="4"/>
        <v>20660.631799999996</v>
      </c>
      <c r="N142">
        <f t="shared" si="5"/>
        <v>2.1799999998620478E-2</v>
      </c>
    </row>
    <row r="143" spans="1:14">
      <c r="A143">
        <v>95779</v>
      </c>
      <c r="B143" t="s">
        <v>34</v>
      </c>
      <c r="C143" t="s">
        <v>1060</v>
      </c>
      <c r="D143" t="s">
        <v>37</v>
      </c>
      <c r="E143">
        <v>4</v>
      </c>
      <c r="F143">
        <v>24.38</v>
      </c>
      <c r="G143">
        <v>97.52</v>
      </c>
      <c r="J143">
        <v>4</v>
      </c>
      <c r="K143">
        <v>24.38</v>
      </c>
      <c r="L143">
        <v>97.52</v>
      </c>
      <c r="M143">
        <f t="shared" si="4"/>
        <v>97.52</v>
      </c>
      <c r="N143">
        <f t="shared" si="5"/>
        <v>0</v>
      </c>
    </row>
    <row r="144" spans="1:14">
      <c r="A144">
        <v>95789</v>
      </c>
      <c r="B144" t="s">
        <v>34</v>
      </c>
      <c r="C144" t="s">
        <v>1061</v>
      </c>
      <c r="D144" t="s">
        <v>37</v>
      </c>
      <c r="E144">
        <v>1</v>
      </c>
      <c r="F144">
        <v>31.88</v>
      </c>
      <c r="G144">
        <v>31.88</v>
      </c>
      <c r="J144">
        <v>1</v>
      </c>
      <c r="K144">
        <v>31.88</v>
      </c>
      <c r="L144">
        <v>31.88</v>
      </c>
      <c r="M144">
        <f t="shared" si="4"/>
        <v>31.88</v>
      </c>
      <c r="N144">
        <f t="shared" si="5"/>
        <v>0</v>
      </c>
    </row>
    <row r="145" spans="1:14">
      <c r="A145">
        <v>95795</v>
      </c>
      <c r="B145" t="s">
        <v>34</v>
      </c>
      <c r="C145" t="s">
        <v>1062</v>
      </c>
      <c r="D145" t="s">
        <v>37</v>
      </c>
      <c r="E145">
        <v>3</v>
      </c>
      <c r="F145">
        <v>30.14</v>
      </c>
      <c r="G145">
        <v>90.42</v>
      </c>
      <c r="J145">
        <v>3</v>
      </c>
      <c r="K145">
        <v>30.14</v>
      </c>
      <c r="L145">
        <v>90.42</v>
      </c>
      <c r="M145">
        <f t="shared" si="4"/>
        <v>90.42</v>
      </c>
      <c r="N145">
        <f t="shared" si="5"/>
        <v>0</v>
      </c>
    </row>
    <row r="146" spans="1:14">
      <c r="A146">
        <v>95796</v>
      </c>
      <c r="B146" t="s">
        <v>34</v>
      </c>
      <c r="C146" t="s">
        <v>1063</v>
      </c>
      <c r="D146" t="s">
        <v>37</v>
      </c>
      <c r="E146">
        <v>3</v>
      </c>
      <c r="F146">
        <v>37.44</v>
      </c>
      <c r="G146">
        <v>112.32</v>
      </c>
      <c r="J146">
        <v>3</v>
      </c>
      <c r="K146">
        <v>37.44</v>
      </c>
      <c r="L146">
        <v>112.32</v>
      </c>
      <c r="M146">
        <f t="shared" si="4"/>
        <v>112.32</v>
      </c>
      <c r="N146">
        <f t="shared" si="5"/>
        <v>0</v>
      </c>
    </row>
    <row r="147" spans="1:14">
      <c r="A147">
        <v>95808</v>
      </c>
      <c r="B147" t="s">
        <v>34</v>
      </c>
      <c r="C147" t="s">
        <v>1064</v>
      </c>
      <c r="D147" t="s">
        <v>37</v>
      </c>
      <c r="E147">
        <v>2</v>
      </c>
      <c r="F147">
        <v>27.31</v>
      </c>
      <c r="G147">
        <v>54.62</v>
      </c>
      <c r="J147">
        <v>2</v>
      </c>
      <c r="K147">
        <v>27.31</v>
      </c>
      <c r="L147">
        <v>54.62</v>
      </c>
      <c r="M147">
        <f t="shared" si="4"/>
        <v>54.62</v>
      </c>
      <c r="N147">
        <f t="shared" si="5"/>
        <v>0</v>
      </c>
    </row>
    <row r="148" spans="1:14">
      <c r="A148">
        <v>95809</v>
      </c>
      <c r="B148" t="s">
        <v>34</v>
      </c>
      <c r="C148" t="s">
        <v>1065</v>
      </c>
      <c r="D148" t="s">
        <v>37</v>
      </c>
      <c r="E148">
        <v>2</v>
      </c>
      <c r="F148">
        <v>29.94</v>
      </c>
      <c r="G148">
        <v>59.88</v>
      </c>
      <c r="J148">
        <v>2</v>
      </c>
      <c r="K148">
        <v>29.94</v>
      </c>
      <c r="L148">
        <v>59.88</v>
      </c>
      <c r="M148">
        <f t="shared" si="4"/>
        <v>59.88</v>
      </c>
      <c r="N148">
        <f t="shared" si="5"/>
        <v>0</v>
      </c>
    </row>
    <row r="149" spans="1:14">
      <c r="A149">
        <v>95875</v>
      </c>
      <c r="B149" t="s">
        <v>34</v>
      </c>
      <c r="C149" t="s">
        <v>1615</v>
      </c>
      <c r="D149" t="s">
        <v>1267</v>
      </c>
      <c r="E149">
        <v>568.80000000000007</v>
      </c>
      <c r="F149">
        <v>1.89</v>
      </c>
      <c r="G149">
        <v>1075.02</v>
      </c>
      <c r="J149">
        <v>568.80000000000007</v>
      </c>
      <c r="K149">
        <v>1.89</v>
      </c>
      <c r="L149">
        <v>1075.02</v>
      </c>
      <c r="M149">
        <f t="shared" si="4"/>
        <v>1075.0320000000002</v>
      </c>
      <c r="N149">
        <f t="shared" si="5"/>
        <v>1.2000000000170985E-2</v>
      </c>
    </row>
    <row r="150" spans="1:14">
      <c r="A150">
        <v>95995</v>
      </c>
      <c r="B150" t="s">
        <v>34</v>
      </c>
      <c r="C150" t="s">
        <v>1298</v>
      </c>
      <c r="D150" t="s">
        <v>862</v>
      </c>
      <c r="E150">
        <v>1094.3000000000002</v>
      </c>
      <c r="F150">
        <v>1254.71</v>
      </c>
      <c r="G150">
        <v>1373029.1300000001</v>
      </c>
      <c r="J150">
        <v>1094.3000000000002</v>
      </c>
      <c r="K150">
        <v>1254.71</v>
      </c>
      <c r="L150">
        <v>1373029.1300000001</v>
      </c>
      <c r="M150">
        <f t="shared" si="4"/>
        <v>1373029.1530000002</v>
      </c>
      <c r="N150">
        <f t="shared" si="5"/>
        <v>2.3000000044703484E-2</v>
      </c>
    </row>
    <row r="151" spans="1:14">
      <c r="A151">
        <v>96130</v>
      </c>
      <c r="B151" t="s">
        <v>34</v>
      </c>
      <c r="C151" t="s">
        <v>1305</v>
      </c>
      <c r="D151" t="s">
        <v>38</v>
      </c>
      <c r="E151">
        <v>301.23</v>
      </c>
      <c r="F151">
        <v>17.690000000000001</v>
      </c>
      <c r="G151">
        <v>5328.75</v>
      </c>
      <c r="J151">
        <v>301.23</v>
      </c>
      <c r="K151">
        <v>17.690000000000001</v>
      </c>
      <c r="L151">
        <v>5328.75</v>
      </c>
      <c r="M151">
        <f t="shared" si="4"/>
        <v>5328.7587000000003</v>
      </c>
      <c r="N151">
        <f t="shared" si="5"/>
        <v>8.7000000003172318E-3</v>
      </c>
    </row>
    <row r="152" spans="1:14">
      <c r="A152">
        <v>96386</v>
      </c>
      <c r="B152" t="s">
        <v>34</v>
      </c>
      <c r="C152" t="s">
        <v>1265</v>
      </c>
      <c r="D152" t="s">
        <v>862</v>
      </c>
      <c r="E152">
        <v>641.4</v>
      </c>
      <c r="F152">
        <v>7.12</v>
      </c>
      <c r="G152">
        <v>4566.76</v>
      </c>
      <c r="J152">
        <v>641.4</v>
      </c>
      <c r="K152">
        <v>7.12</v>
      </c>
      <c r="L152">
        <v>4566.76</v>
      </c>
      <c r="M152">
        <f t="shared" si="4"/>
        <v>4566.768</v>
      </c>
      <c r="N152">
        <f t="shared" si="5"/>
        <v>7.9999999998108251E-3</v>
      </c>
    </row>
    <row r="153" spans="1:14">
      <c r="A153">
        <v>96396</v>
      </c>
      <c r="B153" t="s">
        <v>34</v>
      </c>
      <c r="C153" t="s">
        <v>1286</v>
      </c>
      <c r="D153" t="s">
        <v>862</v>
      </c>
      <c r="E153">
        <v>14716.11</v>
      </c>
      <c r="F153">
        <v>135.09</v>
      </c>
      <c r="G153">
        <v>1987999.2799999998</v>
      </c>
      <c r="J153">
        <v>14716.11</v>
      </c>
      <c r="K153">
        <v>135.09</v>
      </c>
      <c r="L153">
        <v>1987999.2799999998</v>
      </c>
      <c r="M153">
        <f t="shared" si="4"/>
        <v>1987999.2999000002</v>
      </c>
      <c r="N153">
        <f t="shared" si="5"/>
        <v>1.9900000421330333E-2</v>
      </c>
    </row>
    <row r="154" spans="1:14">
      <c r="A154">
        <v>96401</v>
      </c>
      <c r="B154" t="s">
        <v>34</v>
      </c>
      <c r="C154" t="s">
        <v>1287</v>
      </c>
      <c r="D154" t="s">
        <v>38</v>
      </c>
      <c r="E154">
        <v>21886.27</v>
      </c>
      <c r="F154">
        <v>8.81</v>
      </c>
      <c r="G154">
        <v>192818.02000000002</v>
      </c>
      <c r="J154">
        <v>21886.27</v>
      </c>
      <c r="K154">
        <v>8.81</v>
      </c>
      <c r="L154">
        <v>192818.02000000002</v>
      </c>
      <c r="M154">
        <f t="shared" si="4"/>
        <v>192818.0387</v>
      </c>
      <c r="N154">
        <f t="shared" si="5"/>
        <v>1.8699999985983595E-2</v>
      </c>
    </row>
    <row r="155" spans="1:14">
      <c r="A155">
        <v>96402</v>
      </c>
      <c r="B155" t="s">
        <v>34</v>
      </c>
      <c r="C155" t="s">
        <v>1288</v>
      </c>
      <c r="D155" t="s">
        <v>38</v>
      </c>
      <c r="E155">
        <v>21886.27</v>
      </c>
      <c r="F155">
        <v>2.2400000000000002</v>
      </c>
      <c r="G155">
        <v>49025.229999999996</v>
      </c>
      <c r="J155">
        <v>21886.27</v>
      </c>
      <c r="K155">
        <v>2.2400000000000002</v>
      </c>
      <c r="L155">
        <v>49025.229999999996</v>
      </c>
      <c r="M155">
        <f t="shared" si="4"/>
        <v>49025.244800000008</v>
      </c>
      <c r="N155">
        <f t="shared" si="5"/>
        <v>1.4800000011746306E-2</v>
      </c>
    </row>
    <row r="156" spans="1:14">
      <c r="A156">
        <v>96522</v>
      </c>
      <c r="B156" t="s">
        <v>34</v>
      </c>
      <c r="C156" t="s">
        <v>1224</v>
      </c>
      <c r="D156" t="s">
        <v>862</v>
      </c>
      <c r="E156">
        <v>229.93</v>
      </c>
      <c r="F156">
        <v>143.58000000000001</v>
      </c>
      <c r="G156">
        <v>33013.329999999994</v>
      </c>
      <c r="J156">
        <v>229.93</v>
      </c>
      <c r="K156">
        <v>143.58000000000001</v>
      </c>
      <c r="L156">
        <v>33013.329999999994</v>
      </c>
      <c r="M156">
        <f t="shared" si="4"/>
        <v>33013.349400000006</v>
      </c>
      <c r="N156">
        <f t="shared" si="5"/>
        <v>1.9400000011955854E-2</v>
      </c>
    </row>
    <row r="157" spans="1:14">
      <c r="A157">
        <v>96535</v>
      </c>
      <c r="B157" t="s">
        <v>34</v>
      </c>
      <c r="C157" t="s">
        <v>1000</v>
      </c>
      <c r="D157" t="s">
        <v>38</v>
      </c>
      <c r="E157">
        <v>23</v>
      </c>
      <c r="F157">
        <v>123.59</v>
      </c>
      <c r="G157">
        <v>2842.56</v>
      </c>
      <c r="J157">
        <v>23</v>
      </c>
      <c r="K157">
        <v>123.59</v>
      </c>
      <c r="L157">
        <v>2842.56</v>
      </c>
      <c r="M157">
        <f t="shared" si="4"/>
        <v>2842.57</v>
      </c>
      <c r="N157">
        <f t="shared" si="5"/>
        <v>1.0000000000218279E-2</v>
      </c>
    </row>
    <row r="158" spans="1:14">
      <c r="A158">
        <v>96536</v>
      </c>
      <c r="B158" t="s">
        <v>34</v>
      </c>
      <c r="C158" t="s">
        <v>1001</v>
      </c>
      <c r="D158" t="s">
        <v>38</v>
      </c>
      <c r="E158">
        <v>124.06</v>
      </c>
      <c r="F158">
        <v>57.06</v>
      </c>
      <c r="G158">
        <v>7078.8399999999992</v>
      </c>
      <c r="J158">
        <v>124.06</v>
      </c>
      <c r="K158">
        <v>57.06</v>
      </c>
      <c r="L158">
        <v>7078.8399999999992</v>
      </c>
      <c r="M158">
        <f t="shared" si="4"/>
        <v>7078.8636000000006</v>
      </c>
      <c r="N158">
        <f t="shared" si="5"/>
        <v>2.3600000001351873E-2</v>
      </c>
    </row>
    <row r="159" spans="1:14">
      <c r="A159">
        <v>96542</v>
      </c>
      <c r="B159" t="s">
        <v>34</v>
      </c>
      <c r="C159" t="s">
        <v>1002</v>
      </c>
      <c r="D159" t="s">
        <v>38</v>
      </c>
      <c r="E159">
        <v>4797.58</v>
      </c>
      <c r="F159">
        <v>86.68</v>
      </c>
      <c r="G159">
        <v>415854.23</v>
      </c>
      <c r="J159">
        <v>4797.58</v>
      </c>
      <c r="K159">
        <v>86.68</v>
      </c>
      <c r="L159">
        <v>415854.23</v>
      </c>
      <c r="M159">
        <f t="shared" si="4"/>
        <v>415854.23440000002</v>
      </c>
      <c r="N159">
        <f t="shared" si="5"/>
        <v>4.400000034365803E-3</v>
      </c>
    </row>
    <row r="160" spans="1:14">
      <c r="A160">
        <v>96543</v>
      </c>
      <c r="B160" t="s">
        <v>34</v>
      </c>
      <c r="C160" t="s">
        <v>1003</v>
      </c>
      <c r="D160" t="s">
        <v>837</v>
      </c>
      <c r="E160">
        <v>236.79</v>
      </c>
      <c r="F160">
        <v>15.909999999999998</v>
      </c>
      <c r="G160">
        <v>3767.3199999999997</v>
      </c>
      <c r="J160">
        <v>236.79</v>
      </c>
      <c r="K160">
        <v>15.909999999999998</v>
      </c>
      <c r="L160">
        <v>3767.3199999999997</v>
      </c>
      <c r="M160">
        <f t="shared" si="4"/>
        <v>3767.3288999999995</v>
      </c>
      <c r="N160">
        <f t="shared" si="5"/>
        <v>8.8999999998122803E-3</v>
      </c>
    </row>
    <row r="161" spans="1:14">
      <c r="A161">
        <v>96544</v>
      </c>
      <c r="B161" t="s">
        <v>34</v>
      </c>
      <c r="C161" t="s">
        <v>1016</v>
      </c>
      <c r="D161" t="s">
        <v>837</v>
      </c>
      <c r="E161">
        <v>111.93</v>
      </c>
      <c r="F161">
        <v>14.25</v>
      </c>
      <c r="G161">
        <v>1595</v>
      </c>
      <c r="J161">
        <v>111.93</v>
      </c>
      <c r="K161">
        <v>14.25</v>
      </c>
      <c r="L161">
        <v>1595</v>
      </c>
      <c r="M161">
        <f t="shared" si="4"/>
        <v>1595.0025000000001</v>
      </c>
      <c r="N161">
        <f t="shared" si="5"/>
        <v>2.5000000000545697E-3</v>
      </c>
    </row>
    <row r="162" spans="1:14">
      <c r="A162">
        <v>96545</v>
      </c>
      <c r="B162" t="s">
        <v>34</v>
      </c>
      <c r="C162" t="s">
        <v>1017</v>
      </c>
      <c r="D162" t="s">
        <v>837</v>
      </c>
      <c r="E162">
        <v>104.05</v>
      </c>
      <c r="F162">
        <v>12.86</v>
      </c>
      <c r="G162">
        <v>1338.0799999999997</v>
      </c>
      <c r="J162">
        <v>104.05</v>
      </c>
      <c r="K162">
        <v>12.86</v>
      </c>
      <c r="L162">
        <v>1338.0799999999997</v>
      </c>
      <c r="M162">
        <f t="shared" si="4"/>
        <v>1338.0829999999999</v>
      </c>
      <c r="N162">
        <f t="shared" si="5"/>
        <v>3.0000000001564331E-3</v>
      </c>
    </row>
    <row r="163" spans="1:14">
      <c r="A163">
        <v>96546</v>
      </c>
      <c r="B163" t="s">
        <v>34</v>
      </c>
      <c r="C163" t="s">
        <v>1018</v>
      </c>
      <c r="D163" t="s">
        <v>837</v>
      </c>
      <c r="E163">
        <v>1165.96</v>
      </c>
      <c r="F163">
        <v>11.25</v>
      </c>
      <c r="G163">
        <v>13117.05</v>
      </c>
      <c r="J163">
        <v>1165.96</v>
      </c>
      <c r="K163">
        <v>11.25</v>
      </c>
      <c r="L163">
        <v>13117.05</v>
      </c>
      <c r="M163">
        <f t="shared" si="4"/>
        <v>13117.050000000001</v>
      </c>
      <c r="N163">
        <f t="shared" si="5"/>
        <v>0</v>
      </c>
    </row>
    <row r="164" spans="1:14">
      <c r="A164">
        <v>96616</v>
      </c>
      <c r="B164" t="s">
        <v>34</v>
      </c>
      <c r="C164" t="s">
        <v>995</v>
      </c>
      <c r="D164" t="s">
        <v>862</v>
      </c>
      <c r="E164">
        <v>3.6599999999999997</v>
      </c>
      <c r="F164">
        <v>578.52</v>
      </c>
      <c r="G164">
        <v>2117.37</v>
      </c>
      <c r="J164">
        <v>3.6599999999999997</v>
      </c>
      <c r="K164">
        <v>578.52</v>
      </c>
      <c r="L164">
        <v>2117.37</v>
      </c>
      <c r="M164">
        <f t="shared" si="4"/>
        <v>2117.3831999999998</v>
      </c>
      <c r="N164">
        <f t="shared" si="5"/>
        <v>1.319999999986976E-2</v>
      </c>
    </row>
    <row r="165" spans="1:14">
      <c r="A165">
        <v>96985</v>
      </c>
      <c r="B165" t="s">
        <v>34</v>
      </c>
      <c r="C165" t="s">
        <v>1108</v>
      </c>
      <c r="D165" t="s">
        <v>37</v>
      </c>
      <c r="E165">
        <v>247</v>
      </c>
      <c r="F165">
        <v>71.83</v>
      </c>
      <c r="G165">
        <v>17742.010000000002</v>
      </c>
      <c r="J165">
        <v>247</v>
      </c>
      <c r="K165">
        <v>71.83</v>
      </c>
      <c r="L165">
        <v>17742.010000000002</v>
      </c>
      <c r="M165">
        <f t="shared" si="4"/>
        <v>17742.009999999998</v>
      </c>
      <c r="N165">
        <f t="shared" si="5"/>
        <v>0</v>
      </c>
    </row>
    <row r="166" spans="1:14">
      <c r="A166">
        <v>96986</v>
      </c>
      <c r="B166" t="s">
        <v>34</v>
      </c>
      <c r="C166" t="s">
        <v>1109</v>
      </c>
      <c r="D166" t="s">
        <v>37</v>
      </c>
      <c r="E166">
        <v>12</v>
      </c>
      <c r="F166">
        <v>107.23</v>
      </c>
      <c r="G166">
        <v>1286.76</v>
      </c>
      <c r="J166">
        <v>12</v>
      </c>
      <c r="K166">
        <v>107.23</v>
      </c>
      <c r="L166">
        <v>1286.76</v>
      </c>
      <c r="M166">
        <f t="shared" si="4"/>
        <v>1286.76</v>
      </c>
      <c r="N166">
        <f t="shared" si="5"/>
        <v>0</v>
      </c>
    </row>
    <row r="167" spans="1:14">
      <c r="A167">
        <v>97051</v>
      </c>
      <c r="B167" t="s">
        <v>34</v>
      </c>
      <c r="C167" t="s">
        <v>1591</v>
      </c>
      <c r="D167" t="s">
        <v>6</v>
      </c>
      <c r="E167">
        <v>1441</v>
      </c>
      <c r="F167">
        <v>0.63</v>
      </c>
      <c r="G167">
        <v>907.83</v>
      </c>
      <c r="J167">
        <v>1441</v>
      </c>
      <c r="K167">
        <v>0.63</v>
      </c>
      <c r="L167">
        <v>907.83</v>
      </c>
      <c r="M167">
        <f t="shared" si="4"/>
        <v>907.83</v>
      </c>
      <c r="N167">
        <f t="shared" si="5"/>
        <v>0</v>
      </c>
    </row>
    <row r="168" spans="1:14">
      <c r="A168">
        <v>97094</v>
      </c>
      <c r="B168" t="s">
        <v>34</v>
      </c>
      <c r="C168" t="s">
        <v>996</v>
      </c>
      <c r="D168" t="s">
        <v>862</v>
      </c>
      <c r="E168">
        <v>91.96</v>
      </c>
      <c r="F168">
        <v>511.03</v>
      </c>
      <c r="G168">
        <v>46994.31</v>
      </c>
      <c r="J168">
        <v>91.96</v>
      </c>
      <c r="K168">
        <v>511.03</v>
      </c>
      <c r="L168">
        <v>46994.31</v>
      </c>
      <c r="M168">
        <f t="shared" si="4"/>
        <v>46994.318799999994</v>
      </c>
      <c r="N168">
        <f t="shared" si="5"/>
        <v>8.7999999959720299E-3</v>
      </c>
    </row>
    <row r="169" spans="1:14">
      <c r="A169">
        <v>97622</v>
      </c>
      <c r="B169" t="s">
        <v>34</v>
      </c>
      <c r="C169" t="s">
        <v>1592</v>
      </c>
      <c r="D169" t="s">
        <v>862</v>
      </c>
      <c r="E169">
        <v>171.46</v>
      </c>
      <c r="F169">
        <v>52.78</v>
      </c>
      <c r="G169">
        <v>9049.65</v>
      </c>
      <c r="J169">
        <v>171.46</v>
      </c>
      <c r="K169">
        <v>52.78</v>
      </c>
      <c r="L169">
        <v>9049.65</v>
      </c>
      <c r="M169">
        <f t="shared" si="4"/>
        <v>9049.6588000000011</v>
      </c>
      <c r="N169">
        <f t="shared" si="5"/>
        <v>8.8000000014289981E-3</v>
      </c>
    </row>
    <row r="170" spans="1:14">
      <c r="A170">
        <v>97647</v>
      </c>
      <c r="B170" t="s">
        <v>34</v>
      </c>
      <c r="C170" t="s">
        <v>1593</v>
      </c>
      <c r="D170" t="s">
        <v>38</v>
      </c>
      <c r="E170">
        <v>931.48</v>
      </c>
      <c r="F170">
        <v>3.38</v>
      </c>
      <c r="G170">
        <v>3148.4</v>
      </c>
      <c r="J170">
        <v>931.48</v>
      </c>
      <c r="K170">
        <v>3.38</v>
      </c>
      <c r="L170">
        <v>3148.4</v>
      </c>
      <c r="M170">
        <f t="shared" si="4"/>
        <v>3148.4023999999999</v>
      </c>
      <c r="N170">
        <f t="shared" si="5"/>
        <v>2.3999999998522981E-3</v>
      </c>
    </row>
    <row r="171" spans="1:14">
      <c r="A171">
        <v>97665</v>
      </c>
      <c r="B171" t="s">
        <v>34</v>
      </c>
      <c r="C171" t="s">
        <v>1594</v>
      </c>
      <c r="D171" t="s">
        <v>37</v>
      </c>
      <c r="E171">
        <v>38</v>
      </c>
      <c r="F171">
        <v>1.18</v>
      </c>
      <c r="G171">
        <v>44.84</v>
      </c>
      <c r="J171">
        <v>38</v>
      </c>
      <c r="K171">
        <v>1.18</v>
      </c>
      <c r="L171">
        <v>44.84</v>
      </c>
      <c r="M171">
        <f t="shared" si="4"/>
        <v>44.839999999999996</v>
      </c>
      <c r="N171">
        <f t="shared" si="5"/>
        <v>0</v>
      </c>
    </row>
    <row r="172" spans="1:14">
      <c r="A172">
        <v>97670</v>
      </c>
      <c r="B172" t="s">
        <v>34</v>
      </c>
      <c r="C172" t="s">
        <v>1044</v>
      </c>
      <c r="D172" t="s">
        <v>6</v>
      </c>
      <c r="E172">
        <v>3313</v>
      </c>
      <c r="F172">
        <v>31.57</v>
      </c>
      <c r="G172">
        <v>104591.41</v>
      </c>
      <c r="J172">
        <v>3313</v>
      </c>
      <c r="K172">
        <v>31.57</v>
      </c>
      <c r="L172">
        <v>104591.41</v>
      </c>
      <c r="M172">
        <f t="shared" si="4"/>
        <v>104591.41</v>
      </c>
      <c r="N172">
        <f t="shared" si="5"/>
        <v>0</v>
      </c>
    </row>
    <row r="173" spans="1:14">
      <c r="A173">
        <v>97914</v>
      </c>
      <c r="B173" t="s">
        <v>34</v>
      </c>
      <c r="C173" t="s">
        <v>1623</v>
      </c>
      <c r="D173" t="s">
        <v>1267</v>
      </c>
      <c r="E173">
        <v>495441.23999999993</v>
      </c>
      <c r="F173">
        <v>2.36</v>
      </c>
      <c r="G173">
        <v>1169241.24</v>
      </c>
      <c r="J173">
        <v>495441.23999999993</v>
      </c>
      <c r="K173">
        <v>2.36</v>
      </c>
      <c r="L173">
        <v>1169241.24</v>
      </c>
      <c r="M173">
        <f t="shared" si="4"/>
        <v>1169241.3263999997</v>
      </c>
      <c r="N173">
        <f t="shared" si="5"/>
        <v>8.6399999679997563E-2</v>
      </c>
    </row>
    <row r="174" spans="1:14">
      <c r="A174">
        <v>97915</v>
      </c>
      <c r="B174" t="s">
        <v>34</v>
      </c>
      <c r="C174" t="s">
        <v>1624</v>
      </c>
      <c r="D174" t="s">
        <v>1267</v>
      </c>
      <c r="E174">
        <v>3845.2599999999998</v>
      </c>
      <c r="F174">
        <v>0.93</v>
      </c>
      <c r="G174">
        <v>3576.08</v>
      </c>
      <c r="J174">
        <v>3845.2599999999998</v>
      </c>
      <c r="K174">
        <v>0.93</v>
      </c>
      <c r="L174">
        <v>3576.08</v>
      </c>
      <c r="M174">
        <f t="shared" si="4"/>
        <v>3576.0918000000001</v>
      </c>
      <c r="N174">
        <f t="shared" si="5"/>
        <v>1.1800000000221189E-2</v>
      </c>
    </row>
    <row r="175" spans="1:14">
      <c r="A175">
        <v>98052</v>
      </c>
      <c r="B175" t="s">
        <v>34</v>
      </c>
      <c r="C175" t="s">
        <v>1214</v>
      </c>
      <c r="D175" t="s">
        <v>37</v>
      </c>
      <c r="E175">
        <v>1</v>
      </c>
      <c r="F175">
        <v>1469.35</v>
      </c>
      <c r="G175">
        <v>1469.35</v>
      </c>
      <c r="J175">
        <v>1</v>
      </c>
      <c r="K175">
        <v>1469.35</v>
      </c>
      <c r="L175">
        <v>1469.35</v>
      </c>
      <c r="M175">
        <f t="shared" si="4"/>
        <v>1469.35</v>
      </c>
      <c r="N175">
        <f t="shared" si="5"/>
        <v>0</v>
      </c>
    </row>
    <row r="176" spans="1:14">
      <c r="A176">
        <v>98078</v>
      </c>
      <c r="B176" t="s">
        <v>34</v>
      </c>
      <c r="C176" t="s">
        <v>1215</v>
      </c>
      <c r="D176" t="s">
        <v>37</v>
      </c>
      <c r="E176">
        <v>1</v>
      </c>
      <c r="F176">
        <v>4201.03</v>
      </c>
      <c r="G176">
        <v>4201.03</v>
      </c>
      <c r="J176">
        <v>1</v>
      </c>
      <c r="K176">
        <v>4201.03</v>
      </c>
      <c r="L176">
        <v>4201.03</v>
      </c>
      <c r="M176">
        <f t="shared" si="4"/>
        <v>4201.03</v>
      </c>
      <c r="N176">
        <f t="shared" si="5"/>
        <v>0</v>
      </c>
    </row>
    <row r="177" spans="1:14">
      <c r="A177">
        <v>98114</v>
      </c>
      <c r="B177" t="s">
        <v>34</v>
      </c>
      <c r="C177" t="s">
        <v>1216</v>
      </c>
      <c r="D177" t="s">
        <v>37</v>
      </c>
      <c r="E177">
        <v>9</v>
      </c>
      <c r="F177">
        <v>583.77</v>
      </c>
      <c r="G177">
        <v>5253.93</v>
      </c>
      <c r="J177">
        <v>9</v>
      </c>
      <c r="K177">
        <v>583.77</v>
      </c>
      <c r="L177">
        <v>5253.93</v>
      </c>
      <c r="M177">
        <f t="shared" si="4"/>
        <v>5253.93</v>
      </c>
      <c r="N177">
        <f t="shared" si="5"/>
        <v>0</v>
      </c>
    </row>
    <row r="178" spans="1:14">
      <c r="A178">
        <v>98115</v>
      </c>
      <c r="B178" t="s">
        <v>34</v>
      </c>
      <c r="C178" t="s">
        <v>1217</v>
      </c>
      <c r="D178" t="s">
        <v>37</v>
      </c>
      <c r="E178">
        <v>116</v>
      </c>
      <c r="F178">
        <v>124.07</v>
      </c>
      <c r="G178">
        <v>14392.12</v>
      </c>
      <c r="J178">
        <v>116</v>
      </c>
      <c r="K178">
        <v>124.07</v>
      </c>
      <c r="L178">
        <v>14392.12</v>
      </c>
      <c r="M178">
        <f t="shared" si="4"/>
        <v>14392.119999999999</v>
      </c>
      <c r="N178">
        <f t="shared" si="5"/>
        <v>0</v>
      </c>
    </row>
    <row r="179" spans="1:14">
      <c r="A179">
        <v>98420</v>
      </c>
      <c r="B179" t="s">
        <v>34</v>
      </c>
      <c r="C179" t="s">
        <v>2319</v>
      </c>
      <c r="D179" t="s">
        <v>37</v>
      </c>
      <c r="E179">
        <v>26</v>
      </c>
      <c r="F179">
        <v>1718.46</v>
      </c>
      <c r="G179">
        <v>44679.96</v>
      </c>
      <c r="J179">
        <v>26</v>
      </c>
      <c r="K179">
        <v>1718.46</v>
      </c>
      <c r="L179">
        <v>44679.96</v>
      </c>
      <c r="M179">
        <f t="shared" si="4"/>
        <v>44679.96</v>
      </c>
      <c r="N179">
        <f t="shared" si="5"/>
        <v>0</v>
      </c>
    </row>
    <row r="180" spans="1:14">
      <c r="A180">
        <v>98421</v>
      </c>
      <c r="B180" t="s">
        <v>34</v>
      </c>
      <c r="C180" t="s">
        <v>2320</v>
      </c>
      <c r="D180" t="s">
        <v>37</v>
      </c>
      <c r="E180">
        <v>19</v>
      </c>
      <c r="F180">
        <v>1906.25</v>
      </c>
      <c r="G180">
        <v>36218.75</v>
      </c>
      <c r="J180">
        <v>19</v>
      </c>
      <c r="K180">
        <v>1906.25</v>
      </c>
      <c r="L180">
        <v>36218.75</v>
      </c>
      <c r="M180">
        <f t="shared" si="4"/>
        <v>36218.75</v>
      </c>
      <c r="N180">
        <f t="shared" si="5"/>
        <v>0</v>
      </c>
    </row>
    <row r="181" spans="1:14">
      <c r="A181">
        <v>98422</v>
      </c>
      <c r="B181" t="s">
        <v>34</v>
      </c>
      <c r="C181" t="s">
        <v>2321</v>
      </c>
      <c r="D181" t="s">
        <v>37</v>
      </c>
      <c r="E181">
        <v>6</v>
      </c>
      <c r="F181">
        <v>2094.04</v>
      </c>
      <c r="G181">
        <v>12564.24</v>
      </c>
      <c r="J181">
        <v>6</v>
      </c>
      <c r="K181">
        <v>2094.04</v>
      </c>
      <c r="L181">
        <v>12564.24</v>
      </c>
      <c r="M181">
        <f t="shared" si="4"/>
        <v>12564.24</v>
      </c>
      <c r="N181">
        <f t="shared" si="5"/>
        <v>0</v>
      </c>
    </row>
    <row r="182" spans="1:14">
      <c r="A182">
        <v>98423</v>
      </c>
      <c r="B182" t="s">
        <v>34</v>
      </c>
      <c r="C182" t="s">
        <v>2322</v>
      </c>
      <c r="D182" t="s">
        <v>37</v>
      </c>
      <c r="E182">
        <v>4</v>
      </c>
      <c r="F182">
        <v>2192.6799999999998</v>
      </c>
      <c r="G182">
        <v>8770.7199999999993</v>
      </c>
      <c r="J182">
        <v>4</v>
      </c>
      <c r="K182">
        <v>2192.6799999999998</v>
      </c>
      <c r="L182">
        <v>8770.7199999999993</v>
      </c>
      <c r="M182">
        <f t="shared" si="4"/>
        <v>8770.7199999999993</v>
      </c>
      <c r="N182">
        <f t="shared" si="5"/>
        <v>0</v>
      </c>
    </row>
    <row r="183" spans="1:14">
      <c r="A183">
        <v>98424</v>
      </c>
      <c r="B183" t="s">
        <v>34</v>
      </c>
      <c r="C183" t="s">
        <v>2323</v>
      </c>
      <c r="D183" t="s">
        <v>37</v>
      </c>
      <c r="E183">
        <v>7</v>
      </c>
      <c r="F183">
        <v>2291.33</v>
      </c>
      <c r="G183">
        <v>16039.31</v>
      </c>
      <c r="J183">
        <v>7</v>
      </c>
      <c r="K183">
        <v>2291.33</v>
      </c>
      <c r="L183">
        <v>16039.31</v>
      </c>
      <c r="M183">
        <f t="shared" si="4"/>
        <v>16039.31</v>
      </c>
      <c r="N183">
        <f t="shared" si="5"/>
        <v>0</v>
      </c>
    </row>
    <row r="184" spans="1:14">
      <c r="A184">
        <v>98504</v>
      </c>
      <c r="B184" t="s">
        <v>34</v>
      </c>
      <c r="C184" t="s">
        <v>1735</v>
      </c>
      <c r="D184" t="s">
        <v>38</v>
      </c>
      <c r="E184">
        <v>6304.07</v>
      </c>
      <c r="F184">
        <v>13.06</v>
      </c>
      <c r="G184">
        <v>82331.14</v>
      </c>
      <c r="J184">
        <v>6304.07</v>
      </c>
      <c r="K184">
        <v>13.06</v>
      </c>
      <c r="L184">
        <v>82331.14</v>
      </c>
      <c r="M184">
        <f t="shared" si="4"/>
        <v>82331.154200000004</v>
      </c>
      <c r="N184">
        <f t="shared" si="5"/>
        <v>1.4200000005075708E-2</v>
      </c>
    </row>
    <row r="185" spans="1:14">
      <c r="A185">
        <v>98509</v>
      </c>
      <c r="B185" t="s">
        <v>34</v>
      </c>
      <c r="C185" t="s">
        <v>1731</v>
      </c>
      <c r="D185" t="s">
        <v>37</v>
      </c>
      <c r="E185">
        <v>1574</v>
      </c>
      <c r="F185">
        <v>69.599999999999994</v>
      </c>
      <c r="G185">
        <v>109550.39999999999</v>
      </c>
      <c r="J185">
        <v>1574</v>
      </c>
      <c r="K185">
        <v>69.599999999999994</v>
      </c>
      <c r="L185">
        <v>109550.39999999999</v>
      </c>
      <c r="M185">
        <f t="shared" si="4"/>
        <v>109550.39999999999</v>
      </c>
      <c r="N185">
        <f t="shared" si="5"/>
        <v>0</v>
      </c>
    </row>
    <row r="186" spans="1:14">
      <c r="A186">
        <v>98510</v>
      </c>
      <c r="B186" t="s">
        <v>34</v>
      </c>
      <c r="C186" t="s">
        <v>1732</v>
      </c>
      <c r="D186" t="s">
        <v>37</v>
      </c>
      <c r="E186">
        <v>40</v>
      </c>
      <c r="F186">
        <v>99.04</v>
      </c>
      <c r="G186">
        <v>3961.6</v>
      </c>
      <c r="J186">
        <v>40</v>
      </c>
      <c r="K186">
        <v>99.04</v>
      </c>
      <c r="L186">
        <v>3961.6</v>
      </c>
      <c r="M186">
        <f t="shared" si="4"/>
        <v>3961.6000000000004</v>
      </c>
      <c r="N186">
        <f t="shared" si="5"/>
        <v>0</v>
      </c>
    </row>
    <row r="187" spans="1:14">
      <c r="A187">
        <v>98511</v>
      </c>
      <c r="B187" t="s">
        <v>34</v>
      </c>
      <c r="C187" t="s">
        <v>1733</v>
      </c>
      <c r="D187" t="s">
        <v>37</v>
      </c>
      <c r="E187">
        <v>389</v>
      </c>
      <c r="F187">
        <v>191.5</v>
      </c>
      <c r="G187">
        <v>74493.5</v>
      </c>
      <c r="J187">
        <v>389</v>
      </c>
      <c r="K187">
        <v>191.5</v>
      </c>
      <c r="L187">
        <v>74493.5</v>
      </c>
      <c r="M187">
        <f t="shared" si="4"/>
        <v>74493.5</v>
      </c>
      <c r="N187">
        <f t="shared" si="5"/>
        <v>0</v>
      </c>
    </row>
    <row r="188" spans="1:14">
      <c r="A188">
        <v>98525</v>
      </c>
      <c r="B188" t="s">
        <v>34</v>
      </c>
      <c r="C188" t="s">
        <v>1736</v>
      </c>
      <c r="D188" t="s">
        <v>38</v>
      </c>
      <c r="E188">
        <v>3485.84</v>
      </c>
      <c r="F188">
        <v>0.36</v>
      </c>
      <c r="G188">
        <v>1254.9000000000001</v>
      </c>
      <c r="J188">
        <v>3485.84</v>
      </c>
      <c r="K188">
        <v>0.36</v>
      </c>
      <c r="L188">
        <v>1254.9000000000001</v>
      </c>
      <c r="M188">
        <f t="shared" si="4"/>
        <v>1254.9023999999999</v>
      </c>
      <c r="N188">
        <f t="shared" si="5"/>
        <v>2.3999999998522981E-3</v>
      </c>
    </row>
    <row r="189" spans="1:14">
      <c r="A189">
        <v>98557</v>
      </c>
      <c r="B189" t="s">
        <v>34</v>
      </c>
      <c r="C189" t="s">
        <v>1037</v>
      </c>
      <c r="D189" t="s">
        <v>38</v>
      </c>
      <c r="E189">
        <v>260.72000000000003</v>
      </c>
      <c r="F189">
        <v>33.049999999999997</v>
      </c>
      <c r="G189">
        <v>8616.77</v>
      </c>
      <c r="J189">
        <v>260.72000000000003</v>
      </c>
      <c r="K189">
        <v>33.049999999999997</v>
      </c>
      <c r="L189">
        <v>8616.77</v>
      </c>
      <c r="M189">
        <f t="shared" si="4"/>
        <v>8616.7960000000003</v>
      </c>
      <c r="N189">
        <f t="shared" si="5"/>
        <v>2.5999999999839929E-2</v>
      </c>
    </row>
    <row r="190" spans="1:14">
      <c r="A190">
        <v>98560</v>
      </c>
      <c r="B190" t="s">
        <v>34</v>
      </c>
      <c r="C190" t="s">
        <v>1035</v>
      </c>
      <c r="D190" t="s">
        <v>38</v>
      </c>
      <c r="E190">
        <v>64.25</v>
      </c>
      <c r="F190">
        <v>46.09</v>
      </c>
      <c r="G190">
        <v>2961.28</v>
      </c>
      <c r="J190">
        <v>64.25</v>
      </c>
      <c r="K190">
        <v>46.09</v>
      </c>
      <c r="L190">
        <v>2961.28</v>
      </c>
      <c r="M190">
        <f t="shared" si="4"/>
        <v>2961.2825000000003</v>
      </c>
      <c r="N190">
        <f t="shared" si="5"/>
        <v>2.5000000000545697E-3</v>
      </c>
    </row>
    <row r="191" spans="1:14">
      <c r="A191">
        <v>98561</v>
      </c>
      <c r="B191" t="s">
        <v>34</v>
      </c>
      <c r="C191" t="s">
        <v>1036</v>
      </c>
      <c r="D191" t="s">
        <v>38</v>
      </c>
      <c r="E191">
        <v>713.39</v>
      </c>
      <c r="F191">
        <v>41.98</v>
      </c>
      <c r="G191">
        <v>29948.09</v>
      </c>
      <c r="J191">
        <v>713.39</v>
      </c>
      <c r="K191">
        <v>41.98</v>
      </c>
      <c r="L191">
        <v>29948.09</v>
      </c>
      <c r="M191">
        <f t="shared" si="4"/>
        <v>29948.112199999996</v>
      </c>
      <c r="N191">
        <f t="shared" si="5"/>
        <v>2.2199999995791586E-2</v>
      </c>
    </row>
    <row r="192" spans="1:14">
      <c r="A192">
        <v>98680</v>
      </c>
      <c r="B192" t="s">
        <v>34</v>
      </c>
      <c r="C192" t="s">
        <v>1330</v>
      </c>
      <c r="D192" t="s">
        <v>38</v>
      </c>
      <c r="E192">
        <v>131.84</v>
      </c>
      <c r="F192">
        <v>42.23</v>
      </c>
      <c r="G192">
        <v>5567.6</v>
      </c>
      <c r="J192">
        <v>131.84</v>
      </c>
      <c r="K192">
        <v>42.23</v>
      </c>
      <c r="L192">
        <v>5567.6</v>
      </c>
      <c r="M192">
        <f t="shared" si="4"/>
        <v>5567.6031999999996</v>
      </c>
      <c r="N192">
        <f t="shared" si="5"/>
        <v>3.1999999991967343E-3</v>
      </c>
    </row>
    <row r="193" spans="1:14">
      <c r="A193">
        <v>99059</v>
      </c>
      <c r="B193" t="s">
        <v>34</v>
      </c>
      <c r="C193" t="s">
        <v>1595</v>
      </c>
      <c r="D193" t="s">
        <v>6</v>
      </c>
      <c r="E193">
        <v>14.5</v>
      </c>
      <c r="F193">
        <v>44.9</v>
      </c>
      <c r="G193">
        <v>651.04999999999995</v>
      </c>
      <c r="J193">
        <v>14.5</v>
      </c>
      <c r="K193">
        <v>44.9</v>
      </c>
      <c r="L193">
        <v>651.04999999999995</v>
      </c>
      <c r="M193">
        <f t="shared" si="4"/>
        <v>651.04999999999995</v>
      </c>
      <c r="N193">
        <f t="shared" si="5"/>
        <v>0</v>
      </c>
    </row>
    <row r="194" spans="1:14">
      <c r="A194">
        <v>99063</v>
      </c>
      <c r="B194" t="s">
        <v>34</v>
      </c>
      <c r="C194" t="s">
        <v>1596</v>
      </c>
      <c r="D194" t="s">
        <v>6</v>
      </c>
      <c r="E194">
        <v>6723.46</v>
      </c>
      <c r="F194">
        <v>3.94</v>
      </c>
      <c r="G194">
        <v>26490.42</v>
      </c>
      <c r="J194">
        <v>6723.46</v>
      </c>
      <c r="K194">
        <v>3.94</v>
      </c>
      <c r="L194">
        <v>26490.42</v>
      </c>
      <c r="M194">
        <f t="shared" si="4"/>
        <v>26490.432400000002</v>
      </c>
      <c r="N194">
        <f t="shared" si="5"/>
        <v>1.2400000003253808E-2</v>
      </c>
    </row>
    <row r="195" spans="1:14">
      <c r="A195">
        <v>100561</v>
      </c>
      <c r="B195" t="s">
        <v>34</v>
      </c>
      <c r="C195" t="s">
        <v>1112</v>
      </c>
      <c r="D195" t="s">
        <v>37</v>
      </c>
      <c r="E195">
        <v>2</v>
      </c>
      <c r="F195">
        <v>154.97999999999999</v>
      </c>
      <c r="G195">
        <v>309.95999999999998</v>
      </c>
      <c r="J195">
        <v>2</v>
      </c>
      <c r="K195">
        <v>154.97999999999999</v>
      </c>
      <c r="L195">
        <v>309.95999999999998</v>
      </c>
      <c r="M195">
        <f t="shared" si="4"/>
        <v>309.95999999999998</v>
      </c>
      <c r="N195">
        <f t="shared" si="5"/>
        <v>0</v>
      </c>
    </row>
    <row r="196" spans="1:14">
      <c r="A196">
        <v>100562</v>
      </c>
      <c r="B196" t="s">
        <v>34</v>
      </c>
      <c r="C196" t="s">
        <v>1113</v>
      </c>
      <c r="D196" t="s">
        <v>37</v>
      </c>
      <c r="E196">
        <v>2</v>
      </c>
      <c r="F196">
        <v>235.28</v>
      </c>
      <c r="G196">
        <v>470.56</v>
      </c>
      <c r="J196">
        <v>2</v>
      </c>
      <c r="K196">
        <v>235.28</v>
      </c>
      <c r="L196">
        <v>470.56</v>
      </c>
      <c r="M196">
        <f t="shared" si="4"/>
        <v>470.56</v>
      </c>
      <c r="N196">
        <f t="shared" si="5"/>
        <v>0</v>
      </c>
    </row>
    <row r="197" spans="1:14">
      <c r="A197">
        <v>100620</v>
      </c>
      <c r="B197" t="s">
        <v>34</v>
      </c>
      <c r="C197" t="s">
        <v>1101</v>
      </c>
      <c r="D197" t="s">
        <v>37</v>
      </c>
      <c r="E197">
        <v>1</v>
      </c>
      <c r="F197">
        <v>2510.0300000000002</v>
      </c>
      <c r="G197">
        <v>2510.0300000000002</v>
      </c>
      <c r="J197">
        <v>1</v>
      </c>
      <c r="K197">
        <v>2510.0300000000002</v>
      </c>
      <c r="L197">
        <v>2510.0300000000002</v>
      </c>
      <c r="M197">
        <f t="shared" si="4"/>
        <v>2510.0300000000002</v>
      </c>
      <c r="N197">
        <f t="shared" si="5"/>
        <v>0</v>
      </c>
    </row>
    <row r="198" spans="1:14">
      <c r="A198">
        <v>100973</v>
      </c>
      <c r="B198" t="s">
        <v>34</v>
      </c>
      <c r="C198" t="s">
        <v>1648</v>
      </c>
      <c r="D198" t="s">
        <v>862</v>
      </c>
      <c r="E198">
        <v>26012.12</v>
      </c>
      <c r="F198">
        <v>7.45</v>
      </c>
      <c r="G198">
        <v>193790.18999999997</v>
      </c>
      <c r="J198">
        <v>26012.12</v>
      </c>
      <c r="K198">
        <v>7.45</v>
      </c>
      <c r="L198">
        <v>193790.18999999997</v>
      </c>
      <c r="M198">
        <f t="shared" ref="M198:M261" si="6">J198*K198</f>
        <v>193790.29399999999</v>
      </c>
      <c r="N198">
        <f t="shared" ref="N198:N261" si="7">M198-L198</f>
        <v>0.10400000002118759</v>
      </c>
    </row>
    <row r="199" spans="1:14">
      <c r="A199">
        <v>100981</v>
      </c>
      <c r="B199" t="s">
        <v>34</v>
      </c>
      <c r="C199" t="s">
        <v>1663</v>
      </c>
      <c r="D199" t="s">
        <v>862</v>
      </c>
      <c r="E199">
        <v>1913.8600000000001</v>
      </c>
      <c r="F199">
        <v>7.7</v>
      </c>
      <c r="G199">
        <v>14736.7</v>
      </c>
      <c r="J199">
        <v>1913.8600000000001</v>
      </c>
      <c r="K199">
        <v>7.7</v>
      </c>
      <c r="L199">
        <v>14736.7</v>
      </c>
      <c r="M199">
        <f t="shared" si="6"/>
        <v>14736.722000000002</v>
      </c>
      <c r="N199">
        <f t="shared" si="7"/>
        <v>2.2000000000844011E-2</v>
      </c>
    </row>
    <row r="200" spans="1:14">
      <c r="A200">
        <v>100985</v>
      </c>
      <c r="B200" t="s">
        <v>34</v>
      </c>
      <c r="C200" t="s">
        <v>1664</v>
      </c>
      <c r="D200" t="s">
        <v>862</v>
      </c>
      <c r="E200">
        <v>1094.3000000000002</v>
      </c>
      <c r="F200">
        <v>6.04</v>
      </c>
      <c r="G200">
        <v>6609.55</v>
      </c>
      <c r="J200">
        <v>1094.3000000000002</v>
      </c>
      <c r="K200">
        <v>6.04</v>
      </c>
      <c r="L200">
        <v>6609.55</v>
      </c>
      <c r="M200">
        <f t="shared" si="6"/>
        <v>6609.572000000001</v>
      </c>
      <c r="N200">
        <f t="shared" si="7"/>
        <v>2.2000000000844011E-2</v>
      </c>
    </row>
    <row r="201" spans="1:14">
      <c r="A201">
        <v>101161</v>
      </c>
      <c r="B201" t="s">
        <v>34</v>
      </c>
      <c r="C201" t="s">
        <v>1280</v>
      </c>
      <c r="D201" t="s">
        <v>38</v>
      </c>
      <c r="E201">
        <v>1.8</v>
      </c>
      <c r="F201">
        <v>179.12</v>
      </c>
      <c r="G201">
        <v>322.41000000000003</v>
      </c>
      <c r="J201">
        <v>1.8</v>
      </c>
      <c r="K201">
        <v>179.12</v>
      </c>
      <c r="L201">
        <v>322.41000000000003</v>
      </c>
      <c r="M201">
        <f t="shared" si="6"/>
        <v>322.416</v>
      </c>
      <c r="N201">
        <f t="shared" si="7"/>
        <v>5.9999999999718057E-3</v>
      </c>
    </row>
    <row r="202" spans="1:14">
      <c r="A202">
        <v>101164</v>
      </c>
      <c r="B202" t="s">
        <v>34</v>
      </c>
      <c r="C202" t="s">
        <v>1282</v>
      </c>
      <c r="D202" t="s">
        <v>38</v>
      </c>
      <c r="E202">
        <v>0.32</v>
      </c>
      <c r="F202">
        <v>640.11</v>
      </c>
      <c r="G202">
        <v>204.82</v>
      </c>
      <c r="J202">
        <v>0.32</v>
      </c>
      <c r="K202">
        <v>640.11</v>
      </c>
      <c r="L202">
        <v>204.82</v>
      </c>
      <c r="M202">
        <f t="shared" si="6"/>
        <v>204.83520000000001</v>
      </c>
      <c r="N202">
        <f t="shared" si="7"/>
        <v>1.5200000000021419E-2</v>
      </c>
    </row>
    <row r="203" spans="1:14">
      <c r="A203">
        <v>101506</v>
      </c>
      <c r="B203" t="s">
        <v>34</v>
      </c>
      <c r="C203" t="s">
        <v>1079</v>
      </c>
      <c r="D203" t="s">
        <v>37</v>
      </c>
      <c r="E203">
        <v>1</v>
      </c>
      <c r="F203">
        <v>1671.58</v>
      </c>
      <c r="G203">
        <v>1671.58</v>
      </c>
      <c r="J203">
        <v>1</v>
      </c>
      <c r="K203">
        <v>1671.58</v>
      </c>
      <c r="L203">
        <v>1671.58</v>
      </c>
      <c r="M203">
        <f t="shared" si="6"/>
        <v>1671.58</v>
      </c>
      <c r="N203">
        <f t="shared" si="7"/>
        <v>0</v>
      </c>
    </row>
    <row r="204" spans="1:14">
      <c r="A204">
        <v>101546</v>
      </c>
      <c r="B204" t="s">
        <v>34</v>
      </c>
      <c r="C204" t="s">
        <v>1089</v>
      </c>
      <c r="D204" t="s">
        <v>37</v>
      </c>
      <c r="E204">
        <v>18</v>
      </c>
      <c r="F204">
        <v>26.96</v>
      </c>
      <c r="G204">
        <v>485.28</v>
      </c>
      <c r="J204">
        <v>18</v>
      </c>
      <c r="K204">
        <v>26.96</v>
      </c>
      <c r="L204">
        <v>485.28</v>
      </c>
      <c r="M204">
        <f t="shared" si="6"/>
        <v>485.28000000000003</v>
      </c>
      <c r="N204">
        <f t="shared" si="7"/>
        <v>0</v>
      </c>
    </row>
    <row r="205" spans="1:14">
      <c r="A205">
        <v>101547</v>
      </c>
      <c r="B205" t="s">
        <v>34</v>
      </c>
      <c r="C205" t="s">
        <v>1090</v>
      </c>
      <c r="D205" t="s">
        <v>37</v>
      </c>
      <c r="E205">
        <v>3</v>
      </c>
      <c r="F205">
        <v>84.25</v>
      </c>
      <c r="G205">
        <v>252.75</v>
      </c>
      <c r="J205">
        <v>3</v>
      </c>
      <c r="K205">
        <v>84.25</v>
      </c>
      <c r="L205">
        <v>252.75</v>
      </c>
      <c r="M205">
        <f t="shared" si="6"/>
        <v>252.75</v>
      </c>
      <c r="N205">
        <f t="shared" si="7"/>
        <v>0</v>
      </c>
    </row>
    <row r="206" spans="1:14">
      <c r="A206">
        <v>101549</v>
      </c>
      <c r="B206" t="s">
        <v>34</v>
      </c>
      <c r="C206" t="s">
        <v>1092</v>
      </c>
      <c r="D206" t="s">
        <v>37</v>
      </c>
      <c r="E206">
        <v>3</v>
      </c>
      <c r="F206">
        <v>17.29</v>
      </c>
      <c r="G206">
        <v>51.87</v>
      </c>
      <c r="J206">
        <v>3</v>
      </c>
      <c r="K206">
        <v>17.29</v>
      </c>
      <c r="L206">
        <v>51.87</v>
      </c>
      <c r="M206">
        <f t="shared" si="6"/>
        <v>51.87</v>
      </c>
      <c r="N206">
        <f t="shared" si="7"/>
        <v>0</v>
      </c>
    </row>
    <row r="207" spans="1:14">
      <c r="A207" t="s">
        <v>44</v>
      </c>
      <c r="B207" t="s">
        <v>34</v>
      </c>
      <c r="C207" t="s">
        <v>1110</v>
      </c>
      <c r="D207" t="s">
        <v>37</v>
      </c>
      <c r="E207">
        <v>8</v>
      </c>
      <c r="F207">
        <v>232.5</v>
      </c>
      <c r="G207">
        <v>1860</v>
      </c>
      <c r="J207">
        <v>8</v>
      </c>
      <c r="K207">
        <v>232.5</v>
      </c>
      <c r="L207">
        <v>1860</v>
      </c>
      <c r="M207">
        <f t="shared" si="6"/>
        <v>1860</v>
      </c>
      <c r="N207">
        <f t="shared" si="7"/>
        <v>0</v>
      </c>
    </row>
    <row r="208" spans="1:14">
      <c r="A208" t="s">
        <v>45</v>
      </c>
      <c r="B208" t="s">
        <v>34</v>
      </c>
      <c r="C208" t="s">
        <v>1111</v>
      </c>
      <c r="D208" t="s">
        <v>37</v>
      </c>
      <c r="E208">
        <v>21</v>
      </c>
      <c r="F208">
        <v>428.26</v>
      </c>
      <c r="G208">
        <v>8993.4599999999991</v>
      </c>
      <c r="J208">
        <v>21</v>
      </c>
      <c r="K208">
        <v>428.26</v>
      </c>
      <c r="L208">
        <v>8993.4599999999991</v>
      </c>
      <c r="M208">
        <f t="shared" si="6"/>
        <v>8993.4599999999991</v>
      </c>
      <c r="N208">
        <f t="shared" si="7"/>
        <v>0</v>
      </c>
    </row>
    <row r="209" spans="1:14">
      <c r="A209" t="s">
        <v>52</v>
      </c>
      <c r="B209" t="s">
        <v>34</v>
      </c>
      <c r="C209" t="s">
        <v>1103</v>
      </c>
      <c r="D209" t="s">
        <v>37</v>
      </c>
      <c r="E209">
        <v>5</v>
      </c>
      <c r="F209">
        <v>59.11</v>
      </c>
      <c r="G209">
        <v>295.55</v>
      </c>
      <c r="J209">
        <v>5</v>
      </c>
      <c r="K209">
        <v>59.11</v>
      </c>
      <c r="L209">
        <v>295.55</v>
      </c>
      <c r="M209">
        <f t="shared" si="6"/>
        <v>295.55</v>
      </c>
      <c r="N209">
        <f t="shared" si="7"/>
        <v>0</v>
      </c>
    </row>
    <row r="210" spans="1:14">
      <c r="A210" t="s">
        <v>47</v>
      </c>
      <c r="B210" t="s">
        <v>34</v>
      </c>
      <c r="C210" t="s">
        <v>1221</v>
      </c>
      <c r="D210" t="s">
        <v>37</v>
      </c>
      <c r="E210">
        <v>2</v>
      </c>
      <c r="F210">
        <v>498.89</v>
      </c>
      <c r="G210">
        <v>997.78</v>
      </c>
      <c r="J210">
        <v>2</v>
      </c>
      <c r="K210">
        <v>498.89</v>
      </c>
      <c r="L210">
        <v>997.78</v>
      </c>
      <c r="M210">
        <f t="shared" si="6"/>
        <v>997.78</v>
      </c>
      <c r="N210">
        <f t="shared" si="7"/>
        <v>0</v>
      </c>
    </row>
    <row r="211" spans="1:14">
      <c r="A211" t="s">
        <v>43</v>
      </c>
      <c r="B211" t="s">
        <v>34</v>
      </c>
      <c r="C211" t="s">
        <v>1106</v>
      </c>
      <c r="D211" t="s">
        <v>37</v>
      </c>
      <c r="E211">
        <v>2</v>
      </c>
      <c r="F211">
        <v>19329.490000000002</v>
      </c>
      <c r="G211">
        <v>38658.980000000003</v>
      </c>
      <c r="J211">
        <v>2</v>
      </c>
      <c r="K211">
        <v>19329.490000000002</v>
      </c>
      <c r="L211">
        <v>38658.980000000003</v>
      </c>
      <c r="M211">
        <f t="shared" si="6"/>
        <v>38658.980000000003</v>
      </c>
      <c r="N211">
        <f t="shared" si="7"/>
        <v>0</v>
      </c>
    </row>
    <row r="212" spans="1:14">
      <c r="A212" t="s">
        <v>51</v>
      </c>
      <c r="B212" t="s">
        <v>34</v>
      </c>
      <c r="C212" t="s">
        <v>1107</v>
      </c>
      <c r="D212" t="s">
        <v>37</v>
      </c>
      <c r="E212">
        <v>1</v>
      </c>
      <c r="F212">
        <v>6116.04</v>
      </c>
      <c r="G212">
        <v>6116.04</v>
      </c>
      <c r="J212">
        <v>1</v>
      </c>
      <c r="K212">
        <v>6116.04</v>
      </c>
      <c r="L212">
        <v>6116.04</v>
      </c>
      <c r="M212">
        <f t="shared" si="6"/>
        <v>6116.04</v>
      </c>
      <c r="N212">
        <f t="shared" si="7"/>
        <v>0</v>
      </c>
    </row>
    <row r="213" spans="1:14">
      <c r="A213" t="s">
        <v>50</v>
      </c>
      <c r="B213" t="s">
        <v>34</v>
      </c>
      <c r="C213" t="s">
        <v>1067</v>
      </c>
      <c r="D213" t="s">
        <v>37</v>
      </c>
      <c r="E213">
        <v>1</v>
      </c>
      <c r="F213">
        <v>466.46</v>
      </c>
      <c r="G213">
        <v>466.46</v>
      </c>
      <c r="J213">
        <v>1</v>
      </c>
      <c r="K213">
        <v>466.46</v>
      </c>
      <c r="L213">
        <v>466.46</v>
      </c>
      <c r="M213">
        <f t="shared" si="6"/>
        <v>466.46</v>
      </c>
      <c r="N213">
        <f t="shared" si="7"/>
        <v>0</v>
      </c>
    </row>
    <row r="214" spans="1:14">
      <c r="A214" t="s">
        <v>53</v>
      </c>
      <c r="B214" t="s">
        <v>34</v>
      </c>
      <c r="C214" t="s">
        <v>1068</v>
      </c>
      <c r="D214" t="s">
        <v>37</v>
      </c>
      <c r="E214">
        <v>1</v>
      </c>
      <c r="F214">
        <v>856.34</v>
      </c>
      <c r="G214">
        <v>856.34</v>
      </c>
      <c r="J214">
        <v>1</v>
      </c>
      <c r="K214">
        <v>856.34</v>
      </c>
      <c r="L214">
        <v>856.34</v>
      </c>
      <c r="M214">
        <f t="shared" si="6"/>
        <v>856.34</v>
      </c>
      <c r="N214">
        <f t="shared" si="7"/>
        <v>0</v>
      </c>
    </row>
    <row r="215" spans="1:14">
      <c r="A215" t="s">
        <v>1025</v>
      </c>
      <c r="B215" t="s">
        <v>34</v>
      </c>
      <c r="C215" t="s">
        <v>1026</v>
      </c>
      <c r="D215" t="s">
        <v>38</v>
      </c>
      <c r="E215">
        <v>2.88</v>
      </c>
      <c r="F215">
        <v>84.54</v>
      </c>
      <c r="G215">
        <v>243.47</v>
      </c>
      <c r="J215">
        <v>2.88</v>
      </c>
      <c r="K215">
        <v>84.54</v>
      </c>
      <c r="L215">
        <v>243.47</v>
      </c>
      <c r="M215">
        <f t="shared" si="6"/>
        <v>243.4752</v>
      </c>
      <c r="N215">
        <f t="shared" si="7"/>
        <v>5.2000000000020918E-3</v>
      </c>
    </row>
    <row r="216" spans="1:14">
      <c r="A216" t="s">
        <v>32</v>
      </c>
      <c r="B216" t="s">
        <v>34</v>
      </c>
      <c r="C216" t="s">
        <v>1222</v>
      </c>
      <c r="D216" t="s">
        <v>862</v>
      </c>
      <c r="E216">
        <v>16649.38</v>
      </c>
      <c r="F216">
        <v>1.84</v>
      </c>
      <c r="G216">
        <v>30634.850000000002</v>
      </c>
      <c r="J216">
        <v>16649.38</v>
      </c>
      <c r="K216">
        <v>1.84</v>
      </c>
      <c r="L216">
        <v>30634.850000000002</v>
      </c>
      <c r="M216">
        <f t="shared" si="6"/>
        <v>30634.859200000003</v>
      </c>
      <c r="N216">
        <f t="shared" si="7"/>
        <v>9.2000000004190952E-3</v>
      </c>
    </row>
    <row r="217" spans="1:14">
      <c r="A217" t="s">
        <v>2337</v>
      </c>
      <c r="B217" t="s">
        <v>2331</v>
      </c>
      <c r="C217" t="s">
        <v>2068</v>
      </c>
      <c r="D217" t="s">
        <v>6</v>
      </c>
      <c r="E217">
        <v>2503.62</v>
      </c>
      <c r="F217">
        <v>1.82</v>
      </c>
      <c r="G217">
        <v>4556.58</v>
      </c>
      <c r="J217">
        <v>2503.62</v>
      </c>
      <c r="K217">
        <v>1.82</v>
      </c>
      <c r="L217">
        <v>4556.58</v>
      </c>
      <c r="M217">
        <f t="shared" si="6"/>
        <v>4556.5883999999996</v>
      </c>
      <c r="N217">
        <f t="shared" si="7"/>
        <v>8.3999999997104169E-3</v>
      </c>
    </row>
    <row r="218" spans="1:14">
      <c r="A218" t="s">
        <v>2392</v>
      </c>
      <c r="B218" t="s">
        <v>2331</v>
      </c>
      <c r="C218" t="s">
        <v>2147</v>
      </c>
      <c r="D218" t="s">
        <v>38</v>
      </c>
      <c r="E218">
        <v>38.840000000000003</v>
      </c>
      <c r="F218">
        <v>52.59</v>
      </c>
      <c r="G218">
        <v>2042.59</v>
      </c>
      <c r="J218">
        <v>38.840000000000003</v>
      </c>
      <c r="K218">
        <v>52.59</v>
      </c>
      <c r="L218">
        <v>2042.59</v>
      </c>
      <c r="M218">
        <f t="shared" si="6"/>
        <v>2042.5956000000003</v>
      </c>
      <c r="N218">
        <f t="shared" si="7"/>
        <v>5.6000000004132744E-3</v>
      </c>
    </row>
    <row r="219" spans="1:14">
      <c r="A219" t="s">
        <v>2393</v>
      </c>
      <c r="B219" t="s">
        <v>2331</v>
      </c>
      <c r="C219" t="s">
        <v>2257</v>
      </c>
      <c r="D219" t="s">
        <v>37</v>
      </c>
      <c r="E219">
        <v>1</v>
      </c>
      <c r="F219">
        <v>379.92</v>
      </c>
      <c r="G219">
        <v>379.92</v>
      </c>
      <c r="J219">
        <v>1</v>
      </c>
      <c r="K219">
        <v>379.92</v>
      </c>
      <c r="L219">
        <v>379.92</v>
      </c>
      <c r="M219">
        <f t="shared" si="6"/>
        <v>379.92</v>
      </c>
      <c r="N219">
        <f t="shared" si="7"/>
        <v>0</v>
      </c>
    </row>
    <row r="220" spans="1:14">
      <c r="A220" t="s">
        <v>2394</v>
      </c>
      <c r="B220" t="s">
        <v>2331</v>
      </c>
      <c r="C220" t="s">
        <v>2260</v>
      </c>
      <c r="D220" t="s">
        <v>37</v>
      </c>
      <c r="E220">
        <v>2</v>
      </c>
      <c r="F220">
        <v>317.12</v>
      </c>
      <c r="G220">
        <v>634.24</v>
      </c>
      <c r="J220">
        <v>2</v>
      </c>
      <c r="K220">
        <v>317.12</v>
      </c>
      <c r="L220">
        <v>634.24</v>
      </c>
      <c r="M220">
        <f t="shared" si="6"/>
        <v>634.24</v>
      </c>
      <c r="N220">
        <f t="shared" si="7"/>
        <v>0</v>
      </c>
    </row>
    <row r="221" spans="1:14">
      <c r="A221" t="s">
        <v>2395</v>
      </c>
      <c r="B221" t="s">
        <v>2331</v>
      </c>
      <c r="C221" t="s">
        <v>2261</v>
      </c>
      <c r="D221" t="s">
        <v>37</v>
      </c>
      <c r="E221">
        <v>2</v>
      </c>
      <c r="F221">
        <v>217.05</v>
      </c>
      <c r="G221">
        <v>434.1</v>
      </c>
      <c r="J221">
        <v>2</v>
      </c>
      <c r="K221">
        <v>217.05</v>
      </c>
      <c r="L221">
        <v>434.1</v>
      </c>
      <c r="M221">
        <f t="shared" si="6"/>
        <v>434.1</v>
      </c>
      <c r="N221">
        <f t="shared" si="7"/>
        <v>0</v>
      </c>
    </row>
    <row r="222" spans="1:14">
      <c r="A222" t="s">
        <v>2396</v>
      </c>
      <c r="B222" t="s">
        <v>2331</v>
      </c>
      <c r="C222" t="s">
        <v>2207</v>
      </c>
      <c r="D222" t="s">
        <v>37</v>
      </c>
      <c r="E222">
        <v>5</v>
      </c>
      <c r="F222">
        <v>280.45</v>
      </c>
      <c r="G222">
        <v>1402.25</v>
      </c>
      <c r="J222">
        <v>5</v>
      </c>
      <c r="K222">
        <v>280.45</v>
      </c>
      <c r="L222">
        <v>1402.25</v>
      </c>
      <c r="M222">
        <f t="shared" si="6"/>
        <v>1402.25</v>
      </c>
      <c r="N222">
        <f t="shared" si="7"/>
        <v>0</v>
      </c>
    </row>
    <row r="223" spans="1:14">
      <c r="A223" t="s">
        <v>2397</v>
      </c>
      <c r="B223" t="s">
        <v>2331</v>
      </c>
      <c r="C223" t="s">
        <v>2263</v>
      </c>
      <c r="D223" t="s">
        <v>37</v>
      </c>
      <c r="E223">
        <v>2</v>
      </c>
      <c r="F223">
        <v>157.05000000000001</v>
      </c>
      <c r="G223">
        <v>314.10000000000002</v>
      </c>
      <c r="J223">
        <v>2</v>
      </c>
      <c r="K223">
        <v>157.05000000000001</v>
      </c>
      <c r="L223">
        <v>314.10000000000002</v>
      </c>
      <c r="M223">
        <f t="shared" si="6"/>
        <v>314.10000000000002</v>
      </c>
      <c r="N223">
        <f t="shared" si="7"/>
        <v>0</v>
      </c>
    </row>
    <row r="224" spans="1:14">
      <c r="A224" t="s">
        <v>2398</v>
      </c>
      <c r="B224" t="s">
        <v>2331</v>
      </c>
      <c r="C224" t="s">
        <v>2203</v>
      </c>
      <c r="D224" t="s">
        <v>37</v>
      </c>
      <c r="E224">
        <v>4</v>
      </c>
      <c r="F224">
        <v>860.36</v>
      </c>
      <c r="G224">
        <v>3441.44</v>
      </c>
      <c r="J224">
        <v>4</v>
      </c>
      <c r="K224">
        <v>860.36</v>
      </c>
      <c r="L224">
        <v>3441.44</v>
      </c>
      <c r="M224">
        <f t="shared" si="6"/>
        <v>3441.44</v>
      </c>
      <c r="N224">
        <f t="shared" si="7"/>
        <v>0</v>
      </c>
    </row>
    <row r="225" spans="1:14">
      <c r="A225" t="s">
        <v>2399</v>
      </c>
      <c r="B225" t="s">
        <v>2331</v>
      </c>
      <c r="C225" t="s">
        <v>2292</v>
      </c>
      <c r="D225" t="s">
        <v>37</v>
      </c>
      <c r="E225">
        <v>4</v>
      </c>
      <c r="F225">
        <v>483.95</v>
      </c>
      <c r="G225">
        <v>1935.8</v>
      </c>
      <c r="J225">
        <v>4</v>
      </c>
      <c r="K225">
        <v>483.95</v>
      </c>
      <c r="L225">
        <v>1935.8</v>
      </c>
      <c r="M225">
        <f t="shared" si="6"/>
        <v>1935.8</v>
      </c>
      <c r="N225">
        <f t="shared" si="7"/>
        <v>0</v>
      </c>
    </row>
    <row r="226" spans="1:14">
      <c r="A226" t="s">
        <v>2400</v>
      </c>
      <c r="B226" t="s">
        <v>2331</v>
      </c>
      <c r="C226" t="s">
        <v>2301</v>
      </c>
      <c r="D226" t="s">
        <v>37</v>
      </c>
      <c r="E226">
        <v>4</v>
      </c>
      <c r="F226">
        <v>232.86</v>
      </c>
      <c r="G226">
        <v>931.44</v>
      </c>
      <c r="J226">
        <v>4</v>
      </c>
      <c r="K226">
        <v>232.86</v>
      </c>
      <c r="L226">
        <v>931.44</v>
      </c>
      <c r="M226">
        <f t="shared" si="6"/>
        <v>931.44</v>
      </c>
      <c r="N226">
        <f t="shared" si="7"/>
        <v>0</v>
      </c>
    </row>
    <row r="227" spans="1:14">
      <c r="A227" t="s">
        <v>2401</v>
      </c>
      <c r="B227" t="s">
        <v>2331</v>
      </c>
      <c r="C227" t="s">
        <v>2262</v>
      </c>
      <c r="D227" t="s">
        <v>37</v>
      </c>
      <c r="E227">
        <v>2</v>
      </c>
      <c r="F227">
        <v>189.15</v>
      </c>
      <c r="G227">
        <v>378.3</v>
      </c>
      <c r="J227">
        <v>2</v>
      </c>
      <c r="K227">
        <v>189.15</v>
      </c>
      <c r="L227">
        <v>378.3</v>
      </c>
      <c r="M227">
        <f t="shared" si="6"/>
        <v>378.3</v>
      </c>
      <c r="N227">
        <f t="shared" si="7"/>
        <v>0</v>
      </c>
    </row>
    <row r="228" spans="1:14">
      <c r="A228" t="s">
        <v>2338</v>
      </c>
      <c r="B228" t="s">
        <v>2331</v>
      </c>
      <c r="C228" t="s">
        <v>2069</v>
      </c>
      <c r="D228" t="s">
        <v>6</v>
      </c>
      <c r="E228">
        <v>3044.37</v>
      </c>
      <c r="F228">
        <v>4.6500000000000004</v>
      </c>
      <c r="G228">
        <v>14156.32</v>
      </c>
      <c r="J228">
        <v>3044.37</v>
      </c>
      <c r="K228">
        <v>4.6500000000000004</v>
      </c>
      <c r="L228">
        <v>14156.32</v>
      </c>
      <c r="M228">
        <f t="shared" si="6"/>
        <v>14156.3205</v>
      </c>
      <c r="N228">
        <f t="shared" si="7"/>
        <v>5.0000000010186341E-4</v>
      </c>
    </row>
    <row r="229" spans="1:14">
      <c r="A229" t="s">
        <v>2402</v>
      </c>
      <c r="B229" t="s">
        <v>2331</v>
      </c>
      <c r="C229" t="s">
        <v>2221</v>
      </c>
      <c r="D229" t="s">
        <v>37</v>
      </c>
      <c r="E229">
        <v>17</v>
      </c>
      <c r="F229">
        <v>5.83</v>
      </c>
      <c r="G229">
        <v>99.109999999999985</v>
      </c>
      <c r="J229">
        <v>17</v>
      </c>
      <c r="K229">
        <v>5.83</v>
      </c>
      <c r="L229">
        <v>99.109999999999985</v>
      </c>
      <c r="M229">
        <f t="shared" si="6"/>
        <v>99.11</v>
      </c>
      <c r="N229">
        <f t="shared" si="7"/>
        <v>0</v>
      </c>
    </row>
    <row r="230" spans="1:14">
      <c r="A230" t="s">
        <v>2403</v>
      </c>
      <c r="B230" t="s">
        <v>2331</v>
      </c>
      <c r="C230" t="s">
        <v>2294</v>
      </c>
      <c r="D230" t="s">
        <v>37</v>
      </c>
      <c r="E230">
        <v>7</v>
      </c>
      <c r="F230">
        <v>3.19</v>
      </c>
      <c r="G230">
        <v>22.330000000000002</v>
      </c>
      <c r="J230">
        <v>7</v>
      </c>
      <c r="K230">
        <v>3.19</v>
      </c>
      <c r="L230">
        <v>22.330000000000002</v>
      </c>
      <c r="M230">
        <f t="shared" si="6"/>
        <v>22.33</v>
      </c>
      <c r="N230">
        <f t="shared" si="7"/>
        <v>0</v>
      </c>
    </row>
    <row r="231" spans="1:14">
      <c r="A231" t="s">
        <v>2404</v>
      </c>
      <c r="B231" t="s">
        <v>2331</v>
      </c>
      <c r="C231" t="s">
        <v>2223</v>
      </c>
      <c r="D231" t="s">
        <v>37</v>
      </c>
      <c r="E231">
        <v>181</v>
      </c>
      <c r="F231">
        <v>9.68</v>
      </c>
      <c r="G231">
        <v>1752.08</v>
      </c>
      <c r="J231">
        <v>181</v>
      </c>
      <c r="K231">
        <v>9.68</v>
      </c>
      <c r="L231">
        <v>1752.08</v>
      </c>
      <c r="M231">
        <f t="shared" si="6"/>
        <v>1752.08</v>
      </c>
      <c r="N231">
        <f t="shared" si="7"/>
        <v>0</v>
      </c>
    </row>
    <row r="232" spans="1:14">
      <c r="A232" t="s">
        <v>2405</v>
      </c>
      <c r="B232" t="s">
        <v>2331</v>
      </c>
      <c r="C232" t="s">
        <v>2311</v>
      </c>
      <c r="D232" t="s">
        <v>37</v>
      </c>
      <c r="E232">
        <v>2</v>
      </c>
      <c r="F232">
        <v>502.37</v>
      </c>
      <c r="G232">
        <v>1004.74</v>
      </c>
      <c r="J232">
        <v>2</v>
      </c>
      <c r="K232">
        <v>502.37</v>
      </c>
      <c r="L232">
        <v>1004.74</v>
      </c>
      <c r="M232">
        <f t="shared" si="6"/>
        <v>1004.74</v>
      </c>
      <c r="N232">
        <f t="shared" si="7"/>
        <v>0</v>
      </c>
    </row>
    <row r="233" spans="1:14">
      <c r="A233" t="s">
        <v>2339</v>
      </c>
      <c r="B233" t="s">
        <v>2331</v>
      </c>
      <c r="C233" t="s">
        <v>2679</v>
      </c>
      <c r="D233" t="s">
        <v>862</v>
      </c>
      <c r="E233">
        <v>372.61</v>
      </c>
      <c r="F233">
        <v>296.24</v>
      </c>
      <c r="G233">
        <v>110381.98</v>
      </c>
      <c r="J233">
        <v>372.61</v>
      </c>
      <c r="K233">
        <v>296.24</v>
      </c>
      <c r="L233">
        <v>110381.98</v>
      </c>
      <c r="M233">
        <f t="shared" si="6"/>
        <v>110381.98640000001</v>
      </c>
      <c r="N233">
        <f t="shared" si="7"/>
        <v>6.4000000129453838E-3</v>
      </c>
    </row>
    <row r="234" spans="1:14">
      <c r="A234" t="s">
        <v>2759</v>
      </c>
      <c r="B234" t="s">
        <v>2331</v>
      </c>
      <c r="C234" t="s">
        <v>2760</v>
      </c>
      <c r="D234" t="s">
        <v>37</v>
      </c>
      <c r="E234">
        <v>1</v>
      </c>
      <c r="F234">
        <v>2061.5300000000002</v>
      </c>
      <c r="G234">
        <v>2061.5300000000002</v>
      </c>
      <c r="J234">
        <v>1</v>
      </c>
      <c r="K234">
        <v>2061.5300000000002</v>
      </c>
      <c r="L234">
        <v>2061.5300000000002</v>
      </c>
      <c r="M234">
        <f t="shared" si="6"/>
        <v>2061.5300000000002</v>
      </c>
      <c r="N234">
        <f t="shared" si="7"/>
        <v>0</v>
      </c>
    </row>
    <row r="235" spans="1:14">
      <c r="A235" t="s">
        <v>2406</v>
      </c>
      <c r="B235" t="s">
        <v>2331</v>
      </c>
      <c r="C235" t="s">
        <v>2204</v>
      </c>
      <c r="D235" t="s">
        <v>37</v>
      </c>
      <c r="E235">
        <v>2</v>
      </c>
      <c r="F235">
        <v>14793.69</v>
      </c>
      <c r="G235">
        <v>29587.38</v>
      </c>
      <c r="J235">
        <v>2</v>
      </c>
      <c r="K235">
        <v>14793.69</v>
      </c>
      <c r="L235">
        <v>29587.38</v>
      </c>
      <c r="M235">
        <f t="shared" si="6"/>
        <v>29587.38</v>
      </c>
      <c r="N235">
        <f t="shared" si="7"/>
        <v>0</v>
      </c>
    </row>
    <row r="236" spans="1:14">
      <c r="A236" t="s">
        <v>2340</v>
      </c>
      <c r="B236" t="s">
        <v>2331</v>
      </c>
      <c r="C236" t="s">
        <v>2093</v>
      </c>
      <c r="D236" t="s">
        <v>862</v>
      </c>
      <c r="E236">
        <v>12484.87</v>
      </c>
      <c r="F236">
        <v>1.1499999999999999</v>
      </c>
      <c r="G236">
        <v>14357.6</v>
      </c>
      <c r="J236">
        <v>12484.87</v>
      </c>
      <c r="K236">
        <v>1.1499999999999999</v>
      </c>
      <c r="L236">
        <v>14357.6</v>
      </c>
      <c r="M236">
        <f t="shared" si="6"/>
        <v>14357.6005</v>
      </c>
      <c r="N236">
        <f t="shared" si="7"/>
        <v>5.0000000010186341E-4</v>
      </c>
    </row>
    <row r="237" spans="1:14">
      <c r="A237" t="s">
        <v>2407</v>
      </c>
      <c r="B237" t="s">
        <v>2331</v>
      </c>
      <c r="C237" t="s">
        <v>2192</v>
      </c>
      <c r="D237" t="s">
        <v>37</v>
      </c>
      <c r="E237">
        <v>4</v>
      </c>
      <c r="F237">
        <v>276.94</v>
      </c>
      <c r="G237">
        <v>1107.76</v>
      </c>
      <c r="J237">
        <v>4</v>
      </c>
      <c r="K237">
        <v>276.94</v>
      </c>
      <c r="L237">
        <v>1107.76</v>
      </c>
      <c r="M237">
        <f t="shared" si="6"/>
        <v>1107.76</v>
      </c>
      <c r="N237">
        <f t="shared" si="7"/>
        <v>0</v>
      </c>
    </row>
    <row r="238" spans="1:14">
      <c r="A238" t="s">
        <v>2341</v>
      </c>
      <c r="B238" t="s">
        <v>2331</v>
      </c>
      <c r="C238" t="s">
        <v>2094</v>
      </c>
      <c r="D238" t="s">
        <v>862</v>
      </c>
      <c r="E238">
        <v>12484.87</v>
      </c>
      <c r="F238">
        <v>4.3899999999999997</v>
      </c>
      <c r="G238">
        <v>54808.57</v>
      </c>
      <c r="J238">
        <v>12484.87</v>
      </c>
      <c r="K238">
        <v>4.3899999999999997</v>
      </c>
      <c r="L238">
        <v>54808.57</v>
      </c>
      <c r="M238">
        <f t="shared" si="6"/>
        <v>54808.579299999998</v>
      </c>
      <c r="N238">
        <f t="shared" si="7"/>
        <v>9.2999999978928827E-3</v>
      </c>
    </row>
    <row r="239" spans="1:14">
      <c r="A239" t="s">
        <v>2408</v>
      </c>
      <c r="B239" t="s">
        <v>2331</v>
      </c>
      <c r="C239" t="s">
        <v>2202</v>
      </c>
      <c r="D239" t="s">
        <v>37</v>
      </c>
      <c r="E239">
        <v>2</v>
      </c>
      <c r="F239">
        <v>1837.83</v>
      </c>
      <c r="G239">
        <v>3675.66</v>
      </c>
      <c r="J239">
        <v>2</v>
      </c>
      <c r="K239">
        <v>1837.83</v>
      </c>
      <c r="L239">
        <v>3675.66</v>
      </c>
      <c r="M239">
        <f t="shared" si="6"/>
        <v>3675.66</v>
      </c>
      <c r="N239">
        <f t="shared" si="7"/>
        <v>0</v>
      </c>
    </row>
    <row r="240" spans="1:14">
      <c r="A240" t="s">
        <v>2342</v>
      </c>
      <c r="B240" t="s">
        <v>2331</v>
      </c>
      <c r="C240" t="s">
        <v>2095</v>
      </c>
      <c r="D240" t="s">
        <v>38</v>
      </c>
      <c r="E240">
        <v>38953.660000000003</v>
      </c>
      <c r="F240">
        <v>1.8</v>
      </c>
      <c r="G240">
        <v>70116.58</v>
      </c>
      <c r="J240">
        <v>38953.660000000003</v>
      </c>
      <c r="K240">
        <v>1.8</v>
      </c>
      <c r="L240">
        <v>70116.58</v>
      </c>
      <c r="M240">
        <f t="shared" si="6"/>
        <v>70116.588000000003</v>
      </c>
      <c r="N240">
        <f t="shared" si="7"/>
        <v>8.0000000016298145E-3</v>
      </c>
    </row>
    <row r="241" spans="1:14">
      <c r="A241" t="s">
        <v>2409</v>
      </c>
      <c r="B241" t="s">
        <v>2331</v>
      </c>
      <c r="C241" t="s">
        <v>2220</v>
      </c>
      <c r="D241" t="s">
        <v>37</v>
      </c>
      <c r="E241">
        <v>43</v>
      </c>
      <c r="F241">
        <v>4.58</v>
      </c>
      <c r="G241">
        <v>196.94000000000003</v>
      </c>
      <c r="J241">
        <v>43</v>
      </c>
      <c r="K241">
        <v>4.58</v>
      </c>
      <c r="L241">
        <v>196.94000000000003</v>
      </c>
      <c r="M241">
        <f t="shared" si="6"/>
        <v>196.94</v>
      </c>
      <c r="N241">
        <f t="shared" si="7"/>
        <v>0</v>
      </c>
    </row>
    <row r="242" spans="1:14">
      <c r="A242" t="s">
        <v>2410</v>
      </c>
      <c r="B242" t="s">
        <v>2331</v>
      </c>
      <c r="C242" t="s">
        <v>2218</v>
      </c>
      <c r="D242" t="s">
        <v>37</v>
      </c>
      <c r="E242">
        <v>1</v>
      </c>
      <c r="F242">
        <v>6.46</v>
      </c>
      <c r="G242">
        <v>6.46</v>
      </c>
      <c r="J242">
        <v>1</v>
      </c>
      <c r="K242">
        <v>6.46</v>
      </c>
      <c r="L242">
        <v>6.46</v>
      </c>
      <c r="M242">
        <f t="shared" si="6"/>
        <v>6.46</v>
      </c>
      <c r="N242">
        <f t="shared" si="7"/>
        <v>0</v>
      </c>
    </row>
    <row r="243" spans="1:14">
      <c r="A243" t="s">
        <v>2411</v>
      </c>
      <c r="B243" t="s">
        <v>2331</v>
      </c>
      <c r="C243" t="s">
        <v>2222</v>
      </c>
      <c r="D243" t="s">
        <v>37</v>
      </c>
      <c r="E243">
        <v>2</v>
      </c>
      <c r="F243">
        <v>4.58</v>
      </c>
      <c r="G243">
        <v>9.16</v>
      </c>
      <c r="J243">
        <v>2</v>
      </c>
      <c r="K243">
        <v>4.58</v>
      </c>
      <c r="L243">
        <v>9.16</v>
      </c>
      <c r="M243">
        <f t="shared" si="6"/>
        <v>9.16</v>
      </c>
      <c r="N243">
        <f t="shared" si="7"/>
        <v>0</v>
      </c>
    </row>
    <row r="244" spans="1:14">
      <c r="A244" t="s">
        <v>2412</v>
      </c>
      <c r="B244" t="s">
        <v>2331</v>
      </c>
      <c r="C244" t="s">
        <v>2224</v>
      </c>
      <c r="D244" t="s">
        <v>37</v>
      </c>
      <c r="E244">
        <v>345</v>
      </c>
      <c r="F244">
        <v>13.06</v>
      </c>
      <c r="G244">
        <v>4505.7000000000007</v>
      </c>
      <c r="J244">
        <v>345</v>
      </c>
      <c r="K244">
        <v>13.06</v>
      </c>
      <c r="L244">
        <v>4505.7000000000007</v>
      </c>
      <c r="M244">
        <f t="shared" si="6"/>
        <v>4505.7</v>
      </c>
      <c r="N244">
        <f t="shared" si="7"/>
        <v>0</v>
      </c>
    </row>
    <row r="245" spans="1:14">
      <c r="A245" t="s">
        <v>2345</v>
      </c>
      <c r="B245" t="s">
        <v>2331</v>
      </c>
      <c r="C245" t="s">
        <v>2097</v>
      </c>
      <c r="D245" t="s">
        <v>862</v>
      </c>
      <c r="E245">
        <v>3643.65</v>
      </c>
      <c r="F245">
        <v>115.9</v>
      </c>
      <c r="G245">
        <v>422299.03</v>
      </c>
      <c r="J245">
        <v>3643.65</v>
      </c>
      <c r="K245">
        <v>115.9</v>
      </c>
      <c r="L245">
        <v>422299.03</v>
      </c>
      <c r="M245">
        <f t="shared" si="6"/>
        <v>422299.03500000003</v>
      </c>
      <c r="N245">
        <f t="shared" si="7"/>
        <v>5.0000000046566129E-3</v>
      </c>
    </row>
    <row r="246" spans="1:14">
      <c r="A246" t="s">
        <v>2413</v>
      </c>
      <c r="B246" t="s">
        <v>2331</v>
      </c>
      <c r="C246" t="s">
        <v>2307</v>
      </c>
      <c r="D246" t="s">
        <v>37</v>
      </c>
      <c r="E246">
        <v>28</v>
      </c>
      <c r="F246">
        <v>12.86</v>
      </c>
      <c r="G246">
        <v>360.08</v>
      </c>
      <c r="J246">
        <v>28</v>
      </c>
      <c r="K246">
        <v>12.86</v>
      </c>
      <c r="L246">
        <v>360.08</v>
      </c>
      <c r="M246">
        <f t="shared" si="6"/>
        <v>360.08</v>
      </c>
      <c r="N246">
        <f t="shared" si="7"/>
        <v>0</v>
      </c>
    </row>
    <row r="247" spans="1:14">
      <c r="A247" t="s">
        <v>2414</v>
      </c>
      <c r="B247" t="s">
        <v>2331</v>
      </c>
      <c r="C247" t="s">
        <v>69</v>
      </c>
      <c r="D247" t="s">
        <v>862</v>
      </c>
      <c r="E247">
        <v>715.33</v>
      </c>
      <c r="F247">
        <v>16.329999999999998</v>
      </c>
      <c r="G247">
        <v>11681.33</v>
      </c>
      <c r="J247">
        <v>715.33</v>
      </c>
      <c r="K247">
        <v>16.329999999999998</v>
      </c>
      <c r="L247">
        <v>11681.33</v>
      </c>
      <c r="M247">
        <f t="shared" si="6"/>
        <v>11681.338899999999</v>
      </c>
      <c r="N247">
        <f t="shared" si="7"/>
        <v>8.8999999989027856E-3</v>
      </c>
    </row>
    <row r="248" spans="1:14">
      <c r="A248" t="s">
        <v>2415</v>
      </c>
      <c r="B248" t="s">
        <v>2331</v>
      </c>
      <c r="C248" t="s">
        <v>2250</v>
      </c>
      <c r="D248" t="s">
        <v>6</v>
      </c>
      <c r="E248">
        <v>49.68</v>
      </c>
      <c r="F248">
        <v>861.54</v>
      </c>
      <c r="G248">
        <v>42801.3</v>
      </c>
      <c r="J248">
        <v>49.68</v>
      </c>
      <c r="K248">
        <v>861.54</v>
      </c>
      <c r="L248">
        <v>42801.3</v>
      </c>
      <c r="M248">
        <f t="shared" si="6"/>
        <v>42801.307199999996</v>
      </c>
      <c r="N248">
        <f t="shared" si="7"/>
        <v>7.1999999927356839E-3</v>
      </c>
    </row>
    <row r="249" spans="1:14">
      <c r="A249" t="s">
        <v>2416</v>
      </c>
      <c r="B249" t="s">
        <v>2331</v>
      </c>
      <c r="C249" t="s">
        <v>2306</v>
      </c>
      <c r="D249" t="s">
        <v>37</v>
      </c>
      <c r="E249">
        <v>116</v>
      </c>
      <c r="F249">
        <v>291.49</v>
      </c>
      <c r="G249">
        <v>33812.839999999997</v>
      </c>
      <c r="J249">
        <v>116</v>
      </c>
      <c r="K249">
        <v>291.49</v>
      </c>
      <c r="L249">
        <v>33812.839999999997</v>
      </c>
      <c r="M249">
        <f t="shared" si="6"/>
        <v>33812.840000000004</v>
      </c>
      <c r="N249">
        <f t="shared" si="7"/>
        <v>0</v>
      </c>
    </row>
    <row r="250" spans="1:14">
      <c r="A250" t="s">
        <v>2417</v>
      </c>
      <c r="B250" t="s">
        <v>2331</v>
      </c>
      <c r="C250" t="s">
        <v>2183</v>
      </c>
      <c r="D250" t="s">
        <v>6</v>
      </c>
      <c r="E250">
        <v>6723.46</v>
      </c>
      <c r="F250">
        <v>6.03</v>
      </c>
      <c r="G250">
        <v>40542.450000000004</v>
      </c>
      <c r="J250">
        <v>6723.46</v>
      </c>
      <c r="K250">
        <v>6.03</v>
      </c>
      <c r="L250">
        <v>40542.450000000004</v>
      </c>
      <c r="M250">
        <f t="shared" si="6"/>
        <v>40542.463800000005</v>
      </c>
      <c r="N250">
        <f t="shared" si="7"/>
        <v>1.3800000000628643E-2</v>
      </c>
    </row>
    <row r="251" spans="1:14">
      <c r="A251" t="s">
        <v>2418</v>
      </c>
      <c r="B251" t="s">
        <v>2331</v>
      </c>
      <c r="C251" t="s">
        <v>2185</v>
      </c>
      <c r="D251" t="s">
        <v>37</v>
      </c>
      <c r="E251">
        <v>96</v>
      </c>
      <c r="F251">
        <v>42.88</v>
      </c>
      <c r="G251">
        <v>4116.4799999999996</v>
      </c>
      <c r="J251">
        <v>96</v>
      </c>
      <c r="K251">
        <v>42.88</v>
      </c>
      <c r="L251">
        <v>4116.4799999999996</v>
      </c>
      <c r="M251">
        <f t="shared" si="6"/>
        <v>4116.4800000000005</v>
      </c>
      <c r="N251">
        <f t="shared" si="7"/>
        <v>0</v>
      </c>
    </row>
    <row r="252" spans="1:14">
      <c r="A252" t="s">
        <v>2346</v>
      </c>
      <c r="B252" t="s">
        <v>2331</v>
      </c>
      <c r="C252" t="s">
        <v>2070</v>
      </c>
      <c r="D252" t="s">
        <v>38</v>
      </c>
      <c r="E252">
        <v>4498.17</v>
      </c>
      <c r="F252">
        <v>13.71</v>
      </c>
      <c r="G252">
        <v>61669.91</v>
      </c>
      <c r="J252">
        <v>4498.17</v>
      </c>
      <c r="K252">
        <v>13.71</v>
      </c>
      <c r="L252">
        <v>61669.91</v>
      </c>
      <c r="M252">
        <f t="shared" si="6"/>
        <v>61669.910700000008</v>
      </c>
      <c r="N252">
        <f t="shared" si="7"/>
        <v>7.0000000414438546E-4</v>
      </c>
    </row>
    <row r="253" spans="1:14">
      <c r="A253" t="s">
        <v>2419</v>
      </c>
      <c r="B253" t="s">
        <v>2331</v>
      </c>
      <c r="C253" t="s">
        <v>2056</v>
      </c>
      <c r="D253" t="s">
        <v>37</v>
      </c>
      <c r="E253">
        <v>11</v>
      </c>
      <c r="F253">
        <v>67.48</v>
      </c>
      <c r="G253">
        <v>742.28</v>
      </c>
      <c r="J253">
        <v>11</v>
      </c>
      <c r="K253">
        <v>67.48</v>
      </c>
      <c r="L253">
        <v>742.28</v>
      </c>
      <c r="M253">
        <f t="shared" si="6"/>
        <v>742.28000000000009</v>
      </c>
      <c r="N253">
        <f t="shared" si="7"/>
        <v>0</v>
      </c>
    </row>
    <row r="254" spans="1:14">
      <c r="A254" t="s">
        <v>2420</v>
      </c>
      <c r="B254" t="s">
        <v>2331</v>
      </c>
      <c r="C254" t="s">
        <v>2051</v>
      </c>
      <c r="D254" t="s">
        <v>37</v>
      </c>
      <c r="E254">
        <v>107</v>
      </c>
      <c r="F254">
        <v>40.19</v>
      </c>
      <c r="G254">
        <v>4300.33</v>
      </c>
      <c r="J254">
        <v>107</v>
      </c>
      <c r="K254">
        <v>40.19</v>
      </c>
      <c r="L254">
        <v>4300.33</v>
      </c>
      <c r="M254">
        <f t="shared" si="6"/>
        <v>4300.33</v>
      </c>
      <c r="N254">
        <f t="shared" si="7"/>
        <v>0</v>
      </c>
    </row>
    <row r="255" spans="1:14">
      <c r="A255" t="s">
        <v>2421</v>
      </c>
      <c r="B255" t="s">
        <v>2331</v>
      </c>
      <c r="C255" t="s">
        <v>2188</v>
      </c>
      <c r="D255" t="s">
        <v>37</v>
      </c>
      <c r="E255">
        <v>4</v>
      </c>
      <c r="F255">
        <v>504.69</v>
      </c>
      <c r="G255">
        <v>2018.76</v>
      </c>
      <c r="J255">
        <v>4</v>
      </c>
      <c r="K255">
        <v>504.69</v>
      </c>
      <c r="L255">
        <v>2018.76</v>
      </c>
      <c r="M255">
        <f t="shared" si="6"/>
        <v>2018.76</v>
      </c>
      <c r="N255">
        <f t="shared" si="7"/>
        <v>0</v>
      </c>
    </row>
    <row r="256" spans="1:14">
      <c r="A256" t="s">
        <v>2422</v>
      </c>
      <c r="B256" t="s">
        <v>2331</v>
      </c>
      <c r="C256" t="s">
        <v>2684</v>
      </c>
      <c r="D256" t="s">
        <v>37</v>
      </c>
      <c r="E256">
        <v>5</v>
      </c>
      <c r="F256">
        <v>1310.52</v>
      </c>
      <c r="G256">
        <v>6552.6</v>
      </c>
      <c r="J256">
        <v>5</v>
      </c>
      <c r="K256">
        <v>1310.52</v>
      </c>
      <c r="L256">
        <v>6552.6</v>
      </c>
      <c r="M256">
        <f t="shared" si="6"/>
        <v>6552.6</v>
      </c>
      <c r="N256">
        <f t="shared" si="7"/>
        <v>0</v>
      </c>
    </row>
    <row r="257" spans="1:14">
      <c r="A257" t="s">
        <v>2423</v>
      </c>
      <c r="B257" t="s">
        <v>2331</v>
      </c>
      <c r="C257" t="s">
        <v>2190</v>
      </c>
      <c r="D257" t="s">
        <v>37</v>
      </c>
      <c r="E257">
        <v>6</v>
      </c>
      <c r="F257">
        <v>1110.1199999999999</v>
      </c>
      <c r="G257">
        <v>6660.72</v>
      </c>
      <c r="J257">
        <v>6</v>
      </c>
      <c r="K257">
        <v>1110.1199999999999</v>
      </c>
      <c r="L257">
        <v>6660.72</v>
      </c>
      <c r="M257">
        <f t="shared" si="6"/>
        <v>6660.7199999999993</v>
      </c>
      <c r="N257">
        <f t="shared" si="7"/>
        <v>0</v>
      </c>
    </row>
    <row r="258" spans="1:14">
      <c r="A258" t="s">
        <v>2424</v>
      </c>
      <c r="B258" t="s">
        <v>2331</v>
      </c>
      <c r="C258" t="s">
        <v>2191</v>
      </c>
      <c r="D258" t="s">
        <v>37</v>
      </c>
      <c r="E258">
        <v>4</v>
      </c>
      <c r="F258">
        <v>688.38</v>
      </c>
      <c r="G258">
        <v>2753.52</v>
      </c>
      <c r="J258">
        <v>4</v>
      </c>
      <c r="K258">
        <v>688.38</v>
      </c>
      <c r="L258">
        <v>2753.52</v>
      </c>
      <c r="M258">
        <f t="shared" si="6"/>
        <v>2753.52</v>
      </c>
      <c r="N258">
        <f t="shared" si="7"/>
        <v>0</v>
      </c>
    </row>
    <row r="259" spans="1:14">
      <c r="A259" t="s">
        <v>2425</v>
      </c>
      <c r="B259" t="s">
        <v>2331</v>
      </c>
      <c r="C259" t="s">
        <v>2193</v>
      </c>
      <c r="D259" t="s">
        <v>37</v>
      </c>
      <c r="E259">
        <v>1</v>
      </c>
      <c r="F259">
        <v>352.85</v>
      </c>
      <c r="G259">
        <v>352.85</v>
      </c>
      <c r="J259">
        <v>1</v>
      </c>
      <c r="K259">
        <v>352.85</v>
      </c>
      <c r="L259">
        <v>352.85</v>
      </c>
      <c r="M259">
        <f t="shared" si="6"/>
        <v>352.85</v>
      </c>
      <c r="N259">
        <f t="shared" si="7"/>
        <v>0</v>
      </c>
    </row>
    <row r="260" spans="1:14">
      <c r="A260" t="s">
        <v>2426</v>
      </c>
      <c r="B260" t="s">
        <v>2331</v>
      </c>
      <c r="C260" t="s">
        <v>2194</v>
      </c>
      <c r="D260" t="s">
        <v>37</v>
      </c>
      <c r="E260">
        <v>2</v>
      </c>
      <c r="F260">
        <v>541.94000000000005</v>
      </c>
      <c r="G260">
        <v>1083.8800000000001</v>
      </c>
      <c r="J260">
        <v>2</v>
      </c>
      <c r="K260">
        <v>541.94000000000005</v>
      </c>
      <c r="L260">
        <v>1083.8800000000001</v>
      </c>
      <c r="M260">
        <f t="shared" si="6"/>
        <v>1083.8800000000001</v>
      </c>
      <c r="N260">
        <f t="shared" si="7"/>
        <v>0</v>
      </c>
    </row>
    <row r="261" spans="1:14">
      <c r="A261" t="s">
        <v>2427</v>
      </c>
      <c r="B261" t="s">
        <v>2331</v>
      </c>
      <c r="C261" t="s">
        <v>2195</v>
      </c>
      <c r="D261" t="s">
        <v>37</v>
      </c>
      <c r="E261">
        <v>1</v>
      </c>
      <c r="F261">
        <v>627.11</v>
      </c>
      <c r="G261">
        <v>627.11</v>
      </c>
      <c r="J261">
        <v>1</v>
      </c>
      <c r="K261">
        <v>627.11</v>
      </c>
      <c r="L261">
        <v>627.11</v>
      </c>
      <c r="M261">
        <f t="shared" si="6"/>
        <v>627.11</v>
      </c>
      <c r="N261">
        <f t="shared" si="7"/>
        <v>0</v>
      </c>
    </row>
    <row r="262" spans="1:14">
      <c r="A262" t="s">
        <v>2347</v>
      </c>
      <c r="B262" t="s">
        <v>2331</v>
      </c>
      <c r="C262" t="s">
        <v>2076</v>
      </c>
      <c r="D262" t="s">
        <v>38</v>
      </c>
      <c r="E262">
        <v>10952.32</v>
      </c>
      <c r="F262">
        <v>79.150000000000006</v>
      </c>
      <c r="G262">
        <v>866876.12</v>
      </c>
      <c r="J262">
        <v>10952.32</v>
      </c>
      <c r="K262">
        <v>79.150000000000006</v>
      </c>
      <c r="L262">
        <v>866876.12</v>
      </c>
      <c r="M262">
        <f t="shared" ref="M262:M325" si="8">J262*K262</f>
        <v>866876.12800000003</v>
      </c>
      <c r="N262">
        <f t="shared" ref="N262:N325" si="9">M262-L262</f>
        <v>8.000000030733645E-3</v>
      </c>
    </row>
    <row r="263" spans="1:14">
      <c r="A263" t="s">
        <v>2428</v>
      </c>
      <c r="B263" t="s">
        <v>2331</v>
      </c>
      <c r="C263" t="s">
        <v>2196</v>
      </c>
      <c r="D263" t="s">
        <v>37</v>
      </c>
      <c r="E263">
        <v>1</v>
      </c>
      <c r="F263">
        <v>1051.21</v>
      </c>
      <c r="G263">
        <v>1051.21</v>
      </c>
      <c r="J263">
        <v>1</v>
      </c>
      <c r="K263">
        <v>1051.21</v>
      </c>
      <c r="L263">
        <v>1051.21</v>
      </c>
      <c r="M263">
        <f t="shared" si="8"/>
        <v>1051.21</v>
      </c>
      <c r="N263">
        <f t="shared" si="9"/>
        <v>0</v>
      </c>
    </row>
    <row r="264" spans="1:14">
      <c r="A264" t="s">
        <v>2429</v>
      </c>
      <c r="B264" t="s">
        <v>2331</v>
      </c>
      <c r="C264" t="s">
        <v>2197</v>
      </c>
      <c r="D264" t="s">
        <v>37</v>
      </c>
      <c r="E264">
        <v>1</v>
      </c>
      <c r="F264">
        <v>753.61</v>
      </c>
      <c r="G264">
        <v>753.61</v>
      </c>
      <c r="J264">
        <v>1</v>
      </c>
      <c r="K264">
        <v>753.61</v>
      </c>
      <c r="L264">
        <v>753.61</v>
      </c>
      <c r="M264">
        <f t="shared" si="8"/>
        <v>753.61</v>
      </c>
      <c r="N264">
        <f t="shared" si="9"/>
        <v>0</v>
      </c>
    </row>
    <row r="265" spans="1:14">
      <c r="A265" t="s">
        <v>2430</v>
      </c>
      <c r="B265" t="s">
        <v>2331</v>
      </c>
      <c r="C265" t="s">
        <v>2198</v>
      </c>
      <c r="D265" t="s">
        <v>37</v>
      </c>
      <c r="E265">
        <v>1</v>
      </c>
      <c r="F265">
        <v>1319.74</v>
      </c>
      <c r="G265">
        <v>1319.74</v>
      </c>
      <c r="J265">
        <v>1</v>
      </c>
      <c r="K265">
        <v>1319.74</v>
      </c>
      <c r="L265">
        <v>1319.74</v>
      </c>
      <c r="M265">
        <f t="shared" si="8"/>
        <v>1319.74</v>
      </c>
      <c r="N265">
        <f t="shared" si="9"/>
        <v>0</v>
      </c>
    </row>
    <row r="266" spans="1:14">
      <c r="A266" t="s">
        <v>2431</v>
      </c>
      <c r="B266" t="s">
        <v>2331</v>
      </c>
      <c r="C266" t="s">
        <v>2199</v>
      </c>
      <c r="D266" t="s">
        <v>37</v>
      </c>
      <c r="E266">
        <v>1</v>
      </c>
      <c r="F266">
        <v>537.16999999999996</v>
      </c>
      <c r="G266">
        <v>537.16999999999996</v>
      </c>
      <c r="J266">
        <v>1</v>
      </c>
      <c r="K266">
        <v>537.16999999999996</v>
      </c>
      <c r="L266">
        <v>537.16999999999996</v>
      </c>
      <c r="M266">
        <f t="shared" si="8"/>
        <v>537.16999999999996</v>
      </c>
      <c r="N266">
        <f t="shared" si="9"/>
        <v>0</v>
      </c>
    </row>
    <row r="267" spans="1:14">
      <c r="A267" t="s">
        <v>2432</v>
      </c>
      <c r="B267" t="s">
        <v>2331</v>
      </c>
      <c r="C267" t="s">
        <v>2200</v>
      </c>
      <c r="D267" t="s">
        <v>37</v>
      </c>
      <c r="E267">
        <v>1</v>
      </c>
      <c r="F267">
        <v>1657.01</v>
      </c>
      <c r="G267">
        <v>1657.01</v>
      </c>
      <c r="J267">
        <v>1</v>
      </c>
      <c r="K267">
        <v>1657.01</v>
      </c>
      <c r="L267">
        <v>1657.01</v>
      </c>
      <c r="M267">
        <f t="shared" si="8"/>
        <v>1657.01</v>
      </c>
      <c r="N267">
        <f t="shared" si="9"/>
        <v>0</v>
      </c>
    </row>
    <row r="268" spans="1:14">
      <c r="A268" t="s">
        <v>2433</v>
      </c>
      <c r="B268" t="s">
        <v>2331</v>
      </c>
      <c r="C268" t="s">
        <v>2201</v>
      </c>
      <c r="D268" t="s">
        <v>37</v>
      </c>
      <c r="E268">
        <v>1</v>
      </c>
      <c r="F268">
        <v>1104.96</v>
      </c>
      <c r="G268">
        <v>1104.96</v>
      </c>
      <c r="J268">
        <v>1</v>
      </c>
      <c r="K268">
        <v>1104.96</v>
      </c>
      <c r="L268">
        <v>1104.96</v>
      </c>
      <c r="M268">
        <f t="shared" si="8"/>
        <v>1104.96</v>
      </c>
      <c r="N268">
        <f t="shared" si="9"/>
        <v>0</v>
      </c>
    </row>
    <row r="269" spans="1:14">
      <c r="A269" t="s">
        <v>2434</v>
      </c>
      <c r="B269" t="s">
        <v>2331</v>
      </c>
      <c r="C269" t="s">
        <v>2205</v>
      </c>
      <c r="D269" t="s">
        <v>37</v>
      </c>
      <c r="E269">
        <v>1</v>
      </c>
      <c r="F269">
        <v>218.58</v>
      </c>
      <c r="G269">
        <v>218.58</v>
      </c>
      <c r="J269">
        <v>1</v>
      </c>
      <c r="K269">
        <v>218.58</v>
      </c>
      <c r="L269">
        <v>218.58</v>
      </c>
      <c r="M269">
        <f t="shared" si="8"/>
        <v>218.58</v>
      </c>
      <c r="N269">
        <f t="shared" si="9"/>
        <v>0</v>
      </c>
    </row>
    <row r="270" spans="1:14">
      <c r="A270" t="s">
        <v>2435</v>
      </c>
      <c r="B270" t="s">
        <v>2331</v>
      </c>
      <c r="C270" t="s">
        <v>2206</v>
      </c>
      <c r="D270" t="s">
        <v>37</v>
      </c>
      <c r="E270">
        <v>1</v>
      </c>
      <c r="F270">
        <v>698.03</v>
      </c>
      <c r="G270">
        <v>698.03</v>
      </c>
      <c r="J270">
        <v>1</v>
      </c>
      <c r="K270">
        <v>698.03</v>
      </c>
      <c r="L270">
        <v>698.03</v>
      </c>
      <c r="M270">
        <f t="shared" si="8"/>
        <v>698.03</v>
      </c>
      <c r="N270">
        <f t="shared" si="9"/>
        <v>0</v>
      </c>
    </row>
    <row r="271" spans="1:14">
      <c r="A271" t="s">
        <v>2436</v>
      </c>
      <c r="B271" t="s">
        <v>2331</v>
      </c>
      <c r="C271" t="s">
        <v>2208</v>
      </c>
      <c r="D271" t="s">
        <v>37</v>
      </c>
      <c r="E271">
        <v>2</v>
      </c>
      <c r="F271">
        <v>2203.0500000000002</v>
      </c>
      <c r="G271">
        <v>4406.1000000000004</v>
      </c>
      <c r="J271">
        <v>2</v>
      </c>
      <c r="K271">
        <v>2203.0500000000002</v>
      </c>
      <c r="L271">
        <v>4406.1000000000004</v>
      </c>
      <c r="M271">
        <f t="shared" si="8"/>
        <v>4406.1000000000004</v>
      </c>
      <c r="N271">
        <f t="shared" si="9"/>
        <v>0</v>
      </c>
    </row>
    <row r="272" spans="1:14">
      <c r="A272" t="s">
        <v>2437</v>
      </c>
      <c r="B272" t="s">
        <v>2331</v>
      </c>
      <c r="C272" t="s">
        <v>2209</v>
      </c>
      <c r="D272" t="s">
        <v>37</v>
      </c>
      <c r="E272">
        <v>2</v>
      </c>
      <c r="F272">
        <v>454.23</v>
      </c>
      <c r="G272">
        <v>908.46</v>
      </c>
      <c r="J272">
        <v>2</v>
      </c>
      <c r="K272">
        <v>454.23</v>
      </c>
      <c r="L272">
        <v>908.46</v>
      </c>
      <c r="M272">
        <f t="shared" si="8"/>
        <v>908.46</v>
      </c>
      <c r="N272">
        <f t="shared" si="9"/>
        <v>0</v>
      </c>
    </row>
    <row r="273" spans="1:14">
      <c r="A273" t="s">
        <v>2348</v>
      </c>
      <c r="B273" t="s">
        <v>2331</v>
      </c>
      <c r="C273" t="s">
        <v>2096</v>
      </c>
      <c r="D273" t="s">
        <v>38</v>
      </c>
      <c r="E273">
        <v>3758.22</v>
      </c>
      <c r="F273">
        <v>88.33</v>
      </c>
      <c r="G273">
        <v>331963.57</v>
      </c>
      <c r="J273">
        <v>3758.22</v>
      </c>
      <c r="K273">
        <v>88.33</v>
      </c>
      <c r="L273">
        <v>331963.57</v>
      </c>
      <c r="M273">
        <f t="shared" si="8"/>
        <v>331963.57259999996</v>
      </c>
      <c r="N273">
        <f t="shared" si="9"/>
        <v>2.5999999488703907E-3</v>
      </c>
    </row>
    <row r="274" spans="1:14">
      <c r="A274" t="s">
        <v>2438</v>
      </c>
      <c r="B274" t="s">
        <v>2331</v>
      </c>
      <c r="C274" t="s">
        <v>2210</v>
      </c>
      <c r="D274" t="s">
        <v>37</v>
      </c>
      <c r="E274">
        <v>4</v>
      </c>
      <c r="F274">
        <v>229.49</v>
      </c>
      <c r="G274">
        <v>917.96</v>
      </c>
      <c r="J274">
        <v>4</v>
      </c>
      <c r="K274">
        <v>229.49</v>
      </c>
      <c r="L274">
        <v>917.96</v>
      </c>
      <c r="M274">
        <f t="shared" si="8"/>
        <v>917.96</v>
      </c>
      <c r="N274">
        <f t="shared" si="9"/>
        <v>0</v>
      </c>
    </row>
    <row r="275" spans="1:14">
      <c r="A275" t="s">
        <v>2439</v>
      </c>
      <c r="B275" t="s">
        <v>2331</v>
      </c>
      <c r="C275" t="s">
        <v>2211</v>
      </c>
      <c r="D275" t="s">
        <v>37</v>
      </c>
      <c r="E275">
        <v>2</v>
      </c>
      <c r="F275">
        <v>4948.99</v>
      </c>
      <c r="G275">
        <v>9897.98</v>
      </c>
      <c r="J275">
        <v>2</v>
      </c>
      <c r="K275">
        <v>4948.99</v>
      </c>
      <c r="L275">
        <v>9897.98</v>
      </c>
      <c r="M275">
        <f t="shared" si="8"/>
        <v>9897.98</v>
      </c>
      <c r="N275">
        <f t="shared" si="9"/>
        <v>0</v>
      </c>
    </row>
    <row r="276" spans="1:14">
      <c r="A276" t="s">
        <v>2440</v>
      </c>
      <c r="B276" t="s">
        <v>2331</v>
      </c>
      <c r="C276" t="s">
        <v>2212</v>
      </c>
      <c r="D276" t="s">
        <v>37</v>
      </c>
      <c r="E276">
        <v>4</v>
      </c>
      <c r="F276">
        <v>1792.99</v>
      </c>
      <c r="G276">
        <v>7171.96</v>
      </c>
      <c r="J276">
        <v>4</v>
      </c>
      <c r="K276">
        <v>1792.99</v>
      </c>
      <c r="L276">
        <v>7171.96</v>
      </c>
      <c r="M276">
        <f t="shared" si="8"/>
        <v>7171.96</v>
      </c>
      <c r="N276">
        <f t="shared" si="9"/>
        <v>0</v>
      </c>
    </row>
    <row r="277" spans="1:14">
      <c r="A277" t="s">
        <v>2441</v>
      </c>
      <c r="B277" t="s">
        <v>2331</v>
      </c>
      <c r="C277" t="s">
        <v>2213</v>
      </c>
      <c r="D277" t="s">
        <v>37</v>
      </c>
      <c r="E277">
        <v>1</v>
      </c>
      <c r="F277">
        <v>1275.33</v>
      </c>
      <c r="G277">
        <v>1275.33</v>
      </c>
      <c r="J277">
        <v>1</v>
      </c>
      <c r="K277">
        <v>1275.33</v>
      </c>
      <c r="L277">
        <v>1275.33</v>
      </c>
      <c r="M277">
        <f t="shared" si="8"/>
        <v>1275.33</v>
      </c>
      <c r="N277">
        <f t="shared" si="9"/>
        <v>0</v>
      </c>
    </row>
    <row r="278" spans="1:14">
      <c r="A278" t="s">
        <v>2442</v>
      </c>
      <c r="B278" t="s">
        <v>2331</v>
      </c>
      <c r="C278" t="s">
        <v>2214</v>
      </c>
      <c r="D278" t="s">
        <v>37</v>
      </c>
      <c r="E278">
        <v>2</v>
      </c>
      <c r="F278">
        <v>1330.44</v>
      </c>
      <c r="G278">
        <v>2660.88</v>
      </c>
      <c r="J278">
        <v>2</v>
      </c>
      <c r="K278">
        <v>1330.44</v>
      </c>
      <c r="L278">
        <v>2660.88</v>
      </c>
      <c r="M278">
        <f t="shared" si="8"/>
        <v>2660.88</v>
      </c>
      <c r="N278">
        <f t="shared" si="9"/>
        <v>0</v>
      </c>
    </row>
    <row r="279" spans="1:14">
      <c r="A279" t="s">
        <v>2443</v>
      </c>
      <c r="B279" t="s">
        <v>2331</v>
      </c>
      <c r="C279" t="s">
        <v>2215</v>
      </c>
      <c r="D279" t="s">
        <v>37</v>
      </c>
      <c r="E279">
        <v>2</v>
      </c>
      <c r="F279">
        <v>986</v>
      </c>
      <c r="G279">
        <v>1972</v>
      </c>
      <c r="J279">
        <v>2</v>
      </c>
      <c r="K279">
        <v>986</v>
      </c>
      <c r="L279">
        <v>1972</v>
      </c>
      <c r="M279">
        <f t="shared" si="8"/>
        <v>1972</v>
      </c>
      <c r="N279">
        <f t="shared" si="9"/>
        <v>0</v>
      </c>
    </row>
    <row r="280" spans="1:14">
      <c r="A280" t="s">
        <v>2444</v>
      </c>
      <c r="B280" t="s">
        <v>2331</v>
      </c>
      <c r="C280" t="s">
        <v>2683</v>
      </c>
      <c r="D280" t="s">
        <v>37</v>
      </c>
      <c r="E280">
        <v>2</v>
      </c>
      <c r="F280">
        <v>13093.88</v>
      </c>
      <c r="G280">
        <v>26187.759999999998</v>
      </c>
      <c r="J280">
        <v>2</v>
      </c>
      <c r="K280">
        <v>13093.88</v>
      </c>
      <c r="L280">
        <v>26187.759999999998</v>
      </c>
      <c r="M280">
        <f t="shared" si="8"/>
        <v>26187.759999999998</v>
      </c>
      <c r="N280">
        <f t="shared" si="9"/>
        <v>0</v>
      </c>
    </row>
    <row r="281" spans="1:14">
      <c r="A281" t="s">
        <v>2445</v>
      </c>
      <c r="B281" t="s">
        <v>2331</v>
      </c>
      <c r="C281" t="s">
        <v>2216</v>
      </c>
      <c r="D281" t="s">
        <v>37</v>
      </c>
      <c r="E281">
        <v>4</v>
      </c>
      <c r="F281">
        <v>7178.49</v>
      </c>
      <c r="G281">
        <v>28713.96</v>
      </c>
      <c r="J281">
        <v>4</v>
      </c>
      <c r="K281">
        <v>7178.49</v>
      </c>
      <c r="L281">
        <v>28713.96</v>
      </c>
      <c r="M281">
        <f t="shared" si="8"/>
        <v>28713.96</v>
      </c>
      <c r="N281">
        <f t="shared" si="9"/>
        <v>0</v>
      </c>
    </row>
    <row r="282" spans="1:14">
      <c r="A282" t="s">
        <v>2446</v>
      </c>
      <c r="B282" t="s">
        <v>2331</v>
      </c>
      <c r="C282" t="s">
        <v>2217</v>
      </c>
      <c r="D282" t="s">
        <v>37</v>
      </c>
      <c r="E282">
        <v>2</v>
      </c>
      <c r="F282">
        <v>927.71</v>
      </c>
      <c r="G282">
        <v>1855.42</v>
      </c>
      <c r="J282">
        <v>2</v>
      </c>
      <c r="K282">
        <v>927.71</v>
      </c>
      <c r="L282">
        <v>1855.42</v>
      </c>
      <c r="M282">
        <f t="shared" si="8"/>
        <v>1855.42</v>
      </c>
      <c r="N282">
        <f t="shared" si="9"/>
        <v>0</v>
      </c>
    </row>
    <row r="283" spans="1:14">
      <c r="A283" t="s">
        <v>2447</v>
      </c>
      <c r="B283" t="s">
        <v>2331</v>
      </c>
      <c r="C283" t="s">
        <v>2219</v>
      </c>
      <c r="D283" t="s">
        <v>37</v>
      </c>
      <c r="E283">
        <v>1</v>
      </c>
      <c r="F283">
        <v>425.42</v>
      </c>
      <c r="G283">
        <v>425.42</v>
      </c>
      <c r="J283">
        <v>1</v>
      </c>
      <c r="K283">
        <v>425.42</v>
      </c>
      <c r="L283">
        <v>425.42</v>
      </c>
      <c r="M283">
        <f t="shared" si="8"/>
        <v>425.42</v>
      </c>
      <c r="N283">
        <f t="shared" si="9"/>
        <v>0</v>
      </c>
    </row>
    <row r="284" spans="1:14">
      <c r="A284" t="s">
        <v>2349</v>
      </c>
      <c r="B284" t="s">
        <v>2331</v>
      </c>
      <c r="C284" t="s">
        <v>2310</v>
      </c>
      <c r="D284" t="s">
        <v>38</v>
      </c>
      <c r="E284">
        <v>298.33</v>
      </c>
      <c r="F284">
        <v>88.33</v>
      </c>
      <c r="G284">
        <v>26351.48</v>
      </c>
      <c r="J284">
        <v>298.33</v>
      </c>
      <c r="K284">
        <v>88.33</v>
      </c>
      <c r="L284">
        <v>26351.48</v>
      </c>
      <c r="M284">
        <f t="shared" si="8"/>
        <v>26351.488899999997</v>
      </c>
      <c r="N284">
        <f t="shared" si="9"/>
        <v>8.8999999970837962E-3</v>
      </c>
    </row>
    <row r="285" spans="1:14">
      <c r="A285" t="s">
        <v>2448</v>
      </c>
      <c r="B285" t="s">
        <v>2331</v>
      </c>
      <c r="C285" t="s">
        <v>2225</v>
      </c>
      <c r="D285" t="s">
        <v>37</v>
      </c>
      <c r="E285">
        <v>1</v>
      </c>
      <c r="F285">
        <v>367.74</v>
      </c>
      <c r="G285">
        <v>367.74</v>
      </c>
      <c r="J285">
        <v>1</v>
      </c>
      <c r="K285">
        <v>367.74</v>
      </c>
      <c r="L285">
        <v>367.74</v>
      </c>
      <c r="M285">
        <f t="shared" si="8"/>
        <v>367.74</v>
      </c>
      <c r="N285">
        <f t="shared" si="9"/>
        <v>0</v>
      </c>
    </row>
    <row r="286" spans="1:14">
      <c r="A286" t="s">
        <v>2449</v>
      </c>
      <c r="B286" t="s">
        <v>2331</v>
      </c>
      <c r="C286" t="s">
        <v>2290</v>
      </c>
      <c r="D286" t="s">
        <v>37</v>
      </c>
      <c r="E286">
        <v>8</v>
      </c>
      <c r="F286">
        <v>100.9</v>
      </c>
      <c r="G286">
        <v>807.2</v>
      </c>
      <c r="J286">
        <v>8</v>
      </c>
      <c r="K286">
        <v>100.9</v>
      </c>
      <c r="L286">
        <v>807.2</v>
      </c>
      <c r="M286">
        <f t="shared" si="8"/>
        <v>807.2</v>
      </c>
      <c r="N286">
        <f t="shared" si="9"/>
        <v>0</v>
      </c>
    </row>
    <row r="287" spans="1:14">
      <c r="A287" t="s">
        <v>2450</v>
      </c>
      <c r="B287" t="s">
        <v>2331</v>
      </c>
      <c r="C287" t="s">
        <v>2291</v>
      </c>
      <c r="D287" t="s">
        <v>37</v>
      </c>
      <c r="E287">
        <v>1</v>
      </c>
      <c r="F287">
        <v>652.96</v>
      </c>
      <c r="G287">
        <v>652.96</v>
      </c>
      <c r="J287">
        <v>1</v>
      </c>
      <c r="K287">
        <v>652.96</v>
      </c>
      <c r="L287">
        <v>652.96</v>
      </c>
      <c r="M287">
        <f t="shared" si="8"/>
        <v>652.96</v>
      </c>
      <c r="N287">
        <f t="shared" si="9"/>
        <v>0</v>
      </c>
    </row>
    <row r="288" spans="1:14">
      <c r="A288" t="s">
        <v>2451</v>
      </c>
      <c r="B288" t="s">
        <v>2331</v>
      </c>
      <c r="C288" t="s">
        <v>2293</v>
      </c>
      <c r="D288" t="s">
        <v>37</v>
      </c>
      <c r="E288">
        <v>1</v>
      </c>
      <c r="F288">
        <v>535.15</v>
      </c>
      <c r="G288">
        <v>535.15</v>
      </c>
      <c r="J288">
        <v>1</v>
      </c>
      <c r="K288">
        <v>535.15</v>
      </c>
      <c r="L288">
        <v>535.15</v>
      </c>
      <c r="M288">
        <f t="shared" si="8"/>
        <v>535.15</v>
      </c>
      <c r="N288">
        <f t="shared" si="9"/>
        <v>0</v>
      </c>
    </row>
    <row r="289" spans="1:14">
      <c r="A289" t="s">
        <v>2452</v>
      </c>
      <c r="B289" t="s">
        <v>2331</v>
      </c>
      <c r="C289" t="s">
        <v>2295</v>
      </c>
      <c r="D289" t="s">
        <v>6</v>
      </c>
      <c r="E289">
        <v>1</v>
      </c>
      <c r="F289">
        <v>42.87</v>
      </c>
      <c r="G289">
        <v>42.87</v>
      </c>
      <c r="J289">
        <v>1</v>
      </c>
      <c r="K289">
        <v>42.87</v>
      </c>
      <c r="L289">
        <v>42.87</v>
      </c>
      <c r="M289">
        <f t="shared" si="8"/>
        <v>42.87</v>
      </c>
      <c r="N289">
        <f t="shared" si="9"/>
        <v>0</v>
      </c>
    </row>
    <row r="290" spans="1:14">
      <c r="A290" t="s">
        <v>2453</v>
      </c>
      <c r="B290" t="s">
        <v>2331</v>
      </c>
      <c r="C290" t="s">
        <v>2296</v>
      </c>
      <c r="D290" t="s">
        <v>37</v>
      </c>
      <c r="E290">
        <v>1</v>
      </c>
      <c r="F290">
        <v>28.8</v>
      </c>
      <c r="G290">
        <v>28.8</v>
      </c>
      <c r="J290">
        <v>1</v>
      </c>
      <c r="K290">
        <v>28.8</v>
      </c>
      <c r="L290">
        <v>28.8</v>
      </c>
      <c r="M290">
        <f t="shared" si="8"/>
        <v>28.8</v>
      </c>
      <c r="N290">
        <f t="shared" si="9"/>
        <v>0</v>
      </c>
    </row>
    <row r="291" spans="1:14">
      <c r="A291" t="s">
        <v>2454</v>
      </c>
      <c r="B291" t="s">
        <v>2331</v>
      </c>
      <c r="C291" t="s">
        <v>2297</v>
      </c>
      <c r="D291" t="s">
        <v>37</v>
      </c>
      <c r="E291">
        <v>1</v>
      </c>
      <c r="F291">
        <v>14.87</v>
      </c>
      <c r="G291">
        <v>14.87</v>
      </c>
      <c r="J291">
        <v>1</v>
      </c>
      <c r="K291">
        <v>14.87</v>
      </c>
      <c r="L291">
        <v>14.87</v>
      </c>
      <c r="M291">
        <f t="shared" si="8"/>
        <v>14.87</v>
      </c>
      <c r="N291">
        <f t="shared" si="9"/>
        <v>0</v>
      </c>
    </row>
    <row r="292" spans="1:14">
      <c r="A292" t="s">
        <v>2455</v>
      </c>
      <c r="B292" t="s">
        <v>2331</v>
      </c>
      <c r="C292" t="s">
        <v>2298</v>
      </c>
      <c r="D292" t="s">
        <v>37</v>
      </c>
      <c r="E292">
        <v>1</v>
      </c>
      <c r="F292">
        <v>39.79</v>
      </c>
      <c r="G292">
        <v>39.79</v>
      </c>
      <c r="J292">
        <v>1</v>
      </c>
      <c r="K292">
        <v>39.79</v>
      </c>
      <c r="L292">
        <v>39.79</v>
      </c>
      <c r="M292">
        <f t="shared" si="8"/>
        <v>39.79</v>
      </c>
      <c r="N292">
        <f t="shared" si="9"/>
        <v>0</v>
      </c>
    </row>
    <row r="293" spans="1:14">
      <c r="A293" t="s">
        <v>2456</v>
      </c>
      <c r="B293" t="s">
        <v>2331</v>
      </c>
      <c r="C293" t="s">
        <v>2226</v>
      </c>
      <c r="D293" t="s">
        <v>37</v>
      </c>
      <c r="E293">
        <v>2</v>
      </c>
      <c r="F293">
        <v>671.74</v>
      </c>
      <c r="G293">
        <v>1343.48</v>
      </c>
      <c r="J293">
        <v>2</v>
      </c>
      <c r="K293">
        <v>671.74</v>
      </c>
      <c r="L293">
        <v>1343.48</v>
      </c>
      <c r="M293">
        <f t="shared" si="8"/>
        <v>1343.48</v>
      </c>
      <c r="N293">
        <f t="shared" si="9"/>
        <v>0</v>
      </c>
    </row>
    <row r="294" spans="1:14">
      <c r="A294" t="s">
        <v>2457</v>
      </c>
      <c r="B294" t="s">
        <v>2331</v>
      </c>
      <c r="C294" t="s">
        <v>2227</v>
      </c>
      <c r="D294" t="s">
        <v>37</v>
      </c>
      <c r="E294">
        <v>6</v>
      </c>
      <c r="F294">
        <v>1358.43</v>
      </c>
      <c r="G294">
        <v>8150.58</v>
      </c>
      <c r="J294">
        <v>6</v>
      </c>
      <c r="K294">
        <v>1358.43</v>
      </c>
      <c r="L294">
        <v>8150.58</v>
      </c>
      <c r="M294">
        <f t="shared" si="8"/>
        <v>8150.58</v>
      </c>
      <c r="N294">
        <f t="shared" si="9"/>
        <v>0</v>
      </c>
    </row>
    <row r="295" spans="1:14">
      <c r="A295" t="s">
        <v>2350</v>
      </c>
      <c r="B295" t="s">
        <v>2331</v>
      </c>
      <c r="C295" t="s">
        <v>2087</v>
      </c>
      <c r="D295" t="s">
        <v>6</v>
      </c>
      <c r="E295">
        <v>221.75</v>
      </c>
      <c r="F295">
        <v>45.51</v>
      </c>
      <c r="G295">
        <v>10091.84</v>
      </c>
      <c r="J295">
        <v>221.75</v>
      </c>
      <c r="K295">
        <v>45.51</v>
      </c>
      <c r="L295">
        <v>10091.84</v>
      </c>
      <c r="M295">
        <f t="shared" si="8"/>
        <v>10091.842499999999</v>
      </c>
      <c r="N295">
        <f t="shared" si="9"/>
        <v>2.4999999986903276E-3</v>
      </c>
    </row>
    <row r="296" spans="1:14">
      <c r="A296" t="s">
        <v>2458</v>
      </c>
      <c r="B296" t="s">
        <v>2331</v>
      </c>
      <c r="C296" t="s">
        <v>2228</v>
      </c>
      <c r="D296" t="s">
        <v>37</v>
      </c>
      <c r="E296">
        <v>1</v>
      </c>
      <c r="F296">
        <v>295.99</v>
      </c>
      <c r="G296">
        <v>295.99</v>
      </c>
      <c r="J296">
        <v>1</v>
      </c>
      <c r="K296">
        <v>295.99</v>
      </c>
      <c r="L296">
        <v>295.99</v>
      </c>
      <c r="M296">
        <f t="shared" si="8"/>
        <v>295.99</v>
      </c>
      <c r="N296">
        <f t="shared" si="9"/>
        <v>0</v>
      </c>
    </row>
    <row r="297" spans="1:14">
      <c r="A297" t="s">
        <v>2459</v>
      </c>
      <c r="B297" t="s">
        <v>2331</v>
      </c>
      <c r="C297" t="s">
        <v>2309</v>
      </c>
      <c r="D297" t="s">
        <v>37</v>
      </c>
      <c r="E297">
        <v>4</v>
      </c>
      <c r="F297">
        <v>953.55</v>
      </c>
      <c r="G297">
        <v>3814.2</v>
      </c>
      <c r="J297">
        <v>4</v>
      </c>
      <c r="K297">
        <v>953.55</v>
      </c>
      <c r="L297">
        <v>3814.2</v>
      </c>
      <c r="M297">
        <f t="shared" si="8"/>
        <v>3814.2</v>
      </c>
      <c r="N297">
        <f t="shared" si="9"/>
        <v>0</v>
      </c>
    </row>
    <row r="298" spans="1:14">
      <c r="A298" t="s">
        <v>2460</v>
      </c>
      <c r="B298" t="s">
        <v>2331</v>
      </c>
      <c r="C298" t="s">
        <v>2229</v>
      </c>
      <c r="D298" t="s">
        <v>37</v>
      </c>
      <c r="E298">
        <v>6</v>
      </c>
      <c r="F298">
        <v>1066.27</v>
      </c>
      <c r="G298">
        <v>6397.62</v>
      </c>
      <c r="J298">
        <v>6</v>
      </c>
      <c r="K298">
        <v>1066.27</v>
      </c>
      <c r="L298">
        <v>6397.62</v>
      </c>
      <c r="M298">
        <f t="shared" si="8"/>
        <v>6397.62</v>
      </c>
      <c r="N298">
        <f t="shared" si="9"/>
        <v>0</v>
      </c>
    </row>
    <row r="299" spans="1:14">
      <c r="A299" t="s">
        <v>2461</v>
      </c>
      <c r="B299" t="s">
        <v>2331</v>
      </c>
      <c r="C299" t="s">
        <v>2230</v>
      </c>
      <c r="D299" t="s">
        <v>37</v>
      </c>
      <c r="E299">
        <v>1</v>
      </c>
      <c r="F299">
        <v>25859.439999999999</v>
      </c>
      <c r="G299">
        <v>25859.439999999999</v>
      </c>
      <c r="J299">
        <v>1</v>
      </c>
      <c r="K299">
        <v>25859.439999999999</v>
      </c>
      <c r="L299">
        <v>25859.439999999999</v>
      </c>
      <c r="M299">
        <f t="shared" si="8"/>
        <v>25859.439999999999</v>
      </c>
      <c r="N299">
        <f t="shared" si="9"/>
        <v>0</v>
      </c>
    </row>
    <row r="300" spans="1:14">
      <c r="A300" t="s">
        <v>2462</v>
      </c>
      <c r="B300" t="s">
        <v>2331</v>
      </c>
      <c r="C300" t="s">
        <v>2231</v>
      </c>
      <c r="D300" t="s">
        <v>38</v>
      </c>
      <c r="E300">
        <v>11.23</v>
      </c>
      <c r="F300">
        <v>981.73</v>
      </c>
      <c r="G300">
        <v>11024.82</v>
      </c>
      <c r="J300">
        <v>11.23</v>
      </c>
      <c r="K300">
        <v>981.73</v>
      </c>
      <c r="L300">
        <v>11024.82</v>
      </c>
      <c r="M300">
        <f t="shared" si="8"/>
        <v>11024.8279</v>
      </c>
      <c r="N300">
        <f t="shared" si="9"/>
        <v>7.9000000005180482E-3</v>
      </c>
    </row>
    <row r="301" spans="1:14">
      <c r="A301" t="s">
        <v>2463</v>
      </c>
      <c r="B301" t="s">
        <v>2331</v>
      </c>
      <c r="C301" t="s">
        <v>2232</v>
      </c>
      <c r="D301" t="s">
        <v>6</v>
      </c>
      <c r="E301">
        <v>107</v>
      </c>
      <c r="F301">
        <v>43.97</v>
      </c>
      <c r="G301">
        <v>4704.79</v>
      </c>
      <c r="J301">
        <v>107</v>
      </c>
      <c r="K301">
        <v>43.97</v>
      </c>
      <c r="L301">
        <v>4704.79</v>
      </c>
      <c r="M301">
        <f t="shared" si="8"/>
        <v>4704.79</v>
      </c>
      <c r="N301">
        <f t="shared" si="9"/>
        <v>0</v>
      </c>
    </row>
    <row r="302" spans="1:14">
      <c r="A302" t="s">
        <v>2464</v>
      </c>
      <c r="B302" t="s">
        <v>2331</v>
      </c>
      <c r="C302" t="s">
        <v>2061</v>
      </c>
      <c r="D302" t="s">
        <v>38</v>
      </c>
      <c r="E302">
        <v>145.30000000000001</v>
      </c>
      <c r="F302">
        <v>11.56</v>
      </c>
      <c r="G302">
        <v>1679.6499999999999</v>
      </c>
      <c r="J302">
        <v>145.30000000000001</v>
      </c>
      <c r="K302">
        <v>11.56</v>
      </c>
      <c r="L302">
        <v>1679.6499999999999</v>
      </c>
      <c r="M302">
        <f t="shared" si="8"/>
        <v>1679.6680000000001</v>
      </c>
      <c r="N302">
        <f t="shared" si="9"/>
        <v>1.8000000000256478E-2</v>
      </c>
    </row>
    <row r="303" spans="1:14">
      <c r="A303" t="s">
        <v>2465</v>
      </c>
      <c r="B303" t="s">
        <v>2331</v>
      </c>
      <c r="C303" t="s">
        <v>2299</v>
      </c>
      <c r="D303" t="s">
        <v>862</v>
      </c>
      <c r="E303">
        <v>8.7100000000000009</v>
      </c>
      <c r="F303">
        <v>336.22</v>
      </c>
      <c r="G303">
        <v>2928.46</v>
      </c>
      <c r="J303">
        <v>8.7100000000000009</v>
      </c>
      <c r="K303">
        <v>336.22</v>
      </c>
      <c r="L303">
        <v>2928.46</v>
      </c>
      <c r="M303">
        <f t="shared" si="8"/>
        <v>2928.4762000000005</v>
      </c>
      <c r="N303">
        <f t="shared" si="9"/>
        <v>1.6200000000480941E-2</v>
      </c>
    </row>
    <row r="304" spans="1:14">
      <c r="A304" t="s">
        <v>2466</v>
      </c>
      <c r="B304" t="s">
        <v>2331</v>
      </c>
      <c r="C304" t="s">
        <v>2281</v>
      </c>
      <c r="D304" t="s">
        <v>862</v>
      </c>
      <c r="E304">
        <v>38.56</v>
      </c>
      <c r="F304">
        <v>466.1</v>
      </c>
      <c r="G304">
        <v>17972.79</v>
      </c>
      <c r="J304">
        <v>38.56</v>
      </c>
      <c r="K304">
        <v>466.1</v>
      </c>
      <c r="L304">
        <v>17972.79</v>
      </c>
      <c r="M304">
        <f t="shared" si="8"/>
        <v>17972.816000000003</v>
      </c>
      <c r="N304">
        <f t="shared" si="9"/>
        <v>2.6000000001658918E-2</v>
      </c>
    </row>
    <row r="305" spans="1:14">
      <c r="A305" t="s">
        <v>2467</v>
      </c>
      <c r="B305" t="s">
        <v>2331</v>
      </c>
      <c r="C305" t="s">
        <v>2062</v>
      </c>
      <c r="D305" t="s">
        <v>38</v>
      </c>
      <c r="E305">
        <v>37.68</v>
      </c>
      <c r="F305">
        <v>14.19</v>
      </c>
      <c r="G305">
        <v>534.67000000000007</v>
      </c>
      <c r="J305">
        <v>37.68</v>
      </c>
      <c r="K305">
        <v>14.19</v>
      </c>
      <c r="L305">
        <v>534.67000000000007</v>
      </c>
      <c r="M305">
        <f t="shared" si="8"/>
        <v>534.67919999999992</v>
      </c>
      <c r="N305">
        <f t="shared" si="9"/>
        <v>9.199999999850661E-3</v>
      </c>
    </row>
    <row r="306" spans="1:14">
      <c r="A306" t="s">
        <v>2351</v>
      </c>
      <c r="B306" t="s">
        <v>2331</v>
      </c>
      <c r="C306" t="s">
        <v>2078</v>
      </c>
      <c r="D306" t="s">
        <v>37</v>
      </c>
      <c r="E306">
        <v>18</v>
      </c>
      <c r="F306">
        <v>4467.0600000000004</v>
      </c>
      <c r="G306">
        <v>80407.08</v>
      </c>
      <c r="J306">
        <v>18</v>
      </c>
      <c r="K306">
        <v>4467.0600000000004</v>
      </c>
      <c r="L306">
        <v>80407.08</v>
      </c>
      <c r="M306">
        <f t="shared" si="8"/>
        <v>80407.08</v>
      </c>
      <c r="N306">
        <f t="shared" si="9"/>
        <v>0</v>
      </c>
    </row>
    <row r="307" spans="1:14">
      <c r="A307" t="s">
        <v>2468</v>
      </c>
      <c r="B307" t="s">
        <v>2331</v>
      </c>
      <c r="C307" t="s">
        <v>2688</v>
      </c>
      <c r="D307" t="s">
        <v>837</v>
      </c>
      <c r="E307">
        <v>71.22</v>
      </c>
      <c r="F307">
        <v>125.09</v>
      </c>
      <c r="G307">
        <v>8908.9</v>
      </c>
      <c r="J307">
        <v>71.22</v>
      </c>
      <c r="K307">
        <v>125.09</v>
      </c>
      <c r="L307">
        <v>8908.9</v>
      </c>
      <c r="M307">
        <f t="shared" si="8"/>
        <v>8908.9097999999994</v>
      </c>
      <c r="N307">
        <f t="shared" si="9"/>
        <v>9.7999999998137355E-3</v>
      </c>
    </row>
    <row r="308" spans="1:14">
      <c r="A308" t="s">
        <v>2469</v>
      </c>
      <c r="B308" t="s">
        <v>2331</v>
      </c>
      <c r="C308" t="s">
        <v>2315</v>
      </c>
      <c r="D308" t="s">
        <v>837</v>
      </c>
      <c r="E308">
        <v>10.31</v>
      </c>
      <c r="F308">
        <v>19.86</v>
      </c>
      <c r="G308">
        <v>204.75</v>
      </c>
      <c r="J308">
        <v>10.31</v>
      </c>
      <c r="K308">
        <v>19.86</v>
      </c>
      <c r="L308">
        <v>204.75</v>
      </c>
      <c r="M308">
        <f t="shared" si="8"/>
        <v>204.75659999999999</v>
      </c>
      <c r="N308">
        <f t="shared" si="9"/>
        <v>6.5999999999917236E-3</v>
      </c>
    </row>
    <row r="309" spans="1:14">
      <c r="A309" t="s">
        <v>2470</v>
      </c>
      <c r="B309" t="s">
        <v>2331</v>
      </c>
      <c r="C309" t="s">
        <v>2238</v>
      </c>
      <c r="D309" t="s">
        <v>37</v>
      </c>
      <c r="E309">
        <v>1</v>
      </c>
      <c r="F309">
        <v>28.61</v>
      </c>
      <c r="G309">
        <v>28.61</v>
      </c>
      <c r="J309">
        <v>1</v>
      </c>
      <c r="K309">
        <v>28.61</v>
      </c>
      <c r="L309">
        <v>28.61</v>
      </c>
      <c r="M309">
        <f t="shared" si="8"/>
        <v>28.61</v>
      </c>
      <c r="N309">
        <f t="shared" si="9"/>
        <v>0</v>
      </c>
    </row>
    <row r="310" spans="1:14">
      <c r="A310" t="s">
        <v>2471</v>
      </c>
      <c r="B310" t="s">
        <v>2331</v>
      </c>
      <c r="C310" t="s">
        <v>2239</v>
      </c>
      <c r="D310" t="s">
        <v>37</v>
      </c>
      <c r="E310">
        <v>1</v>
      </c>
      <c r="F310">
        <v>35.74</v>
      </c>
      <c r="G310">
        <v>35.74</v>
      </c>
      <c r="J310">
        <v>1</v>
      </c>
      <c r="K310">
        <v>35.74</v>
      </c>
      <c r="L310">
        <v>35.74</v>
      </c>
      <c r="M310">
        <f t="shared" si="8"/>
        <v>35.74</v>
      </c>
      <c r="N310">
        <f t="shared" si="9"/>
        <v>0</v>
      </c>
    </row>
    <row r="311" spans="1:14">
      <c r="A311" t="s">
        <v>2472</v>
      </c>
      <c r="B311" t="s">
        <v>2331</v>
      </c>
      <c r="C311" t="s">
        <v>2240</v>
      </c>
      <c r="D311" t="s">
        <v>37</v>
      </c>
      <c r="E311">
        <v>1</v>
      </c>
      <c r="F311">
        <v>107.82</v>
      </c>
      <c r="G311">
        <v>107.82</v>
      </c>
      <c r="J311">
        <v>1</v>
      </c>
      <c r="K311">
        <v>107.82</v>
      </c>
      <c r="L311">
        <v>107.82</v>
      </c>
      <c r="M311">
        <f t="shared" si="8"/>
        <v>107.82</v>
      </c>
      <c r="N311">
        <f t="shared" si="9"/>
        <v>0</v>
      </c>
    </row>
    <row r="312" spans="1:14">
      <c r="A312" t="s">
        <v>2473</v>
      </c>
      <c r="B312" t="s">
        <v>2331</v>
      </c>
      <c r="C312" t="s">
        <v>2241</v>
      </c>
      <c r="D312" t="s">
        <v>37</v>
      </c>
      <c r="E312">
        <v>1</v>
      </c>
      <c r="F312">
        <v>5.66</v>
      </c>
      <c r="G312">
        <v>5.66</v>
      </c>
      <c r="J312">
        <v>1</v>
      </c>
      <c r="K312">
        <v>5.66</v>
      </c>
      <c r="L312">
        <v>5.66</v>
      </c>
      <c r="M312">
        <f t="shared" si="8"/>
        <v>5.66</v>
      </c>
      <c r="N312">
        <f t="shared" si="9"/>
        <v>0</v>
      </c>
    </row>
    <row r="313" spans="1:14">
      <c r="A313" t="s">
        <v>2474</v>
      </c>
      <c r="B313" t="s">
        <v>2331</v>
      </c>
      <c r="C313" t="s">
        <v>2686</v>
      </c>
      <c r="D313" t="s">
        <v>37</v>
      </c>
      <c r="E313">
        <v>1</v>
      </c>
      <c r="F313">
        <v>9.69</v>
      </c>
      <c r="G313">
        <v>9.69</v>
      </c>
      <c r="J313">
        <v>1</v>
      </c>
      <c r="K313">
        <v>9.69</v>
      </c>
      <c r="L313">
        <v>9.69</v>
      </c>
      <c r="M313">
        <f t="shared" si="8"/>
        <v>9.69</v>
      </c>
      <c r="N313">
        <f t="shared" si="9"/>
        <v>0</v>
      </c>
    </row>
    <row r="314" spans="1:14">
      <c r="A314" t="s">
        <v>2475</v>
      </c>
      <c r="B314" t="s">
        <v>2331</v>
      </c>
      <c r="C314" t="s">
        <v>2242</v>
      </c>
      <c r="D314" t="s">
        <v>37</v>
      </c>
      <c r="E314">
        <v>1</v>
      </c>
      <c r="F314">
        <v>12.57</v>
      </c>
      <c r="G314">
        <v>12.57</v>
      </c>
      <c r="J314">
        <v>1</v>
      </c>
      <c r="K314">
        <v>12.57</v>
      </c>
      <c r="L314">
        <v>12.57</v>
      </c>
      <c r="M314">
        <f t="shared" si="8"/>
        <v>12.57</v>
      </c>
      <c r="N314">
        <f t="shared" si="9"/>
        <v>0</v>
      </c>
    </row>
    <row r="315" spans="1:14">
      <c r="A315" t="s">
        <v>2476</v>
      </c>
      <c r="B315" t="s">
        <v>2331</v>
      </c>
      <c r="C315" t="s">
        <v>2244</v>
      </c>
      <c r="D315" t="s">
        <v>37</v>
      </c>
      <c r="E315">
        <v>1</v>
      </c>
      <c r="F315">
        <v>6.43</v>
      </c>
      <c r="G315">
        <v>6.43</v>
      </c>
      <c r="J315">
        <v>1</v>
      </c>
      <c r="K315">
        <v>6.43</v>
      </c>
      <c r="L315">
        <v>6.43</v>
      </c>
      <c r="M315">
        <f t="shared" si="8"/>
        <v>6.43</v>
      </c>
      <c r="N315">
        <f t="shared" si="9"/>
        <v>0</v>
      </c>
    </row>
    <row r="316" spans="1:14">
      <c r="A316" t="s">
        <v>2352</v>
      </c>
      <c r="B316" t="s">
        <v>2331</v>
      </c>
      <c r="C316" t="s">
        <v>2677</v>
      </c>
      <c r="D316" t="s">
        <v>6</v>
      </c>
      <c r="E316">
        <v>499</v>
      </c>
      <c r="F316">
        <v>880.9</v>
      </c>
      <c r="G316">
        <v>439569.1</v>
      </c>
      <c r="J316">
        <v>499</v>
      </c>
      <c r="K316">
        <v>880.9</v>
      </c>
      <c r="L316">
        <v>439569.1</v>
      </c>
      <c r="M316">
        <f t="shared" si="8"/>
        <v>439569.1</v>
      </c>
      <c r="N316">
        <f t="shared" si="9"/>
        <v>0</v>
      </c>
    </row>
    <row r="317" spans="1:14">
      <c r="A317" t="s">
        <v>2477</v>
      </c>
      <c r="B317" t="s">
        <v>2331</v>
      </c>
      <c r="C317" t="s">
        <v>2245</v>
      </c>
      <c r="D317" t="s">
        <v>37</v>
      </c>
      <c r="E317">
        <v>1</v>
      </c>
      <c r="F317">
        <v>25.52</v>
      </c>
      <c r="G317">
        <v>25.52</v>
      </c>
      <c r="J317">
        <v>1</v>
      </c>
      <c r="K317">
        <v>25.52</v>
      </c>
      <c r="L317">
        <v>25.52</v>
      </c>
      <c r="M317">
        <f t="shared" si="8"/>
        <v>25.52</v>
      </c>
      <c r="N317">
        <f t="shared" si="9"/>
        <v>0</v>
      </c>
    </row>
    <row r="318" spans="1:14">
      <c r="A318" t="s">
        <v>2478</v>
      </c>
      <c r="B318" t="s">
        <v>2331</v>
      </c>
      <c r="C318" t="s">
        <v>2246</v>
      </c>
      <c r="D318" t="s">
        <v>37</v>
      </c>
      <c r="E318">
        <v>1</v>
      </c>
      <c r="F318">
        <v>12.81</v>
      </c>
      <c r="G318">
        <v>12.81</v>
      </c>
      <c r="J318">
        <v>1</v>
      </c>
      <c r="K318">
        <v>12.81</v>
      </c>
      <c r="L318">
        <v>12.81</v>
      </c>
      <c r="M318">
        <f t="shared" si="8"/>
        <v>12.81</v>
      </c>
      <c r="N318">
        <f t="shared" si="9"/>
        <v>0</v>
      </c>
    </row>
    <row r="319" spans="1:14">
      <c r="A319" t="s">
        <v>2479</v>
      </c>
      <c r="B319" t="s">
        <v>2331</v>
      </c>
      <c r="C319" t="s">
        <v>2247</v>
      </c>
      <c r="D319" t="s">
        <v>37</v>
      </c>
      <c r="E319">
        <v>1</v>
      </c>
      <c r="F319">
        <v>83.7</v>
      </c>
      <c r="G319">
        <v>83.7</v>
      </c>
      <c r="J319">
        <v>1</v>
      </c>
      <c r="K319">
        <v>83.7</v>
      </c>
      <c r="L319">
        <v>83.7</v>
      </c>
      <c r="M319">
        <f t="shared" si="8"/>
        <v>83.7</v>
      </c>
      <c r="N319">
        <f t="shared" si="9"/>
        <v>0</v>
      </c>
    </row>
    <row r="320" spans="1:14">
      <c r="A320" t="s">
        <v>2480</v>
      </c>
      <c r="B320" t="s">
        <v>2331</v>
      </c>
      <c r="C320" t="s">
        <v>2248</v>
      </c>
      <c r="D320" t="s">
        <v>37</v>
      </c>
      <c r="E320">
        <v>1</v>
      </c>
      <c r="F320">
        <v>6.55</v>
      </c>
      <c r="G320">
        <v>6.55</v>
      </c>
      <c r="J320">
        <v>1</v>
      </c>
      <c r="K320">
        <v>6.55</v>
      </c>
      <c r="L320">
        <v>6.55</v>
      </c>
      <c r="M320">
        <f t="shared" si="8"/>
        <v>6.55</v>
      </c>
      <c r="N320">
        <f t="shared" si="9"/>
        <v>0</v>
      </c>
    </row>
    <row r="321" spans="1:14">
      <c r="A321" t="s">
        <v>2481</v>
      </c>
      <c r="B321" t="s">
        <v>2331</v>
      </c>
      <c r="C321" t="s">
        <v>2234</v>
      </c>
      <c r="D321" t="s">
        <v>6</v>
      </c>
      <c r="E321">
        <v>480</v>
      </c>
      <c r="F321">
        <v>218.79</v>
      </c>
      <c r="G321">
        <v>105019.2</v>
      </c>
      <c r="J321">
        <v>480</v>
      </c>
      <c r="K321">
        <v>218.79</v>
      </c>
      <c r="L321">
        <v>105019.2</v>
      </c>
      <c r="M321">
        <f t="shared" si="8"/>
        <v>105019.2</v>
      </c>
      <c r="N321">
        <f t="shared" si="9"/>
        <v>0</v>
      </c>
    </row>
    <row r="322" spans="1:14">
      <c r="A322" t="s">
        <v>2482</v>
      </c>
      <c r="B322" t="s">
        <v>2331</v>
      </c>
      <c r="C322" t="s">
        <v>2180</v>
      </c>
      <c r="D322" t="s">
        <v>6</v>
      </c>
      <c r="E322">
        <v>626.47</v>
      </c>
      <c r="F322">
        <v>1039.57</v>
      </c>
      <c r="G322">
        <v>651259.41</v>
      </c>
      <c r="J322">
        <v>626.47</v>
      </c>
      <c r="K322">
        <v>1039.57</v>
      </c>
      <c r="L322">
        <v>651259.41</v>
      </c>
      <c r="M322">
        <f t="shared" si="8"/>
        <v>651259.4179</v>
      </c>
      <c r="N322">
        <f t="shared" si="9"/>
        <v>7.8999999677762389E-3</v>
      </c>
    </row>
    <row r="323" spans="1:14">
      <c r="A323" t="s">
        <v>2483</v>
      </c>
      <c r="B323" t="s">
        <v>2331</v>
      </c>
      <c r="C323" t="s">
        <v>2236</v>
      </c>
      <c r="D323" t="s">
        <v>37</v>
      </c>
      <c r="E323">
        <v>2</v>
      </c>
      <c r="F323">
        <v>756.37</v>
      </c>
      <c r="G323">
        <v>1512.74</v>
      </c>
      <c r="J323">
        <v>2</v>
      </c>
      <c r="K323">
        <v>756.37</v>
      </c>
      <c r="L323">
        <v>1512.74</v>
      </c>
      <c r="M323">
        <f t="shared" si="8"/>
        <v>1512.74</v>
      </c>
      <c r="N323">
        <f t="shared" si="9"/>
        <v>0</v>
      </c>
    </row>
    <row r="324" spans="1:14">
      <c r="A324" t="s">
        <v>2484</v>
      </c>
      <c r="B324" t="s">
        <v>2331</v>
      </c>
      <c r="C324" t="s">
        <v>2237</v>
      </c>
      <c r="D324" t="s">
        <v>37</v>
      </c>
      <c r="E324">
        <v>1</v>
      </c>
      <c r="F324">
        <v>160.93</v>
      </c>
      <c r="G324">
        <v>160.93</v>
      </c>
      <c r="J324">
        <v>1</v>
      </c>
      <c r="K324">
        <v>160.93</v>
      </c>
      <c r="L324">
        <v>160.93</v>
      </c>
      <c r="M324">
        <f t="shared" si="8"/>
        <v>160.93</v>
      </c>
      <c r="N324">
        <f t="shared" si="9"/>
        <v>0</v>
      </c>
    </row>
    <row r="325" spans="1:14">
      <c r="A325" t="s">
        <v>2485</v>
      </c>
      <c r="B325" t="s">
        <v>2331</v>
      </c>
      <c r="C325" t="s">
        <v>2259</v>
      </c>
      <c r="D325" t="s">
        <v>37</v>
      </c>
      <c r="E325">
        <v>2</v>
      </c>
      <c r="F325">
        <v>351.03</v>
      </c>
      <c r="G325">
        <v>702.06</v>
      </c>
      <c r="J325">
        <v>2</v>
      </c>
      <c r="K325">
        <v>351.03</v>
      </c>
      <c r="L325">
        <v>702.06</v>
      </c>
      <c r="M325">
        <f t="shared" si="8"/>
        <v>702.06</v>
      </c>
      <c r="N325">
        <f t="shared" si="9"/>
        <v>0</v>
      </c>
    </row>
    <row r="326" spans="1:14">
      <c r="A326" t="s">
        <v>2486</v>
      </c>
      <c r="B326" t="s">
        <v>2331</v>
      </c>
      <c r="C326" t="s">
        <v>2689</v>
      </c>
      <c r="D326" t="s">
        <v>37</v>
      </c>
      <c r="E326">
        <v>2</v>
      </c>
      <c r="F326">
        <v>512.02</v>
      </c>
      <c r="G326">
        <v>1024.04</v>
      </c>
      <c r="J326">
        <v>2</v>
      </c>
      <c r="K326">
        <v>512.02</v>
      </c>
      <c r="L326">
        <v>1024.04</v>
      </c>
      <c r="M326">
        <f t="shared" ref="M326:M389" si="10">J326*K326</f>
        <v>1024.04</v>
      </c>
      <c r="N326">
        <f t="shared" ref="N326:N389" si="11">M326-L326</f>
        <v>0</v>
      </c>
    </row>
    <row r="327" spans="1:14">
      <c r="A327" t="s">
        <v>2353</v>
      </c>
      <c r="B327" t="s">
        <v>2331</v>
      </c>
      <c r="C327" t="s">
        <v>2075</v>
      </c>
      <c r="D327" t="s">
        <v>6</v>
      </c>
      <c r="E327">
        <v>337</v>
      </c>
      <c r="F327">
        <v>851.83</v>
      </c>
      <c r="G327">
        <v>287066.71000000002</v>
      </c>
      <c r="J327">
        <v>337</v>
      </c>
      <c r="K327">
        <v>851.83</v>
      </c>
      <c r="L327">
        <v>287066.71000000002</v>
      </c>
      <c r="M327">
        <f t="shared" si="10"/>
        <v>287066.71000000002</v>
      </c>
      <c r="N327">
        <f t="shared" si="11"/>
        <v>0</v>
      </c>
    </row>
    <row r="328" spans="1:14">
      <c r="A328" t="s">
        <v>2487</v>
      </c>
      <c r="B328" t="s">
        <v>2331</v>
      </c>
      <c r="C328" t="s">
        <v>2300</v>
      </c>
      <c r="D328" t="s">
        <v>37</v>
      </c>
      <c r="E328">
        <v>1</v>
      </c>
      <c r="F328">
        <v>324.73</v>
      </c>
      <c r="G328">
        <v>324.73</v>
      </c>
      <c r="J328">
        <v>1</v>
      </c>
      <c r="K328">
        <v>324.73</v>
      </c>
      <c r="L328">
        <v>324.73</v>
      </c>
      <c r="M328">
        <f t="shared" si="10"/>
        <v>324.73</v>
      </c>
      <c r="N328">
        <f t="shared" si="11"/>
        <v>0</v>
      </c>
    </row>
    <row r="329" spans="1:14">
      <c r="A329" t="s">
        <v>2488</v>
      </c>
      <c r="B329" t="s">
        <v>2331</v>
      </c>
      <c r="C329" t="s">
        <v>2269</v>
      </c>
      <c r="D329" t="s">
        <v>37</v>
      </c>
      <c r="E329">
        <v>1</v>
      </c>
      <c r="F329">
        <v>81.61</v>
      </c>
      <c r="G329">
        <v>81.61</v>
      </c>
      <c r="J329">
        <v>1</v>
      </c>
      <c r="K329">
        <v>81.61</v>
      </c>
      <c r="L329">
        <v>81.61</v>
      </c>
      <c r="M329">
        <f t="shared" si="10"/>
        <v>81.61</v>
      </c>
      <c r="N329">
        <f t="shared" si="11"/>
        <v>0</v>
      </c>
    </row>
    <row r="330" spans="1:14">
      <c r="A330" t="s">
        <v>2489</v>
      </c>
      <c r="B330" t="s">
        <v>2331</v>
      </c>
      <c r="C330" t="s">
        <v>2270</v>
      </c>
      <c r="D330" t="s">
        <v>37</v>
      </c>
      <c r="E330">
        <v>1</v>
      </c>
      <c r="F330">
        <v>75.55</v>
      </c>
      <c r="G330">
        <v>75.55</v>
      </c>
      <c r="J330">
        <v>1</v>
      </c>
      <c r="K330">
        <v>75.55</v>
      </c>
      <c r="L330">
        <v>75.55</v>
      </c>
      <c r="M330">
        <f t="shared" si="10"/>
        <v>75.55</v>
      </c>
      <c r="N330">
        <f t="shared" si="11"/>
        <v>0</v>
      </c>
    </row>
    <row r="331" spans="1:14">
      <c r="A331" t="s">
        <v>2490</v>
      </c>
      <c r="B331" t="s">
        <v>2331</v>
      </c>
      <c r="C331" t="s">
        <v>2302</v>
      </c>
      <c r="D331" t="s">
        <v>37</v>
      </c>
      <c r="E331">
        <v>1</v>
      </c>
      <c r="F331">
        <v>693.96</v>
      </c>
      <c r="G331">
        <v>693.96</v>
      </c>
      <c r="J331">
        <v>1</v>
      </c>
      <c r="K331">
        <v>693.96</v>
      </c>
      <c r="L331">
        <v>693.96</v>
      </c>
      <c r="M331">
        <f t="shared" si="10"/>
        <v>693.96</v>
      </c>
      <c r="N331">
        <f t="shared" si="11"/>
        <v>0</v>
      </c>
    </row>
    <row r="332" spans="1:14">
      <c r="A332" t="s">
        <v>2491</v>
      </c>
      <c r="B332" t="s">
        <v>2331</v>
      </c>
      <c r="C332" t="s">
        <v>2103</v>
      </c>
      <c r="D332" t="s">
        <v>37</v>
      </c>
      <c r="E332">
        <v>10</v>
      </c>
      <c r="F332">
        <v>1944.41</v>
      </c>
      <c r="G332">
        <v>19444.099999999999</v>
      </c>
      <c r="J332">
        <v>10</v>
      </c>
      <c r="K332">
        <v>1944.41</v>
      </c>
      <c r="L332">
        <v>19444.099999999999</v>
      </c>
      <c r="M332">
        <f t="shared" si="10"/>
        <v>19444.100000000002</v>
      </c>
      <c r="N332">
        <f t="shared" si="11"/>
        <v>0</v>
      </c>
    </row>
    <row r="333" spans="1:14">
      <c r="A333" t="s">
        <v>2492</v>
      </c>
      <c r="B333" t="s">
        <v>2331</v>
      </c>
      <c r="C333" t="s">
        <v>2157</v>
      </c>
      <c r="D333" t="s">
        <v>6</v>
      </c>
      <c r="E333">
        <v>10.4</v>
      </c>
      <c r="F333">
        <v>88.33</v>
      </c>
      <c r="G333">
        <v>918.63</v>
      </c>
      <c r="J333">
        <v>10.4</v>
      </c>
      <c r="K333">
        <v>88.33</v>
      </c>
      <c r="L333">
        <v>918.63</v>
      </c>
      <c r="M333">
        <f t="shared" si="10"/>
        <v>918.63200000000006</v>
      </c>
      <c r="N333">
        <f t="shared" si="11"/>
        <v>2.0000000000663931E-3</v>
      </c>
    </row>
    <row r="334" spans="1:14">
      <c r="A334" t="s">
        <v>2493</v>
      </c>
      <c r="B334" t="s">
        <v>2331</v>
      </c>
      <c r="C334" t="s">
        <v>2271</v>
      </c>
      <c r="D334" t="s">
        <v>37</v>
      </c>
      <c r="E334">
        <v>1</v>
      </c>
      <c r="F334">
        <v>332.76</v>
      </c>
      <c r="G334">
        <v>332.76</v>
      </c>
      <c r="J334">
        <v>1</v>
      </c>
      <c r="K334">
        <v>332.76</v>
      </c>
      <c r="L334">
        <v>332.76</v>
      </c>
      <c r="M334">
        <f t="shared" si="10"/>
        <v>332.76</v>
      </c>
      <c r="N334">
        <f t="shared" si="11"/>
        <v>0</v>
      </c>
    </row>
    <row r="335" spans="1:14">
      <c r="A335" t="s">
        <v>2494</v>
      </c>
      <c r="B335" t="s">
        <v>2331</v>
      </c>
      <c r="C335" t="s">
        <v>2303</v>
      </c>
      <c r="D335" t="s">
        <v>37</v>
      </c>
      <c r="E335">
        <v>4</v>
      </c>
      <c r="F335">
        <v>195.74</v>
      </c>
      <c r="G335">
        <v>782.96</v>
      </c>
      <c r="J335">
        <v>4</v>
      </c>
      <c r="K335">
        <v>195.74</v>
      </c>
      <c r="L335">
        <v>782.96</v>
      </c>
      <c r="M335">
        <f t="shared" si="10"/>
        <v>782.96</v>
      </c>
      <c r="N335">
        <f t="shared" si="11"/>
        <v>0</v>
      </c>
    </row>
    <row r="336" spans="1:14">
      <c r="A336" t="s">
        <v>2495</v>
      </c>
      <c r="B336" t="s">
        <v>2331</v>
      </c>
      <c r="C336" t="s">
        <v>2304</v>
      </c>
      <c r="D336" t="s">
        <v>37</v>
      </c>
      <c r="E336">
        <v>1</v>
      </c>
      <c r="F336">
        <v>206.03</v>
      </c>
      <c r="G336">
        <v>206.03</v>
      </c>
      <c r="J336">
        <v>1</v>
      </c>
      <c r="K336">
        <v>206.03</v>
      </c>
      <c r="L336">
        <v>206.03</v>
      </c>
      <c r="M336">
        <f t="shared" si="10"/>
        <v>206.03</v>
      </c>
      <c r="N336">
        <f t="shared" si="11"/>
        <v>0</v>
      </c>
    </row>
    <row r="337" spans="1:14">
      <c r="A337" t="s">
        <v>2496</v>
      </c>
      <c r="B337" t="s">
        <v>2331</v>
      </c>
      <c r="C337" t="s">
        <v>2114</v>
      </c>
      <c r="D337" t="s">
        <v>37</v>
      </c>
      <c r="E337">
        <v>6</v>
      </c>
      <c r="F337">
        <v>380.2</v>
      </c>
      <c r="G337">
        <v>2281.1999999999998</v>
      </c>
      <c r="J337">
        <v>6</v>
      </c>
      <c r="K337">
        <v>380.2</v>
      </c>
      <c r="L337">
        <v>2281.1999999999998</v>
      </c>
      <c r="M337">
        <f t="shared" si="10"/>
        <v>2281.1999999999998</v>
      </c>
      <c r="N337">
        <f t="shared" si="11"/>
        <v>0</v>
      </c>
    </row>
    <row r="338" spans="1:14">
      <c r="A338" t="s">
        <v>2354</v>
      </c>
      <c r="B338" t="s">
        <v>2331</v>
      </c>
      <c r="C338" t="s">
        <v>2079</v>
      </c>
      <c r="D338" t="s">
        <v>6</v>
      </c>
      <c r="E338">
        <v>534.4</v>
      </c>
      <c r="F338">
        <v>371.1</v>
      </c>
      <c r="G338">
        <v>198315.84</v>
      </c>
      <c r="J338">
        <v>534.4</v>
      </c>
      <c r="K338">
        <v>371.1</v>
      </c>
      <c r="L338">
        <v>198315.84</v>
      </c>
      <c r="M338">
        <f t="shared" si="10"/>
        <v>198315.84</v>
      </c>
      <c r="N338">
        <f t="shared" si="11"/>
        <v>0</v>
      </c>
    </row>
    <row r="339" spans="1:14">
      <c r="A339" t="s">
        <v>2497</v>
      </c>
      <c r="B339" t="s">
        <v>2331</v>
      </c>
      <c r="C339" t="s">
        <v>2305</v>
      </c>
      <c r="D339" t="s">
        <v>37</v>
      </c>
      <c r="E339">
        <v>3</v>
      </c>
      <c r="F339">
        <v>623.19000000000005</v>
      </c>
      <c r="G339">
        <v>1869.57</v>
      </c>
      <c r="J339">
        <v>3</v>
      </c>
      <c r="K339">
        <v>623.19000000000005</v>
      </c>
      <c r="L339">
        <v>1869.57</v>
      </c>
      <c r="M339">
        <f t="shared" si="10"/>
        <v>1869.5700000000002</v>
      </c>
      <c r="N339">
        <f t="shared" si="11"/>
        <v>0</v>
      </c>
    </row>
    <row r="340" spans="1:14">
      <c r="A340" t="s">
        <v>2498</v>
      </c>
      <c r="B340" t="s">
        <v>2331</v>
      </c>
      <c r="C340" t="s">
        <v>2267</v>
      </c>
      <c r="D340" t="s">
        <v>37</v>
      </c>
      <c r="E340">
        <v>3</v>
      </c>
      <c r="F340">
        <v>407.95</v>
      </c>
      <c r="G340">
        <v>1223.8499999999999</v>
      </c>
      <c r="J340">
        <v>3</v>
      </c>
      <c r="K340">
        <v>407.95</v>
      </c>
      <c r="L340">
        <v>1223.8499999999999</v>
      </c>
      <c r="M340">
        <f t="shared" si="10"/>
        <v>1223.8499999999999</v>
      </c>
      <c r="N340">
        <f t="shared" si="11"/>
        <v>0</v>
      </c>
    </row>
    <row r="341" spans="1:14">
      <c r="A341" t="s">
        <v>2499</v>
      </c>
      <c r="B341" t="s">
        <v>2331</v>
      </c>
      <c r="C341" t="s">
        <v>2118</v>
      </c>
      <c r="D341" t="s">
        <v>37</v>
      </c>
      <c r="E341">
        <v>7</v>
      </c>
      <c r="F341">
        <v>156.49</v>
      </c>
      <c r="G341">
        <v>1095.43</v>
      </c>
      <c r="J341">
        <v>7</v>
      </c>
      <c r="K341">
        <v>156.49</v>
      </c>
      <c r="L341">
        <v>1095.43</v>
      </c>
      <c r="M341">
        <f t="shared" si="10"/>
        <v>1095.43</v>
      </c>
      <c r="N341">
        <f t="shared" si="11"/>
        <v>0</v>
      </c>
    </row>
    <row r="342" spans="1:14">
      <c r="A342" t="s">
        <v>2500</v>
      </c>
      <c r="B342" t="s">
        <v>2331</v>
      </c>
      <c r="C342" t="s">
        <v>2687</v>
      </c>
      <c r="D342" t="s">
        <v>6</v>
      </c>
      <c r="E342">
        <v>25</v>
      </c>
      <c r="F342">
        <v>89.31</v>
      </c>
      <c r="G342">
        <v>2232.75</v>
      </c>
      <c r="J342">
        <v>25</v>
      </c>
      <c r="K342">
        <v>89.31</v>
      </c>
      <c r="L342">
        <v>2232.75</v>
      </c>
      <c r="M342">
        <f t="shared" si="10"/>
        <v>2232.75</v>
      </c>
      <c r="N342">
        <f t="shared" si="11"/>
        <v>0</v>
      </c>
    </row>
    <row r="343" spans="1:14">
      <c r="A343" t="s">
        <v>2501</v>
      </c>
      <c r="B343" t="s">
        <v>2331</v>
      </c>
      <c r="C343" t="s">
        <v>2251</v>
      </c>
      <c r="D343" t="s">
        <v>37</v>
      </c>
      <c r="E343">
        <v>20</v>
      </c>
      <c r="F343">
        <v>239.59</v>
      </c>
      <c r="G343">
        <v>4791.8</v>
      </c>
      <c r="J343">
        <v>20</v>
      </c>
      <c r="K343">
        <v>239.59</v>
      </c>
      <c r="L343">
        <v>4791.8</v>
      </c>
      <c r="M343">
        <f t="shared" si="10"/>
        <v>4791.8</v>
      </c>
      <c r="N343">
        <f t="shared" si="11"/>
        <v>0</v>
      </c>
    </row>
    <row r="344" spans="1:14">
      <c r="A344" t="s">
        <v>2502</v>
      </c>
      <c r="B344" t="s">
        <v>2331</v>
      </c>
      <c r="C344" t="s">
        <v>2243</v>
      </c>
      <c r="D344" t="s">
        <v>37</v>
      </c>
      <c r="E344">
        <v>1</v>
      </c>
      <c r="F344">
        <v>58.2</v>
      </c>
      <c r="G344">
        <v>58.2</v>
      </c>
      <c r="J344">
        <v>1</v>
      </c>
      <c r="K344">
        <v>58.2</v>
      </c>
      <c r="L344">
        <v>58.2</v>
      </c>
      <c r="M344">
        <f t="shared" si="10"/>
        <v>58.2</v>
      </c>
      <c r="N344">
        <f t="shared" si="11"/>
        <v>0</v>
      </c>
    </row>
    <row r="345" spans="1:14">
      <c r="A345" t="s">
        <v>2503</v>
      </c>
      <c r="B345" t="s">
        <v>2331</v>
      </c>
      <c r="C345" t="s">
        <v>2165</v>
      </c>
      <c r="D345" t="s">
        <v>37</v>
      </c>
      <c r="E345">
        <v>1</v>
      </c>
      <c r="F345">
        <v>997.04</v>
      </c>
      <c r="G345">
        <v>997.04</v>
      </c>
      <c r="J345">
        <v>1</v>
      </c>
      <c r="K345">
        <v>997.04</v>
      </c>
      <c r="L345">
        <v>997.04</v>
      </c>
      <c r="M345">
        <f t="shared" si="10"/>
        <v>997.04</v>
      </c>
      <c r="N345">
        <f t="shared" si="11"/>
        <v>0</v>
      </c>
    </row>
    <row r="346" spans="1:14">
      <c r="A346" t="s">
        <v>2504</v>
      </c>
      <c r="B346" t="s">
        <v>2331</v>
      </c>
      <c r="C346" t="s">
        <v>2235</v>
      </c>
      <c r="D346" t="s">
        <v>37</v>
      </c>
      <c r="E346">
        <v>12</v>
      </c>
      <c r="F346">
        <v>25.33</v>
      </c>
      <c r="G346">
        <v>303.95999999999998</v>
      </c>
      <c r="J346">
        <v>12</v>
      </c>
      <c r="K346">
        <v>25.33</v>
      </c>
      <c r="L346">
        <v>303.95999999999998</v>
      </c>
      <c r="M346">
        <f t="shared" si="10"/>
        <v>303.95999999999998</v>
      </c>
      <c r="N346">
        <f t="shared" si="11"/>
        <v>0</v>
      </c>
    </row>
    <row r="347" spans="1:14">
      <c r="A347" t="s">
        <v>2505</v>
      </c>
      <c r="B347" t="s">
        <v>2331</v>
      </c>
      <c r="C347" t="s">
        <v>2685</v>
      </c>
      <c r="D347" t="s">
        <v>37</v>
      </c>
      <c r="E347">
        <v>1</v>
      </c>
      <c r="F347">
        <v>71843.399999999994</v>
      </c>
      <c r="G347">
        <v>71843.399999999994</v>
      </c>
      <c r="J347">
        <v>1</v>
      </c>
      <c r="K347">
        <v>71843.399999999994</v>
      </c>
      <c r="L347">
        <v>71843.399999999994</v>
      </c>
      <c r="M347">
        <f t="shared" si="10"/>
        <v>71843.399999999994</v>
      </c>
      <c r="N347">
        <f t="shared" si="11"/>
        <v>0</v>
      </c>
    </row>
    <row r="348" spans="1:14">
      <c r="A348" t="s">
        <v>2506</v>
      </c>
      <c r="B348" t="s">
        <v>2331</v>
      </c>
      <c r="C348" t="s">
        <v>2233</v>
      </c>
      <c r="D348" t="s">
        <v>37</v>
      </c>
      <c r="E348">
        <v>1</v>
      </c>
      <c r="F348">
        <v>186</v>
      </c>
      <c r="G348">
        <v>186</v>
      </c>
      <c r="J348">
        <v>1</v>
      </c>
      <c r="K348">
        <v>186</v>
      </c>
      <c r="L348">
        <v>186</v>
      </c>
      <c r="M348">
        <f t="shared" si="10"/>
        <v>186</v>
      </c>
      <c r="N348">
        <f t="shared" si="11"/>
        <v>0</v>
      </c>
    </row>
    <row r="349" spans="1:14">
      <c r="A349" t="s">
        <v>2355</v>
      </c>
      <c r="B349" t="s">
        <v>2331</v>
      </c>
      <c r="C349" t="s">
        <v>2081</v>
      </c>
      <c r="D349" t="s">
        <v>6</v>
      </c>
      <c r="E349">
        <v>1208</v>
      </c>
      <c r="F349">
        <v>845.12</v>
      </c>
      <c r="G349">
        <v>1020904.96</v>
      </c>
      <c r="J349">
        <v>1208</v>
      </c>
      <c r="K349">
        <v>845.12</v>
      </c>
      <c r="L349">
        <v>1020904.96</v>
      </c>
      <c r="M349">
        <f t="shared" si="10"/>
        <v>1020904.96</v>
      </c>
      <c r="N349">
        <f t="shared" si="11"/>
        <v>0</v>
      </c>
    </row>
    <row r="350" spans="1:14">
      <c r="A350" t="s">
        <v>2507</v>
      </c>
      <c r="B350" t="s">
        <v>2331</v>
      </c>
      <c r="C350" t="s">
        <v>2187</v>
      </c>
      <c r="D350" t="s">
        <v>37</v>
      </c>
      <c r="E350">
        <v>1</v>
      </c>
      <c r="F350">
        <v>89.72</v>
      </c>
      <c r="G350">
        <v>89.72</v>
      </c>
      <c r="J350">
        <v>1</v>
      </c>
      <c r="K350">
        <v>89.72</v>
      </c>
      <c r="L350">
        <v>89.72</v>
      </c>
      <c r="M350">
        <f t="shared" si="10"/>
        <v>89.72</v>
      </c>
      <c r="N350">
        <f t="shared" si="11"/>
        <v>0</v>
      </c>
    </row>
    <row r="351" spans="1:14">
      <c r="A351" t="s">
        <v>2508</v>
      </c>
      <c r="B351" t="s">
        <v>2331</v>
      </c>
      <c r="C351" t="s">
        <v>2178</v>
      </c>
      <c r="D351" t="s">
        <v>37</v>
      </c>
      <c r="E351">
        <v>2</v>
      </c>
      <c r="F351">
        <v>147.72999999999999</v>
      </c>
      <c r="G351">
        <v>295.45999999999998</v>
      </c>
      <c r="J351">
        <v>2</v>
      </c>
      <c r="K351">
        <v>147.72999999999999</v>
      </c>
      <c r="L351">
        <v>295.45999999999998</v>
      </c>
      <c r="M351">
        <f t="shared" si="10"/>
        <v>295.45999999999998</v>
      </c>
      <c r="N351">
        <f t="shared" si="11"/>
        <v>0</v>
      </c>
    </row>
    <row r="352" spans="1:14">
      <c r="A352" t="s">
        <v>2509</v>
      </c>
      <c r="B352" t="s">
        <v>2331</v>
      </c>
      <c r="C352" t="s">
        <v>2145</v>
      </c>
      <c r="D352" t="s">
        <v>6</v>
      </c>
      <c r="E352">
        <v>20.38</v>
      </c>
      <c r="F352">
        <v>56.57</v>
      </c>
      <c r="G352">
        <v>1152.8900000000001</v>
      </c>
      <c r="J352">
        <v>20.38</v>
      </c>
      <c r="K352">
        <v>56.57</v>
      </c>
      <c r="L352">
        <v>1152.8900000000001</v>
      </c>
      <c r="M352">
        <f t="shared" si="10"/>
        <v>1152.8966</v>
      </c>
      <c r="N352">
        <f t="shared" si="11"/>
        <v>6.5999999999348802E-3</v>
      </c>
    </row>
    <row r="353" spans="1:14">
      <c r="A353" t="s">
        <v>2510</v>
      </c>
      <c r="B353" t="s">
        <v>2331</v>
      </c>
      <c r="C353" t="s">
        <v>2164</v>
      </c>
      <c r="D353" t="s">
        <v>37</v>
      </c>
      <c r="E353">
        <v>1</v>
      </c>
      <c r="F353">
        <v>47534.12</v>
      </c>
      <c r="G353">
        <v>47534.12</v>
      </c>
      <c r="J353">
        <v>1</v>
      </c>
      <c r="K353">
        <v>47534.12</v>
      </c>
      <c r="L353">
        <v>47534.12</v>
      </c>
      <c r="M353">
        <f t="shared" si="10"/>
        <v>47534.12</v>
      </c>
      <c r="N353">
        <f t="shared" si="11"/>
        <v>0</v>
      </c>
    </row>
    <row r="354" spans="1:14">
      <c r="A354" t="s">
        <v>2511</v>
      </c>
      <c r="B354" t="s">
        <v>2331</v>
      </c>
      <c r="C354" t="s">
        <v>2144</v>
      </c>
      <c r="D354" t="s">
        <v>37</v>
      </c>
      <c r="E354">
        <v>1</v>
      </c>
      <c r="F354">
        <v>885.29</v>
      </c>
      <c r="G354">
        <v>885.29</v>
      </c>
      <c r="J354">
        <v>1</v>
      </c>
      <c r="K354">
        <v>885.29</v>
      </c>
      <c r="L354">
        <v>885.29</v>
      </c>
      <c r="M354">
        <f t="shared" si="10"/>
        <v>885.29</v>
      </c>
      <c r="N354">
        <f t="shared" si="11"/>
        <v>0</v>
      </c>
    </row>
    <row r="355" spans="1:14">
      <c r="A355" t="s">
        <v>2512</v>
      </c>
      <c r="B355" t="s">
        <v>2331</v>
      </c>
      <c r="C355" t="s">
        <v>2682</v>
      </c>
      <c r="D355" t="s">
        <v>37</v>
      </c>
      <c r="E355">
        <v>1</v>
      </c>
      <c r="F355">
        <v>603.29</v>
      </c>
      <c r="G355">
        <v>603.29</v>
      </c>
      <c r="J355">
        <v>1</v>
      </c>
      <c r="K355">
        <v>603.29</v>
      </c>
      <c r="L355">
        <v>603.29</v>
      </c>
      <c r="M355">
        <f t="shared" si="10"/>
        <v>603.29</v>
      </c>
      <c r="N355">
        <f t="shared" si="11"/>
        <v>0</v>
      </c>
    </row>
    <row r="356" spans="1:14">
      <c r="A356" t="s">
        <v>2513</v>
      </c>
      <c r="B356" t="s">
        <v>2331</v>
      </c>
      <c r="C356" t="s">
        <v>2088</v>
      </c>
      <c r="D356" t="s">
        <v>37</v>
      </c>
      <c r="E356">
        <v>1</v>
      </c>
      <c r="F356">
        <v>1223.17</v>
      </c>
      <c r="G356">
        <v>1223.17</v>
      </c>
      <c r="J356">
        <v>1</v>
      </c>
      <c r="K356">
        <v>1223.17</v>
      </c>
      <c r="L356">
        <v>1223.17</v>
      </c>
      <c r="M356">
        <f t="shared" si="10"/>
        <v>1223.17</v>
      </c>
      <c r="N356">
        <f t="shared" si="11"/>
        <v>0</v>
      </c>
    </row>
    <row r="357" spans="1:14">
      <c r="A357" t="s">
        <v>2514</v>
      </c>
      <c r="B357" t="s">
        <v>2331</v>
      </c>
      <c r="C357" t="s">
        <v>2115</v>
      </c>
      <c r="D357" t="s">
        <v>37</v>
      </c>
      <c r="E357">
        <v>6</v>
      </c>
      <c r="F357">
        <v>430.52</v>
      </c>
      <c r="G357">
        <v>2583.12</v>
      </c>
      <c r="J357">
        <v>6</v>
      </c>
      <c r="K357">
        <v>430.52</v>
      </c>
      <c r="L357">
        <v>2583.12</v>
      </c>
      <c r="M357">
        <f t="shared" si="10"/>
        <v>2583.12</v>
      </c>
      <c r="N357">
        <f t="shared" si="11"/>
        <v>0</v>
      </c>
    </row>
    <row r="358" spans="1:14">
      <c r="A358" t="s">
        <v>2515</v>
      </c>
      <c r="B358" t="s">
        <v>2331</v>
      </c>
      <c r="C358" t="s">
        <v>2110</v>
      </c>
      <c r="D358" t="s">
        <v>37</v>
      </c>
      <c r="E358">
        <v>4</v>
      </c>
      <c r="F358">
        <v>58.3</v>
      </c>
      <c r="G358">
        <v>233.2</v>
      </c>
      <c r="J358">
        <v>4</v>
      </c>
      <c r="K358">
        <v>58.3</v>
      </c>
      <c r="L358">
        <v>233.2</v>
      </c>
      <c r="M358">
        <f t="shared" si="10"/>
        <v>233.2</v>
      </c>
      <c r="N358">
        <f t="shared" si="11"/>
        <v>0</v>
      </c>
    </row>
    <row r="359" spans="1:14">
      <c r="A359" t="s">
        <v>2516</v>
      </c>
      <c r="B359" t="s">
        <v>2331</v>
      </c>
      <c r="C359" t="s">
        <v>2119</v>
      </c>
      <c r="D359" t="s">
        <v>37</v>
      </c>
      <c r="E359">
        <v>17</v>
      </c>
      <c r="F359">
        <v>10.979999999999999</v>
      </c>
      <c r="G359">
        <v>186.66</v>
      </c>
      <c r="J359">
        <v>17</v>
      </c>
      <c r="K359">
        <v>10.979999999999999</v>
      </c>
      <c r="L359">
        <v>186.66</v>
      </c>
      <c r="M359">
        <f t="shared" si="10"/>
        <v>186.65999999999997</v>
      </c>
      <c r="N359">
        <f t="shared" si="11"/>
        <v>0</v>
      </c>
    </row>
    <row r="360" spans="1:14">
      <c r="A360" t="s">
        <v>2356</v>
      </c>
      <c r="B360" t="s">
        <v>2331</v>
      </c>
      <c r="C360" t="s">
        <v>2073</v>
      </c>
      <c r="D360" t="s">
        <v>6</v>
      </c>
      <c r="E360">
        <v>681.1</v>
      </c>
      <c r="F360">
        <v>1122.1500000000001</v>
      </c>
      <c r="G360">
        <v>764296.36</v>
      </c>
      <c r="J360">
        <v>681.1</v>
      </c>
      <c r="K360">
        <v>1122.1500000000001</v>
      </c>
      <c r="L360">
        <v>764296.36</v>
      </c>
      <c r="M360">
        <f t="shared" si="10"/>
        <v>764296.36500000011</v>
      </c>
      <c r="N360">
        <f t="shared" si="11"/>
        <v>5.0000001210719347E-3</v>
      </c>
    </row>
    <row r="361" spans="1:14">
      <c r="A361" t="s">
        <v>2517</v>
      </c>
      <c r="B361" t="s">
        <v>2331</v>
      </c>
      <c r="C361" t="s">
        <v>2120</v>
      </c>
      <c r="D361" t="s">
        <v>6</v>
      </c>
      <c r="E361">
        <v>6.65</v>
      </c>
      <c r="F361">
        <v>42.84</v>
      </c>
      <c r="G361">
        <v>284.88</v>
      </c>
      <c r="J361">
        <v>6.65</v>
      </c>
      <c r="K361">
        <v>42.84</v>
      </c>
      <c r="L361">
        <v>284.88</v>
      </c>
      <c r="M361">
        <f t="shared" si="10"/>
        <v>284.88600000000002</v>
      </c>
      <c r="N361">
        <f t="shared" si="11"/>
        <v>6.0000000000286491E-3</v>
      </c>
    </row>
    <row r="362" spans="1:14">
      <c r="A362" t="s">
        <v>2518</v>
      </c>
      <c r="B362" t="s">
        <v>2331</v>
      </c>
      <c r="C362" t="s">
        <v>2166</v>
      </c>
      <c r="D362" t="s">
        <v>37</v>
      </c>
      <c r="E362">
        <v>2</v>
      </c>
      <c r="F362">
        <v>2729.19</v>
      </c>
      <c r="G362">
        <v>5458.38</v>
      </c>
      <c r="J362">
        <v>2</v>
      </c>
      <c r="K362">
        <v>2729.19</v>
      </c>
      <c r="L362">
        <v>5458.38</v>
      </c>
      <c r="M362">
        <f t="shared" si="10"/>
        <v>5458.38</v>
      </c>
      <c r="N362">
        <f t="shared" si="11"/>
        <v>0</v>
      </c>
    </row>
    <row r="363" spans="1:14">
      <c r="A363" t="s">
        <v>2519</v>
      </c>
      <c r="B363" t="s">
        <v>2331</v>
      </c>
      <c r="C363" t="s">
        <v>2098</v>
      </c>
      <c r="D363" t="s">
        <v>37</v>
      </c>
      <c r="E363">
        <v>38</v>
      </c>
      <c r="F363">
        <v>97.26</v>
      </c>
      <c r="G363">
        <v>3695.88</v>
      </c>
      <c r="J363">
        <v>38</v>
      </c>
      <c r="K363">
        <v>97.26</v>
      </c>
      <c r="L363">
        <v>3695.88</v>
      </c>
      <c r="M363">
        <f t="shared" si="10"/>
        <v>3695.88</v>
      </c>
      <c r="N363">
        <f t="shared" si="11"/>
        <v>0</v>
      </c>
    </row>
    <row r="364" spans="1:14">
      <c r="A364" t="s">
        <v>2520</v>
      </c>
      <c r="B364" t="s">
        <v>2331</v>
      </c>
      <c r="C364" t="s">
        <v>2099</v>
      </c>
      <c r="D364" t="s">
        <v>37</v>
      </c>
      <c r="E364">
        <v>63</v>
      </c>
      <c r="F364">
        <v>281.89999999999998</v>
      </c>
      <c r="G364">
        <v>17759.7</v>
      </c>
      <c r="J364">
        <v>63</v>
      </c>
      <c r="K364">
        <v>281.89999999999998</v>
      </c>
      <c r="L364">
        <v>17759.7</v>
      </c>
      <c r="M364">
        <f t="shared" si="10"/>
        <v>17759.699999999997</v>
      </c>
      <c r="N364">
        <f t="shared" si="11"/>
        <v>0</v>
      </c>
    </row>
    <row r="365" spans="1:14">
      <c r="A365" t="s">
        <v>2521</v>
      </c>
      <c r="B365" t="s">
        <v>2331</v>
      </c>
      <c r="C365" t="s">
        <v>2100</v>
      </c>
      <c r="D365" t="s">
        <v>37</v>
      </c>
      <c r="E365">
        <v>8</v>
      </c>
      <c r="F365">
        <v>40.44</v>
      </c>
      <c r="G365">
        <v>323.52</v>
      </c>
      <c r="J365">
        <v>8</v>
      </c>
      <c r="K365">
        <v>40.44</v>
      </c>
      <c r="L365">
        <v>323.52</v>
      </c>
      <c r="M365">
        <f t="shared" si="10"/>
        <v>323.52</v>
      </c>
      <c r="N365">
        <f t="shared" si="11"/>
        <v>0</v>
      </c>
    </row>
    <row r="366" spans="1:14">
      <c r="A366" t="s">
        <v>2522</v>
      </c>
      <c r="B366" t="s">
        <v>2331</v>
      </c>
      <c r="C366" t="s">
        <v>2101</v>
      </c>
      <c r="D366" t="s">
        <v>6</v>
      </c>
      <c r="E366">
        <v>1033</v>
      </c>
      <c r="F366">
        <v>153.76</v>
      </c>
      <c r="G366">
        <v>158834.07999999999</v>
      </c>
      <c r="J366">
        <v>1033</v>
      </c>
      <c r="K366">
        <v>153.76</v>
      </c>
      <c r="L366">
        <v>158834.07999999999</v>
      </c>
      <c r="M366">
        <f t="shared" si="10"/>
        <v>158834.07999999999</v>
      </c>
      <c r="N366">
        <f t="shared" si="11"/>
        <v>0</v>
      </c>
    </row>
    <row r="367" spans="1:14">
      <c r="A367" t="s">
        <v>2523</v>
      </c>
      <c r="B367" t="s">
        <v>2331</v>
      </c>
      <c r="C367" t="s">
        <v>2102</v>
      </c>
      <c r="D367" t="s">
        <v>66</v>
      </c>
      <c r="E367">
        <v>175</v>
      </c>
      <c r="F367">
        <v>227.54</v>
      </c>
      <c r="G367">
        <v>39819.5</v>
      </c>
      <c r="J367">
        <v>175</v>
      </c>
      <c r="K367">
        <v>227.54</v>
      </c>
      <c r="L367">
        <v>39819.5</v>
      </c>
      <c r="M367">
        <f t="shared" si="10"/>
        <v>39819.5</v>
      </c>
      <c r="N367">
        <f t="shared" si="11"/>
        <v>0</v>
      </c>
    </row>
    <row r="368" spans="1:14">
      <c r="A368" t="s">
        <v>2524</v>
      </c>
      <c r="B368" t="s">
        <v>2331</v>
      </c>
      <c r="C368" t="s">
        <v>2104</v>
      </c>
      <c r="D368" t="s">
        <v>37</v>
      </c>
      <c r="E368">
        <v>1</v>
      </c>
      <c r="F368">
        <v>1326.22</v>
      </c>
      <c r="G368">
        <v>1326.22</v>
      </c>
      <c r="J368">
        <v>1</v>
      </c>
      <c r="K368">
        <v>1326.22</v>
      </c>
      <c r="L368">
        <v>1326.22</v>
      </c>
      <c r="M368">
        <f t="shared" si="10"/>
        <v>1326.22</v>
      </c>
      <c r="N368">
        <f t="shared" si="11"/>
        <v>0</v>
      </c>
    </row>
    <row r="369" spans="1:14">
      <c r="A369" t="s">
        <v>2525</v>
      </c>
      <c r="B369" t="s">
        <v>2331</v>
      </c>
      <c r="C369" t="s">
        <v>2105</v>
      </c>
      <c r="D369" t="s">
        <v>37</v>
      </c>
      <c r="E369">
        <v>6</v>
      </c>
      <c r="F369">
        <v>2658.94</v>
      </c>
      <c r="G369">
        <v>15953.64</v>
      </c>
      <c r="J369">
        <v>6</v>
      </c>
      <c r="K369">
        <v>2658.94</v>
      </c>
      <c r="L369">
        <v>15953.64</v>
      </c>
      <c r="M369">
        <f t="shared" si="10"/>
        <v>15953.64</v>
      </c>
      <c r="N369">
        <f t="shared" si="11"/>
        <v>0</v>
      </c>
    </row>
    <row r="370" spans="1:14">
      <c r="A370" t="s">
        <v>2526</v>
      </c>
      <c r="B370" t="s">
        <v>2331</v>
      </c>
      <c r="C370" t="s">
        <v>2106</v>
      </c>
      <c r="D370" t="s">
        <v>37</v>
      </c>
      <c r="E370">
        <v>2</v>
      </c>
      <c r="F370">
        <v>1073.8499999999999</v>
      </c>
      <c r="G370">
        <v>2147.6999999999998</v>
      </c>
      <c r="J370">
        <v>2</v>
      </c>
      <c r="K370">
        <v>1073.8499999999999</v>
      </c>
      <c r="L370">
        <v>2147.6999999999998</v>
      </c>
      <c r="M370">
        <f t="shared" si="10"/>
        <v>2147.6999999999998</v>
      </c>
      <c r="N370">
        <f t="shared" si="11"/>
        <v>0</v>
      </c>
    </row>
    <row r="371" spans="1:14">
      <c r="A371" t="s">
        <v>2357</v>
      </c>
      <c r="B371" t="s">
        <v>2331</v>
      </c>
      <c r="C371" t="s">
        <v>2083</v>
      </c>
      <c r="D371" t="s">
        <v>37</v>
      </c>
      <c r="E371">
        <v>23</v>
      </c>
      <c r="F371">
        <v>5784.07</v>
      </c>
      <c r="G371">
        <v>133033.60999999999</v>
      </c>
      <c r="J371">
        <v>23</v>
      </c>
      <c r="K371">
        <v>5784.07</v>
      </c>
      <c r="L371">
        <v>133033.60999999999</v>
      </c>
      <c r="M371">
        <f t="shared" si="10"/>
        <v>133033.60999999999</v>
      </c>
      <c r="N371">
        <f t="shared" si="11"/>
        <v>0</v>
      </c>
    </row>
    <row r="372" spans="1:14">
      <c r="A372" t="s">
        <v>2527</v>
      </c>
      <c r="B372" t="s">
        <v>2331</v>
      </c>
      <c r="C372" t="s">
        <v>2272</v>
      </c>
      <c r="D372" t="s">
        <v>37</v>
      </c>
      <c r="E372">
        <v>2</v>
      </c>
      <c r="F372">
        <v>1468.19</v>
      </c>
      <c r="G372">
        <v>2936.38</v>
      </c>
      <c r="J372">
        <v>2</v>
      </c>
      <c r="K372">
        <v>1468.19</v>
      </c>
      <c r="L372">
        <v>2936.38</v>
      </c>
      <c r="M372">
        <f t="shared" si="10"/>
        <v>2936.38</v>
      </c>
      <c r="N372">
        <f t="shared" si="11"/>
        <v>0</v>
      </c>
    </row>
    <row r="373" spans="1:14">
      <c r="A373" t="s">
        <v>2528</v>
      </c>
      <c r="B373" t="s">
        <v>2331</v>
      </c>
      <c r="C373" t="s">
        <v>2273</v>
      </c>
      <c r="D373" t="s">
        <v>37</v>
      </c>
      <c r="E373">
        <v>2</v>
      </c>
      <c r="F373">
        <v>1360.24</v>
      </c>
      <c r="G373">
        <v>2720.48</v>
      </c>
      <c r="J373">
        <v>2</v>
      </c>
      <c r="K373">
        <v>1360.24</v>
      </c>
      <c r="L373">
        <v>2720.48</v>
      </c>
      <c r="M373">
        <f t="shared" si="10"/>
        <v>2720.48</v>
      </c>
      <c r="N373">
        <f t="shared" si="11"/>
        <v>0</v>
      </c>
    </row>
    <row r="374" spans="1:14">
      <c r="A374" t="s">
        <v>2529</v>
      </c>
      <c r="B374" t="s">
        <v>2331</v>
      </c>
      <c r="C374" t="s">
        <v>2274</v>
      </c>
      <c r="D374" t="s">
        <v>37</v>
      </c>
      <c r="E374">
        <v>1</v>
      </c>
      <c r="F374">
        <v>2311.08</v>
      </c>
      <c r="G374">
        <v>2311.08</v>
      </c>
      <c r="J374">
        <v>1</v>
      </c>
      <c r="K374">
        <v>2311.08</v>
      </c>
      <c r="L374">
        <v>2311.08</v>
      </c>
      <c r="M374">
        <f t="shared" si="10"/>
        <v>2311.08</v>
      </c>
      <c r="N374">
        <f t="shared" si="11"/>
        <v>0</v>
      </c>
    </row>
    <row r="375" spans="1:14">
      <c r="A375" t="s">
        <v>2530</v>
      </c>
      <c r="B375" t="s">
        <v>2331</v>
      </c>
      <c r="C375" t="s">
        <v>2275</v>
      </c>
      <c r="D375" t="s">
        <v>37</v>
      </c>
      <c r="E375">
        <v>5</v>
      </c>
      <c r="F375">
        <v>1792.25</v>
      </c>
      <c r="G375">
        <v>8961.25</v>
      </c>
      <c r="J375">
        <v>5</v>
      </c>
      <c r="K375">
        <v>1792.25</v>
      </c>
      <c r="L375">
        <v>8961.25</v>
      </c>
      <c r="M375">
        <f t="shared" si="10"/>
        <v>8961.25</v>
      </c>
      <c r="N375">
        <f t="shared" si="11"/>
        <v>0</v>
      </c>
    </row>
    <row r="376" spans="1:14">
      <c r="A376" t="s">
        <v>2531</v>
      </c>
      <c r="B376" t="s">
        <v>2331</v>
      </c>
      <c r="C376" t="s">
        <v>2754</v>
      </c>
      <c r="D376" t="s">
        <v>37</v>
      </c>
      <c r="E376">
        <v>2</v>
      </c>
      <c r="F376">
        <v>98468.53</v>
      </c>
      <c r="G376">
        <v>196937.06</v>
      </c>
      <c r="J376">
        <v>2</v>
      </c>
      <c r="K376">
        <v>98468.53</v>
      </c>
      <c r="L376">
        <v>196937.06</v>
      </c>
      <c r="M376">
        <f t="shared" si="10"/>
        <v>196937.06</v>
      </c>
      <c r="N376">
        <f t="shared" si="11"/>
        <v>0</v>
      </c>
    </row>
    <row r="377" spans="1:14">
      <c r="A377" t="s">
        <v>2532</v>
      </c>
      <c r="B377" t="s">
        <v>2331</v>
      </c>
      <c r="C377" t="s">
        <v>2755</v>
      </c>
      <c r="D377" t="s">
        <v>37</v>
      </c>
      <c r="E377">
        <v>4</v>
      </c>
      <c r="F377">
        <v>121658.34</v>
      </c>
      <c r="G377">
        <v>486633.36</v>
      </c>
      <c r="J377">
        <v>4</v>
      </c>
      <c r="K377">
        <v>121658.34</v>
      </c>
      <c r="L377">
        <v>486633.36</v>
      </c>
      <c r="M377">
        <f t="shared" si="10"/>
        <v>486633.36</v>
      </c>
      <c r="N377">
        <f t="shared" si="11"/>
        <v>0</v>
      </c>
    </row>
    <row r="378" spans="1:14">
      <c r="A378" t="s">
        <v>2533</v>
      </c>
      <c r="B378" t="s">
        <v>2331</v>
      </c>
      <c r="C378" t="s">
        <v>2756</v>
      </c>
      <c r="D378" t="s">
        <v>37</v>
      </c>
      <c r="E378">
        <v>1</v>
      </c>
      <c r="F378">
        <v>98468.53</v>
      </c>
      <c r="G378">
        <v>98468.53</v>
      </c>
      <c r="J378">
        <v>1</v>
      </c>
      <c r="K378">
        <v>98468.53</v>
      </c>
      <c r="L378">
        <v>98468.53</v>
      </c>
      <c r="M378">
        <f t="shared" si="10"/>
        <v>98468.53</v>
      </c>
      <c r="N378">
        <f t="shared" si="11"/>
        <v>0</v>
      </c>
    </row>
    <row r="379" spans="1:14">
      <c r="A379" t="s">
        <v>2534</v>
      </c>
      <c r="B379" t="s">
        <v>2331</v>
      </c>
      <c r="C379" t="s">
        <v>2107</v>
      </c>
      <c r="D379" t="s">
        <v>37</v>
      </c>
      <c r="E379">
        <v>2</v>
      </c>
      <c r="F379">
        <v>14475.69</v>
      </c>
      <c r="G379">
        <v>28951.38</v>
      </c>
      <c r="J379">
        <v>2</v>
      </c>
      <c r="K379">
        <v>14475.69</v>
      </c>
      <c r="L379">
        <v>28951.38</v>
      </c>
      <c r="M379">
        <f t="shared" si="10"/>
        <v>28951.38</v>
      </c>
      <c r="N379">
        <f t="shared" si="11"/>
        <v>0</v>
      </c>
    </row>
    <row r="380" spans="1:14">
      <c r="A380" t="s">
        <v>2535</v>
      </c>
      <c r="B380" t="s">
        <v>2331</v>
      </c>
      <c r="C380" t="s">
        <v>2681</v>
      </c>
      <c r="D380" t="s">
        <v>37</v>
      </c>
      <c r="E380">
        <v>24</v>
      </c>
      <c r="F380">
        <v>15168.12</v>
      </c>
      <c r="G380">
        <v>364034.88</v>
      </c>
      <c r="J380">
        <v>24</v>
      </c>
      <c r="K380">
        <v>15168.12</v>
      </c>
      <c r="L380">
        <v>364034.88</v>
      </c>
      <c r="M380">
        <f t="shared" si="10"/>
        <v>364034.88</v>
      </c>
      <c r="N380">
        <f t="shared" si="11"/>
        <v>0</v>
      </c>
    </row>
    <row r="381" spans="1:14">
      <c r="A381" t="s">
        <v>2536</v>
      </c>
      <c r="B381" t="s">
        <v>2331</v>
      </c>
      <c r="C381" t="s">
        <v>2762</v>
      </c>
      <c r="D381" t="s">
        <v>37</v>
      </c>
      <c r="E381">
        <v>11</v>
      </c>
      <c r="F381">
        <v>4523.2</v>
      </c>
      <c r="G381">
        <v>49755.199999999997</v>
      </c>
      <c r="J381">
        <v>11</v>
      </c>
      <c r="K381">
        <v>4523.2</v>
      </c>
      <c r="L381">
        <v>49755.199999999997</v>
      </c>
      <c r="M381">
        <f t="shared" si="10"/>
        <v>49755.199999999997</v>
      </c>
      <c r="N381">
        <f t="shared" si="11"/>
        <v>0</v>
      </c>
    </row>
    <row r="382" spans="1:14">
      <c r="A382" t="s">
        <v>2358</v>
      </c>
      <c r="B382" t="s">
        <v>2331</v>
      </c>
      <c r="C382" t="s">
        <v>2082</v>
      </c>
      <c r="D382" t="s">
        <v>37</v>
      </c>
      <c r="E382">
        <v>55</v>
      </c>
      <c r="F382">
        <v>2920.01</v>
      </c>
      <c r="G382">
        <v>160600.54999999999</v>
      </c>
      <c r="J382">
        <v>55</v>
      </c>
      <c r="K382">
        <v>2920.01</v>
      </c>
      <c r="L382">
        <v>160600.54999999999</v>
      </c>
      <c r="M382">
        <f t="shared" si="10"/>
        <v>160600.55000000002</v>
      </c>
      <c r="N382">
        <f t="shared" si="11"/>
        <v>0</v>
      </c>
    </row>
    <row r="383" spans="1:14">
      <c r="A383" t="s">
        <v>2537</v>
      </c>
      <c r="B383" t="s">
        <v>2331</v>
      </c>
      <c r="C383" t="s">
        <v>2680</v>
      </c>
      <c r="D383" t="s">
        <v>37</v>
      </c>
      <c r="E383">
        <v>1</v>
      </c>
      <c r="F383">
        <v>4795.5200000000004</v>
      </c>
      <c r="G383">
        <v>4795.5200000000004</v>
      </c>
      <c r="J383">
        <v>1</v>
      </c>
      <c r="K383">
        <v>4795.5200000000004</v>
      </c>
      <c r="L383">
        <v>4795.5200000000004</v>
      </c>
      <c r="M383">
        <f t="shared" si="10"/>
        <v>4795.5200000000004</v>
      </c>
      <c r="N383">
        <f t="shared" si="11"/>
        <v>0</v>
      </c>
    </row>
    <row r="384" spans="1:14">
      <c r="A384" t="s">
        <v>2538</v>
      </c>
      <c r="B384" t="s">
        <v>2331</v>
      </c>
      <c r="C384" t="s">
        <v>2108</v>
      </c>
      <c r="D384" t="s">
        <v>37</v>
      </c>
      <c r="E384">
        <v>7</v>
      </c>
      <c r="F384">
        <v>3460.65</v>
      </c>
      <c r="G384">
        <v>24224.55</v>
      </c>
      <c r="J384">
        <v>7</v>
      </c>
      <c r="K384">
        <v>3460.65</v>
      </c>
      <c r="L384">
        <v>24224.55</v>
      </c>
      <c r="M384">
        <f t="shared" si="10"/>
        <v>24224.55</v>
      </c>
      <c r="N384">
        <f t="shared" si="11"/>
        <v>0</v>
      </c>
    </row>
    <row r="385" spans="1:14">
      <c r="A385" t="s">
        <v>2539</v>
      </c>
      <c r="B385" t="s">
        <v>2331</v>
      </c>
      <c r="C385" t="s">
        <v>2109</v>
      </c>
      <c r="D385" t="s">
        <v>37</v>
      </c>
      <c r="E385">
        <v>2</v>
      </c>
      <c r="F385">
        <v>8285.2199999999993</v>
      </c>
      <c r="G385">
        <v>16570.439999999999</v>
      </c>
      <c r="J385">
        <v>2</v>
      </c>
      <c r="K385">
        <v>8285.2199999999993</v>
      </c>
      <c r="L385">
        <v>16570.439999999999</v>
      </c>
      <c r="M385">
        <f t="shared" si="10"/>
        <v>16570.439999999999</v>
      </c>
      <c r="N385">
        <f t="shared" si="11"/>
        <v>0</v>
      </c>
    </row>
    <row r="386" spans="1:14">
      <c r="A386" t="s">
        <v>2540</v>
      </c>
      <c r="B386" t="s">
        <v>2331</v>
      </c>
      <c r="C386" t="s">
        <v>2111</v>
      </c>
      <c r="D386" t="s">
        <v>37</v>
      </c>
      <c r="E386">
        <v>1</v>
      </c>
      <c r="F386">
        <v>1757.97</v>
      </c>
      <c r="G386">
        <v>1757.97</v>
      </c>
      <c r="J386">
        <v>1</v>
      </c>
      <c r="K386">
        <v>1757.97</v>
      </c>
      <c r="L386">
        <v>1757.97</v>
      </c>
      <c r="M386">
        <f t="shared" si="10"/>
        <v>1757.97</v>
      </c>
      <c r="N386">
        <f t="shared" si="11"/>
        <v>0</v>
      </c>
    </row>
    <row r="387" spans="1:14">
      <c r="A387" t="s">
        <v>2541</v>
      </c>
      <c r="B387" t="s">
        <v>2331</v>
      </c>
      <c r="C387" t="s">
        <v>2112</v>
      </c>
      <c r="D387" t="s">
        <v>6</v>
      </c>
      <c r="E387">
        <v>9</v>
      </c>
      <c r="F387">
        <v>248.44</v>
      </c>
      <c r="G387">
        <v>2235.96</v>
      </c>
      <c r="J387">
        <v>9</v>
      </c>
      <c r="K387">
        <v>248.44</v>
      </c>
      <c r="L387">
        <v>2235.96</v>
      </c>
      <c r="M387">
        <f t="shared" si="10"/>
        <v>2235.96</v>
      </c>
      <c r="N387">
        <f t="shared" si="11"/>
        <v>0</v>
      </c>
    </row>
    <row r="388" spans="1:14">
      <c r="A388" t="s">
        <v>2542</v>
      </c>
      <c r="B388" t="s">
        <v>2331</v>
      </c>
      <c r="C388" t="s">
        <v>2113</v>
      </c>
      <c r="D388" t="s">
        <v>37</v>
      </c>
      <c r="E388">
        <v>1</v>
      </c>
      <c r="F388">
        <v>464.81</v>
      </c>
      <c r="G388">
        <v>464.81</v>
      </c>
      <c r="J388">
        <v>1</v>
      </c>
      <c r="K388">
        <v>464.81</v>
      </c>
      <c r="L388">
        <v>464.81</v>
      </c>
      <c r="M388">
        <f t="shared" si="10"/>
        <v>464.81</v>
      </c>
      <c r="N388">
        <f t="shared" si="11"/>
        <v>0</v>
      </c>
    </row>
    <row r="389" spans="1:14">
      <c r="A389" t="s">
        <v>2543</v>
      </c>
      <c r="B389" t="s">
        <v>2331</v>
      </c>
      <c r="C389" t="s">
        <v>2116</v>
      </c>
      <c r="D389" t="s">
        <v>37</v>
      </c>
      <c r="E389">
        <v>4</v>
      </c>
      <c r="F389">
        <v>328.2</v>
      </c>
      <c r="G389">
        <v>1312.8</v>
      </c>
      <c r="J389">
        <v>4</v>
      </c>
      <c r="K389">
        <v>328.2</v>
      </c>
      <c r="L389">
        <v>1312.8</v>
      </c>
      <c r="M389">
        <f t="shared" si="10"/>
        <v>1312.8</v>
      </c>
      <c r="N389">
        <f t="shared" si="11"/>
        <v>0</v>
      </c>
    </row>
    <row r="390" spans="1:14">
      <c r="A390" t="s">
        <v>2544</v>
      </c>
      <c r="B390" t="s">
        <v>2331</v>
      </c>
      <c r="C390" t="s">
        <v>2117</v>
      </c>
      <c r="D390" t="s">
        <v>837</v>
      </c>
      <c r="E390">
        <v>124.5</v>
      </c>
      <c r="F390">
        <v>87.47</v>
      </c>
      <c r="G390">
        <v>10890.01</v>
      </c>
      <c r="J390">
        <v>124.5</v>
      </c>
      <c r="K390">
        <v>87.47</v>
      </c>
      <c r="L390">
        <v>10890.01</v>
      </c>
      <c r="M390">
        <f t="shared" ref="M390:M453" si="12">J390*K390</f>
        <v>10890.014999999999</v>
      </c>
      <c r="N390">
        <f t="shared" ref="N390:N453" si="13">M390-L390</f>
        <v>4.9999999991996447E-3</v>
      </c>
    </row>
    <row r="391" spans="1:14">
      <c r="A391" t="s">
        <v>2545</v>
      </c>
      <c r="B391" t="s">
        <v>2331</v>
      </c>
      <c r="C391" t="s">
        <v>2129</v>
      </c>
      <c r="D391" t="s">
        <v>37</v>
      </c>
      <c r="E391">
        <v>12</v>
      </c>
      <c r="F391">
        <v>338.07</v>
      </c>
      <c r="G391">
        <v>4056.84</v>
      </c>
      <c r="J391">
        <v>12</v>
      </c>
      <c r="K391">
        <v>338.07</v>
      </c>
      <c r="L391">
        <v>4056.84</v>
      </c>
      <c r="M391">
        <f t="shared" si="12"/>
        <v>4056.84</v>
      </c>
      <c r="N391">
        <f t="shared" si="13"/>
        <v>0</v>
      </c>
    </row>
    <row r="392" spans="1:14">
      <c r="A392" t="s">
        <v>2546</v>
      </c>
      <c r="B392" t="s">
        <v>2331</v>
      </c>
      <c r="C392" t="s">
        <v>2130</v>
      </c>
      <c r="D392" t="s">
        <v>37</v>
      </c>
      <c r="E392">
        <v>17</v>
      </c>
      <c r="F392">
        <v>502.25</v>
      </c>
      <c r="G392">
        <v>8538.25</v>
      </c>
      <c r="J392">
        <v>17</v>
      </c>
      <c r="K392">
        <v>502.25</v>
      </c>
      <c r="L392">
        <v>8538.25</v>
      </c>
      <c r="M392">
        <f t="shared" si="12"/>
        <v>8538.25</v>
      </c>
      <c r="N392">
        <f t="shared" si="13"/>
        <v>0</v>
      </c>
    </row>
    <row r="393" spans="1:14">
      <c r="A393" t="s">
        <v>2333</v>
      </c>
      <c r="B393" t="s">
        <v>2331</v>
      </c>
      <c r="C393" t="s">
        <v>2063</v>
      </c>
      <c r="D393" t="s">
        <v>38</v>
      </c>
      <c r="E393">
        <v>54</v>
      </c>
      <c r="F393">
        <v>480.63</v>
      </c>
      <c r="G393">
        <v>25954.02</v>
      </c>
      <c r="J393">
        <v>54</v>
      </c>
      <c r="K393">
        <v>480.63</v>
      </c>
      <c r="L393">
        <v>25954.02</v>
      </c>
      <c r="M393">
        <f t="shared" si="12"/>
        <v>25954.02</v>
      </c>
      <c r="N393">
        <f t="shared" si="13"/>
        <v>0</v>
      </c>
    </row>
    <row r="394" spans="1:14">
      <c r="A394" t="s">
        <v>2359</v>
      </c>
      <c r="B394" t="s">
        <v>2331</v>
      </c>
      <c r="C394" t="s">
        <v>2071</v>
      </c>
      <c r="D394" t="s">
        <v>37</v>
      </c>
      <c r="E394">
        <v>7</v>
      </c>
      <c r="F394">
        <v>2807</v>
      </c>
      <c r="G394">
        <v>19649</v>
      </c>
      <c r="J394">
        <v>7</v>
      </c>
      <c r="K394">
        <v>2807</v>
      </c>
      <c r="L394">
        <v>19649</v>
      </c>
      <c r="M394">
        <f t="shared" si="12"/>
        <v>19649</v>
      </c>
      <c r="N394">
        <f t="shared" si="13"/>
        <v>0</v>
      </c>
    </row>
    <row r="395" spans="1:14">
      <c r="A395" t="s">
        <v>2547</v>
      </c>
      <c r="B395" t="s">
        <v>2331</v>
      </c>
      <c r="C395" t="s">
        <v>2131</v>
      </c>
      <c r="D395" t="s">
        <v>37</v>
      </c>
      <c r="E395">
        <v>17</v>
      </c>
      <c r="F395">
        <v>510.14</v>
      </c>
      <c r="G395">
        <v>8672.3799999999992</v>
      </c>
      <c r="J395">
        <v>17</v>
      </c>
      <c r="K395">
        <v>510.14</v>
      </c>
      <c r="L395">
        <v>8672.3799999999992</v>
      </c>
      <c r="M395">
        <f t="shared" si="12"/>
        <v>8672.3799999999992</v>
      </c>
      <c r="N395">
        <f t="shared" si="13"/>
        <v>0</v>
      </c>
    </row>
    <row r="396" spans="1:14">
      <c r="A396" t="s">
        <v>2548</v>
      </c>
      <c r="B396" t="s">
        <v>2331</v>
      </c>
      <c r="C396" t="s">
        <v>2132</v>
      </c>
      <c r="D396" t="s">
        <v>37</v>
      </c>
      <c r="E396">
        <v>17</v>
      </c>
      <c r="F396">
        <v>727.53</v>
      </c>
      <c r="G396">
        <v>12368.01</v>
      </c>
      <c r="J396">
        <v>17</v>
      </c>
      <c r="K396">
        <v>727.53</v>
      </c>
      <c r="L396">
        <v>12368.01</v>
      </c>
      <c r="M396">
        <f t="shared" si="12"/>
        <v>12368.01</v>
      </c>
      <c r="N396">
        <f t="shared" si="13"/>
        <v>0</v>
      </c>
    </row>
    <row r="397" spans="1:14">
      <c r="A397" t="s">
        <v>2549</v>
      </c>
      <c r="B397" t="s">
        <v>2331</v>
      </c>
      <c r="C397" t="s">
        <v>2133</v>
      </c>
      <c r="D397" t="s">
        <v>37</v>
      </c>
      <c r="E397">
        <v>4</v>
      </c>
      <c r="F397">
        <v>493.09</v>
      </c>
      <c r="G397">
        <v>1972.36</v>
      </c>
      <c r="J397">
        <v>4</v>
      </c>
      <c r="K397">
        <v>493.09</v>
      </c>
      <c r="L397">
        <v>1972.36</v>
      </c>
      <c r="M397">
        <f t="shared" si="12"/>
        <v>1972.36</v>
      </c>
      <c r="N397">
        <f t="shared" si="13"/>
        <v>0</v>
      </c>
    </row>
    <row r="398" spans="1:14">
      <c r="A398" t="s">
        <v>2550</v>
      </c>
      <c r="B398" t="s">
        <v>2331</v>
      </c>
      <c r="C398" t="s">
        <v>2134</v>
      </c>
      <c r="D398" t="s">
        <v>37</v>
      </c>
      <c r="E398">
        <v>4</v>
      </c>
      <c r="F398">
        <v>500.98</v>
      </c>
      <c r="G398">
        <v>2003.92</v>
      </c>
      <c r="J398">
        <v>4</v>
      </c>
      <c r="K398">
        <v>500.98</v>
      </c>
      <c r="L398">
        <v>2003.92</v>
      </c>
      <c r="M398">
        <f t="shared" si="12"/>
        <v>2003.92</v>
      </c>
      <c r="N398">
        <f t="shared" si="13"/>
        <v>0</v>
      </c>
    </row>
    <row r="399" spans="1:14">
      <c r="A399" t="s">
        <v>2551</v>
      </c>
      <c r="B399" t="s">
        <v>2331</v>
      </c>
      <c r="C399" t="s">
        <v>2135</v>
      </c>
      <c r="D399" t="s">
        <v>37</v>
      </c>
      <c r="E399">
        <v>4</v>
      </c>
      <c r="F399">
        <v>727.53</v>
      </c>
      <c r="G399">
        <v>2910.12</v>
      </c>
      <c r="J399">
        <v>4</v>
      </c>
      <c r="K399">
        <v>727.53</v>
      </c>
      <c r="L399">
        <v>2910.12</v>
      </c>
      <c r="M399">
        <f t="shared" si="12"/>
        <v>2910.12</v>
      </c>
      <c r="N399">
        <f t="shared" si="13"/>
        <v>0</v>
      </c>
    </row>
    <row r="400" spans="1:14">
      <c r="A400" t="s">
        <v>2552</v>
      </c>
      <c r="B400" t="s">
        <v>2331</v>
      </c>
      <c r="C400" t="s">
        <v>2136</v>
      </c>
      <c r="D400" t="s">
        <v>37</v>
      </c>
      <c r="E400">
        <v>66</v>
      </c>
      <c r="F400">
        <v>306.33999999999997</v>
      </c>
      <c r="G400">
        <v>20218.439999999999</v>
      </c>
      <c r="J400">
        <v>66</v>
      </c>
      <c r="K400">
        <v>306.33999999999997</v>
      </c>
      <c r="L400">
        <v>20218.439999999999</v>
      </c>
      <c r="M400">
        <f t="shared" si="12"/>
        <v>20218.439999999999</v>
      </c>
      <c r="N400">
        <f t="shared" si="13"/>
        <v>0</v>
      </c>
    </row>
    <row r="401" spans="1:14">
      <c r="A401" t="s">
        <v>2553</v>
      </c>
      <c r="B401" t="s">
        <v>2331</v>
      </c>
      <c r="C401" t="s">
        <v>2127</v>
      </c>
      <c r="D401" t="s">
        <v>37</v>
      </c>
      <c r="E401">
        <v>66</v>
      </c>
      <c r="F401">
        <v>541.4</v>
      </c>
      <c r="G401">
        <v>35732.400000000001</v>
      </c>
      <c r="J401">
        <v>66</v>
      </c>
      <c r="K401">
        <v>541.4</v>
      </c>
      <c r="L401">
        <v>35732.400000000001</v>
      </c>
      <c r="M401">
        <f t="shared" si="12"/>
        <v>35732.400000000001</v>
      </c>
      <c r="N401">
        <f t="shared" si="13"/>
        <v>0</v>
      </c>
    </row>
    <row r="402" spans="1:14">
      <c r="A402" t="s">
        <v>2554</v>
      </c>
      <c r="B402" t="s">
        <v>2331</v>
      </c>
      <c r="C402" t="s">
        <v>2128</v>
      </c>
      <c r="D402" t="s">
        <v>37</v>
      </c>
      <c r="E402">
        <v>24</v>
      </c>
      <c r="F402">
        <v>1998.3</v>
      </c>
      <c r="G402">
        <v>47959.199999999997</v>
      </c>
      <c r="J402">
        <v>24</v>
      </c>
      <c r="K402">
        <v>1998.3</v>
      </c>
      <c r="L402">
        <v>47959.199999999997</v>
      </c>
      <c r="M402">
        <f t="shared" si="12"/>
        <v>47959.199999999997</v>
      </c>
      <c r="N402">
        <f t="shared" si="13"/>
        <v>0</v>
      </c>
    </row>
    <row r="403" spans="1:14">
      <c r="A403" t="s">
        <v>2555</v>
      </c>
      <c r="B403" t="s">
        <v>2331</v>
      </c>
      <c r="C403" t="s">
        <v>2137</v>
      </c>
      <c r="D403" t="s">
        <v>37</v>
      </c>
      <c r="E403">
        <v>66</v>
      </c>
      <c r="F403">
        <v>497.6</v>
      </c>
      <c r="G403">
        <v>32841.599999999999</v>
      </c>
      <c r="J403">
        <v>66</v>
      </c>
      <c r="K403">
        <v>497.6</v>
      </c>
      <c r="L403">
        <v>32841.599999999999</v>
      </c>
      <c r="M403">
        <f t="shared" si="12"/>
        <v>32841.599999999999</v>
      </c>
      <c r="N403">
        <f t="shared" si="13"/>
        <v>0</v>
      </c>
    </row>
    <row r="404" spans="1:14">
      <c r="A404" t="s">
        <v>2556</v>
      </c>
      <c r="B404" t="s">
        <v>2331</v>
      </c>
      <c r="C404" t="s">
        <v>2138</v>
      </c>
      <c r="D404" t="s">
        <v>37</v>
      </c>
      <c r="E404">
        <v>24</v>
      </c>
      <c r="F404">
        <v>617.84</v>
      </c>
      <c r="G404">
        <v>14828.16</v>
      </c>
      <c r="J404">
        <v>24</v>
      </c>
      <c r="K404">
        <v>617.84</v>
      </c>
      <c r="L404">
        <v>14828.16</v>
      </c>
      <c r="M404">
        <f t="shared" si="12"/>
        <v>14828.16</v>
      </c>
      <c r="N404">
        <f t="shared" si="13"/>
        <v>0</v>
      </c>
    </row>
    <row r="405" spans="1:14">
      <c r="A405" t="s">
        <v>2360</v>
      </c>
      <c r="B405" t="s">
        <v>2331</v>
      </c>
      <c r="C405" t="s">
        <v>2074</v>
      </c>
      <c r="D405" t="s">
        <v>37</v>
      </c>
      <c r="E405">
        <v>93</v>
      </c>
      <c r="F405">
        <v>714.38</v>
      </c>
      <c r="G405">
        <v>66437.34</v>
      </c>
      <c r="J405">
        <v>93</v>
      </c>
      <c r="K405">
        <v>714.38</v>
      </c>
      <c r="L405">
        <v>66437.34</v>
      </c>
      <c r="M405">
        <f t="shared" si="12"/>
        <v>66437.34</v>
      </c>
      <c r="N405">
        <f t="shared" si="13"/>
        <v>0</v>
      </c>
    </row>
    <row r="406" spans="1:14">
      <c r="A406" t="s">
        <v>2557</v>
      </c>
      <c r="B406" t="s">
        <v>2331</v>
      </c>
      <c r="C406" t="s">
        <v>2124</v>
      </c>
      <c r="D406" t="s">
        <v>6</v>
      </c>
      <c r="E406">
        <v>3039</v>
      </c>
      <c r="F406">
        <v>216.43</v>
      </c>
      <c r="G406">
        <v>657730.77</v>
      </c>
      <c r="J406">
        <v>3039</v>
      </c>
      <c r="K406">
        <v>216.43</v>
      </c>
      <c r="L406">
        <v>657730.77</v>
      </c>
      <c r="M406">
        <f t="shared" si="12"/>
        <v>657730.77</v>
      </c>
      <c r="N406">
        <f t="shared" si="13"/>
        <v>0</v>
      </c>
    </row>
    <row r="407" spans="1:14">
      <c r="A407" t="s">
        <v>2558</v>
      </c>
      <c r="B407" t="s">
        <v>2331</v>
      </c>
      <c r="C407" t="s">
        <v>2125</v>
      </c>
      <c r="D407" t="s">
        <v>6</v>
      </c>
      <c r="E407">
        <v>2158</v>
      </c>
      <c r="F407">
        <v>407.41</v>
      </c>
      <c r="G407">
        <v>879190.78</v>
      </c>
      <c r="J407">
        <v>2158</v>
      </c>
      <c r="K407">
        <v>407.41</v>
      </c>
      <c r="L407">
        <v>879190.78</v>
      </c>
      <c r="M407">
        <f t="shared" si="12"/>
        <v>879190.78</v>
      </c>
      <c r="N407">
        <f t="shared" si="13"/>
        <v>0</v>
      </c>
    </row>
    <row r="408" spans="1:14">
      <c r="A408" t="s">
        <v>2559</v>
      </c>
      <c r="B408" t="s">
        <v>2331</v>
      </c>
      <c r="C408" t="s">
        <v>2148</v>
      </c>
      <c r="D408" t="s">
        <v>6</v>
      </c>
      <c r="E408">
        <v>9953</v>
      </c>
      <c r="F408">
        <v>35.18</v>
      </c>
      <c r="G408">
        <v>350146.54000000004</v>
      </c>
      <c r="J408">
        <v>9953</v>
      </c>
      <c r="K408">
        <v>35.18</v>
      </c>
      <c r="L408">
        <v>350146.54000000004</v>
      </c>
      <c r="M408">
        <f t="shared" si="12"/>
        <v>350146.54</v>
      </c>
      <c r="N408">
        <f t="shared" si="13"/>
        <v>0</v>
      </c>
    </row>
    <row r="409" spans="1:14">
      <c r="A409" t="s">
        <v>2560</v>
      </c>
      <c r="B409" t="s">
        <v>2331</v>
      </c>
      <c r="C409" t="s">
        <v>2139</v>
      </c>
      <c r="D409" t="s">
        <v>37</v>
      </c>
      <c r="E409">
        <v>45</v>
      </c>
      <c r="F409">
        <v>166.88</v>
      </c>
      <c r="G409">
        <v>7509.6</v>
      </c>
      <c r="J409">
        <v>45</v>
      </c>
      <c r="K409">
        <v>166.88</v>
      </c>
      <c r="L409">
        <v>7509.6</v>
      </c>
      <c r="M409">
        <f t="shared" si="12"/>
        <v>7509.5999999999995</v>
      </c>
      <c r="N409">
        <f t="shared" si="13"/>
        <v>0</v>
      </c>
    </row>
    <row r="410" spans="1:14">
      <c r="A410" t="s">
        <v>2561</v>
      </c>
      <c r="B410" t="s">
        <v>2331</v>
      </c>
      <c r="C410" t="s">
        <v>2140</v>
      </c>
      <c r="D410" t="s">
        <v>37</v>
      </c>
      <c r="E410">
        <v>45</v>
      </c>
      <c r="F410">
        <v>146.11000000000001</v>
      </c>
      <c r="G410">
        <v>6574.95</v>
      </c>
      <c r="J410">
        <v>45</v>
      </c>
      <c r="K410">
        <v>146.11000000000001</v>
      </c>
      <c r="L410">
        <v>6574.95</v>
      </c>
      <c r="M410">
        <f t="shared" si="12"/>
        <v>6574.9500000000007</v>
      </c>
      <c r="N410">
        <f t="shared" si="13"/>
        <v>0</v>
      </c>
    </row>
    <row r="411" spans="1:14">
      <c r="A411" t="s">
        <v>2562</v>
      </c>
      <c r="B411" t="s">
        <v>2331</v>
      </c>
      <c r="C411" t="s">
        <v>2141</v>
      </c>
      <c r="D411" t="s">
        <v>37</v>
      </c>
      <c r="E411">
        <v>45</v>
      </c>
      <c r="F411">
        <v>166.88</v>
      </c>
      <c r="G411">
        <v>7509.6</v>
      </c>
      <c r="J411">
        <v>45</v>
      </c>
      <c r="K411">
        <v>166.88</v>
      </c>
      <c r="L411">
        <v>7509.6</v>
      </c>
      <c r="M411">
        <f t="shared" si="12"/>
        <v>7509.5999999999995</v>
      </c>
      <c r="N411">
        <f t="shared" si="13"/>
        <v>0</v>
      </c>
    </row>
    <row r="412" spans="1:14">
      <c r="A412" t="s">
        <v>2563</v>
      </c>
      <c r="B412" t="s">
        <v>2331</v>
      </c>
      <c r="C412" t="s">
        <v>2142</v>
      </c>
      <c r="D412" t="s">
        <v>37</v>
      </c>
      <c r="E412">
        <v>45</v>
      </c>
      <c r="F412">
        <v>76.400000000000006</v>
      </c>
      <c r="G412">
        <v>3438</v>
      </c>
      <c r="J412">
        <v>45</v>
      </c>
      <c r="K412">
        <v>76.400000000000006</v>
      </c>
      <c r="L412">
        <v>3438</v>
      </c>
      <c r="M412">
        <f t="shared" si="12"/>
        <v>3438.0000000000005</v>
      </c>
      <c r="N412">
        <f t="shared" si="13"/>
        <v>0</v>
      </c>
    </row>
    <row r="413" spans="1:14">
      <c r="A413" t="s">
        <v>2564</v>
      </c>
      <c r="B413" t="s">
        <v>2331</v>
      </c>
      <c r="C413" t="s">
        <v>2126</v>
      </c>
      <c r="D413" t="s">
        <v>37</v>
      </c>
      <c r="E413">
        <v>8</v>
      </c>
      <c r="F413">
        <v>84.88</v>
      </c>
      <c r="G413">
        <v>679.04</v>
      </c>
      <c r="J413">
        <v>8</v>
      </c>
      <c r="K413">
        <v>84.88</v>
      </c>
      <c r="L413">
        <v>679.04</v>
      </c>
      <c r="M413">
        <f t="shared" si="12"/>
        <v>679.04</v>
      </c>
      <c r="N413">
        <f t="shared" si="13"/>
        <v>0</v>
      </c>
    </row>
    <row r="414" spans="1:14">
      <c r="A414" t="s">
        <v>2565</v>
      </c>
      <c r="B414" t="s">
        <v>2331</v>
      </c>
      <c r="C414" t="s">
        <v>2143</v>
      </c>
      <c r="D414" t="s">
        <v>37</v>
      </c>
      <c r="E414">
        <v>8</v>
      </c>
      <c r="F414">
        <v>20.39</v>
      </c>
      <c r="G414">
        <v>163.12</v>
      </c>
      <c r="J414">
        <v>8</v>
      </c>
      <c r="K414">
        <v>20.39</v>
      </c>
      <c r="L414">
        <v>163.12</v>
      </c>
      <c r="M414">
        <f t="shared" si="12"/>
        <v>163.12</v>
      </c>
      <c r="N414">
        <f t="shared" si="13"/>
        <v>0</v>
      </c>
    </row>
    <row r="415" spans="1:14">
      <c r="A415" t="s">
        <v>2566</v>
      </c>
      <c r="B415" t="s">
        <v>2331</v>
      </c>
      <c r="C415" t="s">
        <v>2121</v>
      </c>
      <c r="D415" t="s">
        <v>37</v>
      </c>
      <c r="E415">
        <v>5</v>
      </c>
      <c r="F415">
        <v>70.37</v>
      </c>
      <c r="G415">
        <v>351.85</v>
      </c>
      <c r="J415">
        <v>5</v>
      </c>
      <c r="K415">
        <v>70.37</v>
      </c>
      <c r="L415">
        <v>351.85</v>
      </c>
      <c r="M415">
        <f t="shared" si="12"/>
        <v>351.85</v>
      </c>
      <c r="N415">
        <f t="shared" si="13"/>
        <v>0</v>
      </c>
    </row>
    <row r="416" spans="1:14">
      <c r="A416" t="s">
        <v>2567</v>
      </c>
      <c r="B416" t="s">
        <v>2331</v>
      </c>
      <c r="C416" t="s">
        <v>2122</v>
      </c>
      <c r="D416" t="s">
        <v>6</v>
      </c>
      <c r="E416">
        <v>18</v>
      </c>
      <c r="F416">
        <v>36.97</v>
      </c>
      <c r="G416">
        <v>665.46</v>
      </c>
      <c r="J416">
        <v>18</v>
      </c>
      <c r="K416">
        <v>36.97</v>
      </c>
      <c r="L416">
        <v>665.46</v>
      </c>
      <c r="M416">
        <f t="shared" si="12"/>
        <v>665.46</v>
      </c>
      <c r="N416">
        <f t="shared" si="13"/>
        <v>0</v>
      </c>
    </row>
    <row r="417" spans="1:14">
      <c r="A417" t="s">
        <v>2568</v>
      </c>
      <c r="B417" t="s">
        <v>2331</v>
      </c>
      <c r="C417" t="s">
        <v>2123</v>
      </c>
      <c r="D417" t="s">
        <v>37</v>
      </c>
      <c r="E417">
        <v>6</v>
      </c>
      <c r="F417">
        <v>96.26</v>
      </c>
      <c r="G417">
        <v>577.55999999999995</v>
      </c>
      <c r="J417">
        <v>6</v>
      </c>
      <c r="K417">
        <v>96.26</v>
      </c>
      <c r="L417">
        <v>577.55999999999995</v>
      </c>
      <c r="M417">
        <f t="shared" si="12"/>
        <v>577.56000000000006</v>
      </c>
      <c r="N417">
        <f t="shared" si="13"/>
        <v>0</v>
      </c>
    </row>
    <row r="418" spans="1:14">
      <c r="A418" t="s">
        <v>2569</v>
      </c>
      <c r="B418" t="s">
        <v>2331</v>
      </c>
      <c r="C418" t="s">
        <v>2146</v>
      </c>
      <c r="D418" t="s">
        <v>6</v>
      </c>
      <c r="E418">
        <v>251</v>
      </c>
      <c r="F418">
        <v>37.130000000000003</v>
      </c>
      <c r="G418">
        <v>9319.6299999999992</v>
      </c>
      <c r="J418">
        <v>251</v>
      </c>
      <c r="K418">
        <v>37.130000000000003</v>
      </c>
      <c r="L418">
        <v>9319.6299999999992</v>
      </c>
      <c r="M418">
        <f t="shared" si="12"/>
        <v>9319.630000000001</v>
      </c>
      <c r="N418">
        <f t="shared" si="13"/>
        <v>0</v>
      </c>
    </row>
    <row r="419" spans="1:14">
      <c r="A419" t="s">
        <v>2570</v>
      </c>
      <c r="B419" t="s">
        <v>2331</v>
      </c>
      <c r="C419" t="s">
        <v>2150</v>
      </c>
      <c r="D419" t="s">
        <v>37</v>
      </c>
      <c r="E419">
        <v>6</v>
      </c>
      <c r="F419">
        <v>2328.0300000000002</v>
      </c>
      <c r="G419">
        <v>13968.18</v>
      </c>
      <c r="J419">
        <v>6</v>
      </c>
      <c r="K419">
        <v>2328.0300000000002</v>
      </c>
      <c r="L419">
        <v>13968.18</v>
      </c>
      <c r="M419">
        <f t="shared" si="12"/>
        <v>13968.18</v>
      </c>
      <c r="N419">
        <f t="shared" si="13"/>
        <v>0</v>
      </c>
    </row>
    <row r="420" spans="1:14">
      <c r="A420" t="s">
        <v>2571</v>
      </c>
      <c r="B420" t="s">
        <v>2331</v>
      </c>
      <c r="C420" t="s">
        <v>2151</v>
      </c>
      <c r="D420" t="s">
        <v>37</v>
      </c>
      <c r="E420">
        <v>100</v>
      </c>
      <c r="F420">
        <v>1411.51</v>
      </c>
      <c r="G420">
        <v>141151</v>
      </c>
      <c r="J420">
        <v>100</v>
      </c>
      <c r="K420">
        <v>1411.51</v>
      </c>
      <c r="L420">
        <v>141151</v>
      </c>
      <c r="M420">
        <f t="shared" si="12"/>
        <v>141151</v>
      </c>
      <c r="N420">
        <f t="shared" si="13"/>
        <v>0</v>
      </c>
    </row>
    <row r="421" spans="1:14">
      <c r="A421" t="s">
        <v>2572</v>
      </c>
      <c r="B421" t="s">
        <v>2331</v>
      </c>
      <c r="C421" t="s">
        <v>2152</v>
      </c>
      <c r="D421" t="s">
        <v>37</v>
      </c>
      <c r="E421">
        <v>37</v>
      </c>
      <c r="F421">
        <v>1646.74</v>
      </c>
      <c r="G421">
        <v>60929.38</v>
      </c>
      <c r="J421">
        <v>37</v>
      </c>
      <c r="K421">
        <v>1646.74</v>
      </c>
      <c r="L421">
        <v>60929.38</v>
      </c>
      <c r="M421">
        <f t="shared" si="12"/>
        <v>60929.38</v>
      </c>
      <c r="N421">
        <f t="shared" si="13"/>
        <v>0</v>
      </c>
    </row>
    <row r="422" spans="1:14">
      <c r="A422" t="s">
        <v>2573</v>
      </c>
      <c r="B422" t="s">
        <v>2331</v>
      </c>
      <c r="C422" t="s">
        <v>2153</v>
      </c>
      <c r="D422" t="s">
        <v>37</v>
      </c>
      <c r="E422">
        <v>26</v>
      </c>
      <c r="F422">
        <v>1727.21</v>
      </c>
      <c r="G422">
        <v>44907.46</v>
      </c>
      <c r="J422">
        <v>26</v>
      </c>
      <c r="K422">
        <v>1727.21</v>
      </c>
      <c r="L422">
        <v>44907.46</v>
      </c>
      <c r="M422">
        <f t="shared" si="12"/>
        <v>44907.46</v>
      </c>
      <c r="N422">
        <f t="shared" si="13"/>
        <v>0</v>
      </c>
    </row>
    <row r="423" spans="1:14">
      <c r="A423" t="s">
        <v>2574</v>
      </c>
      <c r="B423" t="s">
        <v>2331</v>
      </c>
      <c r="C423" t="s">
        <v>2277</v>
      </c>
      <c r="D423" t="s">
        <v>37</v>
      </c>
      <c r="E423">
        <v>2</v>
      </c>
      <c r="F423">
        <v>1219.23</v>
      </c>
      <c r="G423">
        <v>2438.46</v>
      </c>
      <c r="J423">
        <v>2</v>
      </c>
      <c r="K423">
        <v>1219.23</v>
      </c>
      <c r="L423">
        <v>2438.46</v>
      </c>
      <c r="M423">
        <f t="shared" si="12"/>
        <v>2438.46</v>
      </c>
      <c r="N423">
        <f t="shared" si="13"/>
        <v>0</v>
      </c>
    </row>
    <row r="424" spans="1:14">
      <c r="A424" t="s">
        <v>2575</v>
      </c>
      <c r="B424" t="s">
        <v>2331</v>
      </c>
      <c r="C424" t="s">
        <v>2154</v>
      </c>
      <c r="D424" t="s">
        <v>37</v>
      </c>
      <c r="E424">
        <v>5</v>
      </c>
      <c r="F424">
        <v>748.09</v>
      </c>
      <c r="G424">
        <v>3740.45</v>
      </c>
      <c r="J424">
        <v>5</v>
      </c>
      <c r="K424">
        <v>748.09</v>
      </c>
      <c r="L424">
        <v>3740.45</v>
      </c>
      <c r="M424">
        <f t="shared" si="12"/>
        <v>3740.4500000000003</v>
      </c>
      <c r="N424">
        <f t="shared" si="13"/>
        <v>0</v>
      </c>
    </row>
    <row r="425" spans="1:14">
      <c r="A425" t="s">
        <v>2576</v>
      </c>
      <c r="B425" t="s">
        <v>2331</v>
      </c>
      <c r="C425" t="s">
        <v>2155</v>
      </c>
      <c r="D425" t="s">
        <v>37</v>
      </c>
      <c r="E425">
        <v>195</v>
      </c>
      <c r="F425">
        <v>955.89</v>
      </c>
      <c r="G425">
        <v>186398.55</v>
      </c>
      <c r="J425">
        <v>195</v>
      </c>
      <c r="K425">
        <v>955.89</v>
      </c>
      <c r="L425">
        <v>186398.55</v>
      </c>
      <c r="M425">
        <f t="shared" si="12"/>
        <v>186398.55</v>
      </c>
      <c r="N425">
        <f t="shared" si="13"/>
        <v>0</v>
      </c>
    </row>
    <row r="426" spans="1:14">
      <c r="A426" t="s">
        <v>2577</v>
      </c>
      <c r="B426" t="s">
        <v>2331</v>
      </c>
      <c r="C426" t="s">
        <v>2156</v>
      </c>
      <c r="D426" t="s">
        <v>37</v>
      </c>
      <c r="E426">
        <v>676</v>
      </c>
      <c r="F426">
        <v>23.57</v>
      </c>
      <c r="G426">
        <v>15933.32</v>
      </c>
      <c r="J426">
        <v>676</v>
      </c>
      <c r="K426">
        <v>23.57</v>
      </c>
      <c r="L426">
        <v>15933.32</v>
      </c>
      <c r="M426">
        <f t="shared" si="12"/>
        <v>15933.32</v>
      </c>
      <c r="N426">
        <f t="shared" si="13"/>
        <v>0</v>
      </c>
    </row>
    <row r="427" spans="1:14">
      <c r="A427" t="s">
        <v>2578</v>
      </c>
      <c r="B427" t="s">
        <v>2331</v>
      </c>
      <c r="C427" t="s">
        <v>2278</v>
      </c>
      <c r="D427" t="s">
        <v>37</v>
      </c>
      <c r="E427">
        <v>11</v>
      </c>
      <c r="F427">
        <v>452.72</v>
      </c>
      <c r="G427">
        <v>4979.92</v>
      </c>
      <c r="J427">
        <v>11</v>
      </c>
      <c r="K427">
        <v>452.72</v>
      </c>
      <c r="L427">
        <v>4979.92</v>
      </c>
      <c r="M427">
        <f t="shared" si="12"/>
        <v>4979.92</v>
      </c>
      <c r="N427">
        <f t="shared" si="13"/>
        <v>0</v>
      </c>
    </row>
    <row r="428" spans="1:14">
      <c r="A428" t="s">
        <v>2579</v>
      </c>
      <c r="B428" t="s">
        <v>2331</v>
      </c>
      <c r="C428" t="s">
        <v>2158</v>
      </c>
      <c r="D428" t="s">
        <v>37</v>
      </c>
      <c r="E428">
        <v>175</v>
      </c>
      <c r="F428">
        <v>25.63</v>
      </c>
      <c r="G428">
        <v>4485.25</v>
      </c>
      <c r="J428">
        <v>175</v>
      </c>
      <c r="K428">
        <v>25.63</v>
      </c>
      <c r="L428">
        <v>4485.25</v>
      </c>
      <c r="M428">
        <f t="shared" si="12"/>
        <v>4485.25</v>
      </c>
      <c r="N428">
        <f t="shared" si="13"/>
        <v>0</v>
      </c>
    </row>
    <row r="429" spans="1:14">
      <c r="A429" t="s">
        <v>2580</v>
      </c>
      <c r="B429" t="s">
        <v>2331</v>
      </c>
      <c r="C429" t="s">
        <v>2159</v>
      </c>
      <c r="D429" t="s">
        <v>6</v>
      </c>
      <c r="E429">
        <v>278.95</v>
      </c>
      <c r="F429">
        <v>13.26</v>
      </c>
      <c r="G429">
        <v>3698.87</v>
      </c>
      <c r="J429">
        <v>278.95</v>
      </c>
      <c r="K429">
        <v>13.26</v>
      </c>
      <c r="L429">
        <v>3698.87</v>
      </c>
      <c r="M429">
        <f t="shared" si="12"/>
        <v>3698.877</v>
      </c>
      <c r="N429">
        <f t="shared" si="13"/>
        <v>7.0000000000618456E-3</v>
      </c>
    </row>
    <row r="430" spans="1:14">
      <c r="A430" t="s">
        <v>2581</v>
      </c>
      <c r="B430" t="s">
        <v>2331</v>
      </c>
      <c r="C430" t="s">
        <v>2160</v>
      </c>
      <c r="D430" t="s">
        <v>6</v>
      </c>
      <c r="E430">
        <v>311</v>
      </c>
      <c r="F430">
        <v>40.35</v>
      </c>
      <c r="G430">
        <v>12548.85</v>
      </c>
      <c r="J430">
        <v>311</v>
      </c>
      <c r="K430">
        <v>40.35</v>
      </c>
      <c r="L430">
        <v>12548.85</v>
      </c>
      <c r="M430">
        <f t="shared" si="12"/>
        <v>12548.85</v>
      </c>
      <c r="N430">
        <f t="shared" si="13"/>
        <v>0</v>
      </c>
    </row>
    <row r="431" spans="1:14">
      <c r="A431" t="s">
        <v>2582</v>
      </c>
      <c r="B431" t="s">
        <v>2331</v>
      </c>
      <c r="C431" t="s">
        <v>2161</v>
      </c>
      <c r="D431" t="s">
        <v>6</v>
      </c>
      <c r="E431">
        <v>3761</v>
      </c>
      <c r="F431">
        <v>43.57</v>
      </c>
      <c r="G431">
        <v>163866.76999999999</v>
      </c>
      <c r="J431">
        <v>3761</v>
      </c>
      <c r="K431">
        <v>43.57</v>
      </c>
      <c r="L431">
        <v>163866.76999999999</v>
      </c>
      <c r="M431">
        <f t="shared" si="12"/>
        <v>163866.76999999999</v>
      </c>
      <c r="N431">
        <f t="shared" si="13"/>
        <v>0</v>
      </c>
    </row>
    <row r="432" spans="1:14">
      <c r="A432" t="s">
        <v>2583</v>
      </c>
      <c r="B432" t="s">
        <v>2331</v>
      </c>
      <c r="C432" t="s">
        <v>2162</v>
      </c>
      <c r="D432" t="s">
        <v>6</v>
      </c>
      <c r="E432">
        <v>63</v>
      </c>
      <c r="F432">
        <v>42.19</v>
      </c>
      <c r="G432">
        <v>2657.97</v>
      </c>
      <c r="J432">
        <v>63</v>
      </c>
      <c r="K432">
        <v>42.19</v>
      </c>
      <c r="L432">
        <v>2657.97</v>
      </c>
      <c r="M432">
        <f t="shared" si="12"/>
        <v>2657.97</v>
      </c>
      <c r="N432">
        <f t="shared" si="13"/>
        <v>0</v>
      </c>
    </row>
    <row r="433" spans="1:14">
      <c r="A433" t="s">
        <v>2584</v>
      </c>
      <c r="B433" t="s">
        <v>2331</v>
      </c>
      <c r="C433" t="s">
        <v>2163</v>
      </c>
      <c r="D433" t="s">
        <v>6</v>
      </c>
      <c r="E433">
        <v>325</v>
      </c>
      <c r="F433">
        <v>50.58</v>
      </c>
      <c r="G433">
        <v>16438.5</v>
      </c>
      <c r="J433">
        <v>325</v>
      </c>
      <c r="K433">
        <v>50.58</v>
      </c>
      <c r="L433">
        <v>16438.5</v>
      </c>
      <c r="M433">
        <f t="shared" si="12"/>
        <v>16438.5</v>
      </c>
      <c r="N433">
        <f t="shared" si="13"/>
        <v>0</v>
      </c>
    </row>
    <row r="434" spans="1:14">
      <c r="A434" t="s">
        <v>2585</v>
      </c>
      <c r="B434" t="s">
        <v>2331</v>
      </c>
      <c r="C434" t="s">
        <v>2167</v>
      </c>
      <c r="D434" t="s">
        <v>37</v>
      </c>
      <c r="E434">
        <v>1</v>
      </c>
      <c r="F434">
        <v>772.44</v>
      </c>
      <c r="G434">
        <v>772.44</v>
      </c>
      <c r="J434">
        <v>1</v>
      </c>
      <c r="K434">
        <v>772.44</v>
      </c>
      <c r="L434">
        <v>772.44</v>
      </c>
      <c r="M434">
        <f t="shared" si="12"/>
        <v>772.44</v>
      </c>
      <c r="N434">
        <f t="shared" si="13"/>
        <v>0</v>
      </c>
    </row>
    <row r="435" spans="1:14">
      <c r="A435" t="s">
        <v>2586</v>
      </c>
      <c r="B435" t="s">
        <v>2331</v>
      </c>
      <c r="C435" t="s">
        <v>2289</v>
      </c>
      <c r="D435" t="s">
        <v>37</v>
      </c>
      <c r="E435">
        <v>1</v>
      </c>
      <c r="F435">
        <v>972.29</v>
      </c>
      <c r="G435">
        <v>972.29</v>
      </c>
      <c r="J435">
        <v>1</v>
      </c>
      <c r="K435">
        <v>972.29</v>
      </c>
      <c r="L435">
        <v>972.29</v>
      </c>
      <c r="M435">
        <f t="shared" si="12"/>
        <v>972.29</v>
      </c>
      <c r="N435">
        <f t="shared" si="13"/>
        <v>0</v>
      </c>
    </row>
    <row r="436" spans="1:14">
      <c r="A436" t="s">
        <v>2361</v>
      </c>
      <c r="B436" t="s">
        <v>2331</v>
      </c>
      <c r="C436" t="s">
        <v>2316</v>
      </c>
      <c r="D436" t="s">
        <v>37</v>
      </c>
      <c r="E436">
        <v>3</v>
      </c>
      <c r="F436">
        <v>77062.509999999995</v>
      </c>
      <c r="G436">
        <v>231187.53</v>
      </c>
      <c r="J436">
        <v>3</v>
      </c>
      <c r="K436">
        <v>77062.509999999995</v>
      </c>
      <c r="L436">
        <v>231187.53</v>
      </c>
      <c r="M436">
        <f t="shared" si="12"/>
        <v>231187.52999999997</v>
      </c>
      <c r="N436">
        <f t="shared" si="13"/>
        <v>0</v>
      </c>
    </row>
    <row r="437" spans="1:14">
      <c r="A437" t="s">
        <v>2587</v>
      </c>
      <c r="B437" t="s">
        <v>2331</v>
      </c>
      <c r="C437" t="s">
        <v>2168</v>
      </c>
      <c r="D437" t="s">
        <v>37</v>
      </c>
      <c r="E437">
        <v>1</v>
      </c>
      <c r="F437">
        <v>569.62</v>
      </c>
      <c r="G437">
        <v>569.62</v>
      </c>
      <c r="J437">
        <v>1</v>
      </c>
      <c r="K437">
        <v>569.62</v>
      </c>
      <c r="L437">
        <v>569.62</v>
      </c>
      <c r="M437">
        <f t="shared" si="12"/>
        <v>569.62</v>
      </c>
      <c r="N437">
        <f t="shared" si="13"/>
        <v>0</v>
      </c>
    </row>
    <row r="438" spans="1:14">
      <c r="A438" t="s">
        <v>2588</v>
      </c>
      <c r="B438" t="s">
        <v>2331</v>
      </c>
      <c r="C438" t="s">
        <v>2169</v>
      </c>
      <c r="D438" t="s">
        <v>37</v>
      </c>
      <c r="E438">
        <v>2</v>
      </c>
      <c r="F438">
        <v>132.19999999999999</v>
      </c>
      <c r="G438">
        <v>264.39999999999998</v>
      </c>
      <c r="J438">
        <v>2</v>
      </c>
      <c r="K438">
        <v>132.19999999999999</v>
      </c>
      <c r="L438">
        <v>264.39999999999998</v>
      </c>
      <c r="M438">
        <f t="shared" si="12"/>
        <v>264.39999999999998</v>
      </c>
      <c r="N438">
        <f t="shared" si="13"/>
        <v>0</v>
      </c>
    </row>
    <row r="439" spans="1:14">
      <c r="A439" t="s">
        <v>2589</v>
      </c>
      <c r="B439" t="s">
        <v>2331</v>
      </c>
      <c r="C439" t="s">
        <v>2170</v>
      </c>
      <c r="D439" t="s">
        <v>37</v>
      </c>
      <c r="E439">
        <v>1</v>
      </c>
      <c r="F439">
        <v>187.48</v>
      </c>
      <c r="G439">
        <v>187.48</v>
      </c>
      <c r="J439">
        <v>1</v>
      </c>
      <c r="K439">
        <v>187.48</v>
      </c>
      <c r="L439">
        <v>187.48</v>
      </c>
      <c r="M439">
        <f t="shared" si="12"/>
        <v>187.48</v>
      </c>
      <c r="N439">
        <f t="shared" si="13"/>
        <v>0</v>
      </c>
    </row>
    <row r="440" spans="1:14">
      <c r="A440" t="s">
        <v>2590</v>
      </c>
      <c r="B440" t="s">
        <v>2331</v>
      </c>
      <c r="C440" t="s">
        <v>2171</v>
      </c>
      <c r="D440" t="s">
        <v>37</v>
      </c>
      <c r="E440">
        <v>10</v>
      </c>
      <c r="F440">
        <v>209.79</v>
      </c>
      <c r="G440">
        <v>2097.9</v>
      </c>
      <c r="J440">
        <v>10</v>
      </c>
      <c r="K440">
        <v>209.79</v>
      </c>
      <c r="L440">
        <v>2097.9</v>
      </c>
      <c r="M440">
        <f t="shared" si="12"/>
        <v>2097.9</v>
      </c>
      <c r="N440">
        <f t="shared" si="13"/>
        <v>0</v>
      </c>
    </row>
    <row r="441" spans="1:14">
      <c r="A441" t="s">
        <v>2591</v>
      </c>
      <c r="B441" t="s">
        <v>2331</v>
      </c>
      <c r="C441" t="s">
        <v>2172</v>
      </c>
      <c r="D441" t="s">
        <v>37</v>
      </c>
      <c r="E441">
        <v>1</v>
      </c>
      <c r="F441">
        <v>225.96</v>
      </c>
      <c r="G441">
        <v>225.96</v>
      </c>
      <c r="J441">
        <v>1</v>
      </c>
      <c r="K441">
        <v>225.96</v>
      </c>
      <c r="L441">
        <v>225.96</v>
      </c>
      <c r="M441">
        <f t="shared" si="12"/>
        <v>225.96</v>
      </c>
      <c r="N441">
        <f t="shared" si="13"/>
        <v>0</v>
      </c>
    </row>
    <row r="442" spans="1:14">
      <c r="A442" t="s">
        <v>2592</v>
      </c>
      <c r="B442" t="s">
        <v>2331</v>
      </c>
      <c r="C442" t="s">
        <v>2173</v>
      </c>
      <c r="D442" t="s">
        <v>37</v>
      </c>
      <c r="E442">
        <v>12</v>
      </c>
      <c r="F442">
        <v>176.17</v>
      </c>
      <c r="G442">
        <v>2114.04</v>
      </c>
      <c r="J442">
        <v>12</v>
      </c>
      <c r="K442">
        <v>176.17</v>
      </c>
      <c r="L442">
        <v>2114.04</v>
      </c>
      <c r="M442">
        <f t="shared" si="12"/>
        <v>2114.04</v>
      </c>
      <c r="N442">
        <f t="shared" si="13"/>
        <v>0</v>
      </c>
    </row>
    <row r="443" spans="1:14">
      <c r="A443" t="s">
        <v>2593</v>
      </c>
      <c r="B443" t="s">
        <v>2331</v>
      </c>
      <c r="C443" t="s">
        <v>2174</v>
      </c>
      <c r="D443" t="s">
        <v>37</v>
      </c>
      <c r="E443">
        <v>1</v>
      </c>
      <c r="F443">
        <v>60.5</v>
      </c>
      <c r="G443">
        <v>60.5</v>
      </c>
      <c r="J443">
        <v>1</v>
      </c>
      <c r="K443">
        <v>60.5</v>
      </c>
      <c r="L443">
        <v>60.5</v>
      </c>
      <c r="M443">
        <f t="shared" si="12"/>
        <v>60.5</v>
      </c>
      <c r="N443">
        <f t="shared" si="13"/>
        <v>0</v>
      </c>
    </row>
    <row r="444" spans="1:14">
      <c r="A444" t="s">
        <v>2594</v>
      </c>
      <c r="B444" t="s">
        <v>2331</v>
      </c>
      <c r="C444" t="s">
        <v>2175</v>
      </c>
      <c r="D444" t="s">
        <v>37</v>
      </c>
      <c r="E444">
        <v>3</v>
      </c>
      <c r="F444">
        <v>369.93</v>
      </c>
      <c r="G444">
        <v>1109.79</v>
      </c>
      <c r="J444">
        <v>3</v>
      </c>
      <c r="K444">
        <v>369.93</v>
      </c>
      <c r="L444">
        <v>1109.79</v>
      </c>
      <c r="M444">
        <f t="shared" si="12"/>
        <v>1109.79</v>
      </c>
      <c r="N444">
        <f t="shared" si="13"/>
        <v>0</v>
      </c>
    </row>
    <row r="445" spans="1:14">
      <c r="A445" t="s">
        <v>2595</v>
      </c>
      <c r="B445" t="s">
        <v>2331</v>
      </c>
      <c r="C445" t="s">
        <v>2176</v>
      </c>
      <c r="D445" t="s">
        <v>37</v>
      </c>
      <c r="E445">
        <v>171</v>
      </c>
      <c r="F445">
        <v>16.3</v>
      </c>
      <c r="G445">
        <v>2787.3</v>
      </c>
      <c r="J445">
        <v>171</v>
      </c>
      <c r="K445">
        <v>16.3</v>
      </c>
      <c r="L445">
        <v>2787.3</v>
      </c>
      <c r="M445">
        <f t="shared" si="12"/>
        <v>2787.3</v>
      </c>
      <c r="N445">
        <f t="shared" si="13"/>
        <v>0</v>
      </c>
    </row>
    <row r="446" spans="1:14">
      <c r="A446" t="s">
        <v>2596</v>
      </c>
      <c r="B446" t="s">
        <v>2331</v>
      </c>
      <c r="C446" t="s">
        <v>2177</v>
      </c>
      <c r="D446" t="s">
        <v>37</v>
      </c>
      <c r="E446">
        <v>8</v>
      </c>
      <c r="F446">
        <v>18.57</v>
      </c>
      <c r="G446">
        <v>148.56</v>
      </c>
      <c r="J446">
        <v>8</v>
      </c>
      <c r="K446">
        <v>18.57</v>
      </c>
      <c r="L446">
        <v>148.56</v>
      </c>
      <c r="M446">
        <f t="shared" si="12"/>
        <v>148.56</v>
      </c>
      <c r="N446">
        <f t="shared" si="13"/>
        <v>0</v>
      </c>
    </row>
    <row r="447" spans="1:14">
      <c r="A447" t="s">
        <v>2362</v>
      </c>
      <c r="B447" t="s">
        <v>2331</v>
      </c>
      <c r="C447" t="s">
        <v>2317</v>
      </c>
      <c r="D447" t="s">
        <v>37</v>
      </c>
      <c r="E447">
        <v>3</v>
      </c>
      <c r="F447">
        <v>1504.4</v>
      </c>
      <c r="G447">
        <v>4513.2</v>
      </c>
      <c r="J447">
        <v>3</v>
      </c>
      <c r="K447">
        <v>1504.4</v>
      </c>
      <c r="L447">
        <v>4513.2</v>
      </c>
      <c r="M447">
        <f t="shared" si="12"/>
        <v>4513.2000000000007</v>
      </c>
      <c r="N447">
        <f t="shared" si="13"/>
        <v>0</v>
      </c>
    </row>
    <row r="448" spans="1:14">
      <c r="A448" t="s">
        <v>2597</v>
      </c>
      <c r="B448" t="s">
        <v>2331</v>
      </c>
      <c r="C448" t="s">
        <v>2279</v>
      </c>
      <c r="D448" t="s">
        <v>37</v>
      </c>
      <c r="E448">
        <v>3</v>
      </c>
      <c r="F448">
        <v>19.309999999999999</v>
      </c>
      <c r="G448">
        <v>57.93</v>
      </c>
      <c r="J448">
        <v>3</v>
      </c>
      <c r="K448">
        <v>19.309999999999999</v>
      </c>
      <c r="L448">
        <v>57.93</v>
      </c>
      <c r="M448">
        <f t="shared" si="12"/>
        <v>57.929999999999993</v>
      </c>
      <c r="N448">
        <f t="shared" si="13"/>
        <v>0</v>
      </c>
    </row>
    <row r="449" spans="1:14">
      <c r="A449" t="s">
        <v>2598</v>
      </c>
      <c r="B449" t="s">
        <v>2331</v>
      </c>
      <c r="C449" t="s">
        <v>2280</v>
      </c>
      <c r="D449" t="s">
        <v>37</v>
      </c>
      <c r="E449">
        <v>338</v>
      </c>
      <c r="F449">
        <v>66.63</v>
      </c>
      <c r="G449">
        <v>22520.94</v>
      </c>
      <c r="J449">
        <v>338</v>
      </c>
      <c r="K449">
        <v>66.63</v>
      </c>
      <c r="L449">
        <v>22520.94</v>
      </c>
      <c r="M449">
        <f t="shared" si="12"/>
        <v>22520.94</v>
      </c>
      <c r="N449">
        <f t="shared" si="13"/>
        <v>0</v>
      </c>
    </row>
    <row r="450" spans="1:14">
      <c r="A450" t="s">
        <v>2599</v>
      </c>
      <c r="B450" t="s">
        <v>2331</v>
      </c>
      <c r="C450" t="s">
        <v>2288</v>
      </c>
      <c r="D450" t="s">
        <v>37</v>
      </c>
      <c r="E450">
        <v>338</v>
      </c>
      <c r="F450">
        <v>4.09</v>
      </c>
      <c r="G450">
        <v>1382.42</v>
      </c>
      <c r="J450">
        <v>338</v>
      </c>
      <c r="K450">
        <v>4.09</v>
      </c>
      <c r="L450">
        <v>1382.42</v>
      </c>
      <c r="M450">
        <f t="shared" si="12"/>
        <v>1382.4199999999998</v>
      </c>
      <c r="N450">
        <f t="shared" si="13"/>
        <v>0</v>
      </c>
    </row>
    <row r="451" spans="1:14">
      <c r="A451" t="s">
        <v>2600</v>
      </c>
      <c r="B451" t="s">
        <v>2331</v>
      </c>
      <c r="C451" t="s">
        <v>2149</v>
      </c>
      <c r="D451" t="s">
        <v>6</v>
      </c>
      <c r="E451">
        <v>120</v>
      </c>
      <c r="F451">
        <v>701.4</v>
      </c>
      <c r="G451">
        <v>84168</v>
      </c>
      <c r="J451">
        <v>120</v>
      </c>
      <c r="K451">
        <v>701.4</v>
      </c>
      <c r="L451">
        <v>84168</v>
      </c>
      <c r="M451">
        <f t="shared" si="12"/>
        <v>84168</v>
      </c>
      <c r="N451">
        <f t="shared" si="13"/>
        <v>0</v>
      </c>
    </row>
    <row r="452" spans="1:14">
      <c r="A452" t="s">
        <v>2601</v>
      </c>
      <c r="B452" t="s">
        <v>2331</v>
      </c>
      <c r="C452" t="s">
        <v>2282</v>
      </c>
      <c r="D452" t="s">
        <v>38</v>
      </c>
      <c r="E452">
        <v>25.78</v>
      </c>
      <c r="F452">
        <v>141.6</v>
      </c>
      <c r="G452">
        <v>3650.44</v>
      </c>
      <c r="J452">
        <v>25.78</v>
      </c>
      <c r="K452">
        <v>141.6</v>
      </c>
      <c r="L452">
        <v>3650.44</v>
      </c>
      <c r="M452">
        <f t="shared" si="12"/>
        <v>3650.4479999999999</v>
      </c>
      <c r="N452">
        <f t="shared" si="13"/>
        <v>7.9999999998108251E-3</v>
      </c>
    </row>
    <row r="453" spans="1:14">
      <c r="A453" t="s">
        <v>2602</v>
      </c>
      <c r="B453" t="s">
        <v>2331</v>
      </c>
      <c r="C453" t="s">
        <v>2283</v>
      </c>
      <c r="D453" t="s">
        <v>6</v>
      </c>
      <c r="E453">
        <v>36.56</v>
      </c>
      <c r="F453">
        <v>113.67</v>
      </c>
      <c r="G453">
        <v>4155.76</v>
      </c>
      <c r="J453">
        <v>36.56</v>
      </c>
      <c r="K453">
        <v>113.67</v>
      </c>
      <c r="L453">
        <v>4155.76</v>
      </c>
      <c r="M453">
        <f t="shared" si="12"/>
        <v>4155.7752</v>
      </c>
      <c r="N453">
        <f t="shared" si="13"/>
        <v>1.5199999999822467E-2</v>
      </c>
    </row>
    <row r="454" spans="1:14">
      <c r="A454" t="s">
        <v>2603</v>
      </c>
      <c r="B454" t="s">
        <v>2331</v>
      </c>
      <c r="C454" t="s">
        <v>2284</v>
      </c>
      <c r="D454" t="s">
        <v>862</v>
      </c>
      <c r="E454">
        <v>2.19</v>
      </c>
      <c r="F454">
        <v>7.33</v>
      </c>
      <c r="G454">
        <v>16.04</v>
      </c>
      <c r="J454">
        <v>2.19</v>
      </c>
      <c r="K454">
        <v>7.33</v>
      </c>
      <c r="L454">
        <v>16.04</v>
      </c>
      <c r="M454">
        <f t="shared" ref="M454:M517" si="14">J454*K454</f>
        <v>16.052700000000002</v>
      </c>
      <c r="N454">
        <f t="shared" ref="N454:N517" si="15">M454-L454</f>
        <v>1.2700000000002376E-2</v>
      </c>
    </row>
    <row r="455" spans="1:14">
      <c r="A455" t="s">
        <v>2604</v>
      </c>
      <c r="B455" t="s">
        <v>2331</v>
      </c>
      <c r="C455" t="s">
        <v>2285</v>
      </c>
      <c r="D455" t="s">
        <v>37</v>
      </c>
      <c r="E455">
        <v>2</v>
      </c>
      <c r="F455">
        <v>2369.66</v>
      </c>
      <c r="G455">
        <v>4739.32</v>
      </c>
      <c r="J455">
        <v>2</v>
      </c>
      <c r="K455">
        <v>2369.66</v>
      </c>
      <c r="L455">
        <v>4739.32</v>
      </c>
      <c r="M455">
        <f t="shared" si="14"/>
        <v>4739.32</v>
      </c>
      <c r="N455">
        <f t="shared" si="15"/>
        <v>0</v>
      </c>
    </row>
    <row r="456" spans="1:14">
      <c r="A456" t="s">
        <v>2605</v>
      </c>
      <c r="B456" t="s">
        <v>2331</v>
      </c>
      <c r="C456" t="s">
        <v>2286</v>
      </c>
      <c r="D456" t="s">
        <v>37</v>
      </c>
      <c r="E456">
        <v>2</v>
      </c>
      <c r="F456">
        <v>4531.92</v>
      </c>
      <c r="G456">
        <v>9063.84</v>
      </c>
      <c r="J456">
        <v>2</v>
      </c>
      <c r="K456">
        <v>4531.92</v>
      </c>
      <c r="L456">
        <v>9063.84</v>
      </c>
      <c r="M456">
        <f t="shared" si="14"/>
        <v>9063.84</v>
      </c>
      <c r="N456">
        <f t="shared" si="15"/>
        <v>0</v>
      </c>
    </row>
    <row r="457" spans="1:14">
      <c r="A457" t="s">
        <v>2606</v>
      </c>
      <c r="B457" t="s">
        <v>2331</v>
      </c>
      <c r="C457" t="s">
        <v>2332</v>
      </c>
      <c r="D457" t="s">
        <v>37</v>
      </c>
      <c r="E457">
        <v>4</v>
      </c>
      <c r="F457">
        <v>103.18</v>
      </c>
      <c r="G457">
        <v>412.72</v>
      </c>
      <c r="J457">
        <v>4</v>
      </c>
      <c r="K457">
        <v>103.18</v>
      </c>
      <c r="L457">
        <v>412.72</v>
      </c>
      <c r="M457">
        <f t="shared" si="14"/>
        <v>412.72</v>
      </c>
      <c r="N457">
        <f t="shared" si="15"/>
        <v>0</v>
      </c>
    </row>
    <row r="458" spans="1:14">
      <c r="A458" t="s">
        <v>2363</v>
      </c>
      <c r="B458" t="s">
        <v>2331</v>
      </c>
      <c r="C458" t="s">
        <v>2067</v>
      </c>
      <c r="D458" t="s">
        <v>37</v>
      </c>
      <c r="E458">
        <v>33</v>
      </c>
      <c r="F458">
        <v>193.99</v>
      </c>
      <c r="G458">
        <v>6401.67</v>
      </c>
      <c r="J458">
        <v>33</v>
      </c>
      <c r="K458">
        <v>193.99</v>
      </c>
      <c r="L458">
        <v>6401.67</v>
      </c>
      <c r="M458">
        <f t="shared" si="14"/>
        <v>6401.67</v>
      </c>
      <c r="N458">
        <f t="shared" si="15"/>
        <v>0</v>
      </c>
    </row>
    <row r="459" spans="1:14">
      <c r="A459" t="s">
        <v>2607</v>
      </c>
      <c r="B459" t="s">
        <v>2331</v>
      </c>
      <c r="C459" t="s">
        <v>2287</v>
      </c>
      <c r="D459" t="s">
        <v>37</v>
      </c>
      <c r="E459">
        <v>1</v>
      </c>
      <c r="F459">
        <v>6382.2</v>
      </c>
      <c r="G459">
        <v>6382.2</v>
      </c>
      <c r="J459">
        <v>1</v>
      </c>
      <c r="K459">
        <v>6382.2</v>
      </c>
      <c r="L459">
        <v>6382.2</v>
      </c>
      <c r="M459">
        <f t="shared" si="14"/>
        <v>6382.2</v>
      </c>
      <c r="N459">
        <f t="shared" si="15"/>
        <v>0</v>
      </c>
    </row>
    <row r="460" spans="1:14">
      <c r="A460" t="s">
        <v>2630</v>
      </c>
      <c r="B460" t="s">
        <v>2331</v>
      </c>
      <c r="C460" t="s">
        <v>2299</v>
      </c>
      <c r="D460" t="s">
        <v>2631</v>
      </c>
      <c r="E460">
        <v>30.85</v>
      </c>
      <c r="F460">
        <v>336.22</v>
      </c>
      <c r="G460">
        <v>10372.379999999999</v>
      </c>
      <c r="J460">
        <v>30.85</v>
      </c>
      <c r="K460">
        <v>336.22</v>
      </c>
      <c r="L460">
        <v>10372.379999999999</v>
      </c>
      <c r="M460">
        <f t="shared" si="14"/>
        <v>10372.387000000001</v>
      </c>
      <c r="N460">
        <f t="shared" si="15"/>
        <v>7.0000000014260877E-3</v>
      </c>
    </row>
    <row r="461" spans="1:14">
      <c r="A461" t="s">
        <v>2696</v>
      </c>
      <c r="B461" t="s">
        <v>2331</v>
      </c>
      <c r="C461" t="s">
        <v>2632</v>
      </c>
      <c r="D461" t="s">
        <v>37</v>
      </c>
      <c r="E461">
        <v>23</v>
      </c>
      <c r="F461">
        <v>2779.58</v>
      </c>
      <c r="G461">
        <v>63930.34</v>
      </c>
      <c r="J461">
        <v>23</v>
      </c>
      <c r="K461">
        <v>2779.58</v>
      </c>
      <c r="L461">
        <v>63930.34</v>
      </c>
      <c r="M461">
        <f t="shared" si="14"/>
        <v>63930.34</v>
      </c>
      <c r="N461">
        <f t="shared" si="15"/>
        <v>0</v>
      </c>
    </row>
    <row r="462" spans="1:14">
      <c r="A462" t="s">
        <v>2697</v>
      </c>
      <c r="B462" t="s">
        <v>2331</v>
      </c>
      <c r="C462" t="s">
        <v>2633</v>
      </c>
      <c r="D462" t="s">
        <v>37</v>
      </c>
      <c r="E462">
        <v>1</v>
      </c>
      <c r="F462">
        <v>28985.31</v>
      </c>
      <c r="G462">
        <v>28985.31</v>
      </c>
      <c r="J462">
        <v>1</v>
      </c>
      <c r="K462">
        <v>28985.31</v>
      </c>
      <c r="L462">
        <v>28985.31</v>
      </c>
      <c r="M462">
        <f t="shared" si="14"/>
        <v>28985.31</v>
      </c>
      <c r="N462">
        <f t="shared" si="15"/>
        <v>0</v>
      </c>
    </row>
    <row r="463" spans="1:14">
      <c r="A463" t="s">
        <v>2698</v>
      </c>
      <c r="B463" t="s">
        <v>2331</v>
      </c>
      <c r="C463" t="s">
        <v>2758</v>
      </c>
      <c r="D463" t="s">
        <v>6</v>
      </c>
      <c r="E463">
        <v>14</v>
      </c>
      <c r="F463">
        <v>3371.32</v>
      </c>
      <c r="G463">
        <v>47198.48</v>
      </c>
      <c r="J463">
        <v>14</v>
      </c>
      <c r="K463">
        <v>3371.32</v>
      </c>
      <c r="L463">
        <v>47198.48</v>
      </c>
      <c r="M463">
        <f t="shared" si="14"/>
        <v>47198.48</v>
      </c>
      <c r="N463">
        <f t="shared" si="15"/>
        <v>0</v>
      </c>
    </row>
    <row r="464" spans="1:14">
      <c r="A464" t="s">
        <v>2699</v>
      </c>
      <c r="B464" t="s">
        <v>2331</v>
      </c>
      <c r="C464" t="s">
        <v>2634</v>
      </c>
      <c r="D464" t="s">
        <v>38</v>
      </c>
      <c r="E464">
        <v>39.86</v>
      </c>
      <c r="F464">
        <v>601.55999999999995</v>
      </c>
      <c r="G464">
        <v>23978.18</v>
      </c>
      <c r="J464">
        <v>39.86</v>
      </c>
      <c r="K464">
        <v>601.55999999999995</v>
      </c>
      <c r="L464">
        <v>23978.18</v>
      </c>
      <c r="M464">
        <f t="shared" si="14"/>
        <v>23978.181599999996</v>
      </c>
      <c r="N464">
        <f t="shared" si="15"/>
        <v>1.5999999959603883E-3</v>
      </c>
    </row>
    <row r="465" spans="1:14">
      <c r="A465" t="s">
        <v>2700</v>
      </c>
      <c r="B465" t="s">
        <v>2331</v>
      </c>
      <c r="C465" t="s">
        <v>2635</v>
      </c>
      <c r="D465" t="s">
        <v>37</v>
      </c>
      <c r="E465">
        <v>1</v>
      </c>
      <c r="F465">
        <v>344.55</v>
      </c>
      <c r="G465">
        <v>344.55</v>
      </c>
      <c r="J465">
        <v>1</v>
      </c>
      <c r="K465">
        <v>344.55</v>
      </c>
      <c r="L465">
        <v>344.55</v>
      </c>
      <c r="M465">
        <f t="shared" si="14"/>
        <v>344.55</v>
      </c>
      <c r="N465">
        <f t="shared" si="15"/>
        <v>0</v>
      </c>
    </row>
    <row r="466" spans="1:14">
      <c r="A466" t="s">
        <v>2701</v>
      </c>
      <c r="B466" t="s">
        <v>2331</v>
      </c>
      <c r="C466" t="s">
        <v>2636</v>
      </c>
      <c r="D466" t="s">
        <v>37</v>
      </c>
      <c r="E466">
        <v>1</v>
      </c>
      <c r="F466">
        <v>719.67</v>
      </c>
      <c r="G466">
        <v>719.67</v>
      </c>
      <c r="J466">
        <v>1</v>
      </c>
      <c r="K466">
        <v>719.67</v>
      </c>
      <c r="L466">
        <v>719.67</v>
      </c>
      <c r="M466">
        <f t="shared" si="14"/>
        <v>719.67</v>
      </c>
      <c r="N466">
        <f t="shared" si="15"/>
        <v>0</v>
      </c>
    </row>
    <row r="467" spans="1:14">
      <c r="A467" t="s">
        <v>2702</v>
      </c>
      <c r="B467" t="s">
        <v>2331</v>
      </c>
      <c r="C467" t="s">
        <v>2189</v>
      </c>
      <c r="D467" t="s">
        <v>37</v>
      </c>
      <c r="E467">
        <v>1</v>
      </c>
      <c r="F467">
        <v>1310.52</v>
      </c>
      <c r="G467">
        <v>1310.52</v>
      </c>
      <c r="J467">
        <v>1</v>
      </c>
      <c r="K467">
        <v>1310.52</v>
      </c>
      <c r="L467">
        <v>1310.52</v>
      </c>
      <c r="M467">
        <f t="shared" si="14"/>
        <v>1310.52</v>
      </c>
      <c r="N467">
        <f t="shared" si="15"/>
        <v>0</v>
      </c>
    </row>
    <row r="468" spans="1:14">
      <c r="A468" t="s">
        <v>2703</v>
      </c>
      <c r="B468" t="s">
        <v>2331</v>
      </c>
      <c r="C468" t="s">
        <v>2265</v>
      </c>
      <c r="D468" t="s">
        <v>37</v>
      </c>
      <c r="E468">
        <v>1</v>
      </c>
      <c r="F468">
        <v>778.19</v>
      </c>
      <c r="G468">
        <v>778.19</v>
      </c>
      <c r="J468">
        <v>1</v>
      </c>
      <c r="K468">
        <v>778.19</v>
      </c>
      <c r="L468">
        <v>778.19</v>
      </c>
      <c r="M468">
        <f t="shared" si="14"/>
        <v>778.19</v>
      </c>
      <c r="N468">
        <f t="shared" si="15"/>
        <v>0</v>
      </c>
    </row>
    <row r="469" spans="1:14">
      <c r="A469" t="s">
        <v>2704</v>
      </c>
      <c r="B469" t="s">
        <v>2331</v>
      </c>
      <c r="C469" t="s">
        <v>2637</v>
      </c>
      <c r="D469" t="s">
        <v>37</v>
      </c>
      <c r="E469">
        <v>1</v>
      </c>
      <c r="F469">
        <v>543.32000000000005</v>
      </c>
      <c r="G469">
        <v>543.32000000000005</v>
      </c>
      <c r="J469">
        <v>1</v>
      </c>
      <c r="K469">
        <v>543.32000000000005</v>
      </c>
      <c r="L469">
        <v>543.32000000000005</v>
      </c>
      <c r="M469">
        <f t="shared" si="14"/>
        <v>543.32000000000005</v>
      </c>
      <c r="N469">
        <f t="shared" si="15"/>
        <v>0</v>
      </c>
    </row>
    <row r="470" spans="1:14">
      <c r="A470" t="s">
        <v>2705</v>
      </c>
      <c r="B470" t="s">
        <v>2331</v>
      </c>
      <c r="C470" t="s">
        <v>2638</v>
      </c>
      <c r="D470" t="s">
        <v>37</v>
      </c>
      <c r="E470">
        <v>1</v>
      </c>
      <c r="F470">
        <v>1581.97</v>
      </c>
      <c r="G470">
        <v>1581.97</v>
      </c>
      <c r="J470">
        <v>1</v>
      </c>
      <c r="K470">
        <v>1581.97</v>
      </c>
      <c r="L470">
        <v>1581.97</v>
      </c>
      <c r="M470">
        <f t="shared" si="14"/>
        <v>1581.97</v>
      </c>
      <c r="N470">
        <f t="shared" si="15"/>
        <v>0</v>
      </c>
    </row>
    <row r="471" spans="1:14">
      <c r="A471" t="s">
        <v>2706</v>
      </c>
      <c r="B471" t="s">
        <v>2331</v>
      </c>
      <c r="C471" t="s">
        <v>2639</v>
      </c>
      <c r="D471" t="s">
        <v>37</v>
      </c>
      <c r="E471">
        <v>4</v>
      </c>
      <c r="F471">
        <v>491.85</v>
      </c>
      <c r="G471">
        <v>1967.4</v>
      </c>
      <c r="J471">
        <v>4</v>
      </c>
      <c r="K471">
        <v>491.85</v>
      </c>
      <c r="L471">
        <v>1967.4</v>
      </c>
      <c r="M471">
        <f t="shared" si="14"/>
        <v>1967.4</v>
      </c>
      <c r="N471">
        <f t="shared" si="15"/>
        <v>0</v>
      </c>
    </row>
    <row r="472" spans="1:14">
      <c r="A472" t="s">
        <v>2707</v>
      </c>
      <c r="B472" t="s">
        <v>2331</v>
      </c>
      <c r="C472" t="s">
        <v>2640</v>
      </c>
      <c r="D472" t="s">
        <v>37</v>
      </c>
      <c r="E472">
        <v>2</v>
      </c>
      <c r="F472">
        <v>917.28</v>
      </c>
      <c r="G472">
        <v>1834.56</v>
      </c>
      <c r="J472">
        <v>2</v>
      </c>
      <c r="K472">
        <v>917.28</v>
      </c>
      <c r="L472">
        <v>1834.56</v>
      </c>
      <c r="M472">
        <f t="shared" si="14"/>
        <v>1834.56</v>
      </c>
      <c r="N472">
        <f t="shared" si="15"/>
        <v>0</v>
      </c>
    </row>
    <row r="473" spans="1:14">
      <c r="A473" t="s">
        <v>2708</v>
      </c>
      <c r="B473" t="s">
        <v>2331</v>
      </c>
      <c r="C473" t="s">
        <v>2641</v>
      </c>
      <c r="D473" t="s">
        <v>37</v>
      </c>
      <c r="E473">
        <v>1</v>
      </c>
      <c r="F473">
        <v>688.38</v>
      </c>
      <c r="G473">
        <v>688.38</v>
      </c>
      <c r="J473">
        <v>1</v>
      </c>
      <c r="K473">
        <v>688.38</v>
      </c>
      <c r="L473">
        <v>688.38</v>
      </c>
      <c r="M473">
        <f t="shared" si="14"/>
        <v>688.38</v>
      </c>
      <c r="N473">
        <f t="shared" si="15"/>
        <v>0</v>
      </c>
    </row>
    <row r="474" spans="1:14">
      <c r="A474" t="s">
        <v>2364</v>
      </c>
      <c r="B474" t="s">
        <v>2331</v>
      </c>
      <c r="C474" t="s">
        <v>2077</v>
      </c>
      <c r="D474" t="s">
        <v>37</v>
      </c>
      <c r="E474">
        <v>164</v>
      </c>
      <c r="F474">
        <v>1192.3399999999999</v>
      </c>
      <c r="G474">
        <v>195543.76</v>
      </c>
      <c r="J474">
        <v>164</v>
      </c>
      <c r="K474">
        <v>1192.3399999999999</v>
      </c>
      <c r="L474">
        <v>195543.76</v>
      </c>
      <c r="M474">
        <f t="shared" si="14"/>
        <v>195543.75999999998</v>
      </c>
      <c r="N474">
        <f t="shared" si="15"/>
        <v>0</v>
      </c>
    </row>
    <row r="475" spans="1:14">
      <c r="A475" t="s">
        <v>2709</v>
      </c>
      <c r="B475" t="s">
        <v>2331</v>
      </c>
      <c r="C475" t="s">
        <v>2192</v>
      </c>
      <c r="D475" t="s">
        <v>37</v>
      </c>
      <c r="E475">
        <v>1</v>
      </c>
      <c r="F475">
        <v>276.94</v>
      </c>
      <c r="G475">
        <v>276.94</v>
      </c>
      <c r="J475">
        <v>1</v>
      </c>
      <c r="K475">
        <v>276.94</v>
      </c>
      <c r="L475">
        <v>276.94</v>
      </c>
      <c r="M475">
        <f t="shared" si="14"/>
        <v>276.94</v>
      </c>
      <c r="N475">
        <f t="shared" si="15"/>
        <v>0</v>
      </c>
    </row>
    <row r="476" spans="1:14">
      <c r="A476" t="s">
        <v>2710</v>
      </c>
      <c r="B476" t="s">
        <v>2331</v>
      </c>
      <c r="C476" t="s">
        <v>2642</v>
      </c>
      <c r="D476" t="s">
        <v>37</v>
      </c>
      <c r="E476">
        <v>4</v>
      </c>
      <c r="F476">
        <v>514.86</v>
      </c>
      <c r="G476">
        <v>2059.44</v>
      </c>
      <c r="J476">
        <v>4</v>
      </c>
      <c r="K476">
        <v>514.86</v>
      </c>
      <c r="L476">
        <v>2059.44</v>
      </c>
      <c r="M476">
        <f t="shared" si="14"/>
        <v>2059.44</v>
      </c>
      <c r="N476">
        <f t="shared" si="15"/>
        <v>0</v>
      </c>
    </row>
    <row r="477" spans="1:14">
      <c r="A477" t="s">
        <v>2711</v>
      </c>
      <c r="B477" t="s">
        <v>2331</v>
      </c>
      <c r="C477" t="s">
        <v>2202</v>
      </c>
      <c r="D477" t="s">
        <v>37</v>
      </c>
      <c r="E477">
        <v>1</v>
      </c>
      <c r="F477">
        <v>1837.83</v>
      </c>
      <c r="G477">
        <v>1837.83</v>
      </c>
      <c r="J477">
        <v>1</v>
      </c>
      <c r="K477">
        <v>1837.83</v>
      </c>
      <c r="L477">
        <v>1837.83</v>
      </c>
      <c r="M477">
        <f t="shared" si="14"/>
        <v>1837.83</v>
      </c>
      <c r="N477">
        <f t="shared" si="15"/>
        <v>0</v>
      </c>
    </row>
    <row r="478" spans="1:14">
      <c r="A478" t="s">
        <v>2712</v>
      </c>
      <c r="B478" t="s">
        <v>2331</v>
      </c>
      <c r="C478" t="s">
        <v>2643</v>
      </c>
      <c r="D478" t="s">
        <v>37</v>
      </c>
      <c r="E478">
        <v>2</v>
      </c>
      <c r="F478">
        <v>454.23</v>
      </c>
      <c r="G478">
        <v>908.46</v>
      </c>
      <c r="J478">
        <v>2</v>
      </c>
      <c r="K478">
        <v>454.23</v>
      </c>
      <c r="L478">
        <v>908.46</v>
      </c>
      <c r="M478">
        <f t="shared" si="14"/>
        <v>908.46</v>
      </c>
      <c r="N478">
        <f t="shared" si="15"/>
        <v>0</v>
      </c>
    </row>
    <row r="479" spans="1:14">
      <c r="A479" t="s">
        <v>2713</v>
      </c>
      <c r="B479" t="s">
        <v>2331</v>
      </c>
      <c r="C479" t="s">
        <v>2644</v>
      </c>
      <c r="D479" t="s">
        <v>37</v>
      </c>
      <c r="E479">
        <v>4</v>
      </c>
      <c r="F479">
        <v>55235.37</v>
      </c>
      <c r="G479">
        <v>220941.48</v>
      </c>
      <c r="J479">
        <v>4</v>
      </c>
      <c r="K479">
        <v>55235.37</v>
      </c>
      <c r="L479">
        <v>220941.48</v>
      </c>
      <c r="M479">
        <f t="shared" si="14"/>
        <v>220941.48</v>
      </c>
      <c r="N479">
        <f t="shared" si="15"/>
        <v>0</v>
      </c>
    </row>
    <row r="480" spans="1:14">
      <c r="A480" t="s">
        <v>2714</v>
      </c>
      <c r="B480" t="s">
        <v>2331</v>
      </c>
      <c r="C480" t="s">
        <v>2645</v>
      </c>
      <c r="D480" t="s">
        <v>37</v>
      </c>
      <c r="E480">
        <v>4</v>
      </c>
      <c r="F480">
        <v>560.73</v>
      </c>
      <c r="G480">
        <v>2242.92</v>
      </c>
      <c r="J480">
        <v>4</v>
      </c>
      <c r="K480">
        <v>560.73</v>
      </c>
      <c r="L480">
        <v>2242.92</v>
      </c>
      <c r="M480">
        <f t="shared" si="14"/>
        <v>2242.92</v>
      </c>
      <c r="N480">
        <f t="shared" si="15"/>
        <v>0</v>
      </c>
    </row>
    <row r="481" spans="1:14">
      <c r="A481" t="s">
        <v>2715</v>
      </c>
      <c r="B481" t="s">
        <v>2331</v>
      </c>
      <c r="C481" t="s">
        <v>2646</v>
      </c>
      <c r="D481" t="s">
        <v>37</v>
      </c>
      <c r="E481">
        <v>5</v>
      </c>
      <c r="F481">
        <v>491.48</v>
      </c>
      <c r="G481">
        <v>2457.4</v>
      </c>
      <c r="J481">
        <v>5</v>
      </c>
      <c r="K481">
        <v>491.48</v>
      </c>
      <c r="L481">
        <v>2457.4</v>
      </c>
      <c r="M481">
        <f t="shared" si="14"/>
        <v>2457.4</v>
      </c>
      <c r="N481">
        <f t="shared" si="15"/>
        <v>0</v>
      </c>
    </row>
    <row r="482" spans="1:14">
      <c r="A482" t="s">
        <v>2716</v>
      </c>
      <c r="B482" t="s">
        <v>2331</v>
      </c>
      <c r="C482" t="s">
        <v>2266</v>
      </c>
      <c r="D482" t="s">
        <v>37</v>
      </c>
      <c r="E482">
        <v>1</v>
      </c>
      <c r="F482">
        <v>865.89</v>
      </c>
      <c r="G482">
        <v>865.89</v>
      </c>
      <c r="J482">
        <v>1</v>
      </c>
      <c r="K482">
        <v>865.89</v>
      </c>
      <c r="L482">
        <v>865.89</v>
      </c>
      <c r="M482">
        <f t="shared" si="14"/>
        <v>865.89</v>
      </c>
      <c r="N482">
        <f t="shared" si="15"/>
        <v>0</v>
      </c>
    </row>
    <row r="483" spans="1:14">
      <c r="A483" t="s">
        <v>2717</v>
      </c>
      <c r="B483" t="s">
        <v>2331</v>
      </c>
      <c r="C483" t="s">
        <v>2647</v>
      </c>
      <c r="D483" t="s">
        <v>37</v>
      </c>
      <c r="E483">
        <v>2</v>
      </c>
      <c r="F483">
        <v>233.7</v>
      </c>
      <c r="G483">
        <v>467.4</v>
      </c>
      <c r="J483">
        <v>2</v>
      </c>
      <c r="K483">
        <v>233.7</v>
      </c>
      <c r="L483">
        <v>467.4</v>
      </c>
      <c r="M483">
        <f t="shared" si="14"/>
        <v>467.4</v>
      </c>
      <c r="N483">
        <f t="shared" si="15"/>
        <v>0</v>
      </c>
    </row>
    <row r="484" spans="1:14">
      <c r="A484" t="s">
        <v>2718</v>
      </c>
      <c r="B484" t="s">
        <v>2331</v>
      </c>
      <c r="C484" t="s">
        <v>2648</v>
      </c>
      <c r="D484" t="s">
        <v>37</v>
      </c>
      <c r="E484">
        <v>2</v>
      </c>
      <c r="F484">
        <v>732.36</v>
      </c>
      <c r="G484">
        <v>1464.72</v>
      </c>
      <c r="J484">
        <v>2</v>
      </c>
      <c r="K484">
        <v>732.36</v>
      </c>
      <c r="L484">
        <v>1464.72</v>
      </c>
      <c r="M484">
        <f t="shared" si="14"/>
        <v>1464.72</v>
      </c>
      <c r="N484">
        <f t="shared" si="15"/>
        <v>0</v>
      </c>
    </row>
    <row r="485" spans="1:14">
      <c r="A485" t="s">
        <v>2719</v>
      </c>
      <c r="B485" t="s">
        <v>2331</v>
      </c>
      <c r="C485" t="s">
        <v>2649</v>
      </c>
      <c r="D485" t="s">
        <v>37</v>
      </c>
      <c r="E485">
        <v>2</v>
      </c>
      <c r="F485">
        <v>927.68</v>
      </c>
      <c r="G485">
        <v>1855.36</v>
      </c>
      <c r="J485">
        <v>2</v>
      </c>
      <c r="K485">
        <v>927.68</v>
      </c>
      <c r="L485">
        <v>1855.36</v>
      </c>
      <c r="M485">
        <f t="shared" si="14"/>
        <v>1855.36</v>
      </c>
      <c r="N485">
        <f t="shared" si="15"/>
        <v>0</v>
      </c>
    </row>
    <row r="486" spans="1:14">
      <c r="A486" t="s">
        <v>2720</v>
      </c>
      <c r="B486" t="s">
        <v>2331</v>
      </c>
      <c r="C486" t="s">
        <v>2329</v>
      </c>
      <c r="D486" t="s">
        <v>2650</v>
      </c>
      <c r="E486">
        <v>1</v>
      </c>
      <c r="F486">
        <v>2258.59</v>
      </c>
      <c r="G486">
        <v>2258.59</v>
      </c>
      <c r="J486">
        <v>1</v>
      </c>
      <c r="K486">
        <v>2258.59</v>
      </c>
      <c r="L486">
        <v>2258.59</v>
      </c>
      <c r="M486">
        <f t="shared" si="14"/>
        <v>2258.59</v>
      </c>
      <c r="N486">
        <f t="shared" si="15"/>
        <v>0</v>
      </c>
    </row>
    <row r="487" spans="1:14">
      <c r="A487" t="s">
        <v>2721</v>
      </c>
      <c r="B487" t="s">
        <v>2331</v>
      </c>
      <c r="C487" t="s">
        <v>2651</v>
      </c>
      <c r="D487" t="s">
        <v>37</v>
      </c>
      <c r="E487">
        <v>1</v>
      </c>
      <c r="F487">
        <v>399.83</v>
      </c>
      <c r="G487">
        <v>399.83</v>
      </c>
      <c r="J487">
        <v>1</v>
      </c>
      <c r="K487">
        <v>399.83</v>
      </c>
      <c r="L487">
        <v>399.83</v>
      </c>
      <c r="M487">
        <f t="shared" si="14"/>
        <v>399.83</v>
      </c>
      <c r="N487">
        <f t="shared" si="15"/>
        <v>0</v>
      </c>
    </row>
    <row r="488" spans="1:14">
      <c r="A488" t="s">
        <v>2722</v>
      </c>
      <c r="B488" t="s">
        <v>2331</v>
      </c>
      <c r="C488" t="s">
        <v>2652</v>
      </c>
      <c r="D488" t="s">
        <v>37</v>
      </c>
      <c r="E488">
        <v>2</v>
      </c>
      <c r="F488">
        <v>891.3</v>
      </c>
      <c r="G488">
        <v>1782.6</v>
      </c>
      <c r="J488">
        <v>2</v>
      </c>
      <c r="K488">
        <v>891.3</v>
      </c>
      <c r="L488">
        <v>1782.6</v>
      </c>
      <c r="M488">
        <f t="shared" si="14"/>
        <v>1782.6</v>
      </c>
      <c r="N488">
        <f t="shared" si="15"/>
        <v>0</v>
      </c>
    </row>
    <row r="489" spans="1:14">
      <c r="A489" t="s">
        <v>2723</v>
      </c>
      <c r="B489" t="s">
        <v>2331</v>
      </c>
      <c r="C489" t="s">
        <v>2653</v>
      </c>
      <c r="D489" t="s">
        <v>37</v>
      </c>
      <c r="E489">
        <v>2</v>
      </c>
      <c r="F489">
        <v>1174.6099999999999</v>
      </c>
      <c r="G489">
        <v>2349.2199999999998</v>
      </c>
      <c r="J489">
        <v>2</v>
      </c>
      <c r="K489">
        <v>1174.6099999999999</v>
      </c>
      <c r="L489">
        <v>2349.2199999999998</v>
      </c>
      <c r="M489">
        <f t="shared" si="14"/>
        <v>2349.2199999999998</v>
      </c>
      <c r="N489">
        <f t="shared" si="15"/>
        <v>0</v>
      </c>
    </row>
    <row r="490" spans="1:14">
      <c r="A490" t="s">
        <v>2724</v>
      </c>
      <c r="B490" t="s">
        <v>2331</v>
      </c>
      <c r="C490" t="s">
        <v>2654</v>
      </c>
      <c r="D490" t="s">
        <v>37</v>
      </c>
      <c r="E490">
        <v>4</v>
      </c>
      <c r="F490">
        <v>769.54</v>
      </c>
      <c r="G490">
        <v>3078.16</v>
      </c>
      <c r="J490">
        <v>4</v>
      </c>
      <c r="K490">
        <v>769.54</v>
      </c>
      <c r="L490">
        <v>3078.16</v>
      </c>
      <c r="M490">
        <f t="shared" si="14"/>
        <v>3078.16</v>
      </c>
      <c r="N490">
        <f t="shared" si="15"/>
        <v>0</v>
      </c>
    </row>
    <row r="491" spans="1:14">
      <c r="A491" t="s">
        <v>2725</v>
      </c>
      <c r="B491" t="s">
        <v>2331</v>
      </c>
      <c r="C491" t="s">
        <v>2655</v>
      </c>
      <c r="D491" t="s">
        <v>37</v>
      </c>
      <c r="E491">
        <v>2</v>
      </c>
      <c r="F491">
        <v>129.22</v>
      </c>
      <c r="G491">
        <v>258.44</v>
      </c>
      <c r="J491">
        <v>2</v>
      </c>
      <c r="K491">
        <v>129.22</v>
      </c>
      <c r="L491">
        <v>258.44</v>
      </c>
      <c r="M491">
        <f t="shared" si="14"/>
        <v>258.44</v>
      </c>
      <c r="N491">
        <f t="shared" si="15"/>
        <v>0</v>
      </c>
    </row>
    <row r="492" spans="1:14">
      <c r="A492" t="s">
        <v>2726</v>
      </c>
      <c r="B492" t="s">
        <v>2331</v>
      </c>
      <c r="C492" t="s">
        <v>2264</v>
      </c>
      <c r="D492" t="s">
        <v>37</v>
      </c>
      <c r="E492">
        <v>2</v>
      </c>
      <c r="F492">
        <v>1795.8</v>
      </c>
      <c r="G492">
        <v>3591.6</v>
      </c>
      <c r="J492">
        <v>2</v>
      </c>
      <c r="K492">
        <v>1795.8</v>
      </c>
      <c r="L492">
        <v>3591.6</v>
      </c>
      <c r="M492">
        <f t="shared" si="14"/>
        <v>3591.6</v>
      </c>
      <c r="N492">
        <f t="shared" si="15"/>
        <v>0</v>
      </c>
    </row>
    <row r="493" spans="1:14">
      <c r="A493" t="s">
        <v>2727</v>
      </c>
      <c r="B493" t="s">
        <v>2331</v>
      </c>
      <c r="C493" t="s">
        <v>2256</v>
      </c>
      <c r="D493" t="s">
        <v>37</v>
      </c>
      <c r="E493">
        <v>2</v>
      </c>
      <c r="F493">
        <v>5125.49</v>
      </c>
      <c r="G493">
        <v>10250.98</v>
      </c>
      <c r="J493">
        <v>2</v>
      </c>
      <c r="K493">
        <v>5125.49</v>
      </c>
      <c r="L493">
        <v>10250.98</v>
      </c>
      <c r="M493">
        <f t="shared" si="14"/>
        <v>10250.98</v>
      </c>
      <c r="N493">
        <f t="shared" si="15"/>
        <v>0</v>
      </c>
    </row>
    <row r="494" spans="1:14">
      <c r="A494" t="s">
        <v>2728</v>
      </c>
      <c r="B494" t="s">
        <v>2331</v>
      </c>
      <c r="C494" t="s">
        <v>2314</v>
      </c>
      <c r="D494" t="s">
        <v>37</v>
      </c>
      <c r="E494">
        <v>2</v>
      </c>
      <c r="F494">
        <v>591.26</v>
      </c>
      <c r="G494">
        <v>1182.52</v>
      </c>
      <c r="J494">
        <v>2</v>
      </c>
      <c r="K494">
        <v>591.26</v>
      </c>
      <c r="L494">
        <v>1182.52</v>
      </c>
      <c r="M494">
        <f t="shared" si="14"/>
        <v>1182.52</v>
      </c>
      <c r="N494">
        <f t="shared" si="15"/>
        <v>0</v>
      </c>
    </row>
    <row r="495" spans="1:14">
      <c r="A495" t="s">
        <v>2729</v>
      </c>
      <c r="B495" t="s">
        <v>2331</v>
      </c>
      <c r="C495" t="s">
        <v>2656</v>
      </c>
      <c r="D495" t="s">
        <v>37</v>
      </c>
      <c r="E495">
        <v>1</v>
      </c>
      <c r="F495">
        <v>2691.38</v>
      </c>
      <c r="G495">
        <v>2691.38</v>
      </c>
      <c r="J495">
        <v>1</v>
      </c>
      <c r="K495">
        <v>2691.38</v>
      </c>
      <c r="L495">
        <v>2691.38</v>
      </c>
      <c r="M495">
        <f t="shared" si="14"/>
        <v>2691.38</v>
      </c>
      <c r="N495">
        <f t="shared" si="15"/>
        <v>0</v>
      </c>
    </row>
    <row r="496" spans="1:14">
      <c r="A496" t="s">
        <v>2730</v>
      </c>
      <c r="B496" t="s">
        <v>2331</v>
      </c>
      <c r="C496" t="s">
        <v>2313</v>
      </c>
      <c r="D496" t="s">
        <v>37</v>
      </c>
      <c r="E496">
        <v>1</v>
      </c>
      <c r="F496">
        <v>393.74</v>
      </c>
      <c r="G496">
        <v>393.74</v>
      </c>
      <c r="J496">
        <v>1</v>
      </c>
      <c r="K496">
        <v>393.74</v>
      </c>
      <c r="L496">
        <v>393.74</v>
      </c>
      <c r="M496">
        <f t="shared" si="14"/>
        <v>393.74</v>
      </c>
      <c r="N496">
        <f t="shared" si="15"/>
        <v>0</v>
      </c>
    </row>
    <row r="497" spans="1:14">
      <c r="A497" t="s">
        <v>2731</v>
      </c>
      <c r="B497" t="s">
        <v>2331</v>
      </c>
      <c r="C497" t="s">
        <v>2657</v>
      </c>
      <c r="D497" t="s">
        <v>37</v>
      </c>
      <c r="E497">
        <v>1</v>
      </c>
      <c r="F497">
        <v>1422.08</v>
      </c>
      <c r="G497">
        <v>1422.08</v>
      </c>
      <c r="J497">
        <v>1</v>
      </c>
      <c r="K497">
        <v>1422.08</v>
      </c>
      <c r="L497">
        <v>1422.08</v>
      </c>
      <c r="M497">
        <f t="shared" si="14"/>
        <v>1422.08</v>
      </c>
      <c r="N497">
        <f t="shared" si="15"/>
        <v>0</v>
      </c>
    </row>
    <row r="498" spans="1:14">
      <c r="A498" t="s">
        <v>2732</v>
      </c>
      <c r="B498" t="s">
        <v>2331</v>
      </c>
      <c r="C498" t="s">
        <v>2658</v>
      </c>
      <c r="D498" t="s">
        <v>37</v>
      </c>
      <c r="E498">
        <v>1</v>
      </c>
      <c r="F498">
        <v>149.69</v>
      </c>
      <c r="G498">
        <v>149.69</v>
      </c>
      <c r="J498">
        <v>1</v>
      </c>
      <c r="K498">
        <v>149.69</v>
      </c>
      <c r="L498">
        <v>149.69</v>
      </c>
      <c r="M498">
        <f t="shared" si="14"/>
        <v>149.69</v>
      </c>
      <c r="N498">
        <f t="shared" si="15"/>
        <v>0</v>
      </c>
    </row>
    <row r="499" spans="1:14">
      <c r="A499" t="s">
        <v>2733</v>
      </c>
      <c r="B499" t="s">
        <v>2331</v>
      </c>
      <c r="C499" t="s">
        <v>2312</v>
      </c>
      <c r="D499" t="s">
        <v>37</v>
      </c>
      <c r="E499">
        <v>2</v>
      </c>
      <c r="F499">
        <v>513.23</v>
      </c>
      <c r="G499">
        <v>1026.46</v>
      </c>
      <c r="J499">
        <v>2</v>
      </c>
      <c r="K499">
        <v>513.23</v>
      </c>
      <c r="L499">
        <v>1026.46</v>
      </c>
      <c r="M499">
        <f t="shared" si="14"/>
        <v>1026.46</v>
      </c>
      <c r="N499">
        <f t="shared" si="15"/>
        <v>0</v>
      </c>
    </row>
    <row r="500" spans="1:14">
      <c r="A500" t="s">
        <v>2734</v>
      </c>
      <c r="B500" t="s">
        <v>2331</v>
      </c>
      <c r="C500" t="s">
        <v>2659</v>
      </c>
      <c r="D500" t="s">
        <v>37</v>
      </c>
      <c r="E500">
        <v>1</v>
      </c>
      <c r="F500">
        <v>507.85</v>
      </c>
      <c r="G500">
        <v>507.85</v>
      </c>
      <c r="J500">
        <v>1</v>
      </c>
      <c r="K500">
        <v>507.85</v>
      </c>
      <c r="L500">
        <v>507.85</v>
      </c>
      <c r="M500">
        <f t="shared" si="14"/>
        <v>507.85</v>
      </c>
      <c r="N500">
        <f t="shared" si="15"/>
        <v>0</v>
      </c>
    </row>
    <row r="501" spans="1:14">
      <c r="A501" t="s">
        <v>2735</v>
      </c>
      <c r="B501" t="s">
        <v>2331</v>
      </c>
      <c r="C501" t="s">
        <v>2660</v>
      </c>
      <c r="D501" t="s">
        <v>37</v>
      </c>
      <c r="E501">
        <v>2</v>
      </c>
      <c r="F501">
        <v>509.01</v>
      </c>
      <c r="G501">
        <v>1018.02</v>
      </c>
      <c r="J501">
        <v>2</v>
      </c>
      <c r="K501">
        <v>509.01</v>
      </c>
      <c r="L501">
        <v>1018.02</v>
      </c>
      <c r="M501">
        <f t="shared" si="14"/>
        <v>1018.02</v>
      </c>
      <c r="N501">
        <f t="shared" si="15"/>
        <v>0</v>
      </c>
    </row>
    <row r="502" spans="1:14">
      <c r="A502" t="s">
        <v>2736</v>
      </c>
      <c r="B502" t="s">
        <v>2331</v>
      </c>
      <c r="C502" t="s">
        <v>2661</v>
      </c>
      <c r="D502" t="s">
        <v>37</v>
      </c>
      <c r="E502">
        <v>2</v>
      </c>
      <c r="F502">
        <v>87.39</v>
      </c>
      <c r="G502">
        <v>174.78</v>
      </c>
      <c r="J502">
        <v>2</v>
      </c>
      <c r="K502">
        <v>87.39</v>
      </c>
      <c r="L502">
        <v>174.78</v>
      </c>
      <c r="M502">
        <f t="shared" si="14"/>
        <v>174.78</v>
      </c>
      <c r="N502">
        <f t="shared" si="15"/>
        <v>0</v>
      </c>
    </row>
    <row r="503" spans="1:14">
      <c r="A503" t="s">
        <v>2737</v>
      </c>
      <c r="B503" t="s">
        <v>2331</v>
      </c>
      <c r="C503" t="s">
        <v>2662</v>
      </c>
      <c r="D503" t="s">
        <v>37</v>
      </c>
      <c r="E503">
        <v>5</v>
      </c>
      <c r="F503">
        <v>119.03</v>
      </c>
      <c r="G503">
        <v>595.15</v>
      </c>
      <c r="J503">
        <v>5</v>
      </c>
      <c r="K503">
        <v>119.03</v>
      </c>
      <c r="L503">
        <v>595.15</v>
      </c>
      <c r="M503">
        <f t="shared" si="14"/>
        <v>595.15</v>
      </c>
      <c r="N503">
        <f t="shared" si="15"/>
        <v>0</v>
      </c>
    </row>
    <row r="504" spans="1:14">
      <c r="A504" t="s">
        <v>2738</v>
      </c>
      <c r="B504" t="s">
        <v>2331</v>
      </c>
      <c r="C504" t="s">
        <v>2663</v>
      </c>
      <c r="D504" t="s">
        <v>37</v>
      </c>
      <c r="E504">
        <v>1</v>
      </c>
      <c r="F504">
        <v>320.26</v>
      </c>
      <c r="G504">
        <v>320.26</v>
      </c>
      <c r="J504">
        <v>1</v>
      </c>
      <c r="K504">
        <v>320.26</v>
      </c>
      <c r="L504">
        <v>320.26</v>
      </c>
      <c r="M504">
        <f t="shared" si="14"/>
        <v>320.26</v>
      </c>
      <c r="N504">
        <f t="shared" si="15"/>
        <v>0</v>
      </c>
    </row>
    <row r="505" spans="1:14">
      <c r="A505" t="s">
        <v>2739</v>
      </c>
      <c r="B505" t="s">
        <v>2331</v>
      </c>
      <c r="C505" t="s">
        <v>2664</v>
      </c>
      <c r="D505" t="s">
        <v>37</v>
      </c>
      <c r="E505">
        <v>4</v>
      </c>
      <c r="F505">
        <v>19.78</v>
      </c>
      <c r="G505">
        <v>79.12</v>
      </c>
      <c r="J505">
        <v>4</v>
      </c>
      <c r="K505">
        <v>19.78</v>
      </c>
      <c r="L505">
        <v>79.12</v>
      </c>
      <c r="M505">
        <f t="shared" si="14"/>
        <v>79.12</v>
      </c>
      <c r="N505">
        <f t="shared" si="15"/>
        <v>0</v>
      </c>
    </row>
    <row r="506" spans="1:14">
      <c r="A506" t="s">
        <v>2740</v>
      </c>
      <c r="B506" t="s">
        <v>2331</v>
      </c>
      <c r="C506" t="s">
        <v>2665</v>
      </c>
      <c r="D506" t="s">
        <v>37</v>
      </c>
      <c r="E506">
        <v>1</v>
      </c>
      <c r="F506">
        <v>139.26</v>
      </c>
      <c r="G506">
        <v>139.26</v>
      </c>
      <c r="J506">
        <v>1</v>
      </c>
      <c r="K506">
        <v>139.26</v>
      </c>
      <c r="L506">
        <v>139.26</v>
      </c>
      <c r="M506">
        <f t="shared" si="14"/>
        <v>139.26</v>
      </c>
      <c r="N506">
        <f t="shared" si="15"/>
        <v>0</v>
      </c>
    </row>
    <row r="507" spans="1:14">
      <c r="A507" t="s">
        <v>2741</v>
      </c>
      <c r="B507" t="s">
        <v>2331</v>
      </c>
      <c r="C507" t="s">
        <v>2666</v>
      </c>
      <c r="D507" t="s">
        <v>37</v>
      </c>
      <c r="E507">
        <v>5</v>
      </c>
      <c r="F507">
        <v>55.93</v>
      </c>
      <c r="G507">
        <v>279.64999999999998</v>
      </c>
      <c r="J507">
        <v>5</v>
      </c>
      <c r="K507">
        <v>55.93</v>
      </c>
      <c r="L507">
        <v>279.64999999999998</v>
      </c>
      <c r="M507">
        <f t="shared" si="14"/>
        <v>279.64999999999998</v>
      </c>
      <c r="N507">
        <f t="shared" si="15"/>
        <v>0</v>
      </c>
    </row>
    <row r="508" spans="1:14">
      <c r="A508" t="s">
        <v>2742</v>
      </c>
      <c r="B508" t="s">
        <v>2331</v>
      </c>
      <c r="C508" t="s">
        <v>2667</v>
      </c>
      <c r="D508" t="s">
        <v>37</v>
      </c>
      <c r="E508">
        <v>1</v>
      </c>
      <c r="F508">
        <v>854.31</v>
      </c>
      <c r="G508">
        <v>854.31</v>
      </c>
      <c r="J508">
        <v>1</v>
      </c>
      <c r="K508">
        <v>854.31</v>
      </c>
      <c r="L508">
        <v>854.31</v>
      </c>
      <c r="M508">
        <f t="shared" si="14"/>
        <v>854.31</v>
      </c>
      <c r="N508">
        <f t="shared" si="15"/>
        <v>0</v>
      </c>
    </row>
    <row r="509" spans="1:14">
      <c r="A509" t="s">
        <v>2743</v>
      </c>
      <c r="B509" t="s">
        <v>2331</v>
      </c>
      <c r="C509" t="s">
        <v>2668</v>
      </c>
      <c r="D509" t="s">
        <v>37</v>
      </c>
      <c r="E509">
        <v>1</v>
      </c>
      <c r="F509">
        <v>382.65</v>
      </c>
      <c r="G509">
        <v>382.65</v>
      </c>
      <c r="J509">
        <v>1</v>
      </c>
      <c r="K509">
        <v>382.65</v>
      </c>
      <c r="L509">
        <v>382.65</v>
      </c>
      <c r="M509">
        <f t="shared" si="14"/>
        <v>382.65</v>
      </c>
      <c r="N509">
        <f t="shared" si="15"/>
        <v>0</v>
      </c>
    </row>
    <row r="510" spans="1:14">
      <c r="A510" t="s">
        <v>2744</v>
      </c>
      <c r="B510" t="s">
        <v>2331</v>
      </c>
      <c r="C510" t="s">
        <v>2669</v>
      </c>
      <c r="D510" t="s">
        <v>37</v>
      </c>
      <c r="E510">
        <v>1</v>
      </c>
      <c r="F510">
        <v>313.12</v>
      </c>
      <c r="G510">
        <v>313.12</v>
      </c>
      <c r="J510">
        <v>1</v>
      </c>
      <c r="K510">
        <v>313.12</v>
      </c>
      <c r="L510">
        <v>313.12</v>
      </c>
      <c r="M510">
        <f t="shared" si="14"/>
        <v>313.12</v>
      </c>
      <c r="N510">
        <f t="shared" si="15"/>
        <v>0</v>
      </c>
    </row>
    <row r="511" spans="1:14">
      <c r="A511" t="s">
        <v>2745</v>
      </c>
      <c r="B511" t="s">
        <v>2331</v>
      </c>
      <c r="C511" t="s">
        <v>2670</v>
      </c>
      <c r="D511" t="s">
        <v>37</v>
      </c>
      <c r="E511">
        <v>1</v>
      </c>
      <c r="F511">
        <v>165.69</v>
      </c>
      <c r="G511">
        <v>165.69</v>
      </c>
      <c r="J511">
        <v>1</v>
      </c>
      <c r="K511">
        <v>165.69</v>
      </c>
      <c r="L511">
        <v>165.69</v>
      </c>
      <c r="M511">
        <f t="shared" si="14"/>
        <v>165.69</v>
      </c>
      <c r="N511">
        <f t="shared" si="15"/>
        <v>0</v>
      </c>
    </row>
    <row r="512" spans="1:14">
      <c r="A512" t="s">
        <v>2746</v>
      </c>
      <c r="B512" t="s">
        <v>2331</v>
      </c>
      <c r="C512" t="s">
        <v>2671</v>
      </c>
      <c r="D512" t="s">
        <v>37</v>
      </c>
      <c r="E512">
        <v>1</v>
      </c>
      <c r="F512">
        <v>123.59</v>
      </c>
      <c r="G512">
        <v>123.59</v>
      </c>
      <c r="J512">
        <v>1</v>
      </c>
      <c r="K512">
        <v>123.59</v>
      </c>
      <c r="L512">
        <v>123.59</v>
      </c>
      <c r="M512">
        <f t="shared" si="14"/>
        <v>123.59</v>
      </c>
      <c r="N512">
        <f t="shared" si="15"/>
        <v>0</v>
      </c>
    </row>
    <row r="513" spans="1:14">
      <c r="A513" t="s">
        <v>2365</v>
      </c>
      <c r="B513" t="s">
        <v>2331</v>
      </c>
      <c r="C513" t="s">
        <v>2678</v>
      </c>
      <c r="D513" t="s">
        <v>38</v>
      </c>
      <c r="E513">
        <v>44.26</v>
      </c>
      <c r="F513">
        <v>336.62</v>
      </c>
      <c r="G513">
        <v>14898.8</v>
      </c>
      <c r="J513">
        <v>44.26</v>
      </c>
      <c r="K513">
        <v>336.62</v>
      </c>
      <c r="L513">
        <v>14898.8</v>
      </c>
      <c r="M513">
        <f t="shared" si="14"/>
        <v>14898.8012</v>
      </c>
      <c r="N513">
        <f t="shared" si="15"/>
        <v>1.2000000006082701E-3</v>
      </c>
    </row>
    <row r="514" spans="1:14">
      <c r="A514" t="s">
        <v>2747</v>
      </c>
      <c r="B514" t="s">
        <v>2331</v>
      </c>
      <c r="C514" t="s">
        <v>2672</v>
      </c>
      <c r="D514" t="s">
        <v>37</v>
      </c>
      <c r="E514">
        <v>1</v>
      </c>
      <c r="F514">
        <v>849.98</v>
      </c>
      <c r="G514">
        <v>849.98</v>
      </c>
      <c r="J514">
        <v>1</v>
      </c>
      <c r="K514">
        <v>849.98</v>
      </c>
      <c r="L514">
        <v>849.98</v>
      </c>
      <c r="M514">
        <f t="shared" si="14"/>
        <v>849.98</v>
      </c>
      <c r="N514">
        <f t="shared" si="15"/>
        <v>0</v>
      </c>
    </row>
    <row r="515" spans="1:14">
      <c r="A515" t="s">
        <v>2748</v>
      </c>
      <c r="B515" t="s">
        <v>2331</v>
      </c>
      <c r="C515" t="s">
        <v>2673</v>
      </c>
      <c r="D515" t="s">
        <v>37</v>
      </c>
      <c r="E515">
        <v>2</v>
      </c>
      <c r="F515">
        <v>622.67999999999995</v>
      </c>
      <c r="G515">
        <v>1245.3599999999999</v>
      </c>
      <c r="J515">
        <v>2</v>
      </c>
      <c r="K515">
        <v>622.67999999999995</v>
      </c>
      <c r="L515">
        <v>1245.3599999999999</v>
      </c>
      <c r="M515">
        <f t="shared" si="14"/>
        <v>1245.3599999999999</v>
      </c>
      <c r="N515">
        <f t="shared" si="15"/>
        <v>0</v>
      </c>
    </row>
    <row r="516" spans="1:14">
      <c r="A516" t="s">
        <v>2749</v>
      </c>
      <c r="B516" t="s">
        <v>2331</v>
      </c>
      <c r="C516" t="s">
        <v>2674</v>
      </c>
      <c r="D516" t="s">
        <v>37</v>
      </c>
      <c r="E516">
        <v>1</v>
      </c>
      <c r="F516">
        <v>838.39</v>
      </c>
      <c r="G516">
        <v>838.39</v>
      </c>
      <c r="J516">
        <v>1</v>
      </c>
      <c r="K516">
        <v>838.39</v>
      </c>
      <c r="L516">
        <v>838.39</v>
      </c>
      <c r="M516">
        <f t="shared" si="14"/>
        <v>838.39</v>
      </c>
      <c r="N516">
        <f t="shared" si="15"/>
        <v>0</v>
      </c>
    </row>
    <row r="517" spans="1:14">
      <c r="A517" t="s">
        <v>2750</v>
      </c>
      <c r="B517" t="s">
        <v>2331</v>
      </c>
      <c r="C517" t="s">
        <v>2675</v>
      </c>
      <c r="D517" t="s">
        <v>37</v>
      </c>
      <c r="E517">
        <v>1</v>
      </c>
      <c r="F517">
        <v>575.69000000000005</v>
      </c>
      <c r="G517">
        <v>575.69000000000005</v>
      </c>
      <c r="J517">
        <v>1</v>
      </c>
      <c r="K517">
        <v>575.69000000000005</v>
      </c>
      <c r="L517">
        <v>575.69000000000005</v>
      </c>
      <c r="M517">
        <f t="shared" si="14"/>
        <v>575.69000000000005</v>
      </c>
      <c r="N517">
        <f t="shared" si="15"/>
        <v>0</v>
      </c>
    </row>
    <row r="518" spans="1:14">
      <c r="A518" t="s">
        <v>2751</v>
      </c>
      <c r="B518" t="s">
        <v>2331</v>
      </c>
      <c r="C518" t="s">
        <v>2261</v>
      </c>
      <c r="D518" t="s">
        <v>37</v>
      </c>
      <c r="E518">
        <v>2</v>
      </c>
      <c r="F518">
        <v>217.05</v>
      </c>
      <c r="G518">
        <v>434.1</v>
      </c>
      <c r="J518">
        <v>2</v>
      </c>
      <c r="K518">
        <v>217.05</v>
      </c>
      <c r="L518">
        <v>434.1</v>
      </c>
      <c r="M518">
        <f t="shared" ref="M518:M556" si="16">J518*K518</f>
        <v>434.1</v>
      </c>
      <c r="N518">
        <f t="shared" ref="N518:N556" si="17">M518-L518</f>
        <v>0</v>
      </c>
    </row>
    <row r="519" spans="1:14">
      <c r="A519" t="s">
        <v>2621</v>
      </c>
      <c r="B519" t="s">
        <v>2331</v>
      </c>
      <c r="C519" t="s">
        <v>2617</v>
      </c>
      <c r="D519" t="s">
        <v>19</v>
      </c>
      <c r="E519">
        <v>18</v>
      </c>
      <c r="F519">
        <v>79631.490000000005</v>
      </c>
      <c r="G519">
        <v>1433366.82</v>
      </c>
      <c r="J519">
        <v>18</v>
      </c>
      <c r="K519">
        <v>79631.490000000005</v>
      </c>
      <c r="L519">
        <v>1433366.82</v>
      </c>
      <c r="M519">
        <f t="shared" si="16"/>
        <v>1433366.82</v>
      </c>
      <c r="N519">
        <f t="shared" si="17"/>
        <v>0</v>
      </c>
    </row>
    <row r="520" spans="1:14">
      <c r="A520" t="s">
        <v>2752</v>
      </c>
      <c r="B520" t="s">
        <v>2331</v>
      </c>
      <c r="C520" t="s">
        <v>2629</v>
      </c>
      <c r="D520" t="s">
        <v>862</v>
      </c>
      <c r="E520">
        <v>2.2200000000000002</v>
      </c>
      <c r="F520">
        <v>452.17</v>
      </c>
      <c r="G520">
        <v>1003.81</v>
      </c>
      <c r="J520">
        <v>2.2200000000000002</v>
      </c>
      <c r="K520">
        <v>452.17</v>
      </c>
      <c r="L520">
        <v>1003.81</v>
      </c>
      <c r="M520">
        <f t="shared" si="16"/>
        <v>1003.8174000000001</v>
      </c>
      <c r="N520">
        <f t="shared" si="17"/>
        <v>7.4000000001888111E-3</v>
      </c>
    </row>
    <row r="521" spans="1:14">
      <c r="A521" t="s">
        <v>2366</v>
      </c>
      <c r="B521" t="s">
        <v>2331</v>
      </c>
      <c r="C521" t="s">
        <v>2090</v>
      </c>
      <c r="D521" t="s">
        <v>37</v>
      </c>
      <c r="E521">
        <v>132</v>
      </c>
      <c r="F521">
        <v>220.95</v>
      </c>
      <c r="G521">
        <v>29165.4</v>
      </c>
      <c r="J521">
        <v>132</v>
      </c>
      <c r="K521">
        <v>220.95</v>
      </c>
      <c r="L521">
        <v>29165.4</v>
      </c>
      <c r="M521">
        <f t="shared" si="16"/>
        <v>29165.399999999998</v>
      </c>
      <c r="N521">
        <f t="shared" si="17"/>
        <v>0</v>
      </c>
    </row>
    <row r="522" spans="1:14">
      <c r="A522" t="s">
        <v>2753</v>
      </c>
      <c r="B522" t="s">
        <v>2331</v>
      </c>
      <c r="C522" t="s">
        <v>2757</v>
      </c>
      <c r="D522" t="s">
        <v>2676</v>
      </c>
      <c r="E522">
        <v>1</v>
      </c>
      <c r="F522">
        <v>9500.73</v>
      </c>
      <c r="G522">
        <v>9500.73</v>
      </c>
      <c r="J522">
        <v>1</v>
      </c>
      <c r="K522">
        <v>9500.73</v>
      </c>
      <c r="L522">
        <v>9500.73</v>
      </c>
      <c r="M522">
        <f t="shared" si="16"/>
        <v>9500.73</v>
      </c>
      <c r="N522">
        <f t="shared" si="17"/>
        <v>0</v>
      </c>
    </row>
    <row r="523" spans="1:14">
      <c r="A523" t="s">
        <v>2367</v>
      </c>
      <c r="B523" t="s">
        <v>2331</v>
      </c>
      <c r="C523" t="s">
        <v>2084</v>
      </c>
      <c r="D523" t="s">
        <v>37</v>
      </c>
      <c r="E523">
        <v>10</v>
      </c>
      <c r="F523">
        <v>1261.04</v>
      </c>
      <c r="G523">
        <v>12610.4</v>
      </c>
      <c r="J523">
        <v>10</v>
      </c>
      <c r="K523">
        <v>1261.04</v>
      </c>
      <c r="L523">
        <v>12610.4</v>
      </c>
      <c r="M523">
        <f t="shared" si="16"/>
        <v>12610.4</v>
      </c>
      <c r="N523">
        <f t="shared" si="17"/>
        <v>0</v>
      </c>
    </row>
    <row r="524" spans="1:14">
      <c r="A524" t="s">
        <v>2368</v>
      </c>
      <c r="B524" t="s">
        <v>2331</v>
      </c>
      <c r="C524" t="s">
        <v>2085</v>
      </c>
      <c r="D524" t="s">
        <v>37</v>
      </c>
      <c r="E524">
        <v>6</v>
      </c>
      <c r="F524">
        <v>1497.08</v>
      </c>
      <c r="G524">
        <v>8982.48</v>
      </c>
      <c r="J524">
        <v>6</v>
      </c>
      <c r="K524">
        <v>1497.08</v>
      </c>
      <c r="L524">
        <v>8982.48</v>
      </c>
      <c r="M524">
        <f t="shared" si="16"/>
        <v>8982.48</v>
      </c>
      <c r="N524">
        <f t="shared" si="17"/>
        <v>0</v>
      </c>
    </row>
    <row r="525" spans="1:14">
      <c r="A525" t="s">
        <v>2369</v>
      </c>
      <c r="B525" t="s">
        <v>2331</v>
      </c>
      <c r="C525" t="s">
        <v>2086</v>
      </c>
      <c r="D525" t="s">
        <v>38</v>
      </c>
      <c r="E525">
        <v>96.38</v>
      </c>
      <c r="F525">
        <v>736.87</v>
      </c>
      <c r="G525">
        <v>71019.53</v>
      </c>
      <c r="J525">
        <v>96.38</v>
      </c>
      <c r="K525">
        <v>736.87</v>
      </c>
      <c r="L525">
        <v>71019.53</v>
      </c>
      <c r="M525">
        <f t="shared" si="16"/>
        <v>71019.530599999998</v>
      </c>
      <c r="N525">
        <f t="shared" si="17"/>
        <v>5.9999999939464033E-4</v>
      </c>
    </row>
    <row r="526" spans="1:14">
      <c r="A526" t="s">
        <v>2370</v>
      </c>
      <c r="B526" t="s">
        <v>2331</v>
      </c>
      <c r="C526" t="s">
        <v>2089</v>
      </c>
      <c r="D526" t="s">
        <v>6</v>
      </c>
      <c r="E526">
        <v>3930</v>
      </c>
      <c r="F526">
        <v>34.229999999999997</v>
      </c>
      <c r="G526">
        <v>134523.9</v>
      </c>
      <c r="J526">
        <v>3930</v>
      </c>
      <c r="K526">
        <v>34.229999999999997</v>
      </c>
      <c r="L526">
        <v>134523.9</v>
      </c>
      <c r="M526">
        <f t="shared" si="16"/>
        <v>134523.9</v>
      </c>
      <c r="N526">
        <f t="shared" si="17"/>
        <v>0</v>
      </c>
    </row>
    <row r="527" spans="1:14">
      <c r="A527" t="s">
        <v>2334</v>
      </c>
      <c r="B527" t="s">
        <v>2331</v>
      </c>
      <c r="C527" t="s">
        <v>2064</v>
      </c>
      <c r="D527" t="s">
        <v>38</v>
      </c>
      <c r="E527">
        <v>3274.5</v>
      </c>
      <c r="F527">
        <v>26.28</v>
      </c>
      <c r="G527">
        <v>86053.86</v>
      </c>
      <c r="J527">
        <v>3274.5</v>
      </c>
      <c r="K527">
        <v>26.28</v>
      </c>
      <c r="L527">
        <v>86053.86</v>
      </c>
      <c r="M527">
        <f t="shared" si="16"/>
        <v>86053.86</v>
      </c>
      <c r="N527">
        <f t="shared" si="17"/>
        <v>0</v>
      </c>
    </row>
    <row r="528" spans="1:14">
      <c r="A528" t="s">
        <v>2371</v>
      </c>
      <c r="B528" t="s">
        <v>2331</v>
      </c>
      <c r="C528" t="s">
        <v>2091</v>
      </c>
      <c r="D528" t="s">
        <v>37</v>
      </c>
      <c r="E528">
        <v>174</v>
      </c>
      <c r="F528">
        <v>780.3</v>
      </c>
      <c r="G528">
        <v>135772.20000000001</v>
      </c>
      <c r="J528">
        <v>174</v>
      </c>
      <c r="K528">
        <v>780.3</v>
      </c>
      <c r="L528">
        <v>135772.20000000001</v>
      </c>
      <c r="M528">
        <f t="shared" si="16"/>
        <v>135772.19999999998</v>
      </c>
      <c r="N528">
        <f t="shared" si="17"/>
        <v>0</v>
      </c>
    </row>
    <row r="529" spans="1:14">
      <c r="A529" t="s">
        <v>2372</v>
      </c>
      <c r="B529" t="s">
        <v>2331</v>
      </c>
      <c r="C529" t="s">
        <v>2092</v>
      </c>
      <c r="D529" t="s">
        <v>37</v>
      </c>
      <c r="E529">
        <v>45</v>
      </c>
      <c r="F529">
        <v>1127.78</v>
      </c>
      <c r="G529">
        <v>50750.1</v>
      </c>
      <c r="J529">
        <v>45</v>
      </c>
      <c r="K529">
        <v>1127.78</v>
      </c>
      <c r="L529">
        <v>50750.1</v>
      </c>
      <c r="M529">
        <f t="shared" si="16"/>
        <v>50750.1</v>
      </c>
      <c r="N529">
        <f t="shared" si="17"/>
        <v>0</v>
      </c>
    </row>
    <row r="530" spans="1:14">
      <c r="A530" t="s">
        <v>2373</v>
      </c>
      <c r="B530" t="s">
        <v>2331</v>
      </c>
      <c r="C530" t="s">
        <v>2276</v>
      </c>
      <c r="D530" t="s">
        <v>38</v>
      </c>
      <c r="E530">
        <v>457.15</v>
      </c>
      <c r="F530">
        <v>111.05</v>
      </c>
      <c r="G530">
        <v>50766.5</v>
      </c>
      <c r="J530">
        <v>457.15</v>
      </c>
      <c r="K530">
        <v>111.05</v>
      </c>
      <c r="L530">
        <v>50766.5</v>
      </c>
      <c r="M530">
        <f t="shared" si="16"/>
        <v>50766.5075</v>
      </c>
      <c r="N530">
        <f t="shared" si="17"/>
        <v>7.4999999997089617E-3</v>
      </c>
    </row>
    <row r="531" spans="1:14">
      <c r="A531" t="s">
        <v>2374</v>
      </c>
      <c r="B531" t="s">
        <v>2331</v>
      </c>
      <c r="C531" t="s">
        <v>2057</v>
      </c>
      <c r="D531" t="s">
        <v>38</v>
      </c>
      <c r="E531">
        <v>2477.52</v>
      </c>
      <c r="F531">
        <v>63</v>
      </c>
      <c r="G531">
        <v>156083.75999999998</v>
      </c>
      <c r="J531">
        <v>2477.52</v>
      </c>
      <c r="K531">
        <v>63</v>
      </c>
      <c r="L531">
        <v>156083.75999999998</v>
      </c>
      <c r="M531">
        <f t="shared" si="16"/>
        <v>156083.76</v>
      </c>
      <c r="N531">
        <f t="shared" si="17"/>
        <v>0</v>
      </c>
    </row>
    <row r="532" spans="1:14">
      <c r="A532" t="s">
        <v>2375</v>
      </c>
      <c r="B532" t="s">
        <v>2331</v>
      </c>
      <c r="C532" t="s">
        <v>2058</v>
      </c>
      <c r="D532" t="s">
        <v>38</v>
      </c>
      <c r="E532">
        <v>2505.92</v>
      </c>
      <c r="F532">
        <v>61.08</v>
      </c>
      <c r="G532">
        <v>153061.59</v>
      </c>
      <c r="J532">
        <v>2505.92</v>
      </c>
      <c r="K532">
        <v>61.08</v>
      </c>
      <c r="L532">
        <v>153061.59</v>
      </c>
      <c r="M532">
        <f t="shared" si="16"/>
        <v>153061.59359999999</v>
      </c>
      <c r="N532">
        <f t="shared" si="17"/>
        <v>3.599999996367842E-3</v>
      </c>
    </row>
    <row r="533" spans="1:14">
      <c r="A533" t="s">
        <v>2376</v>
      </c>
      <c r="B533" t="s">
        <v>2331</v>
      </c>
      <c r="C533" t="s">
        <v>2249</v>
      </c>
      <c r="D533" t="s">
        <v>6</v>
      </c>
      <c r="E533">
        <v>2425.92</v>
      </c>
      <c r="F533">
        <v>105.76</v>
      </c>
      <c r="G533">
        <v>256565.29</v>
      </c>
      <c r="J533">
        <v>2425.92</v>
      </c>
      <c r="K533">
        <v>105.76</v>
      </c>
      <c r="L533">
        <v>256565.29</v>
      </c>
      <c r="M533">
        <f t="shared" si="16"/>
        <v>256565.29920000001</v>
      </c>
      <c r="N533">
        <f t="shared" si="17"/>
        <v>9.2000000004190952E-3</v>
      </c>
    </row>
    <row r="534" spans="1:14">
      <c r="A534" t="s">
        <v>2377</v>
      </c>
      <c r="B534" t="s">
        <v>2331</v>
      </c>
      <c r="C534" t="s">
        <v>2059</v>
      </c>
      <c r="D534" t="s">
        <v>38</v>
      </c>
      <c r="E534">
        <v>564.38</v>
      </c>
      <c r="F534">
        <v>19.260000000000002</v>
      </c>
      <c r="G534">
        <v>10869.94</v>
      </c>
      <c r="J534">
        <v>564.38</v>
      </c>
      <c r="K534">
        <v>19.260000000000002</v>
      </c>
      <c r="L534">
        <v>10869.94</v>
      </c>
      <c r="M534">
        <f t="shared" si="16"/>
        <v>10869.9588</v>
      </c>
      <c r="N534">
        <f t="shared" si="17"/>
        <v>1.8799999999828287E-2</v>
      </c>
    </row>
    <row r="535" spans="1:14">
      <c r="A535" t="s">
        <v>2378</v>
      </c>
      <c r="B535" t="s">
        <v>2331</v>
      </c>
      <c r="C535" t="s">
        <v>68</v>
      </c>
      <c r="D535" t="s">
        <v>862</v>
      </c>
      <c r="E535">
        <v>6391.04</v>
      </c>
      <c r="F535">
        <v>11.88</v>
      </c>
      <c r="G535">
        <v>75925.55</v>
      </c>
      <c r="J535">
        <v>6391.04</v>
      </c>
      <c r="K535">
        <v>11.88</v>
      </c>
      <c r="L535">
        <v>75925.55</v>
      </c>
      <c r="M535">
        <f t="shared" si="16"/>
        <v>75925.555200000003</v>
      </c>
      <c r="N535">
        <f t="shared" si="17"/>
        <v>5.1999999996041879E-3</v>
      </c>
    </row>
    <row r="536" spans="1:14">
      <c r="A536" t="s">
        <v>2343</v>
      </c>
      <c r="B536" t="s">
        <v>2331</v>
      </c>
      <c r="C536" t="s">
        <v>2258</v>
      </c>
      <c r="D536" t="s">
        <v>38</v>
      </c>
      <c r="E536">
        <v>34858.42</v>
      </c>
      <c r="F536">
        <v>0.38</v>
      </c>
      <c r="G536">
        <v>13246.19</v>
      </c>
      <c r="J536">
        <v>34858.42</v>
      </c>
      <c r="K536">
        <v>0.38</v>
      </c>
      <c r="L536">
        <v>13246.19</v>
      </c>
      <c r="M536">
        <f t="shared" si="16"/>
        <v>13246.1996</v>
      </c>
      <c r="N536">
        <f t="shared" si="17"/>
        <v>9.5999999994091922E-3</v>
      </c>
    </row>
    <row r="537" spans="1:14">
      <c r="A537" t="s">
        <v>2379</v>
      </c>
      <c r="B537" t="s">
        <v>2331</v>
      </c>
      <c r="C537" t="s">
        <v>2060</v>
      </c>
      <c r="D537" t="s">
        <v>38</v>
      </c>
      <c r="E537">
        <v>7263.83</v>
      </c>
      <c r="F537">
        <v>173.48</v>
      </c>
      <c r="G537">
        <v>1260129.2200000002</v>
      </c>
      <c r="J537">
        <v>7263.83</v>
      </c>
      <c r="K537">
        <v>173.48</v>
      </c>
      <c r="L537">
        <v>1260129.2200000002</v>
      </c>
      <c r="M537">
        <f t="shared" si="16"/>
        <v>1260129.2283999999</v>
      </c>
      <c r="N537">
        <f t="shared" si="17"/>
        <v>8.39999970048666E-3</v>
      </c>
    </row>
    <row r="538" spans="1:14">
      <c r="A538" t="s">
        <v>2380</v>
      </c>
      <c r="B538" t="s">
        <v>2331</v>
      </c>
      <c r="C538" t="s">
        <v>2179</v>
      </c>
      <c r="D538" t="s">
        <v>55</v>
      </c>
      <c r="E538">
        <v>968</v>
      </c>
      <c r="F538">
        <v>10.1</v>
      </c>
      <c r="G538">
        <v>9776.7999999999993</v>
      </c>
      <c r="J538">
        <v>968</v>
      </c>
      <c r="K538">
        <v>10.1</v>
      </c>
      <c r="L538">
        <v>9776.7999999999993</v>
      </c>
      <c r="M538">
        <f t="shared" si="16"/>
        <v>9776.7999999999993</v>
      </c>
      <c r="N538">
        <f t="shared" si="17"/>
        <v>0</v>
      </c>
    </row>
    <row r="539" spans="1:14">
      <c r="A539" t="s">
        <v>2381</v>
      </c>
      <c r="B539" t="s">
        <v>2331</v>
      </c>
      <c r="C539" t="s">
        <v>2181</v>
      </c>
      <c r="D539" t="s">
        <v>6</v>
      </c>
      <c r="E539">
        <v>5487.01</v>
      </c>
      <c r="F539">
        <v>6.8</v>
      </c>
      <c r="G539">
        <v>37311.659999999996</v>
      </c>
      <c r="J539">
        <v>5487.01</v>
      </c>
      <c r="K539">
        <v>6.8</v>
      </c>
      <c r="L539">
        <v>37311.659999999996</v>
      </c>
      <c r="M539">
        <f t="shared" si="16"/>
        <v>37311.667999999998</v>
      </c>
      <c r="N539">
        <f t="shared" si="17"/>
        <v>8.0000000016298145E-3</v>
      </c>
    </row>
    <row r="540" spans="1:14">
      <c r="A540" t="s">
        <v>2382</v>
      </c>
      <c r="B540" t="s">
        <v>2331</v>
      </c>
      <c r="C540" t="s">
        <v>2182</v>
      </c>
      <c r="D540" t="s">
        <v>6</v>
      </c>
      <c r="E540">
        <v>609.48</v>
      </c>
      <c r="F540">
        <v>11.22</v>
      </c>
      <c r="G540">
        <v>6838.3600000000006</v>
      </c>
      <c r="J540">
        <v>609.48</v>
      </c>
      <c r="K540">
        <v>11.22</v>
      </c>
      <c r="L540">
        <v>6838.3600000000006</v>
      </c>
      <c r="M540">
        <f t="shared" si="16"/>
        <v>6838.365600000001</v>
      </c>
      <c r="N540">
        <f t="shared" si="17"/>
        <v>5.6000000004132744E-3</v>
      </c>
    </row>
    <row r="541" spans="1:14">
      <c r="A541" t="s">
        <v>2383</v>
      </c>
      <c r="B541" t="s">
        <v>2331</v>
      </c>
      <c r="C541" t="s">
        <v>2184</v>
      </c>
      <c r="D541" t="s">
        <v>6</v>
      </c>
      <c r="E541">
        <v>6723.46</v>
      </c>
      <c r="F541">
        <v>5.52</v>
      </c>
      <c r="G541">
        <v>37113.480000000003</v>
      </c>
      <c r="J541">
        <v>6723.46</v>
      </c>
      <c r="K541">
        <v>5.52</v>
      </c>
      <c r="L541">
        <v>37113.480000000003</v>
      </c>
      <c r="M541">
        <f t="shared" si="16"/>
        <v>37113.499199999998</v>
      </c>
      <c r="N541">
        <f t="shared" si="17"/>
        <v>1.9199999995180406E-2</v>
      </c>
    </row>
    <row r="542" spans="1:14">
      <c r="A542" t="s">
        <v>2384</v>
      </c>
      <c r="B542" t="s">
        <v>2331</v>
      </c>
      <c r="C542" t="s">
        <v>2252</v>
      </c>
      <c r="D542" t="s">
        <v>6</v>
      </c>
      <c r="E542">
        <v>147.21</v>
      </c>
      <c r="F542">
        <v>58.54</v>
      </c>
      <c r="G542">
        <v>8617.67</v>
      </c>
      <c r="J542">
        <v>147.21</v>
      </c>
      <c r="K542">
        <v>58.54</v>
      </c>
      <c r="L542">
        <v>8617.67</v>
      </c>
      <c r="M542">
        <f t="shared" si="16"/>
        <v>8617.6733999999997</v>
      </c>
      <c r="N542">
        <f t="shared" si="17"/>
        <v>3.3999999996012775E-3</v>
      </c>
    </row>
    <row r="543" spans="1:14">
      <c r="A543" t="s">
        <v>2385</v>
      </c>
      <c r="B543" t="s">
        <v>2331</v>
      </c>
      <c r="C543" t="s">
        <v>2253</v>
      </c>
      <c r="D543" t="s">
        <v>6</v>
      </c>
      <c r="E543">
        <v>523.53</v>
      </c>
      <c r="F543">
        <v>127.93</v>
      </c>
      <c r="G543">
        <v>66975.19</v>
      </c>
      <c r="J543">
        <v>523.53</v>
      </c>
      <c r="K543">
        <v>127.93</v>
      </c>
      <c r="L543">
        <v>66975.19</v>
      </c>
      <c r="M543">
        <f t="shared" si="16"/>
        <v>66975.192899999995</v>
      </c>
      <c r="N543">
        <f t="shared" si="17"/>
        <v>2.8999999922234565E-3</v>
      </c>
    </row>
    <row r="544" spans="1:14">
      <c r="A544" t="s">
        <v>2386</v>
      </c>
      <c r="B544" t="s">
        <v>2331</v>
      </c>
      <c r="C544" t="s">
        <v>2254</v>
      </c>
      <c r="D544" t="s">
        <v>6</v>
      </c>
      <c r="E544">
        <v>706.56</v>
      </c>
      <c r="F544">
        <v>218.16</v>
      </c>
      <c r="G544">
        <v>154143.12</v>
      </c>
      <c r="J544">
        <v>706.56</v>
      </c>
      <c r="K544">
        <v>218.16</v>
      </c>
      <c r="L544">
        <v>154143.12</v>
      </c>
      <c r="M544">
        <f t="shared" si="16"/>
        <v>154143.12959999999</v>
      </c>
      <c r="N544">
        <f t="shared" si="17"/>
        <v>9.5999999903142452E-3</v>
      </c>
    </row>
    <row r="545" spans="1:14">
      <c r="A545" t="s">
        <v>2387</v>
      </c>
      <c r="B545" t="s">
        <v>2331</v>
      </c>
      <c r="C545" t="s">
        <v>2255</v>
      </c>
      <c r="D545" t="s">
        <v>6</v>
      </c>
      <c r="E545">
        <v>995.19</v>
      </c>
      <c r="F545">
        <v>18.489999999999998</v>
      </c>
      <c r="G545">
        <v>18401.060000000001</v>
      </c>
      <c r="J545">
        <v>995.19</v>
      </c>
      <c r="K545">
        <v>18.489999999999998</v>
      </c>
      <c r="L545">
        <v>18401.060000000001</v>
      </c>
      <c r="M545">
        <f t="shared" si="16"/>
        <v>18401.063099999999</v>
      </c>
      <c r="N545">
        <f t="shared" si="17"/>
        <v>3.099999998084968E-3</v>
      </c>
    </row>
    <row r="546" spans="1:14">
      <c r="A546" t="s">
        <v>2335</v>
      </c>
      <c r="B546" t="s">
        <v>2331</v>
      </c>
      <c r="C546" t="s">
        <v>2065</v>
      </c>
      <c r="D546" t="s">
        <v>37</v>
      </c>
      <c r="E546">
        <v>39</v>
      </c>
      <c r="F546">
        <v>149.63999999999999</v>
      </c>
      <c r="G546">
        <v>5835.96</v>
      </c>
      <c r="J546">
        <v>39</v>
      </c>
      <c r="K546">
        <v>149.63999999999999</v>
      </c>
      <c r="L546">
        <v>5835.96</v>
      </c>
      <c r="M546">
        <f t="shared" si="16"/>
        <v>5835.9599999999991</v>
      </c>
      <c r="N546">
        <f t="shared" si="17"/>
        <v>0</v>
      </c>
    </row>
    <row r="547" spans="1:14">
      <c r="A547" t="s">
        <v>2388</v>
      </c>
      <c r="B547" t="s">
        <v>2331</v>
      </c>
      <c r="C547" t="s">
        <v>2268</v>
      </c>
      <c r="D547" t="s">
        <v>6</v>
      </c>
      <c r="E547">
        <v>53.43</v>
      </c>
      <c r="F547">
        <v>400.8</v>
      </c>
      <c r="G547">
        <v>21414.74</v>
      </c>
      <c r="J547">
        <v>53.43</v>
      </c>
      <c r="K547">
        <v>400.8</v>
      </c>
      <c r="L547">
        <v>21414.74</v>
      </c>
      <c r="M547">
        <f t="shared" si="16"/>
        <v>21414.743999999999</v>
      </c>
      <c r="N547">
        <f t="shared" si="17"/>
        <v>3.9999999971769284E-3</v>
      </c>
    </row>
    <row r="548" spans="1:14">
      <c r="A548" t="s">
        <v>2344</v>
      </c>
      <c r="B548" t="s">
        <v>2331</v>
      </c>
      <c r="C548" t="s">
        <v>2080</v>
      </c>
      <c r="D548" t="s">
        <v>37</v>
      </c>
      <c r="E548">
        <v>30</v>
      </c>
      <c r="F548">
        <v>91.9</v>
      </c>
      <c r="G548">
        <v>2757</v>
      </c>
      <c r="J548">
        <v>30</v>
      </c>
      <c r="K548">
        <v>91.9</v>
      </c>
      <c r="L548">
        <v>2757</v>
      </c>
      <c r="M548">
        <f t="shared" si="16"/>
        <v>2757</v>
      </c>
      <c r="N548">
        <f t="shared" si="17"/>
        <v>0</v>
      </c>
    </row>
    <row r="549" spans="1:14">
      <c r="A549" t="s">
        <v>2336</v>
      </c>
      <c r="B549" t="s">
        <v>2331</v>
      </c>
      <c r="C549" t="s">
        <v>2066</v>
      </c>
      <c r="D549" t="s">
        <v>6</v>
      </c>
      <c r="E549">
        <v>2503.62</v>
      </c>
      <c r="F549">
        <v>100.56</v>
      </c>
      <c r="G549">
        <v>251764.02</v>
      </c>
      <c r="J549">
        <v>2503.62</v>
      </c>
      <c r="K549">
        <v>100.56</v>
      </c>
      <c r="L549">
        <v>251764.02</v>
      </c>
      <c r="M549">
        <f t="shared" si="16"/>
        <v>251764.02719999998</v>
      </c>
      <c r="N549">
        <f t="shared" si="17"/>
        <v>7.1999999927356839E-3</v>
      </c>
    </row>
    <row r="550" spans="1:14">
      <c r="A550" t="s">
        <v>2389</v>
      </c>
      <c r="B550" t="s">
        <v>2331</v>
      </c>
      <c r="C550" t="s">
        <v>2072</v>
      </c>
      <c r="D550" t="s">
        <v>38</v>
      </c>
      <c r="E550">
        <v>184.09</v>
      </c>
      <c r="F550">
        <v>105.18</v>
      </c>
      <c r="G550">
        <v>19362.579999999998</v>
      </c>
      <c r="J550">
        <v>184.09</v>
      </c>
      <c r="K550">
        <v>105.18</v>
      </c>
      <c r="L550">
        <v>19362.579999999998</v>
      </c>
      <c r="M550">
        <f t="shared" si="16"/>
        <v>19362.586200000002</v>
      </c>
      <c r="N550">
        <f t="shared" si="17"/>
        <v>6.2000000034458935E-3</v>
      </c>
    </row>
    <row r="551" spans="1:14">
      <c r="A551" t="s">
        <v>2390</v>
      </c>
      <c r="B551" t="s">
        <v>2331</v>
      </c>
      <c r="C551" t="s">
        <v>2186</v>
      </c>
      <c r="D551" t="s">
        <v>38</v>
      </c>
      <c r="E551">
        <v>200.43</v>
      </c>
      <c r="F551">
        <v>90.71</v>
      </c>
      <c r="G551">
        <v>18181</v>
      </c>
      <c r="J551">
        <v>200.43</v>
      </c>
      <c r="K551">
        <v>90.71</v>
      </c>
      <c r="L551">
        <v>18181</v>
      </c>
      <c r="M551">
        <f t="shared" si="16"/>
        <v>18181.005300000001</v>
      </c>
      <c r="N551">
        <f t="shared" si="17"/>
        <v>5.3000000007159542E-3</v>
      </c>
    </row>
    <row r="552" spans="1:14">
      <c r="A552" t="s">
        <v>2391</v>
      </c>
      <c r="B552" t="s">
        <v>2331</v>
      </c>
      <c r="C552" t="s">
        <v>2761</v>
      </c>
      <c r="D552" t="s">
        <v>862</v>
      </c>
      <c r="E552">
        <v>57.35</v>
      </c>
      <c r="F552">
        <v>1845.83</v>
      </c>
      <c r="G552">
        <v>105858.34</v>
      </c>
      <c r="J552">
        <v>57.35</v>
      </c>
      <c r="K552">
        <v>1845.83</v>
      </c>
      <c r="L552">
        <v>105858.34</v>
      </c>
      <c r="M552">
        <f t="shared" si="16"/>
        <v>105858.3505</v>
      </c>
      <c r="N552">
        <f t="shared" si="17"/>
        <v>1.0500000003958121E-2</v>
      </c>
    </row>
    <row r="553" spans="1:14">
      <c r="A553" t="s">
        <v>2612</v>
      </c>
      <c r="B553" t="s">
        <v>2327</v>
      </c>
      <c r="C553" t="s">
        <v>2328</v>
      </c>
      <c r="D553" t="s">
        <v>19</v>
      </c>
      <c r="E553">
        <v>72</v>
      </c>
      <c r="F553">
        <v>806.96</v>
      </c>
      <c r="G553">
        <v>58101.120000000003</v>
      </c>
      <c r="J553">
        <v>72</v>
      </c>
      <c r="K553">
        <v>806.96</v>
      </c>
      <c r="L553">
        <v>58101.120000000003</v>
      </c>
      <c r="M553">
        <f t="shared" si="16"/>
        <v>58101.120000000003</v>
      </c>
      <c r="N553">
        <f t="shared" si="17"/>
        <v>0</v>
      </c>
    </row>
    <row r="554" spans="1:14">
      <c r="A554" t="s">
        <v>2326</v>
      </c>
      <c r="B554" t="s">
        <v>2327</v>
      </c>
      <c r="C554" t="s">
        <v>2308</v>
      </c>
      <c r="D554" t="s">
        <v>37</v>
      </c>
      <c r="E554">
        <v>1</v>
      </c>
      <c r="F554">
        <v>2842245.88</v>
      </c>
      <c r="G554">
        <v>2842245.88</v>
      </c>
      <c r="J554">
        <v>1</v>
      </c>
      <c r="K554">
        <v>2842245.88</v>
      </c>
      <c r="L554">
        <v>2842245.88</v>
      </c>
      <c r="M554">
        <f t="shared" si="16"/>
        <v>2842245.88</v>
      </c>
      <c r="N554">
        <f t="shared" si="17"/>
        <v>0</v>
      </c>
    </row>
    <row r="555" spans="1:14">
      <c r="A555" t="s">
        <v>2325</v>
      </c>
      <c r="B555" t="s">
        <v>2327</v>
      </c>
      <c r="C555" t="s">
        <v>2609</v>
      </c>
      <c r="D555" t="s">
        <v>65</v>
      </c>
      <c r="E555">
        <v>11104.639999999998</v>
      </c>
      <c r="F555">
        <v>43.669999999999987</v>
      </c>
      <c r="G555">
        <v>484939.52999999997</v>
      </c>
      <c r="J555">
        <v>11104.639999999998</v>
      </c>
      <c r="K555">
        <v>43.669999999999987</v>
      </c>
      <c r="L555">
        <v>484939.52999999997</v>
      </c>
      <c r="M555">
        <f t="shared" si="16"/>
        <v>484939.62879999977</v>
      </c>
      <c r="N555">
        <f t="shared" si="17"/>
        <v>9.8799999803304672E-2</v>
      </c>
    </row>
    <row r="556" spans="1:14">
      <c r="A556" t="s">
        <v>2763</v>
      </c>
      <c r="E556">
        <v>1005354.3300000003</v>
      </c>
      <c r="F556">
        <v>4686.378532544376</v>
      </c>
      <c r="G556">
        <v>31241484.740000006</v>
      </c>
      <c r="J556">
        <v>1005354.3300000003</v>
      </c>
      <c r="K556">
        <v>4686.378532544376</v>
      </c>
      <c r="L556">
        <v>31241484.740000006</v>
      </c>
      <c r="M556">
        <f t="shared" si="16"/>
        <v>4711470949.7125359</v>
      </c>
      <c r="N556">
        <f t="shared" si="17"/>
        <v>4680229464.9725361</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L29"/>
  <sheetViews>
    <sheetView view="pageBreakPreview" zoomScale="85" zoomScaleSheetLayoutView="85" workbookViewId="0">
      <selection activeCell="C22" sqref="C22"/>
    </sheetView>
  </sheetViews>
  <sheetFormatPr defaultColWidth="9.140625" defaultRowHeight="15"/>
  <cols>
    <col min="1" max="1" width="10.5703125" style="2" customWidth="1"/>
    <col min="2" max="2" width="66.7109375" style="7" customWidth="1"/>
    <col min="3" max="3" width="12.28515625" style="7" customWidth="1"/>
    <col min="4" max="4" width="21.5703125" style="10" customWidth="1"/>
    <col min="5" max="5" width="22.140625" style="10" customWidth="1"/>
    <col min="6" max="6" width="17.7109375" style="2" hidden="1" customWidth="1" collapsed="1"/>
    <col min="7" max="7" width="17.7109375" style="2" hidden="1" customWidth="1"/>
    <col min="8" max="8" width="9.140625" style="2"/>
    <col min="9" max="9" width="17.28515625" style="2" bestFit="1" customWidth="1"/>
    <col min="10" max="10" width="13.140625" style="2" bestFit="1" customWidth="1"/>
    <col min="11" max="11" width="9.140625" style="2"/>
    <col min="12" max="12" width="18.85546875" style="2" customWidth="1"/>
    <col min="13" max="16384" width="9.140625" style="2"/>
  </cols>
  <sheetData>
    <row r="1" spans="1:12">
      <c r="A1" s="717" t="s">
        <v>12</v>
      </c>
      <c r="B1" s="717"/>
      <c r="C1" s="717"/>
      <c r="D1" s="717"/>
      <c r="E1" s="717"/>
    </row>
    <row r="2" spans="1:12" ht="29.25" customHeight="1">
      <c r="A2" s="718"/>
      <c r="B2" s="718"/>
      <c r="C2" s="718"/>
      <c r="D2" s="718"/>
      <c r="E2" s="718"/>
    </row>
    <row r="3" spans="1:12">
      <c r="A3" s="719"/>
      <c r="B3" s="719"/>
      <c r="C3" s="719"/>
      <c r="D3" s="719"/>
      <c r="E3" s="719"/>
    </row>
    <row r="4" spans="1:12" s="3" customFormat="1">
      <c r="A4" s="720"/>
      <c r="B4" s="720"/>
      <c r="C4" s="720"/>
      <c r="D4" s="720"/>
      <c r="E4" s="720"/>
    </row>
    <row r="5" spans="1:12" s="8" customFormat="1" ht="49.5" customHeight="1">
      <c r="A5" s="28" t="s">
        <v>7502</v>
      </c>
      <c r="B5" s="725" t="s">
        <v>17422</v>
      </c>
      <c r="C5" s="725"/>
      <c r="D5" s="725"/>
      <c r="E5" s="725"/>
      <c r="F5" s="725"/>
      <c r="G5" s="725"/>
    </row>
    <row r="6" spans="1:12" s="8" customFormat="1" ht="18.75" customHeight="1">
      <c r="A6" s="20" t="s">
        <v>40</v>
      </c>
      <c r="B6" s="8" t="s">
        <v>5964</v>
      </c>
      <c r="D6" s="209"/>
      <c r="E6" s="210"/>
    </row>
    <row r="7" spans="1:12" s="8" customFormat="1" ht="18.75" customHeight="1">
      <c r="A7" s="20" t="s">
        <v>41</v>
      </c>
      <c r="B7" s="8" t="s">
        <v>42</v>
      </c>
      <c r="D7" s="209"/>
      <c r="E7" s="210"/>
      <c r="I7" s="8">
        <f ca="1">E13/E16*100</f>
        <v>4.8930631138652831</v>
      </c>
    </row>
    <row r="8" spans="1:12" s="394" customFormat="1" ht="20.100000000000001" customHeight="1">
      <c r="A8" s="393" t="s">
        <v>17421</v>
      </c>
      <c r="B8" s="393"/>
      <c r="C8" s="393"/>
      <c r="D8" s="394" t="s">
        <v>17423</v>
      </c>
    </row>
    <row r="9" spans="1:12" s="8" customFormat="1">
      <c r="A9" s="21"/>
      <c r="B9" s="21"/>
      <c r="C9" s="21"/>
      <c r="D9" s="22"/>
      <c r="E9" s="84"/>
    </row>
    <row r="10" spans="1:12" s="8" customFormat="1" ht="29.25" customHeight="1">
      <c r="A10" s="721" t="s">
        <v>30</v>
      </c>
      <c r="B10" s="722"/>
      <c r="C10" s="723"/>
      <c r="D10" s="722"/>
      <c r="E10" s="724"/>
    </row>
    <row r="11" spans="1:12" s="8" customFormat="1" ht="7.5" customHeight="1">
      <c r="A11" s="23"/>
      <c r="B11" s="24"/>
      <c r="C11" s="24"/>
      <c r="D11" s="25"/>
      <c r="E11" s="26"/>
    </row>
    <row r="12" spans="1:12" s="3" customFormat="1">
      <c r="A12" s="714" t="s">
        <v>0</v>
      </c>
      <c r="B12" s="715"/>
      <c r="C12" s="716"/>
      <c r="D12" s="40" t="s">
        <v>29</v>
      </c>
      <c r="E12" s="41" t="s">
        <v>2610</v>
      </c>
      <c r="I12" s="447">
        <v>8430839.5799999926</v>
      </c>
      <c r="J12" s="448">
        <f>I12+E13+E14</f>
        <v>8604398.5699999928</v>
      </c>
    </row>
    <row r="13" spans="1:12" s="9" customFormat="1" ht="20.100000000000001" customHeight="1">
      <c r="A13" s="386">
        <v>1</v>
      </c>
      <c r="B13" s="711" t="str">
        <f>VLOOKUP(A13,Orçamento!A:O,5,0)</f>
        <v>ADMINISTRAÇÃO LOCAL</v>
      </c>
      <c r="C13" s="713"/>
      <c r="D13" s="243">
        <f>VLOOKUP(A13,Orçamento!A:O,11,0)</f>
        <v>99236.52</v>
      </c>
      <c r="E13" s="243">
        <f>VLOOKUP(A13,Orçamento!A:O,15,0)</f>
        <v>103652.43</v>
      </c>
      <c r="F13" s="70">
        <f ca="1">SUM(D14:D15)</f>
        <v>2075002.3099999998</v>
      </c>
      <c r="G13" s="70">
        <f ca="1">SUM(E14:E15)</f>
        <v>2014702.2199999997</v>
      </c>
    </row>
    <row r="14" spans="1:12" s="9" customFormat="1" ht="20.100000000000001" customHeight="1">
      <c r="A14" s="386">
        <v>2</v>
      </c>
      <c r="B14" s="709" t="str">
        <f>VLOOKUP(A14,Orçamento!A:O,5,0)</f>
        <v>SERVIÇOS PRELIMINARES</v>
      </c>
      <c r="C14" s="710"/>
      <c r="D14" s="243">
        <f>VLOOKUP(A14,Orçamento!A:O,11,0)</f>
        <v>72471.649999999994</v>
      </c>
      <c r="E14" s="243">
        <f>VLOOKUP(A14,Orçamento!A:O,15,0)</f>
        <v>69906.559999999998</v>
      </c>
      <c r="I14" s="348">
        <v>7722779.3199999956</v>
      </c>
    </row>
    <row r="15" spans="1:12" s="9" customFormat="1" ht="20.100000000000001" customHeight="1">
      <c r="A15" s="386">
        <v>3</v>
      </c>
      <c r="B15" s="709" t="str">
        <f>VLOOKUP(A15,Orçamento!A:O,5,0)</f>
        <v xml:space="preserve">PAVIMENTAÇÃO </v>
      </c>
      <c r="C15" s="710"/>
      <c r="D15" s="243">
        <f ca="1">VLOOKUP(A15,Orçamento!A:O,11,0)</f>
        <v>2002530.66</v>
      </c>
      <c r="E15" s="243">
        <f ca="1">VLOOKUP(A15,Orçamento!A:O,15,0)</f>
        <v>1944795.6599999997</v>
      </c>
      <c r="I15" s="370">
        <f>I14+E13+E14</f>
        <v>7896338.3099999949</v>
      </c>
    </row>
    <row r="16" spans="1:12" s="9" customFormat="1" ht="20.100000000000001" customHeight="1">
      <c r="A16" s="711" t="s">
        <v>13</v>
      </c>
      <c r="B16" s="712"/>
      <c r="C16" s="713"/>
      <c r="D16" s="244">
        <f ca="1">SUM(D13:D15)</f>
        <v>2174238.83</v>
      </c>
      <c r="E16" s="244">
        <f ca="1">SUM(E13:E15)</f>
        <v>2118354.6499999994</v>
      </c>
      <c r="I16" s="419">
        <v>8863609.1300000008</v>
      </c>
      <c r="L16" s="422">
        <v>8454255.6799999885</v>
      </c>
    </row>
    <row r="17" spans="5:12">
      <c r="L17" s="200">
        <f>L16+E13+E14</f>
        <v>8627814.6699999887</v>
      </c>
    </row>
    <row r="18" spans="5:12">
      <c r="E18" s="10">
        <f ca="1">E16-E13-E14</f>
        <v>1944795.6599999995</v>
      </c>
      <c r="I18" s="354">
        <f ca="1">E16-I16</f>
        <v>-6745254.4800000014</v>
      </c>
      <c r="J18" s="200"/>
    </row>
    <row r="19" spans="5:12">
      <c r="I19" s="355"/>
    </row>
    <row r="20" spans="5:12">
      <c r="E20" s="10">
        <v>8453991.5999999885</v>
      </c>
      <c r="F20" s="2">
        <v>215296.56000000006</v>
      </c>
      <c r="I20" s="200"/>
      <c r="L20" s="354">
        <v>8461262.3299999982</v>
      </c>
    </row>
    <row r="21" spans="5:12">
      <c r="I21" s="200"/>
      <c r="L21" s="355">
        <f>E13+E14+L20</f>
        <v>8634821.3199999984</v>
      </c>
    </row>
    <row r="22" spans="5:12">
      <c r="E22" s="10">
        <f ca="1">E20-E18</f>
        <v>6509195.9399999892</v>
      </c>
      <c r="I22" s="420">
        <f ca="1">E13/E16</f>
        <v>4.8930631138652834E-2</v>
      </c>
    </row>
    <row r="24" spans="5:12">
      <c r="I24" s="421">
        <f ca="1">E16*0.05</f>
        <v>105917.73249999998</v>
      </c>
    </row>
    <row r="25" spans="5:12">
      <c r="E25" s="10">
        <v>8453990.7699999884</v>
      </c>
      <c r="F25" s="2">
        <v>215296.56000000006</v>
      </c>
    </row>
    <row r="27" spans="5:12">
      <c r="E27" s="10">
        <v>9057063.629999999</v>
      </c>
    </row>
    <row r="29" spans="5:12">
      <c r="E29" s="10">
        <f ca="1">E16-E27</f>
        <v>-6938708.9799999995</v>
      </c>
    </row>
  </sheetData>
  <mergeCells count="11">
    <mergeCell ref="A1:E1"/>
    <mergeCell ref="A2:E2"/>
    <mergeCell ref="A3:E3"/>
    <mergeCell ref="A4:E4"/>
    <mergeCell ref="A10:E10"/>
    <mergeCell ref="B5:G5"/>
    <mergeCell ref="B15:C15"/>
    <mergeCell ref="A16:C16"/>
    <mergeCell ref="A12:C12"/>
    <mergeCell ref="B13:C13"/>
    <mergeCell ref="B14:C14"/>
  </mergeCells>
  <phoneticPr fontId="154" type="noConversion"/>
  <printOptions horizontalCentered="1"/>
  <pageMargins left="0.51181102362204722" right="0.19685039370078741" top="0.78740157480314965" bottom="0.78740157480314965" header="0.51181102362204722" footer="0.51181102362204722"/>
  <pageSetup paperSize="9" scale="70" fitToHeight="0" orientation="portrait" r:id="rId1"/>
  <headerFooter alignWithMargins="0"/>
  <drawing r:id="rId2"/>
  <legacyDrawing r:id="rId3"/>
  <oleObjects>
    <oleObject progId="CorelDraw.Graphic.17" shapeId="416769" r:id="rId4"/>
  </oleObjects>
</worksheet>
</file>

<file path=xl/worksheets/sheet3.xml><?xml version="1.0" encoding="utf-8"?>
<worksheet xmlns="http://schemas.openxmlformats.org/spreadsheetml/2006/main" xmlns:r="http://schemas.openxmlformats.org/officeDocument/2006/relationships">
  <sheetPr>
    <outlinePr summaryBelow="0" summaryRight="0"/>
    <pageSetUpPr fitToPage="1"/>
  </sheetPr>
  <dimension ref="A1:BI61"/>
  <sheetViews>
    <sheetView tabSelected="1" view="pageBreakPreview" zoomScale="70" zoomScaleNormal="70" zoomScaleSheetLayoutView="70" workbookViewId="0">
      <pane ySplit="15" topLeftCell="A16" activePane="bottomLeft" state="frozen"/>
      <selection pane="bottomLeft" activeCell="P20" sqref="P20"/>
    </sheetView>
  </sheetViews>
  <sheetFormatPr defaultColWidth="9.140625" defaultRowHeight="15"/>
  <cols>
    <col min="1" max="1" width="15.140625" style="2" customWidth="1"/>
    <col min="2" max="2" width="19.85546875" style="1" customWidth="1"/>
    <col min="3" max="4" width="16.7109375" style="1" customWidth="1"/>
    <col min="5" max="5" width="56.140625" style="7" customWidth="1"/>
    <col min="6" max="6" width="20.5703125" style="2" bestFit="1" customWidth="1"/>
    <col min="7" max="7" width="10.85546875" style="6" bestFit="1" customWidth="1"/>
    <col min="8" max="8" width="14.140625" style="6" hidden="1" customWidth="1"/>
    <col min="9" max="9" width="9.5703125" style="6" hidden="1" customWidth="1"/>
    <col min="10" max="10" width="14.28515625" style="6" hidden="1" customWidth="1"/>
    <col min="11" max="11" width="20.7109375" style="6" hidden="1" customWidth="1"/>
    <col min="12" max="12" width="18.5703125" style="6" customWidth="1"/>
    <col min="13" max="13" width="9.5703125" style="6" customWidth="1"/>
    <col min="14" max="14" width="19" style="6" customWidth="1"/>
    <col min="15" max="15" width="20.7109375" style="6" customWidth="1"/>
    <col min="16" max="16" width="17.140625" style="60" customWidth="1"/>
    <col min="17" max="17" width="20.7109375" style="60" customWidth="1"/>
    <col min="18" max="18" width="17.42578125" style="60" bestFit="1" customWidth="1"/>
    <col min="19" max="19" width="21.42578125" style="60" bestFit="1" customWidth="1"/>
    <col min="20" max="20" width="21.7109375" style="60" bestFit="1" customWidth="1"/>
    <col min="21" max="21" width="17.85546875" style="60" customWidth="1"/>
    <col min="22" max="22" width="12.85546875" style="60" customWidth="1"/>
    <col min="23" max="23" width="8.7109375" style="60" customWidth="1"/>
    <col min="24" max="24" width="12" style="60" customWidth="1"/>
    <col min="25" max="26" width="9.140625" style="2"/>
    <col min="27" max="27" width="15.140625" style="2" bestFit="1" customWidth="1"/>
    <col min="28" max="28" width="9.140625" style="2"/>
    <col min="29" max="29" width="15.140625" style="2" bestFit="1" customWidth="1"/>
    <col min="30" max="30" width="9.140625" style="2"/>
    <col min="31" max="31" width="15.140625" style="2" bestFit="1" customWidth="1"/>
    <col min="32" max="33" width="15.140625" style="2" customWidth="1"/>
    <col min="34" max="34" width="9.140625" style="2"/>
    <col min="35" max="35" width="15.140625" style="2" bestFit="1" customWidth="1"/>
    <col min="36" max="36" width="9.140625" style="2"/>
    <col min="37" max="37" width="15.140625" style="2" bestFit="1" customWidth="1"/>
    <col min="38" max="38" width="11.140625" style="2" bestFit="1" customWidth="1"/>
    <col min="39" max="39" width="15.140625" style="2" bestFit="1" customWidth="1"/>
    <col min="40" max="16384" width="9.140625" style="2"/>
  </cols>
  <sheetData>
    <row r="1" spans="1:24" ht="42.75" customHeight="1">
      <c r="A1" s="726" t="s">
        <v>12</v>
      </c>
      <c r="B1" s="727"/>
      <c r="C1" s="727"/>
      <c r="D1" s="727"/>
      <c r="E1" s="727"/>
      <c r="F1" s="727"/>
      <c r="G1" s="727"/>
      <c r="H1" s="727"/>
      <c r="I1" s="727"/>
      <c r="J1" s="727"/>
      <c r="K1" s="727"/>
      <c r="L1" s="727"/>
      <c r="M1" s="727"/>
      <c r="N1" s="727"/>
      <c r="O1" s="728"/>
      <c r="Q1" s="607"/>
    </row>
    <row r="2" spans="1:24">
      <c r="A2" s="729"/>
      <c r="B2" s="717"/>
      <c r="C2" s="717"/>
      <c r="D2" s="717"/>
      <c r="E2" s="717"/>
      <c r="F2" s="717"/>
      <c r="G2" s="717"/>
      <c r="H2" s="717"/>
      <c r="I2" s="717"/>
      <c r="J2" s="717"/>
      <c r="K2" s="717"/>
      <c r="L2" s="717"/>
      <c r="M2" s="717"/>
      <c r="N2" s="717"/>
      <c r="O2" s="730"/>
      <c r="S2" s="616" t="s">
        <v>17410</v>
      </c>
      <c r="T2" s="616" t="s">
        <v>17411</v>
      </c>
    </row>
    <row r="3" spans="1:24">
      <c r="A3" s="729"/>
      <c r="B3" s="717"/>
      <c r="C3" s="717"/>
      <c r="D3" s="717"/>
      <c r="E3" s="717"/>
      <c r="F3" s="717"/>
      <c r="G3" s="717"/>
      <c r="H3" s="717"/>
      <c r="I3" s="717"/>
      <c r="J3" s="717"/>
      <c r="K3" s="717"/>
      <c r="L3" s="717"/>
      <c r="M3" s="717"/>
      <c r="N3" s="717"/>
      <c r="O3" s="730"/>
      <c r="R3" s="607">
        <f ca="1">TRUNC(O14-(O16+O22),2)</f>
        <v>1944795.66</v>
      </c>
      <c r="S3" s="618">
        <v>1926561.42</v>
      </c>
      <c r="T3" s="618">
        <v>1878687.6400000001</v>
      </c>
      <c r="U3" s="60" t="s">
        <v>17412</v>
      </c>
    </row>
    <row r="4" spans="1:24">
      <c r="A4" s="729"/>
      <c r="B4" s="717"/>
      <c r="C4" s="717"/>
      <c r="D4" s="717"/>
      <c r="E4" s="717"/>
      <c r="F4" s="717"/>
      <c r="G4" s="717"/>
      <c r="H4" s="717"/>
      <c r="I4" s="717"/>
      <c r="J4" s="717"/>
      <c r="K4" s="717"/>
      <c r="L4" s="717"/>
      <c r="M4" s="717"/>
      <c r="N4" s="717"/>
      <c r="O4" s="730"/>
      <c r="S4" s="618">
        <f ca="1">K14</f>
        <v>2174238.83</v>
      </c>
      <c r="T4" s="618">
        <f ca="1">O14</f>
        <v>2118354.6499999994</v>
      </c>
      <c r="U4" s="60" t="s">
        <v>17413</v>
      </c>
    </row>
    <row r="5" spans="1:24" s="3" customFormat="1">
      <c r="A5" s="731"/>
      <c r="B5" s="732"/>
      <c r="C5" s="732"/>
      <c r="D5" s="732"/>
      <c r="E5" s="732"/>
      <c r="F5" s="732"/>
      <c r="G5" s="732"/>
      <c r="H5" s="732"/>
      <c r="I5" s="732"/>
      <c r="J5" s="732"/>
      <c r="K5" s="732"/>
      <c r="L5" s="732"/>
      <c r="M5" s="732"/>
      <c r="N5" s="732"/>
      <c r="O5" s="733"/>
      <c r="P5" s="608"/>
      <c r="Q5" s="48"/>
      <c r="R5" s="48"/>
      <c r="S5" s="617">
        <f ca="1">S4-S3</f>
        <v>247677.41000000015</v>
      </c>
      <c r="T5" s="617">
        <f ca="1">T4-T3</f>
        <v>239667.00999999931</v>
      </c>
      <c r="U5" s="48"/>
      <c r="V5" s="48"/>
      <c r="W5" s="48"/>
      <c r="X5" s="48"/>
    </row>
    <row r="6" spans="1:24" s="3" customFormat="1" ht="59.25" customHeight="1">
      <c r="A6" s="85" t="str">
        <f>Resumo!A5</f>
        <v>OBJETO:</v>
      </c>
      <c r="B6" s="752" t="str">
        <f>Resumo!B5</f>
        <v>CONTINUIDADE DA ETAPA 1 DO TERMO DE COMPROMISSO Nº 0352.786-32/2011/MINISTÉRIO DAS CIDADES/CAIXA, PARA A EXECUÇÃO DE OBRAS DE PAVIMENTAÇÃO DE RUAS EM PARALELEPÍPEDO, NOS BAIRROS DE SAPUCAIA E AGUAZINHA, NO MUNICÍPIO DE OLINDA/PE</v>
      </c>
      <c r="C6" s="752"/>
      <c r="D6" s="752"/>
      <c r="E6" s="752"/>
      <c r="F6" s="752"/>
      <c r="G6" s="753"/>
      <c r="H6" s="748" t="s">
        <v>29</v>
      </c>
      <c r="I6" s="749"/>
      <c r="J6" s="750"/>
      <c r="K6" s="751"/>
      <c r="L6" s="748" t="s">
        <v>2610</v>
      </c>
      <c r="M6" s="749"/>
      <c r="N6" s="750"/>
      <c r="O6" s="751"/>
      <c r="P6" s="48"/>
      <c r="Q6" s="48"/>
      <c r="R6" s="48"/>
      <c r="S6" s="48"/>
      <c r="T6" s="48"/>
      <c r="U6" s="48"/>
      <c r="V6" s="48"/>
      <c r="W6" s="48"/>
      <c r="X6" s="48"/>
    </row>
    <row r="7" spans="1:24" s="3" customFormat="1" ht="15.75">
      <c r="A7" s="387" t="str">
        <f>Resumo!A6</f>
        <v>Município:</v>
      </c>
      <c r="B7" s="759" t="str">
        <f>Resumo!B6</f>
        <v>OLINDA</v>
      </c>
      <c r="C7" s="759"/>
      <c r="D7" s="759"/>
      <c r="E7" s="759"/>
      <c r="F7" s="759"/>
      <c r="G7" s="760"/>
      <c r="H7" s="737" t="s">
        <v>5983</v>
      </c>
      <c r="I7" s="738"/>
      <c r="J7" s="389" t="s">
        <v>20</v>
      </c>
      <c r="K7" s="390">
        <f>'BDI '!$D$42</f>
        <v>0.30367581339984095</v>
      </c>
      <c r="L7" s="737" t="s">
        <v>5983</v>
      </c>
      <c r="M7" s="738"/>
      <c r="N7" s="389" t="s">
        <v>20</v>
      </c>
      <c r="O7" s="390">
        <f>'BDI '!$D$20</f>
        <v>0.24039740588933212</v>
      </c>
      <c r="P7" s="48"/>
      <c r="Q7" s="48"/>
      <c r="R7" s="48"/>
      <c r="S7" s="48"/>
      <c r="T7" s="48"/>
      <c r="U7" s="48"/>
      <c r="V7" s="48"/>
      <c r="W7" s="48"/>
      <c r="X7" s="48"/>
    </row>
    <row r="8" spans="1:24" s="3" customFormat="1" ht="15.75">
      <c r="A8" s="387"/>
      <c r="B8" s="190"/>
      <c r="C8" s="190"/>
      <c r="D8" s="190"/>
      <c r="E8" s="388"/>
      <c r="F8" s="554"/>
      <c r="G8" s="190"/>
      <c r="H8" s="739" t="s">
        <v>5983</v>
      </c>
      <c r="I8" s="740"/>
      <c r="J8" s="391" t="s">
        <v>49</v>
      </c>
      <c r="K8" s="390">
        <f>'BDI '!$D$42</f>
        <v>0.30367581339984095</v>
      </c>
      <c r="L8" s="739" t="s">
        <v>5983</v>
      </c>
      <c r="M8" s="740"/>
      <c r="N8" s="391" t="s">
        <v>49</v>
      </c>
      <c r="O8" s="390">
        <f>'BDI '!$D$20</f>
        <v>0.24039740588933212</v>
      </c>
      <c r="P8" s="48"/>
      <c r="Q8" s="609"/>
      <c r="R8" s="609"/>
      <c r="S8" s="48"/>
      <c r="T8" s="48"/>
      <c r="U8" s="48"/>
      <c r="V8" s="48"/>
      <c r="W8" s="48"/>
      <c r="X8" s="48"/>
    </row>
    <row r="9" spans="1:24" s="3" customFormat="1" ht="15.75">
      <c r="A9" s="392"/>
      <c r="B9" s="388"/>
      <c r="C9" s="388"/>
      <c r="D9" s="388"/>
      <c r="E9" s="388"/>
      <c r="F9" s="388"/>
      <c r="G9" s="388"/>
      <c r="H9" s="739"/>
      <c r="I9" s="740"/>
      <c r="J9" s="391"/>
      <c r="K9" s="390"/>
      <c r="L9" s="739"/>
      <c r="M9" s="740"/>
      <c r="N9" s="391"/>
      <c r="O9" s="390"/>
      <c r="P9" s="48"/>
      <c r="Q9" s="604" t="s">
        <v>5979</v>
      </c>
      <c r="R9" s="609"/>
      <c r="S9" s="48"/>
      <c r="T9" s="48"/>
      <c r="U9" s="48"/>
      <c r="V9" s="48"/>
      <c r="W9" s="48"/>
      <c r="X9" s="48"/>
    </row>
    <row r="10" spans="1:24" s="190" customFormat="1" ht="15.75">
      <c r="A10" s="705" t="str">
        <f>Resumo!A8</f>
        <v>Fontes de preços utilizadas: Sinapi SET/2025 e Compesa  DEZ/2024 (DATA BASE)</v>
      </c>
      <c r="B10" s="706"/>
      <c r="C10" s="706"/>
      <c r="D10" s="706"/>
      <c r="E10" s="706"/>
      <c r="F10" s="394" t="s">
        <v>17423</v>
      </c>
      <c r="G10" s="707"/>
      <c r="H10" s="258"/>
      <c r="I10" s="259"/>
      <c r="J10" s="260"/>
      <c r="K10" s="261"/>
      <c r="L10" s="258"/>
      <c r="M10" s="259"/>
      <c r="N10" s="260"/>
      <c r="O10" s="261"/>
      <c r="P10" s="610"/>
      <c r="Q10" s="605">
        <f ca="1">K16/K14*100</f>
        <v>4.5641959213836687</v>
      </c>
      <c r="R10" s="605">
        <f ca="1">O16/O14*100</f>
        <v>4.8930631138652831</v>
      </c>
      <c r="S10" s="610"/>
      <c r="T10" s="610"/>
      <c r="U10" s="610"/>
      <c r="V10" s="610"/>
      <c r="W10" s="610"/>
      <c r="X10" s="610"/>
    </row>
    <row r="11" spans="1:24" s="3" customFormat="1">
      <c r="A11" s="754"/>
      <c r="B11" s="754"/>
      <c r="C11" s="754"/>
      <c r="D11" s="754"/>
      <c r="E11" s="754"/>
      <c r="F11" s="754"/>
      <c r="G11" s="754"/>
      <c r="H11" s="754"/>
      <c r="I11" s="754"/>
      <c r="J11" s="754"/>
      <c r="K11" s="754"/>
      <c r="L11" s="754"/>
      <c r="M11" s="754"/>
      <c r="N11" s="754"/>
      <c r="O11" s="755"/>
      <c r="P11" s="48"/>
      <c r="Q11" s="606"/>
      <c r="R11" s="48"/>
      <c r="S11" s="48"/>
      <c r="T11" s="48"/>
      <c r="U11" s="48"/>
      <c r="V11" s="48"/>
      <c r="W11" s="48"/>
      <c r="X11" s="48"/>
    </row>
    <row r="12" spans="1:24" s="3" customFormat="1" ht="27" customHeight="1">
      <c r="A12" s="756" t="s">
        <v>5303</v>
      </c>
      <c r="B12" s="757"/>
      <c r="C12" s="757"/>
      <c r="D12" s="757"/>
      <c r="E12" s="757"/>
      <c r="F12" s="757"/>
      <c r="G12" s="757"/>
      <c r="H12" s="757"/>
      <c r="I12" s="757"/>
      <c r="J12" s="757"/>
      <c r="K12" s="757"/>
      <c r="L12" s="757"/>
      <c r="M12" s="757"/>
      <c r="N12" s="757"/>
      <c r="O12" s="758"/>
      <c r="P12" s="743" t="s">
        <v>5985</v>
      </c>
      <c r="Q12" s="744"/>
      <c r="R12" s="37"/>
      <c r="S12" s="48"/>
      <c r="T12" s="48"/>
      <c r="U12" s="48"/>
      <c r="V12" s="48"/>
      <c r="W12" s="48"/>
      <c r="X12" s="48"/>
    </row>
    <row r="13" spans="1:24" s="3" customFormat="1">
      <c r="A13" s="68"/>
      <c r="B13" s="68"/>
      <c r="C13" s="68"/>
      <c r="D13" s="68"/>
      <c r="E13" s="68"/>
      <c r="F13" s="68"/>
      <c r="G13" s="68"/>
      <c r="H13" s="68"/>
      <c r="I13" s="68"/>
      <c r="J13" s="68"/>
      <c r="K13" s="68"/>
      <c r="L13" s="68"/>
      <c r="M13" s="68"/>
      <c r="N13" s="68"/>
      <c r="O13" s="68"/>
      <c r="P13" s="611">
        <f ca="1">P14-K14</f>
        <v>-171708.08660000027</v>
      </c>
      <c r="Q13" s="611">
        <f ca="1">Q14-O14</f>
        <v>-173558.94439999922</v>
      </c>
      <c r="R13" s="37"/>
      <c r="S13" s="48"/>
      <c r="T13" s="48"/>
      <c r="U13" s="48"/>
      <c r="V13" s="48"/>
      <c r="W13" s="48"/>
      <c r="X13" s="48"/>
    </row>
    <row r="14" spans="1:24" s="3" customFormat="1" ht="15.75" thickBot="1">
      <c r="A14" s="735" t="s">
        <v>2</v>
      </c>
      <c r="B14" s="735" t="s">
        <v>10</v>
      </c>
      <c r="C14" s="735" t="s">
        <v>7</v>
      </c>
      <c r="D14" s="735" t="s">
        <v>2611</v>
      </c>
      <c r="E14" s="735" t="s">
        <v>0</v>
      </c>
      <c r="F14" s="735" t="s">
        <v>3</v>
      </c>
      <c r="G14" s="741" t="s">
        <v>1</v>
      </c>
      <c r="H14" s="745" t="s">
        <v>29</v>
      </c>
      <c r="I14" s="746"/>
      <c r="J14" s="747"/>
      <c r="K14" s="256">
        <f ca="1">K16+K22+K32</f>
        <v>2174238.83</v>
      </c>
      <c r="L14" s="745" t="s">
        <v>2610</v>
      </c>
      <c r="M14" s="746"/>
      <c r="N14" s="746"/>
      <c r="O14" s="256">
        <f ca="1">O16+O22+O32</f>
        <v>2118354.6499999994</v>
      </c>
      <c r="P14" s="611">
        <f ca="1">SUM(P18:P61)</f>
        <v>2002530.7433999998</v>
      </c>
      <c r="Q14" s="611">
        <f ca="1">SUM(Q18:Q62)</f>
        <v>1944795.7056000002</v>
      </c>
      <c r="R14" s="734" t="s">
        <v>61</v>
      </c>
      <c r="S14" s="734"/>
      <c r="T14" s="734"/>
      <c r="U14" s="734"/>
      <c r="V14" s="734"/>
      <c r="W14" s="734"/>
      <c r="X14" s="734"/>
    </row>
    <row r="15" spans="1:24" s="3" customFormat="1" ht="28.5">
      <c r="A15" s="736"/>
      <c r="B15" s="736"/>
      <c r="C15" s="736"/>
      <c r="D15" s="736"/>
      <c r="E15" s="736"/>
      <c r="F15" s="736"/>
      <c r="G15" s="742"/>
      <c r="H15" s="257" t="s">
        <v>14</v>
      </c>
      <c r="I15" s="257" t="s">
        <v>2690</v>
      </c>
      <c r="J15" s="257" t="s">
        <v>15</v>
      </c>
      <c r="K15" s="257" t="s">
        <v>22</v>
      </c>
      <c r="L15" s="257" t="s">
        <v>14</v>
      </c>
      <c r="M15" s="257" t="s">
        <v>2690</v>
      </c>
      <c r="N15" s="257" t="s">
        <v>15</v>
      </c>
      <c r="O15" s="257" t="s">
        <v>22</v>
      </c>
      <c r="P15" s="48"/>
      <c r="Q15" s="48"/>
      <c r="R15" s="48" t="s">
        <v>62</v>
      </c>
      <c r="S15" s="48" t="s">
        <v>63</v>
      </c>
      <c r="T15" s="48" t="s">
        <v>64</v>
      </c>
      <c r="U15" s="48" t="s">
        <v>11</v>
      </c>
      <c r="V15" s="48" t="s">
        <v>23</v>
      </c>
      <c r="W15" s="48" t="s">
        <v>24</v>
      </c>
      <c r="X15" s="48" t="s">
        <v>25</v>
      </c>
    </row>
    <row r="16" spans="1:24" s="3" customFormat="1">
      <c r="A16" s="30">
        <v>1</v>
      </c>
      <c r="B16" s="30"/>
      <c r="C16" s="38"/>
      <c r="D16" s="38"/>
      <c r="E16" s="31" t="s">
        <v>5965</v>
      </c>
      <c r="F16" s="32"/>
      <c r="G16" s="33"/>
      <c r="H16" s="33"/>
      <c r="I16" s="107"/>
      <c r="J16" s="33"/>
      <c r="K16" s="34">
        <f>SUM(K18:K21)</f>
        <v>99236.52</v>
      </c>
      <c r="L16" s="33"/>
      <c r="M16" s="107"/>
      <c r="N16" s="33"/>
      <c r="O16" s="34">
        <f>SUM(O18:O21)</f>
        <v>103652.43</v>
      </c>
      <c r="P16" s="612">
        <f>G16*J16</f>
        <v>0</v>
      </c>
      <c r="Q16" s="612">
        <f ca="1">O14-O16</f>
        <v>2014702.2199999995</v>
      </c>
      <c r="R16" s="90">
        <f>COUNTIF($B$13:B16,B16)</f>
        <v>0</v>
      </c>
      <c r="S16" s="90">
        <f>IF(R16&gt;1,0,SUMIF(B:B,B16,G:G))</f>
        <v>0</v>
      </c>
      <c r="T16" s="90">
        <f>IF(R16&gt;1,0,N16)</f>
        <v>0</v>
      </c>
      <c r="U16" s="90">
        <f>T16*S16</f>
        <v>0</v>
      </c>
      <c r="V16" s="90">
        <f>IF(U16=0,0,COUNTIF($U:$U,"&gt;="&amp;U16))</f>
        <v>0</v>
      </c>
      <c r="W16" s="48"/>
      <c r="X16" s="48"/>
    </row>
    <row r="17" spans="1:61" s="3" customFormat="1">
      <c r="A17" s="349"/>
      <c r="B17" s="349"/>
      <c r="C17" s="349"/>
      <c r="D17" s="349"/>
      <c r="E17" s="350"/>
      <c r="F17" s="351"/>
      <c r="G17" s="352"/>
      <c r="H17" s="352"/>
      <c r="I17" s="352"/>
      <c r="J17" s="352"/>
      <c r="K17" s="353"/>
      <c r="L17" s="352"/>
      <c r="M17" s="352"/>
      <c r="N17" s="352"/>
      <c r="O17" s="353"/>
      <c r="P17" s="612"/>
      <c r="Q17" s="612"/>
      <c r="R17" s="90"/>
      <c r="S17" s="90"/>
      <c r="T17" s="90"/>
      <c r="U17" s="90"/>
      <c r="V17" s="90"/>
      <c r="W17" s="48"/>
      <c r="X17" s="48"/>
    </row>
    <row r="18" spans="1:61" s="3" customFormat="1" ht="60">
      <c r="A18" s="15" t="s">
        <v>5288</v>
      </c>
      <c r="B18" s="16">
        <v>93567</v>
      </c>
      <c r="C18" s="29" t="str">
        <f>VLOOKUP(B18,'BASE-BANCO DE DADOS'!A:G,2,0)</f>
        <v>SINAPI SERVIÇOS SETEMBRO 2025</v>
      </c>
      <c r="D18" s="29" t="str">
        <f>VLOOKUP(B18,'BASE-BANCO DE DADOS'!$A:$G,3,0)</f>
        <v>SERVIÇO</v>
      </c>
      <c r="E18" s="17" t="str">
        <f>VLOOKUP(B18,'BASE-BANCO DE DADOS'!A:F,4,0)</f>
        <v>ENGENHEIRO CIVIL DE OBRA PLENO COM ENCARGOS COMPLEMENTARES</v>
      </c>
      <c r="F18" s="16" t="str">
        <f>VLOOKUP(B18,'BASE-BANCO DE DADOS'!A:F,5,0)</f>
        <v>MES</v>
      </c>
      <c r="G18" s="213">
        <f>TRUNC(VLOOKUP(A18,Memória!A:N,14,0),2)</f>
        <v>0.75</v>
      </c>
      <c r="H18" s="18">
        <f>TRUNC(VLOOKUP(B18,'BASE-BANCO DE DADOS'!A:F,6,0),2)</f>
        <v>21263.37</v>
      </c>
      <c r="I18" s="142">
        <f t="shared" ref="I18:I21" si="0">VLOOKUP(D18,$J$7:$K$10,2,0)</f>
        <v>0.30367581339984095</v>
      </c>
      <c r="J18" s="143">
        <f t="shared" ref="J18:J21" si="1">TRUNC(H18*(I18+1),2)</f>
        <v>27720.54</v>
      </c>
      <c r="K18" s="19">
        <f t="shared" ref="K18:K21" si="2">TRUNC(G18*J18,2)</f>
        <v>20790.400000000001</v>
      </c>
      <c r="L18" s="18">
        <f>TRUNC(VLOOKUP(B18,'BASE-BANCO DE DADOS'!A:G,7,0),2)</f>
        <v>23731.24</v>
      </c>
      <c r="M18" s="142">
        <f t="shared" ref="M18:M21" si="3">VLOOKUP(D18,$N$7:$O$10,2,0)</f>
        <v>0.24039740588933212</v>
      </c>
      <c r="N18" s="143">
        <f t="shared" ref="N18:N21" si="4">TRUNC(L18*(M18+1),2)</f>
        <v>29436.16</v>
      </c>
      <c r="O18" s="19">
        <f t="shared" ref="O18:O21" si="5">TRUNC(G18*N18,2)</f>
        <v>22077.119999999999</v>
      </c>
      <c r="P18" s="612"/>
      <c r="Q18" s="612"/>
      <c r="R18" s="140"/>
      <c r="S18" s="140"/>
      <c r="T18" s="140"/>
      <c r="U18" s="140"/>
      <c r="V18" s="140"/>
      <c r="W18" s="140"/>
      <c r="X18" s="140"/>
      <c r="Y18" s="2"/>
      <c r="Z18" s="139"/>
      <c r="AA18" s="89"/>
      <c r="AB18" s="139"/>
      <c r="AC18" s="89"/>
      <c r="AD18" s="89"/>
      <c r="AE18" s="89"/>
      <c r="AF18" s="89"/>
      <c r="AG18" s="89"/>
      <c r="AH18" s="139"/>
      <c r="AI18" s="89"/>
      <c r="AJ18" s="89"/>
      <c r="AK18" s="89"/>
      <c r="AL18" s="89"/>
      <c r="AM18" s="89"/>
      <c r="AN18" s="2"/>
      <c r="AO18" s="2"/>
      <c r="AP18" s="2"/>
      <c r="AQ18" s="2"/>
      <c r="AR18" s="2"/>
      <c r="AS18" s="2"/>
      <c r="AT18" s="2"/>
      <c r="AU18" s="2"/>
      <c r="AV18" s="2"/>
      <c r="AW18" s="2"/>
      <c r="AX18" s="2"/>
      <c r="AY18" s="2"/>
      <c r="AZ18" s="2"/>
      <c r="BA18" s="2"/>
    </row>
    <row r="19" spans="1:61" s="3" customFormat="1" ht="60">
      <c r="A19" s="15" t="s">
        <v>5966</v>
      </c>
      <c r="B19" s="16">
        <v>100321</v>
      </c>
      <c r="C19" s="29" t="str">
        <f>VLOOKUP(B19,'BASE-BANCO DE DADOS'!A:G,2,0)</f>
        <v>SINAPI SERVIÇOS SETEMBRO 2025</v>
      </c>
      <c r="D19" s="29" t="str">
        <f>VLOOKUP(B19,'BASE-BANCO DE DADOS'!$A:$G,3,0)</f>
        <v>SERVIÇO</v>
      </c>
      <c r="E19" s="17" t="str">
        <f>VLOOKUP(B19,'BASE-BANCO DE DADOS'!A:F,4,0)</f>
        <v>TÉCNICO EM SEGURANÇA DO TRABALHO COM ENCARGOS COMPLEMENTARES</v>
      </c>
      <c r="F19" s="16" t="str">
        <f>VLOOKUP(B19,'BASE-BANCO DE DADOS'!A:F,5,0)</f>
        <v>MES</v>
      </c>
      <c r="G19" s="213">
        <f>TRUNC(VLOOKUP(A19,Memória!A:N,14,0),2)</f>
        <v>0.75</v>
      </c>
      <c r="H19" s="18">
        <f>TRUNC(VLOOKUP(B19,'BASE-BANCO DE DADOS'!A:F,6,0),2)</f>
        <v>4928</v>
      </c>
      <c r="I19" s="142">
        <f t="shared" si="0"/>
        <v>0.30367581339984095</v>
      </c>
      <c r="J19" s="143">
        <f t="shared" si="1"/>
        <v>6424.51</v>
      </c>
      <c r="K19" s="19">
        <f t="shared" si="2"/>
        <v>4818.38</v>
      </c>
      <c r="L19" s="18">
        <f>TRUNC(VLOOKUP(B19,'BASE-BANCO DE DADOS'!A:G,7,0),2)</f>
        <v>5458.49</v>
      </c>
      <c r="M19" s="142">
        <f t="shared" si="3"/>
        <v>0.24039740588933212</v>
      </c>
      <c r="N19" s="143">
        <f t="shared" si="4"/>
        <v>6770.69</v>
      </c>
      <c r="O19" s="19">
        <f t="shared" si="5"/>
        <v>5078.01</v>
      </c>
      <c r="P19" s="612"/>
      <c r="Q19" s="612"/>
      <c r="R19" s="140"/>
      <c r="S19" s="140"/>
      <c r="T19" s="140"/>
      <c r="U19" s="140"/>
      <c r="V19" s="140"/>
      <c r="W19" s="140"/>
      <c r="X19" s="140"/>
      <c r="Y19" s="2"/>
      <c r="Z19" s="139"/>
      <c r="AA19" s="89"/>
      <c r="AB19" s="139"/>
      <c r="AC19" s="89"/>
      <c r="AD19" s="89"/>
      <c r="AE19" s="89"/>
      <c r="AF19" s="89"/>
      <c r="AG19" s="89"/>
      <c r="AH19" s="139"/>
      <c r="AI19" s="89"/>
      <c r="AJ19" s="89"/>
      <c r="AK19" s="89"/>
      <c r="AL19" s="89"/>
      <c r="AM19" s="89"/>
      <c r="AN19" s="2"/>
      <c r="AO19" s="2"/>
      <c r="AP19" s="2"/>
      <c r="AQ19" s="2"/>
      <c r="AR19" s="2"/>
      <c r="AS19" s="2"/>
      <c r="AT19" s="2"/>
      <c r="AU19" s="2"/>
      <c r="AV19" s="2"/>
      <c r="AW19" s="2"/>
      <c r="AX19" s="2"/>
      <c r="AY19" s="2"/>
      <c r="AZ19" s="2"/>
      <c r="BA19" s="2"/>
    </row>
    <row r="20" spans="1:61" s="3" customFormat="1" ht="60">
      <c r="A20" s="15" t="s">
        <v>5967</v>
      </c>
      <c r="B20" s="11">
        <v>93572</v>
      </c>
      <c r="C20" s="29" t="str">
        <f>VLOOKUP(B20,'BASE-BANCO DE DADOS'!A:G,2,0)</f>
        <v>SINAPI SERVIÇOS SETEMBRO 2025</v>
      </c>
      <c r="D20" s="29" t="str">
        <f>VLOOKUP(B20,'BASE-BANCO DE DADOS'!$A:$G,3,0)</f>
        <v>SERVIÇO</v>
      </c>
      <c r="E20" s="17" t="str">
        <f>VLOOKUP(B20,'BASE-BANCO DE DADOS'!A:F,4,0)</f>
        <v>ENCARREGADO GERAL DE OBRAS COM ENCARGOS COMPLEMENTARES</v>
      </c>
      <c r="F20" s="16" t="str">
        <f>VLOOKUP(B20,'BASE-BANCO DE DADOS'!A:F,5,0)</f>
        <v>MES</v>
      </c>
      <c r="G20" s="213">
        <f>TRUNC(VLOOKUP(A20,Memória!A:N,14,0),2)</f>
        <v>3</v>
      </c>
      <c r="H20" s="18">
        <f>TRUNC(VLOOKUP(B20,'BASE-BANCO DE DADOS'!A:F,6,0),2)</f>
        <v>7073.68</v>
      </c>
      <c r="I20" s="142">
        <f t="shared" si="0"/>
        <v>0.30367581339984095</v>
      </c>
      <c r="J20" s="143">
        <f t="shared" si="1"/>
        <v>9221.7800000000007</v>
      </c>
      <c r="K20" s="19">
        <f t="shared" si="2"/>
        <v>27665.34</v>
      </c>
      <c r="L20" s="18">
        <f>TRUNC(VLOOKUP(B20,'BASE-BANCO DE DADOS'!A:G,7,0),2)</f>
        <v>7847.41</v>
      </c>
      <c r="M20" s="142">
        <f t="shared" si="3"/>
        <v>0.24039740588933212</v>
      </c>
      <c r="N20" s="143">
        <f t="shared" si="4"/>
        <v>9733.9</v>
      </c>
      <c r="O20" s="19">
        <f t="shared" si="5"/>
        <v>29201.7</v>
      </c>
      <c r="P20" s="612"/>
      <c r="Q20" s="612"/>
      <c r="R20" s="140"/>
      <c r="S20" s="140"/>
      <c r="T20" s="140"/>
      <c r="U20" s="140"/>
      <c r="V20" s="140"/>
      <c r="W20" s="140"/>
      <c r="X20" s="140"/>
      <c r="Y20" s="2"/>
      <c r="Z20" s="139"/>
      <c r="AA20" s="89"/>
      <c r="AB20" s="139"/>
      <c r="AC20" s="89"/>
      <c r="AD20" s="89"/>
      <c r="AE20" s="89"/>
      <c r="AF20" s="89"/>
      <c r="AG20" s="89"/>
      <c r="AH20" s="139"/>
      <c r="AI20" s="89"/>
      <c r="AJ20" s="89"/>
      <c r="AK20" s="89"/>
      <c r="AL20" s="89"/>
      <c r="AM20" s="89"/>
      <c r="AN20" s="2"/>
      <c r="AO20" s="2"/>
      <c r="AP20" s="2"/>
      <c r="AQ20" s="2"/>
      <c r="AR20" s="2"/>
      <c r="AS20" s="2"/>
      <c r="AT20" s="2"/>
      <c r="AU20" s="2"/>
      <c r="AV20" s="2"/>
      <c r="AW20" s="2"/>
      <c r="AX20" s="2"/>
      <c r="AY20" s="2"/>
      <c r="AZ20" s="2"/>
      <c r="BA20" s="2"/>
    </row>
    <row r="21" spans="1:61" s="190" customFormat="1">
      <c r="A21" s="15" t="s">
        <v>5968</v>
      </c>
      <c r="B21" s="11" t="s">
        <v>2403</v>
      </c>
      <c r="C21" s="39" t="str">
        <f>VLOOKUP(B21,'BASE-BANCO DE DADOS'!A:G,2,0)</f>
        <v>COMPOSIÇÃO</v>
      </c>
      <c r="D21" s="39" t="str">
        <f>VLOOKUP(B21,'BASE-BANCO DE DADOS'!$A:$G,3,0)</f>
        <v>SERVIÇO</v>
      </c>
      <c r="E21" s="12" t="str">
        <f>VLOOKUP(B21,'BASE-BANCO DE DADOS'!A:F,4,0)</f>
        <v>VIGIA NOTURNO COM ENCARGOS SOCIAIS</v>
      </c>
      <c r="F21" s="11" t="str">
        <f>VLOOKUP(B21,'BASE-BANCO DE DADOS'!A:F,5,0)</f>
        <v>H</v>
      </c>
      <c r="G21" s="213">
        <f>TRUNC(VLOOKUP(A21,Memória!A:N,14,0),2)</f>
        <v>1320</v>
      </c>
      <c r="H21" s="156">
        <f>TRUNC(VLOOKUP(B21,'BASE-BANCO DE DADOS'!A:F,6,0),2)</f>
        <v>26.71</v>
      </c>
      <c r="I21" s="157">
        <f t="shared" si="0"/>
        <v>0.30367581339984095</v>
      </c>
      <c r="J21" s="158">
        <f t="shared" si="1"/>
        <v>34.82</v>
      </c>
      <c r="K21" s="14">
        <f t="shared" si="2"/>
        <v>45962.400000000001</v>
      </c>
      <c r="L21" s="156">
        <f>TRUNC(VLOOKUP(B21,'BASE-BANCO DE DADOS'!A:G,7,0),2)</f>
        <v>28.89</v>
      </c>
      <c r="M21" s="157">
        <f t="shared" si="3"/>
        <v>0.24039740588933212</v>
      </c>
      <c r="N21" s="158">
        <f t="shared" si="4"/>
        <v>35.83</v>
      </c>
      <c r="O21" s="14">
        <f t="shared" si="5"/>
        <v>47295.6</v>
      </c>
      <c r="P21" s="613"/>
      <c r="Q21" s="613"/>
      <c r="R21" s="254"/>
      <c r="S21" s="254"/>
      <c r="T21" s="254"/>
      <c r="U21" s="254"/>
      <c r="V21" s="254"/>
      <c r="W21" s="254"/>
      <c r="X21" s="254"/>
      <c r="Y21" s="186"/>
      <c r="Z21" s="255"/>
      <c r="AA21" s="186"/>
      <c r="AB21" s="255"/>
      <c r="AC21" s="186"/>
      <c r="AD21" s="186"/>
      <c r="AE21" s="186"/>
      <c r="AF21" s="186"/>
      <c r="AG21" s="186"/>
      <c r="AH21" s="255"/>
      <c r="AI21" s="186"/>
      <c r="AJ21" s="186"/>
      <c r="AK21" s="186"/>
      <c r="AL21" s="186"/>
      <c r="AM21" s="186"/>
      <c r="AN21" s="186"/>
      <c r="AO21" s="186"/>
      <c r="AP21" s="186"/>
      <c r="AQ21" s="186"/>
      <c r="AR21" s="186"/>
      <c r="AS21" s="186"/>
      <c r="AT21" s="186"/>
      <c r="AU21" s="186"/>
      <c r="AV21" s="186"/>
      <c r="AW21" s="186"/>
      <c r="AX21" s="186"/>
      <c r="AY21" s="186"/>
      <c r="AZ21" s="186"/>
      <c r="BA21" s="186"/>
    </row>
    <row r="22" spans="1:61" s="3" customFormat="1">
      <c r="A22" s="30">
        <v>2</v>
      </c>
      <c r="B22" s="30"/>
      <c r="C22" s="38"/>
      <c r="D22" s="38"/>
      <c r="E22" s="189" t="s">
        <v>5</v>
      </c>
      <c r="F22" s="32"/>
      <c r="G22" s="33"/>
      <c r="H22" s="33"/>
      <c r="I22" s="107"/>
      <c r="J22" s="33"/>
      <c r="K22" s="34">
        <f>SUM(K23:K31)</f>
        <v>72471.649999999994</v>
      </c>
      <c r="L22" s="33"/>
      <c r="M22" s="107"/>
      <c r="N22" s="33"/>
      <c r="O22" s="34">
        <f>SUM(O23:O31)</f>
        <v>69906.559999999998</v>
      </c>
      <c r="P22" s="612"/>
      <c r="Q22" s="612"/>
      <c r="R22" s="140"/>
      <c r="S22" s="140"/>
      <c r="T22" s="140"/>
      <c r="U22" s="140"/>
      <c r="V22" s="140"/>
      <c r="W22" s="140"/>
      <c r="X22" s="140"/>
      <c r="Y22" s="2"/>
      <c r="Z22" s="139"/>
      <c r="AA22" s="89"/>
      <c r="AB22" s="139"/>
      <c r="AC22" s="89"/>
      <c r="AD22" s="89"/>
      <c r="AE22" s="89"/>
      <c r="AF22" s="89"/>
      <c r="AG22" s="89"/>
      <c r="AH22" s="139"/>
      <c r="AI22" s="89"/>
      <c r="AJ22" s="89"/>
      <c r="AK22" s="89"/>
      <c r="AL22" s="89"/>
      <c r="AM22" s="89"/>
      <c r="AN22" s="2"/>
      <c r="AO22" s="2"/>
      <c r="AP22" s="2"/>
      <c r="AQ22" s="2"/>
      <c r="AR22" s="2"/>
      <c r="AS22" s="2"/>
      <c r="AT22" s="2"/>
      <c r="AU22" s="2"/>
      <c r="AV22" s="2"/>
      <c r="AW22" s="2"/>
      <c r="AX22" s="2"/>
      <c r="AY22" s="2"/>
      <c r="AZ22" s="2"/>
      <c r="BA22" s="2"/>
    </row>
    <row r="23" spans="1:61" s="3" customFormat="1" ht="75">
      <c r="A23" s="15" t="s">
        <v>5295</v>
      </c>
      <c r="B23" s="16">
        <v>91031</v>
      </c>
      <c r="C23" s="29" t="str">
        <f>VLOOKUP(B23,'BASE-BANCO DE DADOS'!A:G,2,0)</f>
        <v>SINAPI SERVIÇOS SETEMBRO 2025</v>
      </c>
      <c r="D23" s="29" t="str">
        <f>VLOOKUP(B23,'BASE-BANCO DE DADOS'!$A:$G,3,0)</f>
        <v>SERVIÇO</v>
      </c>
      <c r="E23" s="17" t="str">
        <f>VLOOKUP(B23,'BASE-BANCO DE DADOS'!A:F,4,0)</f>
        <v>CAMINHÃO TRUCADO (C/ TERCEIRO EIXO) ELETRÔNICO - POTÊNCIA 231CV - PBT = 22000KG - DIST. ENTRE EIXOS 5170 MM - INCLUI CARROCERIA FIXA ABERTA DE MADEIRA - CHP DIURNO. AF_06/2015</v>
      </c>
      <c r="F23" s="16" t="str">
        <f>VLOOKUP(B23,'BASE-BANCO DE DADOS'!A:F,5,0)</f>
        <v>CHP</v>
      </c>
      <c r="G23" s="213">
        <f>TRUNC(VLOOKUP(A23,Memória!A:N,14,0),2)</f>
        <v>8</v>
      </c>
      <c r="H23" s="18">
        <f>TRUNC(VLOOKUP(B23,'BASE-BANCO DE DADOS'!A:F,6,0),2)</f>
        <v>258.52</v>
      </c>
      <c r="I23" s="142">
        <f>VLOOKUP(D23,$J$7:$K$10,2,0)</f>
        <v>0.30367581339984095</v>
      </c>
      <c r="J23" s="143">
        <f>TRUNC(H23*(I23+1),2)</f>
        <v>337.02</v>
      </c>
      <c r="K23" s="19">
        <f>TRUNC(G23*J23,2)</f>
        <v>2696.16</v>
      </c>
      <c r="L23" s="18">
        <f>TRUNC(VLOOKUP(B23,'BASE-BANCO DE DADOS'!A:G,7,0),2)</f>
        <v>260.91000000000003</v>
      </c>
      <c r="M23" s="142">
        <f>VLOOKUP(D23,$N$7:$O$10,2,0)</f>
        <v>0.24039740588933212</v>
      </c>
      <c r="N23" s="143">
        <f>TRUNC(L23*(M23+1),2)</f>
        <v>323.63</v>
      </c>
      <c r="O23" s="19">
        <f>TRUNC(G23*N23,2)</f>
        <v>2589.04</v>
      </c>
      <c r="P23" s="612"/>
      <c r="Q23" s="612"/>
      <c r="R23" s="140"/>
      <c r="S23" s="140"/>
      <c r="T23" s="140"/>
      <c r="U23" s="140"/>
      <c r="V23" s="140"/>
      <c r="W23" s="140"/>
      <c r="X23" s="140"/>
      <c r="Y23" s="2"/>
      <c r="Z23" s="139"/>
      <c r="AA23" s="89"/>
      <c r="AB23" s="139"/>
      <c r="AC23" s="89"/>
      <c r="AD23" s="89"/>
      <c r="AE23" s="89"/>
      <c r="AF23" s="89"/>
      <c r="AG23" s="89"/>
      <c r="AH23" s="139"/>
      <c r="AI23" s="89"/>
      <c r="AJ23" s="89"/>
      <c r="AK23" s="89"/>
      <c r="AL23" s="89"/>
      <c r="AM23" s="89"/>
      <c r="AN23" s="2"/>
      <c r="AO23" s="2"/>
      <c r="AP23" s="2"/>
      <c r="AQ23" s="2"/>
      <c r="AR23" s="2"/>
      <c r="AS23" s="2"/>
      <c r="AT23" s="2"/>
      <c r="AU23" s="2"/>
      <c r="AV23" s="2"/>
      <c r="AW23" s="2"/>
      <c r="AX23" s="2"/>
      <c r="AY23" s="2"/>
      <c r="AZ23" s="2"/>
      <c r="BA23" s="2"/>
    </row>
    <row r="24" spans="1:61" s="3" customFormat="1" ht="75">
      <c r="A24" s="15" t="s">
        <v>5296</v>
      </c>
      <c r="B24" s="16">
        <v>5928</v>
      </c>
      <c r="C24" s="29" t="str">
        <f>VLOOKUP(B24,'BASE-BANCO DE DADOS'!A:G,2,0)</f>
        <v>SINAPI SERVIÇOS SETEMBRO 2025</v>
      </c>
      <c r="D24" s="29" t="str">
        <f>VLOOKUP(B24,'BASE-BANCO DE DADOS'!$A:$G,3,0)</f>
        <v>SERVIÇO</v>
      </c>
      <c r="E24" s="17" t="str">
        <f>VLOOKUP(B24,'BASE-BANCO DE DADOS'!A:F,4,0)</f>
        <v>GUINDAUTO HIDRÁULICO, CAPACIDADE MÁXIMA DE CARGA 6200 KG, MOMENTO MÁXIMO DE CARGA 11,7 TM, ALCANCE MÁXIMO HORIZONTAL 9,70 M, INCLUSIVE CAMINHÃO TOCO PBT 16.000 KG, POTÊNCIA DE 189 CV - CHP DIURNO. AF_06/2014</v>
      </c>
      <c r="F24" s="16" t="str">
        <f>VLOOKUP(B24,'BASE-BANCO DE DADOS'!A:F,5,0)</f>
        <v>CHP</v>
      </c>
      <c r="G24" s="213">
        <f>TRUNC(VLOOKUP(A24,Memória!A:N,14,0),2)</f>
        <v>20</v>
      </c>
      <c r="H24" s="18">
        <f>TRUNC(VLOOKUP(B24,'BASE-BANCO DE DADOS'!A:F,6,0),2)</f>
        <v>275.62</v>
      </c>
      <c r="I24" s="142">
        <f>VLOOKUP(D24,$J$7:$K$10,2,0)</f>
        <v>0.30367581339984095</v>
      </c>
      <c r="J24" s="143">
        <f>TRUNC(H24*(I24+1),2)</f>
        <v>359.31</v>
      </c>
      <c r="K24" s="19">
        <f>TRUNC(G24*J24,2)</f>
        <v>7186.2</v>
      </c>
      <c r="L24" s="18">
        <f>TRUNC(VLOOKUP(B24,'BASE-BANCO DE DADOS'!A:G,7,0),2)</f>
        <v>278.33</v>
      </c>
      <c r="M24" s="142">
        <f>VLOOKUP(D24,$N$7:$O$10,2,0)</f>
        <v>0.24039740588933212</v>
      </c>
      <c r="N24" s="143">
        <f>TRUNC(L24*(M24+1),2)</f>
        <v>345.23</v>
      </c>
      <c r="O24" s="19">
        <f>TRUNC(G24*N24,2)</f>
        <v>6904.6</v>
      </c>
      <c r="P24" s="612"/>
      <c r="Q24" s="612"/>
      <c r="R24" s="140"/>
      <c r="S24" s="140"/>
      <c r="T24" s="140"/>
      <c r="U24" s="140"/>
      <c r="V24" s="140"/>
      <c r="W24" s="140"/>
      <c r="X24" s="140"/>
      <c r="Y24" s="2"/>
      <c r="Z24" s="139"/>
      <c r="AA24" s="89"/>
      <c r="AB24" s="139"/>
      <c r="AC24" s="89"/>
      <c r="AD24" s="89"/>
      <c r="AE24" s="89"/>
      <c r="AF24" s="89"/>
      <c r="AG24" s="89"/>
      <c r="AH24" s="139"/>
      <c r="AI24" s="89"/>
      <c r="AJ24" s="89"/>
      <c r="AK24" s="89"/>
      <c r="AL24" s="89"/>
      <c r="AM24" s="89"/>
      <c r="AN24" s="2"/>
      <c r="AO24" s="2"/>
      <c r="AP24" s="2"/>
      <c r="AQ24" s="2"/>
      <c r="AR24" s="2"/>
      <c r="AS24" s="2"/>
      <c r="AT24" s="2"/>
      <c r="AU24" s="2"/>
      <c r="AV24" s="2"/>
      <c r="AW24" s="2"/>
      <c r="AX24" s="2"/>
      <c r="AY24" s="2"/>
      <c r="AZ24" s="2"/>
      <c r="BA24" s="2"/>
    </row>
    <row r="25" spans="1:61" s="3" customFormat="1" ht="60">
      <c r="A25" s="15" t="s">
        <v>5297</v>
      </c>
      <c r="B25" s="16">
        <v>92138</v>
      </c>
      <c r="C25" s="29" t="str">
        <f>VLOOKUP(B25,'BASE-BANCO DE DADOS'!A:G,2,0)</f>
        <v>SINAPI SERVIÇOS SETEMBRO 2025</v>
      </c>
      <c r="D25" s="29" t="str">
        <f>VLOOKUP(B25,'BASE-BANCO DE DADOS'!$A:$G,3,0)</f>
        <v>SERVIÇO</v>
      </c>
      <c r="E25" s="17" t="str">
        <f>VLOOKUP(B25,'BASE-BANCO DE DADOS'!A:F,4,0)</f>
        <v>CAMINHONETE COM MOTOR A DIESEL, POTÊNCIA 180 CV, CABINE DUPLA, 4X4 - CHP DIURNO. AF_11/2015</v>
      </c>
      <c r="F25" s="16" t="str">
        <f>VLOOKUP(B25,'BASE-BANCO DE DADOS'!A:F,5,0)</f>
        <v>CHP</v>
      </c>
      <c r="G25" s="213">
        <f>TRUNC(VLOOKUP(A25,Memória!A:N,14,0),2)</f>
        <v>8</v>
      </c>
      <c r="H25" s="18">
        <f>TRUNC(VLOOKUP(B25,'BASE-BANCO DE DADOS'!A:F,6,0),2)</f>
        <v>94.39</v>
      </c>
      <c r="I25" s="142">
        <f>VLOOKUP(D25,$J$7:$K$10,2,0)</f>
        <v>0.30367581339984095</v>
      </c>
      <c r="J25" s="143">
        <f>TRUNC(H25*(I25+1),2)</f>
        <v>123.05</v>
      </c>
      <c r="K25" s="19">
        <f>TRUNC(G25*J25,2)</f>
        <v>984.4</v>
      </c>
      <c r="L25" s="18">
        <f>TRUNC(VLOOKUP(B25,'BASE-BANCO DE DADOS'!A:G,7,0),2)</f>
        <v>96.39</v>
      </c>
      <c r="M25" s="142">
        <f>VLOOKUP(D25,$N$7:$O$10,2,0)</f>
        <v>0.24039740588933212</v>
      </c>
      <c r="N25" s="143">
        <f>TRUNC(L25*(M25+1),2)</f>
        <v>119.56</v>
      </c>
      <c r="O25" s="19">
        <f>TRUNC(G25*N25,2)</f>
        <v>956.48</v>
      </c>
      <c r="P25" s="612"/>
      <c r="Q25" s="612"/>
      <c r="R25" s="140"/>
      <c r="S25" s="140"/>
      <c r="T25" s="140"/>
      <c r="U25" s="140"/>
      <c r="V25" s="140"/>
      <c r="W25" s="140"/>
      <c r="X25" s="140"/>
      <c r="Y25" s="2"/>
      <c r="Z25" s="139"/>
      <c r="AA25" s="89"/>
      <c r="AB25" s="139"/>
      <c r="AC25" s="89"/>
      <c r="AD25" s="89"/>
      <c r="AE25" s="89"/>
      <c r="AF25" s="89"/>
      <c r="AG25" s="89"/>
      <c r="AH25" s="139"/>
      <c r="AI25" s="89"/>
      <c r="AJ25" s="89"/>
      <c r="AK25" s="89"/>
      <c r="AL25" s="89"/>
      <c r="AM25" s="89"/>
      <c r="AN25" s="2"/>
      <c r="AO25" s="2"/>
      <c r="AP25" s="2"/>
      <c r="AQ25" s="2"/>
      <c r="AR25" s="2"/>
      <c r="AS25" s="2"/>
      <c r="AT25" s="2"/>
      <c r="AU25" s="2"/>
      <c r="AV25" s="2"/>
      <c r="AW25" s="2"/>
      <c r="AX25" s="2"/>
      <c r="AY25" s="2"/>
      <c r="AZ25" s="2"/>
      <c r="BA25" s="2"/>
    </row>
    <row r="26" spans="1:61" s="190" customFormat="1">
      <c r="A26" s="15" t="s">
        <v>5298</v>
      </c>
      <c r="B26" s="16" t="s">
        <v>2448</v>
      </c>
      <c r="C26" s="29" t="str">
        <f>VLOOKUP(B26,'BASE-BANCO DE DADOS'!A:G,2,0)</f>
        <v>COMPOSIÇÃO</v>
      </c>
      <c r="D26" s="29" t="str">
        <f>VLOOKUP(B26,'BASE-BANCO DE DADOS'!$A:$G,3,0)</f>
        <v>SERVIÇO</v>
      </c>
      <c r="E26" s="17" t="str">
        <f>VLOOKUP(B26,'BASE-BANCO DE DADOS'!A:F,4,0)</f>
        <v>EQUIPE DE TOPOGRAGRAFIA</v>
      </c>
      <c r="F26" s="16" t="str">
        <f>VLOOKUP(B26,'BASE-BANCO DE DADOS'!A:F,5,0)</f>
        <v>DIA</v>
      </c>
      <c r="G26" s="13">
        <f>TRUNC(VLOOKUP(A26,Memória!A:N,14,0),2)</f>
        <v>5</v>
      </c>
      <c r="H26" s="18">
        <f>TRUNC(VLOOKUP(B26,'BASE-BANCO DE DADOS'!A:F,6,0),2)</f>
        <v>462.91</v>
      </c>
      <c r="I26" s="142">
        <f>VLOOKUP(D26,$J$7:$K$10,2,0)</f>
        <v>0.30367581339984095</v>
      </c>
      <c r="J26" s="143">
        <f>TRUNC(H26*(I26+1),2)</f>
        <v>603.48</v>
      </c>
      <c r="K26" s="19">
        <f>TRUNC(G26*J26,2)</f>
        <v>3017.4</v>
      </c>
      <c r="L26" s="18">
        <f>TRUNC(VLOOKUP(B26,'BASE-BANCO DE DADOS'!A:G,7,0),2)</f>
        <v>510.73</v>
      </c>
      <c r="M26" s="142">
        <f>VLOOKUP(D26,$N$7:$O$10,2,0)</f>
        <v>0.24039740588933212</v>
      </c>
      <c r="N26" s="143">
        <f>TRUNC(L26*(M26+1),2)</f>
        <v>633.5</v>
      </c>
      <c r="O26" s="19">
        <f>TRUNC(G26*N26,2)</f>
        <v>3167.5</v>
      </c>
      <c r="P26" s="612"/>
      <c r="Q26" s="612"/>
      <c r="R26" s="140"/>
      <c r="S26" s="140"/>
      <c r="T26" s="140"/>
      <c r="U26" s="140"/>
      <c r="V26" s="140"/>
      <c r="W26" s="140"/>
      <c r="X26" s="140"/>
      <c r="Y26" s="2"/>
      <c r="Z26" s="139"/>
      <c r="AA26" s="89"/>
      <c r="AB26" s="139"/>
      <c r="AC26" s="89"/>
      <c r="AD26" s="89"/>
      <c r="AE26" s="89"/>
      <c r="AF26" s="89"/>
      <c r="AG26" s="89"/>
      <c r="AH26" s="139"/>
      <c r="AI26" s="89"/>
      <c r="AJ26" s="89"/>
      <c r="AK26" s="89"/>
      <c r="AL26" s="89"/>
      <c r="AM26" s="89"/>
      <c r="AN26" s="2"/>
      <c r="AO26" s="2"/>
      <c r="AP26" s="2"/>
      <c r="AQ26" s="2"/>
      <c r="AR26" s="2"/>
      <c r="AS26" s="2"/>
      <c r="AT26" s="2"/>
      <c r="AU26" s="2"/>
      <c r="AV26" s="2"/>
      <c r="AW26" s="2"/>
      <c r="AX26" s="2"/>
      <c r="AY26" s="2"/>
      <c r="AZ26" s="2"/>
      <c r="BA26" s="2"/>
      <c r="BB26" s="3"/>
    </row>
    <row r="27" spans="1:61" s="3" customFormat="1" ht="60">
      <c r="A27" s="15" t="s">
        <v>5299</v>
      </c>
      <c r="B27" s="16">
        <v>10776</v>
      </c>
      <c r="C27" s="29" t="str">
        <f>VLOOKUP(B27,'BASE-BANCO DE DADOS'!A:G,2,0)</f>
        <v>SINAPI INSUMOS SETEMBRO 2025</v>
      </c>
      <c r="D27" s="29" t="str">
        <f>VLOOKUP(B27,'BASE-BANCO DE DADOS'!$A:$G,3,0)</f>
        <v>MATERIAL</v>
      </c>
      <c r="E27" s="17" t="str">
        <f>VLOOKUP(B27,'BASE-BANCO DE DADOS'!A:F,4,0)</f>
        <v>LOCACAO DE CONTAINER 2,30 X 6,00 M, ALT. 2,50 M, PARA ESCRITORIO, SEM DIVISORIAS INTERNAS E SEM SANITARIO (NAO INCLUI MOBILIZACAO/DESMOBILIZACAO)</v>
      </c>
      <c r="F27" s="16" t="str">
        <f>VLOOKUP(B27,'BASE-BANCO DE DADOS'!A:F,5,0)</f>
        <v>MES</v>
      </c>
      <c r="G27" s="213">
        <f>TRUNC(VLOOKUP(A27,Memória!A:N,14,0),2)</f>
        <v>3</v>
      </c>
      <c r="H27" s="18">
        <f>TRUNC(VLOOKUP(B27,'BASE-BANCO DE DADOS'!A:F,6,0),2)</f>
        <v>662.1</v>
      </c>
      <c r="I27" s="142">
        <f t="shared" ref="I27:I29" si="6">VLOOKUP(D27,$J$7:$K$10,2,0)</f>
        <v>0.30367581339984095</v>
      </c>
      <c r="J27" s="158">
        <f t="shared" ref="J27:J29" si="7">TRUNC(H27*(I27+1),2)</f>
        <v>863.16</v>
      </c>
      <c r="K27" s="19">
        <f t="shared" ref="K27:K29" si="8">TRUNC(G27*J27,2)</f>
        <v>2589.48</v>
      </c>
      <c r="L27" s="18">
        <f>TRUNC(VLOOKUP(B27,'BASE-BANCO DE DADOS'!A:G,7,0),2)</f>
        <v>662.1</v>
      </c>
      <c r="M27" s="142">
        <f t="shared" ref="M27:M29" si="9">VLOOKUP(D27,$N$7:$O$10,2,0)</f>
        <v>0.24039740588933212</v>
      </c>
      <c r="N27" s="143">
        <f t="shared" ref="N27:N29" si="10">TRUNC(L27*(M27+1),2)</f>
        <v>821.26</v>
      </c>
      <c r="O27" s="19">
        <f t="shared" ref="O27:O29" si="11">TRUNC(G27*N27,2)</f>
        <v>2463.7800000000002</v>
      </c>
      <c r="P27" s="612"/>
      <c r="Q27" s="612"/>
      <c r="R27" s="140"/>
      <c r="S27" s="140"/>
      <c r="T27" s="140"/>
      <c r="U27" s="140"/>
      <c r="V27" s="140"/>
      <c r="W27" s="140"/>
      <c r="X27" s="140"/>
      <c r="Y27" s="2"/>
      <c r="Z27" s="139"/>
      <c r="AA27" s="89"/>
      <c r="AB27" s="139"/>
      <c r="AC27" s="89"/>
      <c r="AD27" s="89"/>
      <c r="AE27" s="89"/>
      <c r="AF27" s="89"/>
      <c r="AG27" s="89"/>
      <c r="AH27" s="139"/>
      <c r="AI27" s="89"/>
      <c r="AJ27" s="89"/>
      <c r="AK27" s="89"/>
      <c r="AL27" s="89"/>
      <c r="AM27" s="89"/>
      <c r="AN27" s="2"/>
      <c r="AO27" s="2"/>
      <c r="AP27" s="2"/>
      <c r="AQ27" s="2"/>
      <c r="AR27" s="2"/>
      <c r="AS27" s="2"/>
      <c r="AT27" s="2"/>
      <c r="AU27" s="2"/>
      <c r="AV27" s="2"/>
      <c r="AW27" s="2"/>
      <c r="AX27" s="2"/>
      <c r="AY27" s="2"/>
      <c r="AZ27" s="2"/>
      <c r="BA27" s="2"/>
    </row>
    <row r="28" spans="1:61" s="3" customFormat="1" ht="60">
      <c r="A28" s="15" t="s">
        <v>5300</v>
      </c>
      <c r="B28" s="16">
        <v>10775</v>
      </c>
      <c r="C28" s="29" t="str">
        <f>VLOOKUP(B28,'BASE-BANCO DE DADOS'!A:G,2,0)</f>
        <v>SINAPI INSUMOS SETEMBRO 2025</v>
      </c>
      <c r="D28" s="29" t="str">
        <f>VLOOKUP(B28,'BASE-BANCO DE DADOS'!$A:$G,3,0)</f>
        <v>MATERIAL</v>
      </c>
      <c r="E28" s="17" t="str">
        <f>VLOOKUP(B28,'BASE-BANCO DE DADOS'!A:F,4,0)</f>
        <v>LOCACAO DE CONTAINER 2,30 X 6,00 M, ALT. 2,50 M, COM 1 SANITARIO, PARA ESCRITORIO, COMPLETO, SEM DIVISORIAS INTERNAS (NAO INCLUI MOBILIZACAO/DESMOBILIZACAO)</v>
      </c>
      <c r="F28" s="16" t="str">
        <f>VLOOKUP(B28,'BASE-BANCO DE DADOS'!A:F,5,0)</f>
        <v>MES</v>
      </c>
      <c r="G28" s="213">
        <f>TRUNC(VLOOKUP(A28,Memória!A:N,14,0),2)</f>
        <v>3</v>
      </c>
      <c r="H28" s="18">
        <f>TRUNC(VLOOKUP(B28,'BASE-BANCO DE DADOS'!A:F,6,0),2)</f>
        <v>847.5</v>
      </c>
      <c r="I28" s="142">
        <f t="shared" si="6"/>
        <v>0.30367581339984095</v>
      </c>
      <c r="J28" s="158">
        <f t="shared" si="7"/>
        <v>1104.8599999999999</v>
      </c>
      <c r="K28" s="19">
        <f t="shared" si="8"/>
        <v>3314.58</v>
      </c>
      <c r="L28" s="18">
        <f>TRUNC(VLOOKUP(B28,'BASE-BANCO DE DADOS'!A:G,7,0),2)</f>
        <v>847.5</v>
      </c>
      <c r="M28" s="142">
        <f t="shared" si="9"/>
        <v>0.24039740588933212</v>
      </c>
      <c r="N28" s="143">
        <f t="shared" si="10"/>
        <v>1051.23</v>
      </c>
      <c r="O28" s="19">
        <f t="shared" si="11"/>
        <v>3153.69</v>
      </c>
      <c r="P28" s="612"/>
      <c r="Q28" s="612"/>
      <c r="R28" s="140"/>
      <c r="S28" s="140"/>
      <c r="T28" s="140"/>
      <c r="U28" s="140"/>
      <c r="V28" s="140"/>
      <c r="W28" s="140"/>
      <c r="X28" s="140"/>
      <c r="Y28" s="2"/>
      <c r="Z28" s="139"/>
      <c r="AA28" s="89"/>
      <c r="AB28" s="139"/>
      <c r="AC28" s="89"/>
      <c r="AD28" s="89"/>
      <c r="AE28" s="89"/>
      <c r="AF28" s="89"/>
      <c r="AG28" s="89"/>
      <c r="AH28" s="139"/>
      <c r="AI28" s="89"/>
      <c r="AJ28" s="89"/>
      <c r="AK28" s="89"/>
      <c r="AL28" s="89"/>
      <c r="AM28" s="89"/>
      <c r="AN28" s="2"/>
      <c r="AO28" s="2"/>
      <c r="AP28" s="2"/>
      <c r="AQ28" s="2"/>
      <c r="AR28" s="2"/>
      <c r="AS28" s="2"/>
      <c r="AT28" s="2"/>
      <c r="AU28" s="2"/>
      <c r="AV28" s="2"/>
      <c r="AW28" s="2"/>
      <c r="AX28" s="2"/>
      <c r="AY28" s="2"/>
      <c r="AZ28" s="2"/>
      <c r="BA28" s="2"/>
    </row>
    <row r="29" spans="1:61" s="3" customFormat="1" ht="60">
      <c r="A29" s="15" t="s">
        <v>5301</v>
      </c>
      <c r="B29" s="16">
        <v>103689</v>
      </c>
      <c r="C29" s="29" t="str">
        <f>VLOOKUP(B29,'BASE-BANCO DE DADOS'!A:G,2,0)</f>
        <v>SINAPI SERVIÇOS SETEMBRO 2025</v>
      </c>
      <c r="D29" s="29" t="str">
        <f>VLOOKUP(B29,'BASE-BANCO DE DADOS'!$A:$G,3,0)</f>
        <v>SERVIÇO</v>
      </c>
      <c r="E29" s="17" t="str">
        <f>VLOOKUP(B29,'BASE-BANCO DE DADOS'!A:F,4,0)</f>
        <v>FORNECIMENTO E INSTALAÇÃO DE PLACA DE OBRA COM CHAPA GALVANIZADA E ESTRUTURA DE MADEIRA. AF_03/2022_PS</v>
      </c>
      <c r="F29" s="16" t="str">
        <f>VLOOKUP(B29,'BASE-BANCO DE DADOS'!A:F,5,0)</f>
        <v>M2</v>
      </c>
      <c r="G29" s="213">
        <f>TRUNC(VLOOKUP(A29,Memória!A:N,14,0),2)</f>
        <v>8</v>
      </c>
      <c r="H29" s="18">
        <f>TRUNC(VLOOKUP(B29,'BASE-BANCO DE DADOS'!A:F,6,0),2)</f>
        <v>464.7</v>
      </c>
      <c r="I29" s="142">
        <f t="shared" si="6"/>
        <v>0.30367581339984095</v>
      </c>
      <c r="J29" s="143">
        <f t="shared" si="7"/>
        <v>605.80999999999995</v>
      </c>
      <c r="K29" s="19">
        <f t="shared" si="8"/>
        <v>4846.4799999999996</v>
      </c>
      <c r="L29" s="18">
        <f>TRUNC(VLOOKUP(B29,'BASE-BANCO DE DADOS'!A:G,7,0),2)</f>
        <v>468.17</v>
      </c>
      <c r="M29" s="142">
        <f t="shared" si="9"/>
        <v>0.24039740588933212</v>
      </c>
      <c r="N29" s="143">
        <f t="shared" si="10"/>
        <v>580.71</v>
      </c>
      <c r="O29" s="19">
        <f t="shared" si="11"/>
        <v>4645.68</v>
      </c>
      <c r="P29" s="612"/>
      <c r="Q29" s="612"/>
      <c r="R29" s="140"/>
      <c r="S29" s="140"/>
      <c r="T29" s="140"/>
      <c r="U29" s="140"/>
      <c r="V29" s="140"/>
      <c r="W29" s="140"/>
      <c r="X29" s="140"/>
      <c r="Y29" s="2"/>
      <c r="Z29" s="139"/>
      <c r="AA29" s="89"/>
      <c r="AB29" s="139"/>
      <c r="AC29" s="89"/>
      <c r="AD29" s="89"/>
      <c r="AE29" s="89"/>
      <c r="AF29" s="89"/>
      <c r="AG29" s="89"/>
      <c r="AH29" s="139"/>
      <c r="AI29" s="89"/>
      <c r="AJ29" s="89"/>
      <c r="AK29" s="89"/>
      <c r="AL29" s="89"/>
      <c r="AM29" s="89"/>
      <c r="AN29" s="2"/>
      <c r="AO29" s="2"/>
      <c r="AP29" s="2"/>
      <c r="AQ29" s="2"/>
      <c r="AR29" s="2"/>
    </row>
    <row r="30" spans="1:61" s="3" customFormat="1" ht="45">
      <c r="A30" s="15" t="s">
        <v>5302</v>
      </c>
      <c r="B30" s="11" t="s">
        <v>2867</v>
      </c>
      <c r="C30" s="39" t="str">
        <f>VLOOKUP(B30,'BASE-BANCO DE DADOS'!A:G,2,0)</f>
        <v>COMPESA 2024.2</v>
      </c>
      <c r="D30" s="39" t="str">
        <f>VLOOKUP(B30,'BASE-BANCO DE DADOS'!$A:$G,3,0)</f>
        <v>SERVIÇO</v>
      </c>
      <c r="E30" s="12" t="str">
        <f>VLOOKUP(B30,'BASE-BANCO DE DADOS'!A:F,4,0)</f>
        <v xml:space="preserve">LOCAÇÃO DE BANHEIRO QUÍMICO COM LIMPEZA DIÁRIA INCLUSO COLETA E DESTINAÇÃO FINAL DE EFLUENTES </v>
      </c>
      <c r="F30" s="11" t="str">
        <f>VLOOKUP(B30,'BASE-BANCO DE DADOS'!A:F,5,0)</f>
        <v>MÊS</v>
      </c>
      <c r="G30" s="213">
        <f>TRUNC(VLOOKUP(A30,Memória!A:N,14,0),2)</f>
        <v>6</v>
      </c>
      <c r="H30" s="156">
        <f>TRUNC(VLOOKUP(B30,'BASE-BANCO DE DADOS'!A:F,6,0),2)</f>
        <v>4093.29</v>
      </c>
      <c r="I30" s="157">
        <f>VLOOKUP(D30,$J$7:$K$10,2,0)</f>
        <v>0.30367581339984095</v>
      </c>
      <c r="J30" s="143">
        <f>TRUNC(H30*(I30+1),2)</f>
        <v>5336.32</v>
      </c>
      <c r="K30" s="19">
        <f>TRUNC(G30*J30,2)</f>
        <v>32017.919999999998</v>
      </c>
      <c r="L30" s="156">
        <f>TRUNC(VLOOKUP(B30,'BASE-BANCO DE DADOS'!A:G,7,0),2)</f>
        <v>4161.92</v>
      </c>
      <c r="M30" s="157">
        <f>VLOOKUP(D30,$N$7:$O$10,2,0)</f>
        <v>0.24039740588933212</v>
      </c>
      <c r="N30" s="158">
        <f>TRUNC(L30*(M30+1),2)</f>
        <v>5162.43</v>
      </c>
      <c r="O30" s="14">
        <f>TRUNC(G30*N30,2)</f>
        <v>30974.58</v>
      </c>
      <c r="P30" s="601"/>
      <c r="Q30" s="601"/>
      <c r="R30" s="266"/>
      <c r="S30" s="266"/>
      <c r="T30" s="266"/>
      <c r="U30" s="266"/>
      <c r="V30" s="266"/>
      <c r="W30" s="266"/>
      <c r="X30" s="266"/>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
      <c r="BD30" s="2"/>
      <c r="BE30" s="2"/>
      <c r="BF30" s="2"/>
      <c r="BG30" s="2"/>
      <c r="BH30" s="2"/>
      <c r="BI30" s="2"/>
    </row>
    <row r="31" spans="1:61" s="3" customFormat="1">
      <c r="A31" s="15" t="s">
        <v>5984</v>
      </c>
      <c r="B31" s="11" t="s">
        <v>2710</v>
      </c>
      <c r="C31" s="39" t="str">
        <f>VLOOKUP(B31,'BASE-BANCO DE DADOS'!A:G,2,0)</f>
        <v>COMPOSIÇÃO</v>
      </c>
      <c r="D31" s="39" t="str">
        <f>VLOOKUP(B31,'BASE-BANCO DE DADOS'!$A:$G,3,0)</f>
        <v>SERVIÇO</v>
      </c>
      <c r="E31" s="12" t="str">
        <f>VLOOKUP(B31,'BASE-BANCO DE DADOS'!A:F,4,0)</f>
        <v>ALUGUEL DE VEÍCULO LEVE 53 KW</v>
      </c>
      <c r="F31" s="11" t="str">
        <f>VLOOKUP(B31,'BASE-BANCO DE DADOS'!A:F,5,0)</f>
        <v>MÊS</v>
      </c>
      <c r="G31" s="213">
        <f>TRUNC(VLOOKUP(A31,Memória!A:N,14,0),2)</f>
        <v>3</v>
      </c>
      <c r="H31" s="156">
        <f>TRUNC(VLOOKUP(B31,'BASE-BANCO DE DADOS'!A:F,6,0),2)</f>
        <v>4044.73</v>
      </c>
      <c r="I31" s="157">
        <f>VLOOKUP(D31,$J$7:$K$10,2,0)</f>
        <v>0.30367581339984095</v>
      </c>
      <c r="J31" s="143">
        <f>TRUNC(H31*(I31+1),2)</f>
        <v>5273.01</v>
      </c>
      <c r="K31" s="19">
        <f>TRUNC(G31*J31,2)</f>
        <v>15819.03</v>
      </c>
      <c r="L31" s="156">
        <f>TRUNC(VLOOKUP(B31,'BASE-BANCO DE DADOS'!A:G,7,0),2)</f>
        <v>4044.73</v>
      </c>
      <c r="M31" s="157">
        <f>VLOOKUP(D31,$N$7:$O$10,2,0)</f>
        <v>0.24039740588933212</v>
      </c>
      <c r="N31" s="158">
        <f>TRUNC(L31*(M31+1),2)</f>
        <v>5017.07</v>
      </c>
      <c r="O31" s="14">
        <f>TRUNC(G31*N31,2)</f>
        <v>15051.21</v>
      </c>
      <c r="P31" s="601"/>
      <c r="Q31" s="601"/>
      <c r="R31" s="266"/>
      <c r="S31" s="266"/>
      <c r="T31" s="266"/>
      <c r="U31" s="266"/>
      <c r="V31" s="266"/>
      <c r="W31" s="266"/>
      <c r="X31" s="266"/>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67"/>
      <c r="AX31" s="267"/>
      <c r="AY31" s="267"/>
      <c r="AZ31" s="267"/>
      <c r="BA31" s="267"/>
      <c r="BB31" s="267"/>
      <c r="BC31" s="2"/>
      <c r="BD31" s="2"/>
      <c r="BE31" s="2"/>
      <c r="BF31" s="2"/>
      <c r="BG31" s="2"/>
      <c r="BH31" s="2"/>
      <c r="BI31" s="2"/>
    </row>
    <row r="32" spans="1:61">
      <c r="A32" s="201">
        <v>3</v>
      </c>
      <c r="B32" s="201"/>
      <c r="C32" s="201"/>
      <c r="D32" s="201"/>
      <c r="E32" s="295" t="s">
        <v>7499</v>
      </c>
      <c r="F32" s="202"/>
      <c r="G32" s="203"/>
      <c r="H32" s="203"/>
      <c r="I32" s="203"/>
      <c r="J32" s="203"/>
      <c r="K32" s="204">
        <f ca="1">K33</f>
        <v>2002530.66</v>
      </c>
      <c r="L32" s="203"/>
      <c r="M32" s="203"/>
      <c r="N32" s="203"/>
      <c r="O32" s="204">
        <f ca="1">O33</f>
        <v>1944795.6599999997</v>
      </c>
      <c r="P32" s="612">
        <f t="shared" ref="P32:P37" si="12">G32*J32</f>
        <v>0</v>
      </c>
      <c r="Q32" s="612">
        <f t="shared" ref="Q32:Q37" si="13">G32*N32</f>
        <v>0</v>
      </c>
      <c r="R32" s="140"/>
      <c r="S32" s="140"/>
      <c r="T32" s="140"/>
      <c r="U32" s="140"/>
      <c r="V32" s="140"/>
      <c r="W32" s="140"/>
      <c r="X32" s="140"/>
    </row>
    <row r="33" spans="1:54" ht="42.75">
      <c r="A33" s="201" t="s">
        <v>16797</v>
      </c>
      <c r="B33" s="201"/>
      <c r="C33" s="201"/>
      <c r="D33" s="201"/>
      <c r="E33" s="295" t="s">
        <v>7428</v>
      </c>
      <c r="F33" s="202"/>
      <c r="G33" s="203"/>
      <c r="H33" s="203"/>
      <c r="I33" s="203"/>
      <c r="J33" s="203"/>
      <c r="K33" s="204">
        <f ca="1">K34+K37+K42+K47+K57</f>
        <v>2002530.66</v>
      </c>
      <c r="L33" s="203"/>
      <c r="M33" s="203"/>
      <c r="N33" s="203"/>
      <c r="O33" s="204">
        <f ca="1">O34+O37+O42+O47+O57</f>
        <v>1944795.6599999997</v>
      </c>
      <c r="P33" s="612">
        <f>G33*J33</f>
        <v>0</v>
      </c>
      <c r="Q33" s="612">
        <f>G33*N33</f>
        <v>0</v>
      </c>
      <c r="R33" s="140"/>
      <c r="S33" s="140"/>
      <c r="T33" s="140"/>
      <c r="U33" s="140"/>
      <c r="V33" s="140"/>
      <c r="W33" s="140"/>
      <c r="X33" s="140"/>
    </row>
    <row r="34" spans="1:54" ht="27" customHeight="1">
      <c r="A34" s="201" t="s">
        <v>16798</v>
      </c>
      <c r="B34" s="201"/>
      <c r="C34" s="201"/>
      <c r="D34" s="201"/>
      <c r="E34" s="295" t="s">
        <v>5</v>
      </c>
      <c r="F34" s="202"/>
      <c r="G34" s="203"/>
      <c r="H34" s="203"/>
      <c r="I34" s="203"/>
      <c r="J34" s="203"/>
      <c r="K34" s="204">
        <f>SUM(K35:K36)</f>
        <v>12108.59</v>
      </c>
      <c r="L34" s="203"/>
      <c r="M34" s="203"/>
      <c r="N34" s="203"/>
      <c r="O34" s="204">
        <f>SUM(O35:O36)</f>
        <v>11680.33</v>
      </c>
      <c r="P34" s="612">
        <f>G34*J34</f>
        <v>0</v>
      </c>
      <c r="Q34" s="612">
        <f>G34*N34</f>
        <v>0</v>
      </c>
      <c r="R34" s="140"/>
      <c r="S34" s="140"/>
      <c r="T34" s="140"/>
      <c r="U34" s="140"/>
      <c r="V34" s="140"/>
      <c r="W34" s="140"/>
      <c r="X34" s="140"/>
    </row>
    <row r="35" spans="1:54" ht="60">
      <c r="A35" s="289" t="s">
        <v>16799</v>
      </c>
      <c r="B35" s="11">
        <v>103689</v>
      </c>
      <c r="C35" s="39" t="str">
        <f>VLOOKUP(B35,'BASE-BANCO DE DADOS'!A:G,2,0)</f>
        <v>SINAPI SERVIÇOS SETEMBRO 2025</v>
      </c>
      <c r="D35" s="39" t="str">
        <f>VLOOKUP(B35,'BASE-BANCO DE DADOS'!$A:$G,3,0)</f>
        <v>SERVIÇO</v>
      </c>
      <c r="E35" s="12" t="str">
        <f>VLOOKUP(B35,'BASE-BANCO DE DADOS'!A:F,4,0)</f>
        <v>FORNECIMENTO E INSTALAÇÃO DE PLACA DE OBRA COM CHAPA GALVANIZADA E ESTRUTURA DE MADEIRA. AF_03/2022_PS</v>
      </c>
      <c r="F35" s="11" t="str">
        <f>VLOOKUP(B35,'BASE-BANCO DE DADOS'!A:F,5,0)</f>
        <v>M2</v>
      </c>
      <c r="G35" s="213">
        <f>TRUNC(VLOOKUP(A35,Memória!A:N,14,0),2)</f>
        <v>15</v>
      </c>
      <c r="H35" s="156">
        <f>TRUNC(VLOOKUP(B35,'BASE-BANCO DE DADOS'!A:F,6,0),2)</f>
        <v>464.7</v>
      </c>
      <c r="I35" s="157">
        <f>VLOOKUP(D35,$J$7:$K$10,2,0)</f>
        <v>0.30367581339984095</v>
      </c>
      <c r="J35" s="158">
        <f>TRUNC(H35*(I35+1),2)</f>
        <v>605.80999999999995</v>
      </c>
      <c r="K35" s="14">
        <f>TRUNC(G35*J35,2)</f>
        <v>9087.15</v>
      </c>
      <c r="L35" s="156">
        <f>TRUNC(VLOOKUP(B35,'BASE-BANCO DE DADOS'!A:G,7,0),2)</f>
        <v>468.17</v>
      </c>
      <c r="M35" s="157">
        <f>VLOOKUP(D35,$N$7:$O$10,2,0)</f>
        <v>0.24039740588933212</v>
      </c>
      <c r="N35" s="158">
        <f>TRUNC(L35*(M35+1),2)</f>
        <v>580.71</v>
      </c>
      <c r="O35" s="14">
        <f>TRUNC(G35*N35,2)</f>
        <v>8710.65</v>
      </c>
      <c r="P35" s="601">
        <f t="shared" ref="P35" si="14">G35*J35</f>
        <v>9087.15</v>
      </c>
      <c r="Q35" s="601">
        <f t="shared" ref="Q35" si="15">G35*N35</f>
        <v>8710.6500000000015</v>
      </c>
      <c r="R35" s="266">
        <v>1</v>
      </c>
      <c r="S35" s="266">
        <f>IF(R35&gt;1,0,SUMIF(B35:B35,B35,G35:G35))</f>
        <v>15</v>
      </c>
      <c r="T35" s="266">
        <f>IF(R35&gt;1,0,N35)</f>
        <v>580.71</v>
      </c>
      <c r="U35" s="266">
        <f>T35*S35</f>
        <v>8710.6500000000015</v>
      </c>
      <c r="V35" s="266">
        <f ca="1">IF(U35=0,0,COUNTIF($U:$U,"&gt;="&amp;U35))</f>
        <v>14</v>
      </c>
      <c r="W35" s="266">
        <f ca="1">IF(R35=0,0,COUNTIF($V$12:V35,V35)-1)</f>
        <v>0</v>
      </c>
      <c r="X35" s="266">
        <f ca="1">V35-W35</f>
        <v>14</v>
      </c>
      <c r="Y35" s="602"/>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row>
    <row r="36" spans="1:54" ht="30">
      <c r="A36" s="289" t="s">
        <v>16800</v>
      </c>
      <c r="B36" s="11" t="s">
        <v>2401</v>
      </c>
      <c r="C36" s="39" t="str">
        <f>VLOOKUP(B36,'BASE-BANCO DE DADOS'!A:G,2,0)</f>
        <v>COMPOSIÇÃO</v>
      </c>
      <c r="D36" s="39" t="str">
        <f>VLOOKUP(B36,'BASE-BANCO DE DADOS'!$A:$G,3,0)</f>
        <v>SERVIÇO</v>
      </c>
      <c r="E36" s="12" t="str">
        <f>VLOOKUP(B36,'BASE-BANCO DE DADOS'!A:F,4,0)</f>
        <v>CAVALETE DE SINALIZAÇÃO 1,00 x 1,00 M PINTADO COM COR BRANCO E LARANJA</v>
      </c>
      <c r="F36" s="11" t="str">
        <f>VLOOKUP(B36,'BASE-BANCO DE DADOS'!A:F,5,0)</f>
        <v>UND</v>
      </c>
      <c r="G36" s="213">
        <f>TRUNC(VLOOKUP(A36,Memória!A:N,14,0),2)</f>
        <v>8</v>
      </c>
      <c r="H36" s="156">
        <f>TRUNC(VLOOKUP(B36,'BASE-BANCO DE DADOS'!A:F,6,0),2)</f>
        <v>289.70999999999998</v>
      </c>
      <c r="I36" s="157">
        <f>VLOOKUP(D36,$J$7:$K$10,2,0)</f>
        <v>0.30367581339984095</v>
      </c>
      <c r="J36" s="158">
        <f>TRUNC(H36*(I36+1),2)</f>
        <v>377.68</v>
      </c>
      <c r="K36" s="14">
        <f>TRUNC(G36*J36,2)</f>
        <v>3021.44</v>
      </c>
      <c r="L36" s="156">
        <f>TRUNC(VLOOKUP(B36,'BASE-BANCO DE DADOS'!A:G,7,0),2)</f>
        <v>299.27</v>
      </c>
      <c r="M36" s="157">
        <f>VLOOKUP(D36,$N$7:$O$10,2,0)</f>
        <v>0.24039740588933212</v>
      </c>
      <c r="N36" s="158">
        <f>TRUNC(L36*(M36+1),2)</f>
        <v>371.21</v>
      </c>
      <c r="O36" s="14">
        <f>TRUNC(G36*N36,2)</f>
        <v>2969.68</v>
      </c>
      <c r="P36" s="601">
        <f t="shared" si="12"/>
        <v>3021.44</v>
      </c>
      <c r="Q36" s="601">
        <f t="shared" si="13"/>
        <v>2969.68</v>
      </c>
      <c r="R36" s="266">
        <f>COUNTIF($B$13:B36,B36)</f>
        <v>1</v>
      </c>
      <c r="S36" s="266">
        <f>IF(R36&gt;1,0,SUMIF(B:B,B36,G:G))</f>
        <v>8</v>
      </c>
      <c r="T36" s="266">
        <f>IF(R36&gt;1,0,N36)</f>
        <v>371.21</v>
      </c>
      <c r="U36" s="266">
        <f>T36*S36</f>
        <v>2969.68</v>
      </c>
      <c r="V36" s="266">
        <f ca="1">IF(U36=0,0,COUNTIF($U:$U,"&gt;="&amp;U36))</f>
        <v>17</v>
      </c>
      <c r="W36" s="266">
        <f ca="1">IF(R36=0,0,COUNTIF($V$12:V36,V36)-1)</f>
        <v>0</v>
      </c>
      <c r="X36" s="266">
        <f ca="1">V36-W36</f>
        <v>17</v>
      </c>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c r="BA36" s="267"/>
      <c r="BB36" s="267"/>
    </row>
    <row r="37" spans="1:54">
      <c r="A37" s="201" t="s">
        <v>16801</v>
      </c>
      <c r="B37" s="201"/>
      <c r="C37" s="201"/>
      <c r="D37" s="201"/>
      <c r="E37" s="295" t="s">
        <v>7429</v>
      </c>
      <c r="F37" s="202"/>
      <c r="G37" s="203"/>
      <c r="H37" s="203"/>
      <c r="I37" s="203"/>
      <c r="J37" s="203"/>
      <c r="K37" s="204">
        <f>SUM(K38:K41)</f>
        <v>35635.600000000006</v>
      </c>
      <c r="L37" s="203"/>
      <c r="M37" s="203"/>
      <c r="N37" s="203"/>
      <c r="O37" s="204">
        <f>SUM(O38:O41)</f>
        <v>35827.57</v>
      </c>
      <c r="P37" s="612">
        <f t="shared" si="12"/>
        <v>0</v>
      </c>
      <c r="Q37" s="612">
        <f t="shared" si="13"/>
        <v>0</v>
      </c>
      <c r="R37" s="140"/>
      <c r="S37" s="140"/>
      <c r="T37" s="140"/>
      <c r="U37" s="140"/>
      <c r="V37" s="140"/>
      <c r="W37" s="140"/>
      <c r="X37" s="140"/>
    </row>
    <row r="38" spans="1:54" ht="45">
      <c r="A38" s="289" t="s">
        <v>16802</v>
      </c>
      <c r="B38" s="11" t="s">
        <v>2392</v>
      </c>
      <c r="C38" s="39" t="str">
        <f>VLOOKUP(B38,'BASE-BANCO DE DADOS'!A:G,2,0)</f>
        <v>COMPOSIÇÃO</v>
      </c>
      <c r="D38" s="39" t="str">
        <f>VLOOKUP(B38,'BASE-BANCO DE DADOS'!$A:$G,3,0)</f>
        <v>SERVIÇO</v>
      </c>
      <c r="E38" s="12" t="str">
        <f>VLOOKUP(B38,'BASE-BANCO DE DADOS'!A:F,4,0)</f>
        <v xml:space="preserve">IMPLANTAÇÃO DE PENA D'ÁGUA, INCLUINDO TUBULAÇÃO, CONEXÕES, ESCAVAÇÃO E REATERRO.      </v>
      </c>
      <c r="F38" s="11" t="str">
        <f>VLOOKUP(B38,'BASE-BANCO DE DADOS'!A:F,5,0)</f>
        <v>UND</v>
      </c>
      <c r="G38" s="213">
        <f>TRUNC(VLOOKUP(A38,Memória!A:N,14,0),2)</f>
        <v>50</v>
      </c>
      <c r="H38" s="156">
        <f>TRUNC(VLOOKUP(B38,'BASE-BANCO DE DADOS'!A:F,6,0),2)</f>
        <v>310.42</v>
      </c>
      <c r="I38" s="157">
        <f>VLOOKUP(D38,$J$7:$K$10,2,0)</f>
        <v>0.30367581339984095</v>
      </c>
      <c r="J38" s="158">
        <f>TRUNC(H38*(I38+1),2)</f>
        <v>404.68</v>
      </c>
      <c r="K38" s="14">
        <f>TRUNC(G38*J38,2)</f>
        <v>20234</v>
      </c>
      <c r="L38" s="156">
        <f>TRUNC(VLOOKUP(B38,'BASE-BANCO DE DADOS'!A:G,7,0),2)</f>
        <v>322.54000000000002</v>
      </c>
      <c r="M38" s="157">
        <f>VLOOKUP(D38,$N$7:$O$10,2,0)</f>
        <v>0.24039740588933212</v>
      </c>
      <c r="N38" s="158">
        <f>TRUNC(L38*(M38+1),2)</f>
        <v>400.07</v>
      </c>
      <c r="O38" s="14">
        <f>TRUNC(G38*N38,2)</f>
        <v>20003.5</v>
      </c>
      <c r="P38" s="601">
        <f t="shared" ref="P38:P48" si="16">G38*J38</f>
        <v>20234</v>
      </c>
      <c r="Q38" s="601">
        <f t="shared" ref="Q38:Q48" si="17">G38*N38</f>
        <v>20003.5</v>
      </c>
      <c r="R38" s="266">
        <f>COUNTIF($B$13:B38,B38)</f>
        <v>1</v>
      </c>
      <c r="S38" s="266">
        <f>IF(R38&gt;1,0,SUMIF(B:B,B38,G:G))</f>
        <v>50</v>
      </c>
      <c r="T38" s="266">
        <f>IF(R38&gt;1,0,N38)</f>
        <v>400.07</v>
      </c>
      <c r="U38" s="266">
        <f>T38*S38</f>
        <v>20003.5</v>
      </c>
      <c r="V38" s="266">
        <f ca="1">IF(U38=0,0,COUNTIF($U:$U,"&gt;="&amp;U38))</f>
        <v>11</v>
      </c>
      <c r="W38" s="266">
        <f ca="1">IF(R38=0,0,COUNTIF($V$12:V38,V38)-1)</f>
        <v>0</v>
      </c>
      <c r="X38" s="266">
        <f ca="1">V38-W38</f>
        <v>11</v>
      </c>
      <c r="Y38" s="267"/>
      <c r="Z38" s="267"/>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row>
    <row r="39" spans="1:54">
      <c r="A39" s="289" t="s">
        <v>16803</v>
      </c>
      <c r="B39" s="11" t="s">
        <v>2345</v>
      </c>
      <c r="C39" s="39" t="str">
        <f>VLOOKUP(B39,'BASE-BANCO DE DADOS'!A:G,2,0)</f>
        <v>COMPOSIÇÃO</v>
      </c>
      <c r="D39" s="39" t="str">
        <f>VLOOKUP(B39,'BASE-BANCO DE DADOS'!$A:$G,3,0)</f>
        <v>SERVIÇO</v>
      </c>
      <c r="E39" s="12" t="str">
        <f>VLOOKUP(B39,'BASE-BANCO DE DADOS'!A:F,4,0)</f>
        <v>DEMOLIÇÃO DE CONCRETO SIMPLES</v>
      </c>
      <c r="F39" s="11" t="str">
        <f>VLOOKUP(B39,'BASE-BANCO DE DADOS'!A:F,5,0)</f>
        <v>M3</v>
      </c>
      <c r="G39" s="213">
        <f>TRUNC(VLOOKUP(A39,Memória!A:N,14,0),2)</f>
        <v>34.93</v>
      </c>
      <c r="H39" s="156">
        <f>TRUNC(VLOOKUP(B39,'BASE-BANCO DE DADOS'!A:F,6,0),2)</f>
        <v>325.02</v>
      </c>
      <c r="I39" s="157">
        <f>VLOOKUP(D39,$J$7:$K$10,2,0)</f>
        <v>0.30367581339984095</v>
      </c>
      <c r="J39" s="158">
        <f>TRUNC(H39*(I39+1),2)</f>
        <v>423.72</v>
      </c>
      <c r="K39" s="14">
        <f>TRUNC(G39*J39,2)</f>
        <v>14800.53</v>
      </c>
      <c r="L39" s="156">
        <f>TRUNC(VLOOKUP(B39,'BASE-BANCO DE DADOS'!A:G,7,0),2)</f>
        <v>351.84</v>
      </c>
      <c r="M39" s="157">
        <f>VLOOKUP(D39,$N$7:$O$10,2,0)</f>
        <v>0.24039740588933212</v>
      </c>
      <c r="N39" s="158">
        <f>TRUNC(L39*(M39+1),2)</f>
        <v>436.42</v>
      </c>
      <c r="O39" s="14">
        <f>TRUNC(G39*N39,2)</f>
        <v>15244.15</v>
      </c>
      <c r="P39" s="601">
        <f t="shared" si="16"/>
        <v>14800.5396</v>
      </c>
      <c r="Q39" s="601">
        <f t="shared" si="17"/>
        <v>15244.150600000001</v>
      </c>
      <c r="R39" s="266">
        <f>COUNTIF($B$13:B39,B39)</f>
        <v>1</v>
      </c>
      <c r="S39" s="266">
        <f>IF(R39&gt;1,0,SUMIF(B:B,B39,G:G))</f>
        <v>34.93</v>
      </c>
      <c r="T39" s="266">
        <f>IF(R39&gt;1,0,N39)</f>
        <v>436.42</v>
      </c>
      <c r="U39" s="266">
        <f>T39*S39</f>
        <v>15244.150600000001</v>
      </c>
      <c r="V39" s="266">
        <f ca="1">IF(U39=0,0,COUNTIF($U:$U,"&gt;="&amp;U39))</f>
        <v>13</v>
      </c>
      <c r="W39" s="266">
        <f ca="1">IF(R39=0,0,COUNTIF($V$12:V39,V39)-1)</f>
        <v>0</v>
      </c>
      <c r="X39" s="266">
        <f ca="1">V39-W39</f>
        <v>13</v>
      </c>
      <c r="Y39" s="267"/>
      <c r="Z39" s="267"/>
      <c r="AA39" s="267"/>
      <c r="AB39" s="267"/>
      <c r="AC39" s="267"/>
      <c r="AD39" s="267"/>
      <c r="AE39" s="267"/>
      <c r="AF39" s="267"/>
      <c r="AG39" s="267"/>
      <c r="AH39" s="267"/>
      <c r="AI39" s="267"/>
      <c r="AJ39" s="267"/>
      <c r="AK39" s="267"/>
      <c r="AL39" s="267"/>
      <c r="AM39" s="267"/>
      <c r="AN39" s="267"/>
      <c r="AO39" s="267"/>
      <c r="AP39" s="267"/>
      <c r="AQ39" s="267"/>
      <c r="AR39" s="267"/>
      <c r="AS39" s="267"/>
      <c r="AT39" s="267"/>
      <c r="AU39" s="267"/>
      <c r="AV39" s="267"/>
    </row>
    <row r="40" spans="1:54" ht="75">
      <c r="A40" s="289" t="s">
        <v>16804</v>
      </c>
      <c r="B40" s="11">
        <v>100978</v>
      </c>
      <c r="C40" s="39" t="str">
        <f>VLOOKUP(B40,'BASE-BANCO DE DADOS'!A:G,2,0)</f>
        <v>SINAPI SERVIÇOS SETEMBRO 2025</v>
      </c>
      <c r="D40" s="39" t="str">
        <f>VLOOKUP(B40,'BASE-BANCO DE DADOS'!$A:$G,3,0)</f>
        <v>SERVIÇO</v>
      </c>
      <c r="E40" s="12" t="str">
        <f>VLOOKUP(B40,'BASE-BANCO DE DADOS'!A:F,4,0)</f>
        <v>CARGA, MANOBRA E DESCARGA DE SOLOS E MATERIAIS GRANULARES EM CAMINHÃO BASCULANTE 10 M³ - CARGA COM ESCAVADEIRA HIDRÁULICA (CAÇAMBA DE 1,20 M³ / 155 HP) E DESCARGA LIVRE (UNIDADE: M3). AF_07/2020</v>
      </c>
      <c r="F40" s="11" t="str">
        <f>VLOOKUP(B40,'BASE-BANCO DE DADOS'!A:F,5,0)</f>
        <v>M3</v>
      </c>
      <c r="G40" s="213">
        <f>TRUNC(VLOOKUP(A40,Memória!A:N,14,0),2)</f>
        <v>45.4</v>
      </c>
      <c r="H40" s="156">
        <f>TRUNC(VLOOKUP(B40,'BASE-BANCO DE DADOS'!A:F,6,0),2)</f>
        <v>6.94</v>
      </c>
      <c r="I40" s="157">
        <f>VLOOKUP(D40,$J$7:$K$10,2,0)</f>
        <v>0.30367581339984095</v>
      </c>
      <c r="J40" s="158">
        <f>TRUNC(H40*(I40+1),2)</f>
        <v>9.0399999999999991</v>
      </c>
      <c r="K40" s="14">
        <f>TRUNC(G40*J40,2)</f>
        <v>410.41</v>
      </c>
      <c r="L40" s="156">
        <f>TRUNC(VLOOKUP(B40,'BASE-BANCO DE DADOS'!A:G,7,0),2)</f>
        <v>7.04</v>
      </c>
      <c r="M40" s="157">
        <f>VLOOKUP(D40,$N$7:$O$10,2,0)</f>
        <v>0.24039740588933212</v>
      </c>
      <c r="N40" s="158">
        <f>TRUNC(L40*(M40+1),2)</f>
        <v>8.73</v>
      </c>
      <c r="O40" s="14">
        <f>TRUNC(G40*N40,2)</f>
        <v>396.34</v>
      </c>
      <c r="P40" s="601">
        <f t="shared" si="16"/>
        <v>410.41599999999994</v>
      </c>
      <c r="Q40" s="601">
        <f t="shared" si="17"/>
        <v>396.34199999999998</v>
      </c>
      <c r="R40" s="266">
        <f>COUNTIF($B$13:B40,B40)</f>
        <v>1</v>
      </c>
      <c r="S40" s="266">
        <f ca="1">IF(R40&gt;1,0,SUMIF(B:B,B40,G:G))</f>
        <v>5097.41</v>
      </c>
      <c r="T40" s="266">
        <f>IF(R40&gt;1,0,N40)</f>
        <v>8.73</v>
      </c>
      <c r="U40" s="266">
        <f ca="1">T40*S40</f>
        <v>44500.389300000003</v>
      </c>
      <c r="V40" s="266">
        <f ca="1">IF(U40=0,0,COUNTIF($U:$U,"&gt;="&amp;U40))</f>
        <v>9</v>
      </c>
      <c r="W40" s="266">
        <f ca="1">IF(R40=0,0,COUNTIF($V$12:V40,V40)-1)</f>
        <v>0</v>
      </c>
      <c r="X40" s="266">
        <f ca="1">V40-W40</f>
        <v>9</v>
      </c>
      <c r="Y40" s="267"/>
      <c r="Z40" s="267"/>
      <c r="AA40" s="267"/>
      <c r="AB40" s="267"/>
      <c r="AC40" s="267"/>
      <c r="AD40" s="267"/>
      <c r="AE40" s="267"/>
      <c r="AF40" s="267"/>
      <c r="AG40" s="267"/>
      <c r="AH40" s="267"/>
      <c r="AI40" s="267"/>
      <c r="AJ40" s="267"/>
      <c r="AK40" s="267"/>
      <c r="AL40" s="267"/>
      <c r="AM40" s="267"/>
      <c r="AN40" s="267"/>
      <c r="AO40" s="267"/>
      <c r="AP40" s="267"/>
      <c r="AQ40" s="267"/>
      <c r="AR40" s="267"/>
      <c r="AS40" s="267"/>
      <c r="AT40" s="267"/>
      <c r="AU40" s="267"/>
      <c r="AV40" s="267"/>
    </row>
    <row r="41" spans="1:54" ht="60">
      <c r="A41" s="289" t="s">
        <v>16805</v>
      </c>
      <c r="B41" s="11">
        <v>95875</v>
      </c>
      <c r="C41" s="39" t="str">
        <f>VLOOKUP(B41,'BASE-BANCO DE DADOS'!A:G,2,0)</f>
        <v>SINAPI SERVIÇOS SETEMBRO 2025</v>
      </c>
      <c r="D41" s="39" t="str">
        <f>VLOOKUP(B41,'BASE-BANCO DE DADOS'!$A:$G,3,0)</f>
        <v>SERVIÇO</v>
      </c>
      <c r="E41" s="12" t="str">
        <f>VLOOKUP(B41,'BASE-BANCO DE DADOS'!A:F,4,0)</f>
        <v>TRANSPORTE COM CAMINHÃO BASCULANTE DE 10 M³, EM VIA URBANA PAVIMENTADA, DMT ATÉ 30 KM (UNIDADE: M3XKM). AF_07/2020</v>
      </c>
      <c r="F41" s="11" t="str">
        <f>VLOOKUP(B41,'BASE-BANCO DE DADOS'!A:F,5,0)</f>
        <v>M3XKM</v>
      </c>
      <c r="G41" s="213">
        <f>TRUNC(VLOOKUP(A41,Memória!A:N,14,0),2)</f>
        <v>59.03</v>
      </c>
      <c r="H41" s="156">
        <f>TRUNC(VLOOKUP(B41,'BASE-BANCO DE DADOS'!A:F,6,0),2)</f>
        <v>2.48</v>
      </c>
      <c r="I41" s="157">
        <f>VLOOKUP(D41,$J$7:$K$10,2,0)</f>
        <v>0.30367581339984095</v>
      </c>
      <c r="J41" s="158">
        <f>TRUNC(H41*(I41+1),2)</f>
        <v>3.23</v>
      </c>
      <c r="K41" s="14">
        <f>TRUNC(G41*J41,2)</f>
        <v>190.66</v>
      </c>
      <c r="L41" s="156">
        <f>TRUNC(VLOOKUP(B41,'BASE-BANCO DE DADOS'!A:G,7,0),2)</f>
        <v>2.5099999999999998</v>
      </c>
      <c r="M41" s="157">
        <f>VLOOKUP(D41,$N$7:$O$10,2,0)</f>
        <v>0.24039740588933212</v>
      </c>
      <c r="N41" s="158">
        <f>TRUNC(L41*(M41+1),2)</f>
        <v>3.11</v>
      </c>
      <c r="O41" s="14">
        <f>TRUNC(G41*N41,2)</f>
        <v>183.58</v>
      </c>
      <c r="P41" s="601">
        <f>G41*J41</f>
        <v>190.6669</v>
      </c>
      <c r="Q41" s="601">
        <f>G41*N41</f>
        <v>183.58330000000001</v>
      </c>
      <c r="R41" s="266">
        <f>COUNTIF($B$13:B41,B41)</f>
        <v>1</v>
      </c>
      <c r="S41" s="266">
        <f ca="1">IF(R41&gt;1,0,SUMIF(B:B,B41,G:G))</f>
        <v>78884.160000000003</v>
      </c>
      <c r="T41" s="266">
        <f>IF(R41&gt;1,0,N41)</f>
        <v>3.11</v>
      </c>
      <c r="U41" s="266">
        <f ca="1">T41*S41</f>
        <v>245329.73759999999</v>
      </c>
      <c r="V41" s="266">
        <f ca="1">IF(U41=0,0,COUNTIF($U:$U,"&gt;="&amp;U41))</f>
        <v>3</v>
      </c>
      <c r="W41" s="266">
        <f ca="1">IF(R41=0,0,COUNTIF($V$12:V41,V41)-1)</f>
        <v>0</v>
      </c>
      <c r="X41" s="266">
        <f ca="1">V41-W41</f>
        <v>3</v>
      </c>
      <c r="Y41" s="267"/>
      <c r="Z41" s="267"/>
      <c r="AA41" s="267"/>
      <c r="AB41" s="267"/>
      <c r="AC41" s="267"/>
      <c r="AD41" s="267"/>
      <c r="AE41" s="267"/>
      <c r="AF41" s="267"/>
      <c r="AG41" s="267"/>
      <c r="AH41" s="267"/>
      <c r="AI41" s="267"/>
      <c r="AJ41" s="267"/>
      <c r="AK41" s="267"/>
      <c r="AL41" s="267"/>
      <c r="AM41" s="267"/>
      <c r="AN41" s="267"/>
      <c r="AO41" s="267"/>
      <c r="AP41" s="267"/>
      <c r="AQ41" s="267"/>
      <c r="AR41" s="267"/>
      <c r="AS41" s="267"/>
      <c r="AT41" s="267"/>
      <c r="AU41" s="267"/>
      <c r="AV41" s="267"/>
    </row>
    <row r="42" spans="1:54">
      <c r="A42" s="201" t="s">
        <v>16806</v>
      </c>
      <c r="B42" s="201"/>
      <c r="C42" s="201"/>
      <c r="D42" s="201"/>
      <c r="E42" s="295" t="s">
        <v>7430</v>
      </c>
      <c r="F42" s="202"/>
      <c r="G42" s="203"/>
      <c r="H42" s="203"/>
      <c r="I42" s="203"/>
      <c r="J42" s="203"/>
      <c r="K42" s="204">
        <f ca="1">SUM(K43:K46)</f>
        <v>157035.6</v>
      </c>
      <c r="L42" s="203"/>
      <c r="M42" s="203"/>
      <c r="N42" s="203"/>
      <c r="O42" s="204">
        <f ca="1">SUM(O43:O46)</f>
        <v>152355.04</v>
      </c>
      <c r="P42" s="612">
        <f t="shared" si="16"/>
        <v>0</v>
      </c>
      <c r="Q42" s="612">
        <f t="shared" si="17"/>
        <v>0</v>
      </c>
      <c r="R42" s="140"/>
      <c r="S42" s="140"/>
      <c r="T42" s="140"/>
      <c r="U42" s="140"/>
      <c r="V42" s="140"/>
      <c r="W42" s="140"/>
      <c r="X42" s="140"/>
    </row>
    <row r="43" spans="1:54" ht="60">
      <c r="A43" s="289" t="s">
        <v>16807</v>
      </c>
      <c r="B43" s="11">
        <v>101118</v>
      </c>
      <c r="C43" s="39" t="str">
        <f>VLOOKUP(B43,'BASE-BANCO DE DADOS'!A:G,2,0)</f>
        <v>SINAPI SERVIÇOS SETEMBRO 2025</v>
      </c>
      <c r="D43" s="39" t="str">
        <f>VLOOKUP(B43,'BASE-BANCO DE DADOS'!$A:$G,3,0)</f>
        <v>SERVIÇO</v>
      </c>
      <c r="E43" s="12" t="str">
        <f>VLOOKUP(B43,'BASE-BANCO DE DADOS'!A:F,4,0)</f>
        <v>ESCAVAÇÃO HORIZONTAL EM SOLO DE 1A CATEGORIA COM TRATOR DE ESTEIRAS (125HP/LÂMINA: 2,70M3). AF_07/2020</v>
      </c>
      <c r="F43" s="11" t="str">
        <f>VLOOKUP(B43,'BASE-BANCO DE DADOS'!A:F,5,0)</f>
        <v>M3</v>
      </c>
      <c r="G43" s="213">
        <f ca="1">TRUNC(VLOOKUP(A43,Memória!A:N,14,0),2)</f>
        <v>1704.19</v>
      </c>
      <c r="H43" s="156">
        <f>TRUNC(VLOOKUP(B43,'BASE-BANCO DE DADOS'!A:F,6,0),2)</f>
        <v>3.71</v>
      </c>
      <c r="I43" s="157">
        <f>VLOOKUP(D43,$J$7:$K$10,2,0)</f>
        <v>0.30367581339984095</v>
      </c>
      <c r="J43" s="158">
        <f>TRUNC(H43*(I43+1),2)</f>
        <v>4.83</v>
      </c>
      <c r="K43" s="14">
        <f ca="1">TRUNC(G43*J43,2)</f>
        <v>8231.23</v>
      </c>
      <c r="L43" s="156">
        <f>TRUNC(VLOOKUP(B43,'BASE-BANCO DE DADOS'!A:G,7,0),2)</f>
        <v>3.81</v>
      </c>
      <c r="M43" s="157">
        <f>VLOOKUP(D43,$N$7:$O$10,2,0)</f>
        <v>0.24039740588933212</v>
      </c>
      <c r="N43" s="158">
        <f>TRUNC(L43*(M43+1),2)</f>
        <v>4.72</v>
      </c>
      <c r="O43" s="14">
        <f ca="1">TRUNC(G43*N43,2)</f>
        <v>8043.77</v>
      </c>
      <c r="P43" s="601">
        <f t="shared" ca="1" si="16"/>
        <v>8231.2376999999997</v>
      </c>
      <c r="Q43" s="601">
        <f t="shared" ca="1" si="17"/>
        <v>8043.7767999999996</v>
      </c>
      <c r="R43" s="266">
        <f>COUNTIF($B$13:B43,B43)</f>
        <v>1</v>
      </c>
      <c r="S43" s="266">
        <f ca="1">IF(R43&gt;1,0,SUMIF(B:B,B43,G:G))</f>
        <v>1704.19</v>
      </c>
      <c r="T43" s="266">
        <f>IF(R43&gt;1,0,N43)</f>
        <v>4.72</v>
      </c>
      <c r="U43" s="266">
        <f ca="1">T43*S43</f>
        <v>8043.7767999999996</v>
      </c>
      <c r="V43" s="266">
        <f ca="1">IF(U43=0,0,COUNTIF($U:$U,"&gt;="&amp;U43))</f>
        <v>15</v>
      </c>
      <c r="W43" s="266">
        <f ca="1">IF(R43=0,0,COUNTIF($V$12:V43,V43)-1)</f>
        <v>0</v>
      </c>
      <c r="X43" s="266">
        <f ca="1">V43-W43</f>
        <v>15</v>
      </c>
      <c r="Y43" s="267"/>
      <c r="Z43" s="267"/>
      <c r="AA43" s="267"/>
      <c r="AB43" s="267"/>
      <c r="AC43" s="267"/>
      <c r="AD43" s="267"/>
      <c r="AE43" s="267"/>
      <c r="AF43" s="267"/>
      <c r="AG43" s="267"/>
      <c r="AH43" s="267"/>
      <c r="AI43" s="267"/>
      <c r="AJ43" s="267"/>
      <c r="AK43" s="267"/>
      <c r="AL43" s="267"/>
      <c r="AM43" s="267"/>
      <c r="AN43" s="267"/>
      <c r="AO43" s="267"/>
      <c r="AP43" s="267"/>
      <c r="AQ43" s="267"/>
      <c r="AR43" s="267"/>
      <c r="AS43" s="267"/>
      <c r="AT43" s="267"/>
      <c r="AU43" s="267"/>
      <c r="AV43" s="267"/>
    </row>
    <row r="44" spans="1:54" ht="75">
      <c r="A44" s="289" t="s">
        <v>16808</v>
      </c>
      <c r="B44" s="11">
        <v>100978</v>
      </c>
      <c r="C44" s="39" t="str">
        <f>VLOOKUP(B44,'BASE-BANCO DE DADOS'!A:G,2,0)</f>
        <v>SINAPI SERVIÇOS SETEMBRO 2025</v>
      </c>
      <c r="D44" s="39" t="str">
        <f>VLOOKUP(B44,'BASE-BANCO DE DADOS'!$A:$G,3,0)</f>
        <v>SERVIÇO</v>
      </c>
      <c r="E44" s="12" t="str">
        <f>VLOOKUP(B44,'BASE-BANCO DE DADOS'!A:F,4,0)</f>
        <v>CARGA, MANOBRA E DESCARGA DE SOLOS E MATERIAIS GRANULARES EM CAMINHÃO BASCULANTE 10 M³ - CARGA COM ESCAVADEIRA HIDRÁULICA (CAÇAMBA DE 1,20 M³ / 155 HP) E DESCARGA LIVRE (UNIDADE: M3). AF_07/2020</v>
      </c>
      <c r="F44" s="11" t="str">
        <f>VLOOKUP(B44,'BASE-BANCO DE DADOS'!A:F,5,0)</f>
        <v>M3</v>
      </c>
      <c r="G44" s="213">
        <f ca="1">TRUNC(VLOOKUP(A44,Memória!A:N,14,0),2)</f>
        <v>2561.77</v>
      </c>
      <c r="H44" s="156">
        <f>TRUNC(VLOOKUP(B44,'BASE-BANCO DE DADOS'!A:F,6,0),2)</f>
        <v>6.94</v>
      </c>
      <c r="I44" s="157">
        <f>VLOOKUP(D44,$J$7:$K$10,2,0)</f>
        <v>0.30367581339984095</v>
      </c>
      <c r="J44" s="158">
        <f>TRUNC(H44*(I44+1),2)</f>
        <v>9.0399999999999991</v>
      </c>
      <c r="K44" s="14">
        <f ca="1">TRUNC(G44*J44,2)</f>
        <v>23158.400000000001</v>
      </c>
      <c r="L44" s="156">
        <f>TRUNC(VLOOKUP(B44,'BASE-BANCO DE DADOS'!A:G,7,0),2)</f>
        <v>7.04</v>
      </c>
      <c r="M44" s="157">
        <f>VLOOKUP(D44,$N$7:$O$10,2,0)</f>
        <v>0.24039740588933212</v>
      </c>
      <c r="N44" s="158">
        <f>TRUNC(L44*(M44+1),2)</f>
        <v>8.73</v>
      </c>
      <c r="O44" s="14">
        <f ca="1">TRUNC(G44*N44,2)</f>
        <v>22364.25</v>
      </c>
      <c r="P44" s="601">
        <f ca="1">G44*J44</f>
        <v>23158.400799999999</v>
      </c>
      <c r="Q44" s="601">
        <f ca="1">G44*N44</f>
        <v>22364.252100000002</v>
      </c>
      <c r="R44" s="266">
        <f>COUNTIF($B$13:B44,B44)</f>
        <v>2</v>
      </c>
      <c r="S44" s="266">
        <f>IF(R44&gt;1,0,SUMIF(B:B,B44,G:G))</f>
        <v>0</v>
      </c>
      <c r="T44" s="266">
        <f>IF(R44&gt;1,0,N44)</f>
        <v>0</v>
      </c>
      <c r="U44" s="266">
        <f>T44*S44</f>
        <v>0</v>
      </c>
      <c r="V44" s="266">
        <f>IF(U44=0,0,COUNTIF($U:$U,"&gt;="&amp;U44))</f>
        <v>0</v>
      </c>
      <c r="W44" s="266">
        <f ca="1">IF(R44=0,0,COUNTIF($V$12:V44,V44)-1)</f>
        <v>1</v>
      </c>
      <c r="X44" s="266">
        <f ca="1">V44-W44</f>
        <v>-1</v>
      </c>
      <c r="Y44" s="267"/>
      <c r="Z44" s="267"/>
      <c r="AA44" s="267"/>
      <c r="AB44" s="267"/>
      <c r="AC44" s="267"/>
      <c r="AD44" s="267"/>
      <c r="AE44" s="267"/>
      <c r="AF44" s="267"/>
      <c r="AG44" s="267"/>
      <c r="AH44" s="267"/>
      <c r="AI44" s="267"/>
      <c r="AJ44" s="267"/>
      <c r="AK44" s="267"/>
      <c r="AL44" s="267"/>
      <c r="AM44" s="267"/>
      <c r="AN44" s="267"/>
      <c r="AO44" s="267"/>
      <c r="AP44" s="267"/>
      <c r="AQ44" s="267"/>
      <c r="AR44" s="267"/>
      <c r="AS44" s="267"/>
      <c r="AT44" s="267"/>
      <c r="AU44" s="267"/>
      <c r="AV44" s="267"/>
    </row>
    <row r="45" spans="1:54" ht="60">
      <c r="A45" s="289" t="s">
        <v>16809</v>
      </c>
      <c r="B45" s="11">
        <v>95875</v>
      </c>
      <c r="C45" s="39" t="str">
        <f>VLOOKUP(B45,'BASE-BANCO DE DADOS'!A:G,2,0)</f>
        <v>SINAPI SERVIÇOS SETEMBRO 2025</v>
      </c>
      <c r="D45" s="39" t="str">
        <f>VLOOKUP(B45,'BASE-BANCO DE DADOS'!$A:$G,3,0)</f>
        <v>SERVIÇO</v>
      </c>
      <c r="E45" s="12" t="str">
        <f>VLOOKUP(B45,'BASE-BANCO DE DADOS'!A:F,4,0)</f>
        <v>TRANSPORTE COM CAMINHÃO BASCULANTE DE 10 M³, EM VIA URBANA PAVIMENTADA, DMT ATÉ 30 KM (UNIDADE: M3XKM). AF_07/2020</v>
      </c>
      <c r="F45" s="11" t="str">
        <f>VLOOKUP(B45,'BASE-BANCO DE DADOS'!A:F,5,0)</f>
        <v>M3XKM</v>
      </c>
      <c r="G45" s="213">
        <f ca="1">TRUNC(VLOOKUP(A45,Memória!A:N,14,0),2)</f>
        <v>20882.55</v>
      </c>
      <c r="H45" s="156">
        <f>TRUNC(VLOOKUP(B45,'BASE-BANCO DE DADOS'!A:F,6,0),2)</f>
        <v>2.48</v>
      </c>
      <c r="I45" s="157">
        <f>VLOOKUP(D45,$J$7:$K$10,2,0)</f>
        <v>0.30367581339984095</v>
      </c>
      <c r="J45" s="158">
        <f>TRUNC(H45*(I45+1),2)</f>
        <v>3.23</v>
      </c>
      <c r="K45" s="14">
        <f ca="1">TRUNC(G45*J45,2)</f>
        <v>67450.63</v>
      </c>
      <c r="L45" s="156">
        <f>TRUNC(VLOOKUP(B45,'BASE-BANCO DE DADOS'!A:G,7,0),2)</f>
        <v>2.5099999999999998</v>
      </c>
      <c r="M45" s="157">
        <f>VLOOKUP(D45,$N$7:$O$10,2,0)</f>
        <v>0.24039740588933212</v>
      </c>
      <c r="N45" s="158">
        <f>TRUNC(L45*(M45+1),2)</f>
        <v>3.11</v>
      </c>
      <c r="O45" s="14">
        <f ca="1">TRUNC(G45*N45,2)</f>
        <v>64944.73</v>
      </c>
      <c r="P45" s="601">
        <f ca="1">G45*J45</f>
        <v>67450.636499999993</v>
      </c>
      <c r="Q45" s="601">
        <f ca="1">G45*N45</f>
        <v>64944.730499999998</v>
      </c>
      <c r="R45" s="266">
        <f>COUNTIF($B$13:B45,B45)</f>
        <v>2</v>
      </c>
      <c r="S45" s="266">
        <f>IF(R45&gt;1,0,SUMIF(B:B,B45,G:G))</f>
        <v>0</v>
      </c>
      <c r="T45" s="266">
        <f>IF(R45&gt;1,0,N45)</f>
        <v>0</v>
      </c>
      <c r="U45" s="266">
        <f>T45*S45</f>
        <v>0</v>
      </c>
      <c r="V45" s="266">
        <f>IF(U45=0,0,COUNTIF($U:$U,"&gt;="&amp;U45))</f>
        <v>0</v>
      </c>
      <c r="W45" s="266">
        <f ca="1">IF(R45=0,0,COUNTIF($V$12:V45,V45)-1)</f>
        <v>2</v>
      </c>
      <c r="X45" s="266">
        <f ca="1">V45-W45</f>
        <v>-2</v>
      </c>
      <c r="Y45" s="267"/>
      <c r="Z45" s="267"/>
      <c r="AA45" s="267"/>
      <c r="AB45" s="267"/>
      <c r="AC45" s="267"/>
      <c r="AD45" s="267"/>
      <c r="AE45" s="267"/>
      <c r="AF45" s="267"/>
      <c r="AG45" s="267"/>
      <c r="AH45" s="267"/>
      <c r="AI45" s="267"/>
      <c r="AJ45" s="267"/>
      <c r="AK45" s="267"/>
      <c r="AL45" s="267"/>
      <c r="AM45" s="267"/>
      <c r="AN45" s="267"/>
      <c r="AO45" s="267"/>
      <c r="AP45" s="267"/>
      <c r="AQ45" s="267"/>
      <c r="AR45" s="267"/>
      <c r="AS45" s="267"/>
      <c r="AT45" s="267"/>
      <c r="AU45" s="267"/>
      <c r="AV45" s="267"/>
    </row>
    <row r="46" spans="1:54" ht="30">
      <c r="A46" s="289" t="s">
        <v>16810</v>
      </c>
      <c r="B46" s="11" t="s">
        <v>2394</v>
      </c>
      <c r="C46" s="39" t="str">
        <f>VLOOKUP(B46,'BASE-BANCO DE DADOS'!A:G,2,0)</f>
        <v>COMPOSIÇÃO</v>
      </c>
      <c r="D46" s="39" t="str">
        <f>VLOOKUP(B46,'BASE-BANCO DE DADOS'!$A:$G,3,0)</f>
        <v>SERVIÇO</v>
      </c>
      <c r="E46" s="12" t="str">
        <f>VLOOKUP(B46,'BASE-BANCO DE DADOS'!A:F,4,0)</f>
        <v>EXEC. DE ATERRO C/ FORNECIMENTO DE BARRO, DIST. MAXIMA 20 KM</v>
      </c>
      <c r="F46" s="11" t="str">
        <f>VLOOKUP(B46,'BASE-BANCO DE DADOS'!A:F,5,0)</f>
        <v>M3</v>
      </c>
      <c r="G46" s="213">
        <f>TRUNC(VLOOKUP(A46,Memória!A:N,14,0),2)</f>
        <v>310.69</v>
      </c>
      <c r="H46" s="156">
        <f>TRUNC(VLOOKUP(B46,'BASE-BANCO DE DADOS'!A:F,6,0),2)</f>
        <v>143.68</v>
      </c>
      <c r="I46" s="157">
        <f>VLOOKUP(D46,$J$7:$K$10,2,0)</f>
        <v>0.30367581339984095</v>
      </c>
      <c r="J46" s="158">
        <f>TRUNC(H46*(I46+1),2)</f>
        <v>187.31</v>
      </c>
      <c r="K46" s="14">
        <f>TRUNC(G46*J46,2)</f>
        <v>58195.34</v>
      </c>
      <c r="L46" s="156">
        <f>TRUNC(VLOOKUP(B46,'BASE-BANCO DE DADOS'!A:G,7,0),2)</f>
        <v>147.91999999999999</v>
      </c>
      <c r="M46" s="157">
        <f>VLOOKUP(D46,$N$7:$O$10,2,0)</f>
        <v>0.24039740588933212</v>
      </c>
      <c r="N46" s="158">
        <f>TRUNC(L46*(M46+1),2)</f>
        <v>183.47</v>
      </c>
      <c r="O46" s="14">
        <f>TRUNC(G46*N46,2)</f>
        <v>57002.29</v>
      </c>
      <c r="P46" s="601">
        <f>G46*J46</f>
        <v>58195.3439</v>
      </c>
      <c r="Q46" s="601">
        <f>G46*N46</f>
        <v>57002.294300000001</v>
      </c>
      <c r="R46" s="266">
        <f>COUNTIF($B$13:B46,B46)</f>
        <v>1</v>
      </c>
      <c r="S46" s="266">
        <f>IF(R46&gt;1,0,SUMIF(B:B,B46,G:G))</f>
        <v>526.69000000000005</v>
      </c>
      <c r="T46" s="266">
        <f>IF(R46&gt;1,0,N46)</f>
        <v>183.47</v>
      </c>
      <c r="U46" s="266">
        <f>T46*S46</f>
        <v>96631.814300000013</v>
      </c>
      <c r="V46" s="266">
        <f ca="1">IF(U46=0,0,COUNTIF($U:$U,"&gt;="&amp;U46))</f>
        <v>7</v>
      </c>
      <c r="W46" s="266">
        <f ca="1">IF(R46=0,0,COUNTIF($V$12:V46,V46)-1)</f>
        <v>0</v>
      </c>
      <c r="X46" s="266">
        <f ca="1">V46-W46</f>
        <v>7</v>
      </c>
      <c r="Y46" s="267"/>
      <c r="Z46" s="267"/>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row>
    <row r="47" spans="1:54">
      <c r="A47" s="201" t="s">
        <v>16811</v>
      </c>
      <c r="B47" s="201"/>
      <c r="C47" s="201"/>
      <c r="D47" s="201"/>
      <c r="E47" s="295" t="s">
        <v>7493</v>
      </c>
      <c r="F47" s="202"/>
      <c r="G47" s="203"/>
      <c r="H47" s="203"/>
      <c r="I47" s="203"/>
      <c r="J47" s="203"/>
      <c r="K47" s="204">
        <f>SUM(K48:K56)</f>
        <v>1501815.3699999999</v>
      </c>
      <c r="L47" s="203"/>
      <c r="M47" s="203"/>
      <c r="N47" s="203"/>
      <c r="O47" s="204">
        <f>SUM(O48:O56)</f>
        <v>1451508.0999999999</v>
      </c>
      <c r="P47" s="612">
        <f>G47*J47</f>
        <v>0</v>
      </c>
      <c r="Q47" s="612">
        <f>G47*N47</f>
        <v>0</v>
      </c>
      <c r="R47" s="140"/>
      <c r="S47" s="140"/>
      <c r="T47" s="140"/>
      <c r="U47" s="140"/>
      <c r="V47" s="140"/>
      <c r="W47" s="140"/>
      <c r="X47" s="140"/>
    </row>
    <row r="48" spans="1:54" ht="60">
      <c r="A48" s="289" t="s">
        <v>16812</v>
      </c>
      <c r="B48" s="11">
        <v>100576</v>
      </c>
      <c r="C48" s="39" t="str">
        <f>VLOOKUP(B48,'BASE-BANCO DE DADOS'!A:G,2,0)</f>
        <v>SINAPI SERVIÇOS SETEMBRO 2025</v>
      </c>
      <c r="D48" s="39" t="str">
        <f>VLOOKUP(B48,'BASE-BANCO DE DADOS'!$A:$G,3,0)</f>
        <v>SERVIÇO</v>
      </c>
      <c r="E48" s="12" t="str">
        <f>VLOOKUP(B48,'BASE-BANCO DE DADOS'!A:F,4,0)</f>
        <v>REGULARIZAÇÃO E COMPACTAÇÃO DE SUBLEITO DE SOLO PREDOMINANTEMENTE ARGILOSO, PARA OBRAS DE CONSTRUÇÃO DE PAVIMENTOS. AF_09/2024</v>
      </c>
      <c r="F48" s="11" t="str">
        <f>VLOOKUP(B48,'BASE-BANCO DE DADOS'!A:F,5,0)</f>
        <v>M2</v>
      </c>
      <c r="G48" s="213">
        <f>TRUNC(VLOOKUP(A48,Memória!A:N,14,0),2)</f>
        <v>4869.12</v>
      </c>
      <c r="H48" s="156">
        <f>TRUNC(VLOOKUP(B48,'BASE-BANCO DE DADOS'!A:F,6,0),2)</f>
        <v>2.69</v>
      </c>
      <c r="I48" s="157">
        <f>VLOOKUP(D48,$J$7:$K$10,2,0)</f>
        <v>0.30367581339984095</v>
      </c>
      <c r="J48" s="158">
        <f>TRUNC(H48*(I48+1),2)</f>
        <v>3.5</v>
      </c>
      <c r="K48" s="14">
        <f>TRUNC(G48*J48,2)</f>
        <v>17041.919999999998</v>
      </c>
      <c r="L48" s="156">
        <f>TRUNC(VLOOKUP(B48,'BASE-BANCO DE DADOS'!A:G,7,0),2)</f>
        <v>2.77</v>
      </c>
      <c r="M48" s="157">
        <f>VLOOKUP(D48,$N$7:$O$10,2,0)</f>
        <v>0.24039740588933212</v>
      </c>
      <c r="N48" s="158">
        <f>TRUNC(L48*(M48+1),2)</f>
        <v>3.43</v>
      </c>
      <c r="O48" s="14">
        <f>TRUNC(G48*N48,2)</f>
        <v>16701.080000000002</v>
      </c>
      <c r="P48" s="601">
        <f t="shared" si="16"/>
        <v>17041.919999999998</v>
      </c>
      <c r="Q48" s="601">
        <f t="shared" si="17"/>
        <v>16701.081600000001</v>
      </c>
      <c r="R48" s="266">
        <f>COUNTIF($B$13:B48,B48)</f>
        <v>1</v>
      </c>
      <c r="S48" s="266">
        <f t="shared" ref="S48:S56" si="18">IF(R48&gt;1,0,SUMIF(B:B,B48,G:G))</f>
        <v>4869.12</v>
      </c>
      <c r="T48" s="266">
        <f>IF(R48&gt;1,0,N48)</f>
        <v>3.43</v>
      </c>
      <c r="U48" s="266">
        <f>T48*S48</f>
        <v>16701.081600000001</v>
      </c>
      <c r="V48" s="266">
        <f t="shared" ref="V48:V56" ca="1" si="19">IF(U48=0,0,COUNTIF($U:$U,"&gt;="&amp;U48))</f>
        <v>12</v>
      </c>
      <c r="W48" s="266">
        <f ca="1">IF(R48=0,0,COUNTIF($V$12:V48,V48)-1)</f>
        <v>0</v>
      </c>
      <c r="X48" s="266">
        <f ca="1">V48-W48</f>
        <v>12</v>
      </c>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row>
    <row r="49" spans="1:48" ht="60">
      <c r="A49" s="289" t="s">
        <v>16813</v>
      </c>
      <c r="B49" s="11">
        <v>96396</v>
      </c>
      <c r="C49" s="39" t="str">
        <f>VLOOKUP(B49,'BASE-BANCO DE DADOS'!A:G,2,0)</f>
        <v>SINAPI SERVIÇOS SETEMBRO 2025</v>
      </c>
      <c r="D49" s="39" t="str">
        <f>VLOOKUP(B49,'BASE-BANCO DE DADOS'!$A:$G,3,0)</f>
        <v>SERVIÇO</v>
      </c>
      <c r="E49" s="12" t="str">
        <f>VLOOKUP(B49,'BASE-BANCO DE DADOS'!A:F,4,0)</f>
        <v>CONSTRUÇÃO DE BASE E SUB-BASE PARA PAVIMENTAÇÃO DE BRITA GRADUADA SIMPLES, COM ESPESSURA DE 15 CM - EXCLUSIVE CARGA E TRANSPORTE. AF_09/2024</v>
      </c>
      <c r="F49" s="11" t="str">
        <f>VLOOKUP(B49,'BASE-BANCO DE DADOS'!A:F,5,0)</f>
        <v>M3</v>
      </c>
      <c r="G49" s="213">
        <f>TRUNC(VLOOKUP(A49,Memória!A:N,14,0),2)</f>
        <v>1704.19</v>
      </c>
      <c r="H49" s="156">
        <f>TRUNC(VLOOKUP(B49,'BASE-BANCO DE DADOS'!A:F,6,0),2)</f>
        <v>175.08</v>
      </c>
      <c r="I49" s="157">
        <f t="shared" ref="I49:I56" si="20">VLOOKUP(D49,$J$7:$K$10,2,0)</f>
        <v>0.30367581339984095</v>
      </c>
      <c r="J49" s="158">
        <f t="shared" ref="J49:J56" si="21">TRUNC(H49*(I49+1),2)</f>
        <v>228.24</v>
      </c>
      <c r="K49" s="14">
        <f t="shared" ref="K49:K56" si="22">TRUNC(G49*J49,2)</f>
        <v>388964.32</v>
      </c>
      <c r="L49" s="156">
        <f>TRUNC(VLOOKUP(B49,'BASE-BANCO DE DADOS'!A:G,7,0),2)</f>
        <v>175.71</v>
      </c>
      <c r="M49" s="157">
        <f t="shared" ref="M49:M56" si="23">VLOOKUP(D49,$N$7:$O$10,2,0)</f>
        <v>0.24039740588933212</v>
      </c>
      <c r="N49" s="158">
        <f t="shared" ref="N49:N56" si="24">TRUNC(L49*(M49+1),2)</f>
        <v>217.95</v>
      </c>
      <c r="O49" s="14">
        <f t="shared" ref="O49:O56" si="25">TRUNC(G49*N49,2)</f>
        <v>371428.21</v>
      </c>
      <c r="P49" s="601">
        <f t="shared" ref="P49:P61" si="26">G49*J49</f>
        <v>388964.32560000004</v>
      </c>
      <c r="Q49" s="601">
        <f t="shared" ref="Q49:Q61" si="27">G49*N49</f>
        <v>371428.21049999999</v>
      </c>
      <c r="R49" s="266">
        <f>COUNTIF($B$13:B49,B49)</f>
        <v>1</v>
      </c>
      <c r="S49" s="266">
        <f t="shared" si="18"/>
        <v>1704.19</v>
      </c>
      <c r="T49" s="266">
        <f t="shared" ref="T49:T56" si="28">IF(R49&gt;1,0,N49)</f>
        <v>217.95</v>
      </c>
      <c r="U49" s="266">
        <f t="shared" ref="U49:U56" si="29">T49*S49</f>
        <v>371428.21049999999</v>
      </c>
      <c r="V49" s="266">
        <f t="shared" ca="1" si="19"/>
        <v>2</v>
      </c>
      <c r="W49" s="266">
        <f ca="1">IF(R49=0,0,COUNTIF($V$12:V49,V49)-1)</f>
        <v>0</v>
      </c>
      <c r="X49" s="266">
        <f t="shared" ref="X49:X56" ca="1" si="30">V49-W49</f>
        <v>2</v>
      </c>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row>
    <row r="50" spans="1:48" ht="60">
      <c r="A50" s="289" t="s">
        <v>16814</v>
      </c>
      <c r="B50" s="11">
        <v>101169</v>
      </c>
      <c r="C50" s="39" t="str">
        <f>VLOOKUP(B50,'BASE-BANCO DE DADOS'!A:G,2,0)</f>
        <v>SINAPI SERVIÇOS SETEMBRO 2025</v>
      </c>
      <c r="D50" s="39" t="str">
        <f>VLOOKUP(B50,'BASE-BANCO DE DADOS'!$A:$G,3,0)</f>
        <v>SERVIÇO</v>
      </c>
      <c r="E50" s="12" t="str">
        <f>VLOOKUP(B50,'BASE-BANCO DE DADOS'!A:F,4,0)</f>
        <v>EXECUÇÃO DE PAVIMENTO EM PARALELEPÍPEDOS, REJUNTAMENTO COM ARGAMASSA TRAÇO 1:3 (CIMENTO E AREIA). AF_05/2020</v>
      </c>
      <c r="F50" s="11" t="str">
        <f>VLOOKUP(B50,'BASE-BANCO DE DADOS'!A:F,5,0)</f>
        <v>M2</v>
      </c>
      <c r="G50" s="213">
        <f>TRUNC(VLOOKUP(A50,Memória!A:N,14,0),2)</f>
        <v>4869.12</v>
      </c>
      <c r="H50" s="156">
        <f>TRUNC(VLOOKUP(B50,'BASE-BANCO DE DADOS'!A:F,6,0),2)</f>
        <v>87.6</v>
      </c>
      <c r="I50" s="157">
        <f t="shared" si="20"/>
        <v>0.30367581339984095</v>
      </c>
      <c r="J50" s="158">
        <f t="shared" si="21"/>
        <v>114.2</v>
      </c>
      <c r="K50" s="14">
        <f t="shared" si="22"/>
        <v>556053.5</v>
      </c>
      <c r="L50" s="156">
        <f>TRUNC(VLOOKUP(B50,'BASE-BANCO DE DADOS'!A:G,7,0),2)</f>
        <v>89.7</v>
      </c>
      <c r="M50" s="157">
        <f t="shared" si="23"/>
        <v>0.24039740588933212</v>
      </c>
      <c r="N50" s="158">
        <f t="shared" si="24"/>
        <v>111.26</v>
      </c>
      <c r="O50" s="14">
        <f t="shared" si="25"/>
        <v>541738.29</v>
      </c>
      <c r="P50" s="601">
        <f t="shared" si="26"/>
        <v>556053.50399999996</v>
      </c>
      <c r="Q50" s="601">
        <f t="shared" si="27"/>
        <v>541738.29119999998</v>
      </c>
      <c r="R50" s="266">
        <f>COUNTIF($B$13:B50,B50)</f>
        <v>1</v>
      </c>
      <c r="S50" s="266">
        <f t="shared" si="18"/>
        <v>4869.12</v>
      </c>
      <c r="T50" s="266">
        <f t="shared" si="28"/>
        <v>111.26</v>
      </c>
      <c r="U50" s="266">
        <f t="shared" si="29"/>
        <v>541738.29119999998</v>
      </c>
      <c r="V50" s="266">
        <f t="shared" ca="1" si="19"/>
        <v>1</v>
      </c>
      <c r="W50" s="266">
        <f ca="1">IF(R50=0,0,COUNTIF($V$12:V50,V50)-1)</f>
        <v>0</v>
      </c>
      <c r="X50" s="266">
        <f t="shared" ca="1" si="30"/>
        <v>1</v>
      </c>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row>
    <row r="51" spans="1:48" ht="75">
      <c r="A51" s="289" t="s">
        <v>16815</v>
      </c>
      <c r="B51" s="11">
        <v>100978</v>
      </c>
      <c r="C51" s="39" t="str">
        <f>VLOOKUP(B51,'BASE-BANCO DE DADOS'!A:G,2,0)</f>
        <v>SINAPI SERVIÇOS SETEMBRO 2025</v>
      </c>
      <c r="D51" s="39" t="str">
        <f>VLOOKUP(B51,'BASE-BANCO DE DADOS'!$A:$G,3,0)</f>
        <v>SERVIÇO</v>
      </c>
      <c r="E51" s="12" t="str">
        <f>VLOOKUP(B51,'BASE-BANCO DE DADOS'!A:F,4,0)</f>
        <v>CARGA, MANOBRA E DESCARGA DE SOLOS E MATERIAIS GRANULARES EM CAMINHÃO BASCULANTE 10 M³ - CARGA COM ESCAVADEIRA HIDRÁULICA (CAÇAMBA DE 1,20 M³ / 155 HP) E DESCARGA LIVRE (UNIDADE: M3). AF_07/2020</v>
      </c>
      <c r="F51" s="11" t="str">
        <f>VLOOKUP(B51,'BASE-BANCO DE DADOS'!A:F,5,0)</f>
        <v>M3</v>
      </c>
      <c r="G51" s="213">
        <f>TRUNC(VLOOKUP(A51,Memória!A:N,14,0),2)</f>
        <v>2130.2399999999998</v>
      </c>
      <c r="H51" s="156">
        <f>TRUNC(VLOOKUP(B51,'BASE-BANCO DE DADOS'!A:F,6,0),2)</f>
        <v>6.94</v>
      </c>
      <c r="I51" s="157">
        <f t="shared" si="20"/>
        <v>0.30367581339984095</v>
      </c>
      <c r="J51" s="158">
        <f t="shared" si="21"/>
        <v>9.0399999999999991</v>
      </c>
      <c r="K51" s="14">
        <f t="shared" si="22"/>
        <v>19257.36</v>
      </c>
      <c r="L51" s="156">
        <f>TRUNC(VLOOKUP(B51,'BASE-BANCO DE DADOS'!A:G,7,0),2)</f>
        <v>7.04</v>
      </c>
      <c r="M51" s="157">
        <f t="shared" si="23"/>
        <v>0.24039740588933212</v>
      </c>
      <c r="N51" s="158">
        <f t="shared" si="24"/>
        <v>8.73</v>
      </c>
      <c r="O51" s="14">
        <f t="shared" si="25"/>
        <v>18596.990000000002</v>
      </c>
      <c r="P51" s="601">
        <f t="shared" si="26"/>
        <v>19257.369599999995</v>
      </c>
      <c r="Q51" s="601">
        <f t="shared" si="27"/>
        <v>18596.995199999998</v>
      </c>
      <c r="R51" s="266">
        <f>COUNTIF($B$13:B51,B51)</f>
        <v>3</v>
      </c>
      <c r="S51" s="266">
        <f t="shared" si="18"/>
        <v>0</v>
      </c>
      <c r="T51" s="266">
        <f t="shared" si="28"/>
        <v>0</v>
      </c>
      <c r="U51" s="266">
        <f t="shared" si="29"/>
        <v>0</v>
      </c>
      <c r="V51" s="266">
        <f t="shared" si="19"/>
        <v>0</v>
      </c>
      <c r="W51" s="266">
        <f ca="1">IF(R51=0,0,COUNTIF($V$12:V51,V51)-1)</f>
        <v>3</v>
      </c>
      <c r="X51" s="266">
        <f t="shared" ca="1" si="30"/>
        <v>-3</v>
      </c>
      <c r="Y51" s="267"/>
      <c r="Z51" s="267"/>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row>
    <row r="52" spans="1:48" ht="60">
      <c r="A52" s="289" t="s">
        <v>16816</v>
      </c>
      <c r="B52" s="11">
        <v>95875</v>
      </c>
      <c r="C52" s="39" t="str">
        <f>VLOOKUP(B52,'BASE-BANCO DE DADOS'!A:G,2,0)</f>
        <v>SINAPI SERVIÇOS SETEMBRO 2025</v>
      </c>
      <c r="D52" s="39" t="str">
        <f>VLOOKUP(B52,'BASE-BANCO DE DADOS'!$A:$G,3,0)</f>
        <v>SERVIÇO</v>
      </c>
      <c r="E52" s="12" t="str">
        <f>VLOOKUP(B52,'BASE-BANCO DE DADOS'!A:F,4,0)</f>
        <v>TRANSPORTE COM CAMINHÃO BASCULANTE DE 10 M³, EM VIA URBANA PAVIMENTADA, DMT ATÉ 30 KM (UNIDADE: M3XKM). AF_07/2020</v>
      </c>
      <c r="F52" s="11" t="str">
        <f>VLOOKUP(B52,'BASE-BANCO DE DADOS'!A:F,5,0)</f>
        <v>M3XKM</v>
      </c>
      <c r="G52" s="213">
        <f>TRUNC(VLOOKUP(A52,Memória!A:N,14,0),2)</f>
        <v>57942.58</v>
      </c>
      <c r="H52" s="156">
        <f>TRUNC(VLOOKUP(B52,'BASE-BANCO DE DADOS'!A:F,6,0),2)</f>
        <v>2.48</v>
      </c>
      <c r="I52" s="157">
        <f t="shared" si="20"/>
        <v>0.30367581339984095</v>
      </c>
      <c r="J52" s="158">
        <f t="shared" si="21"/>
        <v>3.23</v>
      </c>
      <c r="K52" s="14">
        <f t="shared" si="22"/>
        <v>187154.53</v>
      </c>
      <c r="L52" s="156">
        <f>TRUNC(VLOOKUP(B52,'BASE-BANCO DE DADOS'!A:G,7,0),2)</f>
        <v>2.5099999999999998</v>
      </c>
      <c r="M52" s="157">
        <f t="shared" si="23"/>
        <v>0.24039740588933212</v>
      </c>
      <c r="N52" s="158">
        <f t="shared" si="24"/>
        <v>3.11</v>
      </c>
      <c r="O52" s="14">
        <f t="shared" si="25"/>
        <v>180201.42</v>
      </c>
      <c r="P52" s="601">
        <f t="shared" si="26"/>
        <v>187154.53340000001</v>
      </c>
      <c r="Q52" s="601">
        <f t="shared" si="27"/>
        <v>180201.42379999999</v>
      </c>
      <c r="R52" s="266">
        <f>COUNTIF($B$13:B52,B52)</f>
        <v>3</v>
      </c>
      <c r="S52" s="266">
        <f t="shared" si="18"/>
        <v>0</v>
      </c>
      <c r="T52" s="266">
        <f t="shared" si="28"/>
        <v>0</v>
      </c>
      <c r="U52" s="266">
        <f t="shared" si="29"/>
        <v>0</v>
      </c>
      <c r="V52" s="266">
        <f t="shared" si="19"/>
        <v>0</v>
      </c>
      <c r="W52" s="266">
        <f ca="1">IF(R52=0,0,COUNTIF($V$12:V52,V52)-1)</f>
        <v>4</v>
      </c>
      <c r="X52" s="266">
        <f t="shared" ca="1" si="30"/>
        <v>-4</v>
      </c>
      <c r="Y52" s="267"/>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row>
    <row r="53" spans="1:48" ht="75">
      <c r="A53" s="289" t="s">
        <v>16817</v>
      </c>
      <c r="B53" s="11">
        <v>94273</v>
      </c>
      <c r="C53" s="39" t="str">
        <f>VLOOKUP(B53,'BASE-BANCO DE DADOS'!A:G,2,0)</f>
        <v>SINAPI SERVIÇOS SETEMBRO 2025</v>
      </c>
      <c r="D53" s="39" t="str">
        <f>VLOOKUP(B53,'BASE-BANCO DE DADOS'!$A:$G,3,0)</f>
        <v>SERVIÇO</v>
      </c>
      <c r="E53" s="12" t="str">
        <f>VLOOKUP(B53,'BASE-BANCO DE DADOS'!A:F,4,0)</f>
        <v>ASSENTAMENTO DE GUIA (MEIO-FIO) EM TRECHO RETO, CONFECCIONADA EM CONCRETO PRÉ-FABRICADO, DIMENSÕES 100X15X13X30 CM (COMPRIMENTO X BASE INFERIOR X BASE SUPERIOR X ALTURA). AF_01/2024</v>
      </c>
      <c r="F53" s="11" t="str">
        <f>VLOOKUP(B53,'BASE-BANCO DE DADOS'!A:F,5,0)</f>
        <v>M</v>
      </c>
      <c r="G53" s="213">
        <f>TRUNC(VLOOKUP(A53,Memória!A:N,14,0),2)</f>
        <v>1635.9</v>
      </c>
      <c r="H53" s="156">
        <f>TRUNC(VLOOKUP(B53,'BASE-BANCO DE DADOS'!A:F,6,0),2)</f>
        <v>51.88</v>
      </c>
      <c r="I53" s="157">
        <f t="shared" si="20"/>
        <v>0.30367581339984095</v>
      </c>
      <c r="J53" s="158">
        <f t="shared" si="21"/>
        <v>67.63</v>
      </c>
      <c r="K53" s="14">
        <f t="shared" si="22"/>
        <v>110635.91</v>
      </c>
      <c r="L53" s="156">
        <f>TRUNC(VLOOKUP(B53,'BASE-BANCO DE DADOS'!A:G,7,0),2)</f>
        <v>52.88</v>
      </c>
      <c r="M53" s="157">
        <f t="shared" si="23"/>
        <v>0.24039740588933212</v>
      </c>
      <c r="N53" s="158">
        <f t="shared" si="24"/>
        <v>65.59</v>
      </c>
      <c r="O53" s="14">
        <f t="shared" si="25"/>
        <v>107298.68</v>
      </c>
      <c r="P53" s="601">
        <f t="shared" si="26"/>
        <v>110635.917</v>
      </c>
      <c r="Q53" s="601">
        <f t="shared" si="27"/>
        <v>107298.68100000001</v>
      </c>
      <c r="R53" s="266">
        <f>COUNTIF($B$13:B53,B53)</f>
        <v>1</v>
      </c>
      <c r="S53" s="266">
        <f t="shared" si="18"/>
        <v>1635.9</v>
      </c>
      <c r="T53" s="266">
        <f t="shared" si="28"/>
        <v>65.59</v>
      </c>
      <c r="U53" s="266">
        <f t="shared" si="29"/>
        <v>107298.68100000001</v>
      </c>
      <c r="V53" s="266">
        <f t="shared" ca="1" si="19"/>
        <v>6</v>
      </c>
      <c r="W53" s="266">
        <f ca="1">IF(R53=0,0,COUNTIF($V$12:V53,V53)-1)</f>
        <v>0</v>
      </c>
      <c r="X53" s="266">
        <f t="shared" ca="1" si="30"/>
        <v>6</v>
      </c>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row>
    <row r="54" spans="1:48" ht="60">
      <c r="A54" s="289" t="s">
        <v>16818</v>
      </c>
      <c r="B54" s="11">
        <v>94281</v>
      </c>
      <c r="C54" s="39" t="str">
        <f>VLOOKUP(B54,'BASE-BANCO DE DADOS'!A:G,2,0)</f>
        <v>SINAPI SERVIÇOS SETEMBRO 2025</v>
      </c>
      <c r="D54" s="39" t="str">
        <f>VLOOKUP(B54,'BASE-BANCO DE DADOS'!$A:$G,3,0)</f>
        <v>SERVIÇO</v>
      </c>
      <c r="E54" s="12" t="str">
        <f>VLOOKUP(B54,'BASE-BANCO DE DADOS'!A:F,4,0)</f>
        <v>EXECUÇÃO DE SARJETA DE CONCRETO USINADO, MOLDADA IN LOCO EM TRECHO RETO, 30 CM BASE X 15 CM ALTURA. AF_01/2024</v>
      </c>
      <c r="F54" s="11" t="str">
        <f>VLOOKUP(B54,'BASE-BANCO DE DADOS'!A:F,5,0)</f>
        <v>M</v>
      </c>
      <c r="G54" s="213">
        <f>TRUNC(VLOOKUP(A54,Memória!A:N,14,0),2)</f>
        <v>1743.9</v>
      </c>
      <c r="H54" s="156">
        <f>TRUNC(VLOOKUP(B54,'BASE-BANCO DE DADOS'!A:F,6,0),2)</f>
        <v>42.63</v>
      </c>
      <c r="I54" s="157">
        <f t="shared" si="20"/>
        <v>0.30367581339984095</v>
      </c>
      <c r="J54" s="158">
        <f t="shared" si="21"/>
        <v>55.57</v>
      </c>
      <c r="K54" s="14">
        <f t="shared" si="22"/>
        <v>96908.52</v>
      </c>
      <c r="L54" s="156">
        <f>TRUNC(VLOOKUP(B54,'BASE-BANCO DE DADOS'!A:G,7,0),2)</f>
        <v>43.69</v>
      </c>
      <c r="M54" s="157">
        <f t="shared" si="23"/>
        <v>0.24039740588933212</v>
      </c>
      <c r="N54" s="158">
        <f t="shared" si="24"/>
        <v>54.19</v>
      </c>
      <c r="O54" s="14">
        <f t="shared" si="25"/>
        <v>94501.94</v>
      </c>
      <c r="P54" s="601">
        <f t="shared" si="26"/>
        <v>96908.523000000001</v>
      </c>
      <c r="Q54" s="601">
        <f t="shared" si="27"/>
        <v>94501.941000000006</v>
      </c>
      <c r="R54" s="266">
        <f>COUNTIF($B$13:B54,B54)</f>
        <v>1</v>
      </c>
      <c r="S54" s="266">
        <f t="shared" si="18"/>
        <v>1743.9</v>
      </c>
      <c r="T54" s="266">
        <f t="shared" si="28"/>
        <v>54.19</v>
      </c>
      <c r="U54" s="266">
        <f t="shared" si="29"/>
        <v>94501.941000000006</v>
      </c>
      <c r="V54" s="266">
        <f t="shared" ca="1" si="19"/>
        <v>8</v>
      </c>
      <c r="W54" s="266">
        <f ca="1">IF(R54=0,0,COUNTIF($V$12:V54,V54)-1)</f>
        <v>0</v>
      </c>
      <c r="X54" s="266">
        <f t="shared" ca="1" si="30"/>
        <v>8</v>
      </c>
      <c r="Y54" s="267"/>
      <c r="Z54" s="267"/>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row>
    <row r="55" spans="1:48" ht="60">
      <c r="A55" s="289" t="s">
        <v>16819</v>
      </c>
      <c r="B55" s="11">
        <v>100575</v>
      </c>
      <c r="C55" s="39" t="str">
        <f>VLOOKUP(B55,'BASE-BANCO DE DADOS'!A:G,2,0)</f>
        <v>SINAPI SERVIÇOS SETEMBRO 2025</v>
      </c>
      <c r="D55" s="39" t="str">
        <f>VLOOKUP(B55,'BASE-BANCO DE DADOS'!$A:$G,3,0)</f>
        <v>SERVIÇO</v>
      </c>
      <c r="E55" s="12" t="str">
        <f>VLOOKUP(B55,'BASE-BANCO DE DADOS'!A:F,4,0)</f>
        <v>REGULARIZAÇÃO DE SUPERFÍCIES COM MOTONIVELADORA. AF_09/2024</v>
      </c>
      <c r="F55" s="11" t="str">
        <f>VLOOKUP(B55,'BASE-BANCO DE DADOS'!A:F,5,0)</f>
        <v>M2</v>
      </c>
      <c r="G55" s="213">
        <f>TRUNC(VLOOKUP(A55,Memória!A:N,14,0),2)</f>
        <v>4869.12</v>
      </c>
      <c r="H55" s="156">
        <f>TRUNC(VLOOKUP(B55,'BASE-BANCO DE DADOS'!A:F,6,0),2)</f>
        <v>0.55000000000000004</v>
      </c>
      <c r="I55" s="157">
        <f t="shared" si="20"/>
        <v>0.30367581339984095</v>
      </c>
      <c r="J55" s="158">
        <f t="shared" si="21"/>
        <v>0.71</v>
      </c>
      <c r="K55" s="14">
        <f t="shared" si="22"/>
        <v>3457.07</v>
      </c>
      <c r="L55" s="156">
        <f>TRUNC(VLOOKUP(B55,'BASE-BANCO DE DADOS'!A:G,7,0),2)</f>
        <v>0.56000000000000005</v>
      </c>
      <c r="M55" s="157">
        <f t="shared" si="23"/>
        <v>0.24039740588933212</v>
      </c>
      <c r="N55" s="158">
        <f t="shared" si="24"/>
        <v>0.69</v>
      </c>
      <c r="O55" s="14">
        <f t="shared" si="25"/>
        <v>3359.69</v>
      </c>
      <c r="P55" s="601">
        <f t="shared" si="26"/>
        <v>3457.0751999999998</v>
      </c>
      <c r="Q55" s="601">
        <f t="shared" si="27"/>
        <v>3359.6927999999998</v>
      </c>
      <c r="R55" s="266">
        <f>COUNTIF($B$13:B55,B55)</f>
        <v>1</v>
      </c>
      <c r="S55" s="266">
        <f t="shared" si="18"/>
        <v>4869.12</v>
      </c>
      <c r="T55" s="266">
        <f t="shared" si="28"/>
        <v>0.69</v>
      </c>
      <c r="U55" s="266">
        <f t="shared" si="29"/>
        <v>3359.6927999999998</v>
      </c>
      <c r="V55" s="266">
        <f t="shared" ca="1" si="19"/>
        <v>16</v>
      </c>
      <c r="W55" s="266">
        <f ca="1">IF(R55=0,0,COUNTIF($V$12:V55,V55)-1)</f>
        <v>0</v>
      </c>
      <c r="X55" s="266">
        <f t="shared" ca="1" si="30"/>
        <v>16</v>
      </c>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row>
    <row r="56" spans="1:48" ht="60">
      <c r="A56" s="289" t="s">
        <v>16820</v>
      </c>
      <c r="B56" s="11">
        <v>94991</v>
      </c>
      <c r="C56" s="39" t="str">
        <f>VLOOKUP(B56,'BASE-BANCO DE DADOS'!A:G,2,0)</f>
        <v>SINAPI SERVIÇOS SETEMBRO 2025</v>
      </c>
      <c r="D56" s="39" t="str">
        <f>VLOOKUP(B56,'BASE-BANCO DE DADOS'!$A:$G,3,0)</f>
        <v>SERVIÇO</v>
      </c>
      <c r="E56" s="12" t="str">
        <f>VLOOKUP(B56,'BASE-BANCO DE DADOS'!A:F,4,0)</f>
        <v>EXECUÇÃO DE PASSEIO (CALÇADA) OU PISO DE CONCRETO COM CONCRETO MOLDADO IN LOCO, USINADO C20, ACABAMENTO CONVENCIONAL, NÃO ARMADO. AF_08/2022</v>
      </c>
      <c r="F56" s="11" t="str">
        <f>VLOOKUP(B56,'BASE-BANCO DE DADOS'!A:F,5,0)</f>
        <v>M3</v>
      </c>
      <c r="G56" s="213">
        <f>TRUNC(VLOOKUP(A56,Memória!A:N,14,0),2)</f>
        <v>136.79</v>
      </c>
      <c r="H56" s="156">
        <f>TRUNC(VLOOKUP(B56,'BASE-BANCO DE DADOS'!A:F,6,0),2)</f>
        <v>686.05</v>
      </c>
      <c r="I56" s="157">
        <f t="shared" si="20"/>
        <v>0.30367581339984095</v>
      </c>
      <c r="J56" s="158">
        <f t="shared" si="21"/>
        <v>894.38</v>
      </c>
      <c r="K56" s="14">
        <f t="shared" si="22"/>
        <v>122342.24</v>
      </c>
      <c r="L56" s="156">
        <f>TRUNC(VLOOKUP(B56,'BASE-BANCO DE DADOS'!A:G,7,0),2)</f>
        <v>693.58</v>
      </c>
      <c r="M56" s="157">
        <f t="shared" si="23"/>
        <v>0.24039740588933212</v>
      </c>
      <c r="N56" s="158">
        <f t="shared" si="24"/>
        <v>860.31</v>
      </c>
      <c r="O56" s="14">
        <f t="shared" si="25"/>
        <v>117681.8</v>
      </c>
      <c r="P56" s="601">
        <f t="shared" si="26"/>
        <v>122342.24019999999</v>
      </c>
      <c r="Q56" s="601">
        <f t="shared" si="27"/>
        <v>117681.80489999999</v>
      </c>
      <c r="R56" s="266">
        <f>COUNTIF($B$13:B56,B56)</f>
        <v>1</v>
      </c>
      <c r="S56" s="266">
        <f t="shared" si="18"/>
        <v>136.79</v>
      </c>
      <c r="T56" s="266">
        <f t="shared" si="28"/>
        <v>860.31</v>
      </c>
      <c r="U56" s="266">
        <f t="shared" si="29"/>
        <v>117681.80489999999</v>
      </c>
      <c r="V56" s="266">
        <f t="shared" ca="1" si="19"/>
        <v>5</v>
      </c>
      <c r="W56" s="266">
        <f ca="1">IF(R56=0,0,COUNTIF($V$12:V56,V56)-1)</f>
        <v>0</v>
      </c>
      <c r="X56" s="266">
        <f t="shared" ca="1" si="30"/>
        <v>5</v>
      </c>
      <c r="Y56" s="267"/>
      <c r="Z56" s="267"/>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row>
    <row r="57" spans="1:48">
      <c r="A57" s="201" t="s">
        <v>16821</v>
      </c>
      <c r="B57" s="201"/>
      <c r="C57" s="201"/>
      <c r="D57" s="201"/>
      <c r="E57" s="295" t="s">
        <v>7443</v>
      </c>
      <c r="F57" s="202"/>
      <c r="G57" s="203" t="s">
        <v>7498</v>
      </c>
      <c r="H57" s="203"/>
      <c r="I57" s="203"/>
      <c r="J57" s="203"/>
      <c r="K57" s="204">
        <f>SUM(K58:K61)</f>
        <v>295935.5</v>
      </c>
      <c r="L57" s="203"/>
      <c r="M57" s="203"/>
      <c r="N57" s="203"/>
      <c r="O57" s="204">
        <f>SUM(O58:O61)</f>
        <v>293424.62</v>
      </c>
      <c r="P57" s="612"/>
      <c r="Q57" s="612"/>
      <c r="R57" s="140"/>
      <c r="S57" s="140"/>
      <c r="T57" s="140"/>
      <c r="U57" s="140"/>
      <c r="V57" s="140"/>
      <c r="W57" s="140"/>
      <c r="X57" s="140"/>
    </row>
    <row r="58" spans="1:48" ht="60">
      <c r="A58" s="289" t="s">
        <v>16822</v>
      </c>
      <c r="B58" s="11">
        <v>97629</v>
      </c>
      <c r="C58" s="39" t="str">
        <f>VLOOKUP(B58,'BASE-BANCO DE DADOS'!A:G,2,0)</f>
        <v>SINAPI SERVIÇOS SETEMBRO 2025</v>
      </c>
      <c r="D58" s="39" t="str">
        <f>VLOOKUP(B58,'BASE-BANCO DE DADOS'!$A:$G,3,0)</f>
        <v>SERVIÇO</v>
      </c>
      <c r="E58" s="12" t="str">
        <f>VLOOKUP(B58,'BASE-BANCO DE DADOS'!A:F,4,0)</f>
        <v>DEMOLIÇÃO DE LAJES, EM CONCRETO ARMADO, DE FORMA MECANIZADA COM MARTELETE, SEM REAPROVEITAMENTO. AF_09/2023</v>
      </c>
      <c r="F58" s="11" t="str">
        <f>VLOOKUP(B58,'BASE-BANCO DE DADOS'!A:F,5,0)</f>
        <v>M3</v>
      </c>
      <c r="G58" s="213">
        <f>TRUNC(VLOOKUP(A58,Memória!A:N,14,0),2)</f>
        <v>360</v>
      </c>
      <c r="H58" s="156">
        <f>TRUNC(VLOOKUP(B58,'BASE-BANCO DE DADOS'!A:F,6,0),2)</f>
        <v>77.510000000000005</v>
      </c>
      <c r="I58" s="157">
        <f>VLOOKUP(D58,$J$7:$K$10,2,0)</f>
        <v>0.30367581339984095</v>
      </c>
      <c r="J58" s="158">
        <f>TRUNC(H58*(I58+1),2)</f>
        <v>101.04</v>
      </c>
      <c r="K58" s="14">
        <f>TRUNC(G58*J58,2)</f>
        <v>36374.400000000001</v>
      </c>
      <c r="L58" s="156">
        <f>TRUNC(VLOOKUP(B58,'BASE-BANCO DE DADOS'!A:G,7,0),2)</f>
        <v>83.58</v>
      </c>
      <c r="M58" s="157">
        <f>VLOOKUP(D58,$N$7:$O$10,2,0)</f>
        <v>0.24039740588933212</v>
      </c>
      <c r="N58" s="158">
        <f>TRUNC(L58*(M58+1),2)</f>
        <v>103.67</v>
      </c>
      <c r="O58" s="14">
        <f>TRUNC(G58*N58,2)</f>
        <v>37321.199999999997</v>
      </c>
      <c r="P58" s="601">
        <f t="shared" si="26"/>
        <v>36374.400000000001</v>
      </c>
      <c r="Q58" s="601">
        <f t="shared" si="27"/>
        <v>37321.199999999997</v>
      </c>
      <c r="R58" s="266">
        <f>COUNTIF($B$13:B58,B58)</f>
        <v>1</v>
      </c>
      <c r="S58" s="266">
        <f>IF(R58&gt;1,0,SUMIF(B:B,B58,G:G))</f>
        <v>360</v>
      </c>
      <c r="T58" s="266">
        <f>IF(R58&gt;1,0,N58)</f>
        <v>103.67</v>
      </c>
      <c r="U58" s="266">
        <f>T58*S58</f>
        <v>37321.199999999997</v>
      </c>
      <c r="V58" s="266">
        <f ca="1">IF(U58=0,0,COUNTIF($U:$U,"&gt;="&amp;U58))</f>
        <v>10</v>
      </c>
      <c r="W58" s="266">
        <f ca="1">IF(R58=0,0,COUNTIF($V$12:V58,V58)-1)</f>
        <v>0</v>
      </c>
      <c r="X58" s="266">
        <f ca="1">V58-W58</f>
        <v>10</v>
      </c>
      <c r="Y58" s="267"/>
      <c r="Z58" s="267"/>
      <c r="AA58" s="267"/>
      <c r="AB58" s="267"/>
      <c r="AC58" s="267"/>
      <c r="AD58" s="267"/>
      <c r="AE58" s="267"/>
      <c r="AF58" s="267"/>
      <c r="AG58" s="267"/>
      <c r="AH58" s="267"/>
      <c r="AI58" s="267"/>
      <c r="AJ58" s="267"/>
      <c r="AK58" s="267"/>
      <c r="AL58" s="267"/>
      <c r="AM58" s="267"/>
      <c r="AN58" s="267"/>
      <c r="AO58" s="267"/>
      <c r="AP58" s="267"/>
      <c r="AQ58" s="267"/>
      <c r="AR58" s="267"/>
      <c r="AS58" s="267"/>
      <c r="AT58" s="267"/>
      <c r="AU58" s="267"/>
      <c r="AV58" s="267"/>
    </row>
    <row r="59" spans="1:48" ht="75">
      <c r="A59" s="289" t="s">
        <v>16823</v>
      </c>
      <c r="B59" s="11">
        <v>100978</v>
      </c>
      <c r="C59" s="39" t="str">
        <f>VLOOKUP(B59,'BASE-BANCO DE DADOS'!A:G,2,0)</f>
        <v>SINAPI SERVIÇOS SETEMBRO 2025</v>
      </c>
      <c r="D59" s="39" t="str">
        <f>VLOOKUP(B59,'BASE-BANCO DE DADOS'!$A:$G,3,0)</f>
        <v>SERVIÇO</v>
      </c>
      <c r="E59" s="12" t="str">
        <f>VLOOKUP(B59,'BASE-BANCO DE DADOS'!A:F,4,0)</f>
        <v>CARGA, MANOBRA E DESCARGA DE SOLOS E MATERIAIS GRANULARES EM CAMINHÃO BASCULANTE 10 M³ - CARGA COM ESCAVADEIRA HIDRÁULICA (CAÇAMBA DE 1,20 M³ / 155 HP) E DESCARGA LIVRE (UNIDADE: M3). AF_07/2020</v>
      </c>
      <c r="F59" s="11" t="str">
        <f>VLOOKUP(B59,'BASE-BANCO DE DADOS'!A:F,5,0)</f>
        <v>M3</v>
      </c>
      <c r="G59" s="213">
        <f>TRUNC(VLOOKUP(A59,Memória!A:N,14,0),2)</f>
        <v>360</v>
      </c>
      <c r="H59" s="156">
        <f>TRUNC(VLOOKUP(B59,'BASE-BANCO DE DADOS'!A:F,6,0),2)</f>
        <v>6.94</v>
      </c>
      <c r="I59" s="157">
        <f>VLOOKUP(D59,$J$7:$K$10,2,0)</f>
        <v>0.30367581339984095</v>
      </c>
      <c r="J59" s="158">
        <f>TRUNC(H59*(I59+1),2)</f>
        <v>9.0399999999999991</v>
      </c>
      <c r="K59" s="14">
        <f>TRUNC(G59*J59,2)</f>
        <v>3254.4</v>
      </c>
      <c r="L59" s="156">
        <f>TRUNC(VLOOKUP(B59,'BASE-BANCO DE DADOS'!A:G,7,0),2)</f>
        <v>7.04</v>
      </c>
      <c r="M59" s="157">
        <f>VLOOKUP(D59,$N$7:$O$10,2,0)</f>
        <v>0.24039740588933212</v>
      </c>
      <c r="N59" s="158">
        <f>TRUNC(L59*(M59+1),2)</f>
        <v>8.73</v>
      </c>
      <c r="O59" s="14">
        <f>TRUNC(G59*N59,2)</f>
        <v>3142.8</v>
      </c>
      <c r="P59" s="601">
        <f t="shared" si="26"/>
        <v>3254.3999999999996</v>
      </c>
      <c r="Q59" s="601">
        <f t="shared" si="27"/>
        <v>3142.8</v>
      </c>
      <c r="R59" s="266">
        <f>COUNTIF($B$13:B59,B59)</f>
        <v>4</v>
      </c>
      <c r="S59" s="266">
        <f>IF(R59&gt;1,0,SUMIF(B:B,B59,G:G))</f>
        <v>0</v>
      </c>
      <c r="T59" s="266">
        <f>IF(R59&gt;1,0,N59)</f>
        <v>0</v>
      </c>
      <c r="U59" s="266">
        <f>T59*S59</f>
        <v>0</v>
      </c>
      <c r="V59" s="266">
        <f>IF(U59=0,0,COUNTIF($U:$U,"&gt;="&amp;U59))</f>
        <v>0</v>
      </c>
      <c r="W59" s="266">
        <f ca="1">IF(R59=0,0,COUNTIF($V$12:V59,V59)-1)</f>
        <v>5</v>
      </c>
      <c r="X59" s="266">
        <f ca="1">V59-W59</f>
        <v>-5</v>
      </c>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row>
    <row r="60" spans="1:48" ht="30">
      <c r="A60" s="289" t="s">
        <v>16824</v>
      </c>
      <c r="B60" s="11" t="s">
        <v>2394</v>
      </c>
      <c r="C60" s="39" t="str">
        <f>VLOOKUP(B60,'BASE-BANCO DE DADOS'!A:G,2,0)</f>
        <v>COMPOSIÇÃO</v>
      </c>
      <c r="D60" s="39" t="str">
        <f>VLOOKUP(B60,'BASE-BANCO DE DADOS'!$A:$G,3,0)</f>
        <v>SERVIÇO</v>
      </c>
      <c r="E60" s="12" t="str">
        <f>VLOOKUP(B60,'BASE-BANCO DE DADOS'!A:F,4,0)</f>
        <v>EXEC. DE ATERRO C/ FORNECIMENTO DE BARRO, DIST. MAXIMA 20 KM</v>
      </c>
      <c r="F60" s="11" t="str">
        <f>VLOOKUP(B60,'BASE-BANCO DE DADOS'!A:F,5,0)</f>
        <v>M3</v>
      </c>
      <c r="G60" s="213">
        <f>TRUNC(VLOOKUP(A60,Memória!A:N,14,0),2)</f>
        <v>216</v>
      </c>
      <c r="H60" s="156">
        <f>TRUNC(VLOOKUP(B60,'BASE-BANCO DE DADOS'!A:F,6,0),2)</f>
        <v>143.68</v>
      </c>
      <c r="I60" s="157">
        <f>VLOOKUP(D60,$J$7:$K$10,2,0)</f>
        <v>0.30367581339984095</v>
      </c>
      <c r="J60" s="158">
        <f>TRUNC(H60*(I60+1),2)</f>
        <v>187.31</v>
      </c>
      <c r="K60" s="14">
        <f>TRUNC(G60*J60,2)</f>
        <v>40458.959999999999</v>
      </c>
      <c r="L60" s="156">
        <f>TRUNC(VLOOKUP(B60,'BASE-BANCO DE DADOS'!A:G,7,0),2)</f>
        <v>147.91999999999999</v>
      </c>
      <c r="M60" s="157">
        <f>VLOOKUP(D60,$N$7:$O$10,2,0)</f>
        <v>0.24039740588933212</v>
      </c>
      <c r="N60" s="158">
        <f>TRUNC(L60*(M60+1),2)</f>
        <v>183.47</v>
      </c>
      <c r="O60" s="14">
        <f>TRUNC(G60*N60,2)</f>
        <v>39629.519999999997</v>
      </c>
      <c r="P60" s="601">
        <f>G60*J60</f>
        <v>40458.959999999999</v>
      </c>
      <c r="Q60" s="601">
        <f>G60*N60</f>
        <v>39629.519999999997</v>
      </c>
      <c r="R60" s="266">
        <f>COUNTIF($B$13:B60,B60)</f>
        <v>2</v>
      </c>
      <c r="S60" s="266">
        <f>IF(R60&gt;1,0,SUMIF(B:B,B60,G:G))</f>
        <v>0</v>
      </c>
      <c r="T60" s="266">
        <f>IF(R60&gt;1,0,N60)</f>
        <v>0</v>
      </c>
      <c r="U60" s="266">
        <f>T60*S60</f>
        <v>0</v>
      </c>
      <c r="V60" s="266">
        <f>IF(U60=0,0,COUNTIF($U:$U,"&gt;="&amp;U60))</f>
        <v>0</v>
      </c>
      <c r="W60" s="266">
        <f ca="1">IF(R60=0,0,COUNTIF($V$12:V60,V60)-1)</f>
        <v>6</v>
      </c>
      <c r="X60" s="266">
        <f ca="1">V60-W60</f>
        <v>-6</v>
      </c>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row>
    <row r="61" spans="1:48" ht="60">
      <c r="A61" s="289" t="s">
        <v>16825</v>
      </c>
      <c r="B61" s="11" t="s">
        <v>2402</v>
      </c>
      <c r="C61" s="39" t="str">
        <f>VLOOKUP(B61,'BASE-BANCO DE DADOS'!A:G,2,0)</f>
        <v>COMPOSIÇÃO</v>
      </c>
      <c r="D61" s="39" t="str">
        <f>VLOOKUP(B61,'BASE-BANCO DE DADOS'!$A:$G,3,0)</f>
        <v>SERVIÇO</v>
      </c>
      <c r="E61" s="12" t="str">
        <f>VLOOKUP(B61,'BASE-BANCO DE DADOS'!A:F,4,0)</f>
        <v>CANALETA DE DRENAGEM EM ALVENARIA DE TIJOLO MACIÇO, DIMENSÕES 40 X 50CM, COM TAMPA DE CONCRETO, INCLUSIVE ESCAVAÇÃO MECANIZADA.</v>
      </c>
      <c r="F61" s="11" t="str">
        <f>VLOOKUP(B61,'BASE-BANCO DE DADOS'!A:F,5,0)</f>
        <v>M</v>
      </c>
      <c r="G61" s="213">
        <f>TRUNC(VLOOKUP(A61,Memória!A:N,14,0),2)</f>
        <v>470.4</v>
      </c>
      <c r="H61" s="156">
        <f>TRUNC(VLOOKUP(B61,'BASE-BANCO DE DADOS'!A:F,6,0),2)</f>
        <v>351.98</v>
      </c>
      <c r="I61" s="157">
        <f>VLOOKUP(D61,$J$7:$K$10,2,0)</f>
        <v>0.30367581339984095</v>
      </c>
      <c r="J61" s="158">
        <f>TRUNC(H61*(I61+1),2)</f>
        <v>458.86</v>
      </c>
      <c r="K61" s="14">
        <f>TRUNC(G61*J61,2)</f>
        <v>215847.74</v>
      </c>
      <c r="L61" s="156">
        <f>TRUNC(VLOOKUP(B61,'BASE-BANCO DE DADOS'!A:G,7,0),2)</f>
        <v>365.62</v>
      </c>
      <c r="M61" s="157">
        <f>VLOOKUP(D61,$N$7:$O$10,2,0)</f>
        <v>0.24039740588933212</v>
      </c>
      <c r="N61" s="158">
        <f>TRUNC(L61*(M61+1),2)</f>
        <v>453.51</v>
      </c>
      <c r="O61" s="14">
        <f>TRUNC(G61*N61,2)</f>
        <v>213331.1</v>
      </c>
      <c r="P61" s="601">
        <f t="shared" si="26"/>
        <v>215847.74400000001</v>
      </c>
      <c r="Q61" s="601">
        <f t="shared" si="27"/>
        <v>213331.10399999999</v>
      </c>
      <c r="R61" s="266">
        <f>COUNTIF($B$13:B61,B61)</f>
        <v>1</v>
      </c>
      <c r="S61" s="266">
        <f>IF(R61&gt;1,0,SUMIF(B:B,B61,G:G))</f>
        <v>470.4</v>
      </c>
      <c r="T61" s="266">
        <f>IF(R61&gt;1,0,N61)</f>
        <v>453.51</v>
      </c>
      <c r="U61" s="266">
        <f>T61*S61</f>
        <v>213331.10399999999</v>
      </c>
      <c r="V61" s="266">
        <f ca="1">IF(U61=0,0,COUNTIF($U:$U,"&gt;="&amp;U61))</f>
        <v>4</v>
      </c>
      <c r="W61" s="266">
        <f ca="1">IF(R61=0,0,COUNTIF($V$12:V61,V61)-1)</f>
        <v>0</v>
      </c>
      <c r="X61" s="266">
        <f ca="1">V61-W61</f>
        <v>4</v>
      </c>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row>
  </sheetData>
  <mergeCells count="24">
    <mergeCell ref="L14:N14"/>
    <mergeCell ref="H6:K6"/>
    <mergeCell ref="L6:O6"/>
    <mergeCell ref="D14:D15"/>
    <mergeCell ref="B6:G6"/>
    <mergeCell ref="A11:O11"/>
    <mergeCell ref="A12:O12"/>
    <mergeCell ref="B7:G7"/>
    <mergeCell ref="A1:O5"/>
    <mergeCell ref="R14:X14"/>
    <mergeCell ref="C14:C15"/>
    <mergeCell ref="H7:I7"/>
    <mergeCell ref="H8:I8"/>
    <mergeCell ref="H9:I9"/>
    <mergeCell ref="L7:M7"/>
    <mergeCell ref="L8:M8"/>
    <mergeCell ref="L9:M9"/>
    <mergeCell ref="G14:G15"/>
    <mergeCell ref="F14:F15"/>
    <mergeCell ref="E14:E15"/>
    <mergeCell ref="P12:Q12"/>
    <mergeCell ref="B14:B15"/>
    <mergeCell ref="A14:A15"/>
    <mergeCell ref="H14:J14"/>
  </mergeCells>
  <phoneticPr fontId="127" type="noConversion"/>
  <printOptions horizontalCentered="1"/>
  <pageMargins left="0.70866141732283472" right="0.70866141732283472" top="0.74803149606299213" bottom="0.74803149606299213" header="0.31496062992125984" footer="0.31496062992125984"/>
  <pageSetup paperSize="9" scale="59" fitToHeight="0" orientation="landscape" r:id="rId1"/>
  <headerFooter alignWithMargins="0"/>
  <drawing r:id="rId2"/>
  <legacyDrawing r:id="rId3"/>
  <oleObjects>
    <oleObject progId="CorelDraw.Graphic.17" shapeId="407555" r:id="rId4"/>
  </oleObjects>
</worksheet>
</file>

<file path=xl/worksheets/sheet4.xml><?xml version="1.0" encoding="utf-8"?>
<worksheet xmlns="http://schemas.openxmlformats.org/spreadsheetml/2006/main" xmlns:r="http://schemas.openxmlformats.org/officeDocument/2006/relationships">
  <sheetPr>
    <outlinePr summaryBelow="0" summaryRight="0"/>
  </sheetPr>
  <dimension ref="A1:AT220"/>
  <sheetViews>
    <sheetView view="pageBreakPreview" zoomScale="85" zoomScaleNormal="80" zoomScaleSheetLayoutView="85" workbookViewId="0">
      <pane ySplit="11" topLeftCell="A12" activePane="bottomLeft" state="frozen"/>
      <selection pane="bottomLeft" activeCell="D7" sqref="D7"/>
    </sheetView>
  </sheetViews>
  <sheetFormatPr defaultColWidth="9.140625" defaultRowHeight="15"/>
  <cols>
    <col min="1" max="1" width="13.42578125" style="624" bestFit="1" customWidth="1"/>
    <col min="2" max="2" width="22.28515625" style="1" customWidth="1"/>
    <col min="3" max="3" width="18.7109375" style="1" customWidth="1"/>
    <col min="4" max="4" width="60.28515625" style="1" customWidth="1"/>
    <col min="5" max="5" width="10.85546875" style="632" customWidth="1"/>
    <col min="6" max="6" width="19.140625" style="1" customWidth="1"/>
    <col min="7" max="7" width="26.42578125" style="679" customWidth="1"/>
    <col min="8" max="8" width="18.140625" style="679" customWidth="1"/>
    <col min="9" max="12" width="18.85546875" style="679" customWidth="1"/>
    <col min="13" max="13" width="26.140625" style="679" bestFit="1" customWidth="1"/>
    <col min="14" max="14" width="20.140625" style="680" customWidth="1"/>
    <col min="15" max="15" width="9.28515625" style="639" customWidth="1"/>
    <col min="16" max="16" width="11.42578125" style="625" customWidth="1"/>
    <col min="17" max="18" width="9.140625" style="1"/>
    <col min="19" max="19" width="9.5703125" style="1" bestFit="1" customWidth="1"/>
    <col min="20" max="16384" width="9.140625" style="1"/>
  </cols>
  <sheetData>
    <row r="1" spans="1:22">
      <c r="A1" s="620"/>
      <c r="B1" s="621"/>
      <c r="C1" s="622"/>
      <c r="D1" s="622"/>
      <c r="E1" s="622"/>
      <c r="F1" s="622"/>
      <c r="G1" s="622"/>
      <c r="H1" s="622"/>
      <c r="I1" s="622"/>
      <c r="J1" s="621"/>
      <c r="K1" s="621"/>
      <c r="L1" s="621"/>
      <c r="M1" s="622"/>
      <c r="N1" s="623"/>
      <c r="O1" s="624"/>
    </row>
    <row r="2" spans="1:22">
      <c r="A2" s="626"/>
      <c r="B2" s="627"/>
      <c r="C2" s="627"/>
      <c r="D2" s="627"/>
      <c r="E2" s="627"/>
      <c r="F2" s="627"/>
      <c r="G2" s="627"/>
      <c r="H2" s="627"/>
      <c r="I2" s="627"/>
      <c r="J2" s="627"/>
      <c r="K2" s="627"/>
      <c r="L2" s="627"/>
      <c r="M2" s="627"/>
      <c r="N2" s="628"/>
      <c r="O2" s="624"/>
    </row>
    <row r="3" spans="1:22">
      <c r="A3" s="626"/>
      <c r="B3" s="627"/>
      <c r="C3" s="627"/>
      <c r="D3" s="627"/>
      <c r="E3" s="627"/>
      <c r="F3" s="627"/>
      <c r="G3" s="627"/>
      <c r="H3" s="627"/>
      <c r="I3" s="627"/>
      <c r="J3" s="627"/>
      <c r="K3" s="627"/>
      <c r="L3" s="627"/>
      <c r="M3" s="627"/>
      <c r="N3" s="628"/>
      <c r="O3" s="624"/>
    </row>
    <row r="4" spans="1:22" ht="33" customHeight="1">
      <c r="A4" s="629" t="str">
        <f>Resumo!A5</f>
        <v>OBJETO:</v>
      </c>
      <c r="B4" s="765" t="str">
        <f>Resumo!B5</f>
        <v>CONTINUIDADE DA ETAPA 1 DO TERMO DE COMPROMISSO Nº 0352.786-32/2011/MINISTÉRIO DAS CIDADES/CAIXA, PARA A EXECUÇÃO DE OBRAS DE PAVIMENTAÇÃO DE RUAS EM PARALELEPÍPEDO, NOS BAIRROS DE SAPUCAIA E AGUAZINHA, NO MUNICÍPIO DE OLINDA/PE</v>
      </c>
      <c r="C4" s="765"/>
      <c r="D4" s="765"/>
      <c r="E4" s="765"/>
      <c r="F4" s="765"/>
      <c r="G4" s="765"/>
      <c r="H4" s="630"/>
      <c r="I4" s="630"/>
      <c r="J4" s="630"/>
      <c r="K4" s="630"/>
      <c r="L4" s="630"/>
      <c r="M4" s="630"/>
      <c r="N4" s="631"/>
      <c r="O4" s="625"/>
    </row>
    <row r="5" spans="1:22">
      <c r="A5" s="629" t="str">
        <f>Resumo!A6</f>
        <v>Município:</v>
      </c>
      <c r="B5" s="1" t="str">
        <f>Resumo!B6</f>
        <v>OLINDA</v>
      </c>
      <c r="D5" s="632"/>
      <c r="F5" s="632"/>
      <c r="G5" s="633"/>
      <c r="H5" s="633"/>
      <c r="I5" s="633"/>
      <c r="J5" s="633"/>
      <c r="K5" s="633"/>
      <c r="L5" s="633"/>
      <c r="M5" s="633"/>
      <c r="N5" s="634"/>
      <c r="O5" s="625"/>
    </row>
    <row r="6" spans="1:22">
      <c r="A6" s="629"/>
      <c r="D6" s="632"/>
      <c r="F6" s="632"/>
      <c r="G6" s="633"/>
      <c r="H6" s="633"/>
      <c r="I6" s="633"/>
      <c r="J6" s="633"/>
      <c r="K6" s="633"/>
      <c r="L6" s="633"/>
      <c r="M6" s="633"/>
      <c r="N6" s="635"/>
      <c r="O6" s="625"/>
    </row>
    <row r="7" spans="1:22">
      <c r="A7" s="629"/>
      <c r="B7" s="394" t="s">
        <v>17423</v>
      </c>
      <c r="D7" s="632"/>
      <c r="F7" s="632"/>
      <c r="G7" s="633"/>
      <c r="H7" s="633"/>
      <c r="I7" s="633"/>
      <c r="J7" s="633"/>
      <c r="K7" s="633"/>
      <c r="L7" s="633"/>
      <c r="M7" s="633"/>
      <c r="N7" s="636"/>
      <c r="O7" s="624"/>
    </row>
    <row r="8" spans="1:22">
      <c r="A8" s="637"/>
      <c r="B8" s="632"/>
      <c r="C8" s="632"/>
      <c r="D8" s="632"/>
      <c r="F8" s="632"/>
      <c r="G8" s="633"/>
      <c r="H8" s="633"/>
      <c r="I8" s="633"/>
      <c r="J8" s="633"/>
      <c r="K8" s="633"/>
      <c r="L8" s="633"/>
      <c r="M8" s="633"/>
      <c r="N8" s="638"/>
    </row>
    <row r="9" spans="1:22" ht="33" customHeight="1">
      <c r="A9" s="763" t="s">
        <v>9</v>
      </c>
      <c r="B9" s="763"/>
      <c r="C9" s="763"/>
      <c r="D9" s="763"/>
      <c r="E9" s="763"/>
      <c r="F9" s="763"/>
      <c r="G9" s="763"/>
      <c r="H9" s="763"/>
      <c r="I9" s="763"/>
      <c r="J9" s="764"/>
      <c r="K9" s="764"/>
      <c r="L9" s="764"/>
      <c r="M9" s="763"/>
      <c r="N9" s="763"/>
    </row>
    <row r="10" spans="1:22">
      <c r="A10" s="640"/>
      <c r="B10" s="641"/>
      <c r="C10" s="641"/>
      <c r="D10" s="641"/>
      <c r="E10" s="641"/>
      <c r="F10" s="641"/>
      <c r="G10" s="642"/>
      <c r="H10" s="642"/>
      <c r="I10" s="642"/>
      <c r="J10" s="642"/>
      <c r="K10" s="642"/>
      <c r="L10" s="642"/>
      <c r="M10" s="642"/>
      <c r="N10" s="643"/>
    </row>
    <row r="11" spans="1:22" s="625" customFormat="1" ht="28.5">
      <c r="A11" s="644" t="s">
        <v>2</v>
      </c>
      <c r="B11" s="644" t="s">
        <v>10</v>
      </c>
      <c r="C11" s="644" t="s">
        <v>7</v>
      </c>
      <c r="D11" s="644" t="s">
        <v>33</v>
      </c>
      <c r="E11" s="644" t="s">
        <v>2048</v>
      </c>
      <c r="F11" s="644" t="s">
        <v>2613</v>
      </c>
      <c r="G11" s="645" t="s">
        <v>2614</v>
      </c>
      <c r="H11" s="645" t="s">
        <v>2615</v>
      </c>
      <c r="I11" s="645" t="s">
        <v>2616</v>
      </c>
      <c r="J11" s="645" t="s">
        <v>5982</v>
      </c>
      <c r="K11" s="645" t="s">
        <v>5981</v>
      </c>
      <c r="L11" s="645" t="s">
        <v>5980</v>
      </c>
      <c r="M11" s="645" t="s">
        <v>2618</v>
      </c>
      <c r="N11" s="646" t="s">
        <v>4</v>
      </c>
      <c r="O11" s="761"/>
      <c r="P11" s="762"/>
    </row>
    <row r="12" spans="1:22" s="625" customFormat="1">
      <c r="A12" s="644"/>
      <c r="B12" s="644"/>
      <c r="C12" s="644"/>
      <c r="D12" s="644"/>
      <c r="E12" s="644"/>
      <c r="F12" s="644"/>
      <c r="G12" s="645"/>
      <c r="H12" s="645"/>
      <c r="I12" s="645"/>
      <c r="J12" s="645"/>
      <c r="K12" s="645"/>
      <c r="L12" s="645"/>
      <c r="M12" s="645"/>
      <c r="N12" s="646"/>
      <c r="O12" s="647"/>
      <c r="P12" s="647"/>
    </row>
    <row r="13" spans="1:22" s="625" customFormat="1">
      <c r="A13" s="644"/>
      <c r="B13" s="644"/>
      <c r="C13" s="644"/>
      <c r="D13" s="644"/>
      <c r="E13" s="644"/>
      <c r="F13" s="644"/>
      <c r="G13" s="645"/>
      <c r="H13" s="645"/>
      <c r="I13" s="645"/>
      <c r="J13" s="645"/>
      <c r="K13" s="645"/>
      <c r="L13" s="645"/>
      <c r="M13" s="645"/>
      <c r="N13" s="646"/>
      <c r="O13" s="647"/>
      <c r="P13" s="647"/>
    </row>
    <row r="14" spans="1:22" s="625" customFormat="1">
      <c r="A14" s="648">
        <f>Orçamento!A16</f>
        <v>1</v>
      </c>
      <c r="B14" s="648"/>
      <c r="C14" s="648"/>
      <c r="D14" s="649" t="str">
        <f>VLOOKUP(A14,Orçamento!A:K,5,0)</f>
        <v>ADMINISTRAÇÃO LOCAL</v>
      </c>
      <c r="E14" s="650"/>
      <c r="F14" s="94"/>
      <c r="G14" s="69"/>
      <c r="H14" s="69"/>
      <c r="I14" s="69"/>
      <c r="J14" s="154"/>
      <c r="K14" s="154"/>
      <c r="L14" s="154"/>
      <c r="M14" s="69"/>
      <c r="N14" s="91"/>
      <c r="O14" s="639"/>
      <c r="P14" s="639"/>
      <c r="Q14" s="1"/>
      <c r="R14" s="1"/>
      <c r="S14" s="1"/>
      <c r="T14" s="1"/>
      <c r="U14" s="1"/>
      <c r="V14" s="1"/>
    </row>
    <row r="15" spans="1:22" s="625" customFormat="1" ht="57">
      <c r="A15" s="648" t="str">
        <f>Orçamento!A18</f>
        <v>1.1</v>
      </c>
      <c r="B15" s="648">
        <f>VLOOKUP(A15,Orçamento!A:K,2,0)</f>
        <v>93567</v>
      </c>
      <c r="C15" s="648" t="str">
        <f>VLOOKUP(A15,Orçamento!A:K,3,0)</f>
        <v>SINAPI SERVIÇOS SETEMBRO 2025</v>
      </c>
      <c r="D15" s="649" t="str">
        <f>VLOOKUP(A15,Orçamento!A:K,5,0)</f>
        <v>ENGENHEIRO CIVIL DE OBRA PLENO COM ENCARGOS COMPLEMENTARES</v>
      </c>
      <c r="E15" s="650" t="str">
        <f>VLOOKUP(A15,Orçamento!A:K,6,0)</f>
        <v>MES</v>
      </c>
      <c r="F15" s="94"/>
      <c r="G15" s="69"/>
      <c r="H15" s="69"/>
      <c r="I15" s="69"/>
      <c r="J15" s="154"/>
      <c r="K15" s="154"/>
      <c r="L15" s="154"/>
      <c r="M15" s="69"/>
      <c r="N15" s="91">
        <f>SUM(N16)</f>
        <v>0.75</v>
      </c>
      <c r="O15" s="639"/>
      <c r="P15" s="639"/>
    </row>
    <row r="16" spans="1:22" s="625" customFormat="1">
      <c r="A16" s="651"/>
      <c r="B16" s="651"/>
      <c r="C16" s="651"/>
      <c r="D16" s="652" t="s">
        <v>8586</v>
      </c>
      <c r="E16" s="650"/>
      <c r="F16" s="94"/>
      <c r="G16" s="69"/>
      <c r="H16" s="69"/>
      <c r="I16" s="69"/>
      <c r="J16" s="154"/>
      <c r="K16" s="154"/>
      <c r="L16" s="154">
        <v>0.25</v>
      </c>
      <c r="M16" s="69">
        <v>3</v>
      </c>
      <c r="N16" s="93">
        <f>PRODUCT(F16:M16)</f>
        <v>0.75</v>
      </c>
      <c r="O16" s="639"/>
      <c r="P16" s="639"/>
    </row>
    <row r="17" spans="1:16" s="625" customFormat="1">
      <c r="A17" s="644"/>
      <c r="B17" s="644"/>
      <c r="C17" s="644"/>
      <c r="D17" s="644"/>
      <c r="E17" s="644"/>
      <c r="F17" s="644"/>
      <c r="G17" s="645"/>
      <c r="H17" s="645"/>
      <c r="I17" s="645"/>
      <c r="J17" s="645"/>
      <c r="K17" s="645"/>
      <c r="L17" s="645"/>
      <c r="M17" s="645"/>
      <c r="N17" s="646"/>
      <c r="O17" s="647"/>
      <c r="P17" s="647"/>
    </row>
    <row r="18" spans="1:16" s="625" customFormat="1" ht="57">
      <c r="A18" s="648" t="str">
        <f>Orçamento!A19</f>
        <v>1.2</v>
      </c>
      <c r="B18" s="648">
        <f>VLOOKUP(A18,Orçamento!A:K,2,0)</f>
        <v>100321</v>
      </c>
      <c r="C18" s="648" t="str">
        <f>VLOOKUP(A18,Orçamento!A:K,3,0)</f>
        <v>SINAPI SERVIÇOS SETEMBRO 2025</v>
      </c>
      <c r="D18" s="649" t="str">
        <f>VLOOKUP(A18,Orçamento!A:K,5,0)</f>
        <v>TÉCNICO EM SEGURANÇA DO TRABALHO COM ENCARGOS COMPLEMENTARES</v>
      </c>
      <c r="E18" s="650" t="str">
        <f>VLOOKUP(A18,Orçamento!A:K,6,0)</f>
        <v>MES</v>
      </c>
      <c r="F18" s="94"/>
      <c r="G18" s="69"/>
      <c r="H18" s="69"/>
      <c r="I18" s="69"/>
      <c r="J18" s="154"/>
      <c r="K18" s="154"/>
      <c r="L18" s="154"/>
      <c r="M18" s="69"/>
      <c r="N18" s="91">
        <f>SUM(N19)</f>
        <v>0.75</v>
      </c>
      <c r="O18" s="639"/>
      <c r="P18" s="639"/>
    </row>
    <row r="19" spans="1:16" s="625" customFormat="1">
      <c r="A19" s="651"/>
      <c r="B19" s="651"/>
      <c r="C19" s="651"/>
      <c r="D19" s="652" t="s">
        <v>8586</v>
      </c>
      <c r="E19" s="650"/>
      <c r="F19" s="94"/>
      <c r="G19" s="69"/>
      <c r="H19" s="69"/>
      <c r="I19" s="69"/>
      <c r="J19" s="154"/>
      <c r="K19" s="154"/>
      <c r="L19" s="154">
        <v>0.25</v>
      </c>
      <c r="M19" s="69">
        <v>3</v>
      </c>
      <c r="N19" s="93">
        <f>PRODUCT(F19:M19)</f>
        <v>0.75</v>
      </c>
      <c r="O19" s="639"/>
      <c r="P19" s="639"/>
    </row>
    <row r="20" spans="1:16" s="625" customFormat="1">
      <c r="A20" s="644"/>
      <c r="B20" s="644"/>
      <c r="C20" s="644"/>
      <c r="D20" s="644"/>
      <c r="E20" s="644"/>
      <c r="F20" s="644"/>
      <c r="G20" s="645"/>
      <c r="H20" s="645"/>
      <c r="I20" s="645"/>
      <c r="J20" s="645"/>
      <c r="K20" s="645"/>
      <c r="L20" s="645"/>
      <c r="M20" s="645"/>
      <c r="N20" s="646"/>
      <c r="O20" s="647"/>
      <c r="P20" s="647"/>
    </row>
    <row r="21" spans="1:16" s="625" customFormat="1" ht="57">
      <c r="A21" s="648" t="str">
        <f>Orçamento!A20</f>
        <v>1.3</v>
      </c>
      <c r="B21" s="648">
        <f>VLOOKUP(A21,Orçamento!A:K,2,0)</f>
        <v>93572</v>
      </c>
      <c r="C21" s="648" t="str">
        <f>VLOOKUP(A21,Orçamento!A:K,3,0)</f>
        <v>SINAPI SERVIÇOS SETEMBRO 2025</v>
      </c>
      <c r="D21" s="649" t="str">
        <f>VLOOKUP(A21,Orçamento!A:K,5,0)</f>
        <v>ENCARREGADO GERAL DE OBRAS COM ENCARGOS COMPLEMENTARES</v>
      </c>
      <c r="E21" s="650" t="str">
        <f>VLOOKUP(A21,Orçamento!A:K,6,0)</f>
        <v>MES</v>
      </c>
      <c r="F21" s="94"/>
      <c r="G21" s="69"/>
      <c r="H21" s="69"/>
      <c r="I21" s="69"/>
      <c r="J21" s="154"/>
      <c r="K21" s="154"/>
      <c r="L21" s="154"/>
      <c r="M21" s="69"/>
      <c r="N21" s="91">
        <f>SUM(N22)</f>
        <v>3</v>
      </c>
      <c r="O21" s="639"/>
      <c r="P21" s="639"/>
    </row>
    <row r="22" spans="1:16" s="625" customFormat="1">
      <c r="A22" s="651"/>
      <c r="B22" s="651"/>
      <c r="C22" s="651"/>
      <c r="D22" s="652" t="s">
        <v>5971</v>
      </c>
      <c r="E22" s="650"/>
      <c r="F22" s="94"/>
      <c r="G22" s="69"/>
      <c r="H22" s="69"/>
      <c r="I22" s="69"/>
      <c r="J22" s="154"/>
      <c r="K22" s="154"/>
      <c r="L22" s="154"/>
      <c r="M22" s="69">
        <v>3</v>
      </c>
      <c r="N22" s="93">
        <f>PRODUCT(F22:M22)</f>
        <v>3</v>
      </c>
      <c r="O22" s="639"/>
      <c r="P22" s="639"/>
    </row>
    <row r="23" spans="1:16" s="625" customFormat="1">
      <c r="A23" s="644"/>
      <c r="B23" s="644"/>
      <c r="C23" s="644"/>
      <c r="D23" s="644"/>
      <c r="E23" s="644"/>
      <c r="F23" s="644"/>
      <c r="G23" s="645"/>
      <c r="H23" s="645"/>
      <c r="I23" s="645"/>
      <c r="J23" s="645"/>
      <c r="K23" s="645"/>
      <c r="L23" s="645"/>
      <c r="M23" s="645"/>
      <c r="N23" s="646"/>
      <c r="O23" s="647"/>
      <c r="P23" s="647"/>
    </row>
    <row r="24" spans="1:16" s="625" customFormat="1">
      <c r="A24" s="648" t="str">
        <f>Orçamento!A21</f>
        <v>1.4</v>
      </c>
      <c r="B24" s="648" t="str">
        <f>VLOOKUP(A24,Orçamento!A:K,2,0)</f>
        <v>COMPOSIÇÃO 111</v>
      </c>
      <c r="C24" s="648" t="str">
        <f>VLOOKUP(A24,Orçamento!A:K,3,0)</f>
        <v>COMPOSIÇÃO</v>
      </c>
      <c r="D24" s="649" t="str">
        <f>VLOOKUP(A24,Orçamento!A:K,5,0)</f>
        <v>VIGIA NOTURNO COM ENCARGOS SOCIAIS</v>
      </c>
      <c r="E24" s="650" t="str">
        <f>VLOOKUP(A24,Orçamento!A:K,6,0)</f>
        <v>H</v>
      </c>
      <c r="F24" s="94"/>
      <c r="G24" s="69"/>
      <c r="H24" s="69"/>
      <c r="I24" s="69"/>
      <c r="J24" s="154"/>
      <c r="K24" s="154"/>
      <c r="L24" s="154"/>
      <c r="M24" s="69"/>
      <c r="N24" s="91">
        <f>SUM(N25)</f>
        <v>1320</v>
      </c>
      <c r="O24" s="639"/>
      <c r="P24" s="639"/>
    </row>
    <row r="25" spans="1:16" s="625" customFormat="1" ht="30">
      <c r="A25" s="651"/>
      <c r="B25" s="651"/>
      <c r="C25" s="651"/>
      <c r="D25" s="652" t="s">
        <v>5972</v>
      </c>
      <c r="E25" s="650"/>
      <c r="F25" s="94">
        <v>220</v>
      </c>
      <c r="G25" s="69"/>
      <c r="H25" s="69"/>
      <c r="I25" s="69"/>
      <c r="J25" s="154"/>
      <c r="K25" s="154"/>
      <c r="L25" s="154">
        <v>2</v>
      </c>
      <c r="M25" s="69">
        <v>3</v>
      </c>
      <c r="N25" s="93">
        <f>PRODUCT(F25:M25)</f>
        <v>1320</v>
      </c>
      <c r="O25" s="639"/>
      <c r="P25" s="639"/>
    </row>
    <row r="26" spans="1:16" s="625" customFormat="1">
      <c r="A26" s="653"/>
      <c r="B26" s="653"/>
      <c r="C26" s="653"/>
      <c r="D26" s="654"/>
      <c r="E26" s="646"/>
      <c r="F26" s="193"/>
      <c r="G26" s="194"/>
      <c r="H26" s="194"/>
      <c r="I26" s="194"/>
      <c r="J26" s="194"/>
      <c r="K26" s="194"/>
      <c r="L26" s="194"/>
      <c r="M26" s="194"/>
      <c r="N26" s="195"/>
      <c r="O26" s="639"/>
      <c r="P26" s="639"/>
    </row>
    <row r="27" spans="1:16" s="625" customFormat="1">
      <c r="A27" s="648">
        <v>2</v>
      </c>
      <c r="B27" s="648"/>
      <c r="C27" s="648"/>
      <c r="D27" s="649" t="str">
        <f>VLOOKUP(A27,Orçamento!A:K,5,0)</f>
        <v>SERVIÇOS PRELIMINARES</v>
      </c>
      <c r="E27" s="650"/>
      <c r="F27" s="94"/>
      <c r="G27" s="69"/>
      <c r="H27" s="69"/>
      <c r="I27" s="69"/>
      <c r="J27" s="154"/>
      <c r="K27" s="154"/>
      <c r="L27" s="154"/>
      <c r="M27" s="69"/>
      <c r="N27" s="91"/>
      <c r="O27" s="639"/>
      <c r="P27" s="639"/>
    </row>
    <row r="28" spans="1:16" s="625" customFormat="1" ht="62.25" customHeight="1">
      <c r="A28" s="648" t="s">
        <v>5295</v>
      </c>
      <c r="B28" s="648">
        <f>VLOOKUP(A28,Orçamento!A:K,2,0)</f>
        <v>91031</v>
      </c>
      <c r="C28" s="648" t="str">
        <f>VLOOKUP(A28,Orçamento!A:K,3,0)</f>
        <v>SINAPI SERVIÇOS SETEMBRO 2025</v>
      </c>
      <c r="D28" s="649" t="str">
        <f>VLOOKUP(A28,Orçamento!A:K,5,0)</f>
        <v>CAMINHÃO TRUCADO (C/ TERCEIRO EIXO) ELETRÔNICO - POTÊNCIA 231CV - PBT = 22000KG - DIST. ENTRE EIXOS 5170 MM - INCLUI CARROCERIA FIXA ABERTA DE MADEIRA - CHP DIURNO. AF_06/2015</v>
      </c>
      <c r="E28" s="650" t="str">
        <f>VLOOKUP(A28,Orçamento!A:K,6,0)</f>
        <v>CHP</v>
      </c>
      <c r="F28" s="94"/>
      <c r="G28" s="69"/>
      <c r="H28" s="69"/>
      <c r="I28" s="69"/>
      <c r="J28" s="154"/>
      <c r="K28" s="154"/>
      <c r="L28" s="154"/>
      <c r="M28" s="69"/>
      <c r="N28" s="91">
        <f>SUM(N29)</f>
        <v>8</v>
      </c>
      <c r="O28" s="639"/>
      <c r="P28" s="639"/>
    </row>
    <row r="29" spans="1:16" s="625" customFormat="1" ht="51" customHeight="1">
      <c r="A29" s="651"/>
      <c r="B29" s="651"/>
      <c r="C29" s="651"/>
      <c r="D29" s="655" t="s">
        <v>5973</v>
      </c>
      <c r="E29" s="656"/>
      <c r="F29" s="656">
        <v>2</v>
      </c>
      <c r="G29" s="656"/>
      <c r="H29" s="656"/>
      <c r="I29" s="197"/>
      <c r="J29" s="197"/>
      <c r="K29" s="197"/>
      <c r="L29" s="197"/>
      <c r="M29" s="197">
        <v>4</v>
      </c>
      <c r="N29" s="93">
        <f>PRODUCT(F29:M29)</f>
        <v>8</v>
      </c>
      <c r="O29" s="639"/>
      <c r="P29" s="639"/>
    </row>
    <row r="30" spans="1:16" s="625" customFormat="1">
      <c r="A30" s="644"/>
      <c r="B30" s="644"/>
      <c r="C30" s="644"/>
      <c r="D30" s="644"/>
      <c r="E30" s="644"/>
      <c r="F30" s="644"/>
      <c r="G30" s="645"/>
      <c r="H30" s="645"/>
      <c r="I30" s="645"/>
      <c r="J30" s="645"/>
      <c r="K30" s="645"/>
      <c r="L30" s="645"/>
      <c r="M30" s="645"/>
      <c r="N30" s="646"/>
      <c r="O30" s="647"/>
      <c r="P30" s="647"/>
    </row>
    <row r="31" spans="1:16" s="625" customFormat="1" ht="71.25">
      <c r="A31" s="648" t="s">
        <v>5296</v>
      </c>
      <c r="B31" s="648">
        <f>VLOOKUP(A31,Orçamento!A:K,2,0)</f>
        <v>5928</v>
      </c>
      <c r="C31" s="648" t="str">
        <f>VLOOKUP(A31,Orçamento!A:K,3,0)</f>
        <v>SINAPI SERVIÇOS SETEMBRO 2025</v>
      </c>
      <c r="D31" s="649" t="str">
        <f>VLOOKUP(A31,Orçamento!A:K,5,0)</f>
        <v>GUINDAUTO HIDRÁULICO, CAPACIDADE MÁXIMA DE CARGA 6200 KG, MOMENTO MÁXIMO DE CARGA 11,7 TM, ALCANCE MÁXIMO HORIZONTAL 9,70 M, INCLUSIVE CAMINHÃO TOCO PBT 16.000 KG, POTÊNCIA DE 189 CV - CHP DIURNO. AF_06/2014</v>
      </c>
      <c r="E31" s="650" t="str">
        <f>VLOOKUP(A31,Orçamento!A:K,6,0)</f>
        <v>CHP</v>
      </c>
      <c r="F31" s="94"/>
      <c r="G31" s="69"/>
      <c r="H31" s="69"/>
      <c r="I31" s="69"/>
      <c r="J31" s="154"/>
      <c r="K31" s="154"/>
      <c r="L31" s="154"/>
      <c r="M31" s="69"/>
      <c r="N31" s="91">
        <f>SUM(N32)</f>
        <v>20</v>
      </c>
      <c r="O31" s="639"/>
      <c r="P31" s="639"/>
    </row>
    <row r="32" spans="1:16" s="625" customFormat="1" ht="33.75" customHeight="1">
      <c r="A32" s="651"/>
      <c r="B32" s="651"/>
      <c r="C32" s="651"/>
      <c r="D32" s="657" t="s">
        <v>5974</v>
      </c>
      <c r="E32" s="657"/>
      <c r="F32" s="657">
        <v>5</v>
      </c>
      <c r="G32" s="657"/>
      <c r="H32" s="657"/>
      <c r="I32" s="197"/>
      <c r="J32" s="197"/>
      <c r="K32" s="197"/>
      <c r="L32" s="197"/>
      <c r="M32" s="197">
        <v>4</v>
      </c>
      <c r="N32" s="93">
        <f>PRODUCT(F32:M32)</f>
        <v>20</v>
      </c>
      <c r="O32" s="639"/>
      <c r="P32" s="639"/>
    </row>
    <row r="33" spans="1:46" s="625" customFormat="1">
      <c r="A33" s="644"/>
      <c r="B33" s="644"/>
      <c r="C33" s="644"/>
      <c r="D33" s="644"/>
      <c r="E33" s="644"/>
      <c r="F33" s="644"/>
      <c r="G33" s="645"/>
      <c r="H33" s="645"/>
      <c r="I33" s="645"/>
      <c r="J33" s="645"/>
      <c r="K33" s="645"/>
      <c r="L33" s="645"/>
      <c r="M33" s="645"/>
      <c r="N33" s="646"/>
      <c r="O33" s="647"/>
      <c r="P33" s="647"/>
    </row>
    <row r="34" spans="1:46" s="625" customFormat="1" ht="30.75" customHeight="1">
      <c r="A34" s="648" t="s">
        <v>5297</v>
      </c>
      <c r="B34" s="648">
        <f>VLOOKUP(A34,Orçamento!A:K,2,0)</f>
        <v>92138</v>
      </c>
      <c r="C34" s="648" t="str">
        <f>VLOOKUP(A34,Orçamento!A:K,3,0)</f>
        <v>SINAPI SERVIÇOS SETEMBRO 2025</v>
      </c>
      <c r="D34" s="649" t="str">
        <f>VLOOKUP(A34,Orçamento!A:K,5,0)</f>
        <v>CAMINHONETE COM MOTOR A DIESEL, POTÊNCIA 180 CV, CABINE DUPLA, 4X4 - CHP DIURNO. AF_11/2015</v>
      </c>
      <c r="E34" s="650" t="str">
        <f>VLOOKUP(A34,Orçamento!A:K,6,0)</f>
        <v>CHP</v>
      </c>
      <c r="F34" s="94"/>
      <c r="G34" s="69"/>
      <c r="H34" s="69"/>
      <c r="I34" s="69"/>
      <c r="J34" s="154"/>
      <c r="K34" s="154"/>
      <c r="L34" s="154"/>
      <c r="M34" s="69"/>
      <c r="N34" s="91">
        <f>SUM(N35)</f>
        <v>8</v>
      </c>
      <c r="O34" s="639"/>
      <c r="P34" s="639"/>
    </row>
    <row r="35" spans="1:46" s="625" customFormat="1" ht="33.75" customHeight="1">
      <c r="A35" s="651"/>
      <c r="B35" s="651"/>
      <c r="C35" s="651"/>
      <c r="D35" s="658" t="s">
        <v>5975</v>
      </c>
      <c r="E35" s="658"/>
      <c r="F35" s="658">
        <v>2</v>
      </c>
      <c r="G35" s="658"/>
      <c r="H35" s="658"/>
      <c r="I35" s="69"/>
      <c r="J35" s="154"/>
      <c r="K35" s="154"/>
      <c r="L35" s="154"/>
      <c r="M35" s="69">
        <v>4</v>
      </c>
      <c r="N35" s="93">
        <f>PRODUCT(F35:M35)</f>
        <v>8</v>
      </c>
      <c r="O35" s="639"/>
      <c r="P35" s="639"/>
    </row>
    <row r="36" spans="1:46" s="625" customFormat="1">
      <c r="A36" s="653"/>
      <c r="B36" s="653"/>
      <c r="C36" s="653"/>
      <c r="D36" s="654"/>
      <c r="E36" s="646"/>
      <c r="F36" s="193"/>
      <c r="G36" s="194"/>
      <c r="H36" s="194"/>
      <c r="I36" s="194"/>
      <c r="J36" s="194"/>
      <c r="K36" s="194"/>
      <c r="L36" s="194"/>
      <c r="M36" s="194"/>
      <c r="N36" s="195"/>
      <c r="O36" s="639"/>
      <c r="P36" s="639"/>
    </row>
    <row r="37" spans="1:46" s="625" customFormat="1" ht="30" customHeight="1">
      <c r="A37" s="648" t="s">
        <v>5298</v>
      </c>
      <c r="B37" s="648" t="str">
        <f>VLOOKUP(A37,Orçamento!A:K,2,0)</f>
        <v>COMPOSIÇÃO 200</v>
      </c>
      <c r="C37" s="648" t="str">
        <f>VLOOKUP(A37,Orçamento!A:K,3,0)</f>
        <v>COMPOSIÇÃO</v>
      </c>
      <c r="D37" s="649" t="str">
        <f>VLOOKUP(A37,Orçamento!A:K,5,0)</f>
        <v>EQUIPE DE TOPOGRAGRAFIA</v>
      </c>
      <c r="E37" s="650" t="str">
        <f>VLOOKUP(A37,Orçamento!A:K,6,0)</f>
        <v>DIA</v>
      </c>
      <c r="F37" s="94"/>
      <c r="G37" s="69"/>
      <c r="H37" s="69"/>
      <c r="I37" s="69"/>
      <c r="J37" s="154"/>
      <c r="K37" s="154"/>
      <c r="L37" s="154"/>
      <c r="M37" s="69"/>
      <c r="N37" s="91">
        <f>SUM(N38)</f>
        <v>5</v>
      </c>
      <c r="O37" s="639"/>
      <c r="P37" s="639"/>
    </row>
    <row r="38" spans="1:46" s="625" customFormat="1">
      <c r="A38" s="651"/>
      <c r="B38" s="651"/>
      <c r="C38" s="651"/>
      <c r="D38" s="655" t="s">
        <v>5976</v>
      </c>
      <c r="E38" s="656"/>
      <c r="F38" s="656"/>
      <c r="G38" s="656"/>
      <c r="H38" s="656"/>
      <c r="I38" s="197"/>
      <c r="J38" s="197"/>
      <c r="K38" s="197"/>
      <c r="L38" s="197"/>
      <c r="M38" s="197">
        <v>5</v>
      </c>
      <c r="N38" s="93">
        <f>PRODUCT(F38:M38)</f>
        <v>5</v>
      </c>
      <c r="O38" s="639"/>
      <c r="P38" s="639"/>
    </row>
    <row r="39" spans="1:46" s="625" customFormat="1">
      <c r="A39" s="653"/>
      <c r="B39" s="653"/>
      <c r="C39" s="653"/>
      <c r="D39" s="659"/>
      <c r="E39" s="660"/>
      <c r="F39" s="660"/>
      <c r="G39" s="660"/>
      <c r="H39" s="660"/>
      <c r="I39" s="194"/>
      <c r="J39" s="194"/>
      <c r="K39" s="194"/>
      <c r="L39" s="194"/>
      <c r="M39" s="194"/>
      <c r="N39" s="195"/>
      <c r="O39" s="639"/>
      <c r="P39" s="639"/>
    </row>
    <row r="40" spans="1:46" s="625" customFormat="1" ht="57">
      <c r="A40" s="648" t="s">
        <v>5299</v>
      </c>
      <c r="B40" s="648">
        <f>VLOOKUP(A40,Orçamento!A:K,2,0)</f>
        <v>10776</v>
      </c>
      <c r="C40" s="648" t="str">
        <f>VLOOKUP(A40,Orçamento!A:K,3,0)</f>
        <v>SINAPI INSUMOS SETEMBRO 2025</v>
      </c>
      <c r="D40" s="649" t="str">
        <f>VLOOKUP(A40,Orçamento!A:K,5,0)</f>
        <v>LOCACAO DE CONTAINER 2,30 X 6,00 M, ALT. 2,50 M, PARA ESCRITORIO, SEM DIVISORIAS INTERNAS E SEM SANITARIO (NAO INCLUI MOBILIZACAO/DESMOBILIZACAO)</v>
      </c>
      <c r="E40" s="650" t="str">
        <f>VLOOKUP(A40,Orçamento!A:K,6,0)</f>
        <v>MES</v>
      </c>
      <c r="F40" s="94"/>
      <c r="G40" s="69"/>
      <c r="H40" s="69"/>
      <c r="I40" s="69"/>
      <c r="J40" s="154"/>
      <c r="K40" s="154"/>
      <c r="L40" s="154"/>
      <c r="M40" s="69"/>
      <c r="N40" s="91">
        <f>SUM(N41)</f>
        <v>3</v>
      </c>
      <c r="O40" s="639"/>
      <c r="P40" s="639"/>
    </row>
    <row r="41" spans="1:46" s="625" customFormat="1" ht="45">
      <c r="A41" s="651"/>
      <c r="B41" s="651"/>
      <c r="C41" s="651"/>
      <c r="D41" s="661" t="s">
        <v>5977</v>
      </c>
      <c r="E41" s="662"/>
      <c r="F41" s="196"/>
      <c r="G41" s="199"/>
      <c r="H41" s="199"/>
      <c r="I41" s="198"/>
      <c r="J41" s="154"/>
      <c r="K41" s="154"/>
      <c r="L41" s="154"/>
      <c r="M41" s="69">
        <v>3</v>
      </c>
      <c r="N41" s="93">
        <f>PRODUCT(F41:M41)</f>
        <v>3</v>
      </c>
      <c r="O41" s="639"/>
      <c r="P41" s="639"/>
    </row>
    <row r="42" spans="1:46" s="625" customFormat="1">
      <c r="A42" s="644"/>
      <c r="B42" s="644"/>
      <c r="C42" s="644"/>
      <c r="D42" s="644"/>
      <c r="E42" s="644"/>
      <c r="F42" s="644"/>
      <c r="G42" s="645"/>
      <c r="H42" s="645"/>
      <c r="I42" s="645"/>
      <c r="J42" s="645"/>
      <c r="K42" s="645"/>
      <c r="L42" s="645"/>
      <c r="M42" s="645"/>
      <c r="N42" s="646"/>
      <c r="O42" s="647"/>
      <c r="P42" s="647"/>
    </row>
    <row r="43" spans="1:46" s="625" customFormat="1" ht="57">
      <c r="A43" s="648" t="s">
        <v>5300</v>
      </c>
      <c r="B43" s="648">
        <f>VLOOKUP(A43,Orçamento!A:K,2,0)</f>
        <v>10775</v>
      </c>
      <c r="C43" s="648" t="str">
        <f>VLOOKUP(A43,Orçamento!A:K,3,0)</f>
        <v>SINAPI INSUMOS SETEMBRO 2025</v>
      </c>
      <c r="D43" s="649" t="str">
        <f>VLOOKUP(A43,Orçamento!A:K,5,0)</f>
        <v>LOCACAO DE CONTAINER 2,30 X 6,00 M, ALT. 2,50 M, COM 1 SANITARIO, PARA ESCRITORIO, COMPLETO, SEM DIVISORIAS INTERNAS (NAO INCLUI MOBILIZACAO/DESMOBILIZACAO)</v>
      </c>
      <c r="E43" s="650" t="str">
        <f>VLOOKUP(A43,Orçamento!A:K,6,0)</f>
        <v>MES</v>
      </c>
      <c r="F43" s="94"/>
      <c r="G43" s="69"/>
      <c r="H43" s="69"/>
      <c r="I43" s="69"/>
      <c r="J43" s="154"/>
      <c r="K43" s="154"/>
      <c r="L43" s="154"/>
      <c r="M43" s="69"/>
      <c r="N43" s="91">
        <f>SUM(N44)</f>
        <v>3</v>
      </c>
      <c r="O43" s="639"/>
      <c r="P43" s="639"/>
    </row>
    <row r="44" spans="1:46" s="625" customFormat="1" ht="28.5">
      <c r="A44" s="663"/>
      <c r="B44" s="663"/>
      <c r="C44" s="663"/>
      <c r="D44" s="664" t="s">
        <v>5978</v>
      </c>
      <c r="E44" s="664"/>
      <c r="F44" s="664"/>
      <c r="G44" s="664"/>
      <c r="H44" s="664"/>
      <c r="I44" s="664"/>
      <c r="J44" s="92"/>
      <c r="K44" s="92"/>
      <c r="L44" s="92"/>
      <c r="M44" s="92">
        <v>3</v>
      </c>
      <c r="N44" s="93">
        <f>PRODUCT(F44:M44)</f>
        <v>3</v>
      </c>
      <c r="O44" s="639"/>
      <c r="P44" s="639"/>
    </row>
    <row r="45" spans="1:46" s="625" customFormat="1">
      <c r="A45" s="665"/>
      <c r="B45" s="665"/>
      <c r="C45" s="665"/>
      <c r="D45" s="666"/>
      <c r="E45" s="666"/>
      <c r="F45" s="666"/>
      <c r="G45" s="666"/>
      <c r="H45" s="666"/>
      <c r="I45" s="666"/>
      <c r="J45" s="599"/>
      <c r="K45" s="599"/>
      <c r="L45" s="599"/>
      <c r="M45" s="599"/>
      <c r="N45" s="600"/>
      <c r="O45" s="639"/>
      <c r="P45" s="639"/>
    </row>
    <row r="46" spans="1:46" s="625" customFormat="1" ht="57">
      <c r="A46" s="648" t="s">
        <v>5301</v>
      </c>
      <c r="B46" s="648">
        <f>VLOOKUP(A46,Orçamento!A:K,2,0)</f>
        <v>103689</v>
      </c>
      <c r="C46" s="648" t="str">
        <f>VLOOKUP(A46,Orçamento!A:K,3,0)</f>
        <v>SINAPI SERVIÇOS SETEMBRO 2025</v>
      </c>
      <c r="D46" s="649" t="str">
        <f>VLOOKUP(A46,Orçamento!A:K,5,0)</f>
        <v>FORNECIMENTO E INSTALAÇÃO DE PLACA DE OBRA COM CHAPA GALVANIZADA E ESTRUTURA DE MADEIRA. AF_03/2022_PS</v>
      </c>
      <c r="E46" s="650" t="str">
        <f>VLOOKUP(A46,Orçamento!A:K,6,0)</f>
        <v>M2</v>
      </c>
      <c r="F46" s="94"/>
      <c r="G46" s="69"/>
      <c r="H46" s="69"/>
      <c r="I46" s="69"/>
      <c r="J46" s="154"/>
      <c r="K46" s="154"/>
      <c r="L46" s="154"/>
      <c r="M46" s="69"/>
      <c r="N46" s="91">
        <f>SUM(N47)</f>
        <v>8</v>
      </c>
      <c r="O46" s="639"/>
      <c r="P46" s="639"/>
    </row>
    <row r="47" spans="1:46" s="625" customFormat="1">
      <c r="A47" s="663"/>
      <c r="B47" s="663"/>
      <c r="C47" s="663"/>
      <c r="D47" s="664"/>
      <c r="E47" s="664"/>
      <c r="F47" s="664"/>
      <c r="G47" s="664">
        <v>4</v>
      </c>
      <c r="H47" s="664"/>
      <c r="I47" s="664">
        <v>2</v>
      </c>
      <c r="J47" s="92"/>
      <c r="K47" s="92"/>
      <c r="L47" s="92"/>
      <c r="M47" s="92">
        <v>1</v>
      </c>
      <c r="N47" s="93">
        <f>PRODUCT(F47:M47)</f>
        <v>8</v>
      </c>
      <c r="O47" s="639"/>
      <c r="P47" s="639"/>
    </row>
    <row r="48" spans="1:46" s="625" customFormat="1">
      <c r="A48" s="667"/>
      <c r="B48" s="667"/>
      <c r="C48" s="667"/>
      <c r="D48" s="668"/>
      <c r="E48" s="669"/>
      <c r="F48" s="318"/>
      <c r="G48" s="319"/>
      <c r="H48" s="319"/>
      <c r="I48" s="319"/>
      <c r="J48" s="319"/>
      <c r="K48" s="319"/>
      <c r="L48" s="319"/>
      <c r="M48" s="319"/>
      <c r="N48" s="320"/>
      <c r="O48" s="639"/>
      <c r="P48" s="639"/>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row>
    <row r="49" spans="1:46" s="625" customFormat="1" ht="45">
      <c r="A49" s="651" t="s">
        <v>5302</v>
      </c>
      <c r="B49" s="651" t="str">
        <f>VLOOKUP(A49,Orçamento!A:K,2,0)</f>
        <v>01.08.41U</v>
      </c>
      <c r="C49" s="651" t="str">
        <f>VLOOKUP(A49,Orçamento!A:K,3,0)</f>
        <v>COMPESA 2024.2</v>
      </c>
      <c r="D49" s="670" t="str">
        <f>VLOOKUP(A49,Orçamento!A:K,5,0)</f>
        <v xml:space="preserve">LOCAÇÃO DE BANHEIRO QUÍMICO COM LIMPEZA DIÁRIA INCLUSO COLETA E DESTINAÇÃO FINAL DE EFLUENTES </v>
      </c>
      <c r="E49" s="671" t="str">
        <f>VLOOKUP(A49,Orçamento!A:K,6,0)</f>
        <v>MÊS</v>
      </c>
      <c r="F49" s="94"/>
      <c r="G49" s="69"/>
      <c r="H49" s="69"/>
      <c r="I49" s="69"/>
      <c r="J49" s="69"/>
      <c r="K49" s="69"/>
      <c r="L49" s="69"/>
      <c r="M49" s="69"/>
      <c r="N49" s="91">
        <f>SUM(N50)</f>
        <v>6</v>
      </c>
      <c r="O49" s="639"/>
      <c r="P49" s="639"/>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row>
    <row r="50" spans="1:46" s="625" customFormat="1">
      <c r="A50" s="651"/>
      <c r="B50" s="651"/>
      <c r="C50" s="651"/>
      <c r="D50" s="672" t="s">
        <v>7444</v>
      </c>
      <c r="E50" s="671"/>
      <c r="F50" s="94"/>
      <c r="G50" s="69"/>
      <c r="H50" s="69"/>
      <c r="I50" s="69"/>
      <c r="J50" s="69"/>
      <c r="K50" s="69"/>
      <c r="L50" s="69"/>
      <c r="M50" s="69">
        <v>6</v>
      </c>
      <c r="N50" s="93">
        <f>PRODUCT(F50:M50)</f>
        <v>6</v>
      </c>
      <c r="O50" s="639"/>
      <c r="P50" s="639"/>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row>
    <row r="51" spans="1:46" s="625" customFormat="1">
      <c r="A51" s="673"/>
      <c r="B51" s="673"/>
      <c r="C51" s="673"/>
      <c r="D51" s="674"/>
      <c r="E51" s="675"/>
      <c r="F51" s="550"/>
      <c r="G51" s="551"/>
      <c r="H51" s="551"/>
      <c r="I51" s="551"/>
      <c r="J51" s="551"/>
      <c r="K51" s="551"/>
      <c r="L51" s="551"/>
      <c r="M51" s="551"/>
      <c r="N51" s="552"/>
      <c r="O51" s="639"/>
      <c r="P51" s="639"/>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row>
    <row r="52" spans="1:46" s="625" customFormat="1">
      <c r="A52" s="651" t="s">
        <v>5984</v>
      </c>
      <c r="B52" s="651" t="str">
        <f>VLOOKUP(A52,Orçamento!A:K,2,0)</f>
        <v>COMPOSIÇÃO 381</v>
      </c>
      <c r="C52" s="651" t="str">
        <f>VLOOKUP(A52,Orçamento!A:K,3,0)</f>
        <v>COMPOSIÇÃO</v>
      </c>
      <c r="D52" s="670" t="str">
        <f>VLOOKUP(A52,Orçamento!A:K,5,0)</f>
        <v>ALUGUEL DE VEÍCULO LEVE 53 KW</v>
      </c>
      <c r="E52" s="671" t="str">
        <f>VLOOKUP(A52,Orçamento!A:K,6,0)</f>
        <v>MÊS</v>
      </c>
      <c r="F52" s="94"/>
      <c r="G52" s="69"/>
      <c r="H52" s="69"/>
      <c r="I52" s="69"/>
      <c r="J52" s="69"/>
      <c r="K52" s="69"/>
      <c r="L52" s="69"/>
      <c r="M52" s="69"/>
      <c r="N52" s="91">
        <f>SUM(N53)</f>
        <v>3</v>
      </c>
      <c r="O52" s="639"/>
      <c r="P52" s="639"/>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row>
    <row r="53" spans="1:46" s="625" customFormat="1">
      <c r="A53" s="651"/>
      <c r="B53" s="651"/>
      <c r="C53" s="651"/>
      <c r="D53" s="672" t="s">
        <v>8580</v>
      </c>
      <c r="E53" s="671"/>
      <c r="F53" s="94"/>
      <c r="G53" s="69"/>
      <c r="H53" s="69"/>
      <c r="I53" s="69"/>
      <c r="J53" s="69"/>
      <c r="K53" s="69"/>
      <c r="L53" s="69"/>
      <c r="M53" s="69">
        <v>3</v>
      </c>
      <c r="N53" s="93">
        <f>PRODUCT(F53:M53)</f>
        <v>3</v>
      </c>
      <c r="O53" s="639"/>
      <c r="P53" s="639"/>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row>
    <row r="54" spans="1:46" s="625" customFormat="1">
      <c r="A54" s="653"/>
      <c r="B54" s="653"/>
      <c r="C54" s="653"/>
      <c r="D54" s="676"/>
      <c r="E54" s="677"/>
      <c r="F54" s="193"/>
      <c r="G54" s="194"/>
      <c r="H54" s="194"/>
      <c r="I54" s="194"/>
      <c r="J54" s="194"/>
      <c r="K54" s="194"/>
      <c r="L54" s="194"/>
      <c r="M54" s="194"/>
      <c r="N54" s="549"/>
      <c r="O54" s="639"/>
      <c r="P54" s="639"/>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row>
    <row r="55" spans="1:46">
      <c r="A55" s="648">
        <f>Orçamento!A32</f>
        <v>3</v>
      </c>
      <c r="B55" s="648"/>
      <c r="C55" s="648"/>
      <c r="D55" s="649" t="str">
        <f>VLOOKUP(A55,Orçamento!A:K,5,0)</f>
        <v xml:space="preserve">PAVIMENTAÇÃO </v>
      </c>
      <c r="E55" s="650"/>
      <c r="F55" s="94"/>
      <c r="G55" s="69"/>
      <c r="H55" s="69"/>
      <c r="I55" s="69"/>
      <c r="J55" s="69"/>
      <c r="K55" s="69"/>
      <c r="L55" s="69"/>
      <c r="M55" s="69"/>
      <c r="N55" s="91"/>
      <c r="P55" s="639"/>
    </row>
    <row r="56" spans="1:46" ht="28.5">
      <c r="A56" s="648" t="str">
        <f>Orçamento!A33</f>
        <v>3..1</v>
      </c>
      <c r="B56" s="648"/>
      <c r="C56" s="648"/>
      <c r="D56" s="649" t="str">
        <f>VLOOKUP(A56,Orçamento!A:K,5,0)</f>
        <v>SERVIÇOS DE TERRAPLENAGEM, PAVIMENTAÇÃO, DRENAGEM, ACESSIBILIDADE  E SINALIZAÇÃO</v>
      </c>
      <c r="E56" s="650"/>
      <c r="F56" s="94"/>
      <c r="G56" s="69"/>
      <c r="H56" s="69"/>
      <c r="I56" s="69"/>
      <c r="J56" s="69"/>
      <c r="K56" s="69"/>
      <c r="L56" s="69"/>
      <c r="M56" s="69"/>
      <c r="N56" s="91"/>
      <c r="P56" s="639"/>
    </row>
    <row r="57" spans="1:46">
      <c r="A57" s="648" t="str">
        <f>Orçamento!A34</f>
        <v>3.1.1</v>
      </c>
      <c r="B57" s="648"/>
      <c r="C57" s="648"/>
      <c r="D57" s="649" t="str">
        <f>VLOOKUP(A57,Orçamento!A:K,5,0)</f>
        <v>SERVIÇOS PRELIMINARES</v>
      </c>
      <c r="E57" s="650"/>
      <c r="F57" s="94"/>
      <c r="G57" s="69"/>
      <c r="H57" s="69"/>
      <c r="I57" s="69"/>
      <c r="J57" s="69"/>
      <c r="K57" s="69"/>
      <c r="L57" s="69"/>
      <c r="M57" s="69"/>
      <c r="N57" s="91"/>
      <c r="P57" s="639"/>
    </row>
    <row r="58" spans="1:46">
      <c r="A58" s="667"/>
      <c r="B58" s="667"/>
      <c r="C58" s="667"/>
      <c r="D58" s="668"/>
      <c r="E58" s="669"/>
      <c r="F58" s="318"/>
      <c r="G58" s="319"/>
      <c r="H58" s="319"/>
      <c r="I58" s="319"/>
      <c r="J58" s="319"/>
      <c r="K58" s="319"/>
      <c r="L58" s="319"/>
      <c r="M58" s="319"/>
      <c r="N58" s="320"/>
      <c r="P58" s="639"/>
    </row>
    <row r="59" spans="1:46" ht="45">
      <c r="A59" s="651" t="str">
        <f>Orçamento!A35</f>
        <v>3.1.1.1</v>
      </c>
      <c r="B59" s="651">
        <f>VLOOKUP(A59,Orçamento!A:K,2,0)</f>
        <v>103689</v>
      </c>
      <c r="C59" s="651" t="str">
        <f>VLOOKUP(A59,Orçamento!A:K,3,0)</f>
        <v>SINAPI SERVIÇOS SETEMBRO 2025</v>
      </c>
      <c r="D59" s="670" t="str">
        <f>VLOOKUP(A59,Orçamento!A:K,5,0)</f>
        <v>FORNECIMENTO E INSTALAÇÃO DE PLACA DE OBRA COM CHAPA GALVANIZADA E ESTRUTURA DE MADEIRA. AF_03/2022_PS</v>
      </c>
      <c r="E59" s="671" t="str">
        <f>VLOOKUP(A59,Orçamento!A:K,6,0)</f>
        <v>M2</v>
      </c>
      <c r="F59" s="94"/>
      <c r="G59" s="69"/>
      <c r="H59" s="69"/>
      <c r="I59" s="69"/>
      <c r="J59" s="69"/>
      <c r="K59" s="69"/>
      <c r="L59" s="69"/>
      <c r="M59" s="69"/>
      <c r="N59" s="91">
        <f>SUM(N60)</f>
        <v>15</v>
      </c>
      <c r="P59" s="639"/>
    </row>
    <row r="60" spans="1:46">
      <c r="A60" s="651"/>
      <c r="B60" s="651"/>
      <c r="C60" s="651"/>
      <c r="D60" s="678"/>
      <c r="E60" s="671"/>
      <c r="F60" s="94">
        <v>2</v>
      </c>
      <c r="G60" s="69">
        <v>1.5</v>
      </c>
      <c r="H60" s="69"/>
      <c r="I60" s="69"/>
      <c r="J60" s="69">
        <v>1</v>
      </c>
      <c r="K60" s="69"/>
      <c r="L60" s="69"/>
      <c r="M60" s="69">
        <v>5</v>
      </c>
      <c r="N60" s="93">
        <f>PRODUCT(F60:M60)</f>
        <v>15</v>
      </c>
      <c r="P60" s="639"/>
    </row>
    <row r="61" spans="1:46">
      <c r="A61" s="667"/>
      <c r="B61" s="667"/>
      <c r="C61" s="667"/>
      <c r="D61" s="668"/>
      <c r="E61" s="669"/>
      <c r="F61" s="318"/>
      <c r="G61" s="319"/>
      <c r="H61" s="319"/>
      <c r="I61" s="319"/>
      <c r="J61" s="319"/>
      <c r="K61" s="319"/>
      <c r="L61" s="319"/>
      <c r="M61" s="319"/>
      <c r="N61" s="320"/>
      <c r="P61" s="639"/>
    </row>
    <row r="62" spans="1:46" ht="30">
      <c r="A62" s="651" t="str">
        <f>Orçamento!A36</f>
        <v>3.1.1.2</v>
      </c>
      <c r="B62" s="651" t="str">
        <f>VLOOKUP(A62,Orçamento!A:K,2,0)</f>
        <v>COMPOSIÇÃO 109</v>
      </c>
      <c r="C62" s="651" t="str">
        <f>VLOOKUP(A62,Orçamento!A:K,3,0)</f>
        <v>COMPOSIÇÃO</v>
      </c>
      <c r="D62" s="670" t="str">
        <f>VLOOKUP(A62,Orçamento!A:K,5,0)</f>
        <v>CAVALETE DE SINALIZAÇÃO 1,00 x 1,00 M PINTADO COM COR BRANCO E LARANJA</v>
      </c>
      <c r="E62" s="671" t="str">
        <f>VLOOKUP(A62,Orçamento!A:K,6,0)</f>
        <v>UND</v>
      </c>
      <c r="F62" s="94"/>
      <c r="G62" s="69"/>
      <c r="H62" s="69"/>
      <c r="I62" s="69"/>
      <c r="J62" s="69"/>
      <c r="K62" s="69"/>
      <c r="L62" s="69"/>
      <c r="M62" s="69"/>
      <c r="N62" s="91">
        <f>SUM(N63)</f>
        <v>8</v>
      </c>
      <c r="P62" s="639"/>
    </row>
    <row r="63" spans="1:46">
      <c r="A63" s="651"/>
      <c r="B63" s="651"/>
      <c r="C63" s="651"/>
      <c r="D63" s="678"/>
      <c r="E63" s="671"/>
      <c r="F63" s="94"/>
      <c r="G63" s="69"/>
      <c r="H63" s="69"/>
      <c r="I63" s="69"/>
      <c r="J63" s="69"/>
      <c r="K63" s="69"/>
      <c r="L63" s="69"/>
      <c r="M63" s="69">
        <v>8</v>
      </c>
      <c r="N63" s="93">
        <f>PRODUCT(F63:M63)</f>
        <v>8</v>
      </c>
      <c r="P63" s="639"/>
    </row>
    <row r="64" spans="1:46">
      <c r="E64" s="1"/>
    </row>
    <row r="65" spans="1:16">
      <c r="A65" s="648" t="str">
        <f>Orçamento!A37</f>
        <v>3.1.2</v>
      </c>
      <c r="B65" s="648"/>
      <c r="C65" s="648"/>
      <c r="D65" s="649" t="str">
        <f>VLOOKUP(A65,Orçamento!A:K,5,0)</f>
        <v>SERVIÇOS COMPLEMENTARES</v>
      </c>
      <c r="E65" s="650"/>
      <c r="F65" s="94"/>
      <c r="G65" s="69"/>
      <c r="H65" s="69"/>
      <c r="I65" s="69"/>
      <c r="J65" s="69"/>
      <c r="K65" s="69"/>
      <c r="L65" s="69"/>
      <c r="M65" s="69"/>
      <c r="N65" s="91"/>
      <c r="P65" s="639"/>
    </row>
    <row r="66" spans="1:16">
      <c r="A66" s="667"/>
      <c r="B66" s="667"/>
      <c r="C66" s="667"/>
      <c r="D66" s="668"/>
      <c r="E66" s="669"/>
      <c r="F66" s="318"/>
      <c r="G66" s="319"/>
      <c r="H66" s="319"/>
      <c r="I66" s="319"/>
      <c r="J66" s="319"/>
      <c r="K66" s="319"/>
      <c r="L66" s="319"/>
      <c r="M66" s="319"/>
      <c r="N66" s="320"/>
      <c r="P66" s="639"/>
    </row>
    <row r="67" spans="1:16" ht="30">
      <c r="A67" s="651" t="str">
        <f>Orçamento!A38</f>
        <v>3.1.2.1</v>
      </c>
      <c r="B67" s="651" t="str">
        <f>VLOOKUP(A67,Orçamento!A:K,2,0)</f>
        <v>COMPOSIÇÃO 100</v>
      </c>
      <c r="C67" s="651" t="str">
        <f>VLOOKUP(A67,Orçamento!A:K,3,0)</f>
        <v>COMPOSIÇÃO</v>
      </c>
      <c r="D67" s="670" t="str">
        <f>VLOOKUP(A67,Orçamento!A:K,5,0)</f>
        <v xml:space="preserve">IMPLANTAÇÃO DE PENA D'ÁGUA, INCLUINDO TUBULAÇÃO, CONEXÕES, ESCAVAÇÃO E REATERRO.      </v>
      </c>
      <c r="E67" s="671" t="str">
        <f>VLOOKUP(A67,Orçamento!A:K,6,0)</f>
        <v>UND</v>
      </c>
      <c r="F67" s="94"/>
      <c r="G67" s="69"/>
      <c r="H67" s="69"/>
      <c r="I67" s="69"/>
      <c r="J67" s="69"/>
      <c r="K67" s="69"/>
      <c r="L67" s="69"/>
      <c r="M67" s="69"/>
      <c r="N67" s="91">
        <f>SUM(N68)</f>
        <v>50</v>
      </c>
      <c r="P67" s="639"/>
    </row>
    <row r="68" spans="1:16">
      <c r="A68" s="651"/>
      <c r="B68" s="651"/>
      <c r="C68" s="651"/>
      <c r="D68" s="672" t="s">
        <v>7450</v>
      </c>
      <c r="E68" s="671"/>
      <c r="F68" s="94"/>
      <c r="G68" s="69"/>
      <c r="H68" s="69"/>
      <c r="I68" s="69"/>
      <c r="J68" s="69"/>
      <c r="K68" s="69"/>
      <c r="L68" s="69"/>
      <c r="M68" s="69">
        <v>50</v>
      </c>
      <c r="N68" s="93">
        <f>PRODUCT(F68:M68)</f>
        <v>50</v>
      </c>
      <c r="P68" s="639"/>
    </row>
    <row r="69" spans="1:16">
      <c r="A69" s="667"/>
      <c r="B69" s="667"/>
      <c r="C69" s="667"/>
      <c r="D69" s="668"/>
      <c r="E69" s="669"/>
      <c r="F69" s="318"/>
      <c r="G69" s="319"/>
      <c r="H69" s="319"/>
      <c r="I69" s="319"/>
      <c r="J69" s="319"/>
      <c r="K69" s="319"/>
      <c r="L69" s="319"/>
      <c r="M69" s="319"/>
      <c r="N69" s="320"/>
      <c r="P69" s="639"/>
    </row>
    <row r="70" spans="1:16" ht="28.5">
      <c r="A70" s="651" t="str">
        <f>Orçamento!A39</f>
        <v>3.1.2.2</v>
      </c>
      <c r="B70" s="651" t="str">
        <f>VLOOKUP(A70,Orçamento!A:K,2,0)</f>
        <v>COMPOSIÇÃO 16</v>
      </c>
      <c r="C70" s="651" t="str">
        <f>VLOOKUP(A70,Orçamento!A:K,3,0)</f>
        <v>COMPOSIÇÃO</v>
      </c>
      <c r="D70" s="670" t="str">
        <f>VLOOKUP(A70,Orçamento!A:K,5,0)</f>
        <v>DEMOLIÇÃO DE CONCRETO SIMPLES</v>
      </c>
      <c r="E70" s="671" t="str">
        <f>VLOOKUP(A70,Orçamento!A:K,6,0)</f>
        <v>M3</v>
      </c>
      <c r="F70" s="94"/>
      <c r="G70" s="69"/>
      <c r="H70" s="69"/>
      <c r="I70" s="95" t="s">
        <v>7452</v>
      </c>
      <c r="J70" s="69"/>
      <c r="K70" s="69"/>
      <c r="L70" s="69"/>
      <c r="M70" s="69"/>
      <c r="N70" s="91">
        <f>SUM(N71:N75)</f>
        <v>34.930000000000007</v>
      </c>
      <c r="P70" s="639"/>
    </row>
    <row r="71" spans="1:16">
      <c r="A71" s="667"/>
      <c r="B71" s="667"/>
      <c r="C71" s="667"/>
      <c r="D71" s="672" t="s">
        <v>7451</v>
      </c>
      <c r="E71" s="669"/>
      <c r="F71" s="318"/>
      <c r="G71" s="319"/>
      <c r="H71" s="319"/>
      <c r="I71" s="319"/>
      <c r="J71" s="319"/>
      <c r="K71" s="319"/>
      <c r="L71" s="319"/>
      <c r="M71" s="319"/>
      <c r="N71" s="320"/>
      <c r="P71" s="639"/>
    </row>
    <row r="72" spans="1:16">
      <c r="A72" s="667"/>
      <c r="B72" s="667"/>
      <c r="C72" s="667"/>
      <c r="D72" s="681" t="s">
        <v>7447</v>
      </c>
      <c r="E72" s="669"/>
      <c r="F72" s="318"/>
      <c r="G72" s="321">
        <v>77.3</v>
      </c>
      <c r="H72" s="319">
        <v>2</v>
      </c>
      <c r="I72" s="319">
        <v>0.05</v>
      </c>
      <c r="J72" s="319"/>
      <c r="K72" s="319"/>
      <c r="L72" s="319"/>
      <c r="M72" s="319"/>
      <c r="N72" s="93">
        <f t="shared" ref="N72:N74" si="0">PRODUCT(F72:M72)</f>
        <v>7.73</v>
      </c>
      <c r="P72" s="639"/>
    </row>
    <row r="73" spans="1:16">
      <c r="A73" s="667"/>
      <c r="B73" s="667"/>
      <c r="C73" s="667"/>
      <c r="D73" s="681" t="s">
        <v>7448</v>
      </c>
      <c r="E73" s="669"/>
      <c r="F73" s="318"/>
      <c r="G73" s="321">
        <v>186</v>
      </c>
      <c r="H73" s="319">
        <v>2</v>
      </c>
      <c r="I73" s="319">
        <v>0.05</v>
      </c>
      <c r="J73" s="319"/>
      <c r="K73" s="319"/>
      <c r="L73" s="319"/>
      <c r="M73" s="319"/>
      <c r="N73" s="93">
        <f t="shared" si="0"/>
        <v>18.600000000000001</v>
      </c>
      <c r="P73" s="639"/>
    </row>
    <row r="74" spans="1:16">
      <c r="A74" s="651"/>
      <c r="B74" s="651"/>
      <c r="C74" s="651"/>
      <c r="D74" s="681" t="s">
        <v>17408</v>
      </c>
      <c r="E74" s="671"/>
      <c r="F74" s="94"/>
      <c r="G74" s="321">
        <v>26</v>
      </c>
      <c r="H74" s="69">
        <v>2</v>
      </c>
      <c r="I74" s="69">
        <v>0.05</v>
      </c>
      <c r="J74" s="69"/>
      <c r="K74" s="69"/>
      <c r="L74" s="69"/>
      <c r="M74" s="69"/>
      <c r="N74" s="93">
        <f t="shared" si="0"/>
        <v>2.6</v>
      </c>
      <c r="P74" s="639"/>
    </row>
    <row r="75" spans="1:16">
      <c r="A75" s="651"/>
      <c r="B75" s="651"/>
      <c r="C75" s="651"/>
      <c r="D75" s="681" t="s">
        <v>17409</v>
      </c>
      <c r="E75" s="671"/>
      <c r="F75" s="94"/>
      <c r="G75" s="321">
        <v>60</v>
      </c>
      <c r="H75" s="69">
        <v>2</v>
      </c>
      <c r="I75" s="69">
        <v>0.05</v>
      </c>
      <c r="J75" s="69"/>
      <c r="K75" s="69"/>
      <c r="L75" s="69"/>
      <c r="M75" s="69"/>
      <c r="N75" s="93">
        <f t="shared" ref="N75" si="1">PRODUCT(F75:M75)</f>
        <v>6</v>
      </c>
      <c r="P75" s="639"/>
    </row>
    <row r="76" spans="1:16">
      <c r="A76" s="665"/>
      <c r="B76" s="665"/>
      <c r="C76" s="665"/>
      <c r="D76" s="682"/>
      <c r="E76" s="683"/>
      <c r="F76" s="614"/>
      <c r="G76" s="615"/>
      <c r="H76" s="599"/>
      <c r="I76" s="599"/>
      <c r="J76" s="599"/>
      <c r="K76" s="599"/>
      <c r="L76" s="599"/>
      <c r="M76" s="599"/>
      <c r="N76" s="600"/>
      <c r="P76" s="639"/>
    </row>
    <row r="77" spans="1:16">
      <c r="A77" s="667"/>
      <c r="B77" s="667"/>
      <c r="C77" s="667"/>
      <c r="D77" s="668"/>
      <c r="E77" s="669"/>
      <c r="F77" s="318"/>
      <c r="G77" s="319"/>
      <c r="H77" s="319"/>
      <c r="I77" s="319"/>
      <c r="J77" s="319"/>
      <c r="K77" s="319"/>
      <c r="L77" s="319"/>
      <c r="M77" s="319"/>
      <c r="N77" s="320"/>
      <c r="P77" s="639"/>
    </row>
    <row r="78" spans="1:16" ht="75">
      <c r="A78" s="651" t="str">
        <f>Orçamento!A40</f>
        <v>3.1.2.3</v>
      </c>
      <c r="B78" s="651">
        <f>VLOOKUP(A78,Orçamento!A:K,2,0)</f>
        <v>100978</v>
      </c>
      <c r="C78" s="651" t="str">
        <f>VLOOKUP(A78,Orçamento!A:K,3,0)</f>
        <v>SINAPI SERVIÇOS SETEMBRO 2025</v>
      </c>
      <c r="D78" s="670" t="str">
        <f>VLOOKUP(A78,Orçamento!A:K,5,0)</f>
        <v>CARGA, MANOBRA E DESCARGA DE SOLOS E MATERIAIS GRANULARES EM CAMINHÃO BASCULANTE 10 M³ - CARGA COM ESCAVADEIRA HIDRÁULICA (CAÇAMBA DE 1,20 M³ / 155 HP) E DESCARGA LIVRE (UNIDADE: M3). AF_07/2020</v>
      </c>
      <c r="E78" s="671" t="str">
        <f>VLOOKUP(A78,Orçamento!A:K,6,0)</f>
        <v>M3</v>
      </c>
      <c r="F78" s="322" t="s">
        <v>5294</v>
      </c>
      <c r="G78" s="69"/>
      <c r="H78" s="69"/>
      <c r="I78" s="69"/>
      <c r="J78" s="69"/>
      <c r="K78" s="69"/>
      <c r="L78" s="69"/>
      <c r="M78" s="69"/>
      <c r="N78" s="91">
        <f>SUM(N79)</f>
        <v>45.409000000000013</v>
      </c>
      <c r="P78" s="639"/>
    </row>
    <row r="79" spans="1:16">
      <c r="A79" s="651"/>
      <c r="B79" s="651"/>
      <c r="C79" s="651"/>
      <c r="D79" s="684" t="s">
        <v>7453</v>
      </c>
      <c r="E79" s="671"/>
      <c r="F79" s="94">
        <v>1.3</v>
      </c>
      <c r="G79" s="69"/>
      <c r="H79" s="69"/>
      <c r="I79" s="69"/>
      <c r="J79" s="69"/>
      <c r="K79" s="69"/>
      <c r="L79" s="69"/>
      <c r="M79" s="69">
        <f>N70</f>
        <v>34.930000000000007</v>
      </c>
      <c r="N79" s="93">
        <f t="shared" ref="N79" si="2">PRODUCT(F79:M79)</f>
        <v>45.409000000000013</v>
      </c>
      <c r="P79" s="639"/>
    </row>
    <row r="80" spans="1:16">
      <c r="D80" s="685" t="s">
        <v>7454</v>
      </c>
      <c r="E80" s="1"/>
    </row>
    <row r="81" spans="1:16" ht="45">
      <c r="A81" s="651" t="str">
        <f>Orçamento!A41</f>
        <v>3.1.2.4</v>
      </c>
      <c r="B81" s="651">
        <f>VLOOKUP(A81,Orçamento!A:K,2,0)</f>
        <v>95875</v>
      </c>
      <c r="C81" s="651" t="str">
        <f>VLOOKUP(A81,Orçamento!A:K,3,0)</f>
        <v>SINAPI SERVIÇOS SETEMBRO 2025</v>
      </c>
      <c r="D81" s="670" t="str">
        <f>VLOOKUP(A81,Orçamento!A:K,5,0)</f>
        <v>TRANSPORTE COM CAMINHÃO BASCULANTE DE 10 M³, EM VIA URBANA PAVIMENTADA, DMT ATÉ 30 KM (UNIDADE: M3XKM). AF_07/2020</v>
      </c>
      <c r="E81" s="671" t="str">
        <f>VLOOKUP(A81,Orçamento!A:K,6,0)</f>
        <v>M3XKM</v>
      </c>
      <c r="F81" s="322" t="s">
        <v>5294</v>
      </c>
      <c r="G81" s="69"/>
      <c r="H81" s="69"/>
      <c r="I81" s="69"/>
      <c r="J81" s="69"/>
      <c r="K81" s="69"/>
      <c r="L81" s="69"/>
      <c r="M81" s="69"/>
      <c r="N81" s="91">
        <f>SUM(N82)</f>
        <v>59.031700000000022</v>
      </c>
    </row>
    <row r="82" spans="1:16">
      <c r="A82" s="651"/>
      <c r="B82" s="651"/>
      <c r="C82" s="651"/>
      <c r="D82" s="684" t="s">
        <v>7453</v>
      </c>
      <c r="E82" s="671"/>
      <c r="F82" s="94">
        <v>1.3</v>
      </c>
      <c r="G82" s="69"/>
      <c r="H82" s="69"/>
      <c r="I82" s="69"/>
      <c r="J82" s="69"/>
      <c r="K82" s="69">
        <f>N78</f>
        <v>45.409000000000013</v>
      </c>
      <c r="L82" s="69"/>
      <c r="M82" s="69"/>
      <c r="N82" s="93">
        <f t="shared" ref="N82" si="3">PRODUCT(F82:M82)</f>
        <v>59.031700000000022</v>
      </c>
    </row>
    <row r="83" spans="1:16">
      <c r="D83" s="685"/>
      <c r="E83" s="1"/>
    </row>
    <row r="84" spans="1:16">
      <c r="A84" s="648" t="str">
        <f>Orçamento!A42</f>
        <v>3.1.3</v>
      </c>
      <c r="B84" s="648"/>
      <c r="C84" s="648"/>
      <c r="D84" s="649" t="str">
        <f>VLOOKUP(A84,Orçamento!A:K,5,0)</f>
        <v>TERRAPLENAGEM</v>
      </c>
      <c r="E84" s="650"/>
      <c r="F84" s="94"/>
      <c r="G84" s="69"/>
      <c r="H84" s="69"/>
      <c r="I84" s="69"/>
      <c r="J84" s="69"/>
      <c r="K84" s="69"/>
      <c r="L84" s="69"/>
      <c r="M84" s="69"/>
      <c r="N84" s="91"/>
      <c r="P84" s="639"/>
    </row>
    <row r="85" spans="1:16" ht="45">
      <c r="A85" s="651" t="str">
        <f>Orçamento!A43</f>
        <v>3.1.3.1</v>
      </c>
      <c r="B85" s="651">
        <f>VLOOKUP(A85,Orçamento!A:K,2,0)</f>
        <v>101118</v>
      </c>
      <c r="C85" s="651" t="str">
        <f>VLOOKUP(A85,Orçamento!A:K,3,0)</f>
        <v>SINAPI SERVIÇOS SETEMBRO 2025</v>
      </c>
      <c r="D85" s="670" t="str">
        <f>VLOOKUP(A85,Orçamento!A:K,5,0)</f>
        <v>ESCAVAÇÃO HORIZONTAL EM SOLO DE 1A CATEGORIA COM TRATOR DE ESTEIRAS (125HP/LÂMINA: 2,70M3). AF_07/2020</v>
      </c>
      <c r="E85" s="671" t="str">
        <f>VLOOKUP(A85,Orçamento!A:K,6,0)</f>
        <v>M3</v>
      </c>
      <c r="F85" s="94"/>
      <c r="G85" s="69"/>
      <c r="H85" s="69"/>
      <c r="I85" s="69"/>
      <c r="J85" s="69"/>
      <c r="K85" s="69"/>
      <c r="L85" s="69"/>
      <c r="M85" s="69"/>
      <c r="N85" s="91">
        <f ca="1">SUM(N86:N93)</f>
        <v>1704.1937499999999</v>
      </c>
      <c r="P85" s="639"/>
    </row>
    <row r="86" spans="1:16">
      <c r="A86" s="667"/>
      <c r="B86" s="667"/>
      <c r="C86" s="667"/>
      <c r="D86" s="686"/>
      <c r="E86" s="669"/>
      <c r="F86" s="318"/>
      <c r="G86" s="319"/>
      <c r="H86" s="319"/>
      <c r="I86" s="319"/>
      <c r="J86" s="319"/>
      <c r="K86" s="319"/>
      <c r="L86" s="319"/>
      <c r="M86" s="319"/>
      <c r="N86" s="93"/>
      <c r="P86" s="639"/>
    </row>
    <row r="87" spans="1:16">
      <c r="A87" s="651"/>
      <c r="B87" s="651"/>
      <c r="C87" s="651"/>
      <c r="D87" s="678" t="s">
        <v>7455</v>
      </c>
      <c r="E87" s="671"/>
      <c r="F87" s="94"/>
      <c r="G87" s="69"/>
      <c r="H87" s="69"/>
      <c r="I87" s="69"/>
      <c r="J87" s="69"/>
      <c r="K87" s="69"/>
      <c r="L87" s="69"/>
      <c r="M87" s="69"/>
      <c r="N87" s="93"/>
      <c r="P87" s="639"/>
    </row>
    <row r="88" spans="1:16">
      <c r="A88" s="651"/>
      <c r="B88" s="651"/>
      <c r="C88" s="651"/>
      <c r="D88" s="681" t="s">
        <v>7445</v>
      </c>
      <c r="E88" s="671"/>
      <c r="F88" s="94"/>
      <c r="G88" s="69">
        <v>117.25</v>
      </c>
      <c r="H88" s="69">
        <v>4.5</v>
      </c>
      <c r="I88" s="69">
        <v>0.35</v>
      </c>
      <c r="J88" s="69"/>
      <c r="K88" s="69"/>
      <c r="L88" s="69"/>
      <c r="M88" s="69"/>
      <c r="N88" s="93">
        <f t="shared" ref="N88:N93" ca="1" si="4">IF(RIGHT(A88,2)=".0","",IF(A88="",PRODUCT(F88:M88),SUM(INDIRECT("K"&amp;O88&amp;":"&amp;"K"&amp;P88))))</f>
        <v>184.66874999999999</v>
      </c>
      <c r="P88" s="639"/>
    </row>
    <row r="89" spans="1:16">
      <c r="A89" s="651"/>
      <c r="B89" s="651"/>
      <c r="C89" s="651"/>
      <c r="D89" s="681" t="s">
        <v>7446</v>
      </c>
      <c r="E89" s="671"/>
      <c r="F89" s="94"/>
      <c r="G89" s="69">
        <v>388.7</v>
      </c>
      <c r="H89" s="69">
        <v>5</v>
      </c>
      <c r="I89" s="69">
        <v>0.35</v>
      </c>
      <c r="J89" s="69"/>
      <c r="K89" s="69"/>
      <c r="L89" s="69"/>
      <c r="M89" s="69"/>
      <c r="N89" s="93">
        <f t="shared" ca="1" si="4"/>
        <v>680.22499999999991</v>
      </c>
      <c r="P89" s="639"/>
    </row>
    <row r="90" spans="1:16">
      <c r="A90" s="651"/>
      <c r="B90" s="651"/>
      <c r="C90" s="651"/>
      <c r="D90" s="681" t="s">
        <v>7448</v>
      </c>
      <c r="E90" s="671"/>
      <c r="F90" s="94"/>
      <c r="G90" s="69">
        <v>186</v>
      </c>
      <c r="H90" s="69">
        <v>7</v>
      </c>
      <c r="I90" s="69">
        <v>0.35</v>
      </c>
      <c r="J90" s="69"/>
      <c r="K90" s="69"/>
      <c r="L90" s="69"/>
      <c r="M90" s="69"/>
      <c r="N90" s="93">
        <f t="shared" ca="1" si="4"/>
        <v>455.7</v>
      </c>
      <c r="P90" s="639"/>
    </row>
    <row r="91" spans="1:16">
      <c r="A91" s="651"/>
      <c r="B91" s="651"/>
      <c r="C91" s="651"/>
      <c r="D91" s="681" t="s">
        <v>17408</v>
      </c>
      <c r="E91" s="671"/>
      <c r="F91" s="94"/>
      <c r="G91" s="69">
        <v>26</v>
      </c>
      <c r="H91" s="69">
        <v>6</v>
      </c>
      <c r="I91" s="69">
        <v>0.35</v>
      </c>
      <c r="J91" s="69"/>
      <c r="K91" s="69"/>
      <c r="L91" s="69"/>
      <c r="M91" s="69"/>
      <c r="N91" s="93">
        <f t="shared" ca="1" si="4"/>
        <v>54.599999999999994</v>
      </c>
      <c r="P91" s="639"/>
    </row>
    <row r="92" spans="1:16">
      <c r="A92" s="651"/>
      <c r="B92" s="651"/>
      <c r="C92" s="651"/>
      <c r="D92" s="681" t="s">
        <v>17409</v>
      </c>
      <c r="E92" s="671"/>
      <c r="F92" s="94"/>
      <c r="G92" s="69">
        <v>108</v>
      </c>
      <c r="H92" s="69">
        <v>5</v>
      </c>
      <c r="I92" s="69">
        <v>0.35</v>
      </c>
      <c r="J92" s="69"/>
      <c r="K92" s="69"/>
      <c r="L92" s="69"/>
      <c r="M92" s="69"/>
      <c r="N92" s="93">
        <f t="shared" ca="1" si="4"/>
        <v>189</v>
      </c>
      <c r="P92" s="639"/>
    </row>
    <row r="93" spans="1:16">
      <c r="A93" s="667"/>
      <c r="B93" s="667"/>
      <c r="C93" s="667"/>
      <c r="D93" s="681" t="s">
        <v>7449</v>
      </c>
      <c r="E93" s="669"/>
      <c r="F93" s="318"/>
      <c r="G93" s="319">
        <v>100</v>
      </c>
      <c r="H93" s="319">
        <v>4</v>
      </c>
      <c r="I93" s="69">
        <v>0.35</v>
      </c>
      <c r="J93" s="319"/>
      <c r="K93" s="319"/>
      <c r="L93" s="319"/>
      <c r="M93" s="319"/>
      <c r="N93" s="93">
        <f t="shared" ca="1" si="4"/>
        <v>140</v>
      </c>
      <c r="P93" s="639"/>
    </row>
    <row r="94" spans="1:16">
      <c r="A94" s="667"/>
      <c r="B94" s="667"/>
      <c r="C94" s="667"/>
      <c r="D94" s="668"/>
      <c r="E94" s="669"/>
      <c r="F94" s="318"/>
      <c r="G94" s="319"/>
      <c r="H94" s="319"/>
      <c r="I94" s="319"/>
      <c r="J94" s="319"/>
      <c r="K94" s="319"/>
      <c r="L94" s="319"/>
      <c r="M94" s="319"/>
      <c r="N94" s="320"/>
      <c r="P94" s="639"/>
    </row>
    <row r="95" spans="1:16" ht="75">
      <c r="A95" s="651" t="str">
        <f>Orçamento!A44</f>
        <v>3.1.3.2</v>
      </c>
      <c r="B95" s="651">
        <f>VLOOKUP(A95,Orçamento!A:K,2,0)</f>
        <v>100978</v>
      </c>
      <c r="C95" s="651" t="str">
        <f>VLOOKUP(A95,Orçamento!A:K,3,0)</f>
        <v>SINAPI SERVIÇOS SETEMBRO 2025</v>
      </c>
      <c r="D95" s="670" t="str">
        <f>VLOOKUP(A95,Orçamento!A:K,5,0)</f>
        <v>CARGA, MANOBRA E DESCARGA DE SOLOS E MATERIAIS GRANULARES EM CAMINHÃO BASCULANTE 10 M³ - CARGA COM ESCAVADEIRA HIDRÁULICA (CAÇAMBA DE 1,20 M³ / 155 HP) E DESCARGA LIVRE (UNIDADE: M3). AF_07/2020</v>
      </c>
      <c r="E95" s="671" t="str">
        <f>VLOOKUP(A95,Orçamento!A:K,6,0)</f>
        <v>M3</v>
      </c>
      <c r="F95" s="322" t="s">
        <v>5294</v>
      </c>
      <c r="G95" s="69"/>
      <c r="H95" s="69"/>
      <c r="I95" s="69"/>
      <c r="J95" s="69"/>
      <c r="K95" s="69"/>
      <c r="L95" s="69"/>
      <c r="M95" s="69"/>
      <c r="N95" s="91">
        <f ca="1">SUM(N96:N97)</f>
        <v>2561.77272305</v>
      </c>
      <c r="P95" s="639"/>
    </row>
    <row r="96" spans="1:16">
      <c r="A96" s="651"/>
      <c r="B96" s="651"/>
      <c r="C96" s="651"/>
      <c r="D96" s="672" t="s">
        <v>7456</v>
      </c>
      <c r="E96" s="671"/>
      <c r="F96" s="94">
        <v>1.25</v>
      </c>
      <c r="G96" s="69"/>
      <c r="H96" s="69"/>
      <c r="I96" s="69"/>
      <c r="J96" s="69"/>
      <c r="K96" s="69">
        <f ca="1">N85</f>
        <v>1704.1937499999999</v>
      </c>
      <c r="L96" s="69"/>
      <c r="M96" s="69"/>
      <c r="N96" s="93">
        <f t="shared" ref="N96:N97" ca="1" si="5">PRODUCT(F96:M96)</f>
        <v>2130.2421875</v>
      </c>
      <c r="P96" s="639"/>
    </row>
    <row r="97" spans="1:16">
      <c r="A97" s="665"/>
      <c r="B97" s="665"/>
      <c r="C97" s="665"/>
      <c r="D97" s="687" t="s">
        <v>17418</v>
      </c>
      <c r="E97" s="683"/>
      <c r="F97" s="688">
        <v>1.3889</v>
      </c>
      <c r="G97" s="599"/>
      <c r="H97" s="599"/>
      <c r="I97" s="599"/>
      <c r="J97" s="599"/>
      <c r="K97" s="599">
        <f>N103</f>
        <v>310.69949999999994</v>
      </c>
      <c r="L97" s="599"/>
      <c r="M97" s="599"/>
      <c r="N97" s="93">
        <f t="shared" si="5"/>
        <v>431.53053554999991</v>
      </c>
      <c r="P97" s="639"/>
    </row>
    <row r="98" spans="1:16">
      <c r="A98" s="667"/>
      <c r="B98" s="667"/>
      <c r="C98" s="667"/>
      <c r="D98" s="668"/>
      <c r="E98" s="669"/>
      <c r="F98" s="318"/>
      <c r="G98" s="319"/>
      <c r="H98" s="319"/>
      <c r="I98" s="319"/>
      <c r="J98" s="319"/>
      <c r="K98" s="319"/>
      <c r="L98" s="319"/>
      <c r="M98" s="319"/>
      <c r="N98" s="320"/>
      <c r="P98" s="639"/>
    </row>
    <row r="99" spans="1:16" ht="45">
      <c r="A99" s="651" t="str">
        <f>Orçamento!A45</f>
        <v>3.1.3.3</v>
      </c>
      <c r="B99" s="651">
        <f>VLOOKUP(A99,Orçamento!A:K,2,0)</f>
        <v>95875</v>
      </c>
      <c r="C99" s="651" t="str">
        <f>VLOOKUP(A99,Orçamento!A:K,3,0)</f>
        <v>SINAPI SERVIÇOS SETEMBRO 2025</v>
      </c>
      <c r="D99" s="670" t="str">
        <f>VLOOKUP(A99,Orçamento!A:K,5,0)</f>
        <v>TRANSPORTE COM CAMINHÃO BASCULANTE DE 10 M³, EM VIA URBANA PAVIMENTADA, DMT ATÉ 30 KM (UNIDADE: M3XKM). AF_07/2020</v>
      </c>
      <c r="E99" s="671" t="str">
        <f>VLOOKUP(A99,Orçamento!A:K,6,0)</f>
        <v>M3XKM</v>
      </c>
      <c r="F99" s="94" t="s">
        <v>7457</v>
      </c>
      <c r="G99" s="69"/>
      <c r="H99" s="69"/>
      <c r="I99" s="69"/>
      <c r="J99" s="69"/>
      <c r="K99" s="69"/>
      <c r="L99" s="69"/>
      <c r="M99" s="69"/>
      <c r="N99" s="91">
        <f ca="1">SUM(N100:N101)</f>
        <v>20882.559266395001</v>
      </c>
      <c r="P99" s="639"/>
    </row>
    <row r="100" spans="1:16">
      <c r="A100" s="651"/>
      <c r="B100" s="651"/>
      <c r="C100" s="651"/>
      <c r="D100" s="678" t="s">
        <v>17420</v>
      </c>
      <c r="E100" s="671"/>
      <c r="F100" s="94">
        <v>8</v>
      </c>
      <c r="G100" s="69"/>
      <c r="H100" s="69"/>
      <c r="I100" s="69"/>
      <c r="J100" s="69"/>
      <c r="K100" s="69">
        <f ca="1">N96</f>
        <v>2130.2421875</v>
      </c>
      <c r="L100" s="69"/>
      <c r="M100" s="69"/>
      <c r="N100" s="93">
        <f t="shared" ref="N100:N101" ca="1" si="6">PRODUCT(F100:M100)</f>
        <v>17041.9375</v>
      </c>
      <c r="P100" s="639"/>
    </row>
    <row r="101" spans="1:16">
      <c r="A101" s="665"/>
      <c r="B101" s="665"/>
      <c r="C101" s="665"/>
      <c r="D101" s="689" t="s">
        <v>17419</v>
      </c>
      <c r="E101" s="683"/>
      <c r="F101" s="614">
        <v>8.9</v>
      </c>
      <c r="G101" s="599"/>
      <c r="H101" s="599"/>
      <c r="I101" s="599"/>
      <c r="J101" s="599"/>
      <c r="K101" s="599">
        <f>N97</f>
        <v>431.53053554999991</v>
      </c>
      <c r="L101" s="599"/>
      <c r="M101" s="599"/>
      <c r="N101" s="93">
        <f t="shared" si="6"/>
        <v>3840.6217663949992</v>
      </c>
      <c r="P101" s="639"/>
    </row>
    <row r="102" spans="1:16">
      <c r="A102" s="667"/>
      <c r="B102" s="667"/>
      <c r="C102" s="667"/>
      <c r="D102" s="668"/>
      <c r="E102" s="669"/>
      <c r="F102" s="318"/>
      <c r="G102" s="319"/>
      <c r="H102" s="319"/>
      <c r="I102" s="319"/>
      <c r="J102" s="319"/>
      <c r="K102" s="319"/>
      <c r="L102" s="319"/>
      <c r="M102" s="319"/>
      <c r="N102" s="320"/>
      <c r="P102" s="639"/>
    </row>
    <row r="103" spans="1:16" ht="30">
      <c r="A103" s="651" t="str">
        <f>Orçamento!A46</f>
        <v>3.1.3.4</v>
      </c>
      <c r="B103" s="651" t="str">
        <f>VLOOKUP(A103,Orçamento!A:K,2,0)</f>
        <v>COMPOSIÇÃO 102</v>
      </c>
      <c r="C103" s="651" t="str">
        <f>VLOOKUP(A103,Orçamento!A:K,3,0)</f>
        <v>COMPOSIÇÃO</v>
      </c>
      <c r="D103" s="670" t="str">
        <f>VLOOKUP(A103,Orçamento!A:K,5,0)</f>
        <v>EXEC. DE ATERRO C/ FORNECIMENTO DE BARRO, DIST. MAXIMA 20 KM</v>
      </c>
      <c r="E103" s="671" t="str">
        <f>VLOOKUP(A103,Orçamento!A:K,6,0)</f>
        <v>M3</v>
      </c>
      <c r="F103" s="94"/>
      <c r="G103" s="69"/>
      <c r="H103" s="69"/>
      <c r="I103" s="69"/>
      <c r="J103" s="69"/>
      <c r="K103" s="69"/>
      <c r="L103" s="69"/>
      <c r="M103" s="69"/>
      <c r="N103" s="91">
        <f>SUM(N104:N111)</f>
        <v>310.69949999999994</v>
      </c>
      <c r="P103" s="639"/>
    </row>
    <row r="104" spans="1:16">
      <c r="A104" s="667"/>
      <c r="B104" s="667"/>
      <c r="C104" s="667"/>
      <c r="D104" s="685" t="s">
        <v>7458</v>
      </c>
      <c r="E104" s="669"/>
      <c r="F104" s="318"/>
      <c r="G104" s="319"/>
      <c r="H104" s="319"/>
      <c r="I104" s="319"/>
      <c r="J104" s="319"/>
      <c r="K104" s="319"/>
      <c r="L104" s="319"/>
      <c r="M104" s="319"/>
      <c r="N104" s="320"/>
      <c r="P104" s="639"/>
    </row>
    <row r="105" spans="1:16">
      <c r="A105" s="651"/>
      <c r="B105" s="651"/>
      <c r="C105" s="651"/>
      <c r="D105" s="681" t="s">
        <v>7445</v>
      </c>
      <c r="E105" s="671"/>
      <c r="F105" s="94"/>
      <c r="G105" s="321">
        <v>117.25</v>
      </c>
      <c r="H105" s="321">
        <v>4.5</v>
      </c>
      <c r="I105" s="321">
        <v>0.03</v>
      </c>
      <c r="J105" s="69"/>
      <c r="K105" s="69"/>
      <c r="L105" s="69"/>
      <c r="M105" s="69">
        <v>2</v>
      </c>
      <c r="N105" s="93">
        <f t="shared" ref="N105:N111" si="7">PRODUCT(F105:M105)</f>
        <v>31.657499999999999</v>
      </c>
      <c r="P105" s="639"/>
    </row>
    <row r="106" spans="1:16">
      <c r="A106" s="651"/>
      <c r="B106" s="651"/>
      <c r="C106" s="651"/>
      <c r="D106" s="681" t="s">
        <v>7446</v>
      </c>
      <c r="E106" s="671"/>
      <c r="F106" s="94"/>
      <c r="G106" s="321">
        <v>388.7</v>
      </c>
      <c r="H106" s="321">
        <v>5</v>
      </c>
      <c r="I106" s="321">
        <v>0.03</v>
      </c>
      <c r="J106" s="69"/>
      <c r="K106" s="69"/>
      <c r="L106" s="69"/>
      <c r="M106" s="69">
        <v>2</v>
      </c>
      <c r="N106" s="93">
        <f t="shared" si="7"/>
        <v>116.61</v>
      </c>
      <c r="P106" s="639"/>
    </row>
    <row r="107" spans="1:16">
      <c r="A107" s="651"/>
      <c r="B107" s="651"/>
      <c r="C107" s="651"/>
      <c r="D107" s="681" t="s">
        <v>7447</v>
      </c>
      <c r="E107" s="671"/>
      <c r="F107" s="94"/>
      <c r="G107" s="321">
        <v>77.3</v>
      </c>
      <c r="H107" s="321">
        <v>4</v>
      </c>
      <c r="I107" s="321">
        <v>0.03</v>
      </c>
      <c r="J107" s="69"/>
      <c r="K107" s="69"/>
      <c r="L107" s="69"/>
      <c r="M107" s="69">
        <v>2</v>
      </c>
      <c r="N107" s="93">
        <f t="shared" si="7"/>
        <v>18.552</v>
      </c>
      <c r="P107" s="639"/>
    </row>
    <row r="108" spans="1:16">
      <c r="A108" s="651"/>
      <c r="B108" s="651"/>
      <c r="C108" s="651"/>
      <c r="D108" s="681" t="s">
        <v>7448</v>
      </c>
      <c r="E108" s="671"/>
      <c r="F108" s="94"/>
      <c r="G108" s="321">
        <v>186</v>
      </c>
      <c r="H108" s="321">
        <v>7</v>
      </c>
      <c r="I108" s="321">
        <v>0.03</v>
      </c>
      <c r="J108" s="69"/>
      <c r="K108" s="69"/>
      <c r="L108" s="69"/>
      <c r="M108" s="69">
        <v>2</v>
      </c>
      <c r="N108" s="93">
        <f t="shared" si="7"/>
        <v>78.11999999999999</v>
      </c>
      <c r="P108" s="639"/>
    </row>
    <row r="109" spans="1:16">
      <c r="A109" s="651"/>
      <c r="B109" s="651"/>
      <c r="C109" s="651"/>
      <c r="D109" s="681" t="s">
        <v>17414</v>
      </c>
      <c r="E109" s="669"/>
      <c r="F109" s="318"/>
      <c r="G109" s="321">
        <v>26</v>
      </c>
      <c r="H109" s="321">
        <v>6</v>
      </c>
      <c r="I109" s="321">
        <v>0.03</v>
      </c>
      <c r="J109" s="551"/>
      <c r="K109" s="551"/>
      <c r="L109" s="551"/>
      <c r="M109" s="69">
        <v>2</v>
      </c>
      <c r="N109" s="93">
        <f t="shared" si="7"/>
        <v>9.36</v>
      </c>
      <c r="P109" s="639"/>
    </row>
    <row r="110" spans="1:16">
      <c r="A110" s="651"/>
      <c r="B110" s="651"/>
      <c r="C110" s="651"/>
      <c r="D110" s="681" t="s">
        <v>17415</v>
      </c>
      <c r="E110" s="669"/>
      <c r="F110" s="318"/>
      <c r="G110" s="321">
        <v>108</v>
      </c>
      <c r="H110" s="321">
        <v>5</v>
      </c>
      <c r="I110" s="321">
        <v>0.03</v>
      </c>
      <c r="J110" s="551"/>
      <c r="K110" s="551"/>
      <c r="L110" s="551"/>
      <c r="M110" s="69">
        <v>2</v>
      </c>
      <c r="N110" s="93">
        <f t="shared" ref="N110" si="8">PRODUCT(F110:M110)</f>
        <v>32.4</v>
      </c>
      <c r="P110" s="639"/>
    </row>
    <row r="111" spans="1:16">
      <c r="D111" s="681" t="s">
        <v>7449</v>
      </c>
      <c r="E111" s="690"/>
      <c r="F111" s="690"/>
      <c r="G111" s="321">
        <v>100</v>
      </c>
      <c r="H111" s="321">
        <v>4</v>
      </c>
      <c r="I111" s="321">
        <v>0.03</v>
      </c>
      <c r="J111" s="691"/>
      <c r="K111" s="691"/>
      <c r="L111" s="691"/>
      <c r="M111" s="69">
        <v>2</v>
      </c>
      <c r="N111" s="93">
        <f t="shared" si="7"/>
        <v>24</v>
      </c>
    </row>
    <row r="112" spans="1:16">
      <c r="D112" s="681"/>
      <c r="E112" s="1"/>
      <c r="G112" s="321"/>
      <c r="H112" s="321"/>
      <c r="I112" s="321"/>
    </row>
    <row r="113" spans="1:16">
      <c r="A113" s="648" t="str">
        <f>Orçamento!A47</f>
        <v>3.1.4</v>
      </c>
      <c r="B113" s="648"/>
      <c r="C113" s="648"/>
      <c r="D113" s="649" t="str">
        <f>VLOOKUP(A113,Orçamento!A:K,5,0)</f>
        <v>PAVIMENTAÇÃO E PASSEIOS</v>
      </c>
      <c r="E113" s="650"/>
      <c r="F113" s="94"/>
      <c r="G113" s="69"/>
      <c r="H113" s="69"/>
      <c r="I113" s="69"/>
      <c r="J113" s="69"/>
      <c r="K113" s="69"/>
      <c r="L113" s="69"/>
      <c r="M113" s="69"/>
      <c r="N113" s="91"/>
      <c r="P113" s="639"/>
    </row>
    <row r="114" spans="1:16" ht="45">
      <c r="A114" s="651" t="str">
        <f>Orçamento!A48</f>
        <v>3.1.4.1</v>
      </c>
      <c r="B114" s="651">
        <f>VLOOKUP(A114,Orçamento!A:K,2,0)</f>
        <v>100576</v>
      </c>
      <c r="C114" s="651" t="str">
        <f>VLOOKUP(A114,Orçamento!A:K,3,0)</f>
        <v>SINAPI SERVIÇOS SETEMBRO 2025</v>
      </c>
      <c r="D114" s="670" t="str">
        <f>VLOOKUP(A114,Orçamento!A:K,5,0)</f>
        <v>REGULARIZAÇÃO E COMPACTAÇÃO DE SUBLEITO DE SOLO PREDOMINANTEMENTE ARGILOSO, PARA OBRAS DE CONSTRUÇÃO DE PAVIMENTOS. AF_09/2024</v>
      </c>
      <c r="E114" s="671" t="str">
        <f>VLOOKUP(A114,Orçamento!A:K,6,0)</f>
        <v>M2</v>
      </c>
      <c r="F114" s="94"/>
      <c r="G114" s="69"/>
      <c r="H114" s="69"/>
      <c r="I114" s="69"/>
      <c r="J114" s="69"/>
      <c r="K114" s="69"/>
      <c r="L114" s="69"/>
      <c r="M114" s="69"/>
      <c r="N114" s="91">
        <f>SUM(N115:N122)</f>
        <v>4869.125</v>
      </c>
      <c r="P114" s="639"/>
    </row>
    <row r="115" spans="1:16">
      <c r="A115" s="667"/>
      <c r="B115" s="667"/>
      <c r="C115" s="667"/>
      <c r="D115" s="685" t="s">
        <v>7459</v>
      </c>
      <c r="E115" s="692"/>
      <c r="F115" s="321"/>
      <c r="G115" s="321"/>
      <c r="H115" s="321"/>
      <c r="I115" s="319"/>
      <c r="J115" s="319"/>
      <c r="K115" s="319"/>
      <c r="L115" s="319"/>
      <c r="M115" s="319"/>
      <c r="N115" s="320"/>
      <c r="P115" s="639"/>
    </row>
    <row r="116" spans="1:16">
      <c r="A116" s="651"/>
      <c r="B116" s="651"/>
      <c r="C116" s="651"/>
      <c r="D116" s="685"/>
      <c r="E116" s="692"/>
      <c r="F116" s="321"/>
      <c r="G116" s="321"/>
      <c r="H116" s="321"/>
      <c r="I116" s="69"/>
      <c r="J116" s="69"/>
      <c r="K116" s="69"/>
      <c r="L116" s="69"/>
      <c r="M116" s="69"/>
      <c r="N116" s="93"/>
      <c r="P116" s="639"/>
    </row>
    <row r="117" spans="1:16">
      <c r="A117" s="651"/>
      <c r="B117" s="651"/>
      <c r="C117" s="651"/>
      <c r="D117" s="681" t="s">
        <v>7445</v>
      </c>
      <c r="E117" s="692"/>
      <c r="F117" s="321"/>
      <c r="G117" s="321">
        <v>117.25</v>
      </c>
      <c r="H117" s="321">
        <v>4.5</v>
      </c>
      <c r="I117" s="69"/>
      <c r="J117" s="69"/>
      <c r="K117" s="69"/>
      <c r="L117" s="69"/>
      <c r="M117" s="69"/>
      <c r="N117" s="93">
        <f t="shared" ref="N117:N122" si="9">PRODUCT(F117:M117)</f>
        <v>527.625</v>
      </c>
      <c r="P117" s="639"/>
    </row>
    <row r="118" spans="1:16">
      <c r="A118" s="651"/>
      <c r="B118" s="651"/>
      <c r="C118" s="651"/>
      <c r="D118" s="681" t="s">
        <v>7446</v>
      </c>
      <c r="E118" s="692"/>
      <c r="F118" s="321"/>
      <c r="G118" s="321">
        <v>388.7</v>
      </c>
      <c r="H118" s="321">
        <v>5</v>
      </c>
      <c r="I118" s="69"/>
      <c r="J118" s="69"/>
      <c r="K118" s="69"/>
      <c r="L118" s="69"/>
      <c r="M118" s="69"/>
      <c r="N118" s="93">
        <f t="shared" si="9"/>
        <v>1943.5</v>
      </c>
      <c r="P118" s="639"/>
    </row>
    <row r="119" spans="1:16">
      <c r="A119" s="651"/>
      <c r="B119" s="651"/>
      <c r="C119" s="651"/>
      <c r="D119" s="681" t="s">
        <v>7448</v>
      </c>
      <c r="E119" s="692"/>
      <c r="F119" s="321"/>
      <c r="G119" s="321">
        <v>186</v>
      </c>
      <c r="H119" s="321">
        <v>7</v>
      </c>
      <c r="I119" s="69"/>
      <c r="J119" s="69"/>
      <c r="K119" s="69"/>
      <c r="L119" s="69"/>
      <c r="M119" s="69"/>
      <c r="N119" s="93">
        <f t="shared" si="9"/>
        <v>1302</v>
      </c>
      <c r="P119" s="639"/>
    </row>
    <row r="120" spans="1:16">
      <c r="A120" s="651"/>
      <c r="B120" s="651"/>
      <c r="C120" s="651"/>
      <c r="D120" s="681" t="s">
        <v>17414</v>
      </c>
      <c r="E120" s="692"/>
      <c r="F120" s="321"/>
      <c r="G120" s="321">
        <v>26</v>
      </c>
      <c r="H120" s="321">
        <v>6</v>
      </c>
      <c r="I120" s="69"/>
      <c r="J120" s="69"/>
      <c r="K120" s="69"/>
      <c r="L120" s="69"/>
      <c r="M120" s="69"/>
      <c r="N120" s="93">
        <f t="shared" si="9"/>
        <v>156</v>
      </c>
      <c r="P120" s="639"/>
    </row>
    <row r="121" spans="1:16">
      <c r="A121" s="651"/>
      <c r="B121" s="651"/>
      <c r="C121" s="651"/>
      <c r="D121" s="681" t="s">
        <v>17415</v>
      </c>
      <c r="E121" s="692"/>
      <c r="F121" s="321"/>
      <c r="G121" s="321">
        <v>108</v>
      </c>
      <c r="H121" s="321">
        <v>5</v>
      </c>
      <c r="I121" s="69"/>
      <c r="J121" s="69"/>
      <c r="K121" s="69"/>
      <c r="L121" s="69"/>
      <c r="M121" s="69"/>
      <c r="N121" s="93">
        <f t="shared" ref="N121" si="10">PRODUCT(F121:M121)</f>
        <v>540</v>
      </c>
      <c r="P121" s="639"/>
    </row>
    <row r="122" spans="1:16">
      <c r="A122" s="651"/>
      <c r="B122" s="651"/>
      <c r="C122" s="651"/>
      <c r="D122" s="681" t="s">
        <v>7449</v>
      </c>
      <c r="E122" s="692"/>
      <c r="F122" s="321"/>
      <c r="G122" s="321">
        <v>100</v>
      </c>
      <c r="H122" s="321">
        <v>4</v>
      </c>
      <c r="I122" s="69"/>
      <c r="J122" s="69"/>
      <c r="K122" s="69"/>
      <c r="L122" s="69"/>
      <c r="M122" s="69"/>
      <c r="N122" s="93">
        <f t="shared" si="9"/>
        <v>400</v>
      </c>
      <c r="P122" s="639"/>
    </row>
    <row r="123" spans="1:16">
      <c r="A123" s="667"/>
      <c r="B123" s="667"/>
      <c r="C123" s="667"/>
      <c r="D123" s="668"/>
      <c r="E123" s="669"/>
      <c r="F123" s="318"/>
      <c r="G123" s="319"/>
      <c r="H123" s="319"/>
      <c r="I123" s="319"/>
      <c r="J123" s="319"/>
      <c r="K123" s="319"/>
      <c r="L123" s="319"/>
      <c r="M123" s="319"/>
      <c r="N123" s="320"/>
      <c r="P123" s="639"/>
    </row>
    <row r="124" spans="1:16" ht="60">
      <c r="A124" s="651" t="str">
        <f>Orçamento!A49</f>
        <v>3.1.4.2</v>
      </c>
      <c r="B124" s="651">
        <f>VLOOKUP(A124,Orçamento!A:K,2,0)</f>
        <v>96396</v>
      </c>
      <c r="C124" s="651" t="str">
        <f>VLOOKUP(A124,Orçamento!A:K,3,0)</f>
        <v>SINAPI SERVIÇOS SETEMBRO 2025</v>
      </c>
      <c r="D124" s="670" t="str">
        <f>VLOOKUP(A124,Orçamento!A:K,5,0)</f>
        <v>CONSTRUÇÃO DE BASE E SUB-BASE PARA PAVIMENTAÇÃO DE BRITA GRADUADA SIMPLES, COM ESPESSURA DE 15 CM - EXCLUSIVE CARGA E TRANSPORTE. AF_09/2024</v>
      </c>
      <c r="E124" s="671" t="str">
        <f>VLOOKUP(A124,Orçamento!A:K,6,0)</f>
        <v>M3</v>
      </c>
      <c r="F124" s="94"/>
      <c r="G124" s="69"/>
      <c r="H124" s="69"/>
      <c r="I124" s="69"/>
      <c r="J124" s="69"/>
      <c r="K124" s="69"/>
      <c r="L124" s="69"/>
      <c r="M124" s="69"/>
      <c r="N124" s="91">
        <f>SUM(N125:N138)</f>
        <v>1704.1937500000001</v>
      </c>
      <c r="P124" s="639"/>
    </row>
    <row r="125" spans="1:16">
      <c r="A125" s="667"/>
      <c r="B125" s="667"/>
      <c r="C125" s="667"/>
      <c r="D125" s="672" t="s">
        <v>7460</v>
      </c>
      <c r="E125" s="692"/>
      <c r="F125" s="321"/>
      <c r="G125" s="321"/>
      <c r="H125" s="321"/>
      <c r="I125" s="693"/>
      <c r="J125" s="319"/>
      <c r="K125" s="319"/>
      <c r="L125" s="319"/>
      <c r="M125" s="319"/>
      <c r="N125" s="320"/>
      <c r="P125" s="639"/>
    </row>
    <row r="126" spans="1:16">
      <c r="A126" s="667"/>
      <c r="B126" s="667"/>
      <c r="C126" s="667"/>
      <c r="D126" s="681" t="s">
        <v>7445</v>
      </c>
      <c r="E126" s="692"/>
      <c r="F126" s="321"/>
      <c r="G126" s="321">
        <v>117.25</v>
      </c>
      <c r="H126" s="321">
        <v>4.5</v>
      </c>
      <c r="I126" s="321">
        <v>0.15</v>
      </c>
      <c r="J126" s="319"/>
      <c r="K126" s="319"/>
      <c r="L126" s="319"/>
      <c r="M126" s="319"/>
      <c r="N126" s="93">
        <f t="shared" ref="N126:N138" si="11">PRODUCT(F126:M126)</f>
        <v>79.143749999999997</v>
      </c>
      <c r="P126" s="639"/>
    </row>
    <row r="127" spans="1:16">
      <c r="A127" s="667"/>
      <c r="B127" s="667"/>
      <c r="C127" s="667"/>
      <c r="D127" s="681" t="s">
        <v>7446</v>
      </c>
      <c r="E127" s="692"/>
      <c r="F127" s="321"/>
      <c r="G127" s="321">
        <v>388.7</v>
      </c>
      <c r="H127" s="321">
        <v>5</v>
      </c>
      <c r="I127" s="321">
        <v>0.15</v>
      </c>
      <c r="J127" s="319"/>
      <c r="K127" s="319"/>
      <c r="L127" s="319"/>
      <c r="M127" s="319"/>
      <c r="N127" s="93">
        <f t="shared" si="11"/>
        <v>291.52499999999998</v>
      </c>
      <c r="P127" s="639"/>
    </row>
    <row r="128" spans="1:16">
      <c r="A128" s="667"/>
      <c r="B128" s="667"/>
      <c r="C128" s="667"/>
      <c r="D128" s="681" t="s">
        <v>7448</v>
      </c>
      <c r="E128" s="692"/>
      <c r="F128" s="321"/>
      <c r="G128" s="321">
        <v>186</v>
      </c>
      <c r="H128" s="321">
        <v>7</v>
      </c>
      <c r="I128" s="321">
        <v>0.15</v>
      </c>
      <c r="J128" s="319"/>
      <c r="K128" s="319"/>
      <c r="L128" s="319"/>
      <c r="M128" s="319"/>
      <c r="N128" s="93">
        <f t="shared" si="11"/>
        <v>195.29999999999998</v>
      </c>
      <c r="P128" s="639"/>
    </row>
    <row r="129" spans="1:16">
      <c r="A129" s="667"/>
      <c r="B129" s="667"/>
      <c r="C129" s="667"/>
      <c r="D129" s="681" t="s">
        <v>17414</v>
      </c>
      <c r="E129" s="692"/>
      <c r="F129" s="321"/>
      <c r="G129" s="321">
        <v>26</v>
      </c>
      <c r="H129" s="321">
        <v>6</v>
      </c>
      <c r="I129" s="321">
        <v>0.15</v>
      </c>
      <c r="J129" s="319"/>
      <c r="K129" s="319"/>
      <c r="L129" s="319"/>
      <c r="M129" s="319"/>
      <c r="N129" s="93">
        <f t="shared" si="11"/>
        <v>23.4</v>
      </c>
      <c r="P129" s="639"/>
    </row>
    <row r="130" spans="1:16">
      <c r="A130" s="667"/>
      <c r="B130" s="667"/>
      <c r="C130" s="667"/>
      <c r="D130" s="681" t="s">
        <v>17415</v>
      </c>
      <c r="E130" s="692"/>
      <c r="F130" s="321"/>
      <c r="G130" s="321">
        <v>108</v>
      </c>
      <c r="H130" s="321">
        <v>5</v>
      </c>
      <c r="I130" s="321">
        <v>0.15</v>
      </c>
      <c r="J130" s="319"/>
      <c r="K130" s="319"/>
      <c r="L130" s="319"/>
      <c r="M130" s="319"/>
      <c r="N130" s="93">
        <f t="shared" ref="N130" si="12">PRODUCT(F130:M130)</f>
        <v>81</v>
      </c>
      <c r="P130" s="639"/>
    </row>
    <row r="131" spans="1:16">
      <c r="A131" s="667"/>
      <c r="B131" s="667"/>
      <c r="C131" s="667"/>
      <c r="D131" s="681" t="s">
        <v>7449</v>
      </c>
      <c r="E131" s="692"/>
      <c r="F131" s="321"/>
      <c r="G131" s="321">
        <v>100</v>
      </c>
      <c r="H131" s="321">
        <v>4</v>
      </c>
      <c r="I131" s="321">
        <v>0.15</v>
      </c>
      <c r="J131" s="319"/>
      <c r="K131" s="319"/>
      <c r="L131" s="319"/>
      <c r="M131" s="319"/>
      <c r="N131" s="93">
        <f t="shared" si="11"/>
        <v>60</v>
      </c>
      <c r="P131" s="639"/>
    </row>
    <row r="132" spans="1:16">
      <c r="A132" s="667"/>
      <c r="B132" s="667"/>
      <c r="C132" s="667"/>
      <c r="D132" s="672" t="s">
        <v>7461</v>
      </c>
      <c r="E132" s="692"/>
      <c r="F132" s="321"/>
      <c r="G132" s="321"/>
      <c r="H132" s="321"/>
      <c r="I132" s="681"/>
      <c r="J132" s="319"/>
      <c r="K132" s="319"/>
      <c r="L132" s="319"/>
      <c r="M132" s="319"/>
      <c r="N132" s="93">
        <f t="shared" si="11"/>
        <v>0</v>
      </c>
      <c r="P132" s="639"/>
    </row>
    <row r="133" spans="1:16">
      <c r="A133" s="667"/>
      <c r="B133" s="667"/>
      <c r="C133" s="667"/>
      <c r="D133" s="681" t="s">
        <v>7445</v>
      </c>
      <c r="E133" s="692"/>
      <c r="F133" s="321"/>
      <c r="G133" s="321">
        <v>117.25</v>
      </c>
      <c r="H133" s="321">
        <v>4.5</v>
      </c>
      <c r="I133" s="321">
        <v>0.2</v>
      </c>
      <c r="J133" s="319"/>
      <c r="K133" s="319"/>
      <c r="L133" s="319"/>
      <c r="M133" s="319"/>
      <c r="N133" s="93">
        <f t="shared" si="11"/>
        <v>105.52500000000001</v>
      </c>
      <c r="P133" s="639"/>
    </row>
    <row r="134" spans="1:16">
      <c r="A134" s="667"/>
      <c r="B134" s="667"/>
      <c r="C134" s="667"/>
      <c r="D134" s="681" t="s">
        <v>7446</v>
      </c>
      <c r="E134" s="692"/>
      <c r="F134" s="321"/>
      <c r="G134" s="321">
        <v>388.7</v>
      </c>
      <c r="H134" s="321">
        <v>5</v>
      </c>
      <c r="I134" s="321">
        <v>0.2</v>
      </c>
      <c r="J134" s="319"/>
      <c r="K134" s="319"/>
      <c r="L134" s="319"/>
      <c r="M134" s="319"/>
      <c r="N134" s="93">
        <f t="shared" si="11"/>
        <v>388.70000000000005</v>
      </c>
      <c r="P134" s="639"/>
    </row>
    <row r="135" spans="1:16">
      <c r="A135" s="667"/>
      <c r="B135" s="667"/>
      <c r="C135" s="667"/>
      <c r="D135" s="681" t="s">
        <v>7448</v>
      </c>
      <c r="E135" s="692"/>
      <c r="F135" s="321"/>
      <c r="G135" s="321">
        <v>186</v>
      </c>
      <c r="H135" s="321">
        <v>7</v>
      </c>
      <c r="I135" s="321">
        <v>0.2</v>
      </c>
      <c r="J135" s="319"/>
      <c r="K135" s="319"/>
      <c r="L135" s="319"/>
      <c r="M135" s="319"/>
      <c r="N135" s="93">
        <f t="shared" si="11"/>
        <v>260.40000000000003</v>
      </c>
      <c r="P135" s="639"/>
    </row>
    <row r="136" spans="1:16">
      <c r="A136" s="667"/>
      <c r="B136" s="667"/>
      <c r="C136" s="667"/>
      <c r="D136" s="681" t="s">
        <v>17414</v>
      </c>
      <c r="E136" s="692"/>
      <c r="F136" s="321"/>
      <c r="G136" s="321">
        <v>26</v>
      </c>
      <c r="H136" s="321">
        <v>6</v>
      </c>
      <c r="I136" s="321">
        <v>0.2</v>
      </c>
      <c r="J136" s="319"/>
      <c r="K136" s="319"/>
      <c r="L136" s="319"/>
      <c r="M136" s="319"/>
      <c r="N136" s="93">
        <f t="shared" si="11"/>
        <v>31.200000000000003</v>
      </c>
      <c r="P136" s="639"/>
    </row>
    <row r="137" spans="1:16">
      <c r="A137" s="667"/>
      <c r="B137" s="667"/>
      <c r="C137" s="667"/>
      <c r="D137" s="681" t="s">
        <v>17415</v>
      </c>
      <c r="E137" s="692"/>
      <c r="F137" s="321"/>
      <c r="G137" s="321">
        <v>108</v>
      </c>
      <c r="H137" s="321">
        <v>5</v>
      </c>
      <c r="I137" s="321">
        <v>0.2</v>
      </c>
      <c r="J137" s="319"/>
      <c r="K137" s="319"/>
      <c r="L137" s="319"/>
      <c r="M137" s="319"/>
      <c r="N137" s="93">
        <f t="shared" ref="N137" si="13">PRODUCT(F137:M137)</f>
        <v>108</v>
      </c>
      <c r="P137" s="639"/>
    </row>
    <row r="138" spans="1:16">
      <c r="A138" s="667"/>
      <c r="B138" s="667"/>
      <c r="C138" s="667"/>
      <c r="D138" s="681" t="s">
        <v>7449</v>
      </c>
      <c r="E138" s="692"/>
      <c r="F138" s="321"/>
      <c r="G138" s="321">
        <v>100</v>
      </c>
      <c r="H138" s="321">
        <v>4</v>
      </c>
      <c r="I138" s="321">
        <v>0.2</v>
      </c>
      <c r="J138" s="319"/>
      <c r="K138" s="319"/>
      <c r="L138" s="319"/>
      <c r="M138" s="319"/>
      <c r="N138" s="93">
        <f t="shared" si="11"/>
        <v>80</v>
      </c>
      <c r="P138" s="639"/>
    </row>
    <row r="139" spans="1:16">
      <c r="A139" s="667"/>
      <c r="B139" s="667"/>
      <c r="C139" s="667"/>
      <c r="D139" s="668"/>
      <c r="E139" s="669"/>
      <c r="F139" s="318"/>
      <c r="G139" s="319"/>
      <c r="H139" s="319"/>
      <c r="I139" s="319"/>
      <c r="J139" s="319"/>
      <c r="K139" s="319"/>
      <c r="L139" s="319"/>
      <c r="M139" s="319"/>
      <c r="N139" s="320"/>
      <c r="P139" s="639"/>
    </row>
    <row r="140" spans="1:16" ht="45">
      <c r="A140" s="651" t="str">
        <f>Orçamento!A50</f>
        <v>3.1.4.3</v>
      </c>
      <c r="B140" s="651">
        <f>VLOOKUP(A140,Orçamento!A:K,2,0)</f>
        <v>101169</v>
      </c>
      <c r="C140" s="651" t="str">
        <f>VLOOKUP(A140,Orçamento!A:K,3,0)</f>
        <v>SINAPI SERVIÇOS SETEMBRO 2025</v>
      </c>
      <c r="D140" s="670" t="str">
        <f>VLOOKUP(A140,Orçamento!A:K,5,0)</f>
        <v>EXECUÇÃO DE PAVIMENTO EM PARALELEPÍPEDOS, REJUNTAMENTO COM ARGAMASSA TRAÇO 1:3 (CIMENTO E AREIA). AF_05/2020</v>
      </c>
      <c r="E140" s="671" t="str">
        <f>VLOOKUP(A140,Orçamento!A:K,6,0)</f>
        <v>M2</v>
      </c>
      <c r="F140" s="94"/>
      <c r="G140" s="69"/>
      <c r="H140" s="69"/>
      <c r="I140" s="69"/>
      <c r="J140" s="69"/>
      <c r="K140" s="69"/>
      <c r="L140" s="69"/>
      <c r="M140" s="69"/>
      <c r="N140" s="91">
        <f>SUM(N141:N147)</f>
        <v>4869.125</v>
      </c>
      <c r="P140" s="639"/>
    </row>
    <row r="141" spans="1:16">
      <c r="A141" s="667"/>
      <c r="B141" s="667"/>
      <c r="C141" s="667"/>
      <c r="D141" s="672" t="s">
        <v>7462</v>
      </c>
      <c r="E141" s="694"/>
      <c r="F141" s="323"/>
      <c r="G141" s="321"/>
      <c r="H141" s="321"/>
      <c r="I141" s="321"/>
      <c r="J141" s="693"/>
      <c r="K141" s="319"/>
      <c r="L141" s="319"/>
      <c r="M141" s="319"/>
      <c r="N141" s="320"/>
      <c r="P141" s="639"/>
    </row>
    <row r="142" spans="1:16">
      <c r="A142" s="651"/>
      <c r="B142" s="651"/>
      <c r="C142" s="651"/>
      <c r="D142" s="681" t="s">
        <v>7445</v>
      </c>
      <c r="E142" s="692"/>
      <c r="F142" s="321"/>
      <c r="G142" s="321">
        <v>117.25</v>
      </c>
      <c r="H142" s="321">
        <v>4.5</v>
      </c>
      <c r="I142" s="321"/>
      <c r="J142" s="321"/>
      <c r="K142" s="69"/>
      <c r="L142" s="69"/>
      <c r="M142" s="69"/>
      <c r="N142" s="93">
        <f t="shared" ref="N142:N147" si="14">PRODUCT(F142:M142)</f>
        <v>527.625</v>
      </c>
      <c r="P142" s="639"/>
    </row>
    <row r="143" spans="1:16">
      <c r="A143" s="651"/>
      <c r="B143" s="651"/>
      <c r="C143" s="651"/>
      <c r="D143" s="681" t="s">
        <v>7446</v>
      </c>
      <c r="E143" s="692"/>
      <c r="F143" s="321"/>
      <c r="G143" s="321">
        <v>388.7</v>
      </c>
      <c r="H143" s="321">
        <v>5</v>
      </c>
      <c r="I143" s="321"/>
      <c r="J143" s="321"/>
      <c r="K143" s="69"/>
      <c r="L143" s="69"/>
      <c r="M143" s="69"/>
      <c r="N143" s="93">
        <f t="shared" si="14"/>
        <v>1943.5</v>
      </c>
      <c r="P143" s="639"/>
    </row>
    <row r="144" spans="1:16">
      <c r="A144" s="651"/>
      <c r="B144" s="651"/>
      <c r="C144" s="651"/>
      <c r="D144" s="681" t="s">
        <v>7448</v>
      </c>
      <c r="E144" s="692"/>
      <c r="F144" s="321"/>
      <c r="G144" s="321">
        <v>186</v>
      </c>
      <c r="H144" s="321">
        <v>7</v>
      </c>
      <c r="I144" s="321"/>
      <c r="J144" s="321"/>
      <c r="K144" s="69"/>
      <c r="L144" s="69"/>
      <c r="M144" s="69"/>
      <c r="N144" s="93">
        <f t="shared" si="14"/>
        <v>1302</v>
      </c>
      <c r="P144" s="639"/>
    </row>
    <row r="145" spans="1:16">
      <c r="A145" s="651"/>
      <c r="B145" s="651"/>
      <c r="C145" s="651"/>
      <c r="D145" s="681" t="s">
        <v>17414</v>
      </c>
      <c r="E145" s="692"/>
      <c r="F145" s="321"/>
      <c r="G145" s="321">
        <v>26</v>
      </c>
      <c r="H145" s="321">
        <v>6</v>
      </c>
      <c r="I145" s="321"/>
      <c r="J145" s="321"/>
      <c r="K145" s="69"/>
      <c r="L145" s="69"/>
      <c r="M145" s="69"/>
      <c r="N145" s="93">
        <f t="shared" si="14"/>
        <v>156</v>
      </c>
      <c r="P145" s="639"/>
    </row>
    <row r="146" spans="1:16">
      <c r="A146" s="667"/>
      <c r="B146" s="667"/>
      <c r="C146" s="667"/>
      <c r="D146" s="668" t="s">
        <v>17415</v>
      </c>
      <c r="E146" s="669"/>
      <c r="F146" s="318"/>
      <c r="G146" s="319">
        <v>108</v>
      </c>
      <c r="H146" s="319">
        <v>5</v>
      </c>
      <c r="I146" s="319"/>
      <c r="J146" s="319"/>
      <c r="K146" s="319"/>
      <c r="L146" s="319"/>
      <c r="M146" s="319"/>
      <c r="N146" s="320">
        <f t="shared" ref="N146" si="15">PRODUCT(F146:M146)</f>
        <v>540</v>
      </c>
      <c r="P146" s="639"/>
    </row>
    <row r="147" spans="1:16">
      <c r="A147" s="667"/>
      <c r="B147" s="667"/>
      <c r="C147" s="667"/>
      <c r="D147" s="668" t="s">
        <v>7449</v>
      </c>
      <c r="E147" s="669"/>
      <c r="F147" s="318"/>
      <c r="G147" s="319">
        <v>100</v>
      </c>
      <c r="H147" s="319">
        <v>4</v>
      </c>
      <c r="I147" s="319"/>
      <c r="J147" s="319"/>
      <c r="K147" s="319"/>
      <c r="L147" s="319"/>
      <c r="M147" s="319"/>
      <c r="N147" s="320">
        <f t="shared" si="14"/>
        <v>400</v>
      </c>
      <c r="O147" s="647"/>
      <c r="P147" s="639"/>
    </row>
    <row r="148" spans="1:16">
      <c r="A148" s="667"/>
      <c r="B148" s="667"/>
      <c r="C148" s="667"/>
      <c r="D148" s="668"/>
      <c r="E148" s="669"/>
      <c r="F148" s="318"/>
      <c r="G148" s="319"/>
      <c r="H148" s="319"/>
      <c r="I148" s="319"/>
      <c r="J148" s="319"/>
      <c r="K148" s="319"/>
      <c r="L148" s="319"/>
      <c r="M148" s="319"/>
      <c r="N148" s="320"/>
      <c r="P148" s="639"/>
    </row>
    <row r="149" spans="1:16" ht="75">
      <c r="A149" s="651" t="str">
        <f>Orçamento!A51</f>
        <v>3.1.4.4</v>
      </c>
      <c r="B149" s="651">
        <f>VLOOKUP(A149,Orçamento!A:K,2,0)</f>
        <v>100978</v>
      </c>
      <c r="C149" s="651" t="str">
        <f>VLOOKUP(A149,Orçamento!A:K,3,0)</f>
        <v>SINAPI SERVIÇOS SETEMBRO 2025</v>
      </c>
      <c r="D149" s="670" t="str">
        <f>VLOOKUP(A149,Orçamento!A:K,5,0)</f>
        <v>CARGA, MANOBRA E DESCARGA DE SOLOS E MATERIAIS GRANULARES EM CAMINHÃO BASCULANTE 10 M³ - CARGA COM ESCAVADEIRA HIDRÁULICA (CAÇAMBA DE 1,20 M³ / 155 HP) E DESCARGA LIVRE (UNIDADE: M3). AF_07/2020</v>
      </c>
      <c r="E149" s="671" t="str">
        <f>VLOOKUP(A149,Orçamento!A:K,6,0)</f>
        <v>M3</v>
      </c>
      <c r="F149" s="322" t="s">
        <v>5294</v>
      </c>
      <c r="G149" s="69"/>
      <c r="H149" s="69"/>
      <c r="I149" s="69"/>
      <c r="J149" s="69"/>
      <c r="K149" s="69"/>
      <c r="L149" s="69"/>
      <c r="M149" s="69"/>
      <c r="N149" s="91">
        <f>SUM(N150:N151)</f>
        <v>2130.2421875</v>
      </c>
      <c r="P149" s="639"/>
    </row>
    <row r="150" spans="1:16">
      <c r="A150" s="667"/>
      <c r="B150" s="667"/>
      <c r="C150" s="667"/>
      <c r="D150" s="672" t="s">
        <v>7463</v>
      </c>
      <c r="E150" s="669"/>
      <c r="F150" s="318"/>
      <c r="G150" s="319"/>
      <c r="H150" s="319"/>
      <c r="I150" s="319"/>
      <c r="J150" s="319"/>
      <c r="K150" s="319"/>
      <c r="L150" s="319"/>
      <c r="M150" s="319"/>
      <c r="N150" s="320"/>
      <c r="P150" s="639"/>
    </row>
    <row r="151" spans="1:16">
      <c r="A151" s="651"/>
      <c r="B151" s="651"/>
      <c r="C151" s="651"/>
      <c r="D151" s="678"/>
      <c r="E151" s="671"/>
      <c r="F151" s="94">
        <v>1.25</v>
      </c>
      <c r="G151" s="69"/>
      <c r="H151" s="69"/>
      <c r="I151" s="69"/>
      <c r="J151" s="69"/>
      <c r="K151" s="69">
        <f>N124</f>
        <v>1704.1937500000001</v>
      </c>
      <c r="L151" s="69"/>
      <c r="M151" s="69"/>
      <c r="N151" s="93">
        <f t="shared" ref="N151" si="16">PRODUCT(F151:M151)</f>
        <v>2130.2421875</v>
      </c>
      <c r="P151" s="639"/>
    </row>
    <row r="152" spans="1:16">
      <c r="E152" s="1"/>
    </row>
    <row r="153" spans="1:16" ht="45">
      <c r="A153" s="651" t="str">
        <f>Orçamento!A52</f>
        <v>3.1.4.5</v>
      </c>
      <c r="B153" s="651">
        <f>VLOOKUP(A153,Orçamento!A:K,2,0)</f>
        <v>95875</v>
      </c>
      <c r="C153" s="651" t="str">
        <f>VLOOKUP(A153,Orçamento!A:K,3,0)</f>
        <v>SINAPI SERVIÇOS SETEMBRO 2025</v>
      </c>
      <c r="D153" s="670" t="str">
        <f>VLOOKUP(A153,Orçamento!A:K,5,0)</f>
        <v>TRANSPORTE COM CAMINHÃO BASCULANTE DE 10 M³, EM VIA URBANA PAVIMENTADA, DMT ATÉ 30 KM (UNIDADE: M3XKM). AF_07/2020</v>
      </c>
      <c r="E153" s="671" t="str">
        <f>VLOOKUP(A153,Orçamento!A:K,6,0)</f>
        <v>M3XKM</v>
      </c>
      <c r="F153" s="94" t="s">
        <v>7457</v>
      </c>
      <c r="G153" s="69"/>
      <c r="H153" s="69"/>
      <c r="I153" s="69"/>
      <c r="J153" s="69"/>
      <c r="K153" s="69"/>
      <c r="L153" s="69"/>
      <c r="M153" s="69"/>
      <c r="N153" s="91">
        <f>SUM(N154)</f>
        <v>57942.587500000001</v>
      </c>
      <c r="P153" s="639"/>
    </row>
    <row r="154" spans="1:16">
      <c r="A154" s="651"/>
      <c r="B154" s="651"/>
      <c r="C154" s="651"/>
      <c r="D154" s="672" t="s">
        <v>7464</v>
      </c>
      <c r="E154" s="671"/>
      <c r="F154" s="94">
        <v>27.2</v>
      </c>
      <c r="G154" s="69"/>
      <c r="H154" s="69"/>
      <c r="I154" s="69"/>
      <c r="J154" s="69"/>
      <c r="K154" s="69">
        <f>N149</f>
        <v>2130.2421875</v>
      </c>
      <c r="L154" s="69"/>
      <c r="M154" s="69"/>
      <c r="N154" s="93">
        <f t="shared" ref="N154" si="17">PRODUCT(F154:M154)</f>
        <v>57942.587500000001</v>
      </c>
      <c r="P154" s="639"/>
    </row>
    <row r="155" spans="1:16">
      <c r="E155" s="1"/>
    </row>
    <row r="156" spans="1:16" ht="60">
      <c r="A156" s="651" t="str">
        <f>Orçamento!A53</f>
        <v>3.1.4.6</v>
      </c>
      <c r="B156" s="651">
        <f>VLOOKUP(A156,Orçamento!A:K,2,0)</f>
        <v>94273</v>
      </c>
      <c r="C156" s="651" t="str">
        <f>VLOOKUP(A156,Orçamento!A:K,3,0)</f>
        <v>SINAPI SERVIÇOS SETEMBRO 2025</v>
      </c>
      <c r="D156" s="670" t="str">
        <f>VLOOKUP(A156,Orçamento!A:K,5,0)</f>
        <v>ASSENTAMENTO DE GUIA (MEIO-FIO) EM TRECHO RETO, CONFECCIONADA EM CONCRETO PRÉ-FABRICADO, DIMENSÕES 100X15X13X30 CM (COMPRIMENTO X BASE INFERIOR X BASE SUPERIOR X ALTURA). AF_01/2024</v>
      </c>
      <c r="E156" s="671" t="str">
        <f>VLOOKUP(A156,Orçamento!A:K,6,0)</f>
        <v>M</v>
      </c>
      <c r="F156" s="94"/>
      <c r="G156" s="69"/>
      <c r="H156" s="69"/>
      <c r="I156" s="69"/>
      <c r="J156" s="69"/>
      <c r="K156" s="69"/>
      <c r="L156" s="69"/>
      <c r="M156" s="69"/>
      <c r="N156" s="91">
        <f>SUM(N157:N162)</f>
        <v>1635.9</v>
      </c>
      <c r="P156" s="639"/>
    </row>
    <row r="157" spans="1:16">
      <c r="A157" s="667"/>
      <c r="B157" s="667"/>
      <c r="C157" s="667"/>
      <c r="D157" s="672" t="s">
        <v>7465</v>
      </c>
      <c r="E157" s="692"/>
      <c r="F157" s="321"/>
      <c r="G157" s="321"/>
      <c r="H157" s="321"/>
      <c r="I157" s="321"/>
      <c r="J157" s="321"/>
      <c r="K157" s="321"/>
      <c r="L157" s="324"/>
      <c r="M157" s="319"/>
      <c r="N157" s="320"/>
      <c r="P157" s="639"/>
    </row>
    <row r="158" spans="1:16">
      <c r="A158" s="651"/>
      <c r="B158" s="651"/>
      <c r="C158" s="651"/>
      <c r="D158" s="681" t="s">
        <v>7445</v>
      </c>
      <c r="E158" s="692"/>
      <c r="F158" s="321"/>
      <c r="G158" s="321">
        <v>117.25</v>
      </c>
      <c r="H158" s="69">
        <v>2</v>
      </c>
      <c r="I158" s="321"/>
      <c r="J158" s="321"/>
      <c r="K158" s="321"/>
      <c r="L158" s="321"/>
      <c r="M158" s="69"/>
      <c r="N158" s="93">
        <f t="shared" ref="N158:N162" si="18">PRODUCT(F158:M158)</f>
        <v>234.5</v>
      </c>
      <c r="P158" s="639"/>
    </row>
    <row r="159" spans="1:16">
      <c r="A159" s="651"/>
      <c r="B159" s="651"/>
      <c r="C159" s="651"/>
      <c r="D159" s="681" t="s">
        <v>7446</v>
      </c>
      <c r="E159" s="692"/>
      <c r="F159" s="321"/>
      <c r="G159" s="321">
        <v>388.7</v>
      </c>
      <c r="H159" s="69">
        <v>2</v>
      </c>
      <c r="I159" s="321"/>
      <c r="J159" s="321"/>
      <c r="K159" s="321"/>
      <c r="L159" s="321"/>
      <c r="M159" s="69"/>
      <c r="N159" s="93">
        <f t="shared" si="18"/>
        <v>777.4</v>
      </c>
      <c r="P159" s="639"/>
    </row>
    <row r="160" spans="1:16">
      <c r="A160" s="651"/>
      <c r="B160" s="651"/>
      <c r="C160" s="651"/>
      <c r="D160" s="681" t="s">
        <v>7448</v>
      </c>
      <c r="E160" s="692"/>
      <c r="F160" s="321"/>
      <c r="G160" s="321">
        <v>186</v>
      </c>
      <c r="H160" s="69">
        <v>2</v>
      </c>
      <c r="I160" s="321"/>
      <c r="J160" s="321"/>
      <c r="K160" s="321"/>
      <c r="L160" s="321"/>
      <c r="M160" s="69"/>
      <c r="N160" s="93">
        <f t="shared" si="18"/>
        <v>372</v>
      </c>
      <c r="P160" s="639"/>
    </row>
    <row r="161" spans="1:16">
      <c r="A161" s="651"/>
      <c r="B161" s="651"/>
      <c r="C161" s="651"/>
      <c r="D161" s="681" t="s">
        <v>17414</v>
      </c>
      <c r="E161" s="692"/>
      <c r="F161" s="321"/>
      <c r="G161" s="321">
        <v>26</v>
      </c>
      <c r="H161" s="69">
        <v>2</v>
      </c>
      <c r="I161" s="321"/>
      <c r="J161" s="321"/>
      <c r="K161" s="321"/>
      <c r="L161" s="321"/>
      <c r="M161" s="69"/>
      <c r="N161" s="93">
        <f t="shared" si="18"/>
        <v>52</v>
      </c>
      <c r="P161" s="639"/>
    </row>
    <row r="162" spans="1:16">
      <c r="A162" s="651"/>
      <c r="B162" s="651"/>
      <c r="C162" s="651"/>
      <c r="D162" s="681" t="s">
        <v>7449</v>
      </c>
      <c r="E162" s="692"/>
      <c r="F162" s="321"/>
      <c r="G162" s="321">
        <v>100</v>
      </c>
      <c r="H162" s="69">
        <v>2</v>
      </c>
      <c r="I162" s="321"/>
      <c r="J162" s="321"/>
      <c r="K162" s="321"/>
      <c r="L162" s="321"/>
      <c r="M162" s="69"/>
      <c r="N162" s="93">
        <f t="shared" si="18"/>
        <v>200</v>
      </c>
      <c r="P162" s="639"/>
    </row>
    <row r="163" spans="1:16">
      <c r="E163" s="1"/>
    </row>
    <row r="164" spans="1:16" ht="45">
      <c r="A164" s="651" t="str">
        <f>Orçamento!A54</f>
        <v>3.1.4.7</v>
      </c>
      <c r="B164" s="651">
        <f>VLOOKUP(A164,Orçamento!A:K,2,0)</f>
        <v>94281</v>
      </c>
      <c r="C164" s="651" t="str">
        <f>VLOOKUP(A164,Orçamento!A:K,3,0)</f>
        <v>SINAPI SERVIÇOS SETEMBRO 2025</v>
      </c>
      <c r="D164" s="670" t="str">
        <f>VLOOKUP(A164,Orçamento!A:K,5,0)</f>
        <v>EXECUÇÃO DE SARJETA DE CONCRETO USINADO, MOLDADA IN LOCO EM TRECHO RETO, 30 CM BASE X 15 CM ALTURA. AF_01/2024</v>
      </c>
      <c r="E164" s="671" t="str">
        <f>VLOOKUP(A164,Orçamento!A:K,6,0)</f>
        <v>M</v>
      </c>
      <c r="F164" s="94"/>
      <c r="G164" s="69"/>
      <c r="H164" s="69"/>
      <c r="I164" s="69"/>
      <c r="J164" s="69"/>
      <c r="K164" s="69"/>
      <c r="L164" s="69"/>
      <c r="M164" s="69"/>
      <c r="N164" s="91">
        <f>SUM(N165:N171)</f>
        <v>1743.9</v>
      </c>
      <c r="P164" s="639"/>
    </row>
    <row r="165" spans="1:16">
      <c r="A165" s="667"/>
      <c r="B165" s="667"/>
      <c r="C165" s="667"/>
      <c r="D165" s="672" t="s">
        <v>7465</v>
      </c>
      <c r="E165" s="692"/>
      <c r="F165" s="321"/>
      <c r="G165" s="321"/>
      <c r="H165" s="321"/>
      <c r="I165" s="319"/>
      <c r="J165" s="319"/>
      <c r="K165" s="319"/>
      <c r="L165" s="319"/>
      <c r="M165" s="319"/>
      <c r="N165" s="320"/>
      <c r="P165" s="639"/>
    </row>
    <row r="166" spans="1:16">
      <c r="A166" s="651"/>
      <c r="B166" s="651"/>
      <c r="C166" s="651"/>
      <c r="D166" s="681" t="s">
        <v>7445</v>
      </c>
      <c r="E166" s="692"/>
      <c r="F166" s="321"/>
      <c r="G166" s="321">
        <v>117.25</v>
      </c>
      <c r="H166" s="69">
        <v>2</v>
      </c>
      <c r="I166" s="69"/>
      <c r="J166" s="69"/>
      <c r="K166" s="69"/>
      <c r="L166" s="69"/>
      <c r="M166" s="69"/>
      <c r="N166" s="93">
        <f t="shared" ref="N166:N171" si="19">PRODUCT(F166:M166)</f>
        <v>234.5</v>
      </c>
      <c r="P166" s="639"/>
    </row>
    <row r="167" spans="1:16">
      <c r="A167" s="651"/>
      <c r="B167" s="651"/>
      <c r="C167" s="651"/>
      <c r="D167" s="681" t="s">
        <v>7446</v>
      </c>
      <c r="E167" s="692"/>
      <c r="F167" s="321"/>
      <c r="G167" s="321">
        <v>388.7</v>
      </c>
      <c r="H167" s="69">
        <v>2</v>
      </c>
      <c r="I167" s="69"/>
      <c r="J167" s="69"/>
      <c r="K167" s="69"/>
      <c r="L167" s="69"/>
      <c r="M167" s="69"/>
      <c r="N167" s="93">
        <f t="shared" si="19"/>
        <v>777.4</v>
      </c>
      <c r="P167" s="639"/>
    </row>
    <row r="168" spans="1:16">
      <c r="A168" s="651"/>
      <c r="B168" s="651"/>
      <c r="C168" s="651"/>
      <c r="D168" s="681" t="s">
        <v>7448</v>
      </c>
      <c r="E168" s="692"/>
      <c r="F168" s="321"/>
      <c r="G168" s="321">
        <v>186</v>
      </c>
      <c r="H168" s="69">
        <v>2</v>
      </c>
      <c r="I168" s="69"/>
      <c r="J168" s="69"/>
      <c r="K168" s="69"/>
      <c r="L168" s="69"/>
      <c r="M168" s="69"/>
      <c r="N168" s="93">
        <f t="shared" si="19"/>
        <v>372</v>
      </c>
      <c r="P168" s="639"/>
    </row>
    <row r="169" spans="1:16">
      <c r="A169" s="651"/>
      <c r="B169" s="651"/>
      <c r="C169" s="651"/>
      <c r="D169" s="681" t="s">
        <v>17414</v>
      </c>
      <c r="E169" s="692"/>
      <c r="F169" s="321"/>
      <c r="G169" s="321">
        <v>26</v>
      </c>
      <c r="H169" s="69">
        <v>2</v>
      </c>
      <c r="I169" s="69"/>
      <c r="J169" s="69"/>
      <c r="K169" s="69"/>
      <c r="L169" s="69"/>
      <c r="M169" s="69"/>
      <c r="N169" s="93">
        <f t="shared" si="19"/>
        <v>52</v>
      </c>
      <c r="P169" s="639"/>
    </row>
    <row r="170" spans="1:16">
      <c r="A170" s="651"/>
      <c r="B170" s="651"/>
      <c r="C170" s="651"/>
      <c r="D170" s="681" t="s">
        <v>17416</v>
      </c>
      <c r="E170" s="692"/>
      <c r="F170" s="321"/>
      <c r="G170" s="321">
        <v>108</v>
      </c>
      <c r="H170" s="69">
        <v>1</v>
      </c>
      <c r="I170" s="69"/>
      <c r="J170" s="69"/>
      <c r="K170" s="69"/>
      <c r="L170" s="69"/>
      <c r="M170" s="69"/>
      <c r="N170" s="93">
        <f t="shared" ref="N170" si="20">PRODUCT(F170:M170)</f>
        <v>108</v>
      </c>
      <c r="P170" s="639"/>
    </row>
    <row r="171" spans="1:16">
      <c r="A171" s="651"/>
      <c r="B171" s="651"/>
      <c r="C171" s="651"/>
      <c r="D171" s="681" t="s">
        <v>7449</v>
      </c>
      <c r="E171" s="692"/>
      <c r="F171" s="321"/>
      <c r="G171" s="321">
        <v>100</v>
      </c>
      <c r="H171" s="69">
        <v>2</v>
      </c>
      <c r="I171" s="69"/>
      <c r="J171" s="69"/>
      <c r="K171" s="69"/>
      <c r="L171" s="69"/>
      <c r="M171" s="69"/>
      <c r="N171" s="93">
        <f t="shared" si="19"/>
        <v>200</v>
      </c>
      <c r="P171" s="639"/>
    </row>
    <row r="172" spans="1:16">
      <c r="E172" s="1"/>
    </row>
    <row r="173" spans="1:16" ht="45">
      <c r="A173" s="651" t="str">
        <f>Orçamento!A55</f>
        <v>3.1.4.8</v>
      </c>
      <c r="B173" s="651">
        <f>VLOOKUP(A173,Orçamento!A:K,2,0)</f>
        <v>100575</v>
      </c>
      <c r="C173" s="651" t="str">
        <f>VLOOKUP(A173,Orçamento!A:K,3,0)</f>
        <v>SINAPI SERVIÇOS SETEMBRO 2025</v>
      </c>
      <c r="D173" s="670" t="str">
        <f>VLOOKUP(A173,Orçamento!A:K,5,0)</f>
        <v>REGULARIZAÇÃO DE SUPERFÍCIES COM MOTONIVELADORA. AF_09/2024</v>
      </c>
      <c r="E173" s="671" t="str">
        <f>VLOOKUP(A173,Orçamento!A:K,6,0)</f>
        <v>M2</v>
      </c>
      <c r="F173" s="94"/>
      <c r="G173" s="69"/>
      <c r="H173" s="69"/>
      <c r="I173" s="69"/>
      <c r="J173" s="69"/>
      <c r="K173" s="69"/>
      <c r="L173" s="69"/>
      <c r="M173" s="69"/>
      <c r="N173" s="91">
        <f>SUM(N174:N179)</f>
        <v>4869.125</v>
      </c>
      <c r="P173" s="639"/>
    </row>
    <row r="174" spans="1:16">
      <c r="A174" s="651"/>
      <c r="B174" s="651"/>
      <c r="C174" s="651"/>
      <c r="D174" s="681" t="s">
        <v>7445</v>
      </c>
      <c r="E174" s="692"/>
      <c r="F174" s="321"/>
      <c r="G174" s="321">
        <v>117.25</v>
      </c>
      <c r="H174" s="321">
        <v>4.5</v>
      </c>
      <c r="I174" s="69"/>
      <c r="J174" s="69"/>
      <c r="K174" s="69"/>
      <c r="L174" s="69"/>
      <c r="M174" s="69"/>
      <c r="N174" s="93">
        <f t="shared" ref="N174:N179" si="21">PRODUCT(F174:M174)</f>
        <v>527.625</v>
      </c>
      <c r="P174" s="639"/>
    </row>
    <row r="175" spans="1:16">
      <c r="A175" s="651"/>
      <c r="B175" s="651"/>
      <c r="C175" s="651"/>
      <c r="D175" s="681" t="s">
        <v>7446</v>
      </c>
      <c r="E175" s="692"/>
      <c r="F175" s="321"/>
      <c r="G175" s="321">
        <v>388.7</v>
      </c>
      <c r="H175" s="321">
        <v>5</v>
      </c>
      <c r="I175" s="69"/>
      <c r="J175" s="69"/>
      <c r="K175" s="69"/>
      <c r="L175" s="69"/>
      <c r="M175" s="69"/>
      <c r="N175" s="93">
        <f t="shared" si="21"/>
        <v>1943.5</v>
      </c>
      <c r="P175" s="639"/>
    </row>
    <row r="176" spans="1:16">
      <c r="A176" s="651"/>
      <c r="B176" s="651"/>
      <c r="C176" s="651"/>
      <c r="D176" s="681" t="s">
        <v>7448</v>
      </c>
      <c r="E176" s="692"/>
      <c r="F176" s="321"/>
      <c r="G176" s="321">
        <v>186</v>
      </c>
      <c r="H176" s="321">
        <v>7</v>
      </c>
      <c r="I176" s="69"/>
      <c r="J176" s="69"/>
      <c r="K176" s="69"/>
      <c r="L176" s="69"/>
      <c r="M176" s="69"/>
      <c r="N176" s="93">
        <f t="shared" si="21"/>
        <v>1302</v>
      </c>
      <c r="P176" s="639"/>
    </row>
    <row r="177" spans="1:16">
      <c r="A177" s="651"/>
      <c r="B177" s="651"/>
      <c r="C177" s="651"/>
      <c r="D177" s="681" t="s">
        <v>17414</v>
      </c>
      <c r="E177" s="692"/>
      <c r="F177" s="321"/>
      <c r="G177" s="321">
        <v>26</v>
      </c>
      <c r="H177" s="321">
        <v>6</v>
      </c>
      <c r="I177" s="69"/>
      <c r="J177" s="69"/>
      <c r="K177" s="69"/>
      <c r="L177" s="69"/>
      <c r="M177" s="69"/>
      <c r="N177" s="93">
        <f t="shared" si="21"/>
        <v>156</v>
      </c>
      <c r="P177" s="639"/>
    </row>
    <row r="178" spans="1:16">
      <c r="A178" s="651"/>
      <c r="B178" s="651"/>
      <c r="C178" s="651"/>
      <c r="D178" s="681" t="s">
        <v>17415</v>
      </c>
      <c r="E178" s="692"/>
      <c r="F178" s="321"/>
      <c r="G178" s="321">
        <v>108</v>
      </c>
      <c r="H178" s="321">
        <v>5</v>
      </c>
      <c r="I178" s="69"/>
      <c r="J178" s="69"/>
      <c r="K178" s="69"/>
      <c r="L178" s="69"/>
      <c r="M178" s="69"/>
      <c r="N178" s="93">
        <f t="shared" ref="N178" si="22">PRODUCT(F178:M178)</f>
        <v>540</v>
      </c>
      <c r="P178" s="639"/>
    </row>
    <row r="179" spans="1:16">
      <c r="A179" s="651"/>
      <c r="B179" s="651"/>
      <c r="C179" s="651"/>
      <c r="D179" s="681" t="s">
        <v>7449</v>
      </c>
      <c r="E179" s="692"/>
      <c r="F179" s="321"/>
      <c r="G179" s="553">
        <v>100</v>
      </c>
      <c r="H179" s="321">
        <v>4</v>
      </c>
      <c r="I179" s="69"/>
      <c r="J179" s="69"/>
      <c r="K179" s="69"/>
      <c r="L179" s="69"/>
      <c r="M179" s="69"/>
      <c r="N179" s="93">
        <f t="shared" si="21"/>
        <v>400</v>
      </c>
      <c r="P179" s="639"/>
    </row>
    <row r="180" spans="1:16">
      <c r="E180" s="1"/>
    </row>
    <row r="181" spans="1:16" ht="60">
      <c r="A181" s="651" t="str">
        <f>Orçamento!A56</f>
        <v>3.1.4.9</v>
      </c>
      <c r="B181" s="651">
        <f>VLOOKUP(A181,Orçamento!A:K,2,0)</f>
        <v>94991</v>
      </c>
      <c r="C181" s="651" t="str">
        <f>VLOOKUP(A181,Orçamento!A:K,3,0)</f>
        <v>SINAPI SERVIÇOS SETEMBRO 2025</v>
      </c>
      <c r="D181" s="670" t="str">
        <f>VLOOKUP(A181,Orçamento!A:K,5,0)</f>
        <v>EXECUÇÃO DE PASSEIO (CALÇADA) OU PISO DE CONCRETO COM CONCRETO MOLDADO IN LOCO, USINADO C20, ACABAMENTO CONVENCIONAL, NÃO ARMADO. AF_08/2022</v>
      </c>
      <c r="E181" s="671" t="str">
        <f>VLOOKUP(A181,Orçamento!A:K,6,0)</f>
        <v>M3</v>
      </c>
      <c r="F181" s="94"/>
      <c r="G181" s="69"/>
      <c r="H181" s="69"/>
      <c r="I181" s="69"/>
      <c r="J181" s="69"/>
      <c r="K181" s="69"/>
      <c r="L181" s="69"/>
      <c r="M181" s="69"/>
      <c r="N181" s="91">
        <f>SUM(N182:N190)</f>
        <v>136.79400000000001</v>
      </c>
      <c r="P181" s="639"/>
    </row>
    <row r="182" spans="1:16">
      <c r="A182" s="667"/>
      <c r="B182" s="667"/>
      <c r="C182" s="667"/>
      <c r="D182" s="672" t="s">
        <v>7466</v>
      </c>
      <c r="E182" s="694"/>
      <c r="F182" s="323"/>
      <c r="G182" s="681"/>
      <c r="H182" s="681"/>
      <c r="I182" s="681"/>
      <c r="J182" s="681"/>
      <c r="K182" s="319"/>
      <c r="L182" s="319"/>
      <c r="M182" s="319"/>
      <c r="N182" s="320"/>
      <c r="P182" s="639"/>
    </row>
    <row r="183" spans="1:16">
      <c r="A183" s="651"/>
      <c r="B183" s="651"/>
      <c r="C183" s="651"/>
      <c r="D183" s="681" t="s">
        <v>7445</v>
      </c>
      <c r="E183" s="692"/>
      <c r="F183" s="321"/>
      <c r="G183" s="321">
        <v>117.25</v>
      </c>
      <c r="H183" s="321">
        <v>1.2</v>
      </c>
      <c r="I183" s="695">
        <v>0.05</v>
      </c>
      <c r="J183" s="696">
        <v>2</v>
      </c>
      <c r="K183" s="69"/>
      <c r="L183" s="69"/>
      <c r="M183" s="69"/>
      <c r="N183" s="93">
        <f t="shared" ref="N183:N190" si="23">PRODUCT(F183:M183)</f>
        <v>14.07</v>
      </c>
      <c r="P183" s="639"/>
    </row>
    <row r="184" spans="1:16">
      <c r="A184" s="651"/>
      <c r="B184" s="651"/>
      <c r="C184" s="651"/>
      <c r="D184" s="681" t="s">
        <v>7446</v>
      </c>
      <c r="E184" s="692"/>
      <c r="F184" s="321"/>
      <c r="G184" s="321">
        <v>388.7</v>
      </c>
      <c r="H184" s="321">
        <v>1.2</v>
      </c>
      <c r="I184" s="695">
        <v>0.05</v>
      </c>
      <c r="J184" s="696">
        <v>2</v>
      </c>
      <c r="K184" s="69"/>
      <c r="L184" s="69"/>
      <c r="M184" s="69"/>
      <c r="N184" s="93">
        <f t="shared" si="23"/>
        <v>46.643999999999998</v>
      </c>
      <c r="P184" s="639"/>
    </row>
    <row r="185" spans="1:16">
      <c r="A185" s="651"/>
      <c r="B185" s="651"/>
      <c r="C185" s="651"/>
      <c r="D185" s="681" t="s">
        <v>7447</v>
      </c>
      <c r="E185" s="692"/>
      <c r="F185" s="321"/>
      <c r="G185" s="321">
        <v>77.3</v>
      </c>
      <c r="H185" s="321">
        <v>1.2</v>
      </c>
      <c r="I185" s="695">
        <v>0.05</v>
      </c>
      <c r="J185" s="696">
        <v>2</v>
      </c>
      <c r="K185" s="69"/>
      <c r="L185" s="69"/>
      <c r="M185" s="69"/>
      <c r="N185" s="93">
        <f t="shared" si="23"/>
        <v>9.2759999999999998</v>
      </c>
      <c r="P185" s="639"/>
    </row>
    <row r="186" spans="1:16">
      <c r="A186" s="651"/>
      <c r="B186" s="651"/>
      <c r="C186" s="651"/>
      <c r="D186" s="681" t="s">
        <v>7448</v>
      </c>
      <c r="E186" s="692"/>
      <c r="F186" s="321"/>
      <c r="G186" s="321">
        <v>186</v>
      </c>
      <c r="H186" s="321">
        <v>1.2</v>
      </c>
      <c r="I186" s="695">
        <v>0.05</v>
      </c>
      <c r="J186" s="696">
        <v>2</v>
      </c>
      <c r="K186" s="69"/>
      <c r="L186" s="69"/>
      <c r="M186" s="69"/>
      <c r="N186" s="93">
        <f t="shared" si="23"/>
        <v>22.32</v>
      </c>
      <c r="P186" s="639"/>
    </row>
    <row r="187" spans="1:16">
      <c r="A187" s="651"/>
      <c r="B187" s="651"/>
      <c r="C187" s="651"/>
      <c r="D187" s="681" t="s">
        <v>17417</v>
      </c>
      <c r="E187" s="692"/>
      <c r="F187" s="321"/>
      <c r="G187" s="321">
        <v>26</v>
      </c>
      <c r="H187" s="321">
        <v>1.2</v>
      </c>
      <c r="I187" s="697">
        <v>0.05</v>
      </c>
      <c r="J187" s="325">
        <v>2</v>
      </c>
      <c r="K187" s="69"/>
      <c r="L187" s="69"/>
      <c r="M187" s="69"/>
      <c r="N187" s="93">
        <f t="shared" si="23"/>
        <v>3.12</v>
      </c>
      <c r="P187" s="639"/>
    </row>
    <row r="188" spans="1:16">
      <c r="A188" s="651"/>
      <c r="B188" s="651"/>
      <c r="C188" s="651"/>
      <c r="D188" s="681" t="s">
        <v>7467</v>
      </c>
      <c r="E188" s="692"/>
      <c r="F188" s="321"/>
      <c r="G188" s="321">
        <v>205.2</v>
      </c>
      <c r="H188" s="321">
        <v>0.7</v>
      </c>
      <c r="I188" s="695">
        <v>0.05</v>
      </c>
      <c r="J188" s="325">
        <v>2</v>
      </c>
      <c r="K188" s="69"/>
      <c r="L188" s="69"/>
      <c r="M188" s="69"/>
      <c r="N188" s="93">
        <f t="shared" si="23"/>
        <v>14.363999999999999</v>
      </c>
      <c r="P188" s="639"/>
    </row>
    <row r="189" spans="1:16">
      <c r="A189" s="663"/>
      <c r="B189" s="663"/>
      <c r="C189" s="663"/>
      <c r="D189" s="698" t="s">
        <v>7449</v>
      </c>
      <c r="E189" s="699"/>
      <c r="F189" s="341"/>
      <c r="G189" s="341">
        <v>100</v>
      </c>
      <c r="H189" s="341">
        <v>0.7</v>
      </c>
      <c r="I189" s="700">
        <v>0.05</v>
      </c>
      <c r="J189" s="342">
        <v>2</v>
      </c>
      <c r="K189" s="92"/>
      <c r="L189" s="92"/>
      <c r="M189" s="92"/>
      <c r="N189" s="93">
        <f t="shared" si="23"/>
        <v>7</v>
      </c>
      <c r="P189" s="639"/>
    </row>
    <row r="190" spans="1:16">
      <c r="A190" s="663"/>
      <c r="B190" s="663"/>
      <c r="C190" s="663"/>
      <c r="D190" s="698" t="s">
        <v>7494</v>
      </c>
      <c r="E190" s="699"/>
      <c r="F190" s="341"/>
      <c r="G190" s="341">
        <v>200</v>
      </c>
      <c r="H190" s="341">
        <v>1</v>
      </c>
      <c r="I190" s="700">
        <v>0.05</v>
      </c>
      <c r="J190" s="342">
        <v>2</v>
      </c>
      <c r="K190" s="92"/>
      <c r="L190" s="92"/>
      <c r="M190" s="92"/>
      <c r="N190" s="93">
        <f t="shared" si="23"/>
        <v>20</v>
      </c>
      <c r="P190" s="639"/>
    </row>
    <row r="191" spans="1:16">
      <c r="E191" s="1"/>
    </row>
    <row r="192" spans="1:16">
      <c r="A192" s="648" t="str">
        <f>Orçamento!A57</f>
        <v>3.1.5</v>
      </c>
      <c r="B192" s="648"/>
      <c r="C192" s="648"/>
      <c r="D192" s="649" t="str">
        <f>VLOOKUP(A192,Orçamento!A:K,5,0)</f>
        <v>DRENAGEM</v>
      </c>
      <c r="E192" s="650"/>
      <c r="F192" s="94"/>
      <c r="G192" s="69"/>
      <c r="H192" s="69"/>
      <c r="I192" s="69"/>
      <c r="J192" s="69"/>
      <c r="K192" s="69"/>
      <c r="L192" s="69"/>
      <c r="M192" s="69"/>
      <c r="N192" s="91"/>
      <c r="P192" s="639"/>
    </row>
    <row r="193" spans="1:16" ht="45">
      <c r="A193" s="651" t="str">
        <f>Orçamento!A58</f>
        <v>3.1.5.1</v>
      </c>
      <c r="B193" s="651">
        <f>VLOOKUP(A193,Orçamento!A:K,2,0)</f>
        <v>97629</v>
      </c>
      <c r="C193" s="651" t="str">
        <f>VLOOKUP(A193,Orçamento!A:K,3,0)</f>
        <v>SINAPI SERVIÇOS SETEMBRO 2025</v>
      </c>
      <c r="D193" s="670" t="str">
        <f>VLOOKUP(A193,Orçamento!A:K,5,0)</f>
        <v>DEMOLIÇÃO DE LAJES, EM CONCRETO ARMADO, DE FORMA MECANIZADA COM MARTELETE, SEM REAPROVEITAMENTO. AF_09/2023</v>
      </c>
      <c r="E193" s="671" t="str">
        <f>VLOOKUP(A193,Orçamento!A:K,6,0)</f>
        <v>M3</v>
      </c>
      <c r="F193" s="321"/>
      <c r="G193" s="321">
        <v>180</v>
      </c>
      <c r="H193" s="321">
        <v>1</v>
      </c>
      <c r="I193" s="695" t="s">
        <v>7468</v>
      </c>
      <c r="J193" s="325">
        <v>2</v>
      </c>
      <c r="K193" s="321"/>
      <c r="L193" s="69"/>
      <c r="M193" s="69"/>
      <c r="N193" s="320">
        <f>PRODUCT(F193:M193)</f>
        <v>360</v>
      </c>
      <c r="P193" s="639"/>
    </row>
    <row r="194" spans="1:16" ht="75">
      <c r="A194" s="651" t="str">
        <f>Orçamento!A59</f>
        <v>3.1.5.2</v>
      </c>
      <c r="B194" s="651">
        <f>VLOOKUP(A194,Orçamento!A:K,2,0)</f>
        <v>100978</v>
      </c>
      <c r="C194" s="651" t="str">
        <f>VLOOKUP(A194,Orçamento!A:K,3,0)</f>
        <v>SINAPI SERVIÇOS SETEMBRO 2025</v>
      </c>
      <c r="D194" s="670" t="str">
        <f>VLOOKUP(A194,Orçamento!A:K,5,0)</f>
        <v>CARGA, MANOBRA E DESCARGA DE SOLOS E MATERIAIS GRANULARES EM CAMINHÃO BASCULANTE 10 M³ - CARGA COM ESCAVADEIRA HIDRÁULICA (CAÇAMBA DE 1,20 M³ / 155 HP) E DESCARGA LIVRE (UNIDADE: M3). AF_07/2020</v>
      </c>
      <c r="E194" s="671" t="str">
        <f>VLOOKUP(A194,Orçamento!A:K,6,0)</f>
        <v>M3</v>
      </c>
      <c r="F194" s="321"/>
      <c r="G194" s="321"/>
      <c r="H194" s="321"/>
      <c r="I194" s="695"/>
      <c r="J194" s="325"/>
      <c r="K194" s="69">
        <v>360</v>
      </c>
      <c r="L194" s="69"/>
      <c r="M194" s="69"/>
      <c r="N194" s="320">
        <f>PRODUCT(F194:M194)</f>
        <v>360</v>
      </c>
      <c r="P194" s="639"/>
    </row>
    <row r="195" spans="1:16" ht="30">
      <c r="A195" s="651" t="str">
        <f>Orçamento!A60</f>
        <v>3.1.5.3</v>
      </c>
      <c r="B195" s="651" t="str">
        <f>VLOOKUP(A195,Orçamento!A:K,2,0)</f>
        <v>COMPOSIÇÃO 102</v>
      </c>
      <c r="C195" s="651" t="str">
        <f>VLOOKUP(A195,Orçamento!A:K,3,0)</f>
        <v>COMPOSIÇÃO</v>
      </c>
      <c r="D195" s="670" t="str">
        <f>VLOOKUP(A195,Orçamento!A:K,5,0)</f>
        <v>EXEC. DE ATERRO C/ FORNECIMENTO DE BARRO, DIST. MAXIMA 20 KM</v>
      </c>
      <c r="E195" s="671" t="str">
        <f>VLOOKUP(A195,Orçamento!A:K,6,0)</f>
        <v>M3</v>
      </c>
      <c r="F195" s="321"/>
      <c r="G195" s="321">
        <v>180</v>
      </c>
      <c r="H195" s="321">
        <v>1</v>
      </c>
      <c r="I195" s="695">
        <v>0.6</v>
      </c>
      <c r="J195" s="325">
        <v>2</v>
      </c>
      <c r="K195" s="69"/>
      <c r="L195" s="69"/>
      <c r="M195" s="69"/>
      <c r="N195" s="320">
        <f>PRODUCT(F195:M195)</f>
        <v>216</v>
      </c>
      <c r="P195" s="639"/>
    </row>
    <row r="196" spans="1:16" ht="45">
      <c r="A196" s="651" t="str">
        <f>Orçamento!A61</f>
        <v>3.1.5.4</v>
      </c>
      <c r="B196" s="651" t="str">
        <f>VLOOKUP(A196,Orçamento!A:K,2,0)</f>
        <v>COMPOSIÇÃO 110</v>
      </c>
      <c r="C196" s="651" t="str">
        <f>VLOOKUP(A196,Orçamento!A:K,3,0)</f>
        <v>COMPOSIÇÃO</v>
      </c>
      <c r="D196" s="670" t="str">
        <f>VLOOKUP(A196,Orçamento!A:K,5,0)</f>
        <v>CANALETA DE DRENAGEM EM ALVENARIA DE TIJOLO MACIÇO, DIMENSÕES 40 X 50CM, COM TAMPA DE CONCRETO, INCLUSIVE ESCAVAÇÃO MECANIZADA.</v>
      </c>
      <c r="E196" s="671" t="str">
        <f>VLOOKUP(A196,Orçamento!A:K,6,0)</f>
        <v>M</v>
      </c>
      <c r="F196" s="321"/>
      <c r="G196" s="321"/>
      <c r="H196" s="321"/>
      <c r="I196" s="695"/>
      <c r="J196" s="325"/>
      <c r="K196" s="69"/>
      <c r="L196" s="69"/>
      <c r="M196" s="69"/>
      <c r="N196" s="93">
        <f>SUM(N197:N198)</f>
        <v>470.4</v>
      </c>
      <c r="P196" s="639"/>
    </row>
    <row r="197" spans="1:16">
      <c r="A197" s="701"/>
      <c r="B197" s="690"/>
      <c r="C197" s="690"/>
      <c r="D197" s="681" t="s">
        <v>7467</v>
      </c>
      <c r="E197" s="692" t="s">
        <v>6</v>
      </c>
      <c r="F197" s="321"/>
      <c r="G197" s="321">
        <v>205.2</v>
      </c>
      <c r="H197" s="321"/>
      <c r="I197" s="695"/>
      <c r="J197" s="325"/>
      <c r="K197" s="321"/>
      <c r="L197" s="702"/>
      <c r="M197" s="703">
        <v>2</v>
      </c>
      <c r="N197" s="320">
        <f t="shared" ref="N197:N198" si="24">PRODUCT(F197:M197)</f>
        <v>410.4</v>
      </c>
    </row>
    <row r="198" spans="1:16">
      <c r="A198" s="701"/>
      <c r="B198" s="690"/>
      <c r="C198" s="690"/>
      <c r="D198" s="681" t="s">
        <v>7469</v>
      </c>
      <c r="E198" s="692" t="s">
        <v>6</v>
      </c>
      <c r="F198" s="321"/>
      <c r="G198" s="321">
        <v>30</v>
      </c>
      <c r="H198" s="321"/>
      <c r="I198" s="695"/>
      <c r="J198" s="325"/>
      <c r="K198" s="321"/>
      <c r="L198" s="702"/>
      <c r="M198" s="703">
        <v>2</v>
      </c>
      <c r="N198" s="320">
        <f t="shared" si="24"/>
        <v>60</v>
      </c>
      <c r="O198" s="1"/>
      <c r="P198" s="1"/>
    </row>
    <row r="199" spans="1:16">
      <c r="A199" s="701"/>
      <c r="B199" s="690"/>
      <c r="C199" s="690"/>
      <c r="D199" s="681" t="s">
        <v>7469</v>
      </c>
      <c r="E199" s="692" t="s">
        <v>6</v>
      </c>
      <c r="F199" s="321"/>
      <c r="G199" s="321">
        <v>30</v>
      </c>
      <c r="H199" s="321"/>
      <c r="I199" s="695"/>
      <c r="J199" s="325"/>
      <c r="K199" s="321"/>
      <c r="L199" s="702"/>
      <c r="M199" s="703">
        <v>1</v>
      </c>
      <c r="N199" s="320">
        <f t="shared" ref="N199:N200" si="25">PRODUCT(F199:M199)</f>
        <v>30</v>
      </c>
      <c r="O199" s="1"/>
      <c r="P199" s="1"/>
    </row>
    <row r="200" spans="1:16">
      <c r="A200" s="651"/>
      <c r="B200" s="651"/>
      <c r="C200" s="651"/>
      <c r="D200" s="681" t="s">
        <v>17415</v>
      </c>
      <c r="E200" s="692" t="s">
        <v>6</v>
      </c>
      <c r="F200" s="321"/>
      <c r="G200" s="321">
        <v>108</v>
      </c>
      <c r="H200" s="321"/>
      <c r="I200" s="69"/>
      <c r="J200" s="69"/>
      <c r="K200" s="69"/>
      <c r="L200" s="69"/>
      <c r="M200" s="69">
        <v>1</v>
      </c>
      <c r="N200" s="93">
        <f t="shared" si="25"/>
        <v>108</v>
      </c>
      <c r="P200" s="639"/>
    </row>
    <row r="201" spans="1:16">
      <c r="E201" s="1"/>
      <c r="O201" s="1"/>
      <c r="P201" s="1"/>
    </row>
    <row r="202" spans="1:16">
      <c r="E202" s="1"/>
      <c r="O202" s="1"/>
      <c r="P202" s="1"/>
    </row>
    <row r="203" spans="1:16">
      <c r="E203" s="1"/>
      <c r="O203" s="1"/>
      <c r="P203" s="1"/>
    </row>
    <row r="204" spans="1:16">
      <c r="E204" s="1"/>
      <c r="O204" s="1"/>
      <c r="P204" s="1"/>
    </row>
    <row r="205" spans="1:16">
      <c r="E205" s="1"/>
      <c r="O205" s="1"/>
      <c r="P205" s="1"/>
    </row>
    <row r="206" spans="1:16">
      <c r="E206" s="1"/>
      <c r="O206" s="1"/>
      <c r="P206" s="1"/>
    </row>
    <row r="207" spans="1:16">
      <c r="E207" s="1"/>
      <c r="O207" s="1"/>
      <c r="P207" s="1"/>
    </row>
    <row r="208" spans="1:16">
      <c r="E208" s="1"/>
      <c r="O208" s="1"/>
      <c r="P208" s="1"/>
    </row>
    <row r="209" spans="1:16">
      <c r="E209" s="1"/>
      <c r="O209" s="1"/>
      <c r="P209" s="1"/>
    </row>
    <row r="210" spans="1:16">
      <c r="E210" s="1"/>
      <c r="O210" s="1"/>
      <c r="P210" s="1"/>
    </row>
    <row r="211" spans="1:16">
      <c r="E211" s="1"/>
      <c r="O211" s="1"/>
      <c r="P211" s="1"/>
    </row>
    <row r="212" spans="1:16">
      <c r="E212" s="1"/>
      <c r="O212" s="1"/>
      <c r="P212" s="1"/>
    </row>
    <row r="213" spans="1:16">
      <c r="E213" s="1"/>
      <c r="O213" s="1"/>
      <c r="P213" s="1"/>
    </row>
    <row r="214" spans="1:16">
      <c r="E214" s="1"/>
      <c r="O214" s="1"/>
      <c r="P214" s="1"/>
    </row>
    <row r="215" spans="1:16">
      <c r="A215" s="1"/>
      <c r="E215" s="1"/>
      <c r="G215" s="1"/>
      <c r="H215" s="1"/>
      <c r="I215" s="1"/>
      <c r="J215" s="1"/>
      <c r="K215" s="1"/>
      <c r="L215" s="1"/>
      <c r="M215" s="1"/>
      <c r="N215" s="1"/>
      <c r="O215" s="1"/>
      <c r="P215" s="1"/>
    </row>
    <row r="216" spans="1:16">
      <c r="A216" s="1"/>
      <c r="E216" s="1"/>
      <c r="G216" s="1"/>
      <c r="H216" s="1"/>
      <c r="I216" s="1"/>
      <c r="J216" s="1"/>
      <c r="K216" s="1"/>
      <c r="L216" s="1"/>
      <c r="M216" s="1"/>
      <c r="N216" s="1"/>
      <c r="O216" s="1"/>
      <c r="P216" s="1"/>
    </row>
    <row r="217" spans="1:16">
      <c r="A217" s="1"/>
      <c r="E217" s="1"/>
      <c r="G217" s="1"/>
      <c r="H217" s="1"/>
      <c r="I217" s="1"/>
      <c r="J217" s="1"/>
      <c r="K217" s="1"/>
      <c r="L217" s="1"/>
      <c r="M217" s="1"/>
      <c r="N217" s="1"/>
      <c r="O217" s="1"/>
      <c r="P217" s="1"/>
    </row>
    <row r="218" spans="1:16">
      <c r="A218" s="1"/>
      <c r="E218" s="1"/>
      <c r="G218" s="1"/>
      <c r="H218" s="1"/>
      <c r="I218" s="1"/>
      <c r="J218" s="1"/>
      <c r="K218" s="1"/>
      <c r="L218" s="1"/>
      <c r="M218" s="1"/>
      <c r="N218" s="1"/>
      <c r="O218" s="1"/>
      <c r="P218" s="1"/>
    </row>
    <row r="219" spans="1:16">
      <c r="A219" s="1"/>
      <c r="E219" s="1"/>
      <c r="G219" s="1"/>
      <c r="H219" s="1"/>
      <c r="I219" s="1"/>
      <c r="J219" s="1"/>
      <c r="K219" s="1"/>
      <c r="L219" s="1"/>
      <c r="M219" s="1"/>
      <c r="N219" s="1"/>
      <c r="O219" s="1"/>
      <c r="P219" s="1"/>
    </row>
    <row r="220" spans="1:16">
      <c r="A220" s="1"/>
      <c r="E220" s="1"/>
      <c r="G220" s="1"/>
      <c r="H220" s="1"/>
      <c r="I220" s="1"/>
      <c r="J220" s="1"/>
      <c r="K220" s="1"/>
      <c r="L220" s="1"/>
      <c r="M220" s="1"/>
      <c r="N220" s="1"/>
      <c r="O220" s="1"/>
      <c r="P220" s="1"/>
    </row>
  </sheetData>
  <mergeCells count="3">
    <mergeCell ref="O11:P11"/>
    <mergeCell ref="A9:N9"/>
    <mergeCell ref="B4:G4"/>
  </mergeCells>
  <phoneticPr fontId="154" type="noConversion"/>
  <printOptions horizontalCentered="1"/>
  <pageMargins left="0.59055118110236227" right="0.19685039370078741" top="0.59055118110236227" bottom="0.78740157480314965" header="0.31496062992125984" footer="0.31496062992125984"/>
  <pageSetup paperSize="9" scale="45" fitToHeight="200" orientation="landscape" r:id="rId1"/>
  <drawing r:id="rId2"/>
  <legacyDrawing r:id="rId3"/>
  <oleObjects>
    <oleObject progId="CorelDraw.Graphic.17" shapeId="414721" r:id="rId4"/>
  </oleObjects>
</worksheet>
</file>

<file path=xl/worksheets/sheet5.xml><?xml version="1.0" encoding="utf-8"?>
<worksheet xmlns="http://schemas.openxmlformats.org/spreadsheetml/2006/main" xmlns:r="http://schemas.openxmlformats.org/officeDocument/2006/relationships">
  <sheetPr>
    <outlinePr summaryBelow="0" summaryRight="0"/>
  </sheetPr>
  <dimension ref="A1:S97"/>
  <sheetViews>
    <sheetView view="pageBreakPreview" zoomScale="85" zoomScaleSheetLayoutView="85" workbookViewId="0">
      <pane ySplit="13" topLeftCell="A17" activePane="bottomLeft" state="frozen"/>
      <selection pane="bottomLeft" activeCell="K7" sqref="K7"/>
    </sheetView>
  </sheetViews>
  <sheetFormatPr defaultColWidth="9.140625" defaultRowHeight="15"/>
  <cols>
    <col min="1" max="1" width="22.7109375" style="61" customWidth="1"/>
    <col min="2" max="2" width="17.7109375" style="61" customWidth="1"/>
    <col min="3" max="3" width="71.140625" style="78" customWidth="1"/>
    <col min="4" max="4" width="9.140625" style="285" customWidth="1"/>
    <col min="5" max="5" width="14" style="275" customWidth="1"/>
    <col min="6" max="6" width="13.85546875" style="106" hidden="1" customWidth="1"/>
    <col min="7" max="7" width="15.85546875" style="61" hidden="1" customWidth="1"/>
    <col min="8" max="8" width="21.5703125" style="106" customWidth="1"/>
    <col min="9" max="9" width="15.85546875" style="61" customWidth="1"/>
    <col min="10" max="10" width="9.140625" style="2"/>
    <col min="11" max="11" width="9.42578125" style="2" bestFit="1" customWidth="1"/>
    <col min="12" max="12" width="9.140625" style="2"/>
    <col min="13" max="13" width="10.42578125" style="2" bestFit="1" customWidth="1"/>
    <col min="14" max="14" width="16.85546875" style="2" bestFit="1" customWidth="1"/>
    <col min="15" max="15" width="10.28515625" style="2" bestFit="1" customWidth="1"/>
    <col min="16" max="16" width="107.42578125" style="2" bestFit="1" customWidth="1"/>
    <col min="17" max="20" width="9.140625" style="2"/>
    <col min="21" max="21" width="10.28515625" style="2" bestFit="1" customWidth="1"/>
    <col min="22" max="22" width="9.140625" style="2"/>
    <col min="23" max="23" width="11.85546875" style="2" customWidth="1"/>
    <col min="24" max="24" width="13.140625" style="2" customWidth="1"/>
    <col min="25" max="16384" width="9.140625" style="2"/>
  </cols>
  <sheetData>
    <row r="1" spans="1:19">
      <c r="A1" s="51"/>
      <c r="B1" s="83"/>
      <c r="C1" s="74"/>
      <c r="D1" s="83"/>
      <c r="E1" s="268"/>
      <c r="F1" s="100"/>
      <c r="G1" s="83"/>
      <c r="H1" s="100"/>
      <c r="I1" s="52"/>
    </row>
    <row r="2" spans="1:19">
      <c r="A2" s="80"/>
      <c r="B2" s="81"/>
      <c r="C2" s="75"/>
      <c r="D2" s="81"/>
      <c r="E2" s="269"/>
      <c r="F2" s="101"/>
      <c r="G2" s="81"/>
      <c r="H2" s="101"/>
      <c r="I2" s="82"/>
    </row>
    <row r="3" spans="1:19">
      <c r="A3" s="80"/>
      <c r="B3" s="81"/>
      <c r="C3" s="75"/>
      <c r="D3" s="81"/>
      <c r="E3" s="269"/>
      <c r="F3" s="101"/>
      <c r="G3" s="81"/>
      <c r="H3" s="101"/>
      <c r="I3" s="82"/>
    </row>
    <row r="4" spans="1:19" ht="15" customHeight="1">
      <c r="A4" s="767" t="str">
        <f>Resumo!A5</f>
        <v>OBJETO:</v>
      </c>
      <c r="B4" s="766" t="str">
        <f>Resumo!B5</f>
        <v>CONTINUIDADE DA ETAPA 1 DO TERMO DE COMPROMISSO Nº 0352.786-32/2011/MINISTÉRIO DAS CIDADES/CAIXA, PARA A EXECUÇÃO DE OBRAS DE PAVIMENTAÇÃO DE RUAS EM PARALELEPÍPEDO, NOS BAIRROS DE SAPUCAIA E AGUAZINHA, NO MUNICÍPIO DE OLINDA/PE</v>
      </c>
      <c r="C4" s="766"/>
      <c r="D4" s="766"/>
      <c r="E4" s="766"/>
      <c r="F4" s="708"/>
      <c r="G4" s="708"/>
      <c r="H4" s="211"/>
      <c r="I4" s="212"/>
    </row>
    <row r="5" spans="1:19" ht="33" customHeight="1">
      <c r="A5" s="767"/>
      <c r="B5" s="766"/>
      <c r="C5" s="766"/>
      <c r="D5" s="766"/>
      <c r="E5" s="766"/>
      <c r="F5" s="708"/>
      <c r="G5" s="708"/>
      <c r="H5" s="211"/>
      <c r="I5" s="212"/>
    </row>
    <row r="6" spans="1:19">
      <c r="A6" s="53" t="str">
        <f>Resumo!A6</f>
        <v>Município:</v>
      </c>
      <c r="B6" s="54" t="str">
        <f>Resumo!B6</f>
        <v>OLINDA</v>
      </c>
      <c r="C6" s="75"/>
      <c r="D6" s="81"/>
      <c r="E6" s="269"/>
      <c r="F6" s="101"/>
      <c r="G6" s="81"/>
      <c r="H6" s="211"/>
      <c r="I6" s="212"/>
    </row>
    <row r="7" spans="1:19">
      <c r="A7" s="80"/>
      <c r="B7" s="81"/>
      <c r="C7" s="75"/>
      <c r="D7" s="81"/>
      <c r="E7" s="269"/>
      <c r="F7" s="101"/>
      <c r="G7" s="81"/>
      <c r="H7" s="211"/>
      <c r="I7" s="212"/>
    </row>
    <row r="8" spans="1:19" s="186" customFormat="1">
      <c r="A8" s="411" t="str">
        <f>Resumo!A8</f>
        <v>Fontes de preços utilizadas: Sinapi SET/2025 e Compesa  DEZ/2024 (DATA BASE)</v>
      </c>
      <c r="B8" s="262"/>
      <c r="C8" s="412"/>
      <c r="D8" s="394" t="s">
        <v>17423</v>
      </c>
      <c r="E8" s="270"/>
      <c r="F8" s="263"/>
      <c r="G8" s="262"/>
      <c r="H8" s="264"/>
      <c r="I8" s="265"/>
    </row>
    <row r="9" spans="1:19">
      <c r="A9" s="80"/>
      <c r="B9" s="81"/>
      <c r="C9" s="75"/>
      <c r="D9" s="81"/>
      <c r="E9" s="269"/>
      <c r="F9" s="101"/>
      <c r="G9" s="81"/>
      <c r="H9" s="101"/>
      <c r="I9" s="82"/>
    </row>
    <row r="10" spans="1:19">
      <c r="A10" s="775" t="s">
        <v>36</v>
      </c>
      <c r="B10" s="776"/>
      <c r="C10" s="776"/>
      <c r="D10" s="776"/>
      <c r="E10" s="776"/>
      <c r="F10" s="776"/>
      <c r="G10" s="776"/>
      <c r="H10" s="776"/>
      <c r="I10" s="777"/>
    </row>
    <row r="11" spans="1:19">
      <c r="A11" s="55"/>
      <c r="B11" s="56"/>
      <c r="C11" s="76"/>
      <c r="D11" s="56"/>
      <c r="E11" s="271"/>
      <c r="F11" s="102"/>
      <c r="G11" s="56"/>
      <c r="H11" s="102"/>
      <c r="I11" s="56"/>
    </row>
    <row r="12" spans="1:19">
      <c r="A12" s="778" t="s">
        <v>10</v>
      </c>
      <c r="B12" s="780" t="s">
        <v>7</v>
      </c>
      <c r="C12" s="782" t="s">
        <v>0</v>
      </c>
      <c r="D12" s="784" t="s">
        <v>2318</v>
      </c>
      <c r="E12" s="786" t="s">
        <v>1</v>
      </c>
      <c r="F12" s="771" t="s">
        <v>29</v>
      </c>
      <c r="G12" s="771"/>
      <c r="H12" s="771" t="s">
        <v>39</v>
      </c>
      <c r="I12" s="788"/>
    </row>
    <row r="13" spans="1:19">
      <c r="A13" s="779"/>
      <c r="B13" s="781"/>
      <c r="C13" s="783"/>
      <c r="D13" s="785"/>
      <c r="E13" s="787"/>
      <c r="F13" s="27" t="s">
        <v>2330</v>
      </c>
      <c r="G13" s="184" t="s">
        <v>4</v>
      </c>
      <c r="H13" s="27" t="s">
        <v>2330</v>
      </c>
      <c r="I13" s="185" t="s">
        <v>4</v>
      </c>
    </row>
    <row r="14" spans="1:19" s="523" customFormat="1" ht="28.5">
      <c r="A14" s="515" t="s">
        <v>2608</v>
      </c>
      <c r="B14" s="516"/>
      <c r="C14" s="517" t="s">
        <v>2627</v>
      </c>
      <c r="D14" s="518" t="s">
        <v>38</v>
      </c>
      <c r="E14" s="519"/>
      <c r="F14" s="520"/>
      <c r="G14" s="521">
        <f>TRUNC(SUM(G16:G21),2)</f>
        <v>112.88</v>
      </c>
      <c r="H14" s="520"/>
      <c r="I14" s="521">
        <f>TRUNC(SUM(I16:I21),2)</f>
        <v>117.31</v>
      </c>
      <c r="J14" s="522"/>
    </row>
    <row r="15" spans="1:19">
      <c r="A15" s="149" t="s">
        <v>17407</v>
      </c>
      <c r="B15" s="150"/>
      <c r="C15" s="150"/>
      <c r="D15" s="283"/>
      <c r="E15" s="272"/>
      <c r="F15" s="103"/>
      <c r="G15" s="150"/>
      <c r="H15" s="103"/>
      <c r="I15" s="151"/>
    </row>
    <row r="16" spans="1:19" ht="45">
      <c r="A16" s="35">
        <v>88309</v>
      </c>
      <c r="B16" s="57" t="str">
        <f>VLOOKUP($A16,'BASE-BANCO DE DADOS'!$A:$G,2,0)</f>
        <v>SINAPI SERVIÇOS SETEMBRO 2025</v>
      </c>
      <c r="C16" s="77" t="str">
        <f>VLOOKUP($A16,'BASE-BANCO DE DADOS'!$A:$G,4,0)</f>
        <v>PEDREIRO COM ENCARGOS COMPLEMENTARES</v>
      </c>
      <c r="D16" s="57" t="str">
        <f>VLOOKUP($A16,'BASE-BANCO DE DADOS'!$A:$G,5,0)</f>
        <v>H</v>
      </c>
      <c r="E16" s="273">
        <v>0.7</v>
      </c>
      <c r="F16" s="104">
        <f>VLOOKUP(A16,'BASE-BANCO DE DADOS'!A:G,6,0)</f>
        <v>27.42</v>
      </c>
      <c r="G16" s="58">
        <f t="shared" ref="G16:G21" si="0">TRUNC($E16*F16,2)</f>
        <v>19.190000000000001</v>
      </c>
      <c r="H16" s="99">
        <f>VLOOKUP(A16,'BASE-BANCO DE DADOS'!A:G,7,0)</f>
        <v>29.85</v>
      </c>
      <c r="I16" s="58">
        <f t="shared" ref="I16:I21" si="1">TRUNC($E16*H16,2)</f>
        <v>20.89</v>
      </c>
      <c r="K16" s="73"/>
      <c r="L16" s="73"/>
      <c r="M16" s="73"/>
      <c r="N16" s="73"/>
      <c r="O16" s="73"/>
      <c r="P16" s="73"/>
      <c r="Q16" s="73"/>
      <c r="R16" s="73"/>
      <c r="S16" s="73"/>
    </row>
    <row r="17" spans="1:19" ht="45">
      <c r="A17" s="35">
        <v>88316</v>
      </c>
      <c r="B17" s="57" t="str">
        <f>VLOOKUP($A17,'BASE-BANCO DE DADOS'!$A:$G,2,0)</f>
        <v>SINAPI SERVIÇOS SETEMBRO 2025</v>
      </c>
      <c r="C17" s="77" t="str">
        <f>VLOOKUP($A17,'BASE-BANCO DE DADOS'!$A:$G,4,0)</f>
        <v>SERVENTE COM ENCARGOS COMPLEMENTARES</v>
      </c>
      <c r="D17" s="57" t="str">
        <f>VLOOKUP($A17,'BASE-BANCO DE DADOS'!$A:$G,5,0)</f>
        <v>H</v>
      </c>
      <c r="E17" s="273">
        <v>1.5</v>
      </c>
      <c r="F17" s="104">
        <f>VLOOKUP(A17,'BASE-BANCO DE DADOS'!A:G,6,0)</f>
        <v>22.26</v>
      </c>
      <c r="G17" s="58">
        <f t="shared" si="0"/>
        <v>33.39</v>
      </c>
      <c r="H17" s="99">
        <f>VLOOKUP(A17,'BASE-BANCO DE DADOS'!A:G,7,0)</f>
        <v>24.08</v>
      </c>
      <c r="I17" s="58">
        <f t="shared" si="1"/>
        <v>36.119999999999997</v>
      </c>
    </row>
    <row r="18" spans="1:19" ht="45">
      <c r="A18" s="35">
        <v>1379</v>
      </c>
      <c r="B18" s="35" t="str">
        <f>VLOOKUP($A18,'BASE-BANCO DE DADOS'!$A:$G,2,0)</f>
        <v>SINAPI INSUMOS SETEMBRO 2025</v>
      </c>
      <c r="C18" s="71" t="str">
        <f>VLOOKUP($A18,'BASE-BANCO DE DADOS'!$A:$G,4,0)</f>
        <v>CIMENTO PORTLAND COMPOSTO CP II-32</v>
      </c>
      <c r="D18" s="35" t="str">
        <f>VLOOKUP($A18,'BASE-BANCO DE DADOS'!$A:$G,5,0)</f>
        <v>KG</v>
      </c>
      <c r="E18" s="273">
        <v>5.59</v>
      </c>
      <c r="F18" s="104">
        <f>VLOOKUP(A18,'BASE-BANCO DE DADOS'!A:G,6,0)</f>
        <v>0.72</v>
      </c>
      <c r="G18" s="36">
        <f t="shared" si="0"/>
        <v>4.0199999999999996</v>
      </c>
      <c r="H18" s="99">
        <f>VLOOKUP(A18,'BASE-BANCO DE DADOS'!A:G,7,0)</f>
        <v>0.72</v>
      </c>
      <c r="I18" s="36">
        <f t="shared" si="1"/>
        <v>4.0199999999999996</v>
      </c>
    </row>
    <row r="19" spans="1:19" ht="45">
      <c r="A19" s="35">
        <v>1106</v>
      </c>
      <c r="B19" s="35" t="str">
        <f>VLOOKUP($A19,'BASE-BANCO DE DADOS'!$A:$G,2,0)</f>
        <v>SINAPI INSUMOS SETEMBRO 2025</v>
      </c>
      <c r="C19" s="71" t="str">
        <f>VLOOKUP($A19,'BASE-BANCO DE DADOS'!$A:$G,4,0)</f>
        <v>CAL HIDRATADA CH-I PARA ARGAMASSAS</v>
      </c>
      <c r="D19" s="35" t="str">
        <f>VLOOKUP($A19,'BASE-BANCO DE DADOS'!$A:$G,5,0)</f>
        <v>KG</v>
      </c>
      <c r="E19" s="273">
        <v>5.59</v>
      </c>
      <c r="F19" s="104">
        <f>VLOOKUP(A19,'BASE-BANCO DE DADOS'!A:G,6,0)</f>
        <v>1.75</v>
      </c>
      <c r="G19" s="36">
        <f t="shared" si="0"/>
        <v>9.7799999999999994</v>
      </c>
      <c r="H19" s="99">
        <f>VLOOKUP(A19,'BASE-BANCO DE DADOS'!A:G,7,0)</f>
        <v>1.75</v>
      </c>
      <c r="I19" s="36">
        <f t="shared" si="1"/>
        <v>9.7799999999999994</v>
      </c>
    </row>
    <row r="20" spans="1:19" ht="45">
      <c r="A20" s="35">
        <v>366</v>
      </c>
      <c r="B20" s="57" t="str">
        <f>VLOOKUP($A20,'BASE-BANCO DE DADOS'!$A:$G,2,0)</f>
        <v>SINAPI INSUMOS SETEMBRO 2025</v>
      </c>
      <c r="C20" s="77" t="str">
        <f>VLOOKUP($A20,'BASE-BANCO DE DADOS'!$A:$G,4,0)</f>
        <v>AREIA FINA - POSTO JAZIDA/FORNECEDOR (RETIRADO NA JAZIDA, SEM TRANSPORTE)</v>
      </c>
      <c r="D20" s="57" t="str">
        <f>VLOOKUP($A20,'BASE-BANCO DE DADOS'!$A:$G,5,0)</f>
        <v>M3</v>
      </c>
      <c r="E20" s="273">
        <v>3.73E-2</v>
      </c>
      <c r="F20" s="104">
        <f>VLOOKUP(A20,'BASE-BANCO DE DADOS'!A:G,6,0)</f>
        <v>140</v>
      </c>
      <c r="G20" s="58">
        <f t="shared" si="0"/>
        <v>5.22</v>
      </c>
      <c r="H20" s="99">
        <f>VLOOKUP(A20,'BASE-BANCO DE DADOS'!A:G,7,0)</f>
        <v>140</v>
      </c>
      <c r="I20" s="58">
        <f t="shared" si="1"/>
        <v>5.22</v>
      </c>
      <c r="K20" s="73"/>
      <c r="L20" s="73"/>
      <c r="M20" s="73"/>
      <c r="N20" s="73"/>
      <c r="O20" s="73"/>
      <c r="P20" s="73"/>
      <c r="Q20" s="73"/>
      <c r="R20" s="73"/>
      <c r="S20" s="73"/>
    </row>
    <row r="21" spans="1:19" ht="45">
      <c r="A21" s="35">
        <v>7258</v>
      </c>
      <c r="B21" s="35" t="str">
        <f>VLOOKUP($A21,'BASE-BANCO DE DADOS'!$A:$G,2,0)</f>
        <v>SINAPI INSUMOS SETEMBRO 2025</v>
      </c>
      <c r="C21" s="71" t="str">
        <f>VLOOKUP($A21,'BASE-BANCO DE DADOS'!$A:$G,4,0)</f>
        <v>TIJOLO CERAMICO MACICO COMUM DE *5 X 10 X 20* CM (L X A X C)</v>
      </c>
      <c r="D21" s="35" t="str">
        <f>VLOOKUP($A21,'BASE-BANCO DE DADOS'!$A:$G,5,0)</f>
        <v>UN</v>
      </c>
      <c r="E21" s="273">
        <f>32*3</f>
        <v>96</v>
      </c>
      <c r="F21" s="104">
        <f>VLOOKUP(A21,'BASE-BANCO DE DADOS'!A:G,6,0)</f>
        <v>0.43</v>
      </c>
      <c r="G21" s="36">
        <f t="shared" si="0"/>
        <v>41.28</v>
      </c>
      <c r="H21" s="99">
        <f>VLOOKUP(A21,'BASE-BANCO DE DADOS'!A:G,7,0)</f>
        <v>0.43</v>
      </c>
      <c r="I21" s="36">
        <f t="shared" si="1"/>
        <v>41.28</v>
      </c>
    </row>
    <row r="22" spans="1:19">
      <c r="A22" s="772" t="s">
        <v>2628</v>
      </c>
      <c r="B22" s="773"/>
      <c r="C22" s="773"/>
      <c r="D22" s="773"/>
      <c r="E22" s="773"/>
      <c r="F22" s="773"/>
      <c r="G22" s="773"/>
      <c r="H22" s="773"/>
      <c r="I22" s="774"/>
    </row>
    <row r="24" spans="1:19" s="523" customFormat="1">
      <c r="A24" s="516" t="s">
        <v>2345</v>
      </c>
      <c r="B24" s="516"/>
      <c r="C24" s="524" t="s">
        <v>2679</v>
      </c>
      <c r="D24" s="518" t="s">
        <v>862</v>
      </c>
      <c r="E24" s="519"/>
      <c r="F24" s="520"/>
      <c r="G24" s="521">
        <f>TRUNC(SUM(G26:G27),2)</f>
        <v>325.02</v>
      </c>
      <c r="H24" s="520"/>
      <c r="I24" s="521">
        <f>TRUNC(SUM(I26:I27),2)</f>
        <v>351.84</v>
      </c>
    </row>
    <row r="25" spans="1:19">
      <c r="A25" s="149" t="s">
        <v>17407</v>
      </c>
      <c r="B25" s="152"/>
      <c r="C25" s="152"/>
      <c r="D25" s="284"/>
      <c r="E25" s="274"/>
      <c r="F25" s="105"/>
      <c r="G25" s="152"/>
      <c r="H25" s="105"/>
      <c r="I25" s="153"/>
    </row>
    <row r="26" spans="1:19" ht="45">
      <c r="A26" s="35">
        <v>88309</v>
      </c>
      <c r="B26" s="57" t="str">
        <f>VLOOKUP($A26,'BASE-BANCO DE DADOS'!$A:$G,2,0)</f>
        <v>SINAPI SERVIÇOS SETEMBRO 2025</v>
      </c>
      <c r="C26" s="77" t="str">
        <f>VLOOKUP($A26,'BASE-BANCO DE DADOS'!$A:$G,4,0)</f>
        <v>PEDREIRO COM ENCARGOS COMPLEMENTARES</v>
      </c>
      <c r="D26" s="57" t="str">
        <f>VLOOKUP($A26,'BASE-BANCO DE DADOS'!$A:$G,5,0)</f>
        <v>H</v>
      </c>
      <c r="E26" s="273">
        <v>1.3</v>
      </c>
      <c r="F26" s="99">
        <f>VLOOKUP($A26,'BASE-BANCO DE DADOS'!$A:$G,6,0)</f>
        <v>27.42</v>
      </c>
      <c r="G26" s="58">
        <f>TRUNC($E26*F26,2)</f>
        <v>35.64</v>
      </c>
      <c r="H26" s="99">
        <f>VLOOKUP($A26,'BASE-BANCO DE DADOS'!$A:$G,7,0)</f>
        <v>29.85</v>
      </c>
      <c r="I26" s="58">
        <f>TRUNC($E26*H26,2)</f>
        <v>38.799999999999997</v>
      </c>
    </row>
    <row r="27" spans="1:19" ht="45">
      <c r="A27" s="35">
        <v>88316</v>
      </c>
      <c r="B27" s="57" t="str">
        <f>VLOOKUP($A27,'BASE-BANCO DE DADOS'!$A:$G,2,0)</f>
        <v>SINAPI SERVIÇOS SETEMBRO 2025</v>
      </c>
      <c r="C27" s="77" t="str">
        <f>VLOOKUP($A27,'BASE-BANCO DE DADOS'!$A:$G,4,0)</f>
        <v>SERVENTE COM ENCARGOS COMPLEMENTARES</v>
      </c>
      <c r="D27" s="57" t="str">
        <f>VLOOKUP($A27,'BASE-BANCO DE DADOS'!$A:$G,5,0)</f>
        <v>H</v>
      </c>
      <c r="E27" s="273">
        <v>13</v>
      </c>
      <c r="F27" s="99">
        <f>VLOOKUP($A27,'BASE-BANCO DE DADOS'!$A:$G,6,0)</f>
        <v>22.26</v>
      </c>
      <c r="G27" s="58">
        <f>TRUNC($E27*F27,2)</f>
        <v>289.38</v>
      </c>
      <c r="H27" s="99">
        <f>VLOOKUP($A27,'BASE-BANCO DE DADOS'!$A:$G,7,0)</f>
        <v>24.08</v>
      </c>
      <c r="I27" s="58">
        <f>TRUNC($E27*H27,2)</f>
        <v>313.04000000000002</v>
      </c>
    </row>
    <row r="29" spans="1:19">
      <c r="A29" s="300"/>
      <c r="B29" s="301"/>
      <c r="C29" s="302"/>
      <c r="D29" s="301"/>
      <c r="E29" s="303"/>
      <c r="F29" s="304"/>
      <c r="G29" s="305"/>
      <c r="H29" s="304"/>
      <c r="I29" s="305"/>
    </row>
    <row r="30" spans="1:19" s="523" customFormat="1">
      <c r="A30" s="525" t="s">
        <v>2391</v>
      </c>
      <c r="C30" s="526" t="s">
        <v>7438</v>
      </c>
      <c r="D30" s="527" t="s">
        <v>19</v>
      </c>
      <c r="E30" s="528"/>
      <c r="F30" s="529"/>
      <c r="G30" s="530">
        <f>TRUNC(SUM(G32:G32),2)</f>
        <v>3177.85</v>
      </c>
      <c r="H30" s="529"/>
      <c r="I30" s="530">
        <f>TRUNC(SUM(I32:I32),2)</f>
        <v>3177.85</v>
      </c>
    </row>
    <row r="31" spans="1:19">
      <c r="A31" s="598" t="s">
        <v>16795</v>
      </c>
      <c r="B31" s="619"/>
      <c r="C31" s="596"/>
      <c r="D31" s="595"/>
      <c r="E31" s="597"/>
      <c r="F31" s="595"/>
      <c r="G31" s="595"/>
      <c r="H31" s="595"/>
      <c r="I31" s="595"/>
    </row>
    <row r="32" spans="1:19" s="186" customFormat="1">
      <c r="A32" s="250" t="s">
        <v>7432</v>
      </c>
      <c r="B32" s="180" t="str">
        <f>VLOOKUP($A32,'BASE-BANCO DE DADOS'!$A:$G,2,0)</f>
        <v xml:space="preserve">SICRO INSUMOS </v>
      </c>
      <c r="C32" s="181" t="str">
        <f>VLOOKUP($A32,'BASE-BANCO DE DADOS'!$A:$G,4,0)</f>
        <v>Imóveis - Escritório</v>
      </c>
      <c r="D32" s="180" t="str">
        <f>VLOOKUP($A32,'BASE-BANCO DE DADOS'!$A:$G,5,0)</f>
        <v>MÊS</v>
      </c>
      <c r="E32" s="423">
        <v>1</v>
      </c>
      <c r="F32" s="182">
        <f>VLOOKUP($A32,'BASE-BANCO DE DADOS'!$A:$G,6,0)</f>
        <v>3177.85</v>
      </c>
      <c r="G32" s="58">
        <f>TRUNC($E32*F32,2)</f>
        <v>3177.85</v>
      </c>
      <c r="H32" s="182">
        <f>VLOOKUP($A32,'BASE-BANCO DE DADOS'!$A:$G,7,0)</f>
        <v>3177.85</v>
      </c>
      <c r="I32" s="58">
        <f>TRUNC($E32*H32,2)</f>
        <v>3177.85</v>
      </c>
    </row>
    <row r="33" spans="1:9">
      <c r="A33" s="300"/>
      <c r="B33" s="301"/>
      <c r="C33" s="302"/>
      <c r="D33" s="301"/>
      <c r="E33" s="303"/>
      <c r="F33" s="304"/>
      <c r="G33" s="305"/>
      <c r="H33" s="304"/>
      <c r="I33" s="305"/>
    </row>
    <row r="34" spans="1:9" s="523" customFormat="1" ht="25.5">
      <c r="A34" s="525" t="s">
        <v>2392</v>
      </c>
      <c r="B34" s="525"/>
      <c r="C34" s="526" t="s">
        <v>2065</v>
      </c>
      <c r="D34" s="527" t="s">
        <v>37</v>
      </c>
      <c r="E34" s="528"/>
      <c r="F34" s="529"/>
      <c r="G34" s="530">
        <f>TRUNC(SUM(G36:G41),2)</f>
        <v>310.42</v>
      </c>
      <c r="H34" s="529"/>
      <c r="I34" s="530">
        <f>TRUNC(SUM(I36:I41),2)</f>
        <v>322.54000000000002</v>
      </c>
    </row>
    <row r="35" spans="1:9">
      <c r="A35" s="149" t="s">
        <v>17407</v>
      </c>
      <c r="B35" s="205"/>
      <c r="C35" s="207"/>
      <c r="D35" s="286"/>
      <c r="E35" s="277"/>
      <c r="F35" s="208"/>
      <c r="G35" s="205"/>
      <c r="H35" s="208"/>
      <c r="I35" s="205"/>
    </row>
    <row r="36" spans="1:9" ht="45">
      <c r="A36" s="250">
        <v>88316</v>
      </c>
      <c r="B36" s="35" t="str">
        <f>VLOOKUP($A36,'BASE-BANCO DE DADOS'!$A:$G,2,0)</f>
        <v>SINAPI SERVIÇOS SETEMBRO 2025</v>
      </c>
      <c r="C36" s="71" t="str">
        <f>VLOOKUP($A36,'BASE-BANCO DE DADOS'!$A:$G,4,0)</f>
        <v>SERVENTE COM ENCARGOS COMPLEMENTARES</v>
      </c>
      <c r="D36" s="35" t="str">
        <f>VLOOKUP($A36,'BASE-BANCO DE DADOS'!$A:$G,5,0)</f>
        <v>H</v>
      </c>
      <c r="E36" s="278">
        <v>4</v>
      </c>
      <c r="F36" s="72">
        <f>VLOOKUP($A36,'BASE-BANCO DE DADOS'!$A:$G,6,0)</f>
        <v>22.26</v>
      </c>
      <c r="G36" s="36">
        <f t="shared" ref="G36:G41" si="2">TRUNC($E36*F36,2)</f>
        <v>89.04</v>
      </c>
      <c r="H36" s="72">
        <f>VLOOKUP($A36,'BASE-BANCO DE DADOS'!$A:$G,7,0)</f>
        <v>24.08</v>
      </c>
      <c r="I36" s="36">
        <f t="shared" ref="I36:I41" si="3">TRUNC($E36*H36,2)</f>
        <v>96.32</v>
      </c>
    </row>
    <row r="37" spans="1:9" ht="45">
      <c r="A37" s="250">
        <v>88267</v>
      </c>
      <c r="B37" s="35" t="str">
        <f>VLOOKUP($A37,'BASE-BANCO DE DADOS'!$A:$G,2,0)</f>
        <v>SINAPI SERVIÇOS SETEMBRO 2025</v>
      </c>
      <c r="C37" s="71" t="str">
        <f>VLOOKUP($A37,'BASE-BANCO DE DADOS'!$A:$G,4,0)</f>
        <v>ENCANADOR OU BOMBEIRO HIDRÁULICO COM ENCARGOS COMPLEMENTARES</v>
      </c>
      <c r="D37" s="35" t="str">
        <f>VLOOKUP($A37,'BASE-BANCO DE DADOS'!$A:$G,5,0)</f>
        <v>H</v>
      </c>
      <c r="E37" s="278">
        <v>2</v>
      </c>
      <c r="F37" s="72">
        <f>VLOOKUP($A37,'BASE-BANCO DE DADOS'!$A:$G,6,0)</f>
        <v>26.71</v>
      </c>
      <c r="G37" s="36">
        <f t="shared" si="2"/>
        <v>53.42</v>
      </c>
      <c r="H37" s="72">
        <f>VLOOKUP($A37,'BASE-BANCO DE DADOS'!$A:$G,7,0)</f>
        <v>29.13</v>
      </c>
      <c r="I37" s="36">
        <f t="shared" si="3"/>
        <v>58.26</v>
      </c>
    </row>
    <row r="38" spans="1:9" ht="45">
      <c r="A38" s="250">
        <v>9868</v>
      </c>
      <c r="B38" s="35" t="str">
        <f>VLOOKUP($A38,'BASE-BANCO DE DADOS'!$A:$G,2,0)</f>
        <v>SINAPI INSUMOS SETEMBRO 2025</v>
      </c>
      <c r="C38" s="71" t="str">
        <f>VLOOKUP($A38,'BASE-BANCO DE DADOS'!$A:$G,4,0)</f>
        <v>TUBO PVC, SOLDAVEL, DE 25 MM, AGUA FRIA (NBR-5648)</v>
      </c>
      <c r="D38" s="35" t="str">
        <f>VLOOKUP($A38,'BASE-BANCO DE DADOS'!$A:$G,5,0)</f>
        <v>M</v>
      </c>
      <c r="E38" s="278">
        <v>4</v>
      </c>
      <c r="F38" s="72">
        <f>VLOOKUP($A38,'BASE-BANCO DE DADOS'!$A:$G,6,0)</f>
        <v>3.9</v>
      </c>
      <c r="G38" s="36">
        <f t="shared" si="2"/>
        <v>15.6</v>
      </c>
      <c r="H38" s="72">
        <f>VLOOKUP($A38,'BASE-BANCO DE DADOS'!$A:$G,7,0)</f>
        <v>3.9</v>
      </c>
      <c r="I38" s="36">
        <f t="shared" si="3"/>
        <v>15.6</v>
      </c>
    </row>
    <row r="39" spans="1:9" ht="45">
      <c r="A39" s="250">
        <v>3529</v>
      </c>
      <c r="B39" s="35" t="str">
        <f>VLOOKUP($A39,'BASE-BANCO DE DADOS'!$A:$G,2,0)</f>
        <v>SINAPI INSUMOS SETEMBRO 2025</v>
      </c>
      <c r="C39" s="71" t="str">
        <f>VLOOKUP($A39,'BASE-BANCO DE DADOS'!$A:$G,4,0)</f>
        <v>JOELHO PVC, SOLDAVEL, 90 GRAUS, 25 MM, COR MARROM, PARA AGUA FRIA PREDIAL</v>
      </c>
      <c r="D39" s="35" t="str">
        <f>VLOOKUP($A39,'BASE-BANCO DE DADOS'!$A:$G,5,0)</f>
        <v>UN</v>
      </c>
      <c r="E39" s="278">
        <v>2</v>
      </c>
      <c r="F39" s="72">
        <f>VLOOKUP($A39,'BASE-BANCO DE DADOS'!$A:$G,6,0)</f>
        <v>0.68</v>
      </c>
      <c r="G39" s="36">
        <f t="shared" si="2"/>
        <v>1.36</v>
      </c>
      <c r="H39" s="72">
        <f>VLOOKUP($A39,'BASE-BANCO DE DADOS'!$A:$G,7,0)</f>
        <v>0.68</v>
      </c>
      <c r="I39" s="36">
        <f t="shared" si="3"/>
        <v>1.36</v>
      </c>
    </row>
    <row r="40" spans="1:9" ht="45">
      <c r="A40" s="250">
        <v>122</v>
      </c>
      <c r="B40" s="35" t="str">
        <f>VLOOKUP($A40,'BASE-BANCO DE DADOS'!$A:$G,2,0)</f>
        <v>SINAPI INSUMOS SETEMBRO 2025</v>
      </c>
      <c r="C40" s="71" t="str">
        <f>VLOOKUP($A40,'BASE-BANCO DE DADOS'!$A:$G,4,0)</f>
        <v>ADESIVO PLASTICO PARA PVC, FRASCO COM *850* GR</v>
      </c>
      <c r="D40" s="35" t="str">
        <f>VLOOKUP($A40,'BASE-BANCO DE DADOS'!$A:$G,5,0)</f>
        <v>UN</v>
      </c>
      <c r="E40" s="278">
        <v>1.1759999999999999</v>
      </c>
      <c r="F40" s="72">
        <f>VLOOKUP($A40,'BASE-BANCO DE DADOS'!$A:$G,6,0)</f>
        <v>65.400000000000006</v>
      </c>
      <c r="G40" s="36">
        <f t="shared" si="2"/>
        <v>76.91</v>
      </c>
      <c r="H40" s="72">
        <f>VLOOKUP($A40,'BASE-BANCO DE DADOS'!$A:$G,7,0)</f>
        <v>65.400000000000006</v>
      </c>
      <c r="I40" s="36">
        <f t="shared" si="3"/>
        <v>76.91</v>
      </c>
    </row>
    <row r="41" spans="1:9" ht="45">
      <c r="A41" s="250">
        <v>20083</v>
      </c>
      <c r="B41" s="35" t="str">
        <f>VLOOKUP($A41,'BASE-BANCO DE DADOS'!$A:$G,2,0)</f>
        <v>SINAPI INSUMOS SETEMBRO 2025</v>
      </c>
      <c r="C41" s="71" t="str">
        <f>VLOOKUP($A41,'BASE-BANCO DE DADOS'!$A:$G,4,0)</f>
        <v>SOLUCAO PREPARADORA / LIMPADORA PARA PVC, FRASCO COM 1000 CM3</v>
      </c>
      <c r="D41" s="35" t="str">
        <f>VLOOKUP($A41,'BASE-BANCO DE DADOS'!$A:$G,5,0)</f>
        <v>UN</v>
      </c>
      <c r="E41" s="278">
        <v>1</v>
      </c>
      <c r="F41" s="72">
        <f>VLOOKUP($A41,'BASE-BANCO DE DADOS'!$A:$G,6,0)</f>
        <v>74.09</v>
      </c>
      <c r="G41" s="36">
        <f t="shared" si="2"/>
        <v>74.09</v>
      </c>
      <c r="H41" s="72">
        <f>VLOOKUP($A41,'BASE-BANCO DE DADOS'!$A:$G,7,0)</f>
        <v>74.09</v>
      </c>
      <c r="I41" s="36">
        <f t="shared" si="3"/>
        <v>74.09</v>
      </c>
    </row>
    <row r="42" spans="1:9">
      <c r="A42" s="300"/>
      <c r="B42" s="301"/>
      <c r="C42" s="302"/>
      <c r="D42" s="301"/>
      <c r="E42" s="303"/>
      <c r="F42" s="304"/>
      <c r="G42" s="305"/>
      <c r="H42" s="304"/>
      <c r="I42" s="305"/>
    </row>
    <row r="43" spans="1:9">
      <c r="A43" s="300"/>
      <c r="B43" s="301"/>
      <c r="C43" s="302"/>
      <c r="D43" s="301"/>
      <c r="E43" s="303"/>
      <c r="F43" s="304"/>
      <c r="G43" s="305"/>
      <c r="H43" s="304"/>
      <c r="I43" s="305"/>
    </row>
    <row r="44" spans="1:9" s="523" customFormat="1">
      <c r="A44" s="525" t="s">
        <v>2394</v>
      </c>
      <c r="B44" s="525"/>
      <c r="C44" s="531" t="s">
        <v>7439</v>
      </c>
      <c r="D44" s="527" t="s">
        <v>862</v>
      </c>
      <c r="E44" s="528"/>
      <c r="F44" s="529"/>
      <c r="G44" s="530">
        <f>TRUNC(SUM(G46:G48),2)</f>
        <v>143.68</v>
      </c>
      <c r="H44" s="529"/>
      <c r="I44" s="530">
        <f>TRUNC(SUM(I46:I48),2)</f>
        <v>147.91999999999999</v>
      </c>
    </row>
    <row r="45" spans="1:9">
      <c r="A45" s="149" t="s">
        <v>17407</v>
      </c>
      <c r="B45" s="311"/>
      <c r="C45" s="311"/>
      <c r="D45" s="311"/>
      <c r="E45" s="311"/>
      <c r="F45" s="311"/>
      <c r="G45" s="312"/>
      <c r="H45" s="208"/>
      <c r="I45" s="205"/>
    </row>
    <row r="46" spans="1:9" ht="45">
      <c r="A46" s="313">
        <v>88316</v>
      </c>
      <c r="B46" s="35" t="str">
        <f>VLOOKUP($A46,'BASE-BANCO DE DADOS'!$A:$G,2,0)</f>
        <v>SINAPI SERVIÇOS SETEMBRO 2025</v>
      </c>
      <c r="C46" s="71" t="str">
        <f>VLOOKUP($A46,'BASE-BANCO DE DADOS'!$A:$G,4,0)</f>
        <v>SERVENTE COM ENCARGOS COMPLEMENTARES</v>
      </c>
      <c r="D46" s="35" t="str">
        <f>VLOOKUP($A46,'BASE-BANCO DE DADOS'!$A:$G,5,0)</f>
        <v>H</v>
      </c>
      <c r="E46" s="314">
        <v>2</v>
      </c>
      <c r="F46" s="72">
        <f>VLOOKUP($A46,'BASE-BANCO DE DADOS'!$A:$G,6,0)</f>
        <v>22.26</v>
      </c>
      <c r="G46" s="36">
        <f>TRUNC($E46*F46,2)</f>
        <v>44.52</v>
      </c>
      <c r="H46" s="72">
        <f>VLOOKUP($A46,'BASE-BANCO DE DADOS'!$A:$G,7,0)</f>
        <v>24.08</v>
      </c>
      <c r="I46" s="36">
        <f>TRUNC($E46*H46,2)</f>
        <v>48.16</v>
      </c>
    </row>
    <row r="47" spans="1:9" ht="60">
      <c r="A47" s="313">
        <v>67826</v>
      </c>
      <c r="B47" s="35" t="str">
        <f>VLOOKUP($A47,'BASE-BANCO DE DADOS'!$A:$G,2,0)</f>
        <v>SINAPI SERVIÇOS SETEMBRO 2025</v>
      </c>
      <c r="C47" s="71" t="str">
        <f>VLOOKUP($A47,'BASE-BANCO DE DADOS'!$A:$G,4,0)</f>
        <v>CAMINHÃO BASCULANTE 6 M3 TOCO, PESO BRUTO TOTAL 16.000 KG, CARGA ÚTIL MÁXIMA 11.130 KG, DISTÂNCIA ENTRE EIXOS 5,36 M, POTÊNCIA 185 CV, INCLUSIVE CAÇAMBA METÁLICA - CHP DIURNO. AF_06/2014</v>
      </c>
      <c r="D47" s="35" t="str">
        <f>VLOOKUP($A47,'BASE-BANCO DE DADOS'!$A:$G,5,0)</f>
        <v>CHP</v>
      </c>
      <c r="E47" s="314">
        <v>0.24299999999999999</v>
      </c>
      <c r="F47" s="72">
        <f>VLOOKUP($A47,'BASE-BANCO DE DADOS'!$A:$G,6,0)</f>
        <v>186.55</v>
      </c>
      <c r="G47" s="36">
        <f>TRUNC($E47*F47,2)</f>
        <v>45.33</v>
      </c>
      <c r="H47" s="72">
        <f>VLOOKUP($A47,'BASE-BANCO DE DADOS'!$A:$G,7,0)</f>
        <v>189.02</v>
      </c>
      <c r="I47" s="36">
        <f>TRUNC($E47*H47,2)</f>
        <v>45.93</v>
      </c>
    </row>
    <row r="48" spans="1:9" ht="45">
      <c r="A48" s="313">
        <v>6077</v>
      </c>
      <c r="B48" s="35" t="str">
        <f>VLOOKUP($A48,'BASE-BANCO DE DADOS'!$A:$G,2,0)</f>
        <v>SINAPI INSUMOS SETEMBRO 2025</v>
      </c>
      <c r="C48" s="71" t="str">
        <f>VLOOKUP($A48,'BASE-BANCO DE DADOS'!$A:$G,4,0)</f>
        <v>ARGILA OU BARRO PARA ATERRO/REATERRO (RETIRADO NA JAZIDA, SEM TRANSPORTE)</v>
      </c>
      <c r="D48" s="35" t="str">
        <f>VLOOKUP($A48,'BASE-BANCO DE DADOS'!$A:$G,5,0)</f>
        <v>M3</v>
      </c>
      <c r="E48" s="314">
        <v>1.3889</v>
      </c>
      <c r="F48" s="72">
        <f>VLOOKUP($A48,'BASE-BANCO DE DADOS'!$A:$G,6,0)</f>
        <v>38.76</v>
      </c>
      <c r="G48" s="36">
        <f>TRUNC($E48*F48,2)</f>
        <v>53.83</v>
      </c>
      <c r="H48" s="72">
        <f>VLOOKUP($A48,'BASE-BANCO DE DADOS'!$A:$G,7,0)</f>
        <v>38.76</v>
      </c>
      <c r="I48" s="36">
        <f>TRUNC($E48*H48,2)</f>
        <v>53.83</v>
      </c>
    </row>
    <row r="49" spans="1:9">
      <c r="A49" s="300"/>
      <c r="B49" s="301"/>
      <c r="C49" s="302"/>
      <c r="D49" s="301"/>
      <c r="E49" s="303"/>
      <c r="F49" s="304"/>
      <c r="G49" s="305"/>
      <c r="H49" s="304"/>
      <c r="I49" s="305"/>
    </row>
    <row r="50" spans="1:9">
      <c r="A50" s="315"/>
      <c r="B50" s="301"/>
      <c r="C50" s="302"/>
      <c r="D50" s="301"/>
      <c r="E50" s="314"/>
      <c r="F50" s="304"/>
      <c r="G50" s="305"/>
      <c r="H50" s="304"/>
      <c r="I50" s="305"/>
    </row>
    <row r="51" spans="1:9" s="523" customFormat="1" ht="25.5">
      <c r="A51" s="525" t="s">
        <v>2401</v>
      </c>
      <c r="B51" s="525"/>
      <c r="C51" s="532" t="s">
        <v>7441</v>
      </c>
      <c r="D51" s="527" t="s">
        <v>37</v>
      </c>
      <c r="E51" s="528"/>
      <c r="F51" s="529"/>
      <c r="G51" s="530">
        <f>TRUNC(SUM(G53:G63),2)</f>
        <v>289.70999999999998</v>
      </c>
      <c r="H51" s="529"/>
      <c r="I51" s="530">
        <f>TRUNC(SUM(I53:I63),2)</f>
        <v>299.27</v>
      </c>
    </row>
    <row r="52" spans="1:9">
      <c r="A52" s="768" t="s">
        <v>17407</v>
      </c>
      <c r="B52" s="769"/>
      <c r="C52" s="769"/>
      <c r="D52" s="769"/>
      <c r="E52" s="769"/>
      <c r="F52" s="769"/>
      <c r="G52" s="770"/>
      <c r="H52" s="208"/>
      <c r="I52" s="205"/>
    </row>
    <row r="53" spans="1:9" ht="45">
      <c r="A53" s="317">
        <v>4430</v>
      </c>
      <c r="B53" s="35" t="str">
        <f>VLOOKUP($A53,'BASE-BANCO DE DADOS'!$A:$G,2,0)</f>
        <v>SINAPI INSUMOS SETEMBRO 2025</v>
      </c>
      <c r="C53" s="71" t="str">
        <f>VLOOKUP($A53,'BASE-BANCO DE DADOS'!$A:$G,4,0)</f>
        <v>CAIBRO NAO APARELHADO *5 X 6* CM, EM MACARANDUBA/MASSARANDUBA, ANGELIM OU EQUIVALENTE DA REGIAO - BRUTA</v>
      </c>
      <c r="D53" s="35" t="str">
        <f>VLOOKUP($A53,'BASE-BANCO DE DADOS'!$A:$G,5,0)</f>
        <v>M</v>
      </c>
      <c r="E53" s="314">
        <v>4.4000000000000004</v>
      </c>
      <c r="F53" s="72">
        <f>VLOOKUP($A53,'BASE-BANCO DE DADOS'!$A:$G,6,0)</f>
        <v>14.55</v>
      </c>
      <c r="G53" s="36">
        <f>TRUNC($E53*F53,2)</f>
        <v>64.02</v>
      </c>
      <c r="H53" s="72">
        <f>VLOOKUP($A53,'BASE-BANCO DE DADOS'!$A:$G,7,0)</f>
        <v>14.55</v>
      </c>
      <c r="I53" s="36">
        <f>TRUNC($E53*H53,2)</f>
        <v>64.02</v>
      </c>
    </row>
    <row r="54" spans="1:9" ht="45">
      <c r="A54" s="317">
        <v>6189</v>
      </c>
      <c r="B54" s="35" t="str">
        <f>VLOOKUP($A54,'BASE-BANCO DE DADOS'!$A:$G,2,0)</f>
        <v>SINAPI INSUMOS SETEMBRO 2025</v>
      </c>
      <c r="C54" s="71" t="str">
        <f>VLOOKUP($A54,'BASE-BANCO DE DADOS'!$A:$G,4,0)</f>
        <v>TABUA NAO APARELHADA *2,5 X 30* CM, EM MACARANDUBA/MASSARANDUBA, ANGELIM OU EQUIVALENTE DA REGIAO - BRUTA</v>
      </c>
      <c r="D54" s="35" t="str">
        <f>VLOOKUP($A54,'BASE-BANCO DE DADOS'!$A:$G,5,0)</f>
        <v>M</v>
      </c>
      <c r="E54" s="314">
        <v>1</v>
      </c>
      <c r="F54" s="72">
        <f>VLOOKUP($A54,'BASE-BANCO DE DADOS'!$A:$G,6,0)</f>
        <v>30.01</v>
      </c>
      <c r="G54" s="36">
        <f>TRUNC($E54*F54,2)</f>
        <v>30.01</v>
      </c>
      <c r="H54" s="72">
        <f>VLOOKUP($A54,'BASE-BANCO DE DADOS'!$A:$G,7,0)</f>
        <v>30.01</v>
      </c>
      <c r="I54" s="36">
        <f>TRUNC($E54*H54,2)</f>
        <v>30.01</v>
      </c>
    </row>
    <row r="55" spans="1:9" ht="45">
      <c r="A55" s="317">
        <v>6193</v>
      </c>
      <c r="B55" s="35" t="str">
        <f>VLOOKUP($A55,'BASE-BANCO DE DADOS'!$A:$G,2,0)</f>
        <v>SINAPI INSUMOS SETEMBRO 2025</v>
      </c>
      <c r="C55" s="71" t="str">
        <f>VLOOKUP($A55,'BASE-BANCO DE DADOS'!$A:$G,4,0)</f>
        <v>TABUA NAO APARELHADA *2,5 X 20* CM, EM MACARANDUBA/MASSARANDUBA, ANGELIM OU EQUIVALENTE DA REGIAO - BRUTA</v>
      </c>
      <c r="D55" s="35" t="str">
        <f>VLOOKUP($A55,'BASE-BANCO DE DADOS'!$A:$G,5,0)</f>
        <v>M</v>
      </c>
      <c r="E55" s="314">
        <v>1</v>
      </c>
      <c r="F55" s="72">
        <f>VLOOKUP($A55,'BASE-BANCO DE DADOS'!$A:$G,6,0)</f>
        <v>20.56</v>
      </c>
      <c r="G55" s="36">
        <f>TRUNC($E55*F55,2)</f>
        <v>20.56</v>
      </c>
      <c r="H55" s="72">
        <f>VLOOKUP($A55,'BASE-BANCO DE DADOS'!$A:$G,7,0)</f>
        <v>20.56</v>
      </c>
      <c r="I55" s="36">
        <f>TRUNC($E55*H55,2)</f>
        <v>20.56</v>
      </c>
    </row>
    <row r="56" spans="1:9" ht="45">
      <c r="A56" s="317">
        <v>4412</v>
      </c>
      <c r="B56" s="35" t="str">
        <f>VLOOKUP($A56,'BASE-BANCO DE DADOS'!$A:$G,2,0)</f>
        <v>SINAPI INSUMOS SETEMBRO 2025</v>
      </c>
      <c r="C56" s="71" t="str">
        <f>VLOOKUP($A56,'BASE-BANCO DE DADOS'!$A:$G,4,0)</f>
        <v>RIPA NAO APARELHADA *1 X 3* CM, EM MACARANDUBA/MASSARANDUBA, ANGELIM OU EQUIVALENTE DA REGIAO - BRUTA</v>
      </c>
      <c r="D56" s="35" t="str">
        <f>VLOOKUP($A56,'BASE-BANCO DE DADOS'!$A:$G,5,0)</f>
        <v>M</v>
      </c>
      <c r="E56" s="314">
        <v>2</v>
      </c>
      <c r="F56" s="72">
        <f>VLOOKUP($A56,'BASE-BANCO DE DADOS'!$A:$G,6,0)</f>
        <v>2.2200000000000002</v>
      </c>
      <c r="G56" s="36">
        <f>TRUNC($E56*F56,2)</f>
        <v>4.4400000000000004</v>
      </c>
      <c r="H56" s="72">
        <f>VLOOKUP($A56,'BASE-BANCO DE DADOS'!$A:$G,7,0)</f>
        <v>2.2200000000000002</v>
      </c>
      <c r="I56" s="36">
        <f>TRUNC($E56*H56,2)</f>
        <v>4.4400000000000004</v>
      </c>
    </row>
    <row r="57" spans="1:9" ht="45">
      <c r="A57" s="317">
        <v>5318</v>
      </c>
      <c r="B57" s="35" t="str">
        <f>VLOOKUP($A57,'BASE-BANCO DE DADOS'!$A:$G,2,0)</f>
        <v>SINAPI INSUMOS SETEMBRO 2025</v>
      </c>
      <c r="C57" s="71" t="str">
        <f>VLOOKUP($A57,'BASE-BANCO DE DADOS'!$A:$G,4,0)</f>
        <v>DILUENTE AGUARRAS</v>
      </c>
      <c r="D57" s="35" t="str">
        <f>VLOOKUP($A57,'BASE-BANCO DE DADOS'!$A:$G,5,0)</f>
        <v>L</v>
      </c>
      <c r="E57" s="314">
        <v>0.15</v>
      </c>
      <c r="F57" s="72">
        <f>VLOOKUP($A57,'BASE-BANCO DE DADOS'!$A:$G,6,0)</f>
        <v>34.29</v>
      </c>
      <c r="G57" s="36">
        <f>TRUNC($E57*F57,2)</f>
        <v>5.14</v>
      </c>
      <c r="H57" s="72">
        <f>VLOOKUP($A57,'BASE-BANCO DE DADOS'!$A:$G,7,0)</f>
        <v>34.29</v>
      </c>
      <c r="I57" s="36">
        <f>TRUNC($E57*H57,2)</f>
        <v>5.14</v>
      </c>
    </row>
    <row r="58" spans="1:9" ht="45">
      <c r="A58" s="315">
        <v>7292</v>
      </c>
      <c r="B58" s="35" t="str">
        <f>VLOOKUP($A58,'BASE-BANCO DE DADOS'!$A:$G,2,0)</f>
        <v>SINAPI INSUMOS SETEMBRO 2025</v>
      </c>
      <c r="C58" s="71" t="str">
        <f>VLOOKUP($A58,'BASE-BANCO DE DADOS'!$A:$G,4,0)</f>
        <v>TINTA ESMALTE SINTETICO PREMIUM BRILHANTE</v>
      </c>
      <c r="D58" s="35" t="str">
        <f>VLOOKUP($A58,'BASE-BANCO DE DADOS'!$A:$G,5,0)</f>
        <v>L</v>
      </c>
      <c r="E58" s="314">
        <v>0.4</v>
      </c>
      <c r="F58" s="72">
        <f>VLOOKUP($A58,'BASE-BANCO DE DADOS'!$A:$G,6,0)</f>
        <v>49.67</v>
      </c>
      <c r="G58" s="36">
        <f t="shared" ref="G58:G63" si="4">TRUNC($E58*F58,2)</f>
        <v>19.86</v>
      </c>
      <c r="H58" s="72">
        <f>VLOOKUP($A58,'BASE-BANCO DE DADOS'!$A:$G,7,0)</f>
        <v>49.67</v>
      </c>
      <c r="I58" s="36">
        <f t="shared" ref="I58:I63" si="5">TRUNC($E58*H58,2)</f>
        <v>19.86</v>
      </c>
    </row>
    <row r="59" spans="1:9" ht="45">
      <c r="A59" s="316">
        <v>5069</v>
      </c>
      <c r="B59" s="35" t="str">
        <f>VLOOKUP($A59,'BASE-BANCO DE DADOS'!$A:$G,2,0)</f>
        <v>SINAPI INSUMOS SETEMBRO 2025</v>
      </c>
      <c r="C59" s="71" t="str">
        <f>VLOOKUP($A59,'BASE-BANCO DE DADOS'!$A:$G,4,0)</f>
        <v>PREGO DE ACO POLIDO COM CABECA 17 X 27 (2 1/2 X 11)</v>
      </c>
      <c r="D59" s="35" t="str">
        <f>VLOOKUP($A59,'BASE-BANCO DE DADOS'!$A:$G,5,0)</f>
        <v>KG</v>
      </c>
      <c r="E59" s="314">
        <v>0.06</v>
      </c>
      <c r="F59" s="72">
        <f>VLOOKUP($A59,'BASE-BANCO DE DADOS'!$A:$G,6,0)</f>
        <v>18.059999999999999</v>
      </c>
      <c r="G59" s="36">
        <f t="shared" si="4"/>
        <v>1.08</v>
      </c>
      <c r="H59" s="72">
        <f>VLOOKUP($A59,'BASE-BANCO DE DADOS'!$A:$G,7,0)</f>
        <v>18.059999999999999</v>
      </c>
      <c r="I59" s="36">
        <f t="shared" si="5"/>
        <v>1.08</v>
      </c>
    </row>
    <row r="60" spans="1:9" ht="45">
      <c r="A60" s="315">
        <v>4346</v>
      </c>
      <c r="B60" s="35" t="str">
        <f>VLOOKUP($A60,'BASE-BANCO DE DADOS'!$A:$G,2,0)</f>
        <v>SINAPI INSUMOS SETEMBRO 2025</v>
      </c>
      <c r="C60" s="71" t="str">
        <f>VLOOKUP($A60,'BASE-BANCO DE DADOS'!$A:$G,4,0)</f>
        <v>PARAFUSO DE FERRO POLIDO, SEXTAVADO, COM ROSCA PARCIAL, DIAMETRO 5/8", COMPRIMENTO 6", COM PORCA E ARRUELA DE PRESSAO MEDIA</v>
      </c>
      <c r="D60" s="35" t="str">
        <f>VLOOKUP($A60,'BASE-BANCO DE DADOS'!$A:$G,5,0)</f>
        <v>UN</v>
      </c>
      <c r="E60" s="314">
        <v>2</v>
      </c>
      <c r="F60" s="72">
        <f>VLOOKUP($A60,'BASE-BANCO DE DADOS'!$A:$G,6,0)</f>
        <v>15.84</v>
      </c>
      <c r="G60" s="36">
        <f t="shared" si="4"/>
        <v>31.68</v>
      </c>
      <c r="H60" s="72">
        <f>VLOOKUP($A60,'BASE-BANCO DE DADOS'!$A:$G,7,0)</f>
        <v>15.84</v>
      </c>
      <c r="I60" s="36">
        <f t="shared" si="5"/>
        <v>31.68</v>
      </c>
    </row>
    <row r="61" spans="1:9" ht="45">
      <c r="A61" s="315">
        <v>88262</v>
      </c>
      <c r="B61" s="35" t="str">
        <f>VLOOKUP($A61,'BASE-BANCO DE DADOS'!$A:$G,2,0)</f>
        <v>SINAPI SERVIÇOS SETEMBRO 2025</v>
      </c>
      <c r="C61" s="71" t="str">
        <f>VLOOKUP($A61,'BASE-BANCO DE DADOS'!$A:$G,4,0)</f>
        <v>CARPINTEIRO DE FORMAS COM ENCARGOS COMPLEMENTARES</v>
      </c>
      <c r="D61" s="35" t="str">
        <f>VLOOKUP($A61,'BASE-BANCO DE DADOS'!$A:$G,5,0)</f>
        <v>H</v>
      </c>
      <c r="E61" s="314">
        <v>1.5</v>
      </c>
      <c r="F61" s="72">
        <f>VLOOKUP($A61,'BASE-BANCO DE DADOS'!$A:$G,6,0)</f>
        <v>27.01</v>
      </c>
      <c r="G61" s="36">
        <f t="shared" si="4"/>
        <v>40.51</v>
      </c>
      <c r="H61" s="72">
        <f>VLOOKUP($A61,'BASE-BANCO DE DADOS'!$A:$G,7,0)</f>
        <v>29.41</v>
      </c>
      <c r="I61" s="36">
        <f t="shared" si="5"/>
        <v>44.11</v>
      </c>
    </row>
    <row r="62" spans="1:9" ht="45">
      <c r="A62" s="315">
        <v>88316</v>
      </c>
      <c r="B62" s="35" t="str">
        <f>VLOOKUP($A62,'BASE-BANCO DE DADOS'!$A:$G,2,0)</f>
        <v>SINAPI SERVIÇOS SETEMBRO 2025</v>
      </c>
      <c r="C62" s="71" t="str">
        <f>VLOOKUP($A62,'BASE-BANCO DE DADOS'!$A:$G,4,0)</f>
        <v>SERVENTE COM ENCARGOS COMPLEMENTARES</v>
      </c>
      <c r="D62" s="35" t="str">
        <f>VLOOKUP($A62,'BASE-BANCO DE DADOS'!$A:$G,5,0)</f>
        <v>H</v>
      </c>
      <c r="E62" s="314">
        <v>2.2599999999999998</v>
      </c>
      <c r="F62" s="72">
        <f>VLOOKUP($A62,'BASE-BANCO DE DADOS'!$A:$G,6,0)</f>
        <v>22.26</v>
      </c>
      <c r="G62" s="36">
        <f t="shared" si="4"/>
        <v>50.3</v>
      </c>
      <c r="H62" s="72">
        <f>VLOOKUP($A62,'BASE-BANCO DE DADOS'!$A:$G,7,0)</f>
        <v>24.08</v>
      </c>
      <c r="I62" s="36">
        <f t="shared" si="5"/>
        <v>54.42</v>
      </c>
    </row>
    <row r="63" spans="1:9" ht="45">
      <c r="A63" s="315">
        <v>88310</v>
      </c>
      <c r="B63" s="35" t="str">
        <f>VLOOKUP($A63,'BASE-BANCO DE DADOS'!$A:$G,2,0)</f>
        <v>SINAPI SERVIÇOS SETEMBRO 2025</v>
      </c>
      <c r="C63" s="71" t="str">
        <f>VLOOKUP($A63,'BASE-BANCO DE DADOS'!$A:$G,4,0)</f>
        <v>PINTOR COM ENCARGOS COMPLEMENTARES</v>
      </c>
      <c r="D63" s="35" t="str">
        <f>VLOOKUP($A63,'BASE-BANCO DE DADOS'!$A:$G,5,0)</f>
        <v>H</v>
      </c>
      <c r="E63" s="314">
        <v>0.76</v>
      </c>
      <c r="F63" s="72">
        <f>VLOOKUP($A63,'BASE-BANCO DE DADOS'!$A:$G,6,0)</f>
        <v>29.1</v>
      </c>
      <c r="G63" s="36">
        <f t="shared" si="4"/>
        <v>22.11</v>
      </c>
      <c r="H63" s="72">
        <f>VLOOKUP($A63,'BASE-BANCO DE DADOS'!$A:$G,7,0)</f>
        <v>31.52</v>
      </c>
      <c r="I63" s="36">
        <f t="shared" si="5"/>
        <v>23.95</v>
      </c>
    </row>
    <row r="64" spans="1:9">
      <c r="A64" s="315"/>
      <c r="B64" s="301"/>
      <c r="C64" s="302"/>
      <c r="D64" s="301"/>
      <c r="E64" s="314"/>
      <c r="F64" s="304"/>
      <c r="G64" s="305"/>
      <c r="H64" s="304"/>
      <c r="I64" s="305"/>
    </row>
    <row r="65" spans="1:9" s="523" customFormat="1" ht="38.25">
      <c r="A65" s="525" t="s">
        <v>2402</v>
      </c>
      <c r="B65" s="525"/>
      <c r="C65" s="532" t="s">
        <v>7442</v>
      </c>
      <c r="D65" s="527" t="s">
        <v>6</v>
      </c>
      <c r="E65" s="528"/>
      <c r="F65" s="529"/>
      <c r="G65" s="530">
        <f>TRUNC(SUM(G67:G76),2)</f>
        <v>351.98</v>
      </c>
      <c r="H65" s="529"/>
      <c r="I65" s="530">
        <f>TRUNC(SUM(I67:I76),2)</f>
        <v>365.62</v>
      </c>
    </row>
    <row r="66" spans="1:9">
      <c r="A66" s="768" t="s">
        <v>17407</v>
      </c>
      <c r="B66" s="769"/>
      <c r="C66" s="769"/>
      <c r="D66" s="769"/>
      <c r="E66" s="769"/>
      <c r="F66" s="769"/>
      <c r="G66" s="770"/>
      <c r="H66" s="208"/>
      <c r="I66" s="205"/>
    </row>
    <row r="67" spans="1:9" ht="45">
      <c r="A67" s="317">
        <v>93382</v>
      </c>
      <c r="B67" s="35" t="str">
        <f>VLOOKUP($A67,'BASE-BANCO DE DADOS'!$A:$G,2,0)</f>
        <v>SINAPI SERVIÇOS SETEMBRO 2025</v>
      </c>
      <c r="C67" s="71" t="str">
        <f>VLOOKUP($A67,'BASE-BANCO DE DADOS'!$A:$G,4,0)</f>
        <v>REATERRO MANUAL DE VALAS, COM COMPACTADOR DE SOLOS DE PERCUSSÃO. AF_08/2023</v>
      </c>
      <c r="D67" s="35" t="str">
        <f>VLOOKUP($A67,'BASE-BANCO DE DADOS'!$A:$G,5,0)</f>
        <v>M3</v>
      </c>
      <c r="E67" s="314">
        <v>0.13600000000000001</v>
      </c>
      <c r="F67" s="72">
        <f>VLOOKUP($A67,'BASE-BANCO DE DADOS'!$A:$G,6,0)</f>
        <v>25.55</v>
      </c>
      <c r="G67" s="36">
        <f>TRUNC($E67*F67,2)</f>
        <v>3.47</v>
      </c>
      <c r="H67" s="72">
        <f>VLOOKUP($A67,'BASE-BANCO DE DADOS'!$A:$G,7,0)</f>
        <v>27.43</v>
      </c>
      <c r="I67" s="36">
        <f>TRUNC($E67*H67,2)</f>
        <v>3.73</v>
      </c>
    </row>
    <row r="68" spans="1:9" ht="45">
      <c r="A68" s="317">
        <v>97086</v>
      </c>
      <c r="B68" s="35" t="str">
        <f>VLOOKUP($A68,'BASE-BANCO DE DADOS'!$A:$G,2,0)</f>
        <v>SINAPI SERVIÇOS SETEMBRO 2025</v>
      </c>
      <c r="C68" s="71" t="str">
        <f>VLOOKUP($A68,'BASE-BANCO DE DADOS'!$A:$G,4,0)</f>
        <v>FABRICAÇÃO, MONTAGEM E DESMONTAGEM DE FORMA PARA RADIER, PISO DE CONCRETO OU LAJE SOBRE SOLO, EM MADEIRA SERRADA, 4 UTILIZAÇÕES. AF_09/2021</v>
      </c>
      <c r="D68" s="35" t="str">
        <f>VLOOKUP($A68,'BASE-BANCO DE DADOS'!$A:$G,5,0)</f>
        <v>M2</v>
      </c>
      <c r="E68" s="314">
        <v>0.25600000000000001</v>
      </c>
      <c r="F68" s="72">
        <f>VLOOKUP($A68,'BASE-BANCO DE DADOS'!$A:$G,6,0)</f>
        <v>132.56</v>
      </c>
      <c r="G68" s="36">
        <f t="shared" ref="G68:G76" si="6">TRUNC($E68*F68,2)</f>
        <v>33.93</v>
      </c>
      <c r="H68" s="72">
        <f>VLOOKUP($A68,'BASE-BANCO DE DADOS'!$A:$G,7,0)</f>
        <v>140.97999999999999</v>
      </c>
      <c r="I68" s="36">
        <f t="shared" ref="I68:I76" si="7">TRUNC($E68*H68,2)</f>
        <v>36.090000000000003</v>
      </c>
    </row>
    <row r="69" spans="1:9" ht="45">
      <c r="A69" s="317">
        <v>94962</v>
      </c>
      <c r="B69" s="35" t="str">
        <f>VLOOKUP($A69,'BASE-BANCO DE DADOS'!$A:$G,2,0)</f>
        <v>SINAPI SERVIÇOS SETEMBRO 2025</v>
      </c>
      <c r="C69" s="71" t="str">
        <f>VLOOKUP($A69,'BASE-BANCO DE DADOS'!$A:$G,4,0)</f>
        <v>CONCRETO MAGRO PARA LASTRO, TRAÇO 1:4,5:4,5 (EM MASSA SECA DE CIMENTO/ AREIA MÉDIA/ BRITA 1) - PREPARO MECÂNICO COM BETONEIRA 400 L. AF_05/2021</v>
      </c>
      <c r="D69" s="35" t="str">
        <f>VLOOKUP($A69,'BASE-BANCO DE DADOS'!$A:$G,5,0)</f>
        <v>M3</v>
      </c>
      <c r="E69" s="314">
        <v>0.108</v>
      </c>
      <c r="F69" s="72">
        <f>VLOOKUP($A69,'BASE-BANCO DE DADOS'!$A:$G,6,0)</f>
        <v>411.35</v>
      </c>
      <c r="G69" s="36">
        <f t="shared" si="6"/>
        <v>44.42</v>
      </c>
      <c r="H69" s="72">
        <f>VLOOKUP($A69,'BASE-BANCO DE DADOS'!$A:$G,7,0)</f>
        <v>418.24</v>
      </c>
      <c r="I69" s="36">
        <f t="shared" si="7"/>
        <v>45.16</v>
      </c>
    </row>
    <row r="70" spans="1:9" ht="45">
      <c r="A70" s="317">
        <v>103670</v>
      </c>
      <c r="B70" s="35" t="str">
        <f>VLOOKUP($A70,'BASE-BANCO DE DADOS'!$A:$G,2,0)</f>
        <v>SINAPI SERVIÇOS SETEMBRO 2025</v>
      </c>
      <c r="C70" s="71" t="str">
        <f>VLOOKUP($A70,'BASE-BANCO DE DADOS'!$A:$G,4,0)</f>
        <v>LANÇAMENTO COM USO DE BALDES, ADENSAMENTO E ACABAMENTO DE CONCRETO EM ESTRUTURAS. AF_02/2022</v>
      </c>
      <c r="D70" s="35" t="str">
        <f>VLOOKUP($A70,'BASE-BANCO DE DADOS'!$A:$G,5,0)</f>
        <v>M3</v>
      </c>
      <c r="E70" s="314">
        <v>0.108</v>
      </c>
      <c r="F70" s="72">
        <f>VLOOKUP($A70,'BASE-BANCO DE DADOS'!$A:$G,6,0)</f>
        <v>300.33</v>
      </c>
      <c r="G70" s="36">
        <f t="shared" si="6"/>
        <v>32.43</v>
      </c>
      <c r="H70" s="72">
        <f>VLOOKUP($A70,'BASE-BANCO DE DADOS'!$A:$G,7,0)</f>
        <v>325.63</v>
      </c>
      <c r="I70" s="36">
        <f t="shared" si="7"/>
        <v>35.159999999999997</v>
      </c>
    </row>
    <row r="71" spans="1:9" ht="45">
      <c r="A71" s="317">
        <v>92769</v>
      </c>
      <c r="B71" s="35" t="str">
        <f>VLOOKUP($A71,'BASE-BANCO DE DADOS'!$A:$G,2,0)</f>
        <v>SINAPI SERVIÇOS SETEMBRO 2025</v>
      </c>
      <c r="C71" s="71" t="str">
        <f>VLOOKUP($A71,'BASE-BANCO DE DADOS'!$A:$G,4,0)</f>
        <v>ARMAÇÃO DE LAJE DE ESTRUTURA CONVENCIONAL DE CONCRETO ARMADO UTILIZANDO AÇO CA-50 DE 6,3 MM - MONTAGEM. AF_06/2022</v>
      </c>
      <c r="D71" s="35" t="str">
        <f>VLOOKUP($A71,'BASE-BANCO DE DADOS'!$A:$G,5,0)</f>
        <v>KG</v>
      </c>
      <c r="E71" s="314">
        <v>3.84</v>
      </c>
      <c r="F71" s="72">
        <f>VLOOKUP($A71,'BASE-BANCO DE DADOS'!$A:$G,6,0)</f>
        <v>12.04</v>
      </c>
      <c r="G71" s="36">
        <f t="shared" si="6"/>
        <v>46.23</v>
      </c>
      <c r="H71" s="72">
        <f>VLOOKUP($A71,'BASE-BANCO DE DADOS'!$A:$G,7,0)</f>
        <v>12.28</v>
      </c>
      <c r="I71" s="36">
        <f t="shared" si="7"/>
        <v>47.15</v>
      </c>
    </row>
    <row r="72" spans="1:9" ht="45">
      <c r="A72" s="315">
        <v>92875</v>
      </c>
      <c r="B72" s="35" t="str">
        <f>VLOOKUP($A72,'BASE-BANCO DE DADOS'!$A:$G,2,0)</f>
        <v>SINAPI SERVIÇOS SETEMBRO 2025</v>
      </c>
      <c r="C72" s="71" t="str">
        <f>VLOOKUP($A72,'BASE-BANCO DE DADOS'!$A:$G,4,0)</f>
        <v>CORTE E DOBRA DE AÇO CA-25, DIÂMETRO DE 6,3 MM. AF_06/2022</v>
      </c>
      <c r="D72" s="35" t="str">
        <f>VLOOKUP($A72,'BASE-BANCO DE DADOS'!$A:$G,5,0)</f>
        <v>KG</v>
      </c>
      <c r="E72" s="314">
        <v>3.84</v>
      </c>
      <c r="F72" s="72">
        <f>VLOOKUP($A72,'BASE-BANCO DE DADOS'!$A:$G,6,0)</f>
        <v>9.0399999999999991</v>
      </c>
      <c r="G72" s="36">
        <f t="shared" si="6"/>
        <v>34.71</v>
      </c>
      <c r="H72" s="72">
        <f>VLOOKUP($A72,'BASE-BANCO DE DADOS'!$A:$G,7,0)</f>
        <v>9.15</v>
      </c>
      <c r="I72" s="36">
        <f t="shared" si="7"/>
        <v>35.130000000000003</v>
      </c>
    </row>
    <row r="73" spans="1:9" ht="30">
      <c r="A73" s="316" t="s">
        <v>2608</v>
      </c>
      <c r="B73" s="35" t="str">
        <f>VLOOKUP($A73,'BASE-BANCO DE DADOS'!$A:$G,2,0)</f>
        <v>COMPOSIÇÃO AUXILIAR</v>
      </c>
      <c r="C73" s="71" t="str">
        <f>VLOOKUP($A73,'BASE-BANCO DE DADOS'!$A:$G,4,0)</f>
        <v xml:space="preserve">ALVENARIA DE TIJOLOS AC </v>
      </c>
      <c r="D73" s="35" t="str">
        <f>VLOOKUP($A73,'BASE-BANCO DE DADOS'!$A:$G,5,0)</f>
        <v>M2</v>
      </c>
      <c r="E73" s="314">
        <v>1</v>
      </c>
      <c r="F73" s="72">
        <f>VLOOKUP($A73,'BASE-BANCO DE DADOS'!$A:$G,6,0)</f>
        <v>112.88</v>
      </c>
      <c r="G73" s="36">
        <f t="shared" si="6"/>
        <v>112.88</v>
      </c>
      <c r="H73" s="72">
        <f>VLOOKUP($A73,'BASE-BANCO DE DADOS'!$A:$G,7,0)</f>
        <v>117.31</v>
      </c>
      <c r="I73" s="36">
        <f t="shared" si="7"/>
        <v>117.31</v>
      </c>
    </row>
    <row r="74" spans="1:9" ht="75">
      <c r="A74" s="315">
        <v>90105</v>
      </c>
      <c r="B74" s="35" t="str">
        <f>VLOOKUP($A74,'BASE-BANCO DE DADOS'!$A:$G,2,0)</f>
        <v>SINAPI SERVIÇOS SETEMBRO 2025</v>
      </c>
      <c r="C74" s="71" t="str">
        <f>VLOOKUP($A74,'BASE-BANCO DE DADOS'!$A:$G,4,0)</f>
        <v>ESCAVAÇÃO MECANIZADA DE VALA COM PROFUNDIDADE ATÉ 1,5 M (MÉDIA MONTANTE E JUSANTE/UMA COMPOSIÇÃO POR TRECHO), RETROESCAV. (0,26 M3), LARGURA MENOR QUE 0,8 M, EM SOLO DE 1A CATEGORIA, LOCAIS COM BAIXO NÍVEL DE INTERFERÊNCIA. AF_09/2024</v>
      </c>
      <c r="D74" s="35" t="str">
        <f>VLOOKUP($A74,'BASE-BANCO DE DADOS'!$A:$G,5,0)</f>
        <v>M3</v>
      </c>
      <c r="E74" s="314">
        <v>0.54400000000000004</v>
      </c>
      <c r="F74" s="72">
        <f>VLOOKUP($A74,'BASE-BANCO DE DADOS'!$A:$G,6,0)</f>
        <v>8.64</v>
      </c>
      <c r="G74" s="36">
        <f t="shared" si="6"/>
        <v>4.7</v>
      </c>
      <c r="H74" s="72">
        <f>VLOOKUP($A74,'BASE-BANCO DE DADOS'!$A:$G,7,0)</f>
        <v>8.9499999999999993</v>
      </c>
      <c r="I74" s="36">
        <f t="shared" si="7"/>
        <v>4.8600000000000003</v>
      </c>
    </row>
    <row r="75" spans="1:9" ht="45">
      <c r="A75" s="315">
        <v>87878</v>
      </c>
      <c r="B75" s="35" t="str">
        <f>VLOOKUP($A75,'BASE-BANCO DE DADOS'!$A:$G,2,0)</f>
        <v>SINAPI SERVIÇOS SETEMBRO 2025</v>
      </c>
      <c r="C75" s="71" t="str">
        <f>VLOOKUP($A75,'BASE-BANCO DE DADOS'!$A:$G,4,0)</f>
        <v>CHAPISCO APLICADO EM ALVENARIAS E ESTRUTURAS DE CONCRETO INTERNAS, COM COLHER DE PEDREIRO. ARGAMASSA TRAÇO 1:3 COM PREPARO MANUAL. AF_10/2022</v>
      </c>
      <c r="D75" s="35" t="str">
        <f>VLOOKUP($A75,'BASE-BANCO DE DADOS'!$A:$G,5,0)</f>
        <v>M2</v>
      </c>
      <c r="E75" s="314">
        <v>1</v>
      </c>
      <c r="F75" s="72">
        <f>VLOOKUP($A75,'BASE-BANCO DE DADOS'!$A:$G,6,0)</f>
        <v>4.9400000000000004</v>
      </c>
      <c r="G75" s="36">
        <f t="shared" si="6"/>
        <v>4.9400000000000004</v>
      </c>
      <c r="H75" s="72">
        <f>VLOOKUP($A75,'BASE-BANCO DE DADOS'!$A:$G,7,0)</f>
        <v>5.24</v>
      </c>
      <c r="I75" s="36">
        <f t="shared" si="7"/>
        <v>5.24</v>
      </c>
    </row>
    <row r="76" spans="1:9" ht="60">
      <c r="A76" s="315">
        <v>87553</v>
      </c>
      <c r="B76" s="35" t="str">
        <f>VLOOKUP($A76,'BASE-BANCO DE DADOS'!$A:$G,2,0)</f>
        <v>SINAPI SERVIÇOS SETEMBRO 2025</v>
      </c>
      <c r="C76" s="71" t="str">
        <f>VLOOKUP($A76,'BASE-BANCO DE DADOS'!$A:$G,4,0)</f>
        <v>EMBOÇO, EM ARGAMASSA TRAÇO 1:2:8, PREPARO MECÂNICO, APLICADO MANUALMENTE EM PAREDES INTERNAS DE AMBIENTES COM ÁREA MAIOR QUE 10M², E = 10MM, COM TALISCAS. AF_03/2024</v>
      </c>
      <c r="D76" s="35" t="str">
        <f>VLOOKUP($A76,'BASE-BANCO DE DADOS'!$A:$G,5,0)</f>
        <v>M2</v>
      </c>
      <c r="E76" s="314">
        <v>1.4</v>
      </c>
      <c r="F76" s="72">
        <f>VLOOKUP($A76,'BASE-BANCO DE DADOS'!$A:$G,6,0)</f>
        <v>24.48</v>
      </c>
      <c r="G76" s="36">
        <f t="shared" si="6"/>
        <v>34.270000000000003</v>
      </c>
      <c r="H76" s="72">
        <f>VLOOKUP($A76,'BASE-BANCO DE DADOS'!$A:$G,7,0)</f>
        <v>25.57</v>
      </c>
      <c r="I76" s="36">
        <f t="shared" si="7"/>
        <v>35.79</v>
      </c>
    </row>
    <row r="77" spans="1:9">
      <c r="A77" s="315"/>
      <c r="B77" s="301"/>
      <c r="C77" s="302"/>
      <c r="D77" s="301"/>
      <c r="E77" s="314"/>
      <c r="F77" s="304"/>
      <c r="G77" s="305"/>
      <c r="H77" s="304"/>
      <c r="I77" s="305"/>
    </row>
    <row r="78" spans="1:9" s="523" customFormat="1">
      <c r="A78" s="525" t="s">
        <v>2403</v>
      </c>
      <c r="B78" s="525"/>
      <c r="C78" s="533" t="s">
        <v>7470</v>
      </c>
      <c r="D78" s="527" t="s">
        <v>55</v>
      </c>
      <c r="E78" s="528"/>
      <c r="F78" s="529"/>
      <c r="G78" s="530">
        <f>TRUNC(SUM(G80),2)</f>
        <v>26.71</v>
      </c>
      <c r="H78" s="529"/>
      <c r="I78" s="530">
        <f>TRUNC(SUM(I80),2)</f>
        <v>28.89</v>
      </c>
    </row>
    <row r="79" spans="1:9">
      <c r="A79" s="768" t="s">
        <v>17407</v>
      </c>
      <c r="B79" s="769"/>
      <c r="C79" s="769"/>
      <c r="D79" s="769"/>
      <c r="E79" s="769"/>
      <c r="F79" s="769"/>
      <c r="G79" s="770"/>
      <c r="H79" s="208"/>
      <c r="I79" s="205"/>
    </row>
    <row r="80" spans="1:9" ht="45">
      <c r="A80" s="317">
        <v>88316</v>
      </c>
      <c r="B80" s="35" t="str">
        <f>VLOOKUP($A80,'BASE-BANCO DE DADOS'!$A:$G,2,0)</f>
        <v>SINAPI SERVIÇOS SETEMBRO 2025</v>
      </c>
      <c r="C80" s="71" t="str">
        <f>VLOOKUP($A80,'BASE-BANCO DE DADOS'!$A:$G,4,0)</f>
        <v>SERVENTE COM ENCARGOS COMPLEMENTARES</v>
      </c>
      <c r="D80" s="35" t="str">
        <f>VLOOKUP($A80,'BASE-BANCO DE DADOS'!$A:$G,5,0)</f>
        <v>H</v>
      </c>
      <c r="E80" s="314">
        <v>1.2</v>
      </c>
      <c r="F80" s="72">
        <f>VLOOKUP($A80,'BASE-BANCO DE DADOS'!$A:$G,6,0)</f>
        <v>22.26</v>
      </c>
      <c r="G80" s="36">
        <f>TRUNC($E80*F80,2)</f>
        <v>26.71</v>
      </c>
      <c r="H80" s="72">
        <f>VLOOKUP($A80,'BASE-BANCO DE DADOS'!$A:$G,7,0)</f>
        <v>24.08</v>
      </c>
      <c r="I80" s="36">
        <f>TRUNC($E80*H80,2)</f>
        <v>28.89</v>
      </c>
    </row>
    <row r="81" spans="1:9">
      <c r="A81" s="155"/>
      <c r="B81" s="35"/>
      <c r="C81" s="71"/>
      <c r="D81" s="35"/>
      <c r="E81" s="276"/>
      <c r="F81" s="72"/>
      <c r="G81" s="36"/>
      <c r="H81" s="72"/>
      <c r="I81" s="36"/>
    </row>
    <row r="83" spans="1:9" s="523" customFormat="1">
      <c r="A83" s="534" t="s">
        <v>2447</v>
      </c>
      <c r="B83" s="535"/>
      <c r="C83" s="536" t="s">
        <v>5970</v>
      </c>
      <c r="D83" s="537" t="s">
        <v>19</v>
      </c>
      <c r="E83" s="538"/>
      <c r="F83" s="539"/>
      <c r="G83" s="540">
        <f>SUM(G85:G86)</f>
        <v>10184.029999999999</v>
      </c>
      <c r="H83" s="539"/>
      <c r="I83" s="540">
        <f>SUM(I85:I86)</f>
        <v>11236.08</v>
      </c>
    </row>
    <row r="84" spans="1:9">
      <c r="A84" s="768" t="s">
        <v>17407</v>
      </c>
      <c r="B84" s="769"/>
      <c r="C84" s="769"/>
      <c r="D84" s="769"/>
      <c r="E84" s="769"/>
      <c r="F84" s="769"/>
      <c r="G84" s="770"/>
      <c r="H84" s="191"/>
      <c r="I84" s="187"/>
    </row>
    <row r="85" spans="1:9" ht="45">
      <c r="A85" s="192">
        <v>94296</v>
      </c>
      <c r="B85" s="180" t="str">
        <f>VLOOKUP($A85,'BASE-BANCO DE DADOS'!$A:$G,2,0)</f>
        <v>SINAPI SERVIÇOS SETEMBRO 2025</v>
      </c>
      <c r="C85" s="181" t="str">
        <f>VLOOKUP($A85,'BASE-BANCO DE DADOS'!$A:$G,4,0)</f>
        <v>TOPOGRAFO COM ENCARGOS COMPLEMENTARES</v>
      </c>
      <c r="D85" s="180" t="str">
        <f>VLOOKUP($A85,'BASE-BANCO DE DADOS'!$A:$G,5,0)</f>
        <v>MES</v>
      </c>
      <c r="E85" s="280">
        <v>1</v>
      </c>
      <c r="F85" s="182">
        <f>VLOOKUP($A85,'BASE-BANCO DE DADOS'!$A:$G,6,0)</f>
        <v>5108.13</v>
      </c>
      <c r="G85" s="183">
        <f>TRUNC($E85*F85,2)</f>
        <v>5108.13</v>
      </c>
      <c r="H85" s="182">
        <f>VLOOKUP($A85,'BASE-BANCO DE DADOS'!$A:$G,7,0)</f>
        <v>5661.82</v>
      </c>
      <c r="I85" s="183">
        <f>TRUNC($E85*H85,2)</f>
        <v>5661.82</v>
      </c>
    </row>
    <row r="86" spans="1:9" ht="45">
      <c r="A86" s="192">
        <v>101389</v>
      </c>
      <c r="B86" s="180" t="str">
        <f>VLOOKUP($A86,'BASE-BANCO DE DADOS'!$A:$G,2,0)</f>
        <v>SINAPI SERVIÇOS SETEMBRO 2025</v>
      </c>
      <c r="C86" s="181" t="str">
        <f>VLOOKUP($A86,'BASE-BANCO DE DADOS'!$A:$G,4,0)</f>
        <v>AUXILIAR DE TOPÓGRAFO COM ENCARGOS COMPLEMENTARES</v>
      </c>
      <c r="D86" s="180" t="str">
        <f>VLOOKUP($A86,'BASE-BANCO DE DADOS'!$A:$G,5,0)</f>
        <v>MES</v>
      </c>
      <c r="E86" s="280">
        <v>2</v>
      </c>
      <c r="F86" s="182">
        <f>VLOOKUP($A86,'BASE-BANCO DE DADOS'!$A:$G,6,0)</f>
        <v>2537.9499999999998</v>
      </c>
      <c r="G86" s="183">
        <f>TRUNC($E86*F86,2)</f>
        <v>5075.8999999999996</v>
      </c>
      <c r="H86" s="182">
        <f>VLOOKUP($A86,'BASE-BANCO DE DADOS'!$A:$G,7,0)</f>
        <v>2787.13</v>
      </c>
      <c r="I86" s="183">
        <f>TRUNC($E86*H86,2)</f>
        <v>5574.26</v>
      </c>
    </row>
    <row r="87" spans="1:9">
      <c r="A87" s="170"/>
      <c r="B87" s="171"/>
      <c r="C87" s="172"/>
      <c r="D87" s="171"/>
      <c r="E87" s="279"/>
      <c r="F87" s="173"/>
      <c r="G87" s="174"/>
      <c r="H87" s="173"/>
      <c r="I87" s="174"/>
    </row>
    <row r="88" spans="1:9" s="523" customFormat="1">
      <c r="A88" s="534" t="s">
        <v>2448</v>
      </c>
      <c r="B88" s="535"/>
      <c r="C88" s="536" t="s">
        <v>5969</v>
      </c>
      <c r="D88" s="537" t="s">
        <v>2936</v>
      </c>
      <c r="E88" s="538"/>
      <c r="F88" s="539"/>
      <c r="G88" s="540">
        <f>SUM(G90:G90)</f>
        <v>462.91</v>
      </c>
      <c r="H88" s="539"/>
      <c r="I88" s="540">
        <f>SUM(I90:I90)</f>
        <v>510.73</v>
      </c>
    </row>
    <row r="89" spans="1:9">
      <c r="A89" s="768" t="s">
        <v>17407</v>
      </c>
      <c r="B89" s="769"/>
      <c r="C89" s="769"/>
      <c r="D89" s="769"/>
      <c r="E89" s="769"/>
      <c r="F89" s="769"/>
      <c r="G89" s="770"/>
      <c r="H89" s="191"/>
      <c r="I89" s="187"/>
    </row>
    <row r="90" spans="1:9">
      <c r="A90" s="372" t="s">
        <v>2447</v>
      </c>
      <c r="B90" s="180" t="str">
        <f>VLOOKUP($A90,'BASE-BANCO DE DADOS'!$A:$G,2,0)</f>
        <v>COMPOSIÇÃO</v>
      </c>
      <c r="C90" s="181" t="str">
        <f>VLOOKUP($A90,'BASE-BANCO DE DADOS'!$A:$G,4,0)</f>
        <v>EQUIPE DE TOPOPOGRAFIA - REV 01 - COMPOSIÇÃO AUXILIAR</v>
      </c>
      <c r="D90" s="180" t="str">
        <f>VLOOKUP($A90,'BASE-BANCO DE DADOS'!$A:$G,5,0)</f>
        <v>MÊS</v>
      </c>
      <c r="E90" s="280">
        <f>1/22</f>
        <v>4.5454545454545456E-2</v>
      </c>
      <c r="F90" s="182">
        <f>VLOOKUP($A90,'BASE-BANCO DE DADOS'!$A:$G,6,0)</f>
        <v>10184.029999999999</v>
      </c>
      <c r="G90" s="183">
        <f>TRUNC($E90*F90,2)</f>
        <v>462.91</v>
      </c>
      <c r="H90" s="182">
        <f>VLOOKUP($A90,'BASE-BANCO DE DADOS'!$A:$G,7,0)</f>
        <v>11236.08</v>
      </c>
      <c r="I90" s="183">
        <f>TRUNC($E90*H90,2)</f>
        <v>510.73</v>
      </c>
    </row>
    <row r="91" spans="1:9">
      <c r="A91" s="170"/>
      <c r="B91" s="171"/>
      <c r="C91" s="172"/>
      <c r="D91" s="171"/>
      <c r="E91" s="279"/>
      <c r="F91" s="173"/>
      <c r="G91" s="174"/>
      <c r="H91" s="173"/>
      <c r="I91" s="174"/>
    </row>
    <row r="92" spans="1:9" s="186" customFormat="1">
      <c r="A92" s="251"/>
      <c r="B92" s="251"/>
      <c r="C92" s="252"/>
      <c r="D92" s="287"/>
      <c r="E92" s="281"/>
      <c r="F92" s="253"/>
      <c r="G92" s="251"/>
      <c r="H92" s="253"/>
      <c r="I92" s="251"/>
    </row>
    <row r="93" spans="1:9">
      <c r="A93" s="306" t="s">
        <v>2710</v>
      </c>
      <c r="B93" s="306"/>
      <c r="C93" s="206" t="s">
        <v>8585</v>
      </c>
      <c r="D93" s="307" t="s">
        <v>19</v>
      </c>
      <c r="E93" s="308"/>
      <c r="F93" s="309"/>
      <c r="G93" s="310">
        <f>TRUNC(SUM(G95:G97),2)</f>
        <v>4044.73</v>
      </c>
      <c r="H93" s="309"/>
      <c r="I93" s="310">
        <f>TRUNC(SUM(I95:I97),2)</f>
        <v>4044.73</v>
      </c>
    </row>
    <row r="94" spans="1:9">
      <c r="A94" s="594" t="s">
        <v>16796</v>
      </c>
      <c r="B94" s="595"/>
      <c r="C94" s="596"/>
      <c r="D94" s="595"/>
      <c r="E94" s="597"/>
      <c r="F94" s="595"/>
      <c r="G94" s="595"/>
      <c r="H94" s="595"/>
      <c r="I94" s="595"/>
    </row>
    <row r="95" spans="1:9">
      <c r="A95" s="541" t="s">
        <v>8581</v>
      </c>
      <c r="B95" s="180" t="str">
        <f>VLOOKUP($A95,'BASE-BANCO DE DADOS'!$A:$G,2,0)</f>
        <v xml:space="preserve">SICRO INSUMOS </v>
      </c>
      <c r="C95" s="181" t="str">
        <f>VLOOKUP($A95,'BASE-BANCO DE DADOS'!$A:$G,4,0)</f>
        <v>Veículo leve - 53 KW - HORA PRODUTIVA</v>
      </c>
      <c r="D95" s="180" t="str">
        <f>VLOOKUP($A95,'BASE-BANCO DE DADOS'!$A:$G,5,0)</f>
        <v>H</v>
      </c>
      <c r="E95" s="423">
        <f>3.5*22</f>
        <v>77</v>
      </c>
      <c r="F95" s="182">
        <f>VLOOKUP($A95,'BASE-BANCO DE DADOS'!$A:$G,6,0)</f>
        <v>36.729999999999997</v>
      </c>
      <c r="G95" s="183">
        <f>TRUNC($E95*F95,2)</f>
        <v>2828.21</v>
      </c>
      <c r="H95" s="182">
        <f>VLOOKUP($A95,'BASE-BANCO DE DADOS'!$A:$G,7,0)</f>
        <v>36.729999999999997</v>
      </c>
      <c r="I95" s="183">
        <f>TRUNC($E95*H95,2)</f>
        <v>2828.21</v>
      </c>
    </row>
    <row r="96" spans="1:9">
      <c r="A96" s="541" t="s">
        <v>8582</v>
      </c>
      <c r="B96" s="180" t="str">
        <f>VLOOKUP($A96,'BASE-BANCO DE DADOS'!$A:$G,2,0)</f>
        <v xml:space="preserve">SICRO INSUMOS </v>
      </c>
      <c r="C96" s="181" t="str">
        <f>VLOOKUP($A96,'BASE-BANCO DE DADOS'!$A:$G,4,0)</f>
        <v>Veículo leve - 53 KW - HORA IMPRODUTIVA</v>
      </c>
      <c r="D96" s="180" t="str">
        <f>VLOOKUP($A96,'BASE-BANCO DE DADOS'!$A:$G,5,0)</f>
        <v>H</v>
      </c>
      <c r="E96" s="423">
        <f>0.5*22</f>
        <v>11</v>
      </c>
      <c r="F96" s="182">
        <f>VLOOKUP($A96,'BASE-BANCO DE DADOS'!$A:$G,6,0)</f>
        <v>6.37</v>
      </c>
      <c r="G96" s="183">
        <f>TRUNC($E96*F96,2)</f>
        <v>70.069999999999993</v>
      </c>
      <c r="H96" s="182">
        <f>VLOOKUP($A96,'BASE-BANCO DE DADOS'!$A:$G,7,0)</f>
        <v>6.37</v>
      </c>
      <c r="I96" s="183">
        <f>TRUNC($E96*H96,2)</f>
        <v>70.069999999999993</v>
      </c>
    </row>
    <row r="97" spans="1:9" ht="45">
      <c r="A97" s="188">
        <v>4222</v>
      </c>
      <c r="B97" s="180" t="str">
        <f>VLOOKUP($A97,'BASE-BANCO DE DADOS'!$A:$G,2,0)</f>
        <v>SINAPI INSUMOS SETEMBRO 2025</v>
      </c>
      <c r="C97" s="181" t="str">
        <f>VLOOKUP($A97,'BASE-BANCO DE DADOS'!$A:$G,4,0)</f>
        <v>GASOLINA COMUM</v>
      </c>
      <c r="D97" s="326" t="str">
        <f>VLOOKUP($A97,'BASE-BANCO DE DADOS'!$A:$G,5,0)</f>
        <v>L</v>
      </c>
      <c r="E97" s="282">
        <f>50*22/5.92</f>
        <v>185.81081081081081</v>
      </c>
      <c r="F97" s="182">
        <f>VLOOKUP($A97,'BASE-BANCO DE DADOS'!$A:$G,6,0)</f>
        <v>6.17</v>
      </c>
      <c r="G97" s="183">
        <f>TRUNC($E97*F97,2)</f>
        <v>1146.45</v>
      </c>
      <c r="H97" s="182">
        <f>VLOOKUP($A97,'BASE-BANCO DE DADOS'!$A:$G,7,0)</f>
        <v>6.17</v>
      </c>
      <c r="I97" s="183">
        <f>TRUNC($E97*H97,2)</f>
        <v>1146.45</v>
      </c>
    </row>
  </sheetData>
  <mergeCells count="16">
    <mergeCell ref="B4:E5"/>
    <mergeCell ref="A4:A5"/>
    <mergeCell ref="A84:G84"/>
    <mergeCell ref="A89:G89"/>
    <mergeCell ref="F12:G12"/>
    <mergeCell ref="A22:I22"/>
    <mergeCell ref="A79:G79"/>
    <mergeCell ref="A66:G66"/>
    <mergeCell ref="A10:I10"/>
    <mergeCell ref="A12:A13"/>
    <mergeCell ref="B12:B13"/>
    <mergeCell ref="C12:C13"/>
    <mergeCell ref="D12:D13"/>
    <mergeCell ref="E12:E13"/>
    <mergeCell ref="A52:G52"/>
    <mergeCell ref="H12:I12"/>
  </mergeCells>
  <conditionalFormatting sqref="A95">
    <cfRule type="duplicateValues" dxfId="23" priority="57"/>
    <cfRule type="duplicateValues" dxfId="22" priority="58"/>
  </conditionalFormatting>
  <conditionalFormatting sqref="A96">
    <cfRule type="duplicateValues" dxfId="21" priority="55"/>
    <cfRule type="duplicateValues" dxfId="20" priority="56"/>
  </conditionalFormatting>
  <printOptions horizontalCentered="1"/>
  <pageMargins left="0.70866141732283472" right="0.19685039370078741" top="0.39370078740157483" bottom="0.78740157480314965" header="0" footer="0.31496062992125984"/>
  <pageSetup paperSize="9" scale="69" fitToHeight="165" orientation="landscape" r:id="rId1"/>
  <rowBreaks count="1" manualBreakCount="1">
    <brk id="82" max="8" man="1"/>
  </rowBreaks>
  <drawing r:id="rId2"/>
  <legacyDrawing r:id="rId3"/>
  <oleObjects>
    <oleObject progId="CorelDraw.Graphic.17" shapeId="553985" r:id="rId4"/>
  </oleObjects>
</worksheet>
</file>

<file path=xl/worksheets/sheet6.xml><?xml version="1.0" encoding="utf-8"?>
<worksheet xmlns="http://schemas.openxmlformats.org/spreadsheetml/2006/main" xmlns:r="http://schemas.openxmlformats.org/officeDocument/2006/relationships">
  <dimension ref="A2:J15628"/>
  <sheetViews>
    <sheetView view="pageBreakPreview" zoomScale="93" zoomScaleSheetLayoutView="93" workbookViewId="0">
      <pane ySplit="3" topLeftCell="A22" activePane="bottomLeft" state="frozen"/>
      <selection pane="bottomLeft" activeCell="F11" sqref="F11"/>
    </sheetView>
  </sheetViews>
  <sheetFormatPr defaultColWidth="9.140625" defaultRowHeight="15"/>
  <cols>
    <col min="1" max="1" width="20.42578125" style="59" customWidth="1"/>
    <col min="2" max="2" width="17.42578125" style="79" customWidth="1"/>
    <col min="3" max="3" width="15.5703125" style="59" bestFit="1" customWidth="1"/>
    <col min="4" max="4" width="51.85546875" style="383" customWidth="1"/>
    <col min="5" max="5" width="9" style="59" bestFit="1" customWidth="1"/>
    <col min="6" max="6" width="29.140625" style="10" bestFit="1" customWidth="1"/>
    <col min="7" max="7" width="18.42578125" style="10" bestFit="1" customWidth="1"/>
    <col min="8" max="8" width="26.5703125" style="2" bestFit="1" customWidth="1"/>
    <col min="9" max="9" width="15.28515625" style="2" bestFit="1" customWidth="1"/>
    <col min="10" max="16384" width="9.140625" style="2"/>
  </cols>
  <sheetData>
    <row r="2" spans="1:9">
      <c r="A2" s="63" t="s">
        <v>10</v>
      </c>
      <c r="B2" s="63" t="s">
        <v>18</v>
      </c>
      <c r="C2" s="63" t="s">
        <v>2611</v>
      </c>
      <c r="D2" s="63" t="s">
        <v>16</v>
      </c>
      <c r="E2" s="63" t="s">
        <v>3</v>
      </c>
      <c r="F2" s="42" t="s">
        <v>31</v>
      </c>
      <c r="G2" s="42" t="s">
        <v>2622</v>
      </c>
      <c r="H2" s="4"/>
      <c r="I2" s="4"/>
    </row>
    <row r="3" spans="1:9">
      <c r="A3" s="789" t="s">
        <v>36</v>
      </c>
      <c r="B3" s="790"/>
      <c r="C3" s="790"/>
      <c r="D3" s="790"/>
      <c r="E3" s="790"/>
      <c r="F3" s="790"/>
      <c r="G3" s="791"/>
      <c r="H3" s="64"/>
      <c r="I3" s="5"/>
    </row>
    <row r="4" spans="1:9" s="9" customFormat="1" ht="30">
      <c r="A4" s="29" t="s">
        <v>2608</v>
      </c>
      <c r="B4" s="29" t="s">
        <v>2324</v>
      </c>
      <c r="C4" s="86" t="s">
        <v>20</v>
      </c>
      <c r="D4" s="65" t="str">
        <f>VLOOKUP(A4,'CPU ELABORADAS'!A:I,3,0)</f>
        <v xml:space="preserve">ALVENARIA DE TIJOLOS AC </v>
      </c>
      <c r="E4" s="29" t="str">
        <f>VLOOKUP(A4,'CPU ELABORADAS'!A:I,4,0)</f>
        <v>M2</v>
      </c>
      <c r="F4" s="375">
        <f>VLOOKUP(A4,'CPU ELABORADAS'!A:I,7,0)</f>
        <v>112.88</v>
      </c>
      <c r="G4" s="375">
        <f>VLOOKUP(A4,'CPU ELABORADAS'!A:I,9,0)</f>
        <v>117.31</v>
      </c>
      <c r="H4" s="62"/>
    </row>
    <row r="5" spans="1:9" s="87" customFormat="1">
      <c r="A5" s="29" t="s">
        <v>2345</v>
      </c>
      <c r="B5" s="29" t="s">
        <v>2331</v>
      </c>
      <c r="C5" s="86" t="s">
        <v>20</v>
      </c>
      <c r="D5" s="65" t="str">
        <f>VLOOKUP(A5,'CPU ELABORADAS'!A:I,3,0)</f>
        <v>DEMOLIÇÃO DE CONCRETO SIMPLES</v>
      </c>
      <c r="E5" s="29" t="str">
        <f>VLOOKUP(A5,'CPU ELABORADAS'!A:I,4,0)</f>
        <v>M3</v>
      </c>
      <c r="F5" s="375">
        <f>VLOOKUP(A5,'CPU ELABORADAS'!A:I,7,0)</f>
        <v>325.02</v>
      </c>
      <c r="G5" s="375">
        <f>VLOOKUP(A5,'CPU ELABORADAS'!A:I,9,0)</f>
        <v>351.84</v>
      </c>
      <c r="H5" s="88"/>
    </row>
    <row r="6" spans="1:9" s="9" customFormat="1">
      <c r="A6" s="29" t="s">
        <v>2391</v>
      </c>
      <c r="B6" s="29" t="s">
        <v>2331</v>
      </c>
      <c r="C6" s="86" t="s">
        <v>20</v>
      </c>
      <c r="D6" s="65" t="str">
        <f>VLOOKUP(A6,'CPU ELABORADAS'!A:I,3,0)</f>
        <v>ALUGUEL DE IMÓVEL P/ESCRITÓRIO</v>
      </c>
      <c r="E6" s="29" t="str">
        <f>VLOOKUP(A6,'CPU ELABORADAS'!A:I,4,0)</f>
        <v>MÊS</v>
      </c>
      <c r="F6" s="375">
        <f>VLOOKUP(A6,'CPU ELABORADAS'!A:I,7,0)</f>
        <v>3177.85</v>
      </c>
      <c r="G6" s="375">
        <f>VLOOKUP(A6,'CPU ELABORADAS'!A:I,9,0)</f>
        <v>3177.85</v>
      </c>
      <c r="H6" s="62"/>
    </row>
    <row r="7" spans="1:9" s="9" customFormat="1" ht="45">
      <c r="A7" s="29" t="s">
        <v>2392</v>
      </c>
      <c r="B7" s="29" t="s">
        <v>2331</v>
      </c>
      <c r="C7" s="86" t="s">
        <v>20</v>
      </c>
      <c r="D7" s="65" t="str">
        <f>VLOOKUP(A7,'CPU ELABORADAS'!A:I,3,0)</f>
        <v xml:space="preserve">IMPLANTAÇÃO DE PENA D'ÁGUA, INCLUINDO TUBULAÇÃO, CONEXÕES, ESCAVAÇÃO E REATERRO.      </v>
      </c>
      <c r="E7" s="29" t="str">
        <f>VLOOKUP(A7,'CPU ELABORADAS'!A:I,4,0)</f>
        <v>UND</v>
      </c>
      <c r="F7" s="375">
        <f>VLOOKUP(A7,'CPU ELABORADAS'!A:I,7,0)</f>
        <v>310.42</v>
      </c>
      <c r="G7" s="375">
        <f>VLOOKUP(A7,'CPU ELABORADAS'!A:I,9,0)</f>
        <v>322.54000000000002</v>
      </c>
      <c r="H7" s="62"/>
    </row>
    <row r="8" spans="1:9" s="9" customFormat="1" ht="30">
      <c r="A8" s="29" t="s">
        <v>2394</v>
      </c>
      <c r="B8" s="29" t="s">
        <v>2331</v>
      </c>
      <c r="C8" s="86" t="s">
        <v>20</v>
      </c>
      <c r="D8" s="65" t="str">
        <f>VLOOKUP(A8,'CPU ELABORADAS'!A:I,3,0)</f>
        <v>EXEC. DE ATERRO C/ FORNECIMENTO DE BARRO, DIST. MAXIMA 20 KM</v>
      </c>
      <c r="E8" s="29" t="str">
        <f>VLOOKUP(A8,'CPU ELABORADAS'!A:I,4,0)</f>
        <v>M3</v>
      </c>
      <c r="F8" s="375">
        <f>VLOOKUP(A8,'CPU ELABORADAS'!A:I,7,0)</f>
        <v>143.68</v>
      </c>
      <c r="G8" s="375">
        <f>VLOOKUP(A8,'CPU ELABORADAS'!A:I,9,0)</f>
        <v>147.91999999999999</v>
      </c>
      <c r="H8" s="62"/>
    </row>
    <row r="9" spans="1:9" s="9" customFormat="1" ht="30">
      <c r="A9" s="29" t="s">
        <v>2401</v>
      </c>
      <c r="B9" s="29" t="s">
        <v>2331</v>
      </c>
      <c r="C9" s="86" t="s">
        <v>20</v>
      </c>
      <c r="D9" s="65" t="str">
        <f>VLOOKUP(A9,'CPU ELABORADAS'!A:I,3,0)</f>
        <v>CAVALETE DE SINALIZAÇÃO 1,00 x 1,00 M PINTADO COM COR BRANCO E LARANJA</v>
      </c>
      <c r="E9" s="29" t="str">
        <f>VLOOKUP(A9,'CPU ELABORADAS'!A:I,4,0)</f>
        <v>UND</v>
      </c>
      <c r="F9" s="375">
        <f>VLOOKUP(A9,'CPU ELABORADAS'!A:I,7,0)</f>
        <v>289.70999999999998</v>
      </c>
      <c r="G9" s="375">
        <f>VLOOKUP(A9,'CPU ELABORADAS'!A:I,9,0)</f>
        <v>299.27</v>
      </c>
      <c r="H9" s="62"/>
    </row>
    <row r="10" spans="1:9" s="9" customFormat="1" ht="60">
      <c r="A10" s="29" t="s">
        <v>2402</v>
      </c>
      <c r="B10" s="29" t="s">
        <v>2331</v>
      </c>
      <c r="C10" s="86" t="s">
        <v>20</v>
      </c>
      <c r="D10" s="65" t="str">
        <f>VLOOKUP(A10,'CPU ELABORADAS'!A:I,3,0)</f>
        <v>CANALETA DE DRENAGEM EM ALVENARIA DE TIJOLO MACIÇO, DIMENSÕES 40 X 50CM, COM TAMPA DE CONCRETO, INCLUSIVE ESCAVAÇÃO MECANIZADA.</v>
      </c>
      <c r="E10" s="29" t="str">
        <f>VLOOKUP(A10,'CPU ELABORADAS'!A:I,4,0)</f>
        <v>M</v>
      </c>
      <c r="F10" s="375">
        <f>VLOOKUP(A10,'CPU ELABORADAS'!A:I,7,0)</f>
        <v>351.98</v>
      </c>
      <c r="G10" s="375">
        <f>VLOOKUP(A10,'CPU ELABORADAS'!A:I,9,0)</f>
        <v>365.62</v>
      </c>
      <c r="H10" s="62"/>
    </row>
    <row r="11" spans="1:9" s="9" customFormat="1">
      <c r="A11" s="29" t="s">
        <v>2403</v>
      </c>
      <c r="B11" s="29" t="s">
        <v>2331</v>
      </c>
      <c r="C11" s="86" t="s">
        <v>20</v>
      </c>
      <c r="D11" s="65" t="str">
        <f>VLOOKUP(A11,'CPU ELABORADAS'!A:I,3,0)</f>
        <v>VIGIA NOTURNO COM ENCARGOS SOCIAIS</v>
      </c>
      <c r="E11" s="29" t="str">
        <f>VLOOKUP(A11,'CPU ELABORADAS'!A:I,4,0)</f>
        <v>H</v>
      </c>
      <c r="F11" s="375">
        <f>VLOOKUP(A11,'CPU ELABORADAS'!A:I,7,0)</f>
        <v>26.71</v>
      </c>
      <c r="G11" s="375">
        <f>VLOOKUP(A11,'CPU ELABORADAS'!A:I,9,0)</f>
        <v>28.89</v>
      </c>
      <c r="H11" s="62"/>
    </row>
    <row r="12" spans="1:9" s="9" customFormat="1" ht="30">
      <c r="A12" s="29" t="s">
        <v>2447</v>
      </c>
      <c r="B12" s="29" t="s">
        <v>2331</v>
      </c>
      <c r="C12" s="86" t="s">
        <v>20</v>
      </c>
      <c r="D12" s="65" t="str">
        <f>VLOOKUP(A12,'CPU ELABORADAS'!A:I,3,0)</f>
        <v>EQUIPE DE TOPOPOGRAFIA - REV 01 - COMPOSIÇÃO AUXILIAR</v>
      </c>
      <c r="E12" s="29" t="str">
        <f>VLOOKUP(A12,'CPU ELABORADAS'!A:I,4,0)</f>
        <v>MÊS</v>
      </c>
      <c r="F12" s="375">
        <f>VLOOKUP(A12,'CPU ELABORADAS'!A:I,7,0)</f>
        <v>10184.029999999999</v>
      </c>
      <c r="G12" s="375">
        <f>VLOOKUP(A12,'CPU ELABORADAS'!A:I,9,0)</f>
        <v>11236.08</v>
      </c>
      <c r="H12" s="62"/>
    </row>
    <row r="13" spans="1:9" s="9" customFormat="1">
      <c r="A13" s="29" t="s">
        <v>2448</v>
      </c>
      <c r="B13" s="29" t="s">
        <v>2331</v>
      </c>
      <c r="C13" s="86" t="s">
        <v>20</v>
      </c>
      <c r="D13" s="65" t="str">
        <f>VLOOKUP(A13,'CPU ELABORADAS'!A:I,3,0)</f>
        <v>EQUIPE DE TOPOGRAGRAFIA</v>
      </c>
      <c r="E13" s="29" t="str">
        <f>VLOOKUP(A13,'CPU ELABORADAS'!A:I,4,0)</f>
        <v>DIA</v>
      </c>
      <c r="F13" s="375">
        <f>VLOOKUP(A13,'CPU ELABORADAS'!A:I,7,0)</f>
        <v>462.91</v>
      </c>
      <c r="G13" s="375">
        <f>VLOOKUP(A13,'CPU ELABORADAS'!A:I,9,0)</f>
        <v>510.73</v>
      </c>
      <c r="H13" s="62"/>
    </row>
    <row r="14" spans="1:9" s="9" customFormat="1">
      <c r="A14" s="29" t="s">
        <v>2710</v>
      </c>
      <c r="B14" s="29" t="s">
        <v>2331</v>
      </c>
      <c r="C14" s="86" t="s">
        <v>20</v>
      </c>
      <c r="D14" s="65" t="str">
        <f>VLOOKUP(A14,'CPU ELABORADAS'!A:I,3,0)</f>
        <v>ALUGUEL DE VEÍCULO LEVE 53 KW</v>
      </c>
      <c r="E14" s="29" t="str">
        <f>VLOOKUP(A14,'CPU ELABORADAS'!A:I,4,0)</f>
        <v>MÊS</v>
      </c>
      <c r="F14" s="375">
        <f>VLOOKUP(A14,'CPU ELABORADAS'!A:I,7,0)</f>
        <v>4044.73</v>
      </c>
      <c r="G14" s="375">
        <f>VLOOKUP(A14,'CPU ELABORADAS'!A:I,9,0)</f>
        <v>4044.73</v>
      </c>
      <c r="H14" s="62"/>
    </row>
    <row r="15" spans="1:9" s="9" customFormat="1">
      <c r="A15" s="575"/>
      <c r="B15" s="576"/>
      <c r="C15" s="577"/>
      <c r="D15" s="578"/>
      <c r="E15" s="576"/>
      <c r="F15" s="579"/>
      <c r="G15" s="580"/>
      <c r="H15" s="62"/>
    </row>
    <row r="16" spans="1:9" s="9" customFormat="1">
      <c r="A16" s="557" t="s">
        <v>8593</v>
      </c>
      <c r="B16" s="450"/>
      <c r="C16" s="451"/>
      <c r="D16" s="452"/>
      <c r="E16" s="452"/>
      <c r="F16" s="583"/>
      <c r="G16" s="584"/>
      <c r="H16" s="62"/>
    </row>
    <row r="17" spans="1:10" s="9" customFormat="1">
      <c r="A17" s="454" t="s">
        <v>16827</v>
      </c>
      <c r="B17" s="455"/>
      <c r="C17" s="456"/>
      <c r="D17" s="457"/>
      <c r="E17" s="457"/>
      <c r="F17" s="581"/>
      <c r="G17" s="585"/>
      <c r="H17" s="62"/>
    </row>
    <row r="18" spans="1:10" s="9" customFormat="1">
      <c r="A18" s="454" t="s">
        <v>16828</v>
      </c>
      <c r="B18" s="455"/>
      <c r="C18" s="456"/>
      <c r="D18" s="457"/>
      <c r="E18" s="457"/>
      <c r="F18" s="581"/>
      <c r="G18" s="585"/>
      <c r="H18" s="62"/>
    </row>
    <row r="19" spans="1:10" s="9" customFormat="1">
      <c r="A19" s="459" t="s">
        <v>16829</v>
      </c>
      <c r="B19" s="373"/>
      <c r="C19" s="373"/>
      <c r="D19" s="374"/>
      <c r="E19" s="373"/>
      <c r="F19" s="581"/>
      <c r="G19" s="585"/>
      <c r="H19" s="62"/>
    </row>
    <row r="20" spans="1:10" s="9" customFormat="1">
      <c r="A20" s="461" t="s">
        <v>16830</v>
      </c>
      <c r="B20" s="373"/>
      <c r="C20" s="373"/>
      <c r="D20" s="374"/>
      <c r="E20" s="373"/>
      <c r="F20" s="581"/>
      <c r="G20" s="585"/>
      <c r="H20" s="62"/>
    </row>
    <row r="21" spans="1:10" s="9" customFormat="1">
      <c r="A21" s="586" t="s">
        <v>16831</v>
      </c>
      <c r="B21" s="463" t="s">
        <v>16832</v>
      </c>
      <c r="C21" s="246"/>
      <c r="D21" s="464"/>
      <c r="E21" s="582"/>
      <c r="F21" s="581"/>
      <c r="G21" s="585"/>
      <c r="H21" s="62"/>
    </row>
    <row r="22" spans="1:10" s="9" customFormat="1">
      <c r="A22" s="467"/>
      <c r="B22" s="463" t="s">
        <v>16833</v>
      </c>
      <c r="C22" s="246"/>
      <c r="D22" s="464"/>
      <c r="E22" s="582"/>
      <c r="F22" s="581"/>
      <c r="G22" s="585"/>
      <c r="H22" s="62"/>
    </row>
    <row r="23" spans="1:10" s="9" customFormat="1">
      <c r="A23" s="467"/>
      <c r="B23" s="463" t="s">
        <v>16834</v>
      </c>
      <c r="C23" s="246"/>
      <c r="D23" s="464"/>
      <c r="E23" s="582"/>
      <c r="F23" s="581"/>
      <c r="G23" s="585"/>
      <c r="H23" s="62"/>
    </row>
    <row r="24" spans="1:10" s="9" customFormat="1">
      <c r="A24" s="587"/>
      <c r="B24" s="588" t="s">
        <v>16835</v>
      </c>
      <c r="C24" s="589"/>
      <c r="D24" s="590"/>
      <c r="E24" s="591"/>
      <c r="F24" s="592"/>
      <c r="G24" s="593"/>
      <c r="H24" s="62"/>
    </row>
    <row r="25" spans="1:10">
      <c r="A25" s="792" t="s">
        <v>16826</v>
      </c>
      <c r="B25" s="793"/>
      <c r="C25" s="793"/>
      <c r="D25" s="793"/>
      <c r="E25" s="793"/>
      <c r="F25" s="793"/>
      <c r="G25" s="794"/>
    </row>
    <row r="26" spans="1:10">
      <c r="A26" s="378"/>
      <c r="B26" s="294"/>
      <c r="C26" s="294"/>
      <c r="D26" s="384"/>
      <c r="E26" s="378"/>
      <c r="F26" s="376"/>
      <c r="G26" s="376"/>
      <c r="H26"/>
      <c r="I26"/>
      <c r="J26"/>
    </row>
    <row r="27" spans="1:10" s="245" customFormat="1">
      <c r="A27" s="144" t="s">
        <v>10</v>
      </c>
      <c r="B27" s="248"/>
      <c r="C27" s="249"/>
      <c r="D27" s="385" t="s">
        <v>33</v>
      </c>
      <c r="E27" s="144" t="s">
        <v>2048</v>
      </c>
      <c r="F27" s="288" t="s">
        <v>29</v>
      </c>
      <c r="G27" s="288" t="s">
        <v>39</v>
      </c>
      <c r="H27" s="247"/>
      <c r="I27" s="247"/>
      <c r="J27" s="247"/>
    </row>
    <row r="28" spans="1:10" ht="45">
      <c r="A28" s="558">
        <v>104658</v>
      </c>
      <c r="B28" s="66" t="s">
        <v>17405</v>
      </c>
      <c r="C28" s="67" t="s">
        <v>20</v>
      </c>
      <c r="D28" s="563" t="s">
        <v>8453</v>
      </c>
      <c r="E28" s="558" t="s">
        <v>38</v>
      </c>
      <c r="F28" s="564">
        <v>147.51</v>
      </c>
      <c r="G28" s="564">
        <v>151.38</v>
      </c>
      <c r="H28" s="145"/>
      <c r="I28" s="145"/>
      <c r="J28" s="145"/>
    </row>
    <row r="29" spans="1:10" ht="54">
      <c r="A29" s="558">
        <v>105002</v>
      </c>
      <c r="B29" s="66" t="s">
        <v>17405</v>
      </c>
      <c r="C29" s="67" t="s">
        <v>20</v>
      </c>
      <c r="D29" s="563" t="s">
        <v>8565</v>
      </c>
      <c r="E29" s="558" t="s">
        <v>2778</v>
      </c>
      <c r="F29" s="564">
        <v>710.19</v>
      </c>
      <c r="G29" s="564">
        <v>738.44</v>
      </c>
      <c r="H29" s="145"/>
      <c r="I29" s="145"/>
      <c r="J29" s="145"/>
    </row>
    <row r="30" spans="1:10" ht="54">
      <c r="A30" s="558">
        <v>105004</v>
      </c>
      <c r="B30" s="66" t="s">
        <v>17405</v>
      </c>
      <c r="C30" s="67" t="s">
        <v>20</v>
      </c>
      <c r="D30" s="563" t="s">
        <v>8567</v>
      </c>
      <c r="E30" s="558" t="s">
        <v>38</v>
      </c>
      <c r="F30" s="564">
        <v>120.67</v>
      </c>
      <c r="G30" s="564">
        <v>125.56</v>
      </c>
      <c r="H30" s="145"/>
      <c r="I30" s="145"/>
      <c r="J30" s="145"/>
    </row>
    <row r="31" spans="1:10" ht="54">
      <c r="A31" s="558">
        <v>105003</v>
      </c>
      <c r="B31" s="66" t="s">
        <v>17405</v>
      </c>
      <c r="C31" s="67" t="s">
        <v>20</v>
      </c>
      <c r="D31" s="563" t="s">
        <v>8566</v>
      </c>
      <c r="E31" s="558" t="s">
        <v>2778</v>
      </c>
      <c r="F31" s="564">
        <v>1120.51</v>
      </c>
      <c r="G31" s="564">
        <v>1174.51</v>
      </c>
      <c r="H31" s="145"/>
      <c r="I31" s="145"/>
      <c r="J31" s="145"/>
    </row>
    <row r="32" spans="1:10" ht="54">
      <c r="A32" s="558">
        <v>105005</v>
      </c>
      <c r="B32" s="66" t="s">
        <v>17405</v>
      </c>
      <c r="C32" s="67" t="s">
        <v>20</v>
      </c>
      <c r="D32" s="563" t="s">
        <v>8568</v>
      </c>
      <c r="E32" s="558" t="s">
        <v>38</v>
      </c>
      <c r="F32" s="564">
        <v>196.67</v>
      </c>
      <c r="G32" s="564">
        <v>206.31</v>
      </c>
      <c r="H32" s="145"/>
      <c r="I32" s="145"/>
      <c r="J32" s="145"/>
    </row>
    <row r="33" spans="1:10" ht="54">
      <c r="A33" s="558">
        <v>105006</v>
      </c>
      <c r="B33" s="66" t="s">
        <v>17405</v>
      </c>
      <c r="C33" s="67" t="s">
        <v>20</v>
      </c>
      <c r="D33" s="563" t="s">
        <v>13358</v>
      </c>
      <c r="E33" s="558" t="s">
        <v>2778</v>
      </c>
      <c r="F33" s="564">
        <v>0</v>
      </c>
      <c r="G33" s="564">
        <v>0</v>
      </c>
      <c r="H33" s="145"/>
      <c r="I33" s="145"/>
      <c r="J33" s="145"/>
    </row>
    <row r="34" spans="1:10" ht="54">
      <c r="A34" s="558">
        <v>104999</v>
      </c>
      <c r="B34" s="66" t="s">
        <v>17405</v>
      </c>
      <c r="C34" s="67" t="s">
        <v>20</v>
      </c>
      <c r="D34" s="563" t="s">
        <v>13359</v>
      </c>
      <c r="E34" s="558" t="s">
        <v>2778</v>
      </c>
      <c r="F34" s="564">
        <v>0</v>
      </c>
      <c r="G34" s="564">
        <v>0</v>
      </c>
      <c r="H34" s="145"/>
      <c r="I34" s="145"/>
      <c r="J34" s="145"/>
    </row>
    <row r="35" spans="1:10" ht="67.5">
      <c r="A35" s="558">
        <v>105000</v>
      </c>
      <c r="B35" s="66" t="s">
        <v>17405</v>
      </c>
      <c r="C35" s="67" t="s">
        <v>20</v>
      </c>
      <c r="D35" s="563" t="s">
        <v>13360</v>
      </c>
      <c r="E35" s="558" t="s">
        <v>6</v>
      </c>
      <c r="F35" s="564">
        <v>1283.68</v>
      </c>
      <c r="G35" s="564">
        <v>1330.88</v>
      </c>
      <c r="H35" s="145"/>
      <c r="I35" s="145"/>
      <c r="J35" s="145"/>
    </row>
    <row r="36" spans="1:10" ht="67.5">
      <c r="A36" s="558">
        <v>105001</v>
      </c>
      <c r="B36" s="66" t="s">
        <v>17405</v>
      </c>
      <c r="C36" s="67" t="s">
        <v>20</v>
      </c>
      <c r="D36" s="563" t="s">
        <v>13361</v>
      </c>
      <c r="E36" s="558" t="s">
        <v>6</v>
      </c>
      <c r="F36" s="564">
        <v>1313.77</v>
      </c>
      <c r="G36" s="564">
        <v>1361.44</v>
      </c>
      <c r="H36" s="145"/>
      <c r="I36" s="145"/>
      <c r="J36" s="145"/>
    </row>
    <row r="37" spans="1:10" ht="67.5">
      <c r="A37" s="558">
        <v>89306</v>
      </c>
      <c r="B37" s="66" t="s">
        <v>17405</v>
      </c>
      <c r="C37" s="67" t="s">
        <v>20</v>
      </c>
      <c r="D37" s="563" t="s">
        <v>7270</v>
      </c>
      <c r="E37" s="558" t="s">
        <v>38</v>
      </c>
      <c r="F37" s="564">
        <v>86.87</v>
      </c>
      <c r="G37" s="564">
        <v>91.06</v>
      </c>
      <c r="H37" s="145"/>
      <c r="I37" s="145"/>
      <c r="J37" s="145"/>
    </row>
    <row r="38" spans="1:10" ht="54">
      <c r="A38" s="558">
        <v>89307</v>
      </c>
      <c r="B38" s="66" t="s">
        <v>17405</v>
      </c>
      <c r="C38" s="67" t="s">
        <v>20</v>
      </c>
      <c r="D38" s="563" t="s">
        <v>7271</v>
      </c>
      <c r="E38" s="558" t="s">
        <v>38</v>
      </c>
      <c r="F38" s="564">
        <v>89.45</v>
      </c>
      <c r="G38" s="564">
        <v>93.86</v>
      </c>
      <c r="H38" s="145"/>
      <c r="I38" s="145"/>
      <c r="J38" s="145"/>
    </row>
    <row r="39" spans="1:10" ht="54">
      <c r="A39" s="558">
        <v>89290</v>
      </c>
      <c r="B39" s="66" t="s">
        <v>17405</v>
      </c>
      <c r="C39" s="67" t="s">
        <v>20</v>
      </c>
      <c r="D39" s="563" t="s">
        <v>7266</v>
      </c>
      <c r="E39" s="558" t="s">
        <v>38</v>
      </c>
      <c r="F39" s="564">
        <v>70.489999999999995</v>
      </c>
      <c r="G39" s="564">
        <v>73.489999999999995</v>
      </c>
      <c r="H39" s="145"/>
      <c r="I39" s="145"/>
      <c r="J39" s="145"/>
    </row>
    <row r="40" spans="1:10" ht="54">
      <c r="A40" s="558">
        <v>89291</v>
      </c>
      <c r="B40" s="66" t="s">
        <v>17405</v>
      </c>
      <c r="C40" s="67" t="s">
        <v>20</v>
      </c>
      <c r="D40" s="563" t="s">
        <v>7267</v>
      </c>
      <c r="E40" s="558" t="s">
        <v>38</v>
      </c>
      <c r="F40" s="564">
        <v>72.41</v>
      </c>
      <c r="G40" s="564">
        <v>75.569999999999993</v>
      </c>
      <c r="H40" s="145"/>
      <c r="I40" s="145"/>
      <c r="J40" s="145"/>
    </row>
    <row r="41" spans="1:10" ht="67.5">
      <c r="A41" s="558">
        <v>89298</v>
      </c>
      <c r="B41" s="66" t="s">
        <v>17405</v>
      </c>
      <c r="C41" s="67" t="s">
        <v>20</v>
      </c>
      <c r="D41" s="563" t="s">
        <v>7268</v>
      </c>
      <c r="E41" s="558" t="s">
        <v>38</v>
      </c>
      <c r="F41" s="564">
        <v>73.98</v>
      </c>
      <c r="G41" s="564">
        <v>77.08</v>
      </c>
      <c r="H41" s="145"/>
      <c r="I41" s="145"/>
      <c r="J41" s="145"/>
    </row>
    <row r="42" spans="1:10" ht="54">
      <c r="A42" s="558">
        <v>89299</v>
      </c>
      <c r="B42" s="66" t="s">
        <v>17405</v>
      </c>
      <c r="C42" s="67" t="s">
        <v>20</v>
      </c>
      <c r="D42" s="563" t="s">
        <v>7269</v>
      </c>
      <c r="E42" s="558" t="s">
        <v>38</v>
      </c>
      <c r="F42" s="564">
        <v>76.290000000000006</v>
      </c>
      <c r="G42" s="564">
        <v>79.59</v>
      </c>
      <c r="H42" s="145"/>
      <c r="I42" s="145"/>
      <c r="J42" s="145"/>
    </row>
    <row r="43" spans="1:10" ht="54">
      <c r="A43" s="558">
        <v>89282</v>
      </c>
      <c r="B43" s="66" t="s">
        <v>17405</v>
      </c>
      <c r="C43" s="67" t="s">
        <v>20</v>
      </c>
      <c r="D43" s="563" t="s">
        <v>7264</v>
      </c>
      <c r="E43" s="558" t="s">
        <v>38</v>
      </c>
      <c r="F43" s="564">
        <v>62.35</v>
      </c>
      <c r="G43" s="564">
        <v>64.650000000000006</v>
      </c>
      <c r="H43" s="145"/>
      <c r="I43" s="145"/>
      <c r="J43" s="145"/>
    </row>
    <row r="44" spans="1:10" ht="54">
      <c r="A44" s="558">
        <v>89283</v>
      </c>
      <c r="B44" s="66" t="s">
        <v>17405</v>
      </c>
      <c r="C44" s="67" t="s">
        <v>20</v>
      </c>
      <c r="D44" s="563" t="s">
        <v>7265</v>
      </c>
      <c r="E44" s="558" t="s">
        <v>38</v>
      </c>
      <c r="F44" s="564">
        <v>64.08</v>
      </c>
      <c r="G44" s="564">
        <v>66.53</v>
      </c>
      <c r="H44" s="145"/>
      <c r="I44" s="145"/>
      <c r="J44" s="145"/>
    </row>
    <row r="45" spans="1:10" ht="54">
      <c r="A45" s="558">
        <v>89480</v>
      </c>
      <c r="B45" s="66" t="s">
        <v>17405</v>
      </c>
      <c r="C45" s="67" t="s">
        <v>20</v>
      </c>
      <c r="D45" s="563" t="s">
        <v>6424</v>
      </c>
      <c r="E45" s="558" t="s">
        <v>38</v>
      </c>
      <c r="F45" s="564">
        <v>156.18</v>
      </c>
      <c r="G45" s="564">
        <v>161.12</v>
      </c>
      <c r="H45" s="145"/>
      <c r="I45" s="145"/>
      <c r="J45" s="145"/>
    </row>
    <row r="46" spans="1:10" ht="45">
      <c r="A46" s="558">
        <v>89464</v>
      </c>
      <c r="B46" s="66" t="s">
        <v>17405</v>
      </c>
      <c r="C46" s="67" t="s">
        <v>20</v>
      </c>
      <c r="D46" s="563" t="s">
        <v>7272</v>
      </c>
      <c r="E46" s="558" t="s">
        <v>38</v>
      </c>
      <c r="F46" s="564">
        <v>135.94999999999999</v>
      </c>
      <c r="G46" s="564">
        <v>139.44</v>
      </c>
      <c r="H46" s="145"/>
      <c r="I46" s="145"/>
      <c r="J46" s="145"/>
    </row>
    <row r="47" spans="1:10" ht="54">
      <c r="A47" s="558">
        <v>89478</v>
      </c>
      <c r="B47" s="66" t="s">
        <v>17405</v>
      </c>
      <c r="C47" s="67" t="s">
        <v>20</v>
      </c>
      <c r="D47" s="563" t="s">
        <v>6423</v>
      </c>
      <c r="E47" s="558" t="s">
        <v>38</v>
      </c>
      <c r="F47" s="564">
        <v>135.65</v>
      </c>
      <c r="G47" s="564">
        <v>140.25</v>
      </c>
      <c r="H47" s="145"/>
      <c r="I47" s="145"/>
      <c r="J47" s="145"/>
    </row>
    <row r="48" spans="1:10" ht="45">
      <c r="A48" s="558">
        <v>89462</v>
      </c>
      <c r="B48" s="66" t="s">
        <v>17405</v>
      </c>
      <c r="C48" s="67" t="s">
        <v>20</v>
      </c>
      <c r="D48" s="563" t="s">
        <v>6420</v>
      </c>
      <c r="E48" s="558" t="s">
        <v>38</v>
      </c>
      <c r="F48" s="564">
        <v>116.12</v>
      </c>
      <c r="G48" s="564">
        <v>119.35</v>
      </c>
      <c r="H48" s="145"/>
      <c r="I48" s="145"/>
      <c r="J48" s="145"/>
    </row>
    <row r="49" spans="1:10" ht="45">
      <c r="A49" s="558">
        <v>104444</v>
      </c>
      <c r="B49" s="66" t="s">
        <v>17405</v>
      </c>
      <c r="C49" s="67" t="s">
        <v>20</v>
      </c>
      <c r="D49" s="563" t="s">
        <v>13362</v>
      </c>
      <c r="E49" s="558" t="s">
        <v>38</v>
      </c>
      <c r="F49" s="564">
        <v>0</v>
      </c>
      <c r="G49" s="564">
        <v>0</v>
      </c>
      <c r="H49" s="145"/>
      <c r="I49" s="145"/>
      <c r="J49" s="145"/>
    </row>
    <row r="50" spans="1:10" ht="45">
      <c r="A50" s="558">
        <v>104442</v>
      </c>
      <c r="B50" s="66" t="s">
        <v>17405</v>
      </c>
      <c r="C50" s="67" t="s">
        <v>20</v>
      </c>
      <c r="D50" s="563" t="s">
        <v>13363</v>
      </c>
      <c r="E50" s="558" t="s">
        <v>38</v>
      </c>
      <c r="F50" s="564">
        <v>0</v>
      </c>
      <c r="G50" s="564">
        <v>0</v>
      </c>
      <c r="H50" s="145"/>
      <c r="I50" s="145"/>
      <c r="J50" s="145"/>
    </row>
    <row r="51" spans="1:10" ht="54">
      <c r="A51" s="558">
        <v>89472</v>
      </c>
      <c r="B51" s="66" t="s">
        <v>17405</v>
      </c>
      <c r="C51" s="67" t="s">
        <v>20</v>
      </c>
      <c r="D51" s="563" t="s">
        <v>6422</v>
      </c>
      <c r="E51" s="558" t="s">
        <v>38</v>
      </c>
      <c r="F51" s="564">
        <v>119.35</v>
      </c>
      <c r="G51" s="564">
        <v>122.3</v>
      </c>
      <c r="H51" s="145"/>
      <c r="I51" s="145"/>
      <c r="J51" s="145"/>
    </row>
    <row r="52" spans="1:10" ht="45">
      <c r="A52" s="558">
        <v>89455</v>
      </c>
      <c r="B52" s="66" t="s">
        <v>17405</v>
      </c>
      <c r="C52" s="67" t="s">
        <v>20</v>
      </c>
      <c r="D52" s="563" t="s">
        <v>6419</v>
      </c>
      <c r="E52" s="558" t="s">
        <v>38</v>
      </c>
      <c r="F52" s="564">
        <v>106.5</v>
      </c>
      <c r="G52" s="564">
        <v>108.61</v>
      </c>
      <c r="H52" s="145"/>
      <c r="I52" s="145"/>
      <c r="J52" s="145"/>
    </row>
    <row r="53" spans="1:10" ht="54">
      <c r="A53" s="558">
        <v>89470</v>
      </c>
      <c r="B53" s="66" t="s">
        <v>17405</v>
      </c>
      <c r="C53" s="67" t="s">
        <v>20</v>
      </c>
      <c r="D53" s="563" t="s">
        <v>6421</v>
      </c>
      <c r="E53" s="558" t="s">
        <v>38</v>
      </c>
      <c r="F53" s="564">
        <v>100.53</v>
      </c>
      <c r="G53" s="564">
        <v>103.28</v>
      </c>
      <c r="H53" s="145"/>
      <c r="I53" s="145"/>
      <c r="J53" s="145"/>
    </row>
    <row r="54" spans="1:10" ht="45">
      <c r="A54" s="558">
        <v>89453</v>
      </c>
      <c r="B54" s="66" t="s">
        <v>17405</v>
      </c>
      <c r="C54" s="67" t="s">
        <v>20</v>
      </c>
      <c r="D54" s="563" t="s">
        <v>6418</v>
      </c>
      <c r="E54" s="558" t="s">
        <v>38</v>
      </c>
      <c r="F54" s="564">
        <v>88.41</v>
      </c>
      <c r="G54" s="564">
        <v>90.42</v>
      </c>
      <c r="H54" s="145"/>
      <c r="I54" s="145"/>
      <c r="J54" s="145"/>
    </row>
    <row r="55" spans="1:10" ht="45">
      <c r="A55" s="558">
        <v>104443</v>
      </c>
      <c r="B55" s="66" t="s">
        <v>17405</v>
      </c>
      <c r="C55" s="67" t="s">
        <v>20</v>
      </c>
      <c r="D55" s="563" t="s">
        <v>13364</v>
      </c>
      <c r="E55" s="558" t="s">
        <v>38</v>
      </c>
      <c r="F55" s="564">
        <v>0</v>
      </c>
      <c r="G55" s="564">
        <v>0</v>
      </c>
      <c r="H55" s="145"/>
      <c r="I55" s="145"/>
      <c r="J55" s="145"/>
    </row>
    <row r="56" spans="1:10" ht="45">
      <c r="A56" s="558">
        <v>104441</v>
      </c>
      <c r="B56" s="66" t="s">
        <v>17405</v>
      </c>
      <c r="C56" s="67" t="s">
        <v>20</v>
      </c>
      <c r="D56" s="563" t="s">
        <v>13365</v>
      </c>
      <c r="E56" s="558" t="s">
        <v>38</v>
      </c>
      <c r="F56" s="564">
        <v>0</v>
      </c>
      <c r="G56" s="564">
        <v>0</v>
      </c>
      <c r="H56" s="145"/>
      <c r="I56" s="145"/>
      <c r="J56" s="145"/>
    </row>
    <row r="57" spans="1:10" ht="67.5">
      <c r="A57" s="558">
        <v>103354</v>
      </c>
      <c r="B57" s="66" t="s">
        <v>17405</v>
      </c>
      <c r="C57" s="67" t="s">
        <v>20</v>
      </c>
      <c r="D57" s="563" t="s">
        <v>13366</v>
      </c>
      <c r="E57" s="558" t="s">
        <v>38</v>
      </c>
      <c r="F57" s="564">
        <v>81.56</v>
      </c>
      <c r="G57" s="564">
        <v>86.26</v>
      </c>
      <c r="H57" s="145"/>
      <c r="I57" s="145"/>
      <c r="J57" s="145"/>
    </row>
    <row r="58" spans="1:10" ht="54">
      <c r="A58" s="558">
        <v>103355</v>
      </c>
      <c r="B58" s="66" t="s">
        <v>17405</v>
      </c>
      <c r="C58" s="67" t="s">
        <v>20</v>
      </c>
      <c r="D58" s="563" t="s">
        <v>13367</v>
      </c>
      <c r="E58" s="558" t="s">
        <v>38</v>
      </c>
      <c r="F58" s="564">
        <v>83.01</v>
      </c>
      <c r="G58" s="564">
        <v>87.84</v>
      </c>
      <c r="H58" s="145"/>
      <c r="I58" s="145"/>
      <c r="J58" s="145"/>
    </row>
    <row r="59" spans="1:10" ht="67.5">
      <c r="A59" s="558">
        <v>103330</v>
      </c>
      <c r="B59" s="66" t="s">
        <v>17405</v>
      </c>
      <c r="C59" s="67" t="s">
        <v>20</v>
      </c>
      <c r="D59" s="563" t="s">
        <v>4732</v>
      </c>
      <c r="E59" s="558" t="s">
        <v>38</v>
      </c>
      <c r="F59" s="564">
        <v>75</v>
      </c>
      <c r="G59" s="564">
        <v>79.08</v>
      </c>
      <c r="H59" s="145"/>
      <c r="I59" s="145"/>
      <c r="J59" s="145"/>
    </row>
    <row r="60" spans="1:10" ht="54">
      <c r="A60" s="558">
        <v>103331</v>
      </c>
      <c r="B60" s="66" t="s">
        <v>17405</v>
      </c>
      <c r="C60" s="67" t="s">
        <v>20</v>
      </c>
      <c r="D60" s="563" t="s">
        <v>4733</v>
      </c>
      <c r="E60" s="558" t="s">
        <v>38</v>
      </c>
      <c r="F60" s="564">
        <v>76.36</v>
      </c>
      <c r="G60" s="564">
        <v>80.569999999999993</v>
      </c>
      <c r="H60" s="145"/>
      <c r="I60" s="145"/>
      <c r="J60" s="145"/>
    </row>
    <row r="61" spans="1:10" ht="67.5">
      <c r="A61" s="558">
        <v>103358</v>
      </c>
      <c r="B61" s="66" t="s">
        <v>17405</v>
      </c>
      <c r="C61" s="67" t="s">
        <v>20</v>
      </c>
      <c r="D61" s="563" t="s">
        <v>13368</v>
      </c>
      <c r="E61" s="558" t="s">
        <v>38</v>
      </c>
      <c r="F61" s="564">
        <v>62.99</v>
      </c>
      <c r="G61" s="564">
        <v>66.25</v>
      </c>
      <c r="H61" s="145"/>
      <c r="I61" s="145"/>
      <c r="J61" s="145"/>
    </row>
    <row r="62" spans="1:10" ht="54">
      <c r="A62" s="558">
        <v>103359</v>
      </c>
      <c r="B62" s="66" t="s">
        <v>17405</v>
      </c>
      <c r="C62" s="67" t="s">
        <v>20</v>
      </c>
      <c r="D62" s="563" t="s">
        <v>13369</v>
      </c>
      <c r="E62" s="558" t="s">
        <v>38</v>
      </c>
      <c r="F62" s="564">
        <v>64.150000000000006</v>
      </c>
      <c r="G62" s="564">
        <v>67.510000000000005</v>
      </c>
      <c r="H62" s="145"/>
      <c r="I62" s="145"/>
      <c r="J62" s="145"/>
    </row>
    <row r="63" spans="1:10" ht="67.5">
      <c r="A63" s="558">
        <v>103366</v>
      </c>
      <c r="B63" s="66" t="s">
        <v>17405</v>
      </c>
      <c r="C63" s="67" t="s">
        <v>20</v>
      </c>
      <c r="D63" s="563" t="s">
        <v>13370</v>
      </c>
      <c r="E63" s="558" t="s">
        <v>38</v>
      </c>
      <c r="F63" s="564">
        <v>54.36</v>
      </c>
      <c r="G63" s="564">
        <v>56.88</v>
      </c>
      <c r="H63" s="145"/>
      <c r="I63" s="145"/>
      <c r="J63" s="145"/>
    </row>
    <row r="64" spans="1:10" ht="54">
      <c r="A64" s="558">
        <v>103367</v>
      </c>
      <c r="B64" s="66" t="s">
        <v>17405</v>
      </c>
      <c r="C64" s="67" t="s">
        <v>20</v>
      </c>
      <c r="D64" s="563" t="s">
        <v>13371</v>
      </c>
      <c r="E64" s="558" t="s">
        <v>38</v>
      </c>
      <c r="F64" s="564">
        <v>55.41</v>
      </c>
      <c r="G64" s="564">
        <v>58.02</v>
      </c>
      <c r="H64" s="145"/>
      <c r="I64" s="145"/>
      <c r="J64" s="145"/>
    </row>
    <row r="65" spans="1:10" ht="67.5">
      <c r="A65" s="558">
        <v>103360</v>
      </c>
      <c r="B65" s="66" t="s">
        <v>17405</v>
      </c>
      <c r="C65" s="67" t="s">
        <v>20</v>
      </c>
      <c r="D65" s="563" t="s">
        <v>13372</v>
      </c>
      <c r="E65" s="558" t="s">
        <v>38</v>
      </c>
      <c r="F65" s="564">
        <v>73.790000000000006</v>
      </c>
      <c r="G65" s="564">
        <v>77.650000000000006</v>
      </c>
      <c r="H65" s="145"/>
      <c r="I65" s="145"/>
      <c r="J65" s="145"/>
    </row>
    <row r="66" spans="1:10" ht="54">
      <c r="A66" s="558">
        <v>103361</v>
      </c>
      <c r="B66" s="66" t="s">
        <v>17405</v>
      </c>
      <c r="C66" s="67" t="s">
        <v>20</v>
      </c>
      <c r="D66" s="563" t="s">
        <v>13373</v>
      </c>
      <c r="E66" s="558" t="s">
        <v>38</v>
      </c>
      <c r="F66" s="564">
        <v>75.25</v>
      </c>
      <c r="G66" s="564">
        <v>79.25</v>
      </c>
      <c r="H66" s="145"/>
      <c r="I66" s="145"/>
      <c r="J66" s="145"/>
    </row>
    <row r="67" spans="1:10" ht="67.5">
      <c r="A67" s="558">
        <v>103368</v>
      </c>
      <c r="B67" s="66" t="s">
        <v>17405</v>
      </c>
      <c r="C67" s="67" t="s">
        <v>20</v>
      </c>
      <c r="D67" s="563" t="s">
        <v>13374</v>
      </c>
      <c r="E67" s="558" t="s">
        <v>38</v>
      </c>
      <c r="F67" s="564">
        <v>61.92</v>
      </c>
      <c r="G67" s="564">
        <v>64.87</v>
      </c>
      <c r="H67" s="145"/>
      <c r="I67" s="145"/>
      <c r="J67" s="145"/>
    </row>
    <row r="68" spans="1:10" ht="54">
      <c r="A68" s="558">
        <v>103369</v>
      </c>
      <c r="B68" s="66" t="s">
        <v>17405</v>
      </c>
      <c r="C68" s="67" t="s">
        <v>20</v>
      </c>
      <c r="D68" s="563" t="s">
        <v>13375</v>
      </c>
      <c r="E68" s="558" t="s">
        <v>38</v>
      </c>
      <c r="F68" s="564">
        <v>63.25</v>
      </c>
      <c r="G68" s="564">
        <v>66.31</v>
      </c>
      <c r="H68" s="145"/>
      <c r="I68" s="145"/>
      <c r="J68" s="145"/>
    </row>
    <row r="69" spans="1:10" ht="67.5">
      <c r="A69" s="558">
        <v>103334</v>
      </c>
      <c r="B69" s="66" t="s">
        <v>17405</v>
      </c>
      <c r="C69" s="67" t="s">
        <v>20</v>
      </c>
      <c r="D69" s="563" t="s">
        <v>4736</v>
      </c>
      <c r="E69" s="558" t="s">
        <v>38</v>
      </c>
      <c r="F69" s="564">
        <v>133.36000000000001</v>
      </c>
      <c r="G69" s="564">
        <v>141.26</v>
      </c>
      <c r="H69" s="145"/>
      <c r="I69" s="145"/>
      <c r="J69" s="145"/>
    </row>
    <row r="70" spans="1:10" ht="67.5">
      <c r="A70" s="558">
        <v>103335</v>
      </c>
      <c r="B70" s="66" t="s">
        <v>17405</v>
      </c>
      <c r="C70" s="67" t="s">
        <v>20</v>
      </c>
      <c r="D70" s="563" t="s">
        <v>4737</v>
      </c>
      <c r="E70" s="558" t="s">
        <v>38</v>
      </c>
      <c r="F70" s="564">
        <v>135.91</v>
      </c>
      <c r="G70" s="564">
        <v>144.03</v>
      </c>
      <c r="H70" s="145"/>
      <c r="I70" s="145"/>
      <c r="J70" s="145"/>
    </row>
    <row r="71" spans="1:10" ht="67.5">
      <c r="A71" s="558">
        <v>103362</v>
      </c>
      <c r="B71" s="66" t="s">
        <v>17405</v>
      </c>
      <c r="C71" s="67" t="s">
        <v>20</v>
      </c>
      <c r="D71" s="563" t="s">
        <v>13376</v>
      </c>
      <c r="E71" s="558" t="s">
        <v>38</v>
      </c>
      <c r="F71" s="564">
        <v>88.88</v>
      </c>
      <c r="G71" s="564">
        <v>93.28</v>
      </c>
      <c r="H71" s="145"/>
      <c r="I71" s="145"/>
      <c r="J71" s="145"/>
    </row>
    <row r="72" spans="1:10" ht="54">
      <c r="A72" s="558">
        <v>103363</v>
      </c>
      <c r="B72" s="66" t="s">
        <v>17405</v>
      </c>
      <c r="C72" s="67" t="s">
        <v>20</v>
      </c>
      <c r="D72" s="563" t="s">
        <v>13377</v>
      </c>
      <c r="E72" s="558" t="s">
        <v>38</v>
      </c>
      <c r="F72" s="564">
        <v>90.52</v>
      </c>
      <c r="G72" s="564">
        <v>95.07</v>
      </c>
      <c r="H72" s="145"/>
      <c r="I72" s="145"/>
      <c r="J72" s="145"/>
    </row>
    <row r="73" spans="1:10" ht="67.5">
      <c r="A73" s="558">
        <v>103370</v>
      </c>
      <c r="B73" s="66" t="s">
        <v>17405</v>
      </c>
      <c r="C73" s="67" t="s">
        <v>20</v>
      </c>
      <c r="D73" s="563" t="s">
        <v>13378</v>
      </c>
      <c r="E73" s="558" t="s">
        <v>38</v>
      </c>
      <c r="F73" s="564">
        <v>77.23</v>
      </c>
      <c r="G73" s="564">
        <v>80.63</v>
      </c>
      <c r="H73" s="145"/>
      <c r="I73" s="145"/>
      <c r="J73" s="145"/>
    </row>
    <row r="74" spans="1:10" ht="54">
      <c r="A74" s="558">
        <v>103371</v>
      </c>
      <c r="B74" s="66" t="s">
        <v>17405</v>
      </c>
      <c r="C74" s="67" t="s">
        <v>20</v>
      </c>
      <c r="D74" s="563" t="s">
        <v>13379</v>
      </c>
      <c r="E74" s="558" t="s">
        <v>38</v>
      </c>
      <c r="F74" s="564">
        <v>78.72</v>
      </c>
      <c r="G74" s="564">
        <v>82.25</v>
      </c>
      <c r="H74" s="145"/>
      <c r="I74" s="145"/>
      <c r="J74" s="145"/>
    </row>
    <row r="75" spans="1:10" ht="67.5">
      <c r="A75" s="558">
        <v>103332</v>
      </c>
      <c r="B75" s="66" t="s">
        <v>17405</v>
      </c>
      <c r="C75" s="67" t="s">
        <v>20</v>
      </c>
      <c r="D75" s="563" t="s">
        <v>4734</v>
      </c>
      <c r="E75" s="558" t="s">
        <v>38</v>
      </c>
      <c r="F75" s="564">
        <v>112.1</v>
      </c>
      <c r="G75" s="564">
        <v>119.53</v>
      </c>
      <c r="H75" s="145"/>
      <c r="I75" s="145"/>
      <c r="J75" s="145"/>
    </row>
    <row r="76" spans="1:10" ht="54">
      <c r="A76" s="558">
        <v>103333</v>
      </c>
      <c r="B76" s="66" t="s">
        <v>17405</v>
      </c>
      <c r="C76" s="67" t="s">
        <v>20</v>
      </c>
      <c r="D76" s="563" t="s">
        <v>4735</v>
      </c>
      <c r="E76" s="558" t="s">
        <v>38</v>
      </c>
      <c r="F76" s="564">
        <v>113.56</v>
      </c>
      <c r="G76" s="564">
        <v>121.13</v>
      </c>
      <c r="H76" s="145"/>
      <c r="I76" s="145"/>
      <c r="J76" s="145"/>
    </row>
    <row r="77" spans="1:10" ht="67.5">
      <c r="A77" s="558">
        <v>103352</v>
      </c>
      <c r="B77" s="66" t="s">
        <v>17405</v>
      </c>
      <c r="C77" s="67" t="s">
        <v>20</v>
      </c>
      <c r="D77" s="563" t="s">
        <v>13380</v>
      </c>
      <c r="E77" s="558" t="s">
        <v>38</v>
      </c>
      <c r="F77" s="564">
        <v>95.73</v>
      </c>
      <c r="G77" s="564">
        <v>101.83</v>
      </c>
      <c r="H77" s="145"/>
      <c r="I77" s="145"/>
      <c r="J77" s="145"/>
    </row>
    <row r="78" spans="1:10" ht="54">
      <c r="A78" s="558">
        <v>103353</v>
      </c>
      <c r="B78" s="66" t="s">
        <v>17405</v>
      </c>
      <c r="C78" s="67" t="s">
        <v>20</v>
      </c>
      <c r="D78" s="563" t="s">
        <v>13381</v>
      </c>
      <c r="E78" s="558" t="s">
        <v>38</v>
      </c>
      <c r="F78" s="564">
        <v>97.09</v>
      </c>
      <c r="G78" s="564">
        <v>103.31</v>
      </c>
      <c r="H78" s="145"/>
      <c r="I78" s="145"/>
      <c r="J78" s="145"/>
    </row>
    <row r="79" spans="1:10" ht="67.5">
      <c r="A79" s="558">
        <v>103328</v>
      </c>
      <c r="B79" s="66" t="s">
        <v>17405</v>
      </c>
      <c r="C79" s="67" t="s">
        <v>20</v>
      </c>
      <c r="D79" s="563" t="s">
        <v>4730</v>
      </c>
      <c r="E79" s="558" t="s">
        <v>38</v>
      </c>
      <c r="F79" s="564">
        <v>87.31</v>
      </c>
      <c r="G79" s="564">
        <v>92.76</v>
      </c>
      <c r="H79" s="145"/>
      <c r="I79" s="145"/>
      <c r="J79" s="145"/>
    </row>
    <row r="80" spans="1:10" ht="54">
      <c r="A80" s="558">
        <v>103329</v>
      </c>
      <c r="B80" s="66" t="s">
        <v>17405</v>
      </c>
      <c r="C80" s="67" t="s">
        <v>20</v>
      </c>
      <c r="D80" s="563" t="s">
        <v>4731</v>
      </c>
      <c r="E80" s="558" t="s">
        <v>38</v>
      </c>
      <c r="F80" s="564">
        <v>88.58</v>
      </c>
      <c r="G80" s="564">
        <v>94.15</v>
      </c>
      <c r="H80" s="145"/>
      <c r="I80" s="145"/>
      <c r="J80" s="145"/>
    </row>
    <row r="81" spans="1:10" ht="67.5">
      <c r="A81" s="558">
        <v>103356</v>
      </c>
      <c r="B81" s="66" t="s">
        <v>17405</v>
      </c>
      <c r="C81" s="67" t="s">
        <v>20</v>
      </c>
      <c r="D81" s="563" t="s">
        <v>4740</v>
      </c>
      <c r="E81" s="558" t="s">
        <v>38</v>
      </c>
      <c r="F81" s="564">
        <v>54.61</v>
      </c>
      <c r="G81" s="564">
        <v>57.25</v>
      </c>
      <c r="H81" s="145"/>
      <c r="I81" s="145"/>
      <c r="J81" s="145"/>
    </row>
    <row r="82" spans="1:10" ht="54">
      <c r="A82" s="558">
        <v>103357</v>
      </c>
      <c r="B82" s="66" t="s">
        <v>17405</v>
      </c>
      <c r="C82" s="67" t="s">
        <v>20</v>
      </c>
      <c r="D82" s="563" t="s">
        <v>4741</v>
      </c>
      <c r="E82" s="558" t="s">
        <v>38</v>
      </c>
      <c r="F82" s="564">
        <v>55.69</v>
      </c>
      <c r="G82" s="564">
        <v>58.42</v>
      </c>
      <c r="H82" s="145"/>
      <c r="I82" s="145"/>
      <c r="J82" s="145"/>
    </row>
    <row r="83" spans="1:10" ht="67.5">
      <c r="A83" s="558">
        <v>103364</v>
      </c>
      <c r="B83" s="66" t="s">
        <v>17405</v>
      </c>
      <c r="C83" s="67" t="s">
        <v>20</v>
      </c>
      <c r="D83" s="563" t="s">
        <v>13382</v>
      </c>
      <c r="E83" s="558" t="s">
        <v>38</v>
      </c>
      <c r="F83" s="564">
        <v>45.23</v>
      </c>
      <c r="G83" s="564">
        <v>47.27</v>
      </c>
      <c r="H83" s="145"/>
      <c r="I83" s="145"/>
      <c r="J83" s="145"/>
    </row>
    <row r="84" spans="1:10" ht="54">
      <c r="A84" s="558">
        <v>103365</v>
      </c>
      <c r="B84" s="66" t="s">
        <v>17405</v>
      </c>
      <c r="C84" s="67" t="s">
        <v>20</v>
      </c>
      <c r="D84" s="563" t="s">
        <v>13383</v>
      </c>
      <c r="E84" s="558" t="s">
        <v>38</v>
      </c>
      <c r="F84" s="564">
        <v>45.98</v>
      </c>
      <c r="G84" s="564">
        <v>48.1</v>
      </c>
      <c r="H84" s="145"/>
      <c r="I84" s="145"/>
      <c r="J84" s="145"/>
    </row>
    <row r="85" spans="1:10" ht="67.5">
      <c r="A85" s="558">
        <v>103350</v>
      </c>
      <c r="B85" s="66" t="s">
        <v>17405</v>
      </c>
      <c r="C85" s="67" t="s">
        <v>20</v>
      </c>
      <c r="D85" s="563" t="s">
        <v>4738</v>
      </c>
      <c r="E85" s="558" t="s">
        <v>38</v>
      </c>
      <c r="F85" s="564">
        <v>161.61000000000001</v>
      </c>
      <c r="G85" s="564">
        <v>171.84</v>
      </c>
      <c r="H85" s="145"/>
      <c r="I85" s="145"/>
      <c r="J85" s="145"/>
    </row>
    <row r="86" spans="1:10" ht="54">
      <c r="A86" s="558">
        <v>103351</v>
      </c>
      <c r="B86" s="66" t="s">
        <v>17405</v>
      </c>
      <c r="C86" s="67" t="s">
        <v>20</v>
      </c>
      <c r="D86" s="563" t="s">
        <v>4739</v>
      </c>
      <c r="E86" s="558" t="s">
        <v>38</v>
      </c>
      <c r="F86" s="564">
        <v>163.47999999999999</v>
      </c>
      <c r="G86" s="564">
        <v>173.88</v>
      </c>
      <c r="H86" s="145"/>
      <c r="I86" s="145"/>
      <c r="J86" s="145"/>
    </row>
    <row r="87" spans="1:10" ht="67.5">
      <c r="A87" s="558">
        <v>103344</v>
      </c>
      <c r="B87" s="66" t="s">
        <v>17405</v>
      </c>
      <c r="C87" s="67" t="s">
        <v>20</v>
      </c>
      <c r="D87" s="563" t="s">
        <v>13384</v>
      </c>
      <c r="E87" s="558" t="s">
        <v>38</v>
      </c>
      <c r="F87" s="564">
        <v>73.540000000000006</v>
      </c>
      <c r="G87" s="564">
        <v>76.84</v>
      </c>
      <c r="H87" s="145"/>
      <c r="I87" s="145"/>
      <c r="J87" s="145"/>
    </row>
    <row r="88" spans="1:10" ht="54">
      <c r="A88" s="558">
        <v>103345</v>
      </c>
      <c r="B88" s="66" t="s">
        <v>17405</v>
      </c>
      <c r="C88" s="67" t="s">
        <v>20</v>
      </c>
      <c r="D88" s="563" t="s">
        <v>13385</v>
      </c>
      <c r="E88" s="558" t="s">
        <v>38</v>
      </c>
      <c r="F88" s="564">
        <v>75.239999999999995</v>
      </c>
      <c r="G88" s="564">
        <v>78.69</v>
      </c>
      <c r="H88" s="145"/>
      <c r="I88" s="145"/>
      <c r="J88" s="145"/>
    </row>
    <row r="89" spans="1:10" ht="67.5">
      <c r="A89" s="558">
        <v>103348</v>
      </c>
      <c r="B89" s="66" t="s">
        <v>17405</v>
      </c>
      <c r="C89" s="67" t="s">
        <v>20</v>
      </c>
      <c r="D89" s="563" t="s">
        <v>13386</v>
      </c>
      <c r="E89" s="558" t="s">
        <v>38</v>
      </c>
      <c r="F89" s="564">
        <v>61.73</v>
      </c>
      <c r="G89" s="564">
        <v>64.28</v>
      </c>
      <c r="H89" s="145"/>
      <c r="I89" s="145"/>
      <c r="J89" s="145"/>
    </row>
    <row r="90" spans="1:10" ht="54">
      <c r="A90" s="558">
        <v>103349</v>
      </c>
      <c r="B90" s="66" t="s">
        <v>17405</v>
      </c>
      <c r="C90" s="67" t="s">
        <v>20</v>
      </c>
      <c r="D90" s="563" t="s">
        <v>13387</v>
      </c>
      <c r="E90" s="558" t="s">
        <v>38</v>
      </c>
      <c r="F90" s="564">
        <v>63.28</v>
      </c>
      <c r="G90" s="564">
        <v>65.97</v>
      </c>
      <c r="H90" s="145"/>
      <c r="I90" s="145"/>
      <c r="J90" s="145"/>
    </row>
    <row r="91" spans="1:10" ht="67.5">
      <c r="A91" s="558">
        <v>103346</v>
      </c>
      <c r="B91" s="66" t="s">
        <v>17405</v>
      </c>
      <c r="C91" s="67" t="s">
        <v>20</v>
      </c>
      <c r="D91" s="563" t="s">
        <v>13388</v>
      </c>
      <c r="E91" s="558" t="s">
        <v>38</v>
      </c>
      <c r="F91" s="564">
        <v>81.99</v>
      </c>
      <c r="G91" s="564">
        <v>85.88</v>
      </c>
      <c r="H91" s="145"/>
      <c r="I91" s="145"/>
      <c r="J91" s="145"/>
    </row>
    <row r="92" spans="1:10" ht="54">
      <c r="A92" s="558">
        <v>103347</v>
      </c>
      <c r="B92" s="66" t="s">
        <v>17405</v>
      </c>
      <c r="C92" s="67" t="s">
        <v>20</v>
      </c>
      <c r="D92" s="563" t="s">
        <v>13389</v>
      </c>
      <c r="E92" s="558" t="s">
        <v>38</v>
      </c>
      <c r="F92" s="564">
        <v>83.81</v>
      </c>
      <c r="G92" s="564">
        <v>87.85</v>
      </c>
      <c r="H92" s="145"/>
      <c r="I92" s="145"/>
      <c r="J92" s="145"/>
    </row>
    <row r="93" spans="1:10" ht="67.5">
      <c r="A93" s="558">
        <v>103324</v>
      </c>
      <c r="B93" s="66" t="s">
        <v>17405</v>
      </c>
      <c r="C93" s="67" t="s">
        <v>20</v>
      </c>
      <c r="D93" s="563" t="s">
        <v>4726</v>
      </c>
      <c r="E93" s="558" t="s">
        <v>38</v>
      </c>
      <c r="F93" s="564">
        <v>69.83</v>
      </c>
      <c r="G93" s="564">
        <v>72.790000000000006</v>
      </c>
      <c r="H93" s="145"/>
      <c r="I93" s="145"/>
      <c r="J93" s="145"/>
    </row>
    <row r="94" spans="1:10" ht="54">
      <c r="A94" s="558">
        <v>103325</v>
      </c>
      <c r="B94" s="66" t="s">
        <v>17405</v>
      </c>
      <c r="C94" s="67" t="s">
        <v>20</v>
      </c>
      <c r="D94" s="563" t="s">
        <v>4727</v>
      </c>
      <c r="E94" s="558" t="s">
        <v>38</v>
      </c>
      <c r="F94" s="564">
        <v>71.47</v>
      </c>
      <c r="G94" s="564">
        <v>74.58</v>
      </c>
      <c r="H94" s="145"/>
      <c r="I94" s="145"/>
      <c r="J94" s="145"/>
    </row>
    <row r="95" spans="1:10" ht="67.5">
      <c r="A95" s="558">
        <v>103326</v>
      </c>
      <c r="B95" s="66" t="s">
        <v>17405</v>
      </c>
      <c r="C95" s="67" t="s">
        <v>20</v>
      </c>
      <c r="D95" s="563" t="s">
        <v>4728</v>
      </c>
      <c r="E95" s="558" t="s">
        <v>38</v>
      </c>
      <c r="F95" s="564">
        <v>82.1</v>
      </c>
      <c r="G95" s="564">
        <v>85.52</v>
      </c>
      <c r="H95" s="145"/>
      <c r="I95" s="145"/>
      <c r="J95" s="145"/>
    </row>
    <row r="96" spans="1:10" ht="54">
      <c r="A96" s="558">
        <v>103327</v>
      </c>
      <c r="B96" s="66" t="s">
        <v>17405</v>
      </c>
      <c r="C96" s="67" t="s">
        <v>20</v>
      </c>
      <c r="D96" s="563" t="s">
        <v>4729</v>
      </c>
      <c r="E96" s="558" t="s">
        <v>38</v>
      </c>
      <c r="F96" s="564">
        <v>84.02</v>
      </c>
      <c r="G96" s="564">
        <v>87.61</v>
      </c>
      <c r="H96" s="145"/>
      <c r="I96" s="145"/>
      <c r="J96" s="145"/>
    </row>
    <row r="97" spans="1:10" ht="67.5">
      <c r="A97" s="558">
        <v>103322</v>
      </c>
      <c r="B97" s="66" t="s">
        <v>17405</v>
      </c>
      <c r="C97" s="67" t="s">
        <v>20</v>
      </c>
      <c r="D97" s="563" t="s">
        <v>4724</v>
      </c>
      <c r="E97" s="558" t="s">
        <v>38</v>
      </c>
      <c r="F97" s="564">
        <v>52.16</v>
      </c>
      <c r="G97" s="564">
        <v>54.22</v>
      </c>
      <c r="H97" s="145"/>
      <c r="I97" s="145"/>
      <c r="J97" s="145"/>
    </row>
    <row r="98" spans="1:10" ht="54">
      <c r="A98" s="558">
        <v>103323</v>
      </c>
      <c r="B98" s="66" t="s">
        <v>17405</v>
      </c>
      <c r="C98" s="67" t="s">
        <v>20</v>
      </c>
      <c r="D98" s="563" t="s">
        <v>4725</v>
      </c>
      <c r="E98" s="558" t="s">
        <v>38</v>
      </c>
      <c r="F98" s="564">
        <v>53.61</v>
      </c>
      <c r="G98" s="564">
        <v>55.8</v>
      </c>
      <c r="H98" s="145"/>
      <c r="I98" s="145"/>
      <c r="J98" s="145"/>
    </row>
    <row r="99" spans="1:10" ht="54">
      <c r="A99" s="558">
        <v>103338</v>
      </c>
      <c r="B99" s="66" t="s">
        <v>17405</v>
      </c>
      <c r="C99" s="67" t="s">
        <v>20</v>
      </c>
      <c r="D99" s="563" t="s">
        <v>13390</v>
      </c>
      <c r="E99" s="558" t="s">
        <v>38</v>
      </c>
      <c r="F99" s="564">
        <v>112.85</v>
      </c>
      <c r="G99" s="564">
        <v>117.28</v>
      </c>
      <c r="H99" s="145"/>
      <c r="I99" s="145"/>
      <c r="J99" s="145"/>
    </row>
    <row r="100" spans="1:10" ht="54">
      <c r="A100" s="558">
        <v>103339</v>
      </c>
      <c r="B100" s="66" t="s">
        <v>17405</v>
      </c>
      <c r="C100" s="67" t="s">
        <v>20</v>
      </c>
      <c r="D100" s="563" t="s">
        <v>13391</v>
      </c>
      <c r="E100" s="558" t="s">
        <v>38</v>
      </c>
      <c r="F100" s="564">
        <v>114.27</v>
      </c>
      <c r="G100" s="564">
        <v>118.83</v>
      </c>
      <c r="H100" s="145"/>
      <c r="I100" s="145"/>
      <c r="J100" s="145"/>
    </row>
    <row r="101" spans="1:10" ht="54">
      <c r="A101" s="558">
        <v>103340</v>
      </c>
      <c r="B101" s="66" t="s">
        <v>17405</v>
      </c>
      <c r="C101" s="67" t="s">
        <v>20</v>
      </c>
      <c r="D101" s="563" t="s">
        <v>13392</v>
      </c>
      <c r="E101" s="558" t="s">
        <v>38</v>
      </c>
      <c r="F101" s="564">
        <v>136.62</v>
      </c>
      <c r="G101" s="564">
        <v>141.62</v>
      </c>
      <c r="H101" s="145"/>
      <c r="I101" s="145"/>
      <c r="J101" s="145"/>
    </row>
    <row r="102" spans="1:10" ht="54">
      <c r="A102" s="558">
        <v>103341</v>
      </c>
      <c r="B102" s="66" t="s">
        <v>17405</v>
      </c>
      <c r="C102" s="67" t="s">
        <v>20</v>
      </c>
      <c r="D102" s="563" t="s">
        <v>13393</v>
      </c>
      <c r="E102" s="558" t="s">
        <v>38</v>
      </c>
      <c r="F102" s="564">
        <v>138.41</v>
      </c>
      <c r="G102" s="564">
        <v>143.57</v>
      </c>
      <c r="H102" s="145"/>
      <c r="I102" s="145"/>
      <c r="J102" s="145"/>
    </row>
    <row r="103" spans="1:10" ht="54">
      <c r="A103" s="558">
        <v>103336</v>
      </c>
      <c r="B103" s="66" t="s">
        <v>17405</v>
      </c>
      <c r="C103" s="67" t="s">
        <v>20</v>
      </c>
      <c r="D103" s="563" t="s">
        <v>13394</v>
      </c>
      <c r="E103" s="558" t="s">
        <v>38</v>
      </c>
      <c r="F103" s="564">
        <v>86.05</v>
      </c>
      <c r="G103" s="564">
        <v>89.29</v>
      </c>
      <c r="H103" s="145"/>
      <c r="I103" s="145"/>
      <c r="J103" s="145"/>
    </row>
    <row r="104" spans="1:10" ht="54">
      <c r="A104" s="558">
        <v>103337</v>
      </c>
      <c r="B104" s="66" t="s">
        <v>17405</v>
      </c>
      <c r="C104" s="67" t="s">
        <v>20</v>
      </c>
      <c r="D104" s="563" t="s">
        <v>13395</v>
      </c>
      <c r="E104" s="558" t="s">
        <v>38</v>
      </c>
      <c r="F104" s="564">
        <v>87.26</v>
      </c>
      <c r="G104" s="564">
        <v>90.61</v>
      </c>
      <c r="H104" s="145"/>
      <c r="I104" s="145"/>
      <c r="J104" s="145"/>
    </row>
    <row r="105" spans="1:10" ht="54">
      <c r="A105" s="558">
        <v>103342</v>
      </c>
      <c r="B105" s="66" t="s">
        <v>17405</v>
      </c>
      <c r="C105" s="67" t="s">
        <v>20</v>
      </c>
      <c r="D105" s="563" t="s">
        <v>13396</v>
      </c>
      <c r="E105" s="558" t="s">
        <v>38</v>
      </c>
      <c r="F105" s="564">
        <v>115.98</v>
      </c>
      <c r="G105" s="564">
        <v>119.85</v>
      </c>
      <c r="H105" s="145"/>
      <c r="I105" s="145"/>
      <c r="J105" s="145"/>
    </row>
    <row r="106" spans="1:10" ht="54">
      <c r="A106" s="558">
        <v>103343</v>
      </c>
      <c r="B106" s="66" t="s">
        <v>17405</v>
      </c>
      <c r="C106" s="67" t="s">
        <v>20</v>
      </c>
      <c r="D106" s="563" t="s">
        <v>13397</v>
      </c>
      <c r="E106" s="558" t="s">
        <v>38</v>
      </c>
      <c r="F106" s="564">
        <v>117.56</v>
      </c>
      <c r="G106" s="564">
        <v>121.57</v>
      </c>
      <c r="H106" s="145"/>
      <c r="I106" s="145"/>
      <c r="J106" s="145"/>
    </row>
    <row r="107" spans="1:10" ht="54">
      <c r="A107" s="558">
        <v>103318</v>
      </c>
      <c r="B107" s="66" t="s">
        <v>17405</v>
      </c>
      <c r="C107" s="67" t="s">
        <v>20</v>
      </c>
      <c r="D107" s="563" t="s">
        <v>13398</v>
      </c>
      <c r="E107" s="558" t="s">
        <v>38</v>
      </c>
      <c r="F107" s="564">
        <v>99.26</v>
      </c>
      <c r="G107" s="564">
        <v>102.68</v>
      </c>
      <c r="H107" s="145"/>
      <c r="I107" s="145"/>
      <c r="J107" s="145"/>
    </row>
    <row r="108" spans="1:10" ht="54">
      <c r="A108" s="558">
        <v>103319</v>
      </c>
      <c r="B108" s="66" t="s">
        <v>17405</v>
      </c>
      <c r="C108" s="67" t="s">
        <v>20</v>
      </c>
      <c r="D108" s="563" t="s">
        <v>4746</v>
      </c>
      <c r="E108" s="558" t="s">
        <v>38</v>
      </c>
      <c r="F108" s="564">
        <v>100.68</v>
      </c>
      <c r="G108" s="564">
        <v>104.23</v>
      </c>
      <c r="H108" s="145"/>
      <c r="I108" s="145"/>
      <c r="J108" s="145"/>
    </row>
    <row r="109" spans="1:10" ht="54">
      <c r="A109" s="558">
        <v>103320</v>
      </c>
      <c r="B109" s="66" t="s">
        <v>17405</v>
      </c>
      <c r="C109" s="67" t="s">
        <v>20</v>
      </c>
      <c r="D109" s="563" t="s">
        <v>4747</v>
      </c>
      <c r="E109" s="558" t="s">
        <v>38</v>
      </c>
      <c r="F109" s="564">
        <v>119.43</v>
      </c>
      <c r="G109" s="564">
        <v>123.31</v>
      </c>
      <c r="H109" s="145"/>
      <c r="I109" s="145"/>
      <c r="J109" s="145"/>
    </row>
    <row r="110" spans="1:10" ht="54">
      <c r="A110" s="558">
        <v>103321</v>
      </c>
      <c r="B110" s="66" t="s">
        <v>17405</v>
      </c>
      <c r="C110" s="67" t="s">
        <v>20</v>
      </c>
      <c r="D110" s="563" t="s">
        <v>4748</v>
      </c>
      <c r="E110" s="558" t="s">
        <v>38</v>
      </c>
      <c r="F110" s="564">
        <v>121.22</v>
      </c>
      <c r="G110" s="564">
        <v>125.26</v>
      </c>
      <c r="H110" s="145"/>
      <c r="I110" s="145"/>
      <c r="J110" s="145"/>
    </row>
    <row r="111" spans="1:10" ht="54">
      <c r="A111" s="558">
        <v>103316</v>
      </c>
      <c r="B111" s="66" t="s">
        <v>17405</v>
      </c>
      <c r="C111" s="67" t="s">
        <v>20</v>
      </c>
      <c r="D111" s="563" t="s">
        <v>4744</v>
      </c>
      <c r="E111" s="558" t="s">
        <v>38</v>
      </c>
      <c r="F111" s="564">
        <v>76.760000000000005</v>
      </c>
      <c r="G111" s="564">
        <v>79.27</v>
      </c>
      <c r="H111" s="145"/>
      <c r="I111" s="145"/>
      <c r="J111" s="145"/>
    </row>
    <row r="112" spans="1:10" ht="54">
      <c r="A112" s="558">
        <v>103317</v>
      </c>
      <c r="B112" s="66" t="s">
        <v>17405</v>
      </c>
      <c r="C112" s="67" t="s">
        <v>20</v>
      </c>
      <c r="D112" s="563" t="s">
        <v>4745</v>
      </c>
      <c r="E112" s="558" t="s">
        <v>38</v>
      </c>
      <c r="F112" s="564">
        <v>77.97</v>
      </c>
      <c r="G112" s="564">
        <v>80.59</v>
      </c>
      <c r="H112" s="145"/>
      <c r="I112" s="145"/>
      <c r="J112" s="145"/>
    </row>
    <row r="113" spans="1:10" ht="54">
      <c r="A113" s="558">
        <v>101166</v>
      </c>
      <c r="B113" s="66" t="s">
        <v>17405</v>
      </c>
      <c r="C113" s="67" t="s">
        <v>20</v>
      </c>
      <c r="D113" s="563" t="s">
        <v>1028</v>
      </c>
      <c r="E113" s="558" t="s">
        <v>862</v>
      </c>
      <c r="F113" s="564">
        <v>602.82000000000005</v>
      </c>
      <c r="G113" s="564">
        <v>631.73</v>
      </c>
      <c r="H113" s="145"/>
      <c r="I113" s="145"/>
      <c r="J113" s="145"/>
    </row>
    <row r="114" spans="1:10" ht="54">
      <c r="A114" s="558">
        <v>101165</v>
      </c>
      <c r="B114" s="66" t="s">
        <v>17405</v>
      </c>
      <c r="C114" s="67" t="s">
        <v>20</v>
      </c>
      <c r="D114" s="563" t="s">
        <v>1027</v>
      </c>
      <c r="E114" s="558" t="s">
        <v>862</v>
      </c>
      <c r="F114" s="564">
        <v>992.27</v>
      </c>
      <c r="G114" s="564">
        <v>1027.5899999999999</v>
      </c>
      <c r="H114" s="145"/>
      <c r="I114" s="145"/>
      <c r="J114" s="145"/>
    </row>
    <row r="115" spans="1:10" ht="54">
      <c r="A115" s="558">
        <v>101163</v>
      </c>
      <c r="B115" s="66" t="s">
        <v>17405</v>
      </c>
      <c r="C115" s="67" t="s">
        <v>20</v>
      </c>
      <c r="D115" s="563" t="s">
        <v>1281</v>
      </c>
      <c r="E115" s="558" t="s">
        <v>38</v>
      </c>
      <c r="F115" s="564">
        <v>662.53</v>
      </c>
      <c r="G115" s="564">
        <v>676.64</v>
      </c>
      <c r="H115" s="145"/>
      <c r="I115" s="145"/>
      <c r="J115" s="145"/>
    </row>
    <row r="116" spans="1:10" ht="54">
      <c r="A116" s="558">
        <v>101164</v>
      </c>
      <c r="B116" s="66" t="s">
        <v>17405</v>
      </c>
      <c r="C116" s="67" t="s">
        <v>20</v>
      </c>
      <c r="D116" s="563" t="s">
        <v>1282</v>
      </c>
      <c r="E116" s="558" t="s">
        <v>38</v>
      </c>
      <c r="F116" s="564">
        <v>673.37</v>
      </c>
      <c r="G116" s="564">
        <v>687.54</v>
      </c>
      <c r="H116" s="145"/>
      <c r="I116" s="145"/>
      <c r="J116" s="145"/>
    </row>
    <row r="117" spans="1:10" ht="54">
      <c r="A117" s="558">
        <v>101162</v>
      </c>
      <c r="B117" s="66" t="s">
        <v>17405</v>
      </c>
      <c r="C117" s="67" t="s">
        <v>20</v>
      </c>
      <c r="D117" s="563" t="s">
        <v>1279</v>
      </c>
      <c r="E117" s="558" t="s">
        <v>38</v>
      </c>
      <c r="F117" s="564">
        <v>139.46</v>
      </c>
      <c r="G117" s="564">
        <v>147.01</v>
      </c>
      <c r="H117" s="145"/>
      <c r="I117" s="145"/>
      <c r="J117" s="145"/>
    </row>
    <row r="118" spans="1:10" ht="54">
      <c r="A118" s="558">
        <v>101161</v>
      </c>
      <c r="B118" s="66" t="s">
        <v>17405</v>
      </c>
      <c r="C118" s="67" t="s">
        <v>20</v>
      </c>
      <c r="D118" s="563" t="s">
        <v>1280</v>
      </c>
      <c r="E118" s="558" t="s">
        <v>38</v>
      </c>
      <c r="F118" s="564">
        <v>226.3</v>
      </c>
      <c r="G118" s="564">
        <v>233.23</v>
      </c>
      <c r="H118" s="145"/>
      <c r="I118" s="145"/>
      <c r="J118" s="145"/>
    </row>
    <row r="119" spans="1:10" ht="45">
      <c r="A119" s="558">
        <v>101160</v>
      </c>
      <c r="B119" s="66" t="s">
        <v>17405</v>
      </c>
      <c r="C119" s="67" t="s">
        <v>20</v>
      </c>
      <c r="D119" s="563" t="s">
        <v>13399</v>
      </c>
      <c r="E119" s="558" t="s">
        <v>38</v>
      </c>
      <c r="F119" s="564">
        <v>0</v>
      </c>
      <c r="G119" s="564">
        <v>0</v>
      </c>
      <c r="H119" s="145"/>
      <c r="I119" s="145"/>
      <c r="J119" s="145"/>
    </row>
    <row r="120" spans="1:10" ht="54">
      <c r="A120" s="558">
        <v>101159</v>
      </c>
      <c r="B120" s="66" t="s">
        <v>17405</v>
      </c>
      <c r="C120" s="67" t="s">
        <v>20</v>
      </c>
      <c r="D120" s="563" t="s">
        <v>1278</v>
      </c>
      <c r="E120" s="558" t="s">
        <v>38</v>
      </c>
      <c r="F120" s="564">
        <v>126.09</v>
      </c>
      <c r="G120" s="564">
        <v>132.78</v>
      </c>
      <c r="H120" s="145"/>
      <c r="I120" s="145"/>
      <c r="J120" s="145"/>
    </row>
    <row r="121" spans="1:10" ht="54">
      <c r="A121" s="558">
        <v>101154</v>
      </c>
      <c r="B121" s="66" t="s">
        <v>17405</v>
      </c>
      <c r="C121" s="67" t="s">
        <v>20</v>
      </c>
      <c r="D121" s="563" t="s">
        <v>1283</v>
      </c>
      <c r="E121" s="558" t="s">
        <v>38</v>
      </c>
      <c r="F121" s="564">
        <v>130.46</v>
      </c>
      <c r="G121" s="564">
        <v>133.28</v>
      </c>
      <c r="H121" s="145"/>
      <c r="I121" s="145"/>
      <c r="J121" s="145"/>
    </row>
    <row r="122" spans="1:10" ht="54">
      <c r="A122" s="558">
        <v>101155</v>
      </c>
      <c r="B122" s="66" t="s">
        <v>17405</v>
      </c>
      <c r="C122" s="67" t="s">
        <v>20</v>
      </c>
      <c r="D122" s="563" t="s">
        <v>1284</v>
      </c>
      <c r="E122" s="558" t="s">
        <v>38</v>
      </c>
      <c r="F122" s="564">
        <v>182.42</v>
      </c>
      <c r="G122" s="564">
        <v>186.14</v>
      </c>
      <c r="H122" s="145"/>
      <c r="I122" s="145"/>
      <c r="J122" s="145"/>
    </row>
    <row r="123" spans="1:10" ht="54">
      <c r="A123" s="558">
        <v>101156</v>
      </c>
      <c r="B123" s="66" t="s">
        <v>17405</v>
      </c>
      <c r="C123" s="67" t="s">
        <v>20</v>
      </c>
      <c r="D123" s="563" t="s">
        <v>1285</v>
      </c>
      <c r="E123" s="558" t="s">
        <v>38</v>
      </c>
      <c r="F123" s="564">
        <v>266.70999999999998</v>
      </c>
      <c r="G123" s="564">
        <v>271.77</v>
      </c>
      <c r="H123" s="145"/>
      <c r="I123" s="145"/>
      <c r="J123" s="145"/>
    </row>
    <row r="124" spans="1:10" ht="45">
      <c r="A124" s="558">
        <v>101158</v>
      </c>
      <c r="B124" s="66" t="s">
        <v>17405</v>
      </c>
      <c r="C124" s="67" t="s">
        <v>20</v>
      </c>
      <c r="D124" s="563" t="s">
        <v>4743</v>
      </c>
      <c r="E124" s="558" t="s">
        <v>38</v>
      </c>
      <c r="F124" s="564">
        <v>77.3</v>
      </c>
      <c r="G124" s="564">
        <v>79.19</v>
      </c>
      <c r="H124" s="145"/>
      <c r="I124" s="145"/>
      <c r="J124" s="145"/>
    </row>
    <row r="125" spans="1:10" ht="45">
      <c r="A125" s="558">
        <v>101157</v>
      </c>
      <c r="B125" s="66" t="s">
        <v>17405</v>
      </c>
      <c r="C125" s="67" t="s">
        <v>20</v>
      </c>
      <c r="D125" s="563" t="s">
        <v>4742</v>
      </c>
      <c r="E125" s="558" t="s">
        <v>38</v>
      </c>
      <c r="F125" s="564">
        <v>59.31</v>
      </c>
      <c r="G125" s="564">
        <v>60.92</v>
      </c>
      <c r="H125" s="145"/>
      <c r="I125" s="145"/>
      <c r="J125" s="145"/>
    </row>
    <row r="126" spans="1:10" ht="54">
      <c r="A126" s="558">
        <v>87382</v>
      </c>
      <c r="B126" s="66" t="s">
        <v>17405</v>
      </c>
      <c r="C126" s="67" t="s">
        <v>20</v>
      </c>
      <c r="D126" s="563" t="s">
        <v>1429</v>
      </c>
      <c r="E126" s="558" t="s">
        <v>862</v>
      </c>
      <c r="F126" s="564">
        <v>2307.66</v>
      </c>
      <c r="G126" s="564">
        <v>2315.6</v>
      </c>
      <c r="H126" s="145"/>
      <c r="I126" s="145"/>
      <c r="J126" s="145"/>
    </row>
    <row r="127" spans="1:10" ht="54">
      <c r="A127" s="558">
        <v>87383</v>
      </c>
      <c r="B127" s="66" t="s">
        <v>17405</v>
      </c>
      <c r="C127" s="67" t="s">
        <v>20</v>
      </c>
      <c r="D127" s="563" t="s">
        <v>1430</v>
      </c>
      <c r="E127" s="558" t="s">
        <v>862</v>
      </c>
      <c r="F127" s="564">
        <v>2309.83</v>
      </c>
      <c r="G127" s="564">
        <v>2316.06</v>
      </c>
      <c r="H127" s="145"/>
      <c r="I127" s="145"/>
      <c r="J127" s="145"/>
    </row>
    <row r="128" spans="1:10" ht="54">
      <c r="A128" s="558">
        <v>87384</v>
      </c>
      <c r="B128" s="66" t="s">
        <v>17405</v>
      </c>
      <c r="C128" s="67" t="s">
        <v>20</v>
      </c>
      <c r="D128" s="563" t="s">
        <v>1431</v>
      </c>
      <c r="E128" s="558" t="s">
        <v>862</v>
      </c>
      <c r="F128" s="564">
        <v>2307.2199999999998</v>
      </c>
      <c r="G128" s="564">
        <v>2311.98</v>
      </c>
      <c r="H128" s="145"/>
      <c r="I128" s="145"/>
      <c r="J128" s="145"/>
    </row>
    <row r="129" spans="1:10" ht="45">
      <c r="A129" s="558">
        <v>87398</v>
      </c>
      <c r="B129" s="66" t="s">
        <v>17405</v>
      </c>
      <c r="C129" s="67" t="s">
        <v>20</v>
      </c>
      <c r="D129" s="563" t="s">
        <v>1444</v>
      </c>
      <c r="E129" s="558" t="s">
        <v>862</v>
      </c>
      <c r="F129" s="564">
        <v>2548.25</v>
      </c>
      <c r="G129" s="564">
        <v>2571.16</v>
      </c>
      <c r="H129" s="145"/>
      <c r="I129" s="145"/>
      <c r="J129" s="145"/>
    </row>
    <row r="130" spans="1:10" ht="45">
      <c r="A130" s="558">
        <v>87395</v>
      </c>
      <c r="B130" s="66" t="s">
        <v>17405</v>
      </c>
      <c r="C130" s="67" t="s">
        <v>20</v>
      </c>
      <c r="D130" s="563" t="s">
        <v>1441</v>
      </c>
      <c r="E130" s="558" t="s">
        <v>862</v>
      </c>
      <c r="F130" s="564">
        <v>4509.76</v>
      </c>
      <c r="G130" s="564">
        <v>4520.12</v>
      </c>
      <c r="H130" s="145"/>
      <c r="I130" s="145"/>
      <c r="J130" s="145"/>
    </row>
    <row r="131" spans="1:10" ht="45">
      <c r="A131" s="558">
        <v>87396</v>
      </c>
      <c r="B131" s="66" t="s">
        <v>17405</v>
      </c>
      <c r="C131" s="67" t="s">
        <v>20</v>
      </c>
      <c r="D131" s="563" t="s">
        <v>1442</v>
      </c>
      <c r="E131" s="558" t="s">
        <v>862</v>
      </c>
      <c r="F131" s="564">
        <v>4545.6400000000003</v>
      </c>
      <c r="G131" s="564">
        <v>4554.04</v>
      </c>
      <c r="H131" s="145"/>
      <c r="I131" s="145"/>
      <c r="J131" s="145"/>
    </row>
    <row r="132" spans="1:10" ht="45">
      <c r="A132" s="558">
        <v>87397</v>
      </c>
      <c r="B132" s="66" t="s">
        <v>17405</v>
      </c>
      <c r="C132" s="67" t="s">
        <v>20</v>
      </c>
      <c r="D132" s="563" t="s">
        <v>1443</v>
      </c>
      <c r="E132" s="558" t="s">
        <v>862</v>
      </c>
      <c r="F132" s="564">
        <v>4583.29</v>
      </c>
      <c r="G132" s="564">
        <v>4590.17</v>
      </c>
      <c r="H132" s="145"/>
      <c r="I132" s="145"/>
      <c r="J132" s="145"/>
    </row>
    <row r="133" spans="1:10" ht="45">
      <c r="A133" s="558">
        <v>87402</v>
      </c>
      <c r="B133" s="66" t="s">
        <v>17405</v>
      </c>
      <c r="C133" s="67" t="s">
        <v>20</v>
      </c>
      <c r="D133" s="563" t="s">
        <v>1447</v>
      </c>
      <c r="E133" s="558" t="s">
        <v>862</v>
      </c>
      <c r="F133" s="564">
        <v>4820.0600000000004</v>
      </c>
      <c r="G133" s="564">
        <v>4848.78</v>
      </c>
      <c r="H133" s="145"/>
      <c r="I133" s="145"/>
      <c r="J133" s="145"/>
    </row>
    <row r="134" spans="1:10" ht="45">
      <c r="A134" s="558">
        <v>87391</v>
      </c>
      <c r="B134" s="66" t="s">
        <v>17405</v>
      </c>
      <c r="C134" s="67" t="s">
        <v>20</v>
      </c>
      <c r="D134" s="563" t="s">
        <v>1438</v>
      </c>
      <c r="E134" s="558" t="s">
        <v>862</v>
      </c>
      <c r="F134" s="564">
        <v>7188.07</v>
      </c>
      <c r="G134" s="564">
        <v>7198.43</v>
      </c>
      <c r="H134" s="145"/>
      <c r="I134" s="145"/>
      <c r="J134" s="145"/>
    </row>
    <row r="135" spans="1:10" ht="45">
      <c r="A135" s="558">
        <v>87393</v>
      </c>
      <c r="B135" s="66" t="s">
        <v>17405</v>
      </c>
      <c r="C135" s="67" t="s">
        <v>20</v>
      </c>
      <c r="D135" s="563" t="s">
        <v>1439</v>
      </c>
      <c r="E135" s="558" t="s">
        <v>862</v>
      </c>
      <c r="F135" s="564">
        <v>7259.93</v>
      </c>
      <c r="G135" s="564">
        <v>7268.33</v>
      </c>
      <c r="H135" s="145"/>
      <c r="I135" s="145"/>
      <c r="J135" s="145"/>
    </row>
    <row r="136" spans="1:10" ht="45">
      <c r="A136" s="558">
        <v>87394</v>
      </c>
      <c r="B136" s="66" t="s">
        <v>17405</v>
      </c>
      <c r="C136" s="67" t="s">
        <v>20</v>
      </c>
      <c r="D136" s="563" t="s">
        <v>1440</v>
      </c>
      <c r="E136" s="558" t="s">
        <v>862</v>
      </c>
      <c r="F136" s="564">
        <v>7331.93</v>
      </c>
      <c r="G136" s="564">
        <v>7338.81</v>
      </c>
      <c r="H136" s="145"/>
      <c r="I136" s="145"/>
      <c r="J136" s="145"/>
    </row>
    <row r="137" spans="1:10" ht="45">
      <c r="A137" s="558">
        <v>87401</v>
      </c>
      <c r="B137" s="66" t="s">
        <v>17405</v>
      </c>
      <c r="C137" s="67" t="s">
        <v>20</v>
      </c>
      <c r="D137" s="563" t="s">
        <v>1446</v>
      </c>
      <c r="E137" s="558" t="s">
        <v>862</v>
      </c>
      <c r="F137" s="564">
        <v>7553.21</v>
      </c>
      <c r="G137" s="564">
        <v>7581.93</v>
      </c>
      <c r="H137" s="145"/>
      <c r="I137" s="145"/>
      <c r="J137" s="145"/>
    </row>
    <row r="138" spans="1:10" ht="45">
      <c r="A138" s="558">
        <v>87407</v>
      </c>
      <c r="B138" s="66" t="s">
        <v>17405</v>
      </c>
      <c r="C138" s="67" t="s">
        <v>20</v>
      </c>
      <c r="D138" s="563" t="s">
        <v>1449</v>
      </c>
      <c r="E138" s="558" t="s">
        <v>862</v>
      </c>
      <c r="F138" s="564">
        <v>2349.63</v>
      </c>
      <c r="G138" s="564">
        <v>2357.1799999999998</v>
      </c>
      <c r="H138" s="145"/>
      <c r="I138" s="145"/>
      <c r="J138" s="145"/>
    </row>
    <row r="139" spans="1:10" ht="45">
      <c r="A139" s="558">
        <v>87408</v>
      </c>
      <c r="B139" s="66" t="s">
        <v>17405</v>
      </c>
      <c r="C139" s="67" t="s">
        <v>20</v>
      </c>
      <c r="D139" s="563" t="s">
        <v>8521</v>
      </c>
      <c r="E139" s="558" t="s">
        <v>862</v>
      </c>
      <c r="F139" s="564">
        <v>2341.16</v>
      </c>
      <c r="G139" s="564">
        <v>2346.8200000000002</v>
      </c>
      <c r="H139" s="145"/>
      <c r="I139" s="145"/>
      <c r="J139" s="145"/>
    </row>
    <row r="140" spans="1:10" ht="45">
      <c r="A140" s="558">
        <v>87404</v>
      </c>
      <c r="B140" s="66" t="s">
        <v>17405</v>
      </c>
      <c r="C140" s="67" t="s">
        <v>20</v>
      </c>
      <c r="D140" s="563" t="s">
        <v>1448</v>
      </c>
      <c r="E140" s="558" t="s">
        <v>862</v>
      </c>
      <c r="F140" s="564">
        <v>6709.42</v>
      </c>
      <c r="G140" s="564">
        <v>6720.6</v>
      </c>
      <c r="H140" s="145"/>
      <c r="I140" s="145"/>
      <c r="J140" s="145"/>
    </row>
    <row r="141" spans="1:10" ht="45">
      <c r="A141" s="558">
        <v>87405</v>
      </c>
      <c r="B141" s="66" t="s">
        <v>17405</v>
      </c>
      <c r="C141" s="67" t="s">
        <v>20</v>
      </c>
      <c r="D141" s="563" t="s">
        <v>8520</v>
      </c>
      <c r="E141" s="558" t="s">
        <v>862</v>
      </c>
      <c r="F141" s="564">
        <v>6736.16</v>
      </c>
      <c r="G141" s="564">
        <v>6744.54</v>
      </c>
      <c r="H141" s="145"/>
      <c r="I141" s="145"/>
      <c r="J141" s="145"/>
    </row>
    <row r="142" spans="1:10" ht="54">
      <c r="A142" s="558">
        <v>87388</v>
      </c>
      <c r="B142" s="66" t="s">
        <v>17405</v>
      </c>
      <c r="C142" s="67" t="s">
        <v>20</v>
      </c>
      <c r="D142" s="563" t="s">
        <v>1435</v>
      </c>
      <c r="E142" s="558" t="s">
        <v>862</v>
      </c>
      <c r="F142" s="564">
        <v>6477.17</v>
      </c>
      <c r="G142" s="564">
        <v>6485.16</v>
      </c>
      <c r="H142" s="145"/>
      <c r="I142" s="145"/>
      <c r="J142" s="145"/>
    </row>
    <row r="143" spans="1:10" ht="54">
      <c r="A143" s="558">
        <v>87389</v>
      </c>
      <c r="B143" s="66" t="s">
        <v>17405</v>
      </c>
      <c r="C143" s="67" t="s">
        <v>20</v>
      </c>
      <c r="D143" s="563" t="s">
        <v>1436</v>
      </c>
      <c r="E143" s="558" t="s">
        <v>862</v>
      </c>
      <c r="F143" s="564">
        <v>6509.45</v>
      </c>
      <c r="G143" s="564">
        <v>6515.62</v>
      </c>
      <c r="H143" s="145"/>
      <c r="I143" s="145"/>
      <c r="J143" s="145"/>
    </row>
    <row r="144" spans="1:10" ht="54">
      <c r="A144" s="558">
        <v>87390</v>
      </c>
      <c r="B144" s="66" t="s">
        <v>17405</v>
      </c>
      <c r="C144" s="67" t="s">
        <v>20</v>
      </c>
      <c r="D144" s="563" t="s">
        <v>1437</v>
      </c>
      <c r="E144" s="558" t="s">
        <v>862</v>
      </c>
      <c r="F144" s="564">
        <v>6549.68</v>
      </c>
      <c r="G144" s="564">
        <v>6554.44</v>
      </c>
      <c r="H144" s="145"/>
      <c r="I144" s="145"/>
      <c r="J144" s="145"/>
    </row>
    <row r="145" spans="1:10" ht="45">
      <c r="A145" s="558">
        <v>87385</v>
      </c>
      <c r="B145" s="66" t="s">
        <v>17405</v>
      </c>
      <c r="C145" s="67" t="s">
        <v>20</v>
      </c>
      <c r="D145" s="563" t="s">
        <v>1432</v>
      </c>
      <c r="E145" s="558" t="s">
        <v>862</v>
      </c>
      <c r="F145" s="564">
        <v>2688.03</v>
      </c>
      <c r="G145" s="564">
        <v>2697.5</v>
      </c>
      <c r="H145" s="145"/>
      <c r="I145" s="145"/>
      <c r="J145" s="145"/>
    </row>
    <row r="146" spans="1:10" ht="45">
      <c r="A146" s="558">
        <v>87386</v>
      </c>
      <c r="B146" s="66" t="s">
        <v>17405</v>
      </c>
      <c r="C146" s="67" t="s">
        <v>20</v>
      </c>
      <c r="D146" s="563" t="s">
        <v>1433</v>
      </c>
      <c r="E146" s="558" t="s">
        <v>862</v>
      </c>
      <c r="F146" s="564">
        <v>2686.37</v>
      </c>
      <c r="G146" s="564">
        <v>2693.53</v>
      </c>
      <c r="H146" s="145"/>
      <c r="I146" s="145"/>
      <c r="J146" s="145"/>
    </row>
    <row r="147" spans="1:10" ht="45">
      <c r="A147" s="558">
        <v>87387</v>
      </c>
      <c r="B147" s="66" t="s">
        <v>17405</v>
      </c>
      <c r="C147" s="67" t="s">
        <v>20</v>
      </c>
      <c r="D147" s="563" t="s">
        <v>1434</v>
      </c>
      <c r="E147" s="558" t="s">
        <v>862</v>
      </c>
      <c r="F147" s="564">
        <v>2687.36</v>
      </c>
      <c r="G147" s="564">
        <v>2692.94</v>
      </c>
      <c r="H147" s="145"/>
      <c r="I147" s="145"/>
      <c r="J147" s="145"/>
    </row>
    <row r="148" spans="1:10" ht="45">
      <c r="A148" s="558">
        <v>87399</v>
      </c>
      <c r="B148" s="66" t="s">
        <v>17405</v>
      </c>
      <c r="C148" s="67" t="s">
        <v>20</v>
      </c>
      <c r="D148" s="563" t="s">
        <v>1445</v>
      </c>
      <c r="E148" s="558" t="s">
        <v>862</v>
      </c>
      <c r="F148" s="564">
        <v>2934.57</v>
      </c>
      <c r="G148" s="564">
        <v>2959.2</v>
      </c>
      <c r="H148" s="145"/>
      <c r="I148" s="145"/>
      <c r="J148" s="145"/>
    </row>
    <row r="149" spans="1:10" ht="54">
      <c r="A149" s="558">
        <v>88627</v>
      </c>
      <c r="B149" s="66" t="s">
        <v>17405</v>
      </c>
      <c r="C149" s="67" t="s">
        <v>20</v>
      </c>
      <c r="D149" s="563" t="s">
        <v>1452</v>
      </c>
      <c r="E149" s="558" t="s">
        <v>862</v>
      </c>
      <c r="F149" s="564">
        <v>730.23</v>
      </c>
      <c r="G149" s="564">
        <v>746.21</v>
      </c>
      <c r="H149" s="145"/>
      <c r="I149" s="145"/>
      <c r="J149" s="145"/>
    </row>
    <row r="150" spans="1:10" ht="45">
      <c r="A150" s="558">
        <v>100463</v>
      </c>
      <c r="B150" s="66" t="s">
        <v>17405</v>
      </c>
      <c r="C150" s="67" t="s">
        <v>20</v>
      </c>
      <c r="D150" s="563" t="s">
        <v>13400</v>
      </c>
      <c r="E150" s="558" t="s">
        <v>862</v>
      </c>
      <c r="F150" s="564">
        <v>0</v>
      </c>
      <c r="G150" s="564">
        <v>0</v>
      </c>
      <c r="H150" s="145"/>
      <c r="I150" s="145"/>
      <c r="J150" s="145"/>
    </row>
    <row r="151" spans="1:10" ht="45">
      <c r="A151" s="558">
        <v>88626</v>
      </c>
      <c r="B151" s="66" t="s">
        <v>17405</v>
      </c>
      <c r="C151" s="67" t="s">
        <v>20</v>
      </c>
      <c r="D151" s="563" t="s">
        <v>1451</v>
      </c>
      <c r="E151" s="558" t="s">
        <v>862</v>
      </c>
      <c r="F151" s="564">
        <v>618.47</v>
      </c>
      <c r="G151" s="564">
        <v>625.37</v>
      </c>
      <c r="H151" s="145"/>
      <c r="I151" s="145"/>
      <c r="J151" s="145"/>
    </row>
    <row r="152" spans="1:10" ht="45">
      <c r="A152" s="558">
        <v>100488</v>
      </c>
      <c r="B152" s="66" t="s">
        <v>17405</v>
      </c>
      <c r="C152" s="67" t="s">
        <v>20</v>
      </c>
      <c r="D152" s="563" t="s">
        <v>1474</v>
      </c>
      <c r="E152" s="558" t="s">
        <v>862</v>
      </c>
      <c r="F152" s="564">
        <v>612.64</v>
      </c>
      <c r="G152" s="564">
        <v>618.48</v>
      </c>
      <c r="H152" s="145"/>
      <c r="I152" s="145"/>
      <c r="J152" s="145"/>
    </row>
    <row r="153" spans="1:10" ht="54">
      <c r="A153" s="558">
        <v>100464</v>
      </c>
      <c r="B153" s="66" t="s">
        <v>17405</v>
      </c>
      <c r="C153" s="67" t="s">
        <v>20</v>
      </c>
      <c r="D153" s="563" t="s">
        <v>13401</v>
      </c>
      <c r="E153" s="558" t="s">
        <v>862</v>
      </c>
      <c r="F153" s="564">
        <v>640.24</v>
      </c>
      <c r="G153" s="564">
        <v>649.71</v>
      </c>
      <c r="H153" s="145"/>
      <c r="I153" s="145"/>
      <c r="J153" s="145"/>
    </row>
    <row r="154" spans="1:10" ht="54">
      <c r="A154" s="558">
        <v>100465</v>
      </c>
      <c r="B154" s="66" t="s">
        <v>17405</v>
      </c>
      <c r="C154" s="67" t="s">
        <v>20</v>
      </c>
      <c r="D154" s="563" t="s">
        <v>13402</v>
      </c>
      <c r="E154" s="558" t="s">
        <v>862</v>
      </c>
      <c r="F154" s="564">
        <v>604.94000000000005</v>
      </c>
      <c r="G154" s="564">
        <v>611.19000000000005</v>
      </c>
      <c r="H154" s="145"/>
      <c r="I154" s="145"/>
      <c r="J154" s="145"/>
    </row>
    <row r="155" spans="1:10" ht="54">
      <c r="A155" s="558">
        <v>100466</v>
      </c>
      <c r="B155" s="66" t="s">
        <v>17405</v>
      </c>
      <c r="C155" s="67" t="s">
        <v>20</v>
      </c>
      <c r="D155" s="563" t="s">
        <v>13403</v>
      </c>
      <c r="E155" s="558" t="s">
        <v>862</v>
      </c>
      <c r="F155" s="564">
        <v>588.70000000000005</v>
      </c>
      <c r="G155" s="564">
        <v>593.38</v>
      </c>
      <c r="H155" s="145"/>
      <c r="I155" s="145"/>
      <c r="J155" s="145"/>
    </row>
    <row r="156" spans="1:10" ht="67.5">
      <c r="A156" s="558">
        <v>87368</v>
      </c>
      <c r="B156" s="66" t="s">
        <v>17405</v>
      </c>
      <c r="C156" s="67" t="s">
        <v>20</v>
      </c>
      <c r="D156" s="563" t="s">
        <v>1415</v>
      </c>
      <c r="E156" s="558" t="s">
        <v>862</v>
      </c>
      <c r="F156" s="564">
        <v>806.81</v>
      </c>
      <c r="G156" s="564">
        <v>827.41</v>
      </c>
      <c r="H156" s="145"/>
      <c r="I156" s="145"/>
      <c r="J156" s="145"/>
    </row>
    <row r="157" spans="1:10" ht="67.5">
      <c r="A157" s="558">
        <v>100450</v>
      </c>
      <c r="B157" s="66" t="s">
        <v>17405</v>
      </c>
      <c r="C157" s="67" t="s">
        <v>20</v>
      </c>
      <c r="D157" s="563" t="s">
        <v>13404</v>
      </c>
      <c r="E157" s="558" t="s">
        <v>862</v>
      </c>
      <c r="F157" s="564">
        <v>0</v>
      </c>
      <c r="G157" s="564">
        <v>0</v>
      </c>
      <c r="H157" s="145"/>
      <c r="I157" s="145"/>
      <c r="J157" s="145"/>
    </row>
    <row r="158" spans="1:10" ht="67.5">
      <c r="A158" s="558">
        <v>87289</v>
      </c>
      <c r="B158" s="66" t="s">
        <v>17405</v>
      </c>
      <c r="C158" s="67" t="s">
        <v>20</v>
      </c>
      <c r="D158" s="563" t="s">
        <v>1348</v>
      </c>
      <c r="E158" s="558" t="s">
        <v>862</v>
      </c>
      <c r="F158" s="564">
        <v>669.45</v>
      </c>
      <c r="G158" s="564">
        <v>678.12</v>
      </c>
      <c r="H158" s="145"/>
      <c r="I158" s="145"/>
      <c r="J158" s="145"/>
    </row>
    <row r="159" spans="1:10" ht="67.5">
      <c r="A159" s="558">
        <v>87290</v>
      </c>
      <c r="B159" s="66" t="s">
        <v>17405</v>
      </c>
      <c r="C159" s="67" t="s">
        <v>20</v>
      </c>
      <c r="D159" s="563" t="s">
        <v>1349</v>
      </c>
      <c r="E159" s="558" t="s">
        <v>862</v>
      </c>
      <c r="F159" s="564">
        <v>662.41</v>
      </c>
      <c r="G159" s="564">
        <v>669.86</v>
      </c>
      <c r="H159" s="145"/>
      <c r="I159" s="145"/>
      <c r="J159" s="145"/>
    </row>
    <row r="160" spans="1:10" ht="81">
      <c r="A160" s="558">
        <v>87333</v>
      </c>
      <c r="B160" s="66" t="s">
        <v>17405</v>
      </c>
      <c r="C160" s="67" t="s">
        <v>20</v>
      </c>
      <c r="D160" s="563" t="s">
        <v>1380</v>
      </c>
      <c r="E160" s="558" t="s">
        <v>862</v>
      </c>
      <c r="F160" s="564">
        <v>669.68</v>
      </c>
      <c r="G160" s="564">
        <v>679.22</v>
      </c>
      <c r="H160" s="145"/>
      <c r="I160" s="145"/>
      <c r="J160" s="145"/>
    </row>
    <row r="161" spans="1:10" ht="81">
      <c r="A161" s="558">
        <v>87334</v>
      </c>
      <c r="B161" s="66" t="s">
        <v>17405</v>
      </c>
      <c r="C161" s="67" t="s">
        <v>20</v>
      </c>
      <c r="D161" s="563" t="s">
        <v>1381</v>
      </c>
      <c r="E161" s="558" t="s">
        <v>862</v>
      </c>
      <c r="F161" s="564">
        <v>636.4</v>
      </c>
      <c r="G161" s="564">
        <v>643</v>
      </c>
      <c r="H161" s="145"/>
      <c r="I161" s="145"/>
      <c r="J161" s="145"/>
    </row>
    <row r="162" spans="1:10" ht="54">
      <c r="A162" s="558">
        <v>105515</v>
      </c>
      <c r="B162" s="66" t="s">
        <v>17405</v>
      </c>
      <c r="C162" s="67" t="s">
        <v>20</v>
      </c>
      <c r="D162" s="563" t="s">
        <v>8523</v>
      </c>
      <c r="E162" s="558" t="s">
        <v>862</v>
      </c>
      <c r="F162" s="564">
        <v>827.02</v>
      </c>
      <c r="G162" s="564">
        <v>841.66</v>
      </c>
      <c r="H162" s="145"/>
      <c r="I162" s="145"/>
      <c r="J162" s="145"/>
    </row>
    <row r="163" spans="1:10" ht="67.5">
      <c r="A163" s="558">
        <v>87367</v>
      </c>
      <c r="B163" s="66" t="s">
        <v>17405</v>
      </c>
      <c r="C163" s="67" t="s">
        <v>20</v>
      </c>
      <c r="D163" s="563" t="s">
        <v>1414</v>
      </c>
      <c r="E163" s="558" t="s">
        <v>862</v>
      </c>
      <c r="F163" s="564">
        <v>804.63</v>
      </c>
      <c r="G163" s="564">
        <v>825.07</v>
      </c>
      <c r="H163" s="145"/>
      <c r="I163" s="145"/>
      <c r="J163" s="145"/>
    </row>
    <row r="164" spans="1:10" ht="67.5">
      <c r="A164" s="558">
        <v>100449</v>
      </c>
      <c r="B164" s="66" t="s">
        <v>17405</v>
      </c>
      <c r="C164" s="67" t="s">
        <v>20</v>
      </c>
      <c r="D164" s="563" t="s">
        <v>13405</v>
      </c>
      <c r="E164" s="558" t="s">
        <v>862</v>
      </c>
      <c r="F164" s="564">
        <v>0</v>
      </c>
      <c r="G164" s="564">
        <v>0</v>
      </c>
      <c r="H164" s="145"/>
      <c r="I164" s="145"/>
      <c r="J164" s="145"/>
    </row>
    <row r="165" spans="1:10" ht="67.5">
      <c r="A165" s="558">
        <v>87286</v>
      </c>
      <c r="B165" s="66" t="s">
        <v>17405</v>
      </c>
      <c r="C165" s="67" t="s">
        <v>20</v>
      </c>
      <c r="D165" s="563" t="s">
        <v>1346</v>
      </c>
      <c r="E165" s="558" t="s">
        <v>862</v>
      </c>
      <c r="F165" s="564">
        <v>670.11</v>
      </c>
      <c r="G165" s="564">
        <v>679.3</v>
      </c>
      <c r="H165" s="145"/>
      <c r="I165" s="145"/>
      <c r="J165" s="145"/>
    </row>
    <row r="166" spans="1:10" ht="67.5">
      <c r="A166" s="558">
        <v>87287</v>
      </c>
      <c r="B166" s="66" t="s">
        <v>17405</v>
      </c>
      <c r="C166" s="67" t="s">
        <v>20</v>
      </c>
      <c r="D166" s="563" t="s">
        <v>1347</v>
      </c>
      <c r="E166" s="558" t="s">
        <v>862</v>
      </c>
      <c r="F166" s="564">
        <v>656.49</v>
      </c>
      <c r="G166" s="564">
        <v>663.47</v>
      </c>
      <c r="H166" s="145"/>
      <c r="I166" s="145"/>
      <c r="J166" s="145"/>
    </row>
    <row r="167" spans="1:10" ht="81">
      <c r="A167" s="558">
        <v>87331</v>
      </c>
      <c r="B167" s="66" t="s">
        <v>17405</v>
      </c>
      <c r="C167" s="67" t="s">
        <v>20</v>
      </c>
      <c r="D167" s="563" t="s">
        <v>1378</v>
      </c>
      <c r="E167" s="558" t="s">
        <v>862</v>
      </c>
      <c r="F167" s="564">
        <v>688.95</v>
      </c>
      <c r="G167" s="564">
        <v>699.98</v>
      </c>
      <c r="H167" s="145"/>
      <c r="I167" s="145"/>
      <c r="J167" s="145"/>
    </row>
    <row r="168" spans="1:10" ht="81">
      <c r="A168" s="558">
        <v>87332</v>
      </c>
      <c r="B168" s="66" t="s">
        <v>17405</v>
      </c>
      <c r="C168" s="67" t="s">
        <v>20</v>
      </c>
      <c r="D168" s="563" t="s">
        <v>1379</v>
      </c>
      <c r="E168" s="558" t="s">
        <v>862</v>
      </c>
      <c r="F168" s="564">
        <v>633.33000000000004</v>
      </c>
      <c r="G168" s="564">
        <v>639.48</v>
      </c>
      <c r="H168" s="145"/>
      <c r="I168" s="145"/>
      <c r="J168" s="145"/>
    </row>
    <row r="169" spans="1:10" ht="67.5">
      <c r="A169" s="558">
        <v>87369</v>
      </c>
      <c r="B169" s="66" t="s">
        <v>17405</v>
      </c>
      <c r="C169" s="67" t="s">
        <v>20</v>
      </c>
      <c r="D169" s="563" t="s">
        <v>1416</v>
      </c>
      <c r="E169" s="558" t="s">
        <v>862</v>
      </c>
      <c r="F169" s="564">
        <v>844.76</v>
      </c>
      <c r="G169" s="564">
        <v>864.96</v>
      </c>
      <c r="H169" s="145"/>
      <c r="I169" s="145"/>
      <c r="J169" s="145"/>
    </row>
    <row r="170" spans="1:10" ht="67.5">
      <c r="A170" s="558">
        <v>100451</v>
      </c>
      <c r="B170" s="66" t="s">
        <v>17405</v>
      </c>
      <c r="C170" s="67" t="s">
        <v>20</v>
      </c>
      <c r="D170" s="563" t="s">
        <v>13406</v>
      </c>
      <c r="E170" s="558" t="s">
        <v>862</v>
      </c>
      <c r="F170" s="564">
        <v>0</v>
      </c>
      <c r="G170" s="564">
        <v>0</v>
      </c>
      <c r="H170" s="145"/>
      <c r="I170" s="145"/>
      <c r="J170" s="145"/>
    </row>
    <row r="171" spans="1:10" ht="67.5">
      <c r="A171" s="558">
        <v>87292</v>
      </c>
      <c r="B171" s="66" t="s">
        <v>17405</v>
      </c>
      <c r="C171" s="67" t="s">
        <v>20</v>
      </c>
      <c r="D171" s="563" t="s">
        <v>1350</v>
      </c>
      <c r="E171" s="558" t="s">
        <v>862</v>
      </c>
      <c r="F171" s="564">
        <v>705.14</v>
      </c>
      <c r="G171" s="564">
        <v>713.15</v>
      </c>
      <c r="H171" s="145"/>
      <c r="I171" s="145"/>
      <c r="J171" s="145"/>
    </row>
    <row r="172" spans="1:10" ht="81">
      <c r="A172" s="558">
        <v>87335</v>
      </c>
      <c r="B172" s="66" t="s">
        <v>17405</v>
      </c>
      <c r="C172" s="67" t="s">
        <v>20</v>
      </c>
      <c r="D172" s="563" t="s">
        <v>1382</v>
      </c>
      <c r="E172" s="558" t="s">
        <v>862</v>
      </c>
      <c r="F172" s="564">
        <v>663.61</v>
      </c>
      <c r="G172" s="564">
        <v>672.44</v>
      </c>
      <c r="H172" s="145"/>
      <c r="I172" s="145"/>
      <c r="J172" s="145"/>
    </row>
    <row r="173" spans="1:10" ht="81">
      <c r="A173" s="558">
        <v>87336</v>
      </c>
      <c r="B173" s="66" t="s">
        <v>17405</v>
      </c>
      <c r="C173" s="67" t="s">
        <v>20</v>
      </c>
      <c r="D173" s="563" t="s">
        <v>1383</v>
      </c>
      <c r="E173" s="558" t="s">
        <v>862</v>
      </c>
      <c r="F173" s="564">
        <v>676.01</v>
      </c>
      <c r="G173" s="564">
        <v>682.33</v>
      </c>
      <c r="H173" s="145"/>
      <c r="I173" s="145"/>
      <c r="J173" s="145"/>
    </row>
    <row r="174" spans="1:10" ht="67.5">
      <c r="A174" s="558">
        <v>87370</v>
      </c>
      <c r="B174" s="66" t="s">
        <v>17405</v>
      </c>
      <c r="C174" s="67" t="s">
        <v>20</v>
      </c>
      <c r="D174" s="563" t="s">
        <v>1417</v>
      </c>
      <c r="E174" s="558" t="s">
        <v>862</v>
      </c>
      <c r="F174" s="564">
        <v>811.43</v>
      </c>
      <c r="G174" s="564">
        <v>831.76</v>
      </c>
      <c r="H174" s="145"/>
      <c r="I174" s="145"/>
      <c r="J174" s="145"/>
    </row>
    <row r="175" spans="1:10" ht="67.5">
      <c r="A175" s="558">
        <v>100452</v>
      </c>
      <c r="B175" s="66" t="s">
        <v>17405</v>
      </c>
      <c r="C175" s="67" t="s">
        <v>20</v>
      </c>
      <c r="D175" s="563" t="s">
        <v>13407</v>
      </c>
      <c r="E175" s="558" t="s">
        <v>862</v>
      </c>
      <c r="F175" s="564">
        <v>0</v>
      </c>
      <c r="G175" s="564">
        <v>0</v>
      </c>
      <c r="H175" s="145"/>
      <c r="I175" s="145"/>
      <c r="J175" s="145"/>
    </row>
    <row r="176" spans="1:10" ht="67.5">
      <c r="A176" s="558">
        <v>88715</v>
      </c>
      <c r="B176" s="66" t="s">
        <v>17405</v>
      </c>
      <c r="C176" s="67" t="s">
        <v>20</v>
      </c>
      <c r="D176" s="563" t="s">
        <v>1456</v>
      </c>
      <c r="E176" s="558" t="s">
        <v>862</v>
      </c>
      <c r="F176" s="564">
        <v>665.4</v>
      </c>
      <c r="G176" s="564">
        <v>672.98</v>
      </c>
      <c r="H176" s="145"/>
      <c r="I176" s="145"/>
      <c r="J176" s="145"/>
    </row>
    <row r="177" spans="1:10" ht="67.5">
      <c r="A177" s="558">
        <v>87294</v>
      </c>
      <c r="B177" s="66" t="s">
        <v>17405</v>
      </c>
      <c r="C177" s="67" t="s">
        <v>20</v>
      </c>
      <c r="D177" s="563" t="s">
        <v>1351</v>
      </c>
      <c r="E177" s="558" t="s">
        <v>862</v>
      </c>
      <c r="F177" s="564">
        <v>671.03</v>
      </c>
      <c r="G177" s="564">
        <v>678.97</v>
      </c>
      <c r="H177" s="145"/>
      <c r="I177" s="145"/>
      <c r="J177" s="145"/>
    </row>
    <row r="178" spans="1:10" ht="81">
      <c r="A178" s="558">
        <v>87337</v>
      </c>
      <c r="B178" s="66" t="s">
        <v>17405</v>
      </c>
      <c r="C178" s="67" t="s">
        <v>20</v>
      </c>
      <c r="D178" s="563" t="s">
        <v>1384</v>
      </c>
      <c r="E178" s="558" t="s">
        <v>862</v>
      </c>
      <c r="F178" s="564">
        <v>669.16</v>
      </c>
      <c r="G178" s="564">
        <v>677.84</v>
      </c>
      <c r="H178" s="145"/>
      <c r="I178" s="145"/>
      <c r="J178" s="145"/>
    </row>
    <row r="179" spans="1:10" ht="81">
      <c r="A179" s="558">
        <v>100487</v>
      </c>
      <c r="B179" s="66" t="s">
        <v>17405</v>
      </c>
      <c r="C179" s="67" t="s">
        <v>20</v>
      </c>
      <c r="D179" s="563" t="s">
        <v>1473</v>
      </c>
      <c r="E179" s="558" t="s">
        <v>862</v>
      </c>
      <c r="F179" s="564">
        <v>639.11</v>
      </c>
      <c r="G179" s="564">
        <v>645.20000000000005</v>
      </c>
      <c r="H179" s="145"/>
      <c r="I179" s="145"/>
      <c r="J179" s="145"/>
    </row>
    <row r="180" spans="1:10" ht="54">
      <c r="A180" s="558">
        <v>87380</v>
      </c>
      <c r="B180" s="66" t="s">
        <v>17405</v>
      </c>
      <c r="C180" s="67" t="s">
        <v>20</v>
      </c>
      <c r="D180" s="563" t="s">
        <v>1427</v>
      </c>
      <c r="E180" s="558" t="s">
        <v>862</v>
      </c>
      <c r="F180" s="564">
        <v>3821.68</v>
      </c>
      <c r="G180" s="564">
        <v>3841.46</v>
      </c>
      <c r="H180" s="145"/>
      <c r="I180" s="145"/>
      <c r="J180" s="145"/>
    </row>
    <row r="181" spans="1:10" ht="54">
      <c r="A181" s="558">
        <v>100461</v>
      </c>
      <c r="B181" s="66" t="s">
        <v>17405</v>
      </c>
      <c r="C181" s="67" t="s">
        <v>20</v>
      </c>
      <c r="D181" s="563" t="s">
        <v>13408</v>
      </c>
      <c r="E181" s="558" t="s">
        <v>862</v>
      </c>
      <c r="F181" s="564">
        <v>0</v>
      </c>
      <c r="G181" s="564">
        <v>0</v>
      </c>
      <c r="H181" s="145"/>
      <c r="I181" s="145"/>
      <c r="J181" s="145"/>
    </row>
    <row r="182" spans="1:10" ht="54">
      <c r="A182" s="558">
        <v>87322</v>
      </c>
      <c r="B182" s="66" t="s">
        <v>17405</v>
      </c>
      <c r="C182" s="67" t="s">
        <v>20</v>
      </c>
      <c r="D182" s="563" t="s">
        <v>1370</v>
      </c>
      <c r="E182" s="558" t="s">
        <v>862</v>
      </c>
      <c r="F182" s="564">
        <v>3715.59</v>
      </c>
      <c r="G182" s="564">
        <v>3723.71</v>
      </c>
      <c r="H182" s="145"/>
      <c r="I182" s="145"/>
      <c r="J182" s="145"/>
    </row>
    <row r="183" spans="1:10" ht="54">
      <c r="A183" s="558">
        <v>87323</v>
      </c>
      <c r="B183" s="66" t="s">
        <v>17405</v>
      </c>
      <c r="C183" s="67" t="s">
        <v>20</v>
      </c>
      <c r="D183" s="563" t="s">
        <v>1371</v>
      </c>
      <c r="E183" s="558" t="s">
        <v>862</v>
      </c>
      <c r="F183" s="564">
        <v>3716.83</v>
      </c>
      <c r="G183" s="564">
        <v>3723.33</v>
      </c>
      <c r="H183" s="145"/>
      <c r="I183" s="145"/>
      <c r="J183" s="145"/>
    </row>
    <row r="184" spans="1:10" ht="67.5">
      <c r="A184" s="558">
        <v>87360</v>
      </c>
      <c r="B184" s="66" t="s">
        <v>17405</v>
      </c>
      <c r="C184" s="67" t="s">
        <v>20</v>
      </c>
      <c r="D184" s="563" t="s">
        <v>1407</v>
      </c>
      <c r="E184" s="558" t="s">
        <v>862</v>
      </c>
      <c r="F184" s="564">
        <v>3667.58</v>
      </c>
      <c r="G184" s="564">
        <v>3679.84</v>
      </c>
      <c r="H184" s="145"/>
      <c r="I184" s="145"/>
      <c r="J184" s="145"/>
    </row>
    <row r="185" spans="1:10" ht="67.5">
      <c r="A185" s="558">
        <v>87361</v>
      </c>
      <c r="B185" s="66" t="s">
        <v>17405</v>
      </c>
      <c r="C185" s="67" t="s">
        <v>20</v>
      </c>
      <c r="D185" s="563" t="s">
        <v>1408</v>
      </c>
      <c r="E185" s="558" t="s">
        <v>862</v>
      </c>
      <c r="F185" s="564">
        <v>3628.32</v>
      </c>
      <c r="G185" s="564">
        <v>3635.66</v>
      </c>
      <c r="H185" s="145"/>
      <c r="I185" s="145"/>
      <c r="J185" s="145"/>
    </row>
    <row r="186" spans="1:10" ht="67.5">
      <c r="A186" s="558">
        <v>87362</v>
      </c>
      <c r="B186" s="66" t="s">
        <v>17405</v>
      </c>
      <c r="C186" s="67" t="s">
        <v>20</v>
      </c>
      <c r="D186" s="563" t="s">
        <v>1409</v>
      </c>
      <c r="E186" s="558" t="s">
        <v>862</v>
      </c>
      <c r="F186" s="564">
        <v>3630.29</v>
      </c>
      <c r="G186" s="564">
        <v>3635.71</v>
      </c>
      <c r="H186" s="145"/>
      <c r="I186" s="145"/>
      <c r="J186" s="145"/>
    </row>
    <row r="187" spans="1:10" ht="45">
      <c r="A187" s="558">
        <v>87377</v>
      </c>
      <c r="B187" s="66" t="s">
        <v>17405</v>
      </c>
      <c r="C187" s="67" t="s">
        <v>20</v>
      </c>
      <c r="D187" s="563" t="s">
        <v>1424</v>
      </c>
      <c r="E187" s="558" t="s">
        <v>862</v>
      </c>
      <c r="F187" s="564">
        <v>682.91</v>
      </c>
      <c r="G187" s="564">
        <v>702.97</v>
      </c>
      <c r="H187" s="145"/>
      <c r="I187" s="145"/>
      <c r="J187" s="145"/>
    </row>
    <row r="188" spans="1:10" ht="54">
      <c r="A188" s="558">
        <v>100458</v>
      </c>
      <c r="B188" s="66" t="s">
        <v>17405</v>
      </c>
      <c r="C188" s="67" t="s">
        <v>20</v>
      </c>
      <c r="D188" s="563" t="s">
        <v>13409</v>
      </c>
      <c r="E188" s="558" t="s">
        <v>862</v>
      </c>
      <c r="F188" s="564">
        <v>0</v>
      </c>
      <c r="G188" s="564">
        <v>0</v>
      </c>
      <c r="H188" s="145"/>
      <c r="I188" s="145"/>
      <c r="J188" s="145"/>
    </row>
    <row r="189" spans="1:10" ht="54">
      <c r="A189" s="558">
        <v>87313</v>
      </c>
      <c r="B189" s="66" t="s">
        <v>17405</v>
      </c>
      <c r="C189" s="67" t="s">
        <v>20</v>
      </c>
      <c r="D189" s="563" t="s">
        <v>1364</v>
      </c>
      <c r="E189" s="558" t="s">
        <v>862</v>
      </c>
      <c r="F189" s="564">
        <v>534.98</v>
      </c>
      <c r="G189" s="564">
        <v>542.66999999999996</v>
      </c>
      <c r="H189" s="145"/>
      <c r="I189" s="145"/>
      <c r="J189" s="145"/>
    </row>
    <row r="190" spans="1:10" ht="54">
      <c r="A190" s="558">
        <v>87314</v>
      </c>
      <c r="B190" s="66" t="s">
        <v>17405</v>
      </c>
      <c r="C190" s="67" t="s">
        <v>20</v>
      </c>
      <c r="D190" s="563" t="s">
        <v>1365</v>
      </c>
      <c r="E190" s="558" t="s">
        <v>862</v>
      </c>
      <c r="F190" s="564">
        <v>528.61</v>
      </c>
      <c r="G190" s="564">
        <v>535.24</v>
      </c>
      <c r="H190" s="145"/>
      <c r="I190" s="145"/>
      <c r="J190" s="145"/>
    </row>
    <row r="191" spans="1:10" ht="67.5">
      <c r="A191" s="558">
        <v>87352</v>
      </c>
      <c r="B191" s="66" t="s">
        <v>17405</v>
      </c>
      <c r="C191" s="67" t="s">
        <v>20</v>
      </c>
      <c r="D191" s="563" t="s">
        <v>1399</v>
      </c>
      <c r="E191" s="558" t="s">
        <v>862</v>
      </c>
      <c r="F191" s="564">
        <v>610.89</v>
      </c>
      <c r="G191" s="564">
        <v>625.36</v>
      </c>
      <c r="H191" s="145"/>
      <c r="I191" s="145"/>
      <c r="J191" s="145"/>
    </row>
    <row r="192" spans="1:10" ht="67.5">
      <c r="A192" s="558">
        <v>87353</v>
      </c>
      <c r="B192" s="66" t="s">
        <v>17405</v>
      </c>
      <c r="C192" s="67" t="s">
        <v>20</v>
      </c>
      <c r="D192" s="563" t="s">
        <v>1400</v>
      </c>
      <c r="E192" s="558" t="s">
        <v>862</v>
      </c>
      <c r="F192" s="564">
        <v>538.39</v>
      </c>
      <c r="G192" s="564">
        <v>546.86</v>
      </c>
      <c r="H192" s="145"/>
      <c r="I192" s="145"/>
      <c r="J192" s="145"/>
    </row>
    <row r="193" spans="1:10" ht="67.5">
      <c r="A193" s="558">
        <v>87354</v>
      </c>
      <c r="B193" s="66" t="s">
        <v>17405</v>
      </c>
      <c r="C193" s="67" t="s">
        <v>20</v>
      </c>
      <c r="D193" s="563" t="s">
        <v>1401</v>
      </c>
      <c r="E193" s="558" t="s">
        <v>862</v>
      </c>
      <c r="F193" s="564">
        <v>507.21</v>
      </c>
      <c r="G193" s="564">
        <v>512.80999999999995</v>
      </c>
      <c r="H193" s="145"/>
      <c r="I193" s="145"/>
      <c r="J193" s="145"/>
    </row>
    <row r="194" spans="1:10" ht="54">
      <c r="A194" s="558">
        <v>100480</v>
      </c>
      <c r="B194" s="66" t="s">
        <v>17405</v>
      </c>
      <c r="C194" s="67" t="s">
        <v>20</v>
      </c>
      <c r="D194" s="563" t="s">
        <v>1467</v>
      </c>
      <c r="E194" s="558" t="s">
        <v>862</v>
      </c>
      <c r="F194" s="564">
        <v>851.45</v>
      </c>
      <c r="G194" s="564">
        <v>867.65</v>
      </c>
      <c r="H194" s="145"/>
      <c r="I194" s="145"/>
      <c r="J194" s="145"/>
    </row>
    <row r="195" spans="1:10" ht="54">
      <c r="A195" s="558">
        <v>100476</v>
      </c>
      <c r="B195" s="66" t="s">
        <v>17405</v>
      </c>
      <c r="C195" s="67" t="s">
        <v>20</v>
      </c>
      <c r="D195" s="563" t="s">
        <v>13410</v>
      </c>
      <c r="E195" s="558" t="s">
        <v>862</v>
      </c>
      <c r="F195" s="564">
        <v>0</v>
      </c>
      <c r="G195" s="564">
        <v>0</v>
      </c>
      <c r="H195" s="145"/>
      <c r="I195" s="145"/>
      <c r="J195" s="145"/>
    </row>
    <row r="196" spans="1:10" ht="54">
      <c r="A196" s="558">
        <v>100475</v>
      </c>
      <c r="B196" s="66" t="s">
        <v>17405</v>
      </c>
      <c r="C196" s="67" t="s">
        <v>20</v>
      </c>
      <c r="D196" s="563" t="s">
        <v>1463</v>
      </c>
      <c r="E196" s="558" t="s">
        <v>862</v>
      </c>
      <c r="F196" s="564">
        <v>735.57</v>
      </c>
      <c r="G196" s="564">
        <v>742.25</v>
      </c>
      <c r="H196" s="145"/>
      <c r="I196" s="145"/>
      <c r="J196" s="145"/>
    </row>
    <row r="197" spans="1:10" ht="54">
      <c r="A197" s="558">
        <v>100491</v>
      </c>
      <c r="B197" s="66" t="s">
        <v>17405</v>
      </c>
      <c r="C197" s="67" t="s">
        <v>20</v>
      </c>
      <c r="D197" s="563" t="s">
        <v>1477</v>
      </c>
      <c r="E197" s="558" t="s">
        <v>862</v>
      </c>
      <c r="F197" s="564">
        <v>736.82</v>
      </c>
      <c r="G197" s="564">
        <v>743.2</v>
      </c>
      <c r="H197" s="145"/>
      <c r="I197" s="145"/>
      <c r="J197" s="145"/>
    </row>
    <row r="198" spans="1:10" ht="67.5">
      <c r="A198" s="558">
        <v>100477</v>
      </c>
      <c r="B198" s="66" t="s">
        <v>17405</v>
      </c>
      <c r="C198" s="67" t="s">
        <v>20</v>
      </c>
      <c r="D198" s="563" t="s">
        <v>1464</v>
      </c>
      <c r="E198" s="558" t="s">
        <v>862</v>
      </c>
      <c r="F198" s="564">
        <v>792.13</v>
      </c>
      <c r="G198" s="564">
        <v>804.81</v>
      </c>
      <c r="H198" s="145"/>
      <c r="I198" s="145"/>
      <c r="J198" s="145"/>
    </row>
    <row r="199" spans="1:10" ht="67.5">
      <c r="A199" s="558">
        <v>100478</v>
      </c>
      <c r="B199" s="66" t="s">
        <v>17405</v>
      </c>
      <c r="C199" s="67" t="s">
        <v>20</v>
      </c>
      <c r="D199" s="563" t="s">
        <v>1465</v>
      </c>
      <c r="E199" s="558" t="s">
        <v>862</v>
      </c>
      <c r="F199" s="564">
        <v>721.97</v>
      </c>
      <c r="G199" s="564">
        <v>728.35</v>
      </c>
      <c r="H199" s="145"/>
      <c r="I199" s="145"/>
      <c r="J199" s="145"/>
    </row>
    <row r="200" spans="1:10" ht="67.5">
      <c r="A200" s="558">
        <v>100479</v>
      </c>
      <c r="B200" s="66" t="s">
        <v>17405</v>
      </c>
      <c r="C200" s="67" t="s">
        <v>20</v>
      </c>
      <c r="D200" s="563" t="s">
        <v>1466</v>
      </c>
      <c r="E200" s="558" t="s">
        <v>862</v>
      </c>
      <c r="F200" s="564">
        <v>708.18</v>
      </c>
      <c r="G200" s="564">
        <v>713.19</v>
      </c>
      <c r="H200" s="145"/>
      <c r="I200" s="145"/>
      <c r="J200" s="145"/>
    </row>
    <row r="201" spans="1:10" ht="45">
      <c r="A201" s="558">
        <v>87372</v>
      </c>
      <c r="B201" s="66" t="s">
        <v>17405</v>
      </c>
      <c r="C201" s="67" t="s">
        <v>20</v>
      </c>
      <c r="D201" s="563" t="s">
        <v>1419</v>
      </c>
      <c r="E201" s="558" t="s">
        <v>862</v>
      </c>
      <c r="F201" s="564">
        <v>840.1</v>
      </c>
      <c r="G201" s="564">
        <v>861.31</v>
      </c>
      <c r="H201" s="145"/>
      <c r="I201" s="145"/>
      <c r="J201" s="145"/>
    </row>
    <row r="202" spans="1:10" ht="45">
      <c r="A202" s="558">
        <v>100453</v>
      </c>
      <c r="B202" s="66" t="s">
        <v>17405</v>
      </c>
      <c r="C202" s="67" t="s">
        <v>20</v>
      </c>
      <c r="D202" s="563" t="s">
        <v>13411</v>
      </c>
      <c r="E202" s="558" t="s">
        <v>862</v>
      </c>
      <c r="F202" s="564">
        <v>0</v>
      </c>
      <c r="G202" s="564">
        <v>0</v>
      </c>
      <c r="H202" s="145"/>
      <c r="I202" s="145"/>
      <c r="J202" s="145"/>
    </row>
    <row r="203" spans="1:10" ht="45">
      <c r="A203" s="558">
        <v>87298</v>
      </c>
      <c r="B203" s="66" t="s">
        <v>17405</v>
      </c>
      <c r="C203" s="67" t="s">
        <v>20</v>
      </c>
      <c r="D203" s="563" t="s">
        <v>1354</v>
      </c>
      <c r="E203" s="558" t="s">
        <v>862</v>
      </c>
      <c r="F203" s="564">
        <v>686.13</v>
      </c>
      <c r="G203" s="564">
        <v>693.99</v>
      </c>
      <c r="H203" s="145"/>
      <c r="I203" s="145"/>
      <c r="J203" s="145"/>
    </row>
    <row r="204" spans="1:10" ht="45">
      <c r="A204" s="558">
        <v>87299</v>
      </c>
      <c r="B204" s="66" t="s">
        <v>17405</v>
      </c>
      <c r="C204" s="67" t="s">
        <v>20</v>
      </c>
      <c r="D204" s="563" t="s">
        <v>1355</v>
      </c>
      <c r="E204" s="558" t="s">
        <v>862</v>
      </c>
      <c r="F204" s="564">
        <v>469.29</v>
      </c>
      <c r="G204" s="564">
        <v>476.6</v>
      </c>
      <c r="H204" s="145"/>
      <c r="I204" s="145"/>
      <c r="J204" s="145"/>
    </row>
    <row r="205" spans="1:10" ht="54">
      <c r="A205" s="558">
        <v>87339</v>
      </c>
      <c r="B205" s="66" t="s">
        <v>17405</v>
      </c>
      <c r="C205" s="67" t="s">
        <v>20</v>
      </c>
      <c r="D205" s="563" t="s">
        <v>1386</v>
      </c>
      <c r="E205" s="558" t="s">
        <v>862</v>
      </c>
      <c r="F205" s="564">
        <v>799.9</v>
      </c>
      <c r="G205" s="564">
        <v>818.32</v>
      </c>
      <c r="H205" s="145"/>
      <c r="I205" s="145"/>
      <c r="J205" s="145"/>
    </row>
    <row r="206" spans="1:10" ht="54">
      <c r="A206" s="558">
        <v>87340</v>
      </c>
      <c r="B206" s="66" t="s">
        <v>17405</v>
      </c>
      <c r="C206" s="67" t="s">
        <v>20</v>
      </c>
      <c r="D206" s="563" t="s">
        <v>1387</v>
      </c>
      <c r="E206" s="558" t="s">
        <v>862</v>
      </c>
      <c r="F206" s="564">
        <v>683.49</v>
      </c>
      <c r="G206" s="564">
        <v>692</v>
      </c>
      <c r="H206" s="145"/>
      <c r="I206" s="145"/>
      <c r="J206" s="145"/>
    </row>
    <row r="207" spans="1:10" ht="54">
      <c r="A207" s="558">
        <v>87341</v>
      </c>
      <c r="B207" s="66" t="s">
        <v>17405</v>
      </c>
      <c r="C207" s="67" t="s">
        <v>20</v>
      </c>
      <c r="D207" s="563" t="s">
        <v>1388</v>
      </c>
      <c r="E207" s="558" t="s">
        <v>862</v>
      </c>
      <c r="F207" s="564">
        <v>654.98</v>
      </c>
      <c r="G207" s="564">
        <v>661</v>
      </c>
      <c r="H207" s="145"/>
      <c r="I207" s="145"/>
      <c r="J207" s="145"/>
    </row>
    <row r="208" spans="1:10" ht="45">
      <c r="A208" s="558">
        <v>88629</v>
      </c>
      <c r="B208" s="66" t="s">
        <v>17405</v>
      </c>
      <c r="C208" s="67" t="s">
        <v>20</v>
      </c>
      <c r="D208" s="563" t="s">
        <v>1454</v>
      </c>
      <c r="E208" s="558" t="s">
        <v>862</v>
      </c>
      <c r="F208" s="564">
        <v>688.29</v>
      </c>
      <c r="G208" s="564">
        <v>703.89</v>
      </c>
      <c r="H208" s="145"/>
      <c r="I208" s="145"/>
      <c r="J208" s="145"/>
    </row>
    <row r="209" spans="1:10" ht="45">
      <c r="A209" s="558">
        <v>100467</v>
      </c>
      <c r="B209" s="66" t="s">
        <v>17405</v>
      </c>
      <c r="C209" s="67" t="s">
        <v>20</v>
      </c>
      <c r="D209" s="563" t="s">
        <v>13412</v>
      </c>
      <c r="E209" s="558" t="s">
        <v>862</v>
      </c>
      <c r="F209" s="564">
        <v>0</v>
      </c>
      <c r="G209" s="564">
        <v>0</v>
      </c>
      <c r="H209" s="145"/>
      <c r="I209" s="145"/>
      <c r="J209" s="145"/>
    </row>
    <row r="210" spans="1:10" ht="45">
      <c r="A210" s="558">
        <v>88628</v>
      </c>
      <c r="B210" s="66" t="s">
        <v>17405</v>
      </c>
      <c r="C210" s="67" t="s">
        <v>20</v>
      </c>
      <c r="D210" s="563" t="s">
        <v>1453</v>
      </c>
      <c r="E210" s="558" t="s">
        <v>862</v>
      </c>
      <c r="F210" s="564">
        <v>571.84</v>
      </c>
      <c r="G210" s="564">
        <v>577.91999999999996</v>
      </c>
      <c r="H210" s="145"/>
      <c r="I210" s="145"/>
      <c r="J210" s="145"/>
    </row>
    <row r="211" spans="1:10" ht="45">
      <c r="A211" s="558">
        <v>100489</v>
      </c>
      <c r="B211" s="66" t="s">
        <v>17405</v>
      </c>
      <c r="C211" s="67" t="s">
        <v>20</v>
      </c>
      <c r="D211" s="563" t="s">
        <v>1475</v>
      </c>
      <c r="E211" s="558" t="s">
        <v>862</v>
      </c>
      <c r="F211" s="564">
        <v>571.72</v>
      </c>
      <c r="G211" s="564">
        <v>577.42999999999995</v>
      </c>
      <c r="H211" s="145"/>
      <c r="I211" s="145"/>
      <c r="J211" s="145"/>
    </row>
    <row r="212" spans="1:10" ht="54">
      <c r="A212" s="558">
        <v>100468</v>
      </c>
      <c r="B212" s="66" t="s">
        <v>17405</v>
      </c>
      <c r="C212" s="67" t="s">
        <v>20</v>
      </c>
      <c r="D212" s="563" t="s">
        <v>1457</v>
      </c>
      <c r="E212" s="558" t="s">
        <v>862</v>
      </c>
      <c r="F212" s="564">
        <v>682.36</v>
      </c>
      <c r="G212" s="564">
        <v>694.45</v>
      </c>
      <c r="H212" s="145"/>
      <c r="I212" s="145"/>
      <c r="J212" s="145"/>
    </row>
    <row r="213" spans="1:10" ht="54">
      <c r="A213" s="558">
        <v>100469</v>
      </c>
      <c r="B213" s="66" t="s">
        <v>17405</v>
      </c>
      <c r="C213" s="67" t="s">
        <v>20</v>
      </c>
      <c r="D213" s="563" t="s">
        <v>1458</v>
      </c>
      <c r="E213" s="558" t="s">
        <v>862</v>
      </c>
      <c r="F213" s="564">
        <v>562.07000000000005</v>
      </c>
      <c r="G213" s="564">
        <v>567.85</v>
      </c>
      <c r="H213" s="145"/>
      <c r="I213" s="145"/>
      <c r="J213" s="145"/>
    </row>
    <row r="214" spans="1:10" ht="54">
      <c r="A214" s="558">
        <v>100470</v>
      </c>
      <c r="B214" s="66" t="s">
        <v>17405</v>
      </c>
      <c r="C214" s="67" t="s">
        <v>20</v>
      </c>
      <c r="D214" s="563" t="s">
        <v>1459</v>
      </c>
      <c r="E214" s="558" t="s">
        <v>862</v>
      </c>
      <c r="F214" s="564">
        <v>517.20000000000005</v>
      </c>
      <c r="G214" s="564">
        <v>522.98</v>
      </c>
      <c r="H214" s="145"/>
      <c r="I214" s="145"/>
      <c r="J214" s="145"/>
    </row>
    <row r="215" spans="1:10" ht="67.5">
      <c r="A215" s="558">
        <v>87371</v>
      </c>
      <c r="B215" s="66" t="s">
        <v>17405</v>
      </c>
      <c r="C215" s="67" t="s">
        <v>20</v>
      </c>
      <c r="D215" s="563" t="s">
        <v>1418</v>
      </c>
      <c r="E215" s="558" t="s">
        <v>862</v>
      </c>
      <c r="F215" s="564">
        <v>816.21</v>
      </c>
      <c r="G215" s="564">
        <v>836.02</v>
      </c>
      <c r="H215" s="145"/>
      <c r="I215" s="145"/>
      <c r="J215" s="145"/>
    </row>
    <row r="216" spans="1:10" ht="67.5">
      <c r="A216" s="558">
        <v>87295</v>
      </c>
      <c r="B216" s="66" t="s">
        <v>17405</v>
      </c>
      <c r="C216" s="67" t="s">
        <v>20</v>
      </c>
      <c r="D216" s="563" t="s">
        <v>1352</v>
      </c>
      <c r="E216" s="558" t="s">
        <v>862</v>
      </c>
      <c r="F216" s="564">
        <v>698.76</v>
      </c>
      <c r="G216" s="564">
        <v>708.61</v>
      </c>
      <c r="H216" s="145"/>
      <c r="I216" s="145"/>
      <c r="J216" s="145"/>
    </row>
    <row r="217" spans="1:10" ht="67.5">
      <c r="A217" s="558">
        <v>87296</v>
      </c>
      <c r="B217" s="66" t="s">
        <v>17405</v>
      </c>
      <c r="C217" s="67" t="s">
        <v>20</v>
      </c>
      <c r="D217" s="563" t="s">
        <v>1353</v>
      </c>
      <c r="E217" s="558" t="s">
        <v>862</v>
      </c>
      <c r="F217" s="564">
        <v>675.24</v>
      </c>
      <c r="G217" s="564">
        <v>682.28</v>
      </c>
      <c r="H217" s="145"/>
      <c r="I217" s="145"/>
      <c r="J217" s="145"/>
    </row>
    <row r="218" spans="1:10" ht="81">
      <c r="A218" s="558">
        <v>87338</v>
      </c>
      <c r="B218" s="66" t="s">
        <v>17405</v>
      </c>
      <c r="C218" s="67" t="s">
        <v>20</v>
      </c>
      <c r="D218" s="563" t="s">
        <v>1385</v>
      </c>
      <c r="E218" s="558" t="s">
        <v>862</v>
      </c>
      <c r="F218" s="564">
        <v>668.32</v>
      </c>
      <c r="G218" s="564">
        <v>676.09</v>
      </c>
      <c r="H218" s="145"/>
      <c r="I218" s="145"/>
      <c r="J218" s="145"/>
    </row>
    <row r="219" spans="1:10" ht="45">
      <c r="A219" s="558">
        <v>88630</v>
      </c>
      <c r="B219" s="66" t="s">
        <v>17405</v>
      </c>
      <c r="C219" s="67" t="s">
        <v>20</v>
      </c>
      <c r="D219" s="563" t="s">
        <v>8522</v>
      </c>
      <c r="E219" s="558" t="s">
        <v>862</v>
      </c>
      <c r="F219" s="564">
        <v>500.29</v>
      </c>
      <c r="G219" s="564">
        <v>506.27</v>
      </c>
      <c r="H219" s="145"/>
      <c r="I219" s="145"/>
      <c r="J219" s="145"/>
    </row>
    <row r="220" spans="1:10" ht="54">
      <c r="A220" s="558">
        <v>87381</v>
      </c>
      <c r="B220" s="66" t="s">
        <v>17405</v>
      </c>
      <c r="C220" s="67" t="s">
        <v>20</v>
      </c>
      <c r="D220" s="563" t="s">
        <v>1428</v>
      </c>
      <c r="E220" s="558" t="s">
        <v>862</v>
      </c>
      <c r="F220" s="564">
        <v>3763.93</v>
      </c>
      <c r="G220" s="564">
        <v>3783.06</v>
      </c>
      <c r="H220" s="145"/>
      <c r="I220" s="145"/>
      <c r="J220" s="145"/>
    </row>
    <row r="221" spans="1:10" ht="54">
      <c r="A221" s="558">
        <v>100462</v>
      </c>
      <c r="B221" s="66" t="s">
        <v>17405</v>
      </c>
      <c r="C221" s="67" t="s">
        <v>20</v>
      </c>
      <c r="D221" s="563" t="s">
        <v>13413</v>
      </c>
      <c r="E221" s="558" t="s">
        <v>862</v>
      </c>
      <c r="F221" s="564">
        <v>0</v>
      </c>
      <c r="G221" s="564">
        <v>0</v>
      </c>
      <c r="H221" s="145"/>
      <c r="I221" s="145"/>
      <c r="J221" s="145"/>
    </row>
    <row r="222" spans="1:10" ht="54">
      <c r="A222" s="558">
        <v>87325</v>
      </c>
      <c r="B222" s="66" t="s">
        <v>17405</v>
      </c>
      <c r="C222" s="67" t="s">
        <v>20</v>
      </c>
      <c r="D222" s="563" t="s">
        <v>1372</v>
      </c>
      <c r="E222" s="558" t="s">
        <v>862</v>
      </c>
      <c r="F222" s="564">
        <v>3637.1</v>
      </c>
      <c r="G222" s="564">
        <v>3645.45</v>
      </c>
      <c r="H222" s="145"/>
      <c r="I222" s="145"/>
      <c r="J222" s="145"/>
    </row>
    <row r="223" spans="1:10" ht="54">
      <c r="A223" s="558">
        <v>87326</v>
      </c>
      <c r="B223" s="66" t="s">
        <v>17405</v>
      </c>
      <c r="C223" s="67" t="s">
        <v>20</v>
      </c>
      <c r="D223" s="563" t="s">
        <v>1373</v>
      </c>
      <c r="E223" s="558" t="s">
        <v>862</v>
      </c>
      <c r="F223" s="564">
        <v>3649.26</v>
      </c>
      <c r="G223" s="564">
        <v>3655.37</v>
      </c>
      <c r="H223" s="145"/>
      <c r="I223" s="145"/>
      <c r="J223" s="145"/>
    </row>
    <row r="224" spans="1:10" ht="67.5">
      <c r="A224" s="558">
        <v>87363</v>
      </c>
      <c r="B224" s="66" t="s">
        <v>17405</v>
      </c>
      <c r="C224" s="67" t="s">
        <v>20</v>
      </c>
      <c r="D224" s="563" t="s">
        <v>1410</v>
      </c>
      <c r="E224" s="558" t="s">
        <v>862</v>
      </c>
      <c r="F224" s="564">
        <v>3604.94</v>
      </c>
      <c r="G224" s="564">
        <v>3615.37</v>
      </c>
      <c r="H224" s="145"/>
      <c r="I224" s="145"/>
      <c r="J224" s="145"/>
    </row>
    <row r="225" spans="1:10" ht="67.5">
      <c r="A225" s="558">
        <v>87364</v>
      </c>
      <c r="B225" s="66" t="s">
        <v>17405</v>
      </c>
      <c r="C225" s="67" t="s">
        <v>20</v>
      </c>
      <c r="D225" s="563" t="s">
        <v>1411</v>
      </c>
      <c r="E225" s="558" t="s">
        <v>862</v>
      </c>
      <c r="F225" s="564">
        <v>3582.8</v>
      </c>
      <c r="G225" s="564">
        <v>3588.48</v>
      </c>
      <c r="H225" s="145"/>
      <c r="I225" s="145"/>
      <c r="J225" s="145"/>
    </row>
    <row r="226" spans="1:10" ht="45">
      <c r="A226" s="558">
        <v>87378</v>
      </c>
      <c r="B226" s="66" t="s">
        <v>17405</v>
      </c>
      <c r="C226" s="67" t="s">
        <v>20</v>
      </c>
      <c r="D226" s="563" t="s">
        <v>1425</v>
      </c>
      <c r="E226" s="558" t="s">
        <v>862</v>
      </c>
      <c r="F226" s="564">
        <v>625.62</v>
      </c>
      <c r="G226" s="564">
        <v>645.02</v>
      </c>
      <c r="H226" s="145"/>
      <c r="I226" s="145"/>
      <c r="J226" s="145"/>
    </row>
    <row r="227" spans="1:10" ht="54">
      <c r="A227" s="558">
        <v>100459</v>
      </c>
      <c r="B227" s="66" t="s">
        <v>17405</v>
      </c>
      <c r="C227" s="67" t="s">
        <v>20</v>
      </c>
      <c r="D227" s="563" t="s">
        <v>13414</v>
      </c>
      <c r="E227" s="558" t="s">
        <v>862</v>
      </c>
      <c r="F227" s="564">
        <v>0</v>
      </c>
      <c r="G227" s="564">
        <v>0</v>
      </c>
      <c r="H227" s="145"/>
      <c r="I227" s="145"/>
      <c r="J227" s="145"/>
    </row>
    <row r="228" spans="1:10" ht="54">
      <c r="A228" s="558">
        <v>87316</v>
      </c>
      <c r="B228" s="66" t="s">
        <v>17405</v>
      </c>
      <c r="C228" s="67" t="s">
        <v>20</v>
      </c>
      <c r="D228" s="563" t="s">
        <v>1366</v>
      </c>
      <c r="E228" s="558" t="s">
        <v>862</v>
      </c>
      <c r="F228" s="564">
        <v>492.06</v>
      </c>
      <c r="G228" s="564">
        <v>500.32</v>
      </c>
      <c r="H228" s="145"/>
      <c r="I228" s="145"/>
      <c r="J228" s="145"/>
    </row>
    <row r="229" spans="1:10" ht="54">
      <c r="A229" s="558">
        <v>87317</v>
      </c>
      <c r="B229" s="66" t="s">
        <v>17405</v>
      </c>
      <c r="C229" s="67" t="s">
        <v>20</v>
      </c>
      <c r="D229" s="563" t="s">
        <v>1367</v>
      </c>
      <c r="E229" s="558" t="s">
        <v>862</v>
      </c>
      <c r="F229" s="564">
        <v>479</v>
      </c>
      <c r="G229" s="564">
        <v>485.64</v>
      </c>
      <c r="H229" s="145"/>
      <c r="I229" s="145"/>
      <c r="J229" s="145"/>
    </row>
    <row r="230" spans="1:10" ht="67.5">
      <c r="A230" s="558">
        <v>87355</v>
      </c>
      <c r="B230" s="66" t="s">
        <v>17405</v>
      </c>
      <c r="C230" s="67" t="s">
        <v>20</v>
      </c>
      <c r="D230" s="563" t="s">
        <v>1402</v>
      </c>
      <c r="E230" s="558" t="s">
        <v>862</v>
      </c>
      <c r="F230" s="564">
        <v>527.39</v>
      </c>
      <c r="G230" s="564">
        <v>539.04999999999995</v>
      </c>
      <c r="H230" s="145"/>
      <c r="I230" s="145"/>
      <c r="J230" s="145"/>
    </row>
    <row r="231" spans="1:10" ht="67.5">
      <c r="A231" s="558">
        <v>87356</v>
      </c>
      <c r="B231" s="66" t="s">
        <v>17405</v>
      </c>
      <c r="C231" s="67" t="s">
        <v>20</v>
      </c>
      <c r="D231" s="563" t="s">
        <v>1403</v>
      </c>
      <c r="E231" s="558" t="s">
        <v>862</v>
      </c>
      <c r="F231" s="564">
        <v>479.01</v>
      </c>
      <c r="G231" s="564">
        <v>486.45</v>
      </c>
      <c r="H231" s="145"/>
      <c r="I231" s="145"/>
      <c r="J231" s="145"/>
    </row>
    <row r="232" spans="1:10" ht="67.5">
      <c r="A232" s="558">
        <v>87357</v>
      </c>
      <c r="B232" s="66" t="s">
        <v>17405</v>
      </c>
      <c r="C232" s="67" t="s">
        <v>20</v>
      </c>
      <c r="D232" s="563" t="s">
        <v>1404</v>
      </c>
      <c r="E232" s="558" t="s">
        <v>862</v>
      </c>
      <c r="F232" s="564">
        <v>456.14</v>
      </c>
      <c r="G232" s="564">
        <v>461.59</v>
      </c>
      <c r="H232" s="145"/>
      <c r="I232" s="145"/>
      <c r="J232" s="145"/>
    </row>
    <row r="233" spans="1:10" ht="54">
      <c r="A233" s="558">
        <v>100486</v>
      </c>
      <c r="B233" s="66" t="s">
        <v>17405</v>
      </c>
      <c r="C233" s="67" t="s">
        <v>20</v>
      </c>
      <c r="D233" s="563" t="s">
        <v>1472</v>
      </c>
      <c r="E233" s="558" t="s">
        <v>862</v>
      </c>
      <c r="F233" s="564">
        <v>763.08</v>
      </c>
      <c r="G233" s="564">
        <v>778.64</v>
      </c>
      <c r="H233" s="145"/>
      <c r="I233" s="145"/>
      <c r="J233" s="145"/>
    </row>
    <row r="234" spans="1:10" ht="54">
      <c r="A234" s="558">
        <v>100482</v>
      </c>
      <c r="B234" s="66" t="s">
        <v>17405</v>
      </c>
      <c r="C234" s="67" t="s">
        <v>20</v>
      </c>
      <c r="D234" s="563" t="s">
        <v>13415</v>
      </c>
      <c r="E234" s="558" t="s">
        <v>862</v>
      </c>
      <c r="F234" s="564">
        <v>0</v>
      </c>
      <c r="G234" s="564">
        <v>0</v>
      </c>
      <c r="H234" s="145"/>
      <c r="I234" s="145"/>
      <c r="J234" s="145"/>
    </row>
    <row r="235" spans="1:10" ht="54">
      <c r="A235" s="558">
        <v>100481</v>
      </c>
      <c r="B235" s="66" t="s">
        <v>17405</v>
      </c>
      <c r="C235" s="67" t="s">
        <v>20</v>
      </c>
      <c r="D235" s="563" t="s">
        <v>1468</v>
      </c>
      <c r="E235" s="558" t="s">
        <v>862</v>
      </c>
      <c r="F235" s="564">
        <v>642.66</v>
      </c>
      <c r="G235" s="564">
        <v>648.91</v>
      </c>
      <c r="H235" s="145"/>
      <c r="I235" s="145"/>
      <c r="J235" s="145"/>
    </row>
    <row r="236" spans="1:10" ht="54">
      <c r="A236" s="558">
        <v>100492</v>
      </c>
      <c r="B236" s="66" t="s">
        <v>17405</v>
      </c>
      <c r="C236" s="67" t="s">
        <v>20</v>
      </c>
      <c r="D236" s="563" t="s">
        <v>1478</v>
      </c>
      <c r="E236" s="558" t="s">
        <v>862</v>
      </c>
      <c r="F236" s="564">
        <v>644.30999999999995</v>
      </c>
      <c r="G236" s="564">
        <v>650.21</v>
      </c>
      <c r="H236" s="145"/>
      <c r="I236" s="145"/>
      <c r="J236" s="145"/>
    </row>
    <row r="237" spans="1:10" ht="67.5">
      <c r="A237" s="558">
        <v>100483</v>
      </c>
      <c r="B237" s="66" t="s">
        <v>17405</v>
      </c>
      <c r="C237" s="67" t="s">
        <v>20</v>
      </c>
      <c r="D237" s="563" t="s">
        <v>1469</v>
      </c>
      <c r="E237" s="558" t="s">
        <v>862</v>
      </c>
      <c r="F237" s="564">
        <v>684.64</v>
      </c>
      <c r="G237" s="564">
        <v>695.34</v>
      </c>
      <c r="H237" s="145"/>
      <c r="I237" s="145"/>
      <c r="J237" s="145"/>
    </row>
    <row r="238" spans="1:10" ht="67.5">
      <c r="A238" s="558">
        <v>100484</v>
      </c>
      <c r="B238" s="66" t="s">
        <v>17405</v>
      </c>
      <c r="C238" s="67" t="s">
        <v>20</v>
      </c>
      <c r="D238" s="563" t="s">
        <v>1470</v>
      </c>
      <c r="E238" s="558" t="s">
        <v>862</v>
      </c>
      <c r="F238" s="564">
        <v>640.16999999999996</v>
      </c>
      <c r="G238" s="564">
        <v>646.94000000000005</v>
      </c>
      <c r="H238" s="145"/>
      <c r="I238" s="145"/>
      <c r="J238" s="145"/>
    </row>
    <row r="239" spans="1:10" ht="67.5">
      <c r="A239" s="558">
        <v>100485</v>
      </c>
      <c r="B239" s="66" t="s">
        <v>17405</v>
      </c>
      <c r="C239" s="67" t="s">
        <v>20</v>
      </c>
      <c r="D239" s="563" t="s">
        <v>1471</v>
      </c>
      <c r="E239" s="558" t="s">
        <v>862</v>
      </c>
      <c r="F239" s="564">
        <v>623.79</v>
      </c>
      <c r="G239" s="564">
        <v>628.79</v>
      </c>
      <c r="H239" s="145"/>
      <c r="I239" s="145"/>
      <c r="J239" s="145"/>
    </row>
    <row r="240" spans="1:10" ht="45">
      <c r="A240" s="558">
        <v>87373</v>
      </c>
      <c r="B240" s="66" t="s">
        <v>17405</v>
      </c>
      <c r="C240" s="67" t="s">
        <v>20</v>
      </c>
      <c r="D240" s="563" t="s">
        <v>1420</v>
      </c>
      <c r="E240" s="558" t="s">
        <v>862</v>
      </c>
      <c r="F240" s="564">
        <v>761.59</v>
      </c>
      <c r="G240" s="564">
        <v>781.65</v>
      </c>
      <c r="H240" s="145"/>
      <c r="I240" s="145"/>
      <c r="J240" s="145"/>
    </row>
    <row r="241" spans="1:10" ht="45">
      <c r="A241" s="558">
        <v>100454</v>
      </c>
      <c r="B241" s="66" t="s">
        <v>17405</v>
      </c>
      <c r="C241" s="67" t="s">
        <v>20</v>
      </c>
      <c r="D241" s="563" t="s">
        <v>13416</v>
      </c>
      <c r="E241" s="558" t="s">
        <v>862</v>
      </c>
      <c r="F241" s="564">
        <v>0</v>
      </c>
      <c r="G241" s="564">
        <v>0</v>
      </c>
      <c r="H241" s="145"/>
      <c r="I241" s="145"/>
      <c r="J241" s="145"/>
    </row>
    <row r="242" spans="1:10" ht="45">
      <c r="A242" s="558">
        <v>87301</v>
      </c>
      <c r="B242" s="66" t="s">
        <v>17405</v>
      </c>
      <c r="C242" s="67" t="s">
        <v>20</v>
      </c>
      <c r="D242" s="563" t="s">
        <v>1356</v>
      </c>
      <c r="E242" s="558" t="s">
        <v>862</v>
      </c>
      <c r="F242" s="564">
        <v>626.1</v>
      </c>
      <c r="G242" s="564">
        <v>634.74</v>
      </c>
      <c r="H242" s="145"/>
      <c r="I242" s="145"/>
      <c r="J242" s="145"/>
    </row>
    <row r="243" spans="1:10" ht="45">
      <c r="A243" s="558">
        <v>87302</v>
      </c>
      <c r="B243" s="66" t="s">
        <v>17405</v>
      </c>
      <c r="C243" s="67" t="s">
        <v>20</v>
      </c>
      <c r="D243" s="563" t="s">
        <v>1357</v>
      </c>
      <c r="E243" s="558" t="s">
        <v>862</v>
      </c>
      <c r="F243" s="564">
        <v>619.23</v>
      </c>
      <c r="G243" s="564">
        <v>626.61</v>
      </c>
      <c r="H243" s="145"/>
      <c r="I243" s="145"/>
      <c r="J243" s="145"/>
    </row>
    <row r="244" spans="1:10" ht="54">
      <c r="A244" s="558">
        <v>87342</v>
      </c>
      <c r="B244" s="66" t="s">
        <v>17405</v>
      </c>
      <c r="C244" s="67" t="s">
        <v>20</v>
      </c>
      <c r="D244" s="563" t="s">
        <v>1389</v>
      </c>
      <c r="E244" s="558" t="s">
        <v>862</v>
      </c>
      <c r="F244" s="564">
        <v>692.27</v>
      </c>
      <c r="G244" s="564">
        <v>707.13</v>
      </c>
      <c r="H244" s="145"/>
      <c r="I244" s="145"/>
      <c r="J244" s="145"/>
    </row>
    <row r="245" spans="1:10" ht="54">
      <c r="A245" s="558">
        <v>87343</v>
      </c>
      <c r="B245" s="66" t="s">
        <v>17405</v>
      </c>
      <c r="C245" s="67" t="s">
        <v>20</v>
      </c>
      <c r="D245" s="563" t="s">
        <v>1390</v>
      </c>
      <c r="E245" s="558" t="s">
        <v>862</v>
      </c>
      <c r="F245" s="564">
        <v>626.46</v>
      </c>
      <c r="G245" s="564">
        <v>635.67999999999995</v>
      </c>
      <c r="H245" s="145"/>
      <c r="I245" s="145"/>
      <c r="J245" s="145"/>
    </row>
    <row r="246" spans="1:10" ht="54">
      <c r="A246" s="558">
        <v>87344</v>
      </c>
      <c r="B246" s="66" t="s">
        <v>17405</v>
      </c>
      <c r="C246" s="67" t="s">
        <v>20</v>
      </c>
      <c r="D246" s="563" t="s">
        <v>1391</v>
      </c>
      <c r="E246" s="558" t="s">
        <v>862</v>
      </c>
      <c r="F246" s="564">
        <v>591.16999999999996</v>
      </c>
      <c r="G246" s="564">
        <v>597.16999999999996</v>
      </c>
      <c r="H246" s="145"/>
      <c r="I246" s="145"/>
      <c r="J246" s="145"/>
    </row>
    <row r="247" spans="1:10" ht="45">
      <c r="A247" s="558">
        <v>88631</v>
      </c>
      <c r="B247" s="66" t="s">
        <v>17405</v>
      </c>
      <c r="C247" s="67" t="s">
        <v>20</v>
      </c>
      <c r="D247" s="563" t="s">
        <v>1455</v>
      </c>
      <c r="E247" s="558" t="s">
        <v>862</v>
      </c>
      <c r="F247" s="564">
        <v>625.99</v>
      </c>
      <c r="G247" s="564">
        <v>641.08000000000004</v>
      </c>
      <c r="H247" s="145"/>
      <c r="I247" s="145"/>
      <c r="J247" s="145"/>
    </row>
    <row r="248" spans="1:10" ht="45">
      <c r="A248" s="558">
        <v>100471</v>
      </c>
      <c r="B248" s="66" t="s">
        <v>17405</v>
      </c>
      <c r="C248" s="67" t="s">
        <v>20</v>
      </c>
      <c r="D248" s="563" t="s">
        <v>13417</v>
      </c>
      <c r="E248" s="558" t="s">
        <v>862</v>
      </c>
      <c r="F248" s="564">
        <v>0</v>
      </c>
      <c r="G248" s="564">
        <v>0</v>
      </c>
      <c r="H248" s="145"/>
      <c r="I248" s="145"/>
      <c r="J248" s="145"/>
    </row>
    <row r="249" spans="1:10" ht="45">
      <c r="A249" s="558">
        <v>100490</v>
      </c>
      <c r="B249" s="66" t="s">
        <v>17405</v>
      </c>
      <c r="C249" s="67" t="s">
        <v>20</v>
      </c>
      <c r="D249" s="563" t="s">
        <v>1476</v>
      </c>
      <c r="E249" s="558" t="s">
        <v>862</v>
      </c>
      <c r="F249" s="564">
        <v>512.82000000000005</v>
      </c>
      <c r="G249" s="564">
        <v>518.20000000000005</v>
      </c>
      <c r="H249" s="145"/>
      <c r="I249" s="145"/>
      <c r="J249" s="145"/>
    </row>
    <row r="250" spans="1:10" ht="54">
      <c r="A250" s="558">
        <v>100472</v>
      </c>
      <c r="B250" s="66" t="s">
        <v>17405</v>
      </c>
      <c r="C250" s="67" t="s">
        <v>20</v>
      </c>
      <c r="D250" s="563" t="s">
        <v>1460</v>
      </c>
      <c r="E250" s="558" t="s">
        <v>862</v>
      </c>
      <c r="F250" s="564">
        <v>558.47</v>
      </c>
      <c r="G250" s="564">
        <v>568.69000000000005</v>
      </c>
      <c r="H250" s="145"/>
      <c r="I250" s="145"/>
      <c r="J250" s="145"/>
    </row>
    <row r="251" spans="1:10" ht="54">
      <c r="A251" s="558">
        <v>100473</v>
      </c>
      <c r="B251" s="66" t="s">
        <v>17405</v>
      </c>
      <c r="C251" s="67" t="s">
        <v>20</v>
      </c>
      <c r="D251" s="563" t="s">
        <v>1461</v>
      </c>
      <c r="E251" s="558" t="s">
        <v>862</v>
      </c>
      <c r="F251" s="564">
        <v>512.9</v>
      </c>
      <c r="G251" s="564">
        <v>519.19000000000005</v>
      </c>
      <c r="H251" s="145"/>
      <c r="I251" s="145"/>
      <c r="J251" s="145"/>
    </row>
    <row r="252" spans="1:10" ht="54">
      <c r="A252" s="558">
        <v>100474</v>
      </c>
      <c r="B252" s="66" t="s">
        <v>17405</v>
      </c>
      <c r="C252" s="67" t="s">
        <v>20</v>
      </c>
      <c r="D252" s="563" t="s">
        <v>1462</v>
      </c>
      <c r="E252" s="558" t="s">
        <v>862</v>
      </c>
      <c r="F252" s="564">
        <v>494.24</v>
      </c>
      <c r="G252" s="564">
        <v>498.71</v>
      </c>
      <c r="H252" s="145"/>
      <c r="I252" s="145"/>
      <c r="J252" s="145"/>
    </row>
    <row r="253" spans="1:10" ht="54">
      <c r="A253" s="558">
        <v>87379</v>
      </c>
      <c r="B253" s="66" t="s">
        <v>17405</v>
      </c>
      <c r="C253" s="67" t="s">
        <v>20</v>
      </c>
      <c r="D253" s="563" t="s">
        <v>1426</v>
      </c>
      <c r="E253" s="558" t="s">
        <v>862</v>
      </c>
      <c r="F253" s="564">
        <v>3734.43</v>
      </c>
      <c r="G253" s="564">
        <v>3753.82</v>
      </c>
      <c r="H253" s="145"/>
      <c r="I253" s="145"/>
      <c r="J253" s="145"/>
    </row>
    <row r="254" spans="1:10" ht="54">
      <c r="A254" s="558">
        <v>100460</v>
      </c>
      <c r="B254" s="66" t="s">
        <v>17405</v>
      </c>
      <c r="C254" s="67" t="s">
        <v>20</v>
      </c>
      <c r="D254" s="563" t="s">
        <v>13418</v>
      </c>
      <c r="E254" s="558" t="s">
        <v>862</v>
      </c>
      <c r="F254" s="564">
        <v>0</v>
      </c>
      <c r="G254" s="564">
        <v>0</v>
      </c>
      <c r="H254" s="145"/>
      <c r="I254" s="145"/>
      <c r="J254" s="145"/>
    </row>
    <row r="255" spans="1:10" ht="54">
      <c r="A255" s="558">
        <v>87319</v>
      </c>
      <c r="B255" s="66" t="s">
        <v>17405</v>
      </c>
      <c r="C255" s="67" t="s">
        <v>20</v>
      </c>
      <c r="D255" s="563" t="s">
        <v>1368</v>
      </c>
      <c r="E255" s="558" t="s">
        <v>862</v>
      </c>
      <c r="F255" s="564">
        <v>3613.13</v>
      </c>
      <c r="G255" s="564">
        <v>3620.82</v>
      </c>
      <c r="H255" s="145"/>
      <c r="I255" s="145"/>
      <c r="J255" s="145"/>
    </row>
    <row r="256" spans="1:10" ht="54">
      <c r="A256" s="558">
        <v>87320</v>
      </c>
      <c r="B256" s="66" t="s">
        <v>17405</v>
      </c>
      <c r="C256" s="67" t="s">
        <v>20</v>
      </c>
      <c r="D256" s="563" t="s">
        <v>1369</v>
      </c>
      <c r="E256" s="558" t="s">
        <v>862</v>
      </c>
      <c r="F256" s="564">
        <v>3620.94</v>
      </c>
      <c r="G256" s="564">
        <v>3627.64</v>
      </c>
      <c r="H256" s="145"/>
      <c r="I256" s="145"/>
      <c r="J256" s="145"/>
    </row>
    <row r="257" spans="1:10" ht="67.5">
      <c r="A257" s="558">
        <v>87358</v>
      </c>
      <c r="B257" s="66" t="s">
        <v>17405</v>
      </c>
      <c r="C257" s="67" t="s">
        <v>20</v>
      </c>
      <c r="D257" s="563" t="s">
        <v>1405</v>
      </c>
      <c r="E257" s="558" t="s">
        <v>862</v>
      </c>
      <c r="F257" s="564">
        <v>3571.5</v>
      </c>
      <c r="G257" s="564">
        <v>3581.06</v>
      </c>
      <c r="H257" s="145"/>
      <c r="I257" s="145"/>
      <c r="J257" s="145"/>
    </row>
    <row r="258" spans="1:10" ht="67.5">
      <c r="A258" s="558">
        <v>87359</v>
      </c>
      <c r="B258" s="66" t="s">
        <v>17405</v>
      </c>
      <c r="C258" s="67" t="s">
        <v>20</v>
      </c>
      <c r="D258" s="563" t="s">
        <v>1406</v>
      </c>
      <c r="E258" s="558" t="s">
        <v>862</v>
      </c>
      <c r="F258" s="564">
        <v>3546.91</v>
      </c>
      <c r="G258" s="564">
        <v>3553.34</v>
      </c>
      <c r="H258" s="145"/>
      <c r="I258" s="145"/>
      <c r="J258" s="145"/>
    </row>
    <row r="259" spans="1:10" ht="45">
      <c r="A259" s="558">
        <v>87376</v>
      </c>
      <c r="B259" s="66" t="s">
        <v>17405</v>
      </c>
      <c r="C259" s="67" t="s">
        <v>20</v>
      </c>
      <c r="D259" s="563" t="s">
        <v>1423</v>
      </c>
      <c r="E259" s="558" t="s">
        <v>862</v>
      </c>
      <c r="F259" s="564">
        <v>595.9</v>
      </c>
      <c r="G259" s="564">
        <v>615.55999999999995</v>
      </c>
      <c r="H259" s="145"/>
      <c r="I259" s="145"/>
      <c r="J259" s="145"/>
    </row>
    <row r="260" spans="1:10" ht="54">
      <c r="A260" s="558">
        <v>100457</v>
      </c>
      <c r="B260" s="66" t="s">
        <v>17405</v>
      </c>
      <c r="C260" s="67" t="s">
        <v>20</v>
      </c>
      <c r="D260" s="563" t="s">
        <v>13419</v>
      </c>
      <c r="E260" s="558" t="s">
        <v>862</v>
      </c>
      <c r="F260" s="564">
        <v>0</v>
      </c>
      <c r="G260" s="564">
        <v>0</v>
      </c>
      <c r="H260" s="145"/>
      <c r="I260" s="145"/>
      <c r="J260" s="145"/>
    </row>
    <row r="261" spans="1:10" ht="54">
      <c r="A261" s="558">
        <v>87310</v>
      </c>
      <c r="B261" s="66" t="s">
        <v>17405</v>
      </c>
      <c r="C261" s="67" t="s">
        <v>20</v>
      </c>
      <c r="D261" s="563" t="s">
        <v>1362</v>
      </c>
      <c r="E261" s="558" t="s">
        <v>862</v>
      </c>
      <c r="F261" s="564">
        <v>452.81</v>
      </c>
      <c r="G261" s="564">
        <v>460.46</v>
      </c>
      <c r="H261" s="145"/>
      <c r="I261" s="145"/>
      <c r="J261" s="145"/>
    </row>
    <row r="262" spans="1:10" ht="54">
      <c r="A262" s="558">
        <v>87311</v>
      </c>
      <c r="B262" s="66" t="s">
        <v>17405</v>
      </c>
      <c r="C262" s="67" t="s">
        <v>20</v>
      </c>
      <c r="D262" s="563" t="s">
        <v>1363</v>
      </c>
      <c r="E262" s="558" t="s">
        <v>862</v>
      </c>
      <c r="F262" s="564">
        <v>444.68</v>
      </c>
      <c r="G262" s="564">
        <v>451.28</v>
      </c>
      <c r="H262" s="145"/>
      <c r="I262" s="145"/>
      <c r="J262" s="145"/>
    </row>
    <row r="263" spans="1:10" ht="67.5">
      <c r="A263" s="558">
        <v>87350</v>
      </c>
      <c r="B263" s="66" t="s">
        <v>17405</v>
      </c>
      <c r="C263" s="67" t="s">
        <v>20</v>
      </c>
      <c r="D263" s="563" t="s">
        <v>1397</v>
      </c>
      <c r="E263" s="558" t="s">
        <v>862</v>
      </c>
      <c r="F263" s="564">
        <v>495.6</v>
      </c>
      <c r="G263" s="564">
        <v>507.01</v>
      </c>
      <c r="H263" s="145"/>
      <c r="I263" s="145"/>
      <c r="J263" s="145"/>
    </row>
    <row r="264" spans="1:10" ht="67.5">
      <c r="A264" s="558">
        <v>87351</v>
      </c>
      <c r="B264" s="66" t="s">
        <v>17405</v>
      </c>
      <c r="C264" s="67" t="s">
        <v>20</v>
      </c>
      <c r="D264" s="563" t="s">
        <v>1398</v>
      </c>
      <c r="E264" s="558" t="s">
        <v>862</v>
      </c>
      <c r="F264" s="564">
        <v>428.7</v>
      </c>
      <c r="G264" s="564">
        <v>434.58</v>
      </c>
      <c r="H264" s="145"/>
      <c r="I264" s="145"/>
      <c r="J264" s="145"/>
    </row>
    <row r="265" spans="1:10" ht="45">
      <c r="A265" s="558">
        <v>87374</v>
      </c>
      <c r="B265" s="66" t="s">
        <v>17405</v>
      </c>
      <c r="C265" s="67" t="s">
        <v>20</v>
      </c>
      <c r="D265" s="563" t="s">
        <v>1421</v>
      </c>
      <c r="E265" s="558" t="s">
        <v>862</v>
      </c>
      <c r="F265" s="564">
        <v>718.72</v>
      </c>
      <c r="G265" s="564">
        <v>738.92</v>
      </c>
      <c r="H265" s="145"/>
      <c r="I265" s="145"/>
      <c r="J265" s="145"/>
    </row>
    <row r="266" spans="1:10" ht="45">
      <c r="A266" s="558">
        <v>100455</v>
      </c>
      <c r="B266" s="66" t="s">
        <v>17405</v>
      </c>
      <c r="C266" s="67" t="s">
        <v>20</v>
      </c>
      <c r="D266" s="563" t="s">
        <v>13420</v>
      </c>
      <c r="E266" s="558" t="s">
        <v>862</v>
      </c>
      <c r="F266" s="564">
        <v>0</v>
      </c>
      <c r="G266" s="564">
        <v>0</v>
      </c>
      <c r="H266" s="145"/>
      <c r="I266" s="145"/>
      <c r="J266" s="145"/>
    </row>
    <row r="267" spans="1:10" ht="45">
      <c r="A267" s="558">
        <v>87304</v>
      </c>
      <c r="B267" s="66" t="s">
        <v>17405</v>
      </c>
      <c r="C267" s="67" t="s">
        <v>20</v>
      </c>
      <c r="D267" s="563" t="s">
        <v>1358</v>
      </c>
      <c r="E267" s="558" t="s">
        <v>862</v>
      </c>
      <c r="F267" s="564">
        <v>573.89</v>
      </c>
      <c r="G267" s="564">
        <v>581.72</v>
      </c>
      <c r="H267" s="145"/>
      <c r="I267" s="145"/>
      <c r="J267" s="145"/>
    </row>
    <row r="268" spans="1:10" ht="45">
      <c r="A268" s="558">
        <v>87305</v>
      </c>
      <c r="B268" s="66" t="s">
        <v>17405</v>
      </c>
      <c r="C268" s="67" t="s">
        <v>20</v>
      </c>
      <c r="D268" s="563" t="s">
        <v>1359</v>
      </c>
      <c r="E268" s="558" t="s">
        <v>862</v>
      </c>
      <c r="F268" s="564">
        <v>577.80999999999995</v>
      </c>
      <c r="G268" s="564">
        <v>585.45000000000005</v>
      </c>
      <c r="H268" s="145"/>
      <c r="I268" s="145"/>
      <c r="J268" s="145"/>
    </row>
    <row r="269" spans="1:10" ht="54">
      <c r="A269" s="558">
        <v>87345</v>
      </c>
      <c r="B269" s="66" t="s">
        <v>17405</v>
      </c>
      <c r="C269" s="67" t="s">
        <v>20</v>
      </c>
      <c r="D269" s="563" t="s">
        <v>1392</v>
      </c>
      <c r="E269" s="558" t="s">
        <v>862</v>
      </c>
      <c r="F269" s="564">
        <v>628.83000000000004</v>
      </c>
      <c r="G269" s="564">
        <v>642.07000000000005</v>
      </c>
      <c r="H269" s="145"/>
      <c r="I269" s="145"/>
      <c r="J269" s="145"/>
    </row>
    <row r="270" spans="1:10" ht="54">
      <c r="A270" s="558">
        <v>87346</v>
      </c>
      <c r="B270" s="66" t="s">
        <v>17405</v>
      </c>
      <c r="C270" s="67" t="s">
        <v>20</v>
      </c>
      <c r="D270" s="563" t="s">
        <v>1393</v>
      </c>
      <c r="E270" s="558" t="s">
        <v>862</v>
      </c>
      <c r="F270" s="564">
        <v>574.66999999999996</v>
      </c>
      <c r="G270" s="564">
        <v>583.20000000000005</v>
      </c>
      <c r="H270" s="145"/>
      <c r="I270" s="145"/>
      <c r="J270" s="145"/>
    </row>
    <row r="271" spans="1:10" ht="54">
      <c r="A271" s="558">
        <v>87347</v>
      </c>
      <c r="B271" s="66" t="s">
        <v>17405</v>
      </c>
      <c r="C271" s="67" t="s">
        <v>20</v>
      </c>
      <c r="D271" s="563" t="s">
        <v>1394</v>
      </c>
      <c r="E271" s="558" t="s">
        <v>862</v>
      </c>
      <c r="F271" s="564">
        <v>546.83000000000004</v>
      </c>
      <c r="G271" s="564">
        <v>552.87</v>
      </c>
      <c r="H271" s="145"/>
      <c r="I271" s="145"/>
      <c r="J271" s="145"/>
    </row>
    <row r="272" spans="1:10" ht="67.5">
      <c r="A272" s="558">
        <v>87366</v>
      </c>
      <c r="B272" s="66" t="s">
        <v>17405</v>
      </c>
      <c r="C272" s="67" t="s">
        <v>20</v>
      </c>
      <c r="D272" s="563" t="s">
        <v>1413</v>
      </c>
      <c r="E272" s="558" t="s">
        <v>862</v>
      </c>
      <c r="F272" s="564">
        <v>625.74</v>
      </c>
      <c r="G272" s="564">
        <v>646.02</v>
      </c>
      <c r="H272" s="145"/>
      <c r="I272" s="145"/>
      <c r="J272" s="145"/>
    </row>
    <row r="273" spans="1:10" ht="81">
      <c r="A273" s="558">
        <v>100448</v>
      </c>
      <c r="B273" s="66" t="s">
        <v>17405</v>
      </c>
      <c r="C273" s="67" t="s">
        <v>20</v>
      </c>
      <c r="D273" s="563" t="s">
        <v>13421</v>
      </c>
      <c r="E273" s="558" t="s">
        <v>862</v>
      </c>
      <c r="F273" s="564">
        <v>0</v>
      </c>
      <c r="G273" s="564">
        <v>0</v>
      </c>
      <c r="H273" s="145"/>
      <c r="I273" s="145"/>
      <c r="J273" s="145"/>
    </row>
    <row r="274" spans="1:10" ht="81">
      <c r="A274" s="558">
        <v>87283</v>
      </c>
      <c r="B274" s="66" t="s">
        <v>17405</v>
      </c>
      <c r="C274" s="67" t="s">
        <v>20</v>
      </c>
      <c r="D274" s="563" t="s">
        <v>1344</v>
      </c>
      <c r="E274" s="558" t="s">
        <v>862</v>
      </c>
      <c r="F274" s="564">
        <v>478.17</v>
      </c>
      <c r="G274" s="564">
        <v>485.88</v>
      </c>
      <c r="H274" s="145"/>
      <c r="I274" s="145"/>
      <c r="J274" s="145"/>
    </row>
    <row r="275" spans="1:10" ht="81">
      <c r="A275" s="558">
        <v>87284</v>
      </c>
      <c r="B275" s="66" t="s">
        <v>17405</v>
      </c>
      <c r="C275" s="67" t="s">
        <v>20</v>
      </c>
      <c r="D275" s="563" t="s">
        <v>1345</v>
      </c>
      <c r="E275" s="558" t="s">
        <v>862</v>
      </c>
      <c r="F275" s="564">
        <v>471.82</v>
      </c>
      <c r="G275" s="564">
        <v>478.65</v>
      </c>
      <c r="H275" s="145"/>
      <c r="I275" s="145"/>
      <c r="J275" s="145"/>
    </row>
    <row r="276" spans="1:10" ht="81">
      <c r="A276" s="558">
        <v>87329</v>
      </c>
      <c r="B276" s="66" t="s">
        <v>17405</v>
      </c>
      <c r="C276" s="67" t="s">
        <v>20</v>
      </c>
      <c r="D276" s="563" t="s">
        <v>1376</v>
      </c>
      <c r="E276" s="558" t="s">
        <v>862</v>
      </c>
      <c r="F276" s="564">
        <v>515.84</v>
      </c>
      <c r="G276" s="564">
        <v>527.09</v>
      </c>
      <c r="H276" s="145"/>
      <c r="I276" s="145"/>
      <c r="J276" s="145"/>
    </row>
    <row r="277" spans="1:10" ht="81">
      <c r="A277" s="558">
        <v>87330</v>
      </c>
      <c r="B277" s="66" t="s">
        <v>17405</v>
      </c>
      <c r="C277" s="67" t="s">
        <v>20</v>
      </c>
      <c r="D277" s="563" t="s">
        <v>1377</v>
      </c>
      <c r="E277" s="558" t="s">
        <v>862</v>
      </c>
      <c r="F277" s="564">
        <v>453.78</v>
      </c>
      <c r="G277" s="564">
        <v>459.84</v>
      </c>
      <c r="H277" s="145"/>
      <c r="I277" s="145"/>
      <c r="J277" s="145"/>
    </row>
    <row r="278" spans="1:10" ht="45">
      <c r="A278" s="558">
        <v>87375</v>
      </c>
      <c r="B278" s="66" t="s">
        <v>17405</v>
      </c>
      <c r="C278" s="67" t="s">
        <v>20</v>
      </c>
      <c r="D278" s="563" t="s">
        <v>1422</v>
      </c>
      <c r="E278" s="558" t="s">
        <v>862</v>
      </c>
      <c r="F278" s="564">
        <v>692.16</v>
      </c>
      <c r="G278" s="564">
        <v>712.74</v>
      </c>
      <c r="H278" s="145"/>
      <c r="I278" s="145"/>
      <c r="J278" s="145"/>
    </row>
    <row r="279" spans="1:10" ht="45">
      <c r="A279" s="558">
        <v>100456</v>
      </c>
      <c r="B279" s="66" t="s">
        <v>17405</v>
      </c>
      <c r="C279" s="67" t="s">
        <v>20</v>
      </c>
      <c r="D279" s="563" t="s">
        <v>13422</v>
      </c>
      <c r="E279" s="558" t="s">
        <v>862</v>
      </c>
      <c r="F279" s="564">
        <v>0</v>
      </c>
      <c r="G279" s="564">
        <v>0</v>
      </c>
      <c r="H279" s="145"/>
      <c r="I279" s="145"/>
      <c r="J279" s="145"/>
    </row>
    <row r="280" spans="1:10" ht="45">
      <c r="A280" s="558">
        <v>87307</v>
      </c>
      <c r="B280" s="66" t="s">
        <v>17405</v>
      </c>
      <c r="C280" s="67" t="s">
        <v>20</v>
      </c>
      <c r="D280" s="563" t="s">
        <v>1360</v>
      </c>
      <c r="E280" s="558" t="s">
        <v>862</v>
      </c>
      <c r="F280" s="564">
        <v>551.13</v>
      </c>
      <c r="G280" s="564">
        <v>559.77</v>
      </c>
      <c r="H280" s="145"/>
      <c r="I280" s="145"/>
      <c r="J280" s="145"/>
    </row>
    <row r="281" spans="1:10" ht="45">
      <c r="A281" s="558">
        <v>87308</v>
      </c>
      <c r="B281" s="66" t="s">
        <v>17405</v>
      </c>
      <c r="C281" s="67" t="s">
        <v>20</v>
      </c>
      <c r="D281" s="563" t="s">
        <v>1361</v>
      </c>
      <c r="E281" s="558" t="s">
        <v>862</v>
      </c>
      <c r="F281" s="564">
        <v>542.85</v>
      </c>
      <c r="G281" s="564">
        <v>550.45000000000005</v>
      </c>
      <c r="H281" s="145"/>
      <c r="I281" s="145"/>
      <c r="J281" s="145"/>
    </row>
    <row r="282" spans="1:10" ht="54">
      <c r="A282" s="558">
        <v>87348</v>
      </c>
      <c r="B282" s="66" t="s">
        <v>17405</v>
      </c>
      <c r="C282" s="67" t="s">
        <v>20</v>
      </c>
      <c r="D282" s="563" t="s">
        <v>1395</v>
      </c>
      <c r="E282" s="558" t="s">
        <v>862</v>
      </c>
      <c r="F282" s="564">
        <v>581.73</v>
      </c>
      <c r="G282" s="564">
        <v>593.66</v>
      </c>
      <c r="H282" s="145"/>
      <c r="I282" s="145"/>
      <c r="J282" s="145"/>
    </row>
    <row r="283" spans="1:10" ht="54">
      <c r="A283" s="558">
        <v>87349</v>
      </c>
      <c r="B283" s="66" t="s">
        <v>17405</v>
      </c>
      <c r="C283" s="67" t="s">
        <v>20</v>
      </c>
      <c r="D283" s="563" t="s">
        <v>1396</v>
      </c>
      <c r="E283" s="558" t="s">
        <v>862</v>
      </c>
      <c r="F283" s="564">
        <v>511.96</v>
      </c>
      <c r="G283" s="564">
        <v>517.64</v>
      </c>
      <c r="H283" s="145"/>
      <c r="I283" s="145"/>
      <c r="J283" s="145"/>
    </row>
    <row r="284" spans="1:10" ht="67.5">
      <c r="A284" s="558">
        <v>87365</v>
      </c>
      <c r="B284" s="66" t="s">
        <v>17405</v>
      </c>
      <c r="C284" s="67" t="s">
        <v>20</v>
      </c>
      <c r="D284" s="563" t="s">
        <v>1412</v>
      </c>
      <c r="E284" s="558" t="s">
        <v>862</v>
      </c>
      <c r="F284" s="564">
        <v>597.55999999999995</v>
      </c>
      <c r="G284" s="564">
        <v>617.22</v>
      </c>
      <c r="H284" s="145"/>
      <c r="I284" s="145"/>
      <c r="J284" s="145"/>
    </row>
    <row r="285" spans="1:10" ht="81">
      <c r="A285" s="558">
        <v>100447</v>
      </c>
      <c r="B285" s="66" t="s">
        <v>17405</v>
      </c>
      <c r="C285" s="67" t="s">
        <v>20</v>
      </c>
      <c r="D285" s="563" t="s">
        <v>13423</v>
      </c>
      <c r="E285" s="558" t="s">
        <v>862</v>
      </c>
      <c r="F285" s="564">
        <v>0</v>
      </c>
      <c r="G285" s="564">
        <v>0</v>
      </c>
      <c r="H285" s="145"/>
      <c r="I285" s="145"/>
      <c r="J285" s="145"/>
    </row>
    <row r="286" spans="1:10" ht="81">
      <c r="A286" s="558">
        <v>87280</v>
      </c>
      <c r="B286" s="66" t="s">
        <v>17405</v>
      </c>
      <c r="C286" s="67" t="s">
        <v>20</v>
      </c>
      <c r="D286" s="563" t="s">
        <v>1342</v>
      </c>
      <c r="E286" s="558" t="s">
        <v>862</v>
      </c>
      <c r="F286" s="564">
        <v>463.7</v>
      </c>
      <c r="G286" s="564">
        <v>472.28</v>
      </c>
      <c r="H286" s="145"/>
      <c r="I286" s="145"/>
      <c r="J286" s="145"/>
    </row>
    <row r="287" spans="1:10" ht="81">
      <c r="A287" s="558">
        <v>87281</v>
      </c>
      <c r="B287" s="66" t="s">
        <v>17405</v>
      </c>
      <c r="C287" s="67" t="s">
        <v>20</v>
      </c>
      <c r="D287" s="563" t="s">
        <v>1343</v>
      </c>
      <c r="E287" s="558" t="s">
        <v>862</v>
      </c>
      <c r="F287" s="564">
        <v>459.17</v>
      </c>
      <c r="G287" s="564">
        <v>466.78</v>
      </c>
      <c r="H287" s="145"/>
      <c r="I287" s="145"/>
      <c r="J287" s="145"/>
    </row>
    <row r="288" spans="1:10" ht="81">
      <c r="A288" s="558">
        <v>87327</v>
      </c>
      <c r="B288" s="66" t="s">
        <v>17405</v>
      </c>
      <c r="C288" s="67" t="s">
        <v>20</v>
      </c>
      <c r="D288" s="563" t="s">
        <v>1374</v>
      </c>
      <c r="E288" s="558" t="s">
        <v>862</v>
      </c>
      <c r="F288" s="564">
        <v>484.98</v>
      </c>
      <c r="G288" s="564">
        <v>495.37</v>
      </c>
      <c r="H288" s="145"/>
      <c r="I288" s="145"/>
      <c r="J288" s="145"/>
    </row>
    <row r="289" spans="1:10" ht="81">
      <c r="A289" s="558">
        <v>87328</v>
      </c>
      <c r="B289" s="66" t="s">
        <v>17405</v>
      </c>
      <c r="C289" s="67" t="s">
        <v>20</v>
      </c>
      <c r="D289" s="563" t="s">
        <v>1375</v>
      </c>
      <c r="E289" s="558" t="s">
        <v>862</v>
      </c>
      <c r="F289" s="564">
        <v>430.41</v>
      </c>
      <c r="G289" s="564">
        <v>436.2</v>
      </c>
      <c r="H289" s="145"/>
      <c r="I289" s="145"/>
      <c r="J289" s="145"/>
    </row>
    <row r="290" spans="1:10" ht="45">
      <c r="A290" s="558">
        <v>87410</v>
      </c>
      <c r="B290" s="66" t="s">
        <v>17405</v>
      </c>
      <c r="C290" s="67" t="s">
        <v>20</v>
      </c>
      <c r="D290" s="563" t="s">
        <v>1450</v>
      </c>
      <c r="E290" s="558" t="s">
        <v>862</v>
      </c>
      <c r="F290" s="564">
        <v>801.68</v>
      </c>
      <c r="G290" s="564">
        <v>812.2</v>
      </c>
      <c r="H290" s="145"/>
      <c r="I290" s="145"/>
      <c r="J290" s="145"/>
    </row>
    <row r="291" spans="1:10" ht="45">
      <c r="A291" s="558">
        <v>95577</v>
      </c>
      <c r="B291" s="66" t="s">
        <v>17405</v>
      </c>
      <c r="C291" s="67" t="s">
        <v>20</v>
      </c>
      <c r="D291" s="563" t="s">
        <v>6121</v>
      </c>
      <c r="E291" s="558" t="s">
        <v>837</v>
      </c>
      <c r="F291" s="564">
        <v>10.07</v>
      </c>
      <c r="G291" s="564">
        <v>10.18</v>
      </c>
      <c r="H291" s="145"/>
      <c r="I291" s="145"/>
      <c r="J291" s="145"/>
    </row>
    <row r="292" spans="1:10" ht="45">
      <c r="A292" s="558">
        <v>95578</v>
      </c>
      <c r="B292" s="66" t="s">
        <v>17405</v>
      </c>
      <c r="C292" s="67" t="s">
        <v>20</v>
      </c>
      <c r="D292" s="563" t="s">
        <v>6122</v>
      </c>
      <c r="E292" s="558" t="s">
        <v>837</v>
      </c>
      <c r="F292" s="564">
        <v>8.35</v>
      </c>
      <c r="G292" s="564">
        <v>8.42</v>
      </c>
      <c r="H292" s="145"/>
      <c r="I292" s="145"/>
      <c r="J292" s="145"/>
    </row>
    <row r="293" spans="1:10" ht="45">
      <c r="A293" s="558">
        <v>95579</v>
      </c>
      <c r="B293" s="66" t="s">
        <v>17405</v>
      </c>
      <c r="C293" s="67" t="s">
        <v>20</v>
      </c>
      <c r="D293" s="563" t="s">
        <v>6123</v>
      </c>
      <c r="E293" s="558" t="s">
        <v>837</v>
      </c>
      <c r="F293" s="564">
        <v>8.0299999999999994</v>
      </c>
      <c r="G293" s="564">
        <v>8.08</v>
      </c>
      <c r="H293" s="145"/>
      <c r="I293" s="145"/>
      <c r="J293" s="145"/>
    </row>
    <row r="294" spans="1:10" ht="45">
      <c r="A294" s="558">
        <v>95580</v>
      </c>
      <c r="B294" s="66" t="s">
        <v>17405</v>
      </c>
      <c r="C294" s="67" t="s">
        <v>20</v>
      </c>
      <c r="D294" s="563" t="s">
        <v>6124</v>
      </c>
      <c r="E294" s="558" t="s">
        <v>837</v>
      </c>
      <c r="F294" s="564">
        <v>9.25</v>
      </c>
      <c r="G294" s="564">
        <v>9.2799999999999994</v>
      </c>
      <c r="H294" s="145"/>
      <c r="I294" s="145"/>
      <c r="J294" s="145"/>
    </row>
    <row r="295" spans="1:10" ht="45">
      <c r="A295" s="558">
        <v>95581</v>
      </c>
      <c r="B295" s="66" t="s">
        <v>17405</v>
      </c>
      <c r="C295" s="67" t="s">
        <v>20</v>
      </c>
      <c r="D295" s="563" t="s">
        <v>6125</v>
      </c>
      <c r="E295" s="558" t="s">
        <v>837</v>
      </c>
      <c r="F295" s="564">
        <v>9.1999999999999993</v>
      </c>
      <c r="G295" s="564">
        <v>9.23</v>
      </c>
      <c r="H295" s="145"/>
      <c r="I295" s="145"/>
      <c r="J295" s="145"/>
    </row>
    <row r="296" spans="1:10" ht="45">
      <c r="A296" s="558">
        <v>95582</v>
      </c>
      <c r="B296" s="66" t="s">
        <v>17405</v>
      </c>
      <c r="C296" s="67" t="s">
        <v>20</v>
      </c>
      <c r="D296" s="563" t="s">
        <v>6808</v>
      </c>
      <c r="E296" s="558" t="s">
        <v>837</v>
      </c>
      <c r="F296" s="564">
        <v>10.029999999999999</v>
      </c>
      <c r="G296" s="564">
        <v>10.050000000000001</v>
      </c>
      <c r="H296" s="145"/>
      <c r="I296" s="145"/>
      <c r="J296" s="145"/>
    </row>
    <row r="297" spans="1:10" ht="45">
      <c r="A297" s="558">
        <v>95576</v>
      </c>
      <c r="B297" s="66" t="s">
        <v>17405</v>
      </c>
      <c r="C297" s="67" t="s">
        <v>20</v>
      </c>
      <c r="D297" s="563" t="s">
        <v>6120</v>
      </c>
      <c r="E297" s="558" t="s">
        <v>837</v>
      </c>
      <c r="F297" s="564">
        <v>11.94</v>
      </c>
      <c r="G297" s="564">
        <v>12.17</v>
      </c>
      <c r="H297" s="145"/>
      <c r="I297" s="145"/>
      <c r="J297" s="145"/>
    </row>
    <row r="298" spans="1:10" ht="45">
      <c r="A298" s="558">
        <v>95583</v>
      </c>
      <c r="B298" s="66" t="s">
        <v>17405</v>
      </c>
      <c r="C298" s="67" t="s">
        <v>20</v>
      </c>
      <c r="D298" s="563" t="s">
        <v>6126</v>
      </c>
      <c r="E298" s="558" t="s">
        <v>837</v>
      </c>
      <c r="F298" s="564">
        <v>15.29</v>
      </c>
      <c r="G298" s="564">
        <v>15.91</v>
      </c>
      <c r="H298" s="145"/>
      <c r="I298" s="145"/>
      <c r="J298" s="145"/>
    </row>
    <row r="299" spans="1:10" ht="45">
      <c r="A299" s="558">
        <v>95584</v>
      </c>
      <c r="B299" s="66" t="s">
        <v>17405</v>
      </c>
      <c r="C299" s="67" t="s">
        <v>20</v>
      </c>
      <c r="D299" s="563" t="s">
        <v>6127</v>
      </c>
      <c r="E299" s="558" t="s">
        <v>837</v>
      </c>
      <c r="F299" s="564">
        <v>13.34</v>
      </c>
      <c r="G299" s="564">
        <v>13.71</v>
      </c>
      <c r="H299" s="145"/>
      <c r="I299" s="145"/>
      <c r="J299" s="145"/>
    </row>
    <row r="300" spans="1:10" ht="45">
      <c r="A300" s="558">
        <v>95593</v>
      </c>
      <c r="B300" s="66" t="s">
        <v>17405</v>
      </c>
      <c r="C300" s="67" t="s">
        <v>20</v>
      </c>
      <c r="D300" s="563" t="s">
        <v>6129</v>
      </c>
      <c r="E300" s="558" t="s">
        <v>837</v>
      </c>
      <c r="F300" s="564">
        <v>13.34</v>
      </c>
      <c r="G300" s="564">
        <v>13.71</v>
      </c>
      <c r="H300" s="145"/>
      <c r="I300" s="145"/>
      <c r="J300" s="145"/>
    </row>
    <row r="301" spans="1:10" ht="45">
      <c r="A301" s="558">
        <v>95592</v>
      </c>
      <c r="B301" s="66" t="s">
        <v>17405</v>
      </c>
      <c r="C301" s="67" t="s">
        <v>20</v>
      </c>
      <c r="D301" s="563" t="s">
        <v>6128</v>
      </c>
      <c r="E301" s="558" t="s">
        <v>837</v>
      </c>
      <c r="F301" s="564">
        <v>15.29</v>
      </c>
      <c r="G301" s="564">
        <v>15.91</v>
      </c>
      <c r="H301" s="145"/>
      <c r="I301" s="145"/>
      <c r="J301" s="145"/>
    </row>
    <row r="302" spans="1:10" ht="54">
      <c r="A302" s="558">
        <v>92919</v>
      </c>
      <c r="B302" s="66" t="s">
        <v>17405</v>
      </c>
      <c r="C302" s="67" t="s">
        <v>20</v>
      </c>
      <c r="D302" s="563" t="s">
        <v>5373</v>
      </c>
      <c r="E302" s="558" t="s">
        <v>837</v>
      </c>
      <c r="F302" s="564">
        <v>11.38</v>
      </c>
      <c r="G302" s="564">
        <v>11.61</v>
      </c>
      <c r="H302" s="145"/>
      <c r="I302" s="145"/>
      <c r="J302" s="145"/>
    </row>
    <row r="303" spans="1:10" ht="54">
      <c r="A303" s="558">
        <v>92921</v>
      </c>
      <c r="B303" s="66" t="s">
        <v>17405</v>
      </c>
      <c r="C303" s="67" t="s">
        <v>20</v>
      </c>
      <c r="D303" s="563" t="s">
        <v>5374</v>
      </c>
      <c r="E303" s="558" t="s">
        <v>837</v>
      </c>
      <c r="F303" s="564">
        <v>9.35</v>
      </c>
      <c r="G303" s="564">
        <v>9.5</v>
      </c>
      <c r="H303" s="145"/>
      <c r="I303" s="145"/>
      <c r="J303" s="145"/>
    </row>
    <row r="304" spans="1:10" ht="54">
      <c r="A304" s="558">
        <v>92922</v>
      </c>
      <c r="B304" s="66" t="s">
        <v>17405</v>
      </c>
      <c r="C304" s="67" t="s">
        <v>20</v>
      </c>
      <c r="D304" s="563" t="s">
        <v>5375</v>
      </c>
      <c r="E304" s="558" t="s">
        <v>837</v>
      </c>
      <c r="F304" s="564">
        <v>8.8800000000000008</v>
      </c>
      <c r="G304" s="564">
        <v>8.99</v>
      </c>
      <c r="H304" s="145"/>
      <c r="I304" s="145"/>
      <c r="J304" s="145"/>
    </row>
    <row r="305" spans="1:10" ht="54">
      <c r="A305" s="558">
        <v>92923</v>
      </c>
      <c r="B305" s="66" t="s">
        <v>17405</v>
      </c>
      <c r="C305" s="67" t="s">
        <v>20</v>
      </c>
      <c r="D305" s="563" t="s">
        <v>5376</v>
      </c>
      <c r="E305" s="558" t="s">
        <v>837</v>
      </c>
      <c r="F305" s="564">
        <v>9.92</v>
      </c>
      <c r="G305" s="564">
        <v>10</v>
      </c>
      <c r="H305" s="145"/>
      <c r="I305" s="145"/>
      <c r="J305" s="145"/>
    </row>
    <row r="306" spans="1:10" ht="54">
      <c r="A306" s="558">
        <v>92924</v>
      </c>
      <c r="B306" s="66" t="s">
        <v>17405</v>
      </c>
      <c r="C306" s="67" t="s">
        <v>20</v>
      </c>
      <c r="D306" s="563" t="s">
        <v>5377</v>
      </c>
      <c r="E306" s="558" t="s">
        <v>837</v>
      </c>
      <c r="F306" s="564">
        <v>9.7200000000000006</v>
      </c>
      <c r="G306" s="564">
        <v>9.7899999999999991</v>
      </c>
      <c r="H306" s="145"/>
      <c r="I306" s="145"/>
      <c r="J306" s="145"/>
    </row>
    <row r="307" spans="1:10" ht="54">
      <c r="A307" s="558">
        <v>104104</v>
      </c>
      <c r="B307" s="66" t="s">
        <v>17405</v>
      </c>
      <c r="C307" s="67" t="s">
        <v>20</v>
      </c>
      <c r="D307" s="563" t="s">
        <v>5378</v>
      </c>
      <c r="E307" s="558" t="s">
        <v>837</v>
      </c>
      <c r="F307" s="564">
        <v>10.17</v>
      </c>
      <c r="G307" s="564">
        <v>10.19</v>
      </c>
      <c r="H307" s="145"/>
      <c r="I307" s="145"/>
      <c r="J307" s="145"/>
    </row>
    <row r="308" spans="1:10" ht="54">
      <c r="A308" s="558">
        <v>92916</v>
      </c>
      <c r="B308" s="66" t="s">
        <v>17405</v>
      </c>
      <c r="C308" s="67" t="s">
        <v>20</v>
      </c>
      <c r="D308" s="563" t="s">
        <v>5371</v>
      </c>
      <c r="E308" s="558" t="s">
        <v>837</v>
      </c>
      <c r="F308" s="564">
        <v>14.53</v>
      </c>
      <c r="G308" s="564">
        <v>15.01</v>
      </c>
      <c r="H308" s="145"/>
      <c r="I308" s="145"/>
      <c r="J308" s="145"/>
    </row>
    <row r="309" spans="1:10" ht="54">
      <c r="A309" s="558">
        <v>92917</v>
      </c>
      <c r="B309" s="66" t="s">
        <v>17405</v>
      </c>
      <c r="C309" s="67" t="s">
        <v>20</v>
      </c>
      <c r="D309" s="563" t="s">
        <v>5372</v>
      </c>
      <c r="E309" s="558" t="s">
        <v>837</v>
      </c>
      <c r="F309" s="564">
        <v>13.13</v>
      </c>
      <c r="G309" s="564">
        <v>13.44</v>
      </c>
      <c r="H309" s="145"/>
      <c r="I309" s="145"/>
      <c r="J309" s="145"/>
    </row>
    <row r="310" spans="1:10" ht="54">
      <c r="A310" s="558">
        <v>92915</v>
      </c>
      <c r="B310" s="66" t="s">
        <v>17405</v>
      </c>
      <c r="C310" s="67" t="s">
        <v>20</v>
      </c>
      <c r="D310" s="563" t="s">
        <v>5370</v>
      </c>
      <c r="E310" s="558" t="s">
        <v>837</v>
      </c>
      <c r="F310" s="564">
        <v>16.12</v>
      </c>
      <c r="G310" s="564">
        <v>16.8</v>
      </c>
      <c r="H310" s="145"/>
      <c r="I310" s="145"/>
      <c r="J310" s="145"/>
    </row>
    <row r="311" spans="1:10" ht="45">
      <c r="A311" s="558">
        <v>92771</v>
      </c>
      <c r="B311" s="66" t="s">
        <v>17405</v>
      </c>
      <c r="C311" s="67" t="s">
        <v>20</v>
      </c>
      <c r="D311" s="563" t="s">
        <v>5343</v>
      </c>
      <c r="E311" s="558" t="s">
        <v>837</v>
      </c>
      <c r="F311" s="564">
        <v>9.94</v>
      </c>
      <c r="G311" s="564">
        <v>10.039999999999999</v>
      </c>
      <c r="H311" s="145"/>
      <c r="I311" s="145"/>
      <c r="J311" s="145"/>
    </row>
    <row r="312" spans="1:10" ht="45">
      <c r="A312" s="558">
        <v>92772</v>
      </c>
      <c r="B312" s="66" t="s">
        <v>17405</v>
      </c>
      <c r="C312" s="67" t="s">
        <v>20</v>
      </c>
      <c r="D312" s="563" t="s">
        <v>5344</v>
      </c>
      <c r="E312" s="558" t="s">
        <v>837</v>
      </c>
      <c r="F312" s="564">
        <v>8.3000000000000007</v>
      </c>
      <c r="G312" s="564">
        <v>8.36</v>
      </c>
      <c r="H312" s="145"/>
      <c r="I312" s="145"/>
      <c r="J312" s="145"/>
    </row>
    <row r="313" spans="1:10" ht="45">
      <c r="A313" s="558">
        <v>92773</v>
      </c>
      <c r="B313" s="66" t="s">
        <v>17405</v>
      </c>
      <c r="C313" s="67" t="s">
        <v>20</v>
      </c>
      <c r="D313" s="563" t="s">
        <v>5345</v>
      </c>
      <c r="E313" s="558" t="s">
        <v>837</v>
      </c>
      <c r="F313" s="564">
        <v>8.1199999999999992</v>
      </c>
      <c r="G313" s="564">
        <v>8.17</v>
      </c>
      <c r="H313" s="145"/>
      <c r="I313" s="145"/>
      <c r="J313" s="145"/>
    </row>
    <row r="314" spans="1:10" ht="45">
      <c r="A314" s="558">
        <v>92774</v>
      </c>
      <c r="B314" s="66" t="s">
        <v>17405</v>
      </c>
      <c r="C314" s="67" t="s">
        <v>20</v>
      </c>
      <c r="D314" s="563" t="s">
        <v>5346</v>
      </c>
      <c r="E314" s="558" t="s">
        <v>837</v>
      </c>
      <c r="F314" s="564">
        <v>9.39</v>
      </c>
      <c r="G314" s="564">
        <v>9.42</v>
      </c>
      <c r="H314" s="145"/>
      <c r="I314" s="145"/>
      <c r="J314" s="145"/>
    </row>
    <row r="315" spans="1:10" ht="45">
      <c r="A315" s="558">
        <v>92769</v>
      </c>
      <c r="B315" s="66" t="s">
        <v>17405</v>
      </c>
      <c r="C315" s="67" t="s">
        <v>20</v>
      </c>
      <c r="D315" s="563" t="s">
        <v>5341</v>
      </c>
      <c r="E315" s="558" t="s">
        <v>837</v>
      </c>
      <c r="F315" s="564">
        <v>12.04</v>
      </c>
      <c r="G315" s="564">
        <v>12.28</v>
      </c>
      <c r="H315" s="145"/>
      <c r="I315" s="145"/>
      <c r="J315" s="145"/>
    </row>
    <row r="316" spans="1:10" ht="45">
      <c r="A316" s="558">
        <v>92770</v>
      </c>
      <c r="B316" s="66" t="s">
        <v>17405</v>
      </c>
      <c r="C316" s="67" t="s">
        <v>20</v>
      </c>
      <c r="D316" s="563" t="s">
        <v>5342</v>
      </c>
      <c r="E316" s="558" t="s">
        <v>837</v>
      </c>
      <c r="F316" s="564">
        <v>11.23</v>
      </c>
      <c r="G316" s="564">
        <v>11.38</v>
      </c>
      <c r="H316" s="145"/>
      <c r="I316" s="145"/>
      <c r="J316" s="145"/>
    </row>
    <row r="317" spans="1:10" ht="45">
      <c r="A317" s="558">
        <v>92767</v>
      </c>
      <c r="B317" s="66" t="s">
        <v>17405</v>
      </c>
      <c r="C317" s="67" t="s">
        <v>20</v>
      </c>
      <c r="D317" s="563" t="s">
        <v>5339</v>
      </c>
      <c r="E317" s="558" t="s">
        <v>837</v>
      </c>
      <c r="F317" s="564">
        <v>14.84</v>
      </c>
      <c r="G317" s="564">
        <v>15.38</v>
      </c>
      <c r="H317" s="145"/>
      <c r="I317" s="145"/>
      <c r="J317" s="145"/>
    </row>
    <row r="318" spans="1:10" ht="45">
      <c r="A318" s="558">
        <v>92768</v>
      </c>
      <c r="B318" s="66" t="s">
        <v>17405</v>
      </c>
      <c r="C318" s="67" t="s">
        <v>20</v>
      </c>
      <c r="D318" s="563" t="s">
        <v>5340</v>
      </c>
      <c r="E318" s="558" t="s">
        <v>837</v>
      </c>
      <c r="F318" s="564">
        <v>12.91</v>
      </c>
      <c r="G318" s="564">
        <v>13.3</v>
      </c>
      <c r="H318" s="145"/>
      <c r="I318" s="145"/>
      <c r="J318" s="145"/>
    </row>
    <row r="319" spans="1:10" ht="45">
      <c r="A319" s="558">
        <v>92762</v>
      </c>
      <c r="B319" s="66" t="s">
        <v>17405</v>
      </c>
      <c r="C319" s="67" t="s">
        <v>20</v>
      </c>
      <c r="D319" s="563" t="s">
        <v>5334</v>
      </c>
      <c r="E319" s="558" t="s">
        <v>837</v>
      </c>
      <c r="F319" s="564">
        <v>10.39</v>
      </c>
      <c r="G319" s="564">
        <v>10.54</v>
      </c>
      <c r="H319" s="145"/>
      <c r="I319" s="145"/>
      <c r="J319" s="145"/>
    </row>
    <row r="320" spans="1:10" ht="45">
      <c r="A320" s="558">
        <v>92763</v>
      </c>
      <c r="B320" s="66" t="s">
        <v>17405</v>
      </c>
      <c r="C320" s="67" t="s">
        <v>20</v>
      </c>
      <c r="D320" s="563" t="s">
        <v>5335</v>
      </c>
      <c r="E320" s="558" t="s">
        <v>837</v>
      </c>
      <c r="F320" s="564">
        <v>8.6999999999999993</v>
      </c>
      <c r="G320" s="564">
        <v>8.8000000000000007</v>
      </c>
      <c r="H320" s="145"/>
      <c r="I320" s="145"/>
      <c r="J320" s="145"/>
    </row>
    <row r="321" spans="1:10" ht="45">
      <c r="A321" s="558">
        <v>92764</v>
      </c>
      <c r="B321" s="66" t="s">
        <v>17405</v>
      </c>
      <c r="C321" s="67" t="s">
        <v>20</v>
      </c>
      <c r="D321" s="563" t="s">
        <v>5336</v>
      </c>
      <c r="E321" s="558" t="s">
        <v>837</v>
      </c>
      <c r="F321" s="564">
        <v>8.39</v>
      </c>
      <c r="G321" s="564">
        <v>8.4600000000000009</v>
      </c>
      <c r="H321" s="145"/>
      <c r="I321" s="145"/>
      <c r="J321" s="145"/>
    </row>
    <row r="322" spans="1:10" ht="45">
      <c r="A322" s="558">
        <v>92765</v>
      </c>
      <c r="B322" s="66" t="s">
        <v>17405</v>
      </c>
      <c r="C322" s="67" t="s">
        <v>20</v>
      </c>
      <c r="D322" s="563" t="s">
        <v>5337</v>
      </c>
      <c r="E322" s="558" t="s">
        <v>837</v>
      </c>
      <c r="F322" s="564">
        <v>9.5399999999999991</v>
      </c>
      <c r="G322" s="564">
        <v>9.59</v>
      </c>
      <c r="H322" s="145"/>
      <c r="I322" s="145"/>
      <c r="J322" s="145"/>
    </row>
    <row r="323" spans="1:10" ht="45">
      <c r="A323" s="558">
        <v>92766</v>
      </c>
      <c r="B323" s="66" t="s">
        <v>17405</v>
      </c>
      <c r="C323" s="67" t="s">
        <v>20</v>
      </c>
      <c r="D323" s="563" t="s">
        <v>5338</v>
      </c>
      <c r="E323" s="558" t="s">
        <v>837</v>
      </c>
      <c r="F323" s="564">
        <v>9.42</v>
      </c>
      <c r="G323" s="564">
        <v>9.4700000000000006</v>
      </c>
      <c r="H323" s="145"/>
      <c r="I323" s="145"/>
      <c r="J323" s="145"/>
    </row>
    <row r="324" spans="1:10" ht="45">
      <c r="A324" s="558">
        <v>104105</v>
      </c>
      <c r="B324" s="66" t="s">
        <v>17405</v>
      </c>
      <c r="C324" s="67" t="s">
        <v>20</v>
      </c>
      <c r="D324" s="563" t="s">
        <v>5379</v>
      </c>
      <c r="E324" s="558" t="s">
        <v>837</v>
      </c>
      <c r="F324" s="564">
        <v>10.18</v>
      </c>
      <c r="G324" s="564">
        <v>10.199999999999999</v>
      </c>
      <c r="H324" s="145"/>
      <c r="I324" s="145"/>
      <c r="J324" s="145"/>
    </row>
    <row r="325" spans="1:10" ht="45">
      <c r="A325" s="558">
        <v>92760</v>
      </c>
      <c r="B325" s="66" t="s">
        <v>17405</v>
      </c>
      <c r="C325" s="67" t="s">
        <v>20</v>
      </c>
      <c r="D325" s="563" t="s">
        <v>5332</v>
      </c>
      <c r="E325" s="558" t="s">
        <v>837</v>
      </c>
      <c r="F325" s="564">
        <v>12.56</v>
      </c>
      <c r="G325" s="564">
        <v>12.86</v>
      </c>
      <c r="H325" s="145"/>
      <c r="I325" s="145"/>
      <c r="J325" s="145"/>
    </row>
    <row r="326" spans="1:10" ht="45">
      <c r="A326" s="558">
        <v>92761</v>
      </c>
      <c r="B326" s="66" t="s">
        <v>17405</v>
      </c>
      <c r="C326" s="67" t="s">
        <v>20</v>
      </c>
      <c r="D326" s="563" t="s">
        <v>5333</v>
      </c>
      <c r="E326" s="558" t="s">
        <v>837</v>
      </c>
      <c r="F326" s="564">
        <v>11.72</v>
      </c>
      <c r="G326" s="564">
        <v>11.92</v>
      </c>
      <c r="H326" s="145"/>
      <c r="I326" s="145"/>
      <c r="J326" s="145"/>
    </row>
    <row r="327" spans="1:10" ht="45">
      <c r="A327" s="558">
        <v>92759</v>
      </c>
      <c r="B327" s="66" t="s">
        <v>17405</v>
      </c>
      <c r="C327" s="67" t="s">
        <v>20</v>
      </c>
      <c r="D327" s="563" t="s">
        <v>5331</v>
      </c>
      <c r="E327" s="558" t="s">
        <v>837</v>
      </c>
      <c r="F327" s="564">
        <v>13.44</v>
      </c>
      <c r="G327" s="564">
        <v>13.88</v>
      </c>
      <c r="H327" s="145"/>
      <c r="I327" s="145"/>
      <c r="J327" s="145"/>
    </row>
    <row r="328" spans="1:10" ht="54">
      <c r="A328" s="558">
        <v>104108</v>
      </c>
      <c r="B328" s="66" t="s">
        <v>17405</v>
      </c>
      <c r="C328" s="67" t="s">
        <v>20</v>
      </c>
      <c r="D328" s="563" t="s">
        <v>5382</v>
      </c>
      <c r="E328" s="558" t="s">
        <v>837</v>
      </c>
      <c r="F328" s="564">
        <v>12.15</v>
      </c>
      <c r="G328" s="564">
        <v>12.44</v>
      </c>
      <c r="H328" s="145"/>
      <c r="I328" s="145"/>
      <c r="J328" s="145"/>
    </row>
    <row r="329" spans="1:10" ht="54">
      <c r="A329" s="558">
        <v>104107</v>
      </c>
      <c r="B329" s="66" t="s">
        <v>17405</v>
      </c>
      <c r="C329" s="67" t="s">
        <v>20</v>
      </c>
      <c r="D329" s="563" t="s">
        <v>5381</v>
      </c>
      <c r="E329" s="558" t="s">
        <v>837</v>
      </c>
      <c r="F329" s="564">
        <v>10.210000000000001</v>
      </c>
      <c r="G329" s="564">
        <v>10.44</v>
      </c>
      <c r="H329" s="145"/>
      <c r="I329" s="145"/>
      <c r="J329" s="145"/>
    </row>
    <row r="330" spans="1:10" ht="54">
      <c r="A330" s="558">
        <v>104106</v>
      </c>
      <c r="B330" s="66" t="s">
        <v>17405</v>
      </c>
      <c r="C330" s="67" t="s">
        <v>20</v>
      </c>
      <c r="D330" s="563" t="s">
        <v>5380</v>
      </c>
      <c r="E330" s="558" t="s">
        <v>837</v>
      </c>
      <c r="F330" s="564">
        <v>9.5399999999999991</v>
      </c>
      <c r="G330" s="564">
        <v>9.6999999999999993</v>
      </c>
      <c r="H330" s="145"/>
      <c r="I330" s="145"/>
      <c r="J330" s="145"/>
    </row>
    <row r="331" spans="1:10" ht="54">
      <c r="A331" s="558">
        <v>104110</v>
      </c>
      <c r="B331" s="66" t="s">
        <v>17405</v>
      </c>
      <c r="C331" s="67" t="s">
        <v>20</v>
      </c>
      <c r="D331" s="563" t="s">
        <v>5384</v>
      </c>
      <c r="E331" s="558" t="s">
        <v>837</v>
      </c>
      <c r="F331" s="564">
        <v>17.2</v>
      </c>
      <c r="G331" s="564">
        <v>17.899999999999999</v>
      </c>
      <c r="H331" s="145"/>
      <c r="I331" s="145"/>
      <c r="J331" s="145"/>
    </row>
    <row r="332" spans="1:10" ht="54">
      <c r="A332" s="558">
        <v>104109</v>
      </c>
      <c r="B332" s="66" t="s">
        <v>17405</v>
      </c>
      <c r="C332" s="67" t="s">
        <v>20</v>
      </c>
      <c r="D332" s="563" t="s">
        <v>5383</v>
      </c>
      <c r="E332" s="558" t="s">
        <v>837</v>
      </c>
      <c r="F332" s="564">
        <v>15.02</v>
      </c>
      <c r="G332" s="564">
        <v>15.5</v>
      </c>
      <c r="H332" s="145"/>
      <c r="I332" s="145"/>
      <c r="J332" s="145"/>
    </row>
    <row r="333" spans="1:10" ht="54">
      <c r="A333" s="558">
        <v>104111</v>
      </c>
      <c r="B333" s="66" t="s">
        <v>17405</v>
      </c>
      <c r="C333" s="67" t="s">
        <v>20</v>
      </c>
      <c r="D333" s="563" t="s">
        <v>5385</v>
      </c>
      <c r="E333" s="558" t="s">
        <v>837</v>
      </c>
      <c r="F333" s="564">
        <v>19.71</v>
      </c>
      <c r="G333" s="564">
        <v>20.71</v>
      </c>
      <c r="H333" s="145"/>
      <c r="I333" s="145"/>
      <c r="J333" s="145"/>
    </row>
    <row r="334" spans="1:10" ht="45">
      <c r="A334" s="558">
        <v>92884</v>
      </c>
      <c r="B334" s="66" t="s">
        <v>17405</v>
      </c>
      <c r="C334" s="67" t="s">
        <v>20</v>
      </c>
      <c r="D334" s="563" t="s">
        <v>5365</v>
      </c>
      <c r="E334" s="558" t="s">
        <v>837</v>
      </c>
      <c r="F334" s="564">
        <v>11.56</v>
      </c>
      <c r="G334" s="564">
        <v>11.73</v>
      </c>
      <c r="H334" s="145"/>
      <c r="I334" s="145"/>
      <c r="J334" s="145"/>
    </row>
    <row r="335" spans="1:10" ht="45">
      <c r="A335" s="558">
        <v>92885</v>
      </c>
      <c r="B335" s="66" t="s">
        <v>17405</v>
      </c>
      <c r="C335" s="67" t="s">
        <v>20</v>
      </c>
      <c r="D335" s="563" t="s">
        <v>5366</v>
      </c>
      <c r="E335" s="558" t="s">
        <v>837</v>
      </c>
      <c r="F335" s="564">
        <v>10.92</v>
      </c>
      <c r="G335" s="564">
        <v>11.03</v>
      </c>
      <c r="H335" s="145"/>
      <c r="I335" s="145"/>
      <c r="J335" s="145"/>
    </row>
    <row r="336" spans="1:10" ht="45">
      <c r="A336" s="558">
        <v>92886</v>
      </c>
      <c r="B336" s="66" t="s">
        <v>17405</v>
      </c>
      <c r="C336" s="67" t="s">
        <v>20</v>
      </c>
      <c r="D336" s="563" t="s">
        <v>5367</v>
      </c>
      <c r="E336" s="558" t="s">
        <v>837</v>
      </c>
      <c r="F336" s="564">
        <v>10.38</v>
      </c>
      <c r="G336" s="564">
        <v>10.45</v>
      </c>
      <c r="H336" s="145"/>
      <c r="I336" s="145"/>
      <c r="J336" s="145"/>
    </row>
    <row r="337" spans="1:10" ht="45">
      <c r="A337" s="558">
        <v>92887</v>
      </c>
      <c r="B337" s="66" t="s">
        <v>17405</v>
      </c>
      <c r="C337" s="67" t="s">
        <v>20</v>
      </c>
      <c r="D337" s="563" t="s">
        <v>5368</v>
      </c>
      <c r="E337" s="558" t="s">
        <v>837</v>
      </c>
      <c r="F337" s="564">
        <v>10.27</v>
      </c>
      <c r="G337" s="564">
        <v>10.32</v>
      </c>
      <c r="H337" s="145"/>
      <c r="I337" s="145"/>
      <c r="J337" s="145"/>
    </row>
    <row r="338" spans="1:10" ht="45">
      <c r="A338" s="558">
        <v>92888</v>
      </c>
      <c r="B338" s="66" t="s">
        <v>17405</v>
      </c>
      <c r="C338" s="67" t="s">
        <v>20</v>
      </c>
      <c r="D338" s="563" t="s">
        <v>5369</v>
      </c>
      <c r="E338" s="558" t="s">
        <v>837</v>
      </c>
      <c r="F338" s="564">
        <v>10</v>
      </c>
      <c r="G338" s="564">
        <v>10.039999999999999</v>
      </c>
      <c r="H338" s="145"/>
      <c r="I338" s="145"/>
      <c r="J338" s="145"/>
    </row>
    <row r="339" spans="1:10" ht="45">
      <c r="A339" s="558">
        <v>92882</v>
      </c>
      <c r="B339" s="66" t="s">
        <v>17405</v>
      </c>
      <c r="C339" s="67" t="s">
        <v>20</v>
      </c>
      <c r="D339" s="563" t="s">
        <v>5363</v>
      </c>
      <c r="E339" s="558" t="s">
        <v>837</v>
      </c>
      <c r="F339" s="564">
        <v>12.59</v>
      </c>
      <c r="G339" s="564">
        <v>12.96</v>
      </c>
      <c r="H339" s="145"/>
      <c r="I339" s="145"/>
      <c r="J339" s="145"/>
    </row>
    <row r="340" spans="1:10" ht="45">
      <c r="A340" s="558">
        <v>92883</v>
      </c>
      <c r="B340" s="66" t="s">
        <v>17405</v>
      </c>
      <c r="C340" s="67" t="s">
        <v>20</v>
      </c>
      <c r="D340" s="563" t="s">
        <v>5364</v>
      </c>
      <c r="E340" s="558" t="s">
        <v>837</v>
      </c>
      <c r="F340" s="564">
        <v>11.49</v>
      </c>
      <c r="G340" s="564">
        <v>11.75</v>
      </c>
      <c r="H340" s="145"/>
      <c r="I340" s="145"/>
      <c r="J340" s="145"/>
    </row>
    <row r="341" spans="1:10" ht="45">
      <c r="A341" s="558">
        <v>92877</v>
      </c>
      <c r="B341" s="66" t="s">
        <v>17405</v>
      </c>
      <c r="C341" s="67" t="s">
        <v>20</v>
      </c>
      <c r="D341" s="563" t="s">
        <v>5358</v>
      </c>
      <c r="E341" s="558" t="s">
        <v>837</v>
      </c>
      <c r="F341" s="564">
        <v>9.4</v>
      </c>
      <c r="G341" s="564">
        <v>9.43</v>
      </c>
      <c r="H341" s="145"/>
      <c r="I341" s="145"/>
      <c r="J341" s="145"/>
    </row>
    <row r="342" spans="1:10" ht="45">
      <c r="A342" s="558">
        <v>92878</v>
      </c>
      <c r="B342" s="66" t="s">
        <v>17405</v>
      </c>
      <c r="C342" s="67" t="s">
        <v>20</v>
      </c>
      <c r="D342" s="563" t="s">
        <v>5359</v>
      </c>
      <c r="E342" s="558" t="s">
        <v>837</v>
      </c>
      <c r="F342" s="564">
        <v>9.23</v>
      </c>
      <c r="G342" s="564">
        <v>9.24</v>
      </c>
      <c r="H342" s="145"/>
      <c r="I342" s="145"/>
      <c r="J342" s="145"/>
    </row>
    <row r="343" spans="1:10" ht="45">
      <c r="A343" s="558">
        <v>92879</v>
      </c>
      <c r="B343" s="66" t="s">
        <v>17405</v>
      </c>
      <c r="C343" s="67" t="s">
        <v>20</v>
      </c>
      <c r="D343" s="563" t="s">
        <v>5360</v>
      </c>
      <c r="E343" s="558" t="s">
        <v>837</v>
      </c>
      <c r="F343" s="564">
        <v>9.1199999999999992</v>
      </c>
      <c r="G343" s="564">
        <v>9.1199999999999992</v>
      </c>
      <c r="H343" s="145"/>
      <c r="I343" s="145"/>
      <c r="J343" s="145"/>
    </row>
    <row r="344" spans="1:10" ht="45">
      <c r="A344" s="558">
        <v>92880</v>
      </c>
      <c r="B344" s="66" t="s">
        <v>17405</v>
      </c>
      <c r="C344" s="67" t="s">
        <v>20</v>
      </c>
      <c r="D344" s="563" t="s">
        <v>5361</v>
      </c>
      <c r="E344" s="558" t="s">
        <v>837</v>
      </c>
      <c r="F344" s="564">
        <v>9.31</v>
      </c>
      <c r="G344" s="564">
        <v>9.31</v>
      </c>
      <c r="H344" s="145"/>
      <c r="I344" s="145"/>
      <c r="J344" s="145"/>
    </row>
    <row r="345" spans="1:10" ht="45">
      <c r="A345" s="558">
        <v>92881</v>
      </c>
      <c r="B345" s="66" t="s">
        <v>17405</v>
      </c>
      <c r="C345" s="67" t="s">
        <v>20</v>
      </c>
      <c r="D345" s="563" t="s">
        <v>5362</v>
      </c>
      <c r="E345" s="558" t="s">
        <v>837</v>
      </c>
      <c r="F345" s="564">
        <v>9.2799999999999994</v>
      </c>
      <c r="G345" s="564">
        <v>9.2899999999999991</v>
      </c>
      <c r="H345" s="145"/>
      <c r="I345" s="145"/>
      <c r="J345" s="145"/>
    </row>
    <row r="346" spans="1:10" ht="45">
      <c r="A346" s="558">
        <v>92875</v>
      </c>
      <c r="B346" s="66" t="s">
        <v>17405</v>
      </c>
      <c r="C346" s="67" t="s">
        <v>20</v>
      </c>
      <c r="D346" s="563" t="s">
        <v>5356</v>
      </c>
      <c r="E346" s="558" t="s">
        <v>837</v>
      </c>
      <c r="F346" s="564">
        <v>9.0399999999999991</v>
      </c>
      <c r="G346" s="564">
        <v>9.15</v>
      </c>
      <c r="H346" s="145"/>
      <c r="I346" s="145"/>
      <c r="J346" s="145"/>
    </row>
    <row r="347" spans="1:10" ht="45">
      <c r="A347" s="558">
        <v>92876</v>
      </c>
      <c r="B347" s="66" t="s">
        <v>17405</v>
      </c>
      <c r="C347" s="67" t="s">
        <v>20</v>
      </c>
      <c r="D347" s="563" t="s">
        <v>5357</v>
      </c>
      <c r="E347" s="558" t="s">
        <v>837</v>
      </c>
      <c r="F347" s="564">
        <v>8.73</v>
      </c>
      <c r="G347" s="564">
        <v>8.8000000000000007</v>
      </c>
      <c r="H347" s="145"/>
      <c r="I347" s="145"/>
      <c r="J347" s="145"/>
    </row>
    <row r="348" spans="1:10" ht="45">
      <c r="A348" s="558">
        <v>92803</v>
      </c>
      <c r="B348" s="66" t="s">
        <v>17405</v>
      </c>
      <c r="C348" s="67" t="s">
        <v>20</v>
      </c>
      <c r="D348" s="563" t="s">
        <v>5352</v>
      </c>
      <c r="E348" s="558" t="s">
        <v>837</v>
      </c>
      <c r="F348" s="564">
        <v>8.66</v>
      </c>
      <c r="G348" s="564">
        <v>8.69</v>
      </c>
      <c r="H348" s="145"/>
      <c r="I348" s="145"/>
      <c r="J348" s="145"/>
    </row>
    <row r="349" spans="1:10" ht="45">
      <c r="A349" s="558">
        <v>92804</v>
      </c>
      <c r="B349" s="66" t="s">
        <v>17405</v>
      </c>
      <c r="C349" s="67" t="s">
        <v>20</v>
      </c>
      <c r="D349" s="563" t="s">
        <v>5353</v>
      </c>
      <c r="E349" s="558" t="s">
        <v>837</v>
      </c>
      <c r="F349" s="564">
        <v>7.42</v>
      </c>
      <c r="G349" s="564">
        <v>7.44</v>
      </c>
      <c r="H349" s="145"/>
      <c r="I349" s="145"/>
      <c r="J349" s="145"/>
    </row>
    <row r="350" spans="1:10" ht="45">
      <c r="A350" s="558">
        <v>92805</v>
      </c>
      <c r="B350" s="66" t="s">
        <v>17405</v>
      </c>
      <c r="C350" s="67" t="s">
        <v>20</v>
      </c>
      <c r="D350" s="563" t="s">
        <v>5354</v>
      </c>
      <c r="E350" s="558" t="s">
        <v>837</v>
      </c>
      <c r="F350" s="564">
        <v>7.34</v>
      </c>
      <c r="G350" s="564">
        <v>7.35</v>
      </c>
      <c r="H350" s="145"/>
      <c r="I350" s="145"/>
      <c r="J350" s="145"/>
    </row>
    <row r="351" spans="1:10" ht="45">
      <c r="A351" s="558">
        <v>92806</v>
      </c>
      <c r="B351" s="66" t="s">
        <v>17405</v>
      </c>
      <c r="C351" s="67" t="s">
        <v>20</v>
      </c>
      <c r="D351" s="563" t="s">
        <v>5355</v>
      </c>
      <c r="E351" s="558" t="s">
        <v>837</v>
      </c>
      <c r="F351" s="564">
        <v>8.64</v>
      </c>
      <c r="G351" s="564">
        <v>8.64</v>
      </c>
      <c r="H351" s="145"/>
      <c r="I351" s="145"/>
      <c r="J351" s="145"/>
    </row>
    <row r="352" spans="1:10" ht="45">
      <c r="A352" s="558">
        <v>92798</v>
      </c>
      <c r="B352" s="66" t="s">
        <v>17405</v>
      </c>
      <c r="C352" s="67" t="s">
        <v>20</v>
      </c>
      <c r="D352" s="563" t="s">
        <v>5347</v>
      </c>
      <c r="E352" s="558" t="s">
        <v>837</v>
      </c>
      <c r="F352" s="564">
        <v>8.6300000000000008</v>
      </c>
      <c r="G352" s="564">
        <v>8.64</v>
      </c>
      <c r="H352" s="145"/>
      <c r="I352" s="145"/>
      <c r="J352" s="145"/>
    </row>
    <row r="353" spans="1:10" ht="45">
      <c r="A353" s="558">
        <v>95448</v>
      </c>
      <c r="B353" s="66" t="s">
        <v>17405</v>
      </c>
      <c r="C353" s="67" t="s">
        <v>20</v>
      </c>
      <c r="D353" s="563" t="s">
        <v>13424</v>
      </c>
      <c r="E353" s="558" t="s">
        <v>837</v>
      </c>
      <c r="F353" s="564">
        <v>9.48</v>
      </c>
      <c r="G353" s="564">
        <v>9.48</v>
      </c>
      <c r="H353" s="145"/>
      <c r="I353" s="145"/>
      <c r="J353" s="145"/>
    </row>
    <row r="354" spans="1:10" ht="45">
      <c r="A354" s="558">
        <v>92801</v>
      </c>
      <c r="B354" s="66" t="s">
        <v>17405</v>
      </c>
      <c r="C354" s="67" t="s">
        <v>20</v>
      </c>
      <c r="D354" s="563" t="s">
        <v>5350</v>
      </c>
      <c r="E354" s="558" t="s">
        <v>837</v>
      </c>
      <c r="F354" s="564">
        <v>9.49</v>
      </c>
      <c r="G354" s="564">
        <v>9.57</v>
      </c>
      <c r="H354" s="145"/>
      <c r="I354" s="145"/>
      <c r="J354" s="145"/>
    </row>
    <row r="355" spans="1:10" ht="45">
      <c r="A355" s="558">
        <v>92802</v>
      </c>
      <c r="B355" s="66" t="s">
        <v>17405</v>
      </c>
      <c r="C355" s="67" t="s">
        <v>20</v>
      </c>
      <c r="D355" s="563" t="s">
        <v>5351</v>
      </c>
      <c r="E355" s="558" t="s">
        <v>837</v>
      </c>
      <c r="F355" s="564">
        <v>9.41</v>
      </c>
      <c r="G355" s="564">
        <v>9.4499999999999993</v>
      </c>
      <c r="H355" s="145"/>
      <c r="I355" s="145"/>
      <c r="J355" s="145"/>
    </row>
    <row r="356" spans="1:10" ht="45">
      <c r="A356" s="558">
        <v>92799</v>
      </c>
      <c r="B356" s="66" t="s">
        <v>17405</v>
      </c>
      <c r="C356" s="67" t="s">
        <v>20</v>
      </c>
      <c r="D356" s="563" t="s">
        <v>5348</v>
      </c>
      <c r="E356" s="558" t="s">
        <v>837</v>
      </c>
      <c r="F356" s="564">
        <v>10.55</v>
      </c>
      <c r="G356" s="564">
        <v>10.8</v>
      </c>
      <c r="H356" s="145"/>
      <c r="I356" s="145"/>
      <c r="J356" s="145"/>
    </row>
    <row r="357" spans="1:10" ht="45">
      <c r="A357" s="558">
        <v>92800</v>
      </c>
      <c r="B357" s="66" t="s">
        <v>17405</v>
      </c>
      <c r="C357" s="67" t="s">
        <v>20</v>
      </c>
      <c r="D357" s="563" t="s">
        <v>5349</v>
      </c>
      <c r="E357" s="558" t="s">
        <v>837</v>
      </c>
      <c r="F357" s="564">
        <v>9.4499999999999993</v>
      </c>
      <c r="G357" s="564">
        <v>9.61</v>
      </c>
      <c r="H357" s="145"/>
      <c r="I357" s="145"/>
      <c r="J357" s="145"/>
    </row>
    <row r="358" spans="1:10" ht="45">
      <c r="A358" s="558">
        <v>95605</v>
      </c>
      <c r="B358" s="66" t="s">
        <v>17405</v>
      </c>
      <c r="C358" s="67" t="s">
        <v>20</v>
      </c>
      <c r="D358" s="563" t="s">
        <v>3908</v>
      </c>
      <c r="E358" s="558" t="s">
        <v>2778</v>
      </c>
      <c r="F358" s="564">
        <v>127.17</v>
      </c>
      <c r="G358" s="564">
        <v>137.33000000000001</v>
      </c>
      <c r="H358" s="145"/>
      <c r="I358" s="145"/>
      <c r="J358" s="145"/>
    </row>
    <row r="359" spans="1:10" ht="45">
      <c r="A359" s="558">
        <v>95602</v>
      </c>
      <c r="B359" s="66" t="s">
        <v>17405</v>
      </c>
      <c r="C359" s="67" t="s">
        <v>20</v>
      </c>
      <c r="D359" s="563" t="s">
        <v>3905</v>
      </c>
      <c r="E359" s="558" t="s">
        <v>2778</v>
      </c>
      <c r="F359" s="564">
        <v>26.15</v>
      </c>
      <c r="G359" s="564">
        <v>28.24</v>
      </c>
      <c r="H359" s="145"/>
      <c r="I359" s="145"/>
      <c r="J359" s="145"/>
    </row>
    <row r="360" spans="1:10" ht="45">
      <c r="A360" s="558">
        <v>95603</v>
      </c>
      <c r="B360" s="66" t="s">
        <v>17405</v>
      </c>
      <c r="C360" s="67" t="s">
        <v>20</v>
      </c>
      <c r="D360" s="563" t="s">
        <v>3906</v>
      </c>
      <c r="E360" s="558" t="s">
        <v>2778</v>
      </c>
      <c r="F360" s="564">
        <v>44.62</v>
      </c>
      <c r="G360" s="564">
        <v>48.19</v>
      </c>
      <c r="H360" s="145"/>
      <c r="I360" s="145"/>
      <c r="J360" s="145"/>
    </row>
    <row r="361" spans="1:10" ht="45">
      <c r="A361" s="558">
        <v>95604</v>
      </c>
      <c r="B361" s="66" t="s">
        <v>17405</v>
      </c>
      <c r="C361" s="67" t="s">
        <v>20</v>
      </c>
      <c r="D361" s="563" t="s">
        <v>3907</v>
      </c>
      <c r="E361" s="558" t="s">
        <v>2778</v>
      </c>
      <c r="F361" s="564">
        <v>69.260000000000005</v>
      </c>
      <c r="G361" s="564">
        <v>74.790000000000006</v>
      </c>
      <c r="H361" s="145"/>
      <c r="I361" s="145"/>
      <c r="J361" s="145"/>
    </row>
    <row r="362" spans="1:10" ht="45">
      <c r="A362" s="558">
        <v>95601</v>
      </c>
      <c r="B362" s="66" t="s">
        <v>17405</v>
      </c>
      <c r="C362" s="67" t="s">
        <v>20</v>
      </c>
      <c r="D362" s="563" t="s">
        <v>3904</v>
      </c>
      <c r="E362" s="558" t="s">
        <v>2778</v>
      </c>
      <c r="F362" s="564">
        <v>16.34</v>
      </c>
      <c r="G362" s="564">
        <v>17.649999999999999</v>
      </c>
      <c r="H362" s="145"/>
      <c r="I362" s="145"/>
      <c r="J362" s="145"/>
    </row>
    <row r="363" spans="1:10" ht="45">
      <c r="A363" s="558">
        <v>102521</v>
      </c>
      <c r="B363" s="66" t="s">
        <v>17405</v>
      </c>
      <c r="C363" s="67" t="s">
        <v>20</v>
      </c>
      <c r="D363" s="563" t="s">
        <v>3909</v>
      </c>
      <c r="E363" s="558" t="s">
        <v>2778</v>
      </c>
      <c r="F363" s="564">
        <v>104.91</v>
      </c>
      <c r="G363" s="564">
        <v>113.29</v>
      </c>
      <c r="H363" s="145"/>
      <c r="I363" s="145"/>
      <c r="J363" s="145"/>
    </row>
    <row r="364" spans="1:10" ht="45">
      <c r="A364" s="558">
        <v>102522</v>
      </c>
      <c r="B364" s="66" t="s">
        <v>17405</v>
      </c>
      <c r="C364" s="67" t="s">
        <v>20</v>
      </c>
      <c r="D364" s="563" t="s">
        <v>3910</v>
      </c>
      <c r="E364" s="558" t="s">
        <v>2778</v>
      </c>
      <c r="F364" s="564">
        <v>153.91</v>
      </c>
      <c r="G364" s="564">
        <v>166.22</v>
      </c>
      <c r="H364" s="145"/>
      <c r="I364" s="145"/>
      <c r="J364" s="145"/>
    </row>
    <row r="365" spans="1:10" ht="45">
      <c r="A365" s="558">
        <v>102523</v>
      </c>
      <c r="B365" s="66" t="s">
        <v>17405</v>
      </c>
      <c r="C365" s="67" t="s">
        <v>20</v>
      </c>
      <c r="D365" s="563" t="s">
        <v>3911</v>
      </c>
      <c r="E365" s="558" t="s">
        <v>2778</v>
      </c>
      <c r="F365" s="564">
        <v>202.91</v>
      </c>
      <c r="G365" s="564">
        <v>219.12</v>
      </c>
      <c r="H365" s="145"/>
      <c r="I365" s="145"/>
      <c r="J365" s="145"/>
    </row>
    <row r="366" spans="1:10" ht="45">
      <c r="A366" s="558">
        <v>95608</v>
      </c>
      <c r="B366" s="66" t="s">
        <v>17405</v>
      </c>
      <c r="C366" s="67" t="s">
        <v>20</v>
      </c>
      <c r="D366" s="563" t="s">
        <v>13425</v>
      </c>
      <c r="E366" s="558" t="s">
        <v>2778</v>
      </c>
      <c r="F366" s="564">
        <v>35.08</v>
      </c>
      <c r="G366" s="564">
        <v>36.57</v>
      </c>
      <c r="H366" s="145"/>
      <c r="I366" s="145"/>
      <c r="J366" s="145"/>
    </row>
    <row r="367" spans="1:10" ht="45">
      <c r="A367" s="558">
        <v>95609</v>
      </c>
      <c r="B367" s="66" t="s">
        <v>17405</v>
      </c>
      <c r="C367" s="67" t="s">
        <v>20</v>
      </c>
      <c r="D367" s="563" t="s">
        <v>13426</v>
      </c>
      <c r="E367" s="558" t="s">
        <v>2778</v>
      </c>
      <c r="F367" s="564">
        <v>44.48</v>
      </c>
      <c r="G367" s="564">
        <v>46.37</v>
      </c>
      <c r="H367" s="145"/>
      <c r="I367" s="145"/>
      <c r="J367" s="145"/>
    </row>
    <row r="368" spans="1:10" ht="45">
      <c r="A368" s="558">
        <v>95607</v>
      </c>
      <c r="B368" s="66" t="s">
        <v>17405</v>
      </c>
      <c r="C368" s="67" t="s">
        <v>20</v>
      </c>
      <c r="D368" s="563" t="s">
        <v>13427</v>
      </c>
      <c r="E368" s="558" t="s">
        <v>2778</v>
      </c>
      <c r="F368" s="564">
        <v>24.18</v>
      </c>
      <c r="G368" s="564">
        <v>25.21</v>
      </c>
      <c r="H368" s="145"/>
      <c r="I368" s="145"/>
      <c r="J368" s="145"/>
    </row>
    <row r="369" spans="1:10" ht="45">
      <c r="A369" s="558">
        <v>95996</v>
      </c>
      <c r="B369" s="66" t="s">
        <v>17405</v>
      </c>
      <c r="C369" s="67" t="s">
        <v>20</v>
      </c>
      <c r="D369" s="563" t="s">
        <v>1299</v>
      </c>
      <c r="E369" s="558" t="s">
        <v>862</v>
      </c>
      <c r="F369" s="564">
        <v>1991.75</v>
      </c>
      <c r="G369" s="564">
        <v>1994.62</v>
      </c>
      <c r="H369" s="145"/>
      <c r="I369" s="145"/>
      <c r="J369" s="145"/>
    </row>
    <row r="370" spans="1:10" ht="45">
      <c r="A370" s="558">
        <v>95995</v>
      </c>
      <c r="B370" s="66" t="s">
        <v>17405</v>
      </c>
      <c r="C370" s="67" t="s">
        <v>20</v>
      </c>
      <c r="D370" s="563" t="s">
        <v>1298</v>
      </c>
      <c r="E370" s="558" t="s">
        <v>862</v>
      </c>
      <c r="F370" s="564">
        <v>2293.13</v>
      </c>
      <c r="G370" s="564">
        <v>2297.15</v>
      </c>
      <c r="H370" s="145"/>
      <c r="I370" s="145"/>
      <c r="J370" s="145"/>
    </row>
    <row r="371" spans="1:10" ht="45">
      <c r="A371" s="558">
        <v>104372</v>
      </c>
      <c r="B371" s="66" t="s">
        <v>17405</v>
      </c>
      <c r="C371" s="67" t="s">
        <v>20</v>
      </c>
      <c r="D371" s="563" t="s">
        <v>13428</v>
      </c>
      <c r="E371" s="558" t="s">
        <v>862</v>
      </c>
      <c r="F371" s="564">
        <v>0</v>
      </c>
      <c r="G371" s="564">
        <v>0</v>
      </c>
      <c r="H371" s="145"/>
      <c r="I371" s="145"/>
      <c r="J371" s="145"/>
    </row>
    <row r="372" spans="1:10" ht="45">
      <c r="A372" s="558">
        <v>104371</v>
      </c>
      <c r="B372" s="66" t="s">
        <v>17405</v>
      </c>
      <c r="C372" s="67" t="s">
        <v>20</v>
      </c>
      <c r="D372" s="563" t="s">
        <v>13429</v>
      </c>
      <c r="E372" s="558" t="s">
        <v>862</v>
      </c>
      <c r="F372" s="564">
        <v>0</v>
      </c>
      <c r="G372" s="564">
        <v>0</v>
      </c>
      <c r="H372" s="145"/>
      <c r="I372" s="145"/>
      <c r="J372" s="145"/>
    </row>
    <row r="373" spans="1:10" ht="45">
      <c r="A373" s="558">
        <v>96001</v>
      </c>
      <c r="B373" s="66" t="s">
        <v>17405</v>
      </c>
      <c r="C373" s="67" t="s">
        <v>20</v>
      </c>
      <c r="D373" s="563" t="s">
        <v>1300</v>
      </c>
      <c r="E373" s="558" t="s">
        <v>38</v>
      </c>
      <c r="F373" s="564">
        <v>6.94</v>
      </c>
      <c r="G373" s="564">
        <v>7.02</v>
      </c>
      <c r="H373" s="145"/>
      <c r="I373" s="145"/>
      <c r="J373" s="145"/>
    </row>
    <row r="374" spans="1:10" ht="54">
      <c r="A374" s="558">
        <v>94880</v>
      </c>
      <c r="B374" s="66" t="s">
        <v>17405</v>
      </c>
      <c r="C374" s="67" t="s">
        <v>20</v>
      </c>
      <c r="D374" s="563" t="s">
        <v>3547</v>
      </c>
      <c r="E374" s="558" t="s">
        <v>6</v>
      </c>
      <c r="F374" s="564">
        <v>41.08</v>
      </c>
      <c r="G374" s="564">
        <v>42.34</v>
      </c>
      <c r="H374" s="145"/>
      <c r="I374" s="145"/>
      <c r="J374" s="145"/>
    </row>
    <row r="375" spans="1:10" ht="54">
      <c r="A375" s="558">
        <v>94882</v>
      </c>
      <c r="B375" s="66" t="s">
        <v>17405</v>
      </c>
      <c r="C375" s="67" t="s">
        <v>20</v>
      </c>
      <c r="D375" s="563" t="s">
        <v>3549</v>
      </c>
      <c r="E375" s="558" t="s">
        <v>6</v>
      </c>
      <c r="F375" s="564">
        <v>47.68</v>
      </c>
      <c r="G375" s="564">
        <v>49.17</v>
      </c>
      <c r="H375" s="145"/>
      <c r="I375" s="145"/>
      <c r="J375" s="145"/>
    </row>
    <row r="376" spans="1:10" ht="54">
      <c r="A376" s="558">
        <v>94884</v>
      </c>
      <c r="B376" s="66" t="s">
        <v>17405</v>
      </c>
      <c r="C376" s="67" t="s">
        <v>20</v>
      </c>
      <c r="D376" s="563" t="s">
        <v>3550</v>
      </c>
      <c r="E376" s="558" t="s">
        <v>6</v>
      </c>
      <c r="F376" s="564">
        <v>61.07</v>
      </c>
      <c r="G376" s="564">
        <v>63.05</v>
      </c>
      <c r="H376" s="145"/>
      <c r="I376" s="145"/>
      <c r="J376" s="145"/>
    </row>
    <row r="377" spans="1:10" ht="54">
      <c r="A377" s="558">
        <v>94870</v>
      </c>
      <c r="B377" s="66" t="s">
        <v>17405</v>
      </c>
      <c r="C377" s="67" t="s">
        <v>20</v>
      </c>
      <c r="D377" s="563" t="s">
        <v>3542</v>
      </c>
      <c r="E377" s="558" t="s">
        <v>6</v>
      </c>
      <c r="F377" s="564">
        <v>1.8</v>
      </c>
      <c r="G377" s="564">
        <v>1.87</v>
      </c>
      <c r="H377" s="145"/>
      <c r="I377" s="145"/>
      <c r="J377" s="145"/>
    </row>
    <row r="378" spans="1:10" ht="54">
      <c r="A378" s="558">
        <v>94872</v>
      </c>
      <c r="B378" s="66" t="s">
        <v>17405</v>
      </c>
      <c r="C378" s="67" t="s">
        <v>20</v>
      </c>
      <c r="D378" s="563" t="s">
        <v>13430</v>
      </c>
      <c r="E378" s="558" t="s">
        <v>6</v>
      </c>
      <c r="F378" s="564">
        <v>2.4900000000000002</v>
      </c>
      <c r="G378" s="564">
        <v>2.61</v>
      </c>
      <c r="H378" s="145"/>
      <c r="I378" s="145"/>
      <c r="J378" s="145"/>
    </row>
    <row r="379" spans="1:10" ht="54">
      <c r="A379" s="558">
        <v>90746</v>
      </c>
      <c r="B379" s="66" t="s">
        <v>17405</v>
      </c>
      <c r="C379" s="67" t="s">
        <v>20</v>
      </c>
      <c r="D379" s="563" t="s">
        <v>3539</v>
      </c>
      <c r="E379" s="558" t="s">
        <v>6</v>
      </c>
      <c r="F379" s="564">
        <v>3.22</v>
      </c>
      <c r="G379" s="564">
        <v>3.48</v>
      </c>
      <c r="H379" s="145"/>
      <c r="I379" s="145"/>
      <c r="J379" s="145"/>
    </row>
    <row r="380" spans="1:10" ht="54">
      <c r="A380" s="558">
        <v>90747</v>
      </c>
      <c r="B380" s="66" t="s">
        <v>17405</v>
      </c>
      <c r="C380" s="67" t="s">
        <v>20</v>
      </c>
      <c r="D380" s="563" t="s">
        <v>3540</v>
      </c>
      <c r="E380" s="558" t="s">
        <v>6</v>
      </c>
      <c r="F380" s="564">
        <v>16.29</v>
      </c>
      <c r="G380" s="564">
        <v>16.88</v>
      </c>
      <c r="H380" s="145"/>
      <c r="I380" s="145"/>
      <c r="J380" s="145"/>
    </row>
    <row r="381" spans="1:10" ht="54">
      <c r="A381" s="558">
        <v>94876</v>
      </c>
      <c r="B381" s="66" t="s">
        <v>17405</v>
      </c>
      <c r="C381" s="67" t="s">
        <v>20</v>
      </c>
      <c r="D381" s="563" t="s">
        <v>13431</v>
      </c>
      <c r="E381" s="558" t="s">
        <v>6</v>
      </c>
      <c r="F381" s="564">
        <v>27.47</v>
      </c>
      <c r="G381" s="564">
        <v>28.36</v>
      </c>
      <c r="H381" s="145"/>
      <c r="I381" s="145"/>
      <c r="J381" s="145"/>
    </row>
    <row r="382" spans="1:10" ht="54">
      <c r="A382" s="558">
        <v>94878</v>
      </c>
      <c r="B382" s="66" t="s">
        <v>17405</v>
      </c>
      <c r="C382" s="67" t="s">
        <v>20</v>
      </c>
      <c r="D382" s="563" t="s">
        <v>3545</v>
      </c>
      <c r="E382" s="558" t="s">
        <v>6</v>
      </c>
      <c r="F382" s="564">
        <v>31.76</v>
      </c>
      <c r="G382" s="564">
        <v>32.79</v>
      </c>
      <c r="H382" s="145"/>
      <c r="I382" s="145"/>
      <c r="J382" s="145"/>
    </row>
    <row r="383" spans="1:10" ht="54">
      <c r="A383" s="558">
        <v>90740</v>
      </c>
      <c r="B383" s="66" t="s">
        <v>17405</v>
      </c>
      <c r="C383" s="67" t="s">
        <v>20</v>
      </c>
      <c r="D383" s="563" t="s">
        <v>3534</v>
      </c>
      <c r="E383" s="558" t="s">
        <v>6</v>
      </c>
      <c r="F383" s="564">
        <v>3.93</v>
      </c>
      <c r="G383" s="564">
        <v>4.24</v>
      </c>
      <c r="H383" s="145"/>
      <c r="I383" s="145"/>
      <c r="J383" s="145"/>
    </row>
    <row r="384" spans="1:10" ht="54">
      <c r="A384" s="558">
        <v>90741</v>
      </c>
      <c r="B384" s="66" t="s">
        <v>17405</v>
      </c>
      <c r="C384" s="67" t="s">
        <v>20</v>
      </c>
      <c r="D384" s="563" t="s">
        <v>3535</v>
      </c>
      <c r="E384" s="558" t="s">
        <v>6</v>
      </c>
      <c r="F384" s="564">
        <v>4.47</v>
      </c>
      <c r="G384" s="564">
        <v>4.83</v>
      </c>
      <c r="H384" s="145"/>
      <c r="I384" s="145"/>
      <c r="J384" s="145"/>
    </row>
    <row r="385" spans="1:10" ht="54">
      <c r="A385" s="558">
        <v>90742</v>
      </c>
      <c r="B385" s="66" t="s">
        <v>17405</v>
      </c>
      <c r="C385" s="67" t="s">
        <v>20</v>
      </c>
      <c r="D385" s="563" t="s">
        <v>3536</v>
      </c>
      <c r="E385" s="558" t="s">
        <v>6</v>
      </c>
      <c r="F385" s="564">
        <v>5.0199999999999996</v>
      </c>
      <c r="G385" s="564">
        <v>5.43</v>
      </c>
      <c r="H385" s="145"/>
      <c r="I385" s="145"/>
      <c r="J385" s="145"/>
    </row>
    <row r="386" spans="1:10" ht="54">
      <c r="A386" s="558">
        <v>90743</v>
      </c>
      <c r="B386" s="66" t="s">
        <v>17405</v>
      </c>
      <c r="C386" s="67" t="s">
        <v>20</v>
      </c>
      <c r="D386" s="563" t="s">
        <v>3537</v>
      </c>
      <c r="E386" s="558" t="s">
        <v>6</v>
      </c>
      <c r="F386" s="564">
        <v>5.57</v>
      </c>
      <c r="G386" s="564">
        <v>6.02</v>
      </c>
      <c r="H386" s="145"/>
      <c r="I386" s="145"/>
      <c r="J386" s="145"/>
    </row>
    <row r="387" spans="1:10" ht="54">
      <c r="A387" s="558">
        <v>90744</v>
      </c>
      <c r="B387" s="66" t="s">
        <v>17405</v>
      </c>
      <c r="C387" s="67" t="s">
        <v>20</v>
      </c>
      <c r="D387" s="563" t="s">
        <v>3538</v>
      </c>
      <c r="E387" s="558" t="s">
        <v>6</v>
      </c>
      <c r="F387" s="564">
        <v>6.12</v>
      </c>
      <c r="G387" s="564">
        <v>6.61</v>
      </c>
      <c r="H387" s="145"/>
      <c r="I387" s="145"/>
      <c r="J387" s="145"/>
    </row>
    <row r="388" spans="1:10" ht="54">
      <c r="A388" s="558">
        <v>90745</v>
      </c>
      <c r="B388" s="66" t="s">
        <v>17405</v>
      </c>
      <c r="C388" s="67" t="s">
        <v>20</v>
      </c>
      <c r="D388" s="563" t="s">
        <v>13432</v>
      </c>
      <c r="E388" s="558" t="s">
        <v>6</v>
      </c>
      <c r="F388" s="564">
        <v>9.51</v>
      </c>
      <c r="G388" s="564">
        <v>9.94</v>
      </c>
      <c r="H388" s="145"/>
      <c r="I388" s="145"/>
      <c r="J388" s="145"/>
    </row>
    <row r="389" spans="1:10" ht="54">
      <c r="A389" s="558">
        <v>90733</v>
      </c>
      <c r="B389" s="66" t="s">
        <v>17405</v>
      </c>
      <c r="C389" s="67" t="s">
        <v>20</v>
      </c>
      <c r="D389" s="563" t="s">
        <v>3529</v>
      </c>
      <c r="E389" s="558" t="s">
        <v>6</v>
      </c>
      <c r="F389" s="564">
        <v>2.97</v>
      </c>
      <c r="G389" s="564">
        <v>3.21</v>
      </c>
      <c r="H389" s="145"/>
      <c r="I389" s="145"/>
      <c r="J389" s="145"/>
    </row>
    <row r="390" spans="1:10" ht="54">
      <c r="A390" s="558">
        <v>90734</v>
      </c>
      <c r="B390" s="66" t="s">
        <v>17405</v>
      </c>
      <c r="C390" s="67" t="s">
        <v>20</v>
      </c>
      <c r="D390" s="563" t="s">
        <v>13433</v>
      </c>
      <c r="E390" s="558" t="s">
        <v>6</v>
      </c>
      <c r="F390" s="564">
        <v>3.52</v>
      </c>
      <c r="G390" s="564">
        <v>3.8</v>
      </c>
      <c r="H390" s="145"/>
      <c r="I390" s="145"/>
      <c r="J390" s="145"/>
    </row>
    <row r="391" spans="1:10" ht="54">
      <c r="A391" s="558">
        <v>90735</v>
      </c>
      <c r="B391" s="66" t="s">
        <v>17405</v>
      </c>
      <c r="C391" s="67" t="s">
        <v>20</v>
      </c>
      <c r="D391" s="563" t="s">
        <v>3530</v>
      </c>
      <c r="E391" s="558" t="s">
        <v>6</v>
      </c>
      <c r="F391" s="564">
        <v>4.07</v>
      </c>
      <c r="G391" s="564">
        <v>4.4000000000000004</v>
      </c>
      <c r="H391" s="145"/>
      <c r="I391" s="145"/>
      <c r="J391" s="145"/>
    </row>
    <row r="392" spans="1:10" ht="54">
      <c r="A392" s="558">
        <v>90736</v>
      </c>
      <c r="B392" s="66" t="s">
        <v>17405</v>
      </c>
      <c r="C392" s="67" t="s">
        <v>20</v>
      </c>
      <c r="D392" s="563" t="s">
        <v>3531</v>
      </c>
      <c r="E392" s="558" t="s">
        <v>6</v>
      </c>
      <c r="F392" s="564">
        <v>4.62</v>
      </c>
      <c r="G392" s="564">
        <v>4.99</v>
      </c>
      <c r="H392" s="145"/>
      <c r="I392" s="145"/>
      <c r="J392" s="145"/>
    </row>
    <row r="393" spans="1:10" ht="54">
      <c r="A393" s="558">
        <v>90737</v>
      </c>
      <c r="B393" s="66" t="s">
        <v>17405</v>
      </c>
      <c r="C393" s="67" t="s">
        <v>20</v>
      </c>
      <c r="D393" s="563" t="s">
        <v>13434</v>
      </c>
      <c r="E393" s="558" t="s">
        <v>6</v>
      </c>
      <c r="F393" s="564">
        <v>5.17</v>
      </c>
      <c r="G393" s="564">
        <v>5.58</v>
      </c>
      <c r="H393" s="145"/>
      <c r="I393" s="145"/>
      <c r="J393" s="145"/>
    </row>
    <row r="394" spans="1:10" ht="54">
      <c r="A394" s="558">
        <v>90738</v>
      </c>
      <c r="B394" s="66" t="s">
        <v>17405</v>
      </c>
      <c r="C394" s="67" t="s">
        <v>20</v>
      </c>
      <c r="D394" s="563" t="s">
        <v>3532</v>
      </c>
      <c r="E394" s="558" t="s">
        <v>6</v>
      </c>
      <c r="F394" s="564">
        <v>5.73</v>
      </c>
      <c r="G394" s="564">
        <v>6.18</v>
      </c>
      <c r="H394" s="145"/>
      <c r="I394" s="145"/>
      <c r="J394" s="145"/>
    </row>
    <row r="395" spans="1:10" ht="54">
      <c r="A395" s="558">
        <v>90739</v>
      </c>
      <c r="B395" s="66" t="s">
        <v>17405</v>
      </c>
      <c r="C395" s="67" t="s">
        <v>20</v>
      </c>
      <c r="D395" s="563" t="s">
        <v>3533</v>
      </c>
      <c r="E395" s="558" t="s">
        <v>6</v>
      </c>
      <c r="F395" s="564">
        <v>8.51</v>
      </c>
      <c r="G395" s="564">
        <v>8.91</v>
      </c>
      <c r="H395" s="145"/>
      <c r="I395" s="145"/>
      <c r="J395" s="145"/>
    </row>
    <row r="396" spans="1:10" ht="45">
      <c r="A396" s="558">
        <v>90724</v>
      </c>
      <c r="B396" s="66" t="s">
        <v>17405</v>
      </c>
      <c r="C396" s="67" t="s">
        <v>20</v>
      </c>
      <c r="D396" s="563" t="s">
        <v>3520</v>
      </c>
      <c r="E396" s="558" t="s">
        <v>2778</v>
      </c>
      <c r="F396" s="564">
        <v>21.37</v>
      </c>
      <c r="G396" s="564">
        <v>23.02</v>
      </c>
      <c r="H396" s="145"/>
      <c r="I396" s="145"/>
      <c r="J396" s="145"/>
    </row>
    <row r="397" spans="1:10" ht="45">
      <c r="A397" s="558">
        <v>102267</v>
      </c>
      <c r="B397" s="66" t="s">
        <v>17405</v>
      </c>
      <c r="C397" s="67" t="s">
        <v>20</v>
      </c>
      <c r="D397" s="563" t="s">
        <v>3554</v>
      </c>
      <c r="E397" s="558" t="s">
        <v>2778</v>
      </c>
      <c r="F397" s="564">
        <v>115.78</v>
      </c>
      <c r="G397" s="564">
        <v>124.49</v>
      </c>
      <c r="H397" s="145"/>
      <c r="I397" s="145"/>
      <c r="J397" s="145"/>
    </row>
    <row r="398" spans="1:10" ht="45">
      <c r="A398" s="558">
        <v>102268</v>
      </c>
      <c r="B398" s="66" t="s">
        <v>17405</v>
      </c>
      <c r="C398" s="67" t="s">
        <v>20</v>
      </c>
      <c r="D398" s="563" t="s">
        <v>3555</v>
      </c>
      <c r="E398" s="558" t="s">
        <v>2778</v>
      </c>
      <c r="F398" s="564">
        <v>130.66</v>
      </c>
      <c r="G398" s="564">
        <v>140.5</v>
      </c>
      <c r="H398" s="145"/>
      <c r="I398" s="145"/>
      <c r="J398" s="145"/>
    </row>
    <row r="399" spans="1:10" ht="45">
      <c r="A399" s="558">
        <v>90725</v>
      </c>
      <c r="B399" s="66" t="s">
        <v>17405</v>
      </c>
      <c r="C399" s="67" t="s">
        <v>20</v>
      </c>
      <c r="D399" s="563" t="s">
        <v>3521</v>
      </c>
      <c r="E399" s="558" t="s">
        <v>2778</v>
      </c>
      <c r="F399" s="564">
        <v>26.33</v>
      </c>
      <c r="G399" s="564">
        <v>28.35</v>
      </c>
      <c r="H399" s="145"/>
      <c r="I399" s="145"/>
      <c r="J399" s="145"/>
    </row>
    <row r="400" spans="1:10" ht="45">
      <c r="A400" s="558">
        <v>102269</v>
      </c>
      <c r="B400" s="66" t="s">
        <v>17405</v>
      </c>
      <c r="C400" s="67" t="s">
        <v>20</v>
      </c>
      <c r="D400" s="563" t="s">
        <v>3556</v>
      </c>
      <c r="E400" s="558" t="s">
        <v>2778</v>
      </c>
      <c r="F400" s="564">
        <v>160.43</v>
      </c>
      <c r="G400" s="564">
        <v>172.5</v>
      </c>
      <c r="H400" s="145"/>
      <c r="I400" s="145"/>
      <c r="J400" s="145"/>
    </row>
    <row r="401" spans="1:10" ht="45">
      <c r="A401" s="558">
        <v>90726</v>
      </c>
      <c r="B401" s="66" t="s">
        <v>17405</v>
      </c>
      <c r="C401" s="67" t="s">
        <v>20</v>
      </c>
      <c r="D401" s="563" t="s">
        <v>3522</v>
      </c>
      <c r="E401" s="558" t="s">
        <v>2778</v>
      </c>
      <c r="F401" s="564">
        <v>31.36</v>
      </c>
      <c r="G401" s="564">
        <v>33.76</v>
      </c>
      <c r="H401" s="145"/>
      <c r="I401" s="145"/>
      <c r="J401" s="145"/>
    </row>
    <row r="402" spans="1:10" ht="45">
      <c r="A402" s="558">
        <v>90727</v>
      </c>
      <c r="B402" s="66" t="s">
        <v>17405</v>
      </c>
      <c r="C402" s="67" t="s">
        <v>20</v>
      </c>
      <c r="D402" s="563" t="s">
        <v>3523</v>
      </c>
      <c r="E402" s="558" t="s">
        <v>2778</v>
      </c>
      <c r="F402" s="564">
        <v>36.33</v>
      </c>
      <c r="G402" s="564">
        <v>39.090000000000003</v>
      </c>
      <c r="H402" s="145"/>
      <c r="I402" s="145"/>
      <c r="J402" s="145"/>
    </row>
    <row r="403" spans="1:10" ht="45">
      <c r="A403" s="558">
        <v>90728</v>
      </c>
      <c r="B403" s="66" t="s">
        <v>17405</v>
      </c>
      <c r="C403" s="67" t="s">
        <v>20</v>
      </c>
      <c r="D403" s="563" t="s">
        <v>3524</v>
      </c>
      <c r="E403" s="558" t="s">
        <v>2778</v>
      </c>
      <c r="F403" s="564">
        <v>41.29</v>
      </c>
      <c r="G403" s="564">
        <v>44.42</v>
      </c>
      <c r="H403" s="145"/>
      <c r="I403" s="145"/>
      <c r="J403" s="145"/>
    </row>
    <row r="404" spans="1:10" ht="45">
      <c r="A404" s="558">
        <v>90729</v>
      </c>
      <c r="B404" s="66" t="s">
        <v>17405</v>
      </c>
      <c r="C404" s="67" t="s">
        <v>20</v>
      </c>
      <c r="D404" s="563" t="s">
        <v>3525</v>
      </c>
      <c r="E404" s="558" t="s">
        <v>2778</v>
      </c>
      <c r="F404" s="564">
        <v>46.24</v>
      </c>
      <c r="G404" s="564">
        <v>49.76</v>
      </c>
      <c r="H404" s="145"/>
      <c r="I404" s="145"/>
      <c r="J404" s="145"/>
    </row>
    <row r="405" spans="1:10" ht="45">
      <c r="A405" s="558">
        <v>90730</v>
      </c>
      <c r="B405" s="66" t="s">
        <v>17405</v>
      </c>
      <c r="C405" s="67" t="s">
        <v>20</v>
      </c>
      <c r="D405" s="563" t="s">
        <v>3526</v>
      </c>
      <c r="E405" s="558" t="s">
        <v>2778</v>
      </c>
      <c r="F405" s="564">
        <v>51.2</v>
      </c>
      <c r="G405" s="564">
        <v>55.09</v>
      </c>
      <c r="H405" s="145"/>
      <c r="I405" s="145"/>
      <c r="J405" s="145"/>
    </row>
    <row r="406" spans="1:10" ht="45">
      <c r="A406" s="558">
        <v>90731</v>
      </c>
      <c r="B406" s="66" t="s">
        <v>17405</v>
      </c>
      <c r="C406" s="67" t="s">
        <v>20</v>
      </c>
      <c r="D406" s="563" t="s">
        <v>3527</v>
      </c>
      <c r="E406" s="558" t="s">
        <v>2778</v>
      </c>
      <c r="F406" s="564">
        <v>56.18</v>
      </c>
      <c r="G406" s="564">
        <v>60.43</v>
      </c>
      <c r="H406" s="145"/>
      <c r="I406" s="145"/>
      <c r="J406" s="145"/>
    </row>
    <row r="407" spans="1:10" ht="45">
      <c r="A407" s="558">
        <v>90732</v>
      </c>
      <c r="B407" s="66" t="s">
        <v>17405</v>
      </c>
      <c r="C407" s="67" t="s">
        <v>20</v>
      </c>
      <c r="D407" s="563" t="s">
        <v>3528</v>
      </c>
      <c r="E407" s="558" t="s">
        <v>2778</v>
      </c>
      <c r="F407" s="564">
        <v>71.05</v>
      </c>
      <c r="G407" s="564">
        <v>76.430000000000007</v>
      </c>
      <c r="H407" s="145"/>
      <c r="I407" s="145"/>
      <c r="J407" s="145"/>
    </row>
    <row r="408" spans="1:10" ht="45">
      <c r="A408" s="558">
        <v>102265</v>
      </c>
      <c r="B408" s="66" t="s">
        <v>17405</v>
      </c>
      <c r="C408" s="67" t="s">
        <v>20</v>
      </c>
      <c r="D408" s="563" t="s">
        <v>3552</v>
      </c>
      <c r="E408" s="558" t="s">
        <v>2778</v>
      </c>
      <c r="F408" s="564">
        <v>90.9</v>
      </c>
      <c r="G408" s="564">
        <v>97.76</v>
      </c>
      <c r="H408" s="145"/>
      <c r="I408" s="145"/>
      <c r="J408" s="145"/>
    </row>
    <row r="409" spans="1:10" ht="45">
      <c r="A409" s="558">
        <v>102266</v>
      </c>
      <c r="B409" s="66" t="s">
        <v>17405</v>
      </c>
      <c r="C409" s="67" t="s">
        <v>20</v>
      </c>
      <c r="D409" s="563" t="s">
        <v>3553</v>
      </c>
      <c r="E409" s="558" t="s">
        <v>2778</v>
      </c>
      <c r="F409" s="564">
        <v>100.83</v>
      </c>
      <c r="G409" s="564">
        <v>108.43</v>
      </c>
      <c r="H409" s="145"/>
      <c r="I409" s="145"/>
      <c r="J409" s="145"/>
    </row>
    <row r="410" spans="1:10" ht="54">
      <c r="A410" s="558">
        <v>94879</v>
      </c>
      <c r="B410" s="66" t="s">
        <v>17405</v>
      </c>
      <c r="C410" s="67" t="s">
        <v>20</v>
      </c>
      <c r="D410" s="563" t="s">
        <v>3546</v>
      </c>
      <c r="E410" s="558" t="s">
        <v>6</v>
      </c>
      <c r="F410" s="564">
        <v>1720.47</v>
      </c>
      <c r="G410" s="564">
        <v>1721.73</v>
      </c>
      <c r="H410" s="145"/>
      <c r="I410" s="145"/>
      <c r="J410" s="145"/>
    </row>
    <row r="411" spans="1:10" ht="54">
      <c r="A411" s="558">
        <v>94881</v>
      </c>
      <c r="B411" s="66" t="s">
        <v>17405</v>
      </c>
      <c r="C411" s="67" t="s">
        <v>20</v>
      </c>
      <c r="D411" s="563" t="s">
        <v>3548</v>
      </c>
      <c r="E411" s="558" t="s">
        <v>6</v>
      </c>
      <c r="F411" s="564">
        <v>2368.6999999999998</v>
      </c>
      <c r="G411" s="564">
        <v>2370.19</v>
      </c>
      <c r="H411" s="145"/>
      <c r="I411" s="145"/>
      <c r="J411" s="145"/>
    </row>
    <row r="412" spans="1:10" ht="54">
      <c r="A412" s="558">
        <v>94869</v>
      </c>
      <c r="B412" s="66" t="s">
        <v>17405</v>
      </c>
      <c r="C412" s="67" t="s">
        <v>20</v>
      </c>
      <c r="D412" s="563" t="s">
        <v>3541</v>
      </c>
      <c r="E412" s="558" t="s">
        <v>6</v>
      </c>
      <c r="F412" s="564">
        <v>121.22</v>
      </c>
      <c r="G412" s="564">
        <v>121.29</v>
      </c>
      <c r="H412" s="145"/>
      <c r="I412" s="145"/>
      <c r="J412" s="145"/>
    </row>
    <row r="413" spans="1:10" ht="54">
      <c r="A413" s="558">
        <v>94871</v>
      </c>
      <c r="B413" s="66" t="s">
        <v>17405</v>
      </c>
      <c r="C413" s="67" t="s">
        <v>20</v>
      </c>
      <c r="D413" s="563" t="s">
        <v>3543</v>
      </c>
      <c r="E413" s="558" t="s">
        <v>6</v>
      </c>
      <c r="F413" s="564">
        <v>189.58</v>
      </c>
      <c r="G413" s="564">
        <v>189.7</v>
      </c>
      <c r="H413" s="145"/>
      <c r="I413" s="145"/>
      <c r="J413" s="145"/>
    </row>
    <row r="414" spans="1:10" ht="54">
      <c r="A414" s="558">
        <v>90708</v>
      </c>
      <c r="B414" s="66" t="s">
        <v>17405</v>
      </c>
      <c r="C414" s="67" t="s">
        <v>20</v>
      </c>
      <c r="D414" s="563" t="s">
        <v>3519</v>
      </c>
      <c r="E414" s="558" t="s">
        <v>6</v>
      </c>
      <c r="F414" s="564">
        <v>688.4</v>
      </c>
      <c r="G414" s="564">
        <v>688.99</v>
      </c>
      <c r="H414" s="145"/>
      <c r="I414" s="145"/>
      <c r="J414" s="145"/>
    </row>
    <row r="415" spans="1:10" ht="54">
      <c r="A415" s="558">
        <v>94875</v>
      </c>
      <c r="B415" s="66" t="s">
        <v>17405</v>
      </c>
      <c r="C415" s="67" t="s">
        <v>20</v>
      </c>
      <c r="D415" s="563" t="s">
        <v>3544</v>
      </c>
      <c r="E415" s="558" t="s">
        <v>6</v>
      </c>
      <c r="F415" s="564">
        <v>1117.6400000000001</v>
      </c>
      <c r="G415" s="564">
        <v>1118.53</v>
      </c>
      <c r="H415" s="145"/>
      <c r="I415" s="145"/>
      <c r="J415" s="145"/>
    </row>
    <row r="416" spans="1:10" ht="54">
      <c r="A416" s="558">
        <v>102264</v>
      </c>
      <c r="B416" s="66" t="s">
        <v>17405</v>
      </c>
      <c r="C416" s="67" t="s">
        <v>20</v>
      </c>
      <c r="D416" s="563" t="s">
        <v>3551</v>
      </c>
      <c r="E416" s="558" t="s">
        <v>6</v>
      </c>
      <c r="F416" s="564">
        <v>17.09</v>
      </c>
      <c r="G416" s="564">
        <v>17.329999999999998</v>
      </c>
      <c r="H416" s="145"/>
      <c r="I416" s="145"/>
      <c r="J416" s="145"/>
    </row>
    <row r="417" spans="1:10" ht="54">
      <c r="A417" s="558">
        <v>90701</v>
      </c>
      <c r="B417" s="66" t="s">
        <v>17405</v>
      </c>
      <c r="C417" s="67" t="s">
        <v>20</v>
      </c>
      <c r="D417" s="563" t="s">
        <v>3513</v>
      </c>
      <c r="E417" s="558" t="s">
        <v>6</v>
      </c>
      <c r="F417" s="564">
        <v>58.45</v>
      </c>
      <c r="G417" s="564">
        <v>58.76</v>
      </c>
      <c r="H417" s="145"/>
      <c r="I417" s="145"/>
      <c r="J417" s="145"/>
    </row>
    <row r="418" spans="1:10" ht="54">
      <c r="A418" s="558">
        <v>90702</v>
      </c>
      <c r="B418" s="66" t="s">
        <v>17405</v>
      </c>
      <c r="C418" s="67" t="s">
        <v>20</v>
      </c>
      <c r="D418" s="563" t="s">
        <v>3514</v>
      </c>
      <c r="E418" s="558" t="s">
        <v>6</v>
      </c>
      <c r="F418" s="564">
        <v>96.52</v>
      </c>
      <c r="G418" s="564">
        <v>96.88</v>
      </c>
      <c r="H418" s="145"/>
      <c r="I418" s="145"/>
      <c r="J418" s="145"/>
    </row>
    <row r="419" spans="1:10" ht="54">
      <c r="A419" s="558">
        <v>90703</v>
      </c>
      <c r="B419" s="66" t="s">
        <v>17405</v>
      </c>
      <c r="C419" s="67" t="s">
        <v>20</v>
      </c>
      <c r="D419" s="563" t="s">
        <v>3515</v>
      </c>
      <c r="E419" s="558" t="s">
        <v>6</v>
      </c>
      <c r="F419" s="564">
        <v>152.41</v>
      </c>
      <c r="G419" s="564">
        <v>152.82</v>
      </c>
      <c r="H419" s="145"/>
      <c r="I419" s="145"/>
      <c r="J419" s="145"/>
    </row>
    <row r="420" spans="1:10" ht="54">
      <c r="A420" s="558">
        <v>90704</v>
      </c>
      <c r="B420" s="66" t="s">
        <v>17405</v>
      </c>
      <c r="C420" s="67" t="s">
        <v>20</v>
      </c>
      <c r="D420" s="563" t="s">
        <v>3516</v>
      </c>
      <c r="E420" s="558" t="s">
        <v>6</v>
      </c>
      <c r="F420" s="564">
        <v>228.99</v>
      </c>
      <c r="G420" s="564">
        <v>229.44</v>
      </c>
      <c r="H420" s="145"/>
      <c r="I420" s="145"/>
      <c r="J420" s="145"/>
    </row>
    <row r="421" spans="1:10" ht="54">
      <c r="A421" s="558">
        <v>90705</v>
      </c>
      <c r="B421" s="66" t="s">
        <v>17405</v>
      </c>
      <c r="C421" s="67" t="s">
        <v>20</v>
      </c>
      <c r="D421" s="563" t="s">
        <v>3517</v>
      </c>
      <c r="E421" s="558" t="s">
        <v>6</v>
      </c>
      <c r="F421" s="564">
        <v>294.77999999999997</v>
      </c>
      <c r="G421" s="564">
        <v>295.27</v>
      </c>
      <c r="H421" s="145"/>
      <c r="I421" s="145"/>
      <c r="J421" s="145"/>
    </row>
    <row r="422" spans="1:10" ht="54">
      <c r="A422" s="558">
        <v>90706</v>
      </c>
      <c r="B422" s="66" t="s">
        <v>17405</v>
      </c>
      <c r="C422" s="67" t="s">
        <v>20</v>
      </c>
      <c r="D422" s="563" t="s">
        <v>3518</v>
      </c>
      <c r="E422" s="558" t="s">
        <v>6</v>
      </c>
      <c r="F422" s="564">
        <v>391.61</v>
      </c>
      <c r="G422" s="564">
        <v>392.04</v>
      </c>
      <c r="H422" s="145"/>
      <c r="I422" s="145"/>
      <c r="J422" s="145"/>
    </row>
    <row r="423" spans="1:10" ht="45">
      <c r="A423" s="558">
        <v>90694</v>
      </c>
      <c r="B423" s="66" t="s">
        <v>17405</v>
      </c>
      <c r="C423" s="67" t="s">
        <v>20</v>
      </c>
      <c r="D423" s="563" t="s">
        <v>3511</v>
      </c>
      <c r="E423" s="558" t="s">
        <v>6</v>
      </c>
      <c r="F423" s="564">
        <v>38.57</v>
      </c>
      <c r="G423" s="564">
        <v>38.81</v>
      </c>
      <c r="H423" s="145"/>
      <c r="I423" s="145"/>
      <c r="J423" s="145"/>
    </row>
    <row r="424" spans="1:10" ht="45">
      <c r="A424" s="558">
        <v>90695</v>
      </c>
      <c r="B424" s="66" t="s">
        <v>17405</v>
      </c>
      <c r="C424" s="67" t="s">
        <v>20</v>
      </c>
      <c r="D424" s="563" t="s">
        <v>13435</v>
      </c>
      <c r="E424" s="558" t="s">
        <v>6</v>
      </c>
      <c r="F424" s="564">
        <v>73.17</v>
      </c>
      <c r="G424" s="564">
        <v>73.45</v>
      </c>
      <c r="H424" s="145"/>
      <c r="I424" s="145"/>
      <c r="J424" s="145"/>
    </row>
    <row r="425" spans="1:10" ht="45">
      <c r="A425" s="558">
        <v>90696</v>
      </c>
      <c r="B425" s="66" t="s">
        <v>17405</v>
      </c>
      <c r="C425" s="67" t="s">
        <v>20</v>
      </c>
      <c r="D425" s="563" t="s">
        <v>3512</v>
      </c>
      <c r="E425" s="558" t="s">
        <v>6</v>
      </c>
      <c r="F425" s="564">
        <v>122.16</v>
      </c>
      <c r="G425" s="564">
        <v>122.49</v>
      </c>
      <c r="H425" s="145"/>
      <c r="I425" s="145"/>
      <c r="J425" s="145"/>
    </row>
    <row r="426" spans="1:10" ht="45">
      <c r="A426" s="558">
        <v>90697</v>
      </c>
      <c r="B426" s="66" t="s">
        <v>17405</v>
      </c>
      <c r="C426" s="67" t="s">
        <v>20</v>
      </c>
      <c r="D426" s="563" t="s">
        <v>13436</v>
      </c>
      <c r="E426" s="558" t="s">
        <v>6</v>
      </c>
      <c r="F426" s="564">
        <v>189.43</v>
      </c>
      <c r="G426" s="564">
        <v>189.8</v>
      </c>
      <c r="H426" s="145"/>
      <c r="I426" s="145"/>
      <c r="J426" s="145"/>
    </row>
    <row r="427" spans="1:10" ht="45">
      <c r="A427" s="558">
        <v>90698</v>
      </c>
      <c r="B427" s="66" t="s">
        <v>17405</v>
      </c>
      <c r="C427" s="67" t="s">
        <v>20</v>
      </c>
      <c r="D427" s="563" t="s">
        <v>13437</v>
      </c>
      <c r="E427" s="558" t="s">
        <v>6</v>
      </c>
      <c r="F427" s="564">
        <v>289.43</v>
      </c>
      <c r="G427" s="564">
        <v>289.83999999999997</v>
      </c>
      <c r="H427" s="145"/>
      <c r="I427" s="145"/>
      <c r="J427" s="145"/>
    </row>
    <row r="428" spans="1:10" ht="45">
      <c r="A428" s="558">
        <v>90699</v>
      </c>
      <c r="B428" s="66" t="s">
        <v>17405</v>
      </c>
      <c r="C428" s="67" t="s">
        <v>20</v>
      </c>
      <c r="D428" s="563" t="s">
        <v>13438</v>
      </c>
      <c r="E428" s="558" t="s">
        <v>6</v>
      </c>
      <c r="F428" s="564">
        <v>407.29</v>
      </c>
      <c r="G428" s="564">
        <v>407.74</v>
      </c>
      <c r="H428" s="145"/>
      <c r="I428" s="145"/>
      <c r="J428" s="145"/>
    </row>
    <row r="429" spans="1:10" ht="45">
      <c r="A429" s="558">
        <v>90700</v>
      </c>
      <c r="B429" s="66" t="s">
        <v>17405</v>
      </c>
      <c r="C429" s="67" t="s">
        <v>20</v>
      </c>
      <c r="D429" s="563" t="s">
        <v>13439</v>
      </c>
      <c r="E429" s="558" t="s">
        <v>6</v>
      </c>
      <c r="F429" s="564">
        <v>476.16</v>
      </c>
      <c r="G429" s="564">
        <v>476.56</v>
      </c>
      <c r="H429" s="145"/>
      <c r="I429" s="145"/>
      <c r="J429" s="145"/>
    </row>
    <row r="430" spans="1:10" ht="67.5">
      <c r="A430" s="558">
        <v>105378</v>
      </c>
      <c r="B430" s="66" t="s">
        <v>17405</v>
      </c>
      <c r="C430" s="67" t="s">
        <v>20</v>
      </c>
      <c r="D430" s="563" t="s">
        <v>7612</v>
      </c>
      <c r="E430" s="558" t="s">
        <v>2778</v>
      </c>
      <c r="F430" s="564">
        <v>10.84</v>
      </c>
      <c r="G430" s="564">
        <v>11.36</v>
      </c>
      <c r="H430" s="145"/>
      <c r="I430" s="145"/>
      <c r="J430" s="145"/>
    </row>
    <row r="431" spans="1:10" ht="67.5">
      <c r="A431" s="558">
        <v>105373</v>
      </c>
      <c r="B431" s="66" t="s">
        <v>17405</v>
      </c>
      <c r="C431" s="67" t="s">
        <v>20</v>
      </c>
      <c r="D431" s="563" t="s">
        <v>7704</v>
      </c>
      <c r="E431" s="558" t="s">
        <v>2778</v>
      </c>
      <c r="F431" s="564">
        <v>8.4700000000000006</v>
      </c>
      <c r="G431" s="564">
        <v>8.89</v>
      </c>
      <c r="H431" s="145"/>
      <c r="I431" s="145"/>
      <c r="J431" s="145"/>
    </row>
    <row r="432" spans="1:10" ht="67.5">
      <c r="A432" s="558">
        <v>105380</v>
      </c>
      <c r="B432" s="66" t="s">
        <v>17405</v>
      </c>
      <c r="C432" s="67" t="s">
        <v>20</v>
      </c>
      <c r="D432" s="563" t="s">
        <v>7614</v>
      </c>
      <c r="E432" s="558" t="s">
        <v>2778</v>
      </c>
      <c r="F432" s="564">
        <v>87.87</v>
      </c>
      <c r="G432" s="564">
        <v>92.06</v>
      </c>
      <c r="H432" s="145"/>
      <c r="I432" s="145"/>
      <c r="J432" s="145"/>
    </row>
    <row r="433" spans="1:10" ht="67.5">
      <c r="A433" s="558">
        <v>105267</v>
      </c>
      <c r="B433" s="66" t="s">
        <v>17405</v>
      </c>
      <c r="C433" s="67" t="s">
        <v>20</v>
      </c>
      <c r="D433" s="563" t="s">
        <v>7552</v>
      </c>
      <c r="E433" s="558" t="s">
        <v>2778</v>
      </c>
      <c r="F433" s="564">
        <v>71.099999999999994</v>
      </c>
      <c r="G433" s="564">
        <v>74.61</v>
      </c>
      <c r="H433" s="145"/>
      <c r="I433" s="145"/>
      <c r="J433" s="145"/>
    </row>
    <row r="434" spans="1:10" ht="67.5">
      <c r="A434" s="558">
        <v>105249</v>
      </c>
      <c r="B434" s="66" t="s">
        <v>17405</v>
      </c>
      <c r="C434" s="67" t="s">
        <v>20</v>
      </c>
      <c r="D434" s="563" t="s">
        <v>7535</v>
      </c>
      <c r="E434" s="558" t="s">
        <v>2778</v>
      </c>
      <c r="F434" s="564">
        <v>107.49</v>
      </c>
      <c r="G434" s="564">
        <v>112.49</v>
      </c>
      <c r="H434" s="145"/>
      <c r="I434" s="145"/>
      <c r="J434" s="145"/>
    </row>
    <row r="435" spans="1:10" ht="67.5">
      <c r="A435" s="558">
        <v>105268</v>
      </c>
      <c r="B435" s="66" t="s">
        <v>17405</v>
      </c>
      <c r="C435" s="67" t="s">
        <v>20</v>
      </c>
      <c r="D435" s="563" t="s">
        <v>7553</v>
      </c>
      <c r="E435" s="558" t="s">
        <v>2778</v>
      </c>
      <c r="F435" s="564">
        <v>87.7</v>
      </c>
      <c r="G435" s="564">
        <v>91.91</v>
      </c>
      <c r="H435" s="145"/>
      <c r="I435" s="145"/>
      <c r="J435" s="145"/>
    </row>
    <row r="436" spans="1:10" ht="67.5">
      <c r="A436" s="558">
        <v>105379</v>
      </c>
      <c r="B436" s="66" t="s">
        <v>17405</v>
      </c>
      <c r="C436" s="67" t="s">
        <v>20</v>
      </c>
      <c r="D436" s="563" t="s">
        <v>7613</v>
      </c>
      <c r="E436" s="558" t="s">
        <v>2778</v>
      </c>
      <c r="F436" s="564">
        <v>14.32</v>
      </c>
      <c r="G436" s="564">
        <v>15.05</v>
      </c>
      <c r="H436" s="145"/>
      <c r="I436" s="145"/>
      <c r="J436" s="145"/>
    </row>
    <row r="437" spans="1:10" ht="67.5">
      <c r="A437" s="558">
        <v>105388</v>
      </c>
      <c r="B437" s="66" t="s">
        <v>17405</v>
      </c>
      <c r="C437" s="67" t="s">
        <v>20</v>
      </c>
      <c r="D437" s="563" t="s">
        <v>7615</v>
      </c>
      <c r="E437" s="558" t="s">
        <v>2778</v>
      </c>
      <c r="F437" s="564">
        <v>11.39</v>
      </c>
      <c r="G437" s="564">
        <v>11.96</v>
      </c>
      <c r="H437" s="145"/>
      <c r="I437" s="145"/>
      <c r="J437" s="145"/>
    </row>
    <row r="438" spans="1:10" ht="67.5">
      <c r="A438" s="558">
        <v>105392</v>
      </c>
      <c r="B438" s="66" t="s">
        <v>17405</v>
      </c>
      <c r="C438" s="67" t="s">
        <v>20</v>
      </c>
      <c r="D438" s="563" t="s">
        <v>7619</v>
      </c>
      <c r="E438" s="558" t="s">
        <v>2778</v>
      </c>
      <c r="F438" s="564">
        <v>17.8</v>
      </c>
      <c r="G438" s="564">
        <v>18.73</v>
      </c>
      <c r="H438" s="145"/>
      <c r="I438" s="145"/>
      <c r="J438" s="145"/>
    </row>
    <row r="439" spans="1:10" ht="67.5">
      <c r="A439" s="558">
        <v>105389</v>
      </c>
      <c r="B439" s="66" t="s">
        <v>17405</v>
      </c>
      <c r="C439" s="67" t="s">
        <v>20</v>
      </c>
      <c r="D439" s="563" t="s">
        <v>7616</v>
      </c>
      <c r="E439" s="558" t="s">
        <v>2778</v>
      </c>
      <c r="F439" s="564">
        <v>14.29</v>
      </c>
      <c r="G439" s="564">
        <v>15.05</v>
      </c>
      <c r="H439" s="145"/>
      <c r="I439" s="145"/>
      <c r="J439" s="145"/>
    </row>
    <row r="440" spans="1:10" ht="67.5">
      <c r="A440" s="558">
        <v>105393</v>
      </c>
      <c r="B440" s="66" t="s">
        <v>17405</v>
      </c>
      <c r="C440" s="67" t="s">
        <v>20</v>
      </c>
      <c r="D440" s="563" t="s">
        <v>7620</v>
      </c>
      <c r="E440" s="558" t="s">
        <v>2778</v>
      </c>
      <c r="F440" s="564">
        <v>21.44</v>
      </c>
      <c r="G440" s="564">
        <v>22.57</v>
      </c>
      <c r="H440" s="145"/>
      <c r="I440" s="145"/>
      <c r="J440" s="145"/>
    </row>
    <row r="441" spans="1:10" ht="67.5">
      <c r="A441" s="558">
        <v>105316</v>
      </c>
      <c r="B441" s="66" t="s">
        <v>17405</v>
      </c>
      <c r="C441" s="67" t="s">
        <v>20</v>
      </c>
      <c r="D441" s="563" t="s">
        <v>7677</v>
      </c>
      <c r="E441" s="558" t="s">
        <v>2778</v>
      </c>
      <c r="F441" s="564">
        <v>17.36</v>
      </c>
      <c r="G441" s="564">
        <v>18.27</v>
      </c>
      <c r="H441" s="145"/>
      <c r="I441" s="145"/>
      <c r="J441" s="145"/>
    </row>
    <row r="442" spans="1:10" ht="67.5">
      <c r="A442" s="558">
        <v>105394</v>
      </c>
      <c r="B442" s="66" t="s">
        <v>17405</v>
      </c>
      <c r="C442" s="67" t="s">
        <v>20</v>
      </c>
      <c r="D442" s="563" t="s">
        <v>7621</v>
      </c>
      <c r="E442" s="558" t="s">
        <v>2778</v>
      </c>
      <c r="F442" s="564">
        <v>25.05</v>
      </c>
      <c r="G442" s="564">
        <v>26.4</v>
      </c>
      <c r="H442" s="145"/>
      <c r="I442" s="145"/>
      <c r="J442" s="145"/>
    </row>
    <row r="443" spans="1:10" ht="67.5">
      <c r="A443" s="558">
        <v>105317</v>
      </c>
      <c r="B443" s="66" t="s">
        <v>17405</v>
      </c>
      <c r="C443" s="67" t="s">
        <v>20</v>
      </c>
      <c r="D443" s="563" t="s">
        <v>7581</v>
      </c>
      <c r="E443" s="558" t="s">
        <v>2778</v>
      </c>
      <c r="F443" s="564">
        <v>20.39</v>
      </c>
      <c r="G443" s="564">
        <v>21.48</v>
      </c>
      <c r="H443" s="145"/>
      <c r="I443" s="145"/>
      <c r="J443" s="145"/>
    </row>
    <row r="444" spans="1:10" ht="67.5">
      <c r="A444" s="558">
        <v>105395</v>
      </c>
      <c r="B444" s="66" t="s">
        <v>17405</v>
      </c>
      <c r="C444" s="67" t="s">
        <v>20</v>
      </c>
      <c r="D444" s="563" t="s">
        <v>7622</v>
      </c>
      <c r="E444" s="558" t="s">
        <v>2778</v>
      </c>
      <c r="F444" s="564">
        <v>28.67</v>
      </c>
      <c r="G444" s="564">
        <v>30.2</v>
      </c>
      <c r="H444" s="145"/>
      <c r="I444" s="145"/>
      <c r="J444" s="145"/>
    </row>
    <row r="445" spans="1:10" ht="67.5">
      <c r="A445" s="558">
        <v>105318</v>
      </c>
      <c r="B445" s="66" t="s">
        <v>17405</v>
      </c>
      <c r="C445" s="67" t="s">
        <v>20</v>
      </c>
      <c r="D445" s="563" t="s">
        <v>7582</v>
      </c>
      <c r="E445" s="558" t="s">
        <v>2778</v>
      </c>
      <c r="F445" s="564">
        <v>23.43</v>
      </c>
      <c r="G445" s="564">
        <v>24.71</v>
      </c>
      <c r="H445" s="145"/>
      <c r="I445" s="145"/>
      <c r="J445" s="145"/>
    </row>
    <row r="446" spans="1:10" ht="67.5">
      <c r="A446" s="558">
        <v>105396</v>
      </c>
      <c r="B446" s="66" t="s">
        <v>17405</v>
      </c>
      <c r="C446" s="67" t="s">
        <v>20</v>
      </c>
      <c r="D446" s="563" t="s">
        <v>7623</v>
      </c>
      <c r="E446" s="558" t="s">
        <v>2778</v>
      </c>
      <c r="F446" s="564">
        <v>32.29</v>
      </c>
      <c r="G446" s="564">
        <v>34.03</v>
      </c>
      <c r="H446" s="145"/>
      <c r="I446" s="145"/>
      <c r="J446" s="145"/>
    </row>
    <row r="447" spans="1:10" ht="67.5">
      <c r="A447" s="558">
        <v>105258</v>
      </c>
      <c r="B447" s="66" t="s">
        <v>17405</v>
      </c>
      <c r="C447" s="67" t="s">
        <v>20</v>
      </c>
      <c r="D447" s="563" t="s">
        <v>7544</v>
      </c>
      <c r="E447" s="558" t="s">
        <v>2778</v>
      </c>
      <c r="F447" s="564">
        <v>26.48</v>
      </c>
      <c r="G447" s="564">
        <v>27.93</v>
      </c>
      <c r="H447" s="145"/>
      <c r="I447" s="145"/>
      <c r="J447" s="145"/>
    </row>
    <row r="448" spans="1:10" ht="67.5">
      <c r="A448" s="558">
        <v>105397</v>
      </c>
      <c r="B448" s="66" t="s">
        <v>17405</v>
      </c>
      <c r="C448" s="67" t="s">
        <v>20</v>
      </c>
      <c r="D448" s="563" t="s">
        <v>7624</v>
      </c>
      <c r="E448" s="558" t="s">
        <v>2778</v>
      </c>
      <c r="F448" s="564">
        <v>36.04</v>
      </c>
      <c r="G448" s="564">
        <v>37.96</v>
      </c>
      <c r="H448" s="145"/>
      <c r="I448" s="145"/>
      <c r="J448" s="145"/>
    </row>
    <row r="449" spans="1:10" ht="67.5">
      <c r="A449" s="558">
        <v>105261</v>
      </c>
      <c r="B449" s="66" t="s">
        <v>17405</v>
      </c>
      <c r="C449" s="67" t="s">
        <v>20</v>
      </c>
      <c r="D449" s="563" t="s">
        <v>7546</v>
      </c>
      <c r="E449" s="558" t="s">
        <v>2778</v>
      </c>
      <c r="F449" s="564">
        <v>29.65</v>
      </c>
      <c r="G449" s="564">
        <v>31.25</v>
      </c>
      <c r="H449" s="145"/>
      <c r="I449" s="145"/>
      <c r="J449" s="145"/>
    </row>
    <row r="450" spans="1:10" ht="67.5">
      <c r="A450" s="558">
        <v>105398</v>
      </c>
      <c r="B450" s="66" t="s">
        <v>17405</v>
      </c>
      <c r="C450" s="67" t="s">
        <v>20</v>
      </c>
      <c r="D450" s="563" t="s">
        <v>7625</v>
      </c>
      <c r="E450" s="558" t="s">
        <v>2778</v>
      </c>
      <c r="F450" s="564">
        <v>46.79</v>
      </c>
      <c r="G450" s="564">
        <v>48.94</v>
      </c>
      <c r="H450" s="145"/>
      <c r="I450" s="145"/>
      <c r="J450" s="145"/>
    </row>
    <row r="451" spans="1:10" ht="67.5">
      <c r="A451" s="558">
        <v>105262</v>
      </c>
      <c r="B451" s="66" t="s">
        <v>17405</v>
      </c>
      <c r="C451" s="67" t="s">
        <v>20</v>
      </c>
      <c r="D451" s="563" t="s">
        <v>7547</v>
      </c>
      <c r="E451" s="558" t="s">
        <v>2778</v>
      </c>
      <c r="F451" s="564">
        <v>37.520000000000003</v>
      </c>
      <c r="G451" s="564">
        <v>39.29</v>
      </c>
      <c r="H451" s="145"/>
      <c r="I451" s="145"/>
      <c r="J451" s="145"/>
    </row>
    <row r="452" spans="1:10" ht="67.5">
      <c r="A452" s="558">
        <v>105399</v>
      </c>
      <c r="B452" s="66" t="s">
        <v>17405</v>
      </c>
      <c r="C452" s="67" t="s">
        <v>20</v>
      </c>
      <c r="D452" s="563" t="s">
        <v>7626</v>
      </c>
      <c r="E452" s="558" t="s">
        <v>2778</v>
      </c>
      <c r="F452" s="564">
        <v>55.33</v>
      </c>
      <c r="G452" s="564">
        <v>57.89</v>
      </c>
      <c r="H452" s="145"/>
      <c r="I452" s="145"/>
      <c r="J452" s="145"/>
    </row>
    <row r="453" spans="1:10" ht="67.5">
      <c r="A453" s="558">
        <v>105263</v>
      </c>
      <c r="B453" s="66" t="s">
        <v>17405</v>
      </c>
      <c r="C453" s="67" t="s">
        <v>20</v>
      </c>
      <c r="D453" s="563" t="s">
        <v>7548</v>
      </c>
      <c r="E453" s="558" t="s">
        <v>2778</v>
      </c>
      <c r="F453" s="564">
        <v>44.55</v>
      </c>
      <c r="G453" s="564">
        <v>46.67</v>
      </c>
      <c r="H453" s="145"/>
      <c r="I453" s="145"/>
      <c r="J453" s="145"/>
    </row>
    <row r="454" spans="1:10" ht="67.5">
      <c r="A454" s="558">
        <v>105400</v>
      </c>
      <c r="B454" s="66" t="s">
        <v>17405</v>
      </c>
      <c r="C454" s="67" t="s">
        <v>20</v>
      </c>
      <c r="D454" s="563" t="s">
        <v>7627</v>
      </c>
      <c r="E454" s="558" t="s">
        <v>2778</v>
      </c>
      <c r="F454" s="564">
        <v>63.14</v>
      </c>
      <c r="G454" s="564">
        <v>66.099999999999994</v>
      </c>
      <c r="H454" s="145"/>
      <c r="I454" s="145"/>
      <c r="J454" s="145"/>
    </row>
    <row r="455" spans="1:10" ht="67.5">
      <c r="A455" s="558">
        <v>105264</v>
      </c>
      <c r="B455" s="66" t="s">
        <v>17405</v>
      </c>
      <c r="C455" s="67" t="s">
        <v>20</v>
      </c>
      <c r="D455" s="563" t="s">
        <v>7549</v>
      </c>
      <c r="E455" s="558" t="s">
        <v>2778</v>
      </c>
      <c r="F455" s="564">
        <v>50.85</v>
      </c>
      <c r="G455" s="564">
        <v>53.32</v>
      </c>
      <c r="H455" s="145"/>
      <c r="I455" s="145"/>
      <c r="J455" s="145"/>
    </row>
    <row r="456" spans="1:10" ht="67.5">
      <c r="A456" s="558">
        <v>105297</v>
      </c>
      <c r="B456" s="66" t="s">
        <v>17405</v>
      </c>
      <c r="C456" s="67" t="s">
        <v>20</v>
      </c>
      <c r="D456" s="563" t="s">
        <v>7570</v>
      </c>
      <c r="E456" s="558" t="s">
        <v>2778</v>
      </c>
      <c r="F456" s="564">
        <v>9.43</v>
      </c>
      <c r="G456" s="564">
        <v>9.8699999999999992</v>
      </c>
      <c r="H456" s="145"/>
      <c r="I456" s="145"/>
      <c r="J456" s="145"/>
    </row>
    <row r="457" spans="1:10" ht="67.5">
      <c r="A457" s="558">
        <v>105372</v>
      </c>
      <c r="B457" s="66" t="s">
        <v>17405</v>
      </c>
      <c r="C457" s="67" t="s">
        <v>20</v>
      </c>
      <c r="D457" s="563" t="s">
        <v>7703</v>
      </c>
      <c r="E457" s="558" t="s">
        <v>2778</v>
      </c>
      <c r="F457" s="564">
        <v>7.3</v>
      </c>
      <c r="G457" s="564">
        <v>7.63</v>
      </c>
      <c r="H457" s="145"/>
      <c r="I457" s="145"/>
      <c r="J457" s="145"/>
    </row>
    <row r="458" spans="1:10" ht="67.5">
      <c r="A458" s="558">
        <v>105401</v>
      </c>
      <c r="B458" s="66" t="s">
        <v>17405</v>
      </c>
      <c r="C458" s="67" t="s">
        <v>20</v>
      </c>
      <c r="D458" s="563" t="s">
        <v>7628</v>
      </c>
      <c r="E458" s="558" t="s">
        <v>2778</v>
      </c>
      <c r="F458" s="564">
        <v>71.2</v>
      </c>
      <c r="G458" s="564">
        <v>74.58</v>
      </c>
      <c r="H458" s="145"/>
      <c r="I458" s="145"/>
      <c r="J458" s="145"/>
    </row>
    <row r="459" spans="1:10" ht="67.5">
      <c r="A459" s="558">
        <v>105265</v>
      </c>
      <c r="B459" s="66" t="s">
        <v>17405</v>
      </c>
      <c r="C459" s="67" t="s">
        <v>20</v>
      </c>
      <c r="D459" s="563" t="s">
        <v>7550</v>
      </c>
      <c r="E459" s="558" t="s">
        <v>2778</v>
      </c>
      <c r="F459" s="564">
        <v>57.42</v>
      </c>
      <c r="G459" s="564">
        <v>60.24</v>
      </c>
      <c r="H459" s="145"/>
      <c r="I459" s="145"/>
      <c r="J459" s="145"/>
    </row>
    <row r="460" spans="1:10" ht="67.5">
      <c r="A460" s="558">
        <v>105402</v>
      </c>
      <c r="B460" s="66" t="s">
        <v>17405</v>
      </c>
      <c r="C460" s="67" t="s">
        <v>20</v>
      </c>
      <c r="D460" s="563" t="s">
        <v>7629</v>
      </c>
      <c r="E460" s="558" t="s">
        <v>2778</v>
      </c>
      <c r="F460" s="564">
        <v>79.5</v>
      </c>
      <c r="G460" s="564">
        <v>83.29</v>
      </c>
      <c r="H460" s="145"/>
      <c r="I460" s="145"/>
      <c r="J460" s="145"/>
    </row>
    <row r="461" spans="1:10" ht="67.5">
      <c r="A461" s="558">
        <v>105266</v>
      </c>
      <c r="B461" s="66" t="s">
        <v>17405</v>
      </c>
      <c r="C461" s="67" t="s">
        <v>20</v>
      </c>
      <c r="D461" s="563" t="s">
        <v>7551</v>
      </c>
      <c r="E461" s="558" t="s">
        <v>2778</v>
      </c>
      <c r="F461" s="564">
        <v>64.209999999999994</v>
      </c>
      <c r="G461" s="564">
        <v>67.39</v>
      </c>
      <c r="H461" s="145"/>
      <c r="I461" s="145"/>
      <c r="J461" s="145"/>
    </row>
    <row r="462" spans="1:10" ht="67.5">
      <c r="A462" s="558">
        <v>105361</v>
      </c>
      <c r="B462" s="66" t="s">
        <v>17405</v>
      </c>
      <c r="C462" s="67" t="s">
        <v>20</v>
      </c>
      <c r="D462" s="563" t="s">
        <v>7693</v>
      </c>
      <c r="E462" s="558" t="s">
        <v>2778</v>
      </c>
      <c r="F462" s="564">
        <v>15.46</v>
      </c>
      <c r="G462" s="564">
        <v>16.579999999999998</v>
      </c>
      <c r="H462" s="145"/>
      <c r="I462" s="145"/>
      <c r="J462" s="145"/>
    </row>
    <row r="463" spans="1:10" ht="67.5">
      <c r="A463" s="558">
        <v>105382</v>
      </c>
      <c r="B463" s="66" t="s">
        <v>17405</v>
      </c>
      <c r="C463" s="67" t="s">
        <v>20</v>
      </c>
      <c r="D463" s="563" t="s">
        <v>7709</v>
      </c>
      <c r="E463" s="558" t="s">
        <v>2778</v>
      </c>
      <c r="F463" s="564">
        <v>12.82</v>
      </c>
      <c r="G463" s="564">
        <v>13.74</v>
      </c>
      <c r="H463" s="145"/>
      <c r="I463" s="145"/>
      <c r="J463" s="145"/>
    </row>
    <row r="464" spans="1:10" ht="67.5">
      <c r="A464" s="558">
        <v>105359</v>
      </c>
      <c r="B464" s="66" t="s">
        <v>17405</v>
      </c>
      <c r="C464" s="67" t="s">
        <v>20</v>
      </c>
      <c r="D464" s="563" t="s">
        <v>7691</v>
      </c>
      <c r="E464" s="558" t="s">
        <v>2778</v>
      </c>
      <c r="F464" s="564">
        <v>10.9</v>
      </c>
      <c r="G464" s="564">
        <v>11.72</v>
      </c>
      <c r="H464" s="145"/>
      <c r="I464" s="145"/>
      <c r="J464" s="145"/>
    </row>
    <row r="465" spans="1:10" ht="67.5">
      <c r="A465" s="558">
        <v>105315</v>
      </c>
      <c r="B465" s="66" t="s">
        <v>17405</v>
      </c>
      <c r="C465" s="67" t="s">
        <v>20</v>
      </c>
      <c r="D465" s="563" t="s">
        <v>7676</v>
      </c>
      <c r="E465" s="558" t="s">
        <v>2778</v>
      </c>
      <c r="F465" s="564">
        <v>8.9600000000000009</v>
      </c>
      <c r="G465" s="564">
        <v>9.6300000000000008</v>
      </c>
      <c r="H465" s="145"/>
      <c r="I465" s="145"/>
      <c r="J465" s="145"/>
    </row>
    <row r="466" spans="1:10" ht="67.5">
      <c r="A466" s="558">
        <v>105360</v>
      </c>
      <c r="B466" s="66" t="s">
        <v>17405</v>
      </c>
      <c r="C466" s="67" t="s">
        <v>20</v>
      </c>
      <c r="D466" s="563" t="s">
        <v>7692</v>
      </c>
      <c r="E466" s="558" t="s">
        <v>2778</v>
      </c>
      <c r="F466" s="564">
        <v>13.26</v>
      </c>
      <c r="G466" s="564">
        <v>14.24</v>
      </c>
      <c r="H466" s="145"/>
      <c r="I466" s="145"/>
      <c r="J466" s="145"/>
    </row>
    <row r="467" spans="1:10" ht="67.5">
      <c r="A467" s="558">
        <v>105381</v>
      </c>
      <c r="B467" s="66" t="s">
        <v>17405</v>
      </c>
      <c r="C467" s="67" t="s">
        <v>20</v>
      </c>
      <c r="D467" s="563" t="s">
        <v>7708</v>
      </c>
      <c r="E467" s="558" t="s">
        <v>2778</v>
      </c>
      <c r="F467" s="564">
        <v>10.98</v>
      </c>
      <c r="G467" s="564">
        <v>11.77</v>
      </c>
      <c r="H467" s="145"/>
      <c r="I467" s="145"/>
      <c r="J467" s="145"/>
    </row>
    <row r="468" spans="1:10" ht="67.5">
      <c r="A468" s="558">
        <v>105251</v>
      </c>
      <c r="B468" s="66" t="s">
        <v>17405</v>
      </c>
      <c r="C468" s="67" t="s">
        <v>20</v>
      </c>
      <c r="D468" s="563" t="s">
        <v>7537</v>
      </c>
      <c r="E468" s="558" t="s">
        <v>2778</v>
      </c>
      <c r="F468" s="564">
        <v>15.83</v>
      </c>
      <c r="G468" s="564">
        <v>16.62</v>
      </c>
      <c r="H468" s="145"/>
      <c r="I468" s="145"/>
      <c r="J468" s="145"/>
    </row>
    <row r="469" spans="1:10" ht="67.5">
      <c r="A469" s="558">
        <v>105282</v>
      </c>
      <c r="B469" s="66" t="s">
        <v>17405</v>
      </c>
      <c r="C469" s="67" t="s">
        <v>20</v>
      </c>
      <c r="D469" s="563" t="s">
        <v>7567</v>
      </c>
      <c r="E469" s="558" t="s">
        <v>2778</v>
      </c>
      <c r="F469" s="564">
        <v>12.29</v>
      </c>
      <c r="G469" s="564">
        <v>12.9</v>
      </c>
      <c r="H469" s="145"/>
      <c r="I469" s="145"/>
      <c r="J469" s="145"/>
    </row>
    <row r="470" spans="1:10" ht="67.5">
      <c r="A470" s="558">
        <v>105276</v>
      </c>
      <c r="B470" s="66" t="s">
        <v>17405</v>
      </c>
      <c r="C470" s="67" t="s">
        <v>20</v>
      </c>
      <c r="D470" s="563" t="s">
        <v>7561</v>
      </c>
      <c r="E470" s="558" t="s">
        <v>2778</v>
      </c>
      <c r="F470" s="564">
        <v>128.02000000000001</v>
      </c>
      <c r="G470" s="564">
        <v>134.29</v>
      </c>
      <c r="H470" s="145"/>
      <c r="I470" s="145"/>
      <c r="J470" s="145"/>
    </row>
    <row r="471" spans="1:10" ht="67.5">
      <c r="A471" s="558">
        <v>105341</v>
      </c>
      <c r="B471" s="66" t="s">
        <v>17405</v>
      </c>
      <c r="C471" s="67" t="s">
        <v>20</v>
      </c>
      <c r="D471" s="563" t="s">
        <v>7592</v>
      </c>
      <c r="E471" s="558" t="s">
        <v>2778</v>
      </c>
      <c r="F471" s="564">
        <v>102.83</v>
      </c>
      <c r="G471" s="564">
        <v>108.1</v>
      </c>
      <c r="H471" s="145"/>
      <c r="I471" s="145"/>
      <c r="J471" s="145"/>
    </row>
    <row r="472" spans="1:10" ht="67.5">
      <c r="A472" s="558">
        <v>105277</v>
      </c>
      <c r="B472" s="66" t="s">
        <v>17405</v>
      </c>
      <c r="C472" s="67" t="s">
        <v>20</v>
      </c>
      <c r="D472" s="563" t="s">
        <v>7562</v>
      </c>
      <c r="E472" s="558" t="s">
        <v>2778</v>
      </c>
      <c r="F472" s="564">
        <v>155.11000000000001</v>
      </c>
      <c r="G472" s="564">
        <v>162.63</v>
      </c>
      <c r="H472" s="145"/>
      <c r="I472" s="145"/>
      <c r="J472" s="145"/>
    </row>
    <row r="473" spans="1:10" ht="67.5">
      <c r="A473" s="558">
        <v>105342</v>
      </c>
      <c r="B473" s="66" t="s">
        <v>17405</v>
      </c>
      <c r="C473" s="67" t="s">
        <v>20</v>
      </c>
      <c r="D473" s="563" t="s">
        <v>7593</v>
      </c>
      <c r="E473" s="558" t="s">
        <v>2778</v>
      </c>
      <c r="F473" s="564">
        <v>125.43</v>
      </c>
      <c r="G473" s="564">
        <v>131.75</v>
      </c>
      <c r="H473" s="145"/>
      <c r="I473" s="145"/>
      <c r="J473" s="145"/>
    </row>
    <row r="474" spans="1:10" ht="67.5">
      <c r="A474" s="558">
        <v>105252</v>
      </c>
      <c r="B474" s="66" t="s">
        <v>17405</v>
      </c>
      <c r="C474" s="67" t="s">
        <v>20</v>
      </c>
      <c r="D474" s="563" t="s">
        <v>7538</v>
      </c>
      <c r="E474" s="558" t="s">
        <v>2778</v>
      </c>
      <c r="F474" s="564">
        <v>20.93</v>
      </c>
      <c r="G474" s="564">
        <v>22.01</v>
      </c>
      <c r="H474" s="145"/>
      <c r="I474" s="145"/>
      <c r="J474" s="145"/>
    </row>
    <row r="475" spans="1:10" ht="67.5">
      <c r="A475" s="558">
        <v>105298</v>
      </c>
      <c r="B475" s="66" t="s">
        <v>17405</v>
      </c>
      <c r="C475" s="67" t="s">
        <v>20</v>
      </c>
      <c r="D475" s="563" t="s">
        <v>7571</v>
      </c>
      <c r="E475" s="558" t="s">
        <v>2778</v>
      </c>
      <c r="F475" s="564">
        <v>16.510000000000002</v>
      </c>
      <c r="G475" s="564">
        <v>17.38</v>
      </c>
      <c r="H475" s="145"/>
      <c r="I475" s="145"/>
      <c r="J475" s="145"/>
    </row>
    <row r="476" spans="1:10" ht="67.5">
      <c r="A476" s="558">
        <v>105253</v>
      </c>
      <c r="B476" s="66" t="s">
        <v>17405</v>
      </c>
      <c r="C476" s="67" t="s">
        <v>20</v>
      </c>
      <c r="D476" s="563" t="s">
        <v>7539</v>
      </c>
      <c r="E476" s="558" t="s">
        <v>2778</v>
      </c>
      <c r="F476" s="564">
        <v>26.02</v>
      </c>
      <c r="G476" s="564">
        <v>27.41</v>
      </c>
      <c r="H476" s="145"/>
      <c r="I476" s="145"/>
      <c r="J476" s="145"/>
    </row>
    <row r="477" spans="1:10" ht="67.5">
      <c r="A477" s="558">
        <v>105299</v>
      </c>
      <c r="B477" s="66" t="s">
        <v>17405</v>
      </c>
      <c r="C477" s="67" t="s">
        <v>20</v>
      </c>
      <c r="D477" s="563" t="s">
        <v>7572</v>
      </c>
      <c r="E477" s="558" t="s">
        <v>2778</v>
      </c>
      <c r="F477" s="564">
        <v>20.74</v>
      </c>
      <c r="G477" s="564">
        <v>21.87</v>
      </c>
      <c r="H477" s="145"/>
      <c r="I477" s="145"/>
      <c r="J477" s="145"/>
    </row>
    <row r="478" spans="1:10" ht="67.5">
      <c r="A478" s="558">
        <v>105254</v>
      </c>
      <c r="B478" s="66" t="s">
        <v>17405</v>
      </c>
      <c r="C478" s="67" t="s">
        <v>20</v>
      </c>
      <c r="D478" s="563" t="s">
        <v>7540</v>
      </c>
      <c r="E478" s="558" t="s">
        <v>2778</v>
      </c>
      <c r="F478" s="564">
        <v>31.24</v>
      </c>
      <c r="G478" s="564">
        <v>32.93</v>
      </c>
      <c r="H478" s="145"/>
      <c r="I478" s="145"/>
      <c r="J478" s="145"/>
    </row>
    <row r="479" spans="1:10" ht="67.5">
      <c r="A479" s="558">
        <v>105300</v>
      </c>
      <c r="B479" s="66" t="s">
        <v>17405</v>
      </c>
      <c r="C479" s="67" t="s">
        <v>20</v>
      </c>
      <c r="D479" s="563" t="s">
        <v>7573</v>
      </c>
      <c r="E479" s="558" t="s">
        <v>2778</v>
      </c>
      <c r="F479" s="564">
        <v>25.11</v>
      </c>
      <c r="G479" s="564">
        <v>26.49</v>
      </c>
      <c r="H479" s="145"/>
      <c r="I479" s="145"/>
      <c r="J479" s="145"/>
    </row>
    <row r="480" spans="1:10" ht="67.5">
      <c r="A480" s="558">
        <v>105255</v>
      </c>
      <c r="B480" s="66" t="s">
        <v>17405</v>
      </c>
      <c r="C480" s="67" t="s">
        <v>20</v>
      </c>
      <c r="D480" s="563" t="s">
        <v>7541</v>
      </c>
      <c r="E480" s="558" t="s">
        <v>2778</v>
      </c>
      <c r="F480" s="564">
        <v>36.479999999999997</v>
      </c>
      <c r="G480" s="564">
        <v>38.479999999999997</v>
      </c>
      <c r="H480" s="145"/>
      <c r="I480" s="145"/>
      <c r="J480" s="145"/>
    </row>
    <row r="481" spans="1:10" ht="67.5">
      <c r="A481" s="558">
        <v>105301</v>
      </c>
      <c r="B481" s="66" t="s">
        <v>17405</v>
      </c>
      <c r="C481" s="67" t="s">
        <v>20</v>
      </c>
      <c r="D481" s="563" t="s">
        <v>7574</v>
      </c>
      <c r="E481" s="558" t="s">
        <v>2778</v>
      </c>
      <c r="F481" s="564">
        <v>29.48</v>
      </c>
      <c r="G481" s="564">
        <v>31.13</v>
      </c>
      <c r="H481" s="145"/>
      <c r="I481" s="145"/>
      <c r="J481" s="145"/>
    </row>
    <row r="482" spans="1:10" ht="67.5">
      <c r="A482" s="558">
        <v>105256</v>
      </c>
      <c r="B482" s="66" t="s">
        <v>17405</v>
      </c>
      <c r="C482" s="67" t="s">
        <v>20</v>
      </c>
      <c r="D482" s="563" t="s">
        <v>7542</v>
      </c>
      <c r="E482" s="558" t="s">
        <v>2778</v>
      </c>
      <c r="F482" s="564">
        <v>41.7</v>
      </c>
      <c r="G482" s="564">
        <v>44</v>
      </c>
      <c r="H482" s="145"/>
      <c r="I482" s="145"/>
      <c r="J482" s="145"/>
    </row>
    <row r="483" spans="1:10" ht="67.5">
      <c r="A483" s="558">
        <v>105302</v>
      </c>
      <c r="B483" s="66" t="s">
        <v>17405</v>
      </c>
      <c r="C483" s="67" t="s">
        <v>20</v>
      </c>
      <c r="D483" s="563" t="s">
        <v>7575</v>
      </c>
      <c r="E483" s="558" t="s">
        <v>2778</v>
      </c>
      <c r="F483" s="564">
        <v>33.85</v>
      </c>
      <c r="G483" s="564">
        <v>35.75</v>
      </c>
      <c r="H483" s="145"/>
      <c r="I483" s="145"/>
      <c r="J483" s="145"/>
    </row>
    <row r="484" spans="1:10" ht="67.5">
      <c r="A484" s="558">
        <v>105257</v>
      </c>
      <c r="B484" s="66" t="s">
        <v>17405</v>
      </c>
      <c r="C484" s="67" t="s">
        <v>20</v>
      </c>
      <c r="D484" s="563" t="s">
        <v>7543</v>
      </c>
      <c r="E484" s="558" t="s">
        <v>2778</v>
      </c>
      <c r="F484" s="564">
        <v>46.91</v>
      </c>
      <c r="G484" s="564">
        <v>49.52</v>
      </c>
      <c r="H484" s="145"/>
      <c r="I484" s="145"/>
      <c r="J484" s="145"/>
    </row>
    <row r="485" spans="1:10" ht="67.5">
      <c r="A485" s="558">
        <v>105303</v>
      </c>
      <c r="B485" s="66" t="s">
        <v>17405</v>
      </c>
      <c r="C485" s="67" t="s">
        <v>20</v>
      </c>
      <c r="D485" s="563" t="s">
        <v>7576</v>
      </c>
      <c r="E485" s="558" t="s">
        <v>2778</v>
      </c>
      <c r="F485" s="564">
        <v>38.19</v>
      </c>
      <c r="G485" s="564">
        <v>40.36</v>
      </c>
      <c r="H485" s="145"/>
      <c r="I485" s="145"/>
      <c r="J485" s="145"/>
    </row>
    <row r="486" spans="1:10" ht="67.5">
      <c r="A486" s="558">
        <v>105270</v>
      </c>
      <c r="B486" s="66" t="s">
        <v>17405</v>
      </c>
      <c r="C486" s="67" t="s">
        <v>20</v>
      </c>
      <c r="D486" s="563" t="s">
        <v>7555</v>
      </c>
      <c r="E486" s="558" t="s">
        <v>2778</v>
      </c>
      <c r="F486" s="564">
        <v>52.27</v>
      </c>
      <c r="G486" s="564">
        <v>55.19</v>
      </c>
      <c r="H486" s="145"/>
      <c r="I486" s="145"/>
      <c r="J486" s="145"/>
    </row>
    <row r="487" spans="1:10" ht="67.5">
      <c r="A487" s="558">
        <v>105304</v>
      </c>
      <c r="B487" s="66" t="s">
        <v>17405</v>
      </c>
      <c r="C487" s="67" t="s">
        <v>20</v>
      </c>
      <c r="D487" s="563" t="s">
        <v>7577</v>
      </c>
      <c r="E487" s="558" t="s">
        <v>2778</v>
      </c>
      <c r="F487" s="564">
        <v>42.69</v>
      </c>
      <c r="G487" s="564">
        <v>45.11</v>
      </c>
      <c r="H487" s="145"/>
      <c r="I487" s="145"/>
      <c r="J487" s="145"/>
    </row>
    <row r="488" spans="1:10" ht="67.5">
      <c r="A488" s="558">
        <v>105271</v>
      </c>
      <c r="B488" s="66" t="s">
        <v>17405</v>
      </c>
      <c r="C488" s="67" t="s">
        <v>20</v>
      </c>
      <c r="D488" s="563" t="s">
        <v>7556</v>
      </c>
      <c r="E488" s="558" t="s">
        <v>2778</v>
      </c>
      <c r="F488" s="564">
        <v>68.2</v>
      </c>
      <c r="G488" s="564">
        <v>71.42</v>
      </c>
      <c r="H488" s="145"/>
      <c r="I488" s="145"/>
      <c r="J488" s="145"/>
    </row>
    <row r="489" spans="1:10" ht="67.5">
      <c r="A489" s="558">
        <v>105305</v>
      </c>
      <c r="B489" s="66" t="s">
        <v>17405</v>
      </c>
      <c r="C489" s="67" t="s">
        <v>20</v>
      </c>
      <c r="D489" s="563" t="s">
        <v>7578</v>
      </c>
      <c r="E489" s="558" t="s">
        <v>2778</v>
      </c>
      <c r="F489" s="564">
        <v>54.27</v>
      </c>
      <c r="G489" s="564">
        <v>56.94</v>
      </c>
      <c r="H489" s="145"/>
      <c r="I489" s="145"/>
      <c r="J489" s="145"/>
    </row>
    <row r="490" spans="1:10" ht="67.5">
      <c r="A490" s="558">
        <v>105272</v>
      </c>
      <c r="B490" s="66" t="s">
        <v>17405</v>
      </c>
      <c r="C490" s="67" t="s">
        <v>20</v>
      </c>
      <c r="D490" s="563" t="s">
        <v>7557</v>
      </c>
      <c r="E490" s="558" t="s">
        <v>2778</v>
      </c>
      <c r="F490" s="564">
        <v>80.489999999999995</v>
      </c>
      <c r="G490" s="564">
        <v>84.32</v>
      </c>
      <c r="H490" s="145"/>
      <c r="I490" s="145"/>
      <c r="J490" s="145"/>
    </row>
    <row r="491" spans="1:10" ht="67.5">
      <c r="A491" s="558">
        <v>105306</v>
      </c>
      <c r="B491" s="66" t="s">
        <v>17405</v>
      </c>
      <c r="C491" s="67" t="s">
        <v>20</v>
      </c>
      <c r="D491" s="563" t="s">
        <v>7579</v>
      </c>
      <c r="E491" s="558" t="s">
        <v>2778</v>
      </c>
      <c r="F491" s="564">
        <v>64.319999999999993</v>
      </c>
      <c r="G491" s="564">
        <v>67.5</v>
      </c>
      <c r="H491" s="145"/>
      <c r="I491" s="145"/>
      <c r="J491" s="145"/>
    </row>
    <row r="492" spans="1:10" ht="67.5">
      <c r="A492" s="558">
        <v>105273</v>
      </c>
      <c r="B492" s="66" t="s">
        <v>17405</v>
      </c>
      <c r="C492" s="67" t="s">
        <v>20</v>
      </c>
      <c r="D492" s="563" t="s">
        <v>7558</v>
      </c>
      <c r="E492" s="558" t="s">
        <v>2778</v>
      </c>
      <c r="F492" s="564">
        <v>92.03</v>
      </c>
      <c r="G492" s="564">
        <v>96.47</v>
      </c>
      <c r="H492" s="145"/>
      <c r="I492" s="145"/>
      <c r="J492" s="145"/>
    </row>
    <row r="493" spans="1:10" ht="67.5">
      <c r="A493" s="558">
        <v>105307</v>
      </c>
      <c r="B493" s="66" t="s">
        <v>17405</v>
      </c>
      <c r="C493" s="67" t="s">
        <v>20</v>
      </c>
      <c r="D493" s="563" t="s">
        <v>7580</v>
      </c>
      <c r="E493" s="558" t="s">
        <v>2778</v>
      </c>
      <c r="F493" s="564">
        <v>73.59</v>
      </c>
      <c r="G493" s="564">
        <v>77.31</v>
      </c>
      <c r="H493" s="145"/>
      <c r="I493" s="145"/>
      <c r="J493" s="145"/>
    </row>
    <row r="494" spans="1:10" ht="67.5">
      <c r="A494" s="558">
        <v>105250</v>
      </c>
      <c r="B494" s="66" t="s">
        <v>17405</v>
      </c>
      <c r="C494" s="67" t="s">
        <v>20</v>
      </c>
      <c r="D494" s="563" t="s">
        <v>7536</v>
      </c>
      <c r="E494" s="558" t="s">
        <v>2778</v>
      </c>
      <c r="F494" s="564">
        <v>13.78</v>
      </c>
      <c r="G494" s="564">
        <v>14.43</v>
      </c>
      <c r="H494" s="145"/>
      <c r="I494" s="145"/>
      <c r="J494" s="145"/>
    </row>
    <row r="495" spans="1:10" ht="67.5">
      <c r="A495" s="558">
        <v>105269</v>
      </c>
      <c r="B495" s="66" t="s">
        <v>17405</v>
      </c>
      <c r="C495" s="67" t="s">
        <v>20</v>
      </c>
      <c r="D495" s="563" t="s">
        <v>7554</v>
      </c>
      <c r="E495" s="558" t="s">
        <v>2778</v>
      </c>
      <c r="F495" s="564">
        <v>10.58</v>
      </c>
      <c r="G495" s="564">
        <v>11.08</v>
      </c>
      <c r="H495" s="145"/>
      <c r="I495" s="145"/>
      <c r="J495" s="145"/>
    </row>
    <row r="496" spans="1:10" ht="67.5">
      <c r="A496" s="558">
        <v>105274</v>
      </c>
      <c r="B496" s="66" t="s">
        <v>17405</v>
      </c>
      <c r="C496" s="67" t="s">
        <v>20</v>
      </c>
      <c r="D496" s="563" t="s">
        <v>7559</v>
      </c>
      <c r="E496" s="558" t="s">
        <v>2778</v>
      </c>
      <c r="F496" s="564">
        <v>103.85</v>
      </c>
      <c r="G496" s="564">
        <v>108.9</v>
      </c>
      <c r="H496" s="145"/>
      <c r="I496" s="145"/>
      <c r="J496" s="145"/>
    </row>
    <row r="497" spans="1:10" ht="67.5">
      <c r="A497" s="558">
        <v>105340</v>
      </c>
      <c r="B497" s="66" t="s">
        <v>17405</v>
      </c>
      <c r="C497" s="67" t="s">
        <v>20</v>
      </c>
      <c r="D497" s="563" t="s">
        <v>7591</v>
      </c>
      <c r="E497" s="558" t="s">
        <v>2778</v>
      </c>
      <c r="F497" s="564">
        <v>83.18</v>
      </c>
      <c r="G497" s="564">
        <v>87.41</v>
      </c>
      <c r="H497" s="145"/>
      <c r="I497" s="145"/>
      <c r="J497" s="145"/>
    </row>
    <row r="498" spans="1:10" ht="67.5">
      <c r="A498" s="558">
        <v>105275</v>
      </c>
      <c r="B498" s="66" t="s">
        <v>17405</v>
      </c>
      <c r="C498" s="67" t="s">
        <v>20</v>
      </c>
      <c r="D498" s="563" t="s">
        <v>7560</v>
      </c>
      <c r="E498" s="558" t="s">
        <v>2778</v>
      </c>
      <c r="F498" s="564">
        <v>115.87</v>
      </c>
      <c r="G498" s="564">
        <v>121.55</v>
      </c>
      <c r="H498" s="145"/>
      <c r="I498" s="145"/>
      <c r="J498" s="145"/>
    </row>
    <row r="499" spans="1:10" ht="67.5">
      <c r="A499" s="558">
        <v>105390</v>
      </c>
      <c r="B499" s="66" t="s">
        <v>17405</v>
      </c>
      <c r="C499" s="67" t="s">
        <v>20</v>
      </c>
      <c r="D499" s="563" t="s">
        <v>7617</v>
      </c>
      <c r="E499" s="558" t="s">
        <v>2778</v>
      </c>
      <c r="F499" s="564">
        <v>92.94</v>
      </c>
      <c r="G499" s="564">
        <v>97.69</v>
      </c>
      <c r="H499" s="145"/>
      <c r="I499" s="145"/>
      <c r="J499" s="145"/>
    </row>
    <row r="500" spans="1:10" ht="67.5">
      <c r="A500" s="558">
        <v>105364</v>
      </c>
      <c r="B500" s="66" t="s">
        <v>17405</v>
      </c>
      <c r="C500" s="67" t="s">
        <v>20</v>
      </c>
      <c r="D500" s="563" t="s">
        <v>7696</v>
      </c>
      <c r="E500" s="558" t="s">
        <v>2778</v>
      </c>
      <c r="F500" s="564">
        <v>22.43</v>
      </c>
      <c r="G500" s="564">
        <v>24.12</v>
      </c>
      <c r="H500" s="145"/>
      <c r="I500" s="145"/>
      <c r="J500" s="145"/>
    </row>
    <row r="501" spans="1:10" ht="67.5">
      <c r="A501" s="558">
        <v>105385</v>
      </c>
      <c r="B501" s="66" t="s">
        <v>17405</v>
      </c>
      <c r="C501" s="67" t="s">
        <v>20</v>
      </c>
      <c r="D501" s="563" t="s">
        <v>7712</v>
      </c>
      <c r="E501" s="558" t="s">
        <v>2778</v>
      </c>
      <c r="F501" s="564">
        <v>18.48</v>
      </c>
      <c r="G501" s="564">
        <v>19.850000000000001</v>
      </c>
      <c r="H501" s="145"/>
      <c r="I501" s="145"/>
      <c r="J501" s="145"/>
    </row>
    <row r="502" spans="1:10" ht="67.5">
      <c r="A502" s="558">
        <v>105362</v>
      </c>
      <c r="B502" s="66" t="s">
        <v>17405</v>
      </c>
      <c r="C502" s="67" t="s">
        <v>20</v>
      </c>
      <c r="D502" s="563" t="s">
        <v>7694</v>
      </c>
      <c r="E502" s="558" t="s">
        <v>2778</v>
      </c>
      <c r="F502" s="564">
        <v>16.02</v>
      </c>
      <c r="G502" s="564">
        <v>17.25</v>
      </c>
      <c r="H502" s="145"/>
      <c r="I502" s="145"/>
      <c r="J502" s="145"/>
    </row>
    <row r="503" spans="1:10" ht="67.5">
      <c r="A503" s="558">
        <v>105383</v>
      </c>
      <c r="B503" s="66" t="s">
        <v>17405</v>
      </c>
      <c r="C503" s="67" t="s">
        <v>20</v>
      </c>
      <c r="D503" s="563" t="s">
        <v>7710</v>
      </c>
      <c r="E503" s="558" t="s">
        <v>2778</v>
      </c>
      <c r="F503" s="564">
        <v>13.12</v>
      </c>
      <c r="G503" s="564">
        <v>14.12</v>
      </c>
      <c r="H503" s="145"/>
      <c r="I503" s="145"/>
      <c r="J503" s="145"/>
    </row>
    <row r="504" spans="1:10" ht="67.5">
      <c r="A504" s="558">
        <v>105363</v>
      </c>
      <c r="B504" s="66" t="s">
        <v>17405</v>
      </c>
      <c r="C504" s="67" t="s">
        <v>20</v>
      </c>
      <c r="D504" s="563" t="s">
        <v>7695</v>
      </c>
      <c r="E504" s="558" t="s">
        <v>2778</v>
      </c>
      <c r="F504" s="564">
        <v>19.309999999999999</v>
      </c>
      <c r="G504" s="564">
        <v>20.77</v>
      </c>
      <c r="H504" s="145"/>
      <c r="I504" s="145"/>
      <c r="J504" s="145"/>
    </row>
    <row r="505" spans="1:10" ht="67.5">
      <c r="A505" s="558">
        <v>105384</v>
      </c>
      <c r="B505" s="66" t="s">
        <v>17405</v>
      </c>
      <c r="C505" s="67" t="s">
        <v>20</v>
      </c>
      <c r="D505" s="563" t="s">
        <v>7711</v>
      </c>
      <c r="E505" s="558" t="s">
        <v>2778</v>
      </c>
      <c r="F505" s="564">
        <v>15.89</v>
      </c>
      <c r="G505" s="564">
        <v>17.07</v>
      </c>
      <c r="H505" s="145"/>
      <c r="I505" s="145"/>
      <c r="J505" s="145"/>
    </row>
    <row r="506" spans="1:10" ht="67.5">
      <c r="A506" s="558">
        <v>105279</v>
      </c>
      <c r="B506" s="66" t="s">
        <v>17405</v>
      </c>
      <c r="C506" s="67" t="s">
        <v>20</v>
      </c>
      <c r="D506" s="563" t="s">
        <v>7564</v>
      </c>
      <c r="E506" s="558" t="s">
        <v>2778</v>
      </c>
      <c r="F506" s="564">
        <v>21.71</v>
      </c>
      <c r="G506" s="564">
        <v>22.76</v>
      </c>
      <c r="H506" s="145"/>
      <c r="I506" s="145"/>
      <c r="J506" s="145"/>
    </row>
    <row r="507" spans="1:10" ht="67.5">
      <c r="A507" s="558">
        <v>105259</v>
      </c>
      <c r="B507" s="66" t="s">
        <v>17405</v>
      </c>
      <c r="C507" s="67" t="s">
        <v>20</v>
      </c>
      <c r="D507" s="563" t="s">
        <v>7545</v>
      </c>
      <c r="E507" s="558" t="s">
        <v>2778</v>
      </c>
      <c r="F507" s="564">
        <v>16.989999999999998</v>
      </c>
      <c r="G507" s="564">
        <v>17.809999999999999</v>
      </c>
      <c r="H507" s="145"/>
      <c r="I507" s="145"/>
      <c r="J507" s="145"/>
    </row>
    <row r="508" spans="1:10" ht="67.5">
      <c r="A508" s="558">
        <v>105357</v>
      </c>
      <c r="B508" s="66" t="s">
        <v>17405</v>
      </c>
      <c r="C508" s="67" t="s">
        <v>20</v>
      </c>
      <c r="D508" s="563" t="s">
        <v>7608</v>
      </c>
      <c r="E508" s="558" t="s">
        <v>2778</v>
      </c>
      <c r="F508" s="564">
        <v>175.78</v>
      </c>
      <c r="G508" s="564">
        <v>184.15</v>
      </c>
      <c r="H508" s="145"/>
      <c r="I508" s="145"/>
      <c r="J508" s="145"/>
    </row>
    <row r="509" spans="1:10" ht="67.5">
      <c r="A509" s="558">
        <v>105346</v>
      </c>
      <c r="B509" s="66" t="s">
        <v>17405</v>
      </c>
      <c r="C509" s="67" t="s">
        <v>20</v>
      </c>
      <c r="D509" s="563" t="s">
        <v>7597</v>
      </c>
      <c r="E509" s="558" t="s">
        <v>2778</v>
      </c>
      <c r="F509" s="564">
        <v>142.22</v>
      </c>
      <c r="G509" s="564">
        <v>149.24</v>
      </c>
      <c r="H509" s="145"/>
      <c r="I509" s="145"/>
      <c r="J509" s="145"/>
    </row>
    <row r="510" spans="1:10" ht="67.5">
      <c r="A510" s="558">
        <v>105358</v>
      </c>
      <c r="B510" s="66" t="s">
        <v>17405</v>
      </c>
      <c r="C510" s="67" t="s">
        <v>20</v>
      </c>
      <c r="D510" s="563" t="s">
        <v>7609</v>
      </c>
      <c r="E510" s="558" t="s">
        <v>2778</v>
      </c>
      <c r="F510" s="564">
        <v>214.98</v>
      </c>
      <c r="G510" s="564">
        <v>224.98</v>
      </c>
      <c r="H510" s="145"/>
      <c r="I510" s="145"/>
      <c r="J510" s="145"/>
    </row>
    <row r="511" spans="1:10" ht="67.5">
      <c r="A511" s="558">
        <v>105347</v>
      </c>
      <c r="B511" s="66" t="s">
        <v>17405</v>
      </c>
      <c r="C511" s="67" t="s">
        <v>20</v>
      </c>
      <c r="D511" s="563" t="s">
        <v>7598</v>
      </c>
      <c r="E511" s="558" t="s">
        <v>2778</v>
      </c>
      <c r="F511" s="564">
        <v>175.41</v>
      </c>
      <c r="G511" s="564">
        <v>183.81</v>
      </c>
      <c r="H511" s="145"/>
      <c r="I511" s="145"/>
      <c r="J511" s="145"/>
    </row>
    <row r="512" spans="1:10" ht="67.5">
      <c r="A512" s="558">
        <v>105280</v>
      </c>
      <c r="B512" s="66" t="s">
        <v>17405</v>
      </c>
      <c r="C512" s="67" t="s">
        <v>20</v>
      </c>
      <c r="D512" s="563" t="s">
        <v>7565</v>
      </c>
      <c r="E512" s="558" t="s">
        <v>2778</v>
      </c>
      <c r="F512" s="564">
        <v>28.68</v>
      </c>
      <c r="G512" s="564">
        <v>30.13</v>
      </c>
      <c r="H512" s="145"/>
      <c r="I512" s="145"/>
      <c r="J512" s="145"/>
    </row>
    <row r="513" spans="1:10" ht="67.5">
      <c r="A513" s="558">
        <v>105283</v>
      </c>
      <c r="B513" s="66" t="s">
        <v>17405</v>
      </c>
      <c r="C513" s="67" t="s">
        <v>20</v>
      </c>
      <c r="D513" s="563" t="s">
        <v>7568</v>
      </c>
      <c r="E513" s="558" t="s">
        <v>2778</v>
      </c>
      <c r="F513" s="564">
        <v>22.81</v>
      </c>
      <c r="G513" s="564">
        <v>23.96</v>
      </c>
      <c r="H513" s="145"/>
      <c r="I513" s="145"/>
      <c r="J513" s="145"/>
    </row>
    <row r="514" spans="1:10" ht="67.5">
      <c r="A514" s="558">
        <v>105281</v>
      </c>
      <c r="B514" s="66" t="s">
        <v>17405</v>
      </c>
      <c r="C514" s="67" t="s">
        <v>20</v>
      </c>
      <c r="D514" s="563" t="s">
        <v>7566</v>
      </c>
      <c r="E514" s="558" t="s">
        <v>2778</v>
      </c>
      <c r="F514" s="564">
        <v>35.64</v>
      </c>
      <c r="G514" s="564">
        <v>37.479999999999997</v>
      </c>
      <c r="H514" s="145"/>
      <c r="I514" s="145"/>
      <c r="J514" s="145"/>
    </row>
    <row r="515" spans="1:10" ht="67.5">
      <c r="A515" s="558">
        <v>105319</v>
      </c>
      <c r="B515" s="66" t="s">
        <v>17405</v>
      </c>
      <c r="C515" s="67" t="s">
        <v>20</v>
      </c>
      <c r="D515" s="563" t="s">
        <v>7583</v>
      </c>
      <c r="E515" s="558" t="s">
        <v>2778</v>
      </c>
      <c r="F515" s="564">
        <v>28.62</v>
      </c>
      <c r="G515" s="564">
        <v>30.12</v>
      </c>
      <c r="H515" s="145"/>
      <c r="I515" s="145"/>
      <c r="J515" s="145"/>
    </row>
    <row r="516" spans="1:10" ht="67.5">
      <c r="A516" s="558">
        <v>105284</v>
      </c>
      <c r="B516" s="66" t="s">
        <v>17405</v>
      </c>
      <c r="C516" s="67" t="s">
        <v>20</v>
      </c>
      <c r="D516" s="563" t="s">
        <v>7569</v>
      </c>
      <c r="E516" s="558" t="s">
        <v>2778</v>
      </c>
      <c r="F516" s="564">
        <v>42.92</v>
      </c>
      <c r="G516" s="564">
        <v>45.16</v>
      </c>
      <c r="H516" s="145"/>
      <c r="I516" s="145"/>
      <c r="J516" s="145"/>
    </row>
    <row r="517" spans="1:10" ht="67.5">
      <c r="A517" s="558">
        <v>105320</v>
      </c>
      <c r="B517" s="66" t="s">
        <v>17405</v>
      </c>
      <c r="C517" s="67" t="s">
        <v>20</v>
      </c>
      <c r="D517" s="563" t="s">
        <v>7584</v>
      </c>
      <c r="E517" s="558" t="s">
        <v>2778</v>
      </c>
      <c r="F517" s="564">
        <v>34.74</v>
      </c>
      <c r="G517" s="564">
        <v>36.58</v>
      </c>
      <c r="H517" s="145"/>
      <c r="I517" s="145"/>
      <c r="J517" s="145"/>
    </row>
    <row r="518" spans="1:10" ht="67.5">
      <c r="A518" s="558">
        <v>105348</v>
      </c>
      <c r="B518" s="66" t="s">
        <v>17405</v>
      </c>
      <c r="C518" s="67" t="s">
        <v>20</v>
      </c>
      <c r="D518" s="563" t="s">
        <v>7599</v>
      </c>
      <c r="E518" s="558" t="s">
        <v>2778</v>
      </c>
      <c r="F518" s="564">
        <v>50.15</v>
      </c>
      <c r="G518" s="564">
        <v>52.82</v>
      </c>
      <c r="H518" s="145"/>
      <c r="I518" s="145"/>
      <c r="J518" s="145"/>
    </row>
    <row r="519" spans="1:10" ht="67.5">
      <c r="A519" s="558">
        <v>105321</v>
      </c>
      <c r="B519" s="66" t="s">
        <v>17405</v>
      </c>
      <c r="C519" s="67" t="s">
        <v>20</v>
      </c>
      <c r="D519" s="563" t="s">
        <v>7585</v>
      </c>
      <c r="E519" s="558" t="s">
        <v>2778</v>
      </c>
      <c r="F519" s="564">
        <v>40.82</v>
      </c>
      <c r="G519" s="564">
        <v>43.01</v>
      </c>
      <c r="H519" s="145"/>
      <c r="I519" s="145"/>
      <c r="J519" s="145"/>
    </row>
    <row r="520" spans="1:10" ht="67.5">
      <c r="A520" s="558">
        <v>105349</v>
      </c>
      <c r="B520" s="66" t="s">
        <v>17405</v>
      </c>
      <c r="C520" s="67" t="s">
        <v>20</v>
      </c>
      <c r="D520" s="563" t="s">
        <v>7600</v>
      </c>
      <c r="E520" s="558" t="s">
        <v>2778</v>
      </c>
      <c r="F520" s="564">
        <v>57.38</v>
      </c>
      <c r="G520" s="564">
        <v>60.45</v>
      </c>
      <c r="H520" s="145"/>
      <c r="I520" s="145"/>
      <c r="J520" s="145"/>
    </row>
    <row r="521" spans="1:10" ht="67.5">
      <c r="A521" s="558">
        <v>105322</v>
      </c>
      <c r="B521" s="66" t="s">
        <v>17405</v>
      </c>
      <c r="C521" s="67" t="s">
        <v>20</v>
      </c>
      <c r="D521" s="563" t="s">
        <v>7586</v>
      </c>
      <c r="E521" s="558" t="s">
        <v>2778</v>
      </c>
      <c r="F521" s="564">
        <v>46.9</v>
      </c>
      <c r="G521" s="564">
        <v>49.44</v>
      </c>
      <c r="H521" s="145"/>
      <c r="I521" s="145"/>
      <c r="J521" s="145"/>
    </row>
    <row r="522" spans="1:10" ht="67.5">
      <c r="A522" s="558">
        <v>105350</v>
      </c>
      <c r="B522" s="66" t="s">
        <v>17405</v>
      </c>
      <c r="C522" s="67" t="s">
        <v>20</v>
      </c>
      <c r="D522" s="563" t="s">
        <v>7601</v>
      </c>
      <c r="E522" s="558" t="s">
        <v>2778</v>
      </c>
      <c r="F522" s="564">
        <v>64.61</v>
      </c>
      <c r="G522" s="564">
        <v>68.08</v>
      </c>
      <c r="H522" s="145"/>
      <c r="I522" s="145"/>
      <c r="J522" s="145"/>
    </row>
    <row r="523" spans="1:10" ht="67.5">
      <c r="A523" s="558">
        <v>105323</v>
      </c>
      <c r="B523" s="66" t="s">
        <v>17405</v>
      </c>
      <c r="C523" s="67" t="s">
        <v>20</v>
      </c>
      <c r="D523" s="563" t="s">
        <v>7587</v>
      </c>
      <c r="E523" s="558" t="s">
        <v>2778</v>
      </c>
      <c r="F523" s="564">
        <v>52.98</v>
      </c>
      <c r="G523" s="564">
        <v>55.86</v>
      </c>
      <c r="H523" s="145"/>
      <c r="I523" s="145"/>
      <c r="J523" s="145"/>
    </row>
    <row r="524" spans="1:10" ht="67.5">
      <c r="A524" s="558">
        <v>105351</v>
      </c>
      <c r="B524" s="66" t="s">
        <v>17405</v>
      </c>
      <c r="C524" s="67" t="s">
        <v>20</v>
      </c>
      <c r="D524" s="563" t="s">
        <v>7602</v>
      </c>
      <c r="E524" s="558" t="s">
        <v>2778</v>
      </c>
      <c r="F524" s="564">
        <v>72.099999999999994</v>
      </c>
      <c r="G524" s="564">
        <v>75.98</v>
      </c>
      <c r="H524" s="145"/>
      <c r="I524" s="145"/>
      <c r="J524" s="145"/>
    </row>
    <row r="525" spans="1:10" ht="67.5">
      <c r="A525" s="558">
        <v>105324</v>
      </c>
      <c r="B525" s="66" t="s">
        <v>17405</v>
      </c>
      <c r="C525" s="67" t="s">
        <v>20</v>
      </c>
      <c r="D525" s="563" t="s">
        <v>7588</v>
      </c>
      <c r="E525" s="558" t="s">
        <v>2778</v>
      </c>
      <c r="F525" s="564">
        <v>59.32</v>
      </c>
      <c r="G525" s="564">
        <v>62.54</v>
      </c>
      <c r="H525" s="145"/>
      <c r="I525" s="145"/>
      <c r="J525" s="145"/>
    </row>
    <row r="526" spans="1:10" ht="67.5">
      <c r="A526" s="558">
        <v>105352</v>
      </c>
      <c r="B526" s="66" t="s">
        <v>17405</v>
      </c>
      <c r="C526" s="67" t="s">
        <v>20</v>
      </c>
      <c r="D526" s="563" t="s">
        <v>7603</v>
      </c>
      <c r="E526" s="558" t="s">
        <v>2778</v>
      </c>
      <c r="F526" s="564">
        <v>93.61</v>
      </c>
      <c r="G526" s="564">
        <v>97.9</v>
      </c>
      <c r="H526" s="145"/>
      <c r="I526" s="145"/>
      <c r="J526" s="145"/>
    </row>
    <row r="527" spans="1:10" ht="67.5">
      <c r="A527" s="558">
        <v>105325</v>
      </c>
      <c r="B527" s="66" t="s">
        <v>17405</v>
      </c>
      <c r="C527" s="67" t="s">
        <v>20</v>
      </c>
      <c r="D527" s="563" t="s">
        <v>7589</v>
      </c>
      <c r="E527" s="558" t="s">
        <v>2778</v>
      </c>
      <c r="F527" s="564">
        <v>75.03</v>
      </c>
      <c r="G527" s="564">
        <v>78.599999999999994</v>
      </c>
      <c r="H527" s="145"/>
      <c r="I527" s="145"/>
      <c r="J527" s="145"/>
    </row>
    <row r="528" spans="1:10" ht="67.5">
      <c r="A528" s="558">
        <v>105353</v>
      </c>
      <c r="B528" s="66" t="s">
        <v>17405</v>
      </c>
      <c r="C528" s="67" t="s">
        <v>20</v>
      </c>
      <c r="D528" s="563" t="s">
        <v>7604</v>
      </c>
      <c r="E528" s="558" t="s">
        <v>2778</v>
      </c>
      <c r="F528" s="564">
        <v>110.71</v>
      </c>
      <c r="G528" s="564">
        <v>115.82</v>
      </c>
      <c r="H528" s="145"/>
      <c r="I528" s="145"/>
      <c r="J528" s="145"/>
    </row>
    <row r="529" spans="1:10" ht="67.5">
      <c r="A529" s="558">
        <v>105326</v>
      </c>
      <c r="B529" s="66" t="s">
        <v>17405</v>
      </c>
      <c r="C529" s="67" t="s">
        <v>20</v>
      </c>
      <c r="D529" s="563" t="s">
        <v>7590</v>
      </c>
      <c r="E529" s="558" t="s">
        <v>2778</v>
      </c>
      <c r="F529" s="564">
        <v>89.14</v>
      </c>
      <c r="G529" s="564">
        <v>93.39</v>
      </c>
      <c r="H529" s="145"/>
      <c r="I529" s="145"/>
      <c r="J529" s="145"/>
    </row>
    <row r="530" spans="1:10" ht="67.5">
      <c r="A530" s="558">
        <v>105354</v>
      </c>
      <c r="B530" s="66" t="s">
        <v>17405</v>
      </c>
      <c r="C530" s="67" t="s">
        <v>20</v>
      </c>
      <c r="D530" s="563" t="s">
        <v>7605</v>
      </c>
      <c r="E530" s="558" t="s">
        <v>2778</v>
      </c>
      <c r="F530" s="564">
        <v>126.3</v>
      </c>
      <c r="G530" s="564">
        <v>132.22</v>
      </c>
      <c r="H530" s="145"/>
      <c r="I530" s="145"/>
      <c r="J530" s="145"/>
    </row>
    <row r="531" spans="1:10" ht="67.5">
      <c r="A531" s="558">
        <v>105344</v>
      </c>
      <c r="B531" s="66" t="s">
        <v>17405</v>
      </c>
      <c r="C531" s="67" t="s">
        <v>20</v>
      </c>
      <c r="D531" s="563" t="s">
        <v>7595</v>
      </c>
      <c r="E531" s="558" t="s">
        <v>2778</v>
      </c>
      <c r="F531" s="564">
        <v>101.72</v>
      </c>
      <c r="G531" s="564">
        <v>106.67</v>
      </c>
      <c r="H531" s="145"/>
      <c r="I531" s="145"/>
      <c r="J531" s="145"/>
    </row>
    <row r="532" spans="1:10" ht="67.5">
      <c r="A532" s="558">
        <v>105278</v>
      </c>
      <c r="B532" s="66" t="s">
        <v>17405</v>
      </c>
      <c r="C532" s="67" t="s">
        <v>20</v>
      </c>
      <c r="D532" s="563" t="s">
        <v>7563</v>
      </c>
      <c r="E532" s="558" t="s">
        <v>2778</v>
      </c>
      <c r="F532" s="564">
        <v>18.87</v>
      </c>
      <c r="G532" s="564">
        <v>19.739999999999998</v>
      </c>
      <c r="H532" s="145"/>
      <c r="I532" s="145"/>
      <c r="J532" s="145"/>
    </row>
    <row r="533" spans="1:10" ht="67.5">
      <c r="A533" s="558">
        <v>105343</v>
      </c>
      <c r="B533" s="66" t="s">
        <v>17405</v>
      </c>
      <c r="C533" s="67" t="s">
        <v>20</v>
      </c>
      <c r="D533" s="563" t="s">
        <v>7594</v>
      </c>
      <c r="E533" s="558" t="s">
        <v>2778</v>
      </c>
      <c r="F533" s="564">
        <v>14.61</v>
      </c>
      <c r="G533" s="564">
        <v>15.28</v>
      </c>
      <c r="H533" s="145"/>
      <c r="I533" s="145"/>
      <c r="J533" s="145"/>
    </row>
    <row r="534" spans="1:10" ht="67.5">
      <c r="A534" s="558">
        <v>105355</v>
      </c>
      <c r="B534" s="66" t="s">
        <v>17405</v>
      </c>
      <c r="C534" s="67" t="s">
        <v>20</v>
      </c>
      <c r="D534" s="563" t="s">
        <v>7606</v>
      </c>
      <c r="E534" s="558" t="s">
        <v>2778</v>
      </c>
      <c r="F534" s="564">
        <v>142.44</v>
      </c>
      <c r="G534" s="564">
        <v>149.18</v>
      </c>
      <c r="H534" s="145"/>
      <c r="I534" s="145"/>
      <c r="J534" s="145"/>
    </row>
    <row r="535" spans="1:10" ht="67.5">
      <c r="A535" s="558">
        <v>105391</v>
      </c>
      <c r="B535" s="66" t="s">
        <v>17405</v>
      </c>
      <c r="C535" s="67" t="s">
        <v>20</v>
      </c>
      <c r="D535" s="563" t="s">
        <v>7618</v>
      </c>
      <c r="E535" s="558" t="s">
        <v>2778</v>
      </c>
      <c r="F535" s="564">
        <v>114.86</v>
      </c>
      <c r="G535" s="564">
        <v>120.5</v>
      </c>
      <c r="H535" s="145"/>
      <c r="I535" s="145"/>
      <c r="J535" s="145"/>
    </row>
    <row r="536" spans="1:10" ht="67.5">
      <c r="A536" s="558">
        <v>105356</v>
      </c>
      <c r="B536" s="66" t="s">
        <v>17405</v>
      </c>
      <c r="C536" s="67" t="s">
        <v>20</v>
      </c>
      <c r="D536" s="563" t="s">
        <v>7607</v>
      </c>
      <c r="E536" s="558" t="s">
        <v>2778</v>
      </c>
      <c r="F536" s="564">
        <v>158.99</v>
      </c>
      <c r="G536" s="564">
        <v>166.55</v>
      </c>
      <c r="H536" s="145"/>
      <c r="I536" s="145"/>
      <c r="J536" s="145"/>
    </row>
    <row r="537" spans="1:10" ht="67.5">
      <c r="A537" s="558">
        <v>105345</v>
      </c>
      <c r="B537" s="66" t="s">
        <v>17405</v>
      </c>
      <c r="C537" s="67" t="s">
        <v>20</v>
      </c>
      <c r="D537" s="563" t="s">
        <v>7596</v>
      </c>
      <c r="E537" s="558" t="s">
        <v>2778</v>
      </c>
      <c r="F537" s="564">
        <v>128.41</v>
      </c>
      <c r="G537" s="564">
        <v>134.75</v>
      </c>
      <c r="H537" s="145"/>
      <c r="I537" s="145"/>
      <c r="J537" s="145"/>
    </row>
    <row r="538" spans="1:10" ht="67.5">
      <c r="A538" s="558">
        <v>105367</v>
      </c>
      <c r="B538" s="66" t="s">
        <v>17405</v>
      </c>
      <c r="C538" s="67" t="s">
        <v>20</v>
      </c>
      <c r="D538" s="563" t="s">
        <v>7699</v>
      </c>
      <c r="E538" s="558" t="s">
        <v>2778</v>
      </c>
      <c r="F538" s="564">
        <v>30.93</v>
      </c>
      <c r="G538" s="564">
        <v>33.17</v>
      </c>
      <c r="H538" s="145"/>
      <c r="I538" s="145"/>
      <c r="J538" s="145"/>
    </row>
    <row r="539" spans="1:10" ht="67.5">
      <c r="A539" s="558">
        <v>105371</v>
      </c>
      <c r="B539" s="66" t="s">
        <v>17405</v>
      </c>
      <c r="C539" s="67" t="s">
        <v>20</v>
      </c>
      <c r="D539" s="563" t="s">
        <v>7702</v>
      </c>
      <c r="E539" s="558" t="s">
        <v>2778</v>
      </c>
      <c r="F539" s="564">
        <v>25.66</v>
      </c>
      <c r="G539" s="564">
        <v>27.49</v>
      </c>
      <c r="H539" s="145"/>
      <c r="I539" s="145"/>
      <c r="J539" s="145"/>
    </row>
    <row r="540" spans="1:10" ht="67.5">
      <c r="A540" s="558">
        <v>105365</v>
      </c>
      <c r="B540" s="66" t="s">
        <v>17405</v>
      </c>
      <c r="C540" s="67" t="s">
        <v>20</v>
      </c>
      <c r="D540" s="563" t="s">
        <v>7697</v>
      </c>
      <c r="E540" s="558" t="s">
        <v>2778</v>
      </c>
      <c r="F540" s="564">
        <v>21.8</v>
      </c>
      <c r="G540" s="564">
        <v>23.45</v>
      </c>
      <c r="H540" s="145"/>
      <c r="I540" s="145"/>
      <c r="J540" s="145"/>
    </row>
    <row r="541" spans="1:10" ht="67.5">
      <c r="A541" s="558">
        <v>105386</v>
      </c>
      <c r="B541" s="66" t="s">
        <v>17405</v>
      </c>
      <c r="C541" s="67" t="s">
        <v>20</v>
      </c>
      <c r="D541" s="563" t="s">
        <v>7713</v>
      </c>
      <c r="E541" s="558" t="s">
        <v>2778</v>
      </c>
      <c r="F541" s="564">
        <v>17.940000000000001</v>
      </c>
      <c r="G541" s="564">
        <v>19.28</v>
      </c>
      <c r="H541" s="145"/>
      <c r="I541" s="145"/>
      <c r="J541" s="145"/>
    </row>
    <row r="542" spans="1:10" ht="67.5">
      <c r="A542" s="558">
        <v>105366</v>
      </c>
      <c r="B542" s="66" t="s">
        <v>17405</v>
      </c>
      <c r="C542" s="67" t="s">
        <v>20</v>
      </c>
      <c r="D542" s="563" t="s">
        <v>7698</v>
      </c>
      <c r="E542" s="558" t="s">
        <v>2778</v>
      </c>
      <c r="F542" s="564">
        <v>26.54</v>
      </c>
      <c r="G542" s="564">
        <v>28.49</v>
      </c>
      <c r="H542" s="145"/>
      <c r="I542" s="145"/>
      <c r="J542" s="145"/>
    </row>
    <row r="543" spans="1:10" ht="67.5">
      <c r="A543" s="558">
        <v>105387</v>
      </c>
      <c r="B543" s="66" t="s">
        <v>17405</v>
      </c>
      <c r="C543" s="67" t="s">
        <v>20</v>
      </c>
      <c r="D543" s="563" t="s">
        <v>7714</v>
      </c>
      <c r="E543" s="558" t="s">
        <v>2778</v>
      </c>
      <c r="F543" s="564">
        <v>21.97</v>
      </c>
      <c r="G543" s="564">
        <v>23.56</v>
      </c>
      <c r="H543" s="145"/>
      <c r="I543" s="145"/>
      <c r="J543" s="145"/>
    </row>
    <row r="544" spans="1:10" ht="67.5">
      <c r="A544" s="558">
        <v>97177</v>
      </c>
      <c r="B544" s="66" t="s">
        <v>17405</v>
      </c>
      <c r="C544" s="67" t="s">
        <v>20</v>
      </c>
      <c r="D544" s="563" t="s">
        <v>7634</v>
      </c>
      <c r="E544" s="558" t="s">
        <v>6</v>
      </c>
      <c r="F544" s="564">
        <v>67.12</v>
      </c>
      <c r="G544" s="564">
        <v>70.849999999999994</v>
      </c>
      <c r="H544" s="145"/>
      <c r="I544" s="145"/>
      <c r="J544" s="145"/>
    </row>
    <row r="545" spans="1:10" ht="67.5">
      <c r="A545" s="558">
        <v>97187</v>
      </c>
      <c r="B545" s="66" t="s">
        <v>17405</v>
      </c>
      <c r="C545" s="67" t="s">
        <v>20</v>
      </c>
      <c r="D545" s="563" t="s">
        <v>7644</v>
      </c>
      <c r="E545" s="558" t="s">
        <v>6</v>
      </c>
      <c r="F545" s="564">
        <v>59.9</v>
      </c>
      <c r="G545" s="564">
        <v>63.36</v>
      </c>
      <c r="H545" s="145"/>
      <c r="I545" s="145"/>
      <c r="J545" s="145"/>
    </row>
    <row r="546" spans="1:10" ht="67.5">
      <c r="A546" s="558">
        <v>97178</v>
      </c>
      <c r="B546" s="66" t="s">
        <v>17405</v>
      </c>
      <c r="C546" s="67" t="s">
        <v>20</v>
      </c>
      <c r="D546" s="563" t="s">
        <v>7635</v>
      </c>
      <c r="E546" s="558" t="s">
        <v>6</v>
      </c>
      <c r="F546" s="564">
        <v>81.59</v>
      </c>
      <c r="G546" s="564">
        <v>86.16</v>
      </c>
      <c r="H546" s="145"/>
      <c r="I546" s="145"/>
      <c r="J546" s="145"/>
    </row>
    <row r="547" spans="1:10" ht="67.5">
      <c r="A547" s="558">
        <v>97188</v>
      </c>
      <c r="B547" s="66" t="s">
        <v>17405</v>
      </c>
      <c r="C547" s="67" t="s">
        <v>20</v>
      </c>
      <c r="D547" s="563" t="s">
        <v>7645</v>
      </c>
      <c r="E547" s="558" t="s">
        <v>6</v>
      </c>
      <c r="F547" s="564">
        <v>72.930000000000007</v>
      </c>
      <c r="G547" s="564">
        <v>77.16</v>
      </c>
      <c r="H547" s="145"/>
      <c r="I547" s="145"/>
      <c r="J547" s="145"/>
    </row>
    <row r="548" spans="1:10" ht="67.5">
      <c r="A548" s="558">
        <v>97179</v>
      </c>
      <c r="B548" s="66" t="s">
        <v>17405</v>
      </c>
      <c r="C548" s="67" t="s">
        <v>20</v>
      </c>
      <c r="D548" s="563" t="s">
        <v>7636</v>
      </c>
      <c r="E548" s="558" t="s">
        <v>6</v>
      </c>
      <c r="F548" s="564">
        <v>96.09</v>
      </c>
      <c r="G548" s="564">
        <v>101.5</v>
      </c>
      <c r="H548" s="145"/>
      <c r="I548" s="145"/>
      <c r="J548" s="145"/>
    </row>
    <row r="549" spans="1:10" ht="67.5">
      <c r="A549" s="558">
        <v>97189</v>
      </c>
      <c r="B549" s="66" t="s">
        <v>17405</v>
      </c>
      <c r="C549" s="67" t="s">
        <v>20</v>
      </c>
      <c r="D549" s="563" t="s">
        <v>7646</v>
      </c>
      <c r="E549" s="558" t="s">
        <v>6</v>
      </c>
      <c r="F549" s="564">
        <v>85.95</v>
      </c>
      <c r="G549" s="564">
        <v>90.97</v>
      </c>
      <c r="H549" s="145"/>
      <c r="I549" s="145"/>
      <c r="J549" s="145"/>
    </row>
    <row r="550" spans="1:10" ht="67.5">
      <c r="A550" s="558">
        <v>97180</v>
      </c>
      <c r="B550" s="66" t="s">
        <v>17405</v>
      </c>
      <c r="C550" s="67" t="s">
        <v>20</v>
      </c>
      <c r="D550" s="563" t="s">
        <v>7637</v>
      </c>
      <c r="E550" s="558" t="s">
        <v>6</v>
      </c>
      <c r="F550" s="564">
        <v>110.54</v>
      </c>
      <c r="G550" s="564">
        <v>116.82</v>
      </c>
      <c r="H550" s="145"/>
      <c r="I550" s="145"/>
      <c r="J550" s="145"/>
    </row>
    <row r="551" spans="1:10" ht="67.5">
      <c r="A551" s="558">
        <v>97190</v>
      </c>
      <c r="B551" s="66" t="s">
        <v>17405</v>
      </c>
      <c r="C551" s="67" t="s">
        <v>20</v>
      </c>
      <c r="D551" s="563" t="s">
        <v>7647</v>
      </c>
      <c r="E551" s="558" t="s">
        <v>6</v>
      </c>
      <c r="F551" s="564">
        <v>98.94</v>
      </c>
      <c r="G551" s="564">
        <v>104.77</v>
      </c>
      <c r="H551" s="145"/>
      <c r="I551" s="145"/>
      <c r="J551" s="145"/>
    </row>
    <row r="552" spans="1:10" ht="67.5">
      <c r="A552" s="558">
        <v>97181</v>
      </c>
      <c r="B552" s="66" t="s">
        <v>17405</v>
      </c>
      <c r="C552" s="67" t="s">
        <v>20</v>
      </c>
      <c r="D552" s="563" t="s">
        <v>7638</v>
      </c>
      <c r="E552" s="558" t="s">
        <v>6</v>
      </c>
      <c r="F552" s="564">
        <v>125.03</v>
      </c>
      <c r="G552" s="564">
        <v>132.13999999999999</v>
      </c>
      <c r="H552" s="145"/>
      <c r="I552" s="145"/>
      <c r="J552" s="145"/>
    </row>
    <row r="553" spans="1:10" ht="67.5">
      <c r="A553" s="558">
        <v>97191</v>
      </c>
      <c r="B553" s="66" t="s">
        <v>17405</v>
      </c>
      <c r="C553" s="67" t="s">
        <v>20</v>
      </c>
      <c r="D553" s="563" t="s">
        <v>7648</v>
      </c>
      <c r="E553" s="558" t="s">
        <v>6</v>
      </c>
      <c r="F553" s="564">
        <v>111.98</v>
      </c>
      <c r="G553" s="564">
        <v>118.58</v>
      </c>
      <c r="H553" s="145"/>
      <c r="I553" s="145"/>
      <c r="J553" s="145"/>
    </row>
    <row r="554" spans="1:10" ht="67.5">
      <c r="A554" s="558">
        <v>97182</v>
      </c>
      <c r="B554" s="66" t="s">
        <v>17405</v>
      </c>
      <c r="C554" s="67" t="s">
        <v>20</v>
      </c>
      <c r="D554" s="563" t="s">
        <v>7639</v>
      </c>
      <c r="E554" s="558" t="s">
        <v>6</v>
      </c>
      <c r="F554" s="564">
        <v>143.86000000000001</v>
      </c>
      <c r="G554" s="564">
        <v>151.82</v>
      </c>
      <c r="H554" s="145"/>
      <c r="I554" s="145"/>
      <c r="J554" s="145"/>
    </row>
    <row r="555" spans="1:10" ht="67.5">
      <c r="A555" s="558">
        <v>97192</v>
      </c>
      <c r="B555" s="66" t="s">
        <v>17405</v>
      </c>
      <c r="C555" s="67" t="s">
        <v>20</v>
      </c>
      <c r="D555" s="563" t="s">
        <v>7649</v>
      </c>
      <c r="E555" s="558" t="s">
        <v>6</v>
      </c>
      <c r="F555" s="564">
        <v>128.31</v>
      </c>
      <c r="G555" s="564">
        <v>135.69999999999999</v>
      </c>
      <c r="H555" s="145"/>
      <c r="I555" s="145"/>
      <c r="J555" s="145"/>
    </row>
    <row r="556" spans="1:10" ht="67.5">
      <c r="A556" s="558">
        <v>97173</v>
      </c>
      <c r="B556" s="66" t="s">
        <v>17405</v>
      </c>
      <c r="C556" s="67" t="s">
        <v>20</v>
      </c>
      <c r="D556" s="563" t="s">
        <v>7630</v>
      </c>
      <c r="E556" s="558" t="s">
        <v>6</v>
      </c>
      <c r="F556" s="564">
        <v>38.15</v>
      </c>
      <c r="G556" s="564">
        <v>40.200000000000003</v>
      </c>
      <c r="H556" s="145"/>
      <c r="I556" s="145"/>
      <c r="J556" s="145"/>
    </row>
    <row r="557" spans="1:10" ht="67.5">
      <c r="A557" s="558">
        <v>97183</v>
      </c>
      <c r="B557" s="66" t="s">
        <v>17405</v>
      </c>
      <c r="C557" s="67" t="s">
        <v>20</v>
      </c>
      <c r="D557" s="563" t="s">
        <v>7640</v>
      </c>
      <c r="E557" s="558" t="s">
        <v>6</v>
      </c>
      <c r="F557" s="564">
        <v>33.880000000000003</v>
      </c>
      <c r="G557" s="564">
        <v>35.770000000000003</v>
      </c>
      <c r="H557" s="145"/>
      <c r="I557" s="145"/>
      <c r="J557" s="145"/>
    </row>
    <row r="558" spans="1:10" ht="67.5">
      <c r="A558" s="558">
        <v>97174</v>
      </c>
      <c r="B558" s="66" t="s">
        <v>17405</v>
      </c>
      <c r="C558" s="67" t="s">
        <v>20</v>
      </c>
      <c r="D558" s="563" t="s">
        <v>7631</v>
      </c>
      <c r="E558" s="558" t="s">
        <v>6</v>
      </c>
      <c r="F558" s="564">
        <v>45.4</v>
      </c>
      <c r="G558" s="564">
        <v>47.85</v>
      </c>
      <c r="H558" s="145"/>
      <c r="I558" s="145"/>
      <c r="J558" s="145"/>
    </row>
    <row r="559" spans="1:10" ht="67.5">
      <c r="A559" s="558">
        <v>97184</v>
      </c>
      <c r="B559" s="66" t="s">
        <v>17405</v>
      </c>
      <c r="C559" s="67" t="s">
        <v>20</v>
      </c>
      <c r="D559" s="563" t="s">
        <v>7641</v>
      </c>
      <c r="E559" s="558" t="s">
        <v>6</v>
      </c>
      <c r="F559" s="564">
        <v>40.39</v>
      </c>
      <c r="G559" s="564">
        <v>42.65</v>
      </c>
      <c r="H559" s="145"/>
      <c r="I559" s="145"/>
      <c r="J559" s="145"/>
    </row>
    <row r="560" spans="1:10" ht="67.5">
      <c r="A560" s="558">
        <v>97175</v>
      </c>
      <c r="B560" s="66" t="s">
        <v>17405</v>
      </c>
      <c r="C560" s="67" t="s">
        <v>20</v>
      </c>
      <c r="D560" s="563" t="s">
        <v>7632</v>
      </c>
      <c r="E560" s="558" t="s">
        <v>6</v>
      </c>
      <c r="F560" s="564">
        <v>52.63</v>
      </c>
      <c r="G560" s="564">
        <v>55.5</v>
      </c>
      <c r="H560" s="145"/>
      <c r="I560" s="145"/>
      <c r="J560" s="145"/>
    </row>
    <row r="561" spans="1:10" ht="67.5">
      <c r="A561" s="558">
        <v>97185</v>
      </c>
      <c r="B561" s="66" t="s">
        <v>17405</v>
      </c>
      <c r="C561" s="67" t="s">
        <v>20</v>
      </c>
      <c r="D561" s="563" t="s">
        <v>7642</v>
      </c>
      <c r="E561" s="558" t="s">
        <v>6</v>
      </c>
      <c r="F561" s="564">
        <v>46.88</v>
      </c>
      <c r="G561" s="564">
        <v>49.56</v>
      </c>
      <c r="H561" s="145"/>
      <c r="I561" s="145"/>
      <c r="J561" s="145"/>
    </row>
    <row r="562" spans="1:10" ht="67.5">
      <c r="A562" s="558">
        <v>97176</v>
      </c>
      <c r="B562" s="66" t="s">
        <v>17405</v>
      </c>
      <c r="C562" s="67" t="s">
        <v>20</v>
      </c>
      <c r="D562" s="563" t="s">
        <v>7633</v>
      </c>
      <c r="E562" s="558" t="s">
        <v>6</v>
      </c>
      <c r="F562" s="564">
        <v>59.88</v>
      </c>
      <c r="G562" s="564">
        <v>63.18</v>
      </c>
      <c r="H562" s="145"/>
      <c r="I562" s="145"/>
      <c r="J562" s="145"/>
    </row>
    <row r="563" spans="1:10" ht="67.5">
      <c r="A563" s="558">
        <v>97186</v>
      </c>
      <c r="B563" s="66" t="s">
        <v>17405</v>
      </c>
      <c r="C563" s="67" t="s">
        <v>20</v>
      </c>
      <c r="D563" s="563" t="s">
        <v>7643</v>
      </c>
      <c r="E563" s="558" t="s">
        <v>6</v>
      </c>
      <c r="F563" s="564">
        <v>53.41</v>
      </c>
      <c r="G563" s="564">
        <v>56.46</v>
      </c>
      <c r="H563" s="145"/>
      <c r="I563" s="145"/>
      <c r="J563" s="145"/>
    </row>
    <row r="564" spans="1:10" ht="67.5">
      <c r="A564" s="558">
        <v>97142</v>
      </c>
      <c r="B564" s="66" t="s">
        <v>17405</v>
      </c>
      <c r="C564" s="67" t="s">
        <v>20</v>
      </c>
      <c r="D564" s="563" t="s">
        <v>7504</v>
      </c>
      <c r="E564" s="558" t="s">
        <v>6</v>
      </c>
      <c r="F564" s="564">
        <v>5</v>
      </c>
      <c r="G564" s="564">
        <v>5.26</v>
      </c>
      <c r="H564" s="145"/>
      <c r="I564" s="145"/>
      <c r="J564" s="145"/>
    </row>
    <row r="565" spans="1:10" ht="67.5">
      <c r="A565" s="558">
        <v>97158</v>
      </c>
      <c r="B565" s="66" t="s">
        <v>17405</v>
      </c>
      <c r="C565" s="67" t="s">
        <v>20</v>
      </c>
      <c r="D565" s="563" t="s">
        <v>7520</v>
      </c>
      <c r="E565" s="558" t="s">
        <v>6</v>
      </c>
      <c r="F565" s="564">
        <v>3.84</v>
      </c>
      <c r="G565" s="564">
        <v>4.04</v>
      </c>
      <c r="H565" s="145"/>
      <c r="I565" s="145"/>
      <c r="J565" s="145"/>
    </row>
    <row r="566" spans="1:10" ht="67.5">
      <c r="A566" s="558">
        <v>97155</v>
      </c>
      <c r="B566" s="66" t="s">
        <v>17405</v>
      </c>
      <c r="C566" s="67" t="s">
        <v>20</v>
      </c>
      <c r="D566" s="563" t="s">
        <v>7517</v>
      </c>
      <c r="E566" s="558" t="s">
        <v>6</v>
      </c>
      <c r="F566" s="564">
        <v>40.200000000000003</v>
      </c>
      <c r="G566" s="564">
        <v>42.25</v>
      </c>
      <c r="H566" s="145"/>
      <c r="I566" s="145"/>
      <c r="J566" s="145"/>
    </row>
    <row r="567" spans="1:10" ht="67.5">
      <c r="A567" s="558">
        <v>97171</v>
      </c>
      <c r="B567" s="66" t="s">
        <v>17405</v>
      </c>
      <c r="C567" s="67" t="s">
        <v>20</v>
      </c>
      <c r="D567" s="563" t="s">
        <v>7533</v>
      </c>
      <c r="E567" s="558" t="s">
        <v>6</v>
      </c>
      <c r="F567" s="564">
        <v>32.020000000000003</v>
      </c>
      <c r="G567" s="564">
        <v>33.74</v>
      </c>
      <c r="H567" s="145"/>
      <c r="I567" s="145"/>
      <c r="J567" s="145"/>
    </row>
    <row r="568" spans="1:10" ht="67.5">
      <c r="A568" s="558">
        <v>97156</v>
      </c>
      <c r="B568" s="66" t="s">
        <v>17405</v>
      </c>
      <c r="C568" s="67" t="s">
        <v>20</v>
      </c>
      <c r="D568" s="563" t="s">
        <v>7518</v>
      </c>
      <c r="E568" s="558" t="s">
        <v>6</v>
      </c>
      <c r="F568" s="564">
        <v>48.17</v>
      </c>
      <c r="G568" s="564">
        <v>50.61</v>
      </c>
      <c r="H568" s="145"/>
      <c r="I568" s="145"/>
      <c r="J568" s="145"/>
    </row>
    <row r="569" spans="1:10" ht="67.5">
      <c r="A569" s="558">
        <v>97172</v>
      </c>
      <c r="B569" s="66" t="s">
        <v>17405</v>
      </c>
      <c r="C569" s="67" t="s">
        <v>20</v>
      </c>
      <c r="D569" s="563" t="s">
        <v>7534</v>
      </c>
      <c r="E569" s="558" t="s">
        <v>6</v>
      </c>
      <c r="F569" s="564">
        <v>38.53</v>
      </c>
      <c r="G569" s="564">
        <v>40.57</v>
      </c>
      <c r="H569" s="145"/>
      <c r="I569" s="145"/>
      <c r="J569" s="145"/>
    </row>
    <row r="570" spans="1:10" ht="67.5">
      <c r="A570" s="558">
        <v>97143</v>
      </c>
      <c r="B570" s="66" t="s">
        <v>17405</v>
      </c>
      <c r="C570" s="67" t="s">
        <v>20</v>
      </c>
      <c r="D570" s="563" t="s">
        <v>7505</v>
      </c>
      <c r="E570" s="558" t="s">
        <v>6</v>
      </c>
      <c r="F570" s="564">
        <v>6.6</v>
      </c>
      <c r="G570" s="564">
        <v>6.96</v>
      </c>
      <c r="H570" s="145"/>
      <c r="I570" s="145"/>
      <c r="J570" s="145"/>
    </row>
    <row r="571" spans="1:10" ht="67.5">
      <c r="A571" s="558">
        <v>97159</v>
      </c>
      <c r="B571" s="66" t="s">
        <v>17405</v>
      </c>
      <c r="C571" s="67" t="s">
        <v>20</v>
      </c>
      <c r="D571" s="563" t="s">
        <v>7521</v>
      </c>
      <c r="E571" s="558" t="s">
        <v>6</v>
      </c>
      <c r="F571" s="564">
        <v>5.18</v>
      </c>
      <c r="G571" s="564">
        <v>5.45</v>
      </c>
      <c r="H571" s="145"/>
      <c r="I571" s="145"/>
      <c r="J571" s="145"/>
    </row>
    <row r="572" spans="1:10" ht="67.5">
      <c r="A572" s="558">
        <v>97144</v>
      </c>
      <c r="B572" s="66" t="s">
        <v>17405</v>
      </c>
      <c r="C572" s="67" t="s">
        <v>20</v>
      </c>
      <c r="D572" s="563" t="s">
        <v>7506</v>
      </c>
      <c r="E572" s="558" t="s">
        <v>6</v>
      </c>
      <c r="F572" s="564">
        <v>8.2200000000000006</v>
      </c>
      <c r="G572" s="564">
        <v>8.67</v>
      </c>
      <c r="H572" s="145"/>
      <c r="I572" s="145"/>
      <c r="J572" s="145"/>
    </row>
    <row r="573" spans="1:10" ht="67.5">
      <c r="A573" s="558">
        <v>97160</v>
      </c>
      <c r="B573" s="66" t="s">
        <v>17405</v>
      </c>
      <c r="C573" s="67" t="s">
        <v>20</v>
      </c>
      <c r="D573" s="563" t="s">
        <v>7522</v>
      </c>
      <c r="E573" s="558" t="s">
        <v>6</v>
      </c>
      <c r="F573" s="564">
        <v>6.51</v>
      </c>
      <c r="G573" s="564">
        <v>6.87</v>
      </c>
      <c r="H573" s="145"/>
      <c r="I573" s="145"/>
      <c r="J573" s="145"/>
    </row>
    <row r="574" spans="1:10" ht="67.5">
      <c r="A574" s="558">
        <v>97145</v>
      </c>
      <c r="B574" s="66" t="s">
        <v>17405</v>
      </c>
      <c r="C574" s="67" t="s">
        <v>20</v>
      </c>
      <c r="D574" s="563" t="s">
        <v>7507</v>
      </c>
      <c r="E574" s="558" t="s">
        <v>6</v>
      </c>
      <c r="F574" s="564">
        <v>9.84</v>
      </c>
      <c r="G574" s="564">
        <v>10.4</v>
      </c>
      <c r="H574" s="145"/>
      <c r="I574" s="145"/>
      <c r="J574" s="145"/>
    </row>
    <row r="575" spans="1:10" ht="67.5">
      <c r="A575" s="558">
        <v>97161</v>
      </c>
      <c r="B575" s="66" t="s">
        <v>17405</v>
      </c>
      <c r="C575" s="67" t="s">
        <v>20</v>
      </c>
      <c r="D575" s="563" t="s">
        <v>7523</v>
      </c>
      <c r="E575" s="558" t="s">
        <v>6</v>
      </c>
      <c r="F575" s="564">
        <v>7.85</v>
      </c>
      <c r="G575" s="564">
        <v>8.31</v>
      </c>
      <c r="H575" s="145"/>
      <c r="I575" s="145"/>
      <c r="J575" s="145"/>
    </row>
    <row r="576" spans="1:10" ht="67.5">
      <c r="A576" s="558">
        <v>97146</v>
      </c>
      <c r="B576" s="66" t="s">
        <v>17405</v>
      </c>
      <c r="C576" s="67" t="s">
        <v>20</v>
      </c>
      <c r="D576" s="563" t="s">
        <v>7508</v>
      </c>
      <c r="E576" s="558" t="s">
        <v>6</v>
      </c>
      <c r="F576" s="564">
        <v>11.49</v>
      </c>
      <c r="G576" s="564">
        <v>12.14</v>
      </c>
      <c r="H576" s="145"/>
      <c r="I576" s="145"/>
      <c r="J576" s="145"/>
    </row>
    <row r="577" spans="1:10" ht="67.5">
      <c r="A577" s="558">
        <v>97162</v>
      </c>
      <c r="B577" s="66" t="s">
        <v>17405</v>
      </c>
      <c r="C577" s="67" t="s">
        <v>20</v>
      </c>
      <c r="D577" s="563" t="s">
        <v>7524</v>
      </c>
      <c r="E577" s="558" t="s">
        <v>6</v>
      </c>
      <c r="F577" s="564">
        <v>9.2200000000000006</v>
      </c>
      <c r="G577" s="564">
        <v>9.76</v>
      </c>
      <c r="H577" s="145"/>
      <c r="I577" s="145"/>
      <c r="J577" s="145"/>
    </row>
    <row r="578" spans="1:10" ht="67.5">
      <c r="A578" s="558">
        <v>97147</v>
      </c>
      <c r="B578" s="66" t="s">
        <v>17405</v>
      </c>
      <c r="C578" s="67" t="s">
        <v>20</v>
      </c>
      <c r="D578" s="563" t="s">
        <v>7509</v>
      </c>
      <c r="E578" s="558" t="s">
        <v>6</v>
      </c>
      <c r="F578" s="564">
        <v>13.13</v>
      </c>
      <c r="G578" s="564">
        <v>13.86</v>
      </c>
      <c r="H578" s="145"/>
      <c r="I578" s="145"/>
      <c r="J578" s="145"/>
    </row>
    <row r="579" spans="1:10" ht="67.5">
      <c r="A579" s="558">
        <v>97163</v>
      </c>
      <c r="B579" s="66" t="s">
        <v>17405</v>
      </c>
      <c r="C579" s="67" t="s">
        <v>20</v>
      </c>
      <c r="D579" s="563" t="s">
        <v>7525</v>
      </c>
      <c r="E579" s="558" t="s">
        <v>6</v>
      </c>
      <c r="F579" s="564">
        <v>10.57</v>
      </c>
      <c r="G579" s="564">
        <v>11.18</v>
      </c>
      <c r="H579" s="145"/>
      <c r="I579" s="145"/>
      <c r="J579" s="145"/>
    </row>
    <row r="580" spans="1:10" ht="67.5">
      <c r="A580" s="558">
        <v>97148</v>
      </c>
      <c r="B580" s="66" t="s">
        <v>17405</v>
      </c>
      <c r="C580" s="67" t="s">
        <v>20</v>
      </c>
      <c r="D580" s="563" t="s">
        <v>7510</v>
      </c>
      <c r="E580" s="558" t="s">
        <v>6</v>
      </c>
      <c r="F580" s="564">
        <v>14.74</v>
      </c>
      <c r="G580" s="564">
        <v>15.6</v>
      </c>
      <c r="H580" s="145"/>
      <c r="I580" s="145"/>
      <c r="J580" s="145"/>
    </row>
    <row r="581" spans="1:10" ht="67.5">
      <c r="A581" s="558">
        <v>97164</v>
      </c>
      <c r="B581" s="66" t="s">
        <v>17405</v>
      </c>
      <c r="C581" s="67" t="s">
        <v>20</v>
      </c>
      <c r="D581" s="563" t="s">
        <v>7526</v>
      </c>
      <c r="E581" s="558" t="s">
        <v>6</v>
      </c>
      <c r="F581" s="564">
        <v>11.92</v>
      </c>
      <c r="G581" s="564">
        <v>12.63</v>
      </c>
      <c r="H581" s="145"/>
      <c r="I581" s="145"/>
      <c r="J581" s="145"/>
    </row>
    <row r="582" spans="1:10" ht="67.5">
      <c r="A582" s="558">
        <v>97149</v>
      </c>
      <c r="B582" s="66" t="s">
        <v>17405</v>
      </c>
      <c r="C582" s="67" t="s">
        <v>20</v>
      </c>
      <c r="D582" s="563" t="s">
        <v>7511</v>
      </c>
      <c r="E582" s="558" t="s">
        <v>6</v>
      </c>
      <c r="F582" s="564">
        <v>16.420000000000002</v>
      </c>
      <c r="G582" s="564">
        <v>17.350000000000001</v>
      </c>
      <c r="H582" s="145"/>
      <c r="I582" s="145"/>
      <c r="J582" s="145"/>
    </row>
    <row r="583" spans="1:10" ht="67.5">
      <c r="A583" s="558">
        <v>97165</v>
      </c>
      <c r="B583" s="66" t="s">
        <v>17405</v>
      </c>
      <c r="C583" s="67" t="s">
        <v>20</v>
      </c>
      <c r="D583" s="563" t="s">
        <v>7527</v>
      </c>
      <c r="E583" s="558" t="s">
        <v>6</v>
      </c>
      <c r="F583" s="564">
        <v>13.3</v>
      </c>
      <c r="G583" s="564">
        <v>14.08</v>
      </c>
      <c r="H583" s="145"/>
      <c r="I583" s="145"/>
      <c r="J583" s="145"/>
    </row>
    <row r="584" spans="1:10" ht="67.5">
      <c r="A584" s="558">
        <v>97150</v>
      </c>
      <c r="B584" s="66" t="s">
        <v>17405</v>
      </c>
      <c r="C584" s="67" t="s">
        <v>20</v>
      </c>
      <c r="D584" s="563" t="s">
        <v>7512</v>
      </c>
      <c r="E584" s="558" t="s">
        <v>6</v>
      </c>
      <c r="F584" s="564">
        <v>21.51</v>
      </c>
      <c r="G584" s="564">
        <v>22.56</v>
      </c>
      <c r="H584" s="145"/>
      <c r="I584" s="145"/>
      <c r="J584" s="145"/>
    </row>
    <row r="585" spans="1:10" ht="67.5">
      <c r="A585" s="558">
        <v>97166</v>
      </c>
      <c r="B585" s="66" t="s">
        <v>17405</v>
      </c>
      <c r="C585" s="67" t="s">
        <v>20</v>
      </c>
      <c r="D585" s="563" t="s">
        <v>7528</v>
      </c>
      <c r="E585" s="558" t="s">
        <v>6</v>
      </c>
      <c r="F585" s="564">
        <v>16.98</v>
      </c>
      <c r="G585" s="564">
        <v>17.850000000000001</v>
      </c>
      <c r="H585" s="145"/>
      <c r="I585" s="145"/>
      <c r="J585" s="145"/>
    </row>
    <row r="586" spans="1:10" ht="67.5">
      <c r="A586" s="558">
        <v>97151</v>
      </c>
      <c r="B586" s="66" t="s">
        <v>17405</v>
      </c>
      <c r="C586" s="67" t="s">
        <v>20</v>
      </c>
      <c r="D586" s="563" t="s">
        <v>7513</v>
      </c>
      <c r="E586" s="558" t="s">
        <v>6</v>
      </c>
      <c r="F586" s="564">
        <v>25.34</v>
      </c>
      <c r="G586" s="564">
        <v>26.6</v>
      </c>
      <c r="H586" s="145"/>
      <c r="I586" s="145"/>
      <c r="J586" s="145"/>
    </row>
    <row r="587" spans="1:10" ht="67.5">
      <c r="A587" s="558">
        <v>97167</v>
      </c>
      <c r="B587" s="66" t="s">
        <v>17405</v>
      </c>
      <c r="C587" s="67" t="s">
        <v>20</v>
      </c>
      <c r="D587" s="563" t="s">
        <v>7529</v>
      </c>
      <c r="E587" s="558" t="s">
        <v>6</v>
      </c>
      <c r="F587" s="564">
        <v>20.09</v>
      </c>
      <c r="G587" s="564">
        <v>21.13</v>
      </c>
      <c r="H587" s="145"/>
      <c r="I587" s="145"/>
      <c r="J587" s="145"/>
    </row>
    <row r="588" spans="1:10" ht="67.5">
      <c r="A588" s="558">
        <v>97152</v>
      </c>
      <c r="B588" s="66" t="s">
        <v>17405</v>
      </c>
      <c r="C588" s="67" t="s">
        <v>20</v>
      </c>
      <c r="D588" s="563" t="s">
        <v>7514</v>
      </c>
      <c r="E588" s="558" t="s">
        <v>6</v>
      </c>
      <c r="F588" s="564">
        <v>28.92</v>
      </c>
      <c r="G588" s="564">
        <v>30.36</v>
      </c>
      <c r="H588" s="145"/>
      <c r="I588" s="145"/>
      <c r="J588" s="145"/>
    </row>
    <row r="589" spans="1:10" ht="67.5">
      <c r="A589" s="558">
        <v>97168</v>
      </c>
      <c r="B589" s="66" t="s">
        <v>17405</v>
      </c>
      <c r="C589" s="67" t="s">
        <v>20</v>
      </c>
      <c r="D589" s="563" t="s">
        <v>7530</v>
      </c>
      <c r="E589" s="558" t="s">
        <v>6</v>
      </c>
      <c r="F589" s="564">
        <v>22.93</v>
      </c>
      <c r="G589" s="564">
        <v>24.13</v>
      </c>
      <c r="H589" s="145"/>
      <c r="I589" s="145"/>
      <c r="J589" s="145"/>
    </row>
    <row r="590" spans="1:10" ht="67.5">
      <c r="A590" s="558">
        <v>97141</v>
      </c>
      <c r="B590" s="66" t="s">
        <v>17405</v>
      </c>
      <c r="C590" s="67" t="s">
        <v>20</v>
      </c>
      <c r="D590" s="563" t="s">
        <v>7503</v>
      </c>
      <c r="E590" s="558" t="s">
        <v>6</v>
      </c>
      <c r="F590" s="564">
        <v>4.34</v>
      </c>
      <c r="G590" s="564">
        <v>4.55</v>
      </c>
      <c r="H590" s="145"/>
      <c r="I590" s="145"/>
      <c r="J590" s="145"/>
    </row>
    <row r="591" spans="1:10" ht="67.5">
      <c r="A591" s="558">
        <v>97157</v>
      </c>
      <c r="B591" s="66" t="s">
        <v>17405</v>
      </c>
      <c r="C591" s="67" t="s">
        <v>20</v>
      </c>
      <c r="D591" s="563" t="s">
        <v>7519</v>
      </c>
      <c r="E591" s="558" t="s">
        <v>6</v>
      </c>
      <c r="F591" s="564">
        <v>3.3</v>
      </c>
      <c r="G591" s="564">
        <v>3.46</v>
      </c>
      <c r="H591" s="145"/>
      <c r="I591" s="145"/>
      <c r="J591" s="145"/>
    </row>
    <row r="592" spans="1:10" ht="67.5">
      <c r="A592" s="558">
        <v>97153</v>
      </c>
      <c r="B592" s="66" t="s">
        <v>17405</v>
      </c>
      <c r="C592" s="67" t="s">
        <v>20</v>
      </c>
      <c r="D592" s="563" t="s">
        <v>7515</v>
      </c>
      <c r="E592" s="558" t="s">
        <v>6</v>
      </c>
      <c r="F592" s="564">
        <v>32.659999999999997</v>
      </c>
      <c r="G592" s="564">
        <v>34.31</v>
      </c>
      <c r="H592" s="145"/>
      <c r="I592" s="145"/>
      <c r="J592" s="145"/>
    </row>
    <row r="593" spans="1:10" ht="67.5">
      <c r="A593" s="558">
        <v>97169</v>
      </c>
      <c r="B593" s="66" t="s">
        <v>17405</v>
      </c>
      <c r="C593" s="67" t="s">
        <v>20</v>
      </c>
      <c r="D593" s="563" t="s">
        <v>7531</v>
      </c>
      <c r="E593" s="558" t="s">
        <v>6</v>
      </c>
      <c r="F593" s="564">
        <v>25.93</v>
      </c>
      <c r="G593" s="564">
        <v>27.31</v>
      </c>
      <c r="H593" s="145"/>
      <c r="I593" s="145"/>
      <c r="J593" s="145"/>
    </row>
    <row r="594" spans="1:10" ht="67.5">
      <c r="A594" s="558">
        <v>97154</v>
      </c>
      <c r="B594" s="66" t="s">
        <v>17405</v>
      </c>
      <c r="C594" s="67" t="s">
        <v>20</v>
      </c>
      <c r="D594" s="563" t="s">
        <v>7516</v>
      </c>
      <c r="E594" s="558" t="s">
        <v>6</v>
      </c>
      <c r="F594" s="564">
        <v>36.409999999999997</v>
      </c>
      <c r="G594" s="564">
        <v>38.26</v>
      </c>
      <c r="H594" s="145"/>
      <c r="I594" s="145"/>
      <c r="J594" s="145"/>
    </row>
    <row r="595" spans="1:10" ht="67.5">
      <c r="A595" s="558">
        <v>97170</v>
      </c>
      <c r="B595" s="66" t="s">
        <v>17405</v>
      </c>
      <c r="C595" s="67" t="s">
        <v>20</v>
      </c>
      <c r="D595" s="563" t="s">
        <v>7532</v>
      </c>
      <c r="E595" s="558" t="s">
        <v>6</v>
      </c>
      <c r="F595" s="564">
        <v>28.96</v>
      </c>
      <c r="G595" s="564">
        <v>30.5</v>
      </c>
      <c r="H595" s="145"/>
      <c r="I595" s="145"/>
      <c r="J595" s="145"/>
    </row>
    <row r="596" spans="1:10" ht="67.5">
      <c r="A596" s="558">
        <v>105311</v>
      </c>
      <c r="B596" s="66" t="s">
        <v>17405</v>
      </c>
      <c r="C596" s="67" t="s">
        <v>20</v>
      </c>
      <c r="D596" s="563" t="s">
        <v>7672</v>
      </c>
      <c r="E596" s="558" t="s">
        <v>6</v>
      </c>
      <c r="F596" s="564">
        <v>3.43</v>
      </c>
      <c r="G596" s="564">
        <v>3.69</v>
      </c>
      <c r="H596" s="145"/>
      <c r="I596" s="145"/>
      <c r="J596" s="145"/>
    </row>
    <row r="597" spans="1:10" ht="67.5">
      <c r="A597" s="558">
        <v>105339</v>
      </c>
      <c r="B597" s="66" t="s">
        <v>17405</v>
      </c>
      <c r="C597" s="67" t="s">
        <v>20</v>
      </c>
      <c r="D597" s="563" t="s">
        <v>7690</v>
      </c>
      <c r="E597" s="558" t="s">
        <v>6</v>
      </c>
      <c r="F597" s="564">
        <v>2.83</v>
      </c>
      <c r="G597" s="564">
        <v>3.04</v>
      </c>
      <c r="H597" s="145"/>
      <c r="I597" s="145"/>
      <c r="J597" s="145"/>
    </row>
    <row r="598" spans="1:10" ht="67.5">
      <c r="A598" s="558">
        <v>97127</v>
      </c>
      <c r="B598" s="66" t="s">
        <v>17405</v>
      </c>
      <c r="C598" s="67" t="s">
        <v>20</v>
      </c>
      <c r="D598" s="563" t="s">
        <v>7793</v>
      </c>
      <c r="E598" s="558" t="s">
        <v>6</v>
      </c>
      <c r="F598" s="564">
        <v>4.5</v>
      </c>
      <c r="G598" s="564">
        <v>4.82</v>
      </c>
      <c r="H598" s="145"/>
      <c r="I598" s="145"/>
      <c r="J598" s="145"/>
    </row>
    <row r="599" spans="1:10" ht="67.5">
      <c r="A599" s="558">
        <v>97134</v>
      </c>
      <c r="B599" s="66" t="s">
        <v>17405</v>
      </c>
      <c r="C599" s="67" t="s">
        <v>20</v>
      </c>
      <c r="D599" s="563" t="s">
        <v>7800</v>
      </c>
      <c r="E599" s="558" t="s">
        <v>6</v>
      </c>
      <c r="F599" s="564">
        <v>3.72</v>
      </c>
      <c r="G599" s="564">
        <v>3.98</v>
      </c>
      <c r="H599" s="145"/>
      <c r="I599" s="145"/>
      <c r="J599" s="145"/>
    </row>
    <row r="600" spans="1:10" ht="67.5">
      <c r="A600" s="558">
        <v>97128</v>
      </c>
      <c r="B600" s="66" t="s">
        <v>17405</v>
      </c>
      <c r="C600" s="67" t="s">
        <v>20</v>
      </c>
      <c r="D600" s="563" t="s">
        <v>7794</v>
      </c>
      <c r="E600" s="558" t="s">
        <v>6</v>
      </c>
      <c r="F600" s="564">
        <v>8.9499999999999993</v>
      </c>
      <c r="G600" s="564">
        <v>9.4600000000000009</v>
      </c>
      <c r="H600" s="145"/>
      <c r="I600" s="145"/>
      <c r="J600" s="145"/>
    </row>
    <row r="601" spans="1:10" ht="67.5">
      <c r="A601" s="558">
        <v>97135</v>
      </c>
      <c r="B601" s="66" t="s">
        <v>17405</v>
      </c>
      <c r="C601" s="67" t="s">
        <v>20</v>
      </c>
      <c r="D601" s="563" t="s">
        <v>7801</v>
      </c>
      <c r="E601" s="558" t="s">
        <v>6</v>
      </c>
      <c r="F601" s="564">
        <v>6.87</v>
      </c>
      <c r="G601" s="564">
        <v>7.26</v>
      </c>
      <c r="H601" s="145"/>
      <c r="I601" s="145"/>
      <c r="J601" s="145"/>
    </row>
    <row r="602" spans="1:10" ht="67.5">
      <c r="A602" s="558">
        <v>97129</v>
      </c>
      <c r="B602" s="66" t="s">
        <v>17405</v>
      </c>
      <c r="C602" s="67" t="s">
        <v>20</v>
      </c>
      <c r="D602" s="563" t="s">
        <v>7795</v>
      </c>
      <c r="E602" s="558" t="s">
        <v>6</v>
      </c>
      <c r="F602" s="564">
        <v>10.6</v>
      </c>
      <c r="G602" s="564">
        <v>11.21</v>
      </c>
      <c r="H602" s="145"/>
      <c r="I602" s="145"/>
      <c r="J602" s="145"/>
    </row>
    <row r="603" spans="1:10" ht="67.5">
      <c r="A603" s="558">
        <v>97136</v>
      </c>
      <c r="B603" s="66" t="s">
        <v>17405</v>
      </c>
      <c r="C603" s="67" t="s">
        <v>20</v>
      </c>
      <c r="D603" s="563" t="s">
        <v>7802</v>
      </c>
      <c r="E603" s="558" t="s">
        <v>6</v>
      </c>
      <c r="F603" s="564">
        <v>8.14</v>
      </c>
      <c r="G603" s="564">
        <v>8.6</v>
      </c>
      <c r="H603" s="145"/>
      <c r="I603" s="145"/>
      <c r="J603" s="145"/>
    </row>
    <row r="604" spans="1:10" ht="67.5">
      <c r="A604" s="558">
        <v>97130</v>
      </c>
      <c r="B604" s="66" t="s">
        <v>17405</v>
      </c>
      <c r="C604" s="67" t="s">
        <v>20</v>
      </c>
      <c r="D604" s="563" t="s">
        <v>7796</v>
      </c>
      <c r="E604" s="558" t="s">
        <v>6</v>
      </c>
      <c r="F604" s="564">
        <v>12.26</v>
      </c>
      <c r="G604" s="564">
        <v>12.97</v>
      </c>
      <c r="H604" s="145"/>
      <c r="I604" s="145"/>
      <c r="J604" s="145"/>
    </row>
    <row r="605" spans="1:10" ht="67.5">
      <c r="A605" s="558">
        <v>97137</v>
      </c>
      <c r="B605" s="66" t="s">
        <v>17405</v>
      </c>
      <c r="C605" s="67" t="s">
        <v>20</v>
      </c>
      <c r="D605" s="563" t="s">
        <v>7803</v>
      </c>
      <c r="E605" s="558" t="s">
        <v>6</v>
      </c>
      <c r="F605" s="564">
        <v>9.43</v>
      </c>
      <c r="G605" s="564">
        <v>9.9600000000000009</v>
      </c>
      <c r="H605" s="145"/>
      <c r="I605" s="145"/>
      <c r="J605" s="145"/>
    </row>
    <row r="606" spans="1:10" ht="67.5">
      <c r="A606" s="558">
        <v>97131</v>
      </c>
      <c r="B606" s="66" t="s">
        <v>17405</v>
      </c>
      <c r="C606" s="67" t="s">
        <v>20</v>
      </c>
      <c r="D606" s="563" t="s">
        <v>7797</v>
      </c>
      <c r="E606" s="558" t="s">
        <v>6</v>
      </c>
      <c r="F606" s="564">
        <v>13.93</v>
      </c>
      <c r="G606" s="564">
        <v>14.73</v>
      </c>
      <c r="H606" s="145"/>
      <c r="I606" s="145"/>
      <c r="J606" s="145"/>
    </row>
    <row r="607" spans="1:10" ht="67.5">
      <c r="A607" s="558">
        <v>97138</v>
      </c>
      <c r="B607" s="66" t="s">
        <v>17405</v>
      </c>
      <c r="C607" s="67" t="s">
        <v>20</v>
      </c>
      <c r="D607" s="563" t="s">
        <v>7804</v>
      </c>
      <c r="E607" s="558" t="s">
        <v>6</v>
      </c>
      <c r="F607" s="564">
        <v>10.71</v>
      </c>
      <c r="G607" s="564">
        <v>11.32</v>
      </c>
      <c r="H607" s="145"/>
      <c r="I607" s="145"/>
      <c r="J607" s="145"/>
    </row>
    <row r="608" spans="1:10" ht="67.5">
      <c r="A608" s="558">
        <v>97132</v>
      </c>
      <c r="B608" s="66" t="s">
        <v>17405</v>
      </c>
      <c r="C608" s="67" t="s">
        <v>20</v>
      </c>
      <c r="D608" s="563" t="s">
        <v>7798</v>
      </c>
      <c r="E608" s="558" t="s">
        <v>6</v>
      </c>
      <c r="F608" s="564">
        <v>15.59</v>
      </c>
      <c r="G608" s="564">
        <v>16.48</v>
      </c>
      <c r="H608" s="145"/>
      <c r="I608" s="145"/>
      <c r="J608" s="145"/>
    </row>
    <row r="609" spans="1:10" ht="67.5">
      <c r="A609" s="558">
        <v>97139</v>
      </c>
      <c r="B609" s="66" t="s">
        <v>17405</v>
      </c>
      <c r="C609" s="67" t="s">
        <v>20</v>
      </c>
      <c r="D609" s="563" t="s">
        <v>7805</v>
      </c>
      <c r="E609" s="558" t="s">
        <v>6</v>
      </c>
      <c r="F609" s="564">
        <v>11.99</v>
      </c>
      <c r="G609" s="564">
        <v>12.66</v>
      </c>
      <c r="H609" s="145"/>
      <c r="I609" s="145"/>
      <c r="J609" s="145"/>
    </row>
    <row r="610" spans="1:10" ht="67.5">
      <c r="A610" s="558">
        <v>97133</v>
      </c>
      <c r="B610" s="66" t="s">
        <v>17405</v>
      </c>
      <c r="C610" s="67" t="s">
        <v>20</v>
      </c>
      <c r="D610" s="563" t="s">
        <v>7799</v>
      </c>
      <c r="E610" s="558" t="s">
        <v>6</v>
      </c>
      <c r="F610" s="564">
        <v>18.91</v>
      </c>
      <c r="G610" s="564">
        <v>19.989999999999998</v>
      </c>
      <c r="H610" s="145"/>
      <c r="I610" s="145"/>
      <c r="J610" s="145"/>
    </row>
    <row r="611" spans="1:10" ht="67.5">
      <c r="A611" s="558">
        <v>97140</v>
      </c>
      <c r="B611" s="66" t="s">
        <v>17405</v>
      </c>
      <c r="C611" s="67" t="s">
        <v>20</v>
      </c>
      <c r="D611" s="563" t="s">
        <v>7806</v>
      </c>
      <c r="E611" s="558" t="s">
        <v>6</v>
      </c>
      <c r="F611" s="564">
        <v>14.53</v>
      </c>
      <c r="G611" s="564">
        <v>15.37</v>
      </c>
      <c r="H611" s="145"/>
      <c r="I611" s="145"/>
      <c r="J611" s="145"/>
    </row>
    <row r="612" spans="1:10" ht="67.5">
      <c r="A612" s="558">
        <v>97123</v>
      </c>
      <c r="B612" s="66" t="s">
        <v>17405</v>
      </c>
      <c r="C612" s="67" t="s">
        <v>20</v>
      </c>
      <c r="D612" s="563" t="s">
        <v>7652</v>
      </c>
      <c r="E612" s="558" t="s">
        <v>6</v>
      </c>
      <c r="F612" s="564">
        <v>3.7</v>
      </c>
      <c r="G612" s="564">
        <v>3.97</v>
      </c>
      <c r="H612" s="145"/>
      <c r="I612" s="145"/>
      <c r="J612" s="145"/>
    </row>
    <row r="613" spans="1:10" ht="67.5">
      <c r="A613" s="558">
        <v>97126</v>
      </c>
      <c r="B613" s="66" t="s">
        <v>17405</v>
      </c>
      <c r="C613" s="67" t="s">
        <v>20</v>
      </c>
      <c r="D613" s="563" t="s">
        <v>7655</v>
      </c>
      <c r="E613" s="558" t="s">
        <v>6</v>
      </c>
      <c r="F613" s="564">
        <v>3.04</v>
      </c>
      <c r="G613" s="564">
        <v>3.27</v>
      </c>
      <c r="H613" s="145"/>
      <c r="I613" s="145"/>
      <c r="J613" s="145"/>
    </row>
    <row r="614" spans="1:10" ht="67.5">
      <c r="A614" s="558">
        <v>105308</v>
      </c>
      <c r="B614" s="66" t="s">
        <v>17405</v>
      </c>
      <c r="C614" s="67" t="s">
        <v>20</v>
      </c>
      <c r="D614" s="563" t="s">
        <v>7669</v>
      </c>
      <c r="E614" s="558" t="s">
        <v>6</v>
      </c>
      <c r="F614" s="564">
        <v>4.26</v>
      </c>
      <c r="G614" s="564">
        <v>4.57</v>
      </c>
      <c r="H614" s="145"/>
      <c r="I614" s="145"/>
      <c r="J614" s="145"/>
    </row>
    <row r="615" spans="1:10" ht="67.5">
      <c r="A615" s="558">
        <v>105312</v>
      </c>
      <c r="B615" s="66" t="s">
        <v>17405</v>
      </c>
      <c r="C615" s="67" t="s">
        <v>20</v>
      </c>
      <c r="D615" s="563" t="s">
        <v>7673</v>
      </c>
      <c r="E615" s="558" t="s">
        <v>6</v>
      </c>
      <c r="F615" s="564">
        <v>3.53</v>
      </c>
      <c r="G615" s="564">
        <v>3.79</v>
      </c>
      <c r="H615" s="145"/>
      <c r="I615" s="145"/>
      <c r="J615" s="145"/>
    </row>
    <row r="616" spans="1:10" ht="67.5">
      <c r="A616" s="558">
        <v>105309</v>
      </c>
      <c r="B616" s="66" t="s">
        <v>17405</v>
      </c>
      <c r="C616" s="67" t="s">
        <v>20</v>
      </c>
      <c r="D616" s="563" t="s">
        <v>7670</v>
      </c>
      <c r="E616" s="558" t="s">
        <v>6</v>
      </c>
      <c r="F616" s="564">
        <v>4.59</v>
      </c>
      <c r="G616" s="564">
        <v>4.93</v>
      </c>
      <c r="H616" s="145"/>
      <c r="I616" s="145"/>
      <c r="J616" s="145"/>
    </row>
    <row r="617" spans="1:10" ht="67.5">
      <c r="A617" s="558">
        <v>105313</v>
      </c>
      <c r="B617" s="66" t="s">
        <v>17405</v>
      </c>
      <c r="C617" s="67" t="s">
        <v>20</v>
      </c>
      <c r="D617" s="563" t="s">
        <v>7674</v>
      </c>
      <c r="E617" s="558" t="s">
        <v>6</v>
      </c>
      <c r="F617" s="564">
        <v>3.79</v>
      </c>
      <c r="G617" s="564">
        <v>4.07</v>
      </c>
      <c r="H617" s="145"/>
      <c r="I617" s="145"/>
      <c r="J617" s="145"/>
    </row>
    <row r="618" spans="1:10" ht="67.5">
      <c r="A618" s="558">
        <v>105310</v>
      </c>
      <c r="B618" s="66" t="s">
        <v>17405</v>
      </c>
      <c r="C618" s="67" t="s">
        <v>20</v>
      </c>
      <c r="D618" s="563" t="s">
        <v>7671</v>
      </c>
      <c r="E618" s="558" t="s">
        <v>6</v>
      </c>
      <c r="F618" s="564">
        <v>5.41</v>
      </c>
      <c r="G618" s="564">
        <v>5.81</v>
      </c>
      <c r="H618" s="145"/>
      <c r="I618" s="145"/>
      <c r="J618" s="145"/>
    </row>
    <row r="619" spans="1:10" ht="67.5">
      <c r="A619" s="558">
        <v>105314</v>
      </c>
      <c r="B619" s="66" t="s">
        <v>17405</v>
      </c>
      <c r="C619" s="67" t="s">
        <v>20</v>
      </c>
      <c r="D619" s="563" t="s">
        <v>7675</v>
      </c>
      <c r="E619" s="558" t="s">
        <v>6</v>
      </c>
      <c r="F619" s="564">
        <v>4.49</v>
      </c>
      <c r="G619" s="564">
        <v>4.8</v>
      </c>
      <c r="H619" s="145"/>
      <c r="I619" s="145"/>
      <c r="J619" s="145"/>
    </row>
    <row r="620" spans="1:10" ht="67.5">
      <c r="A620" s="558">
        <v>97121</v>
      </c>
      <c r="B620" s="66" t="s">
        <v>17405</v>
      </c>
      <c r="C620" s="67" t="s">
        <v>20</v>
      </c>
      <c r="D620" s="563" t="s">
        <v>7650</v>
      </c>
      <c r="E620" s="558" t="s">
        <v>6</v>
      </c>
      <c r="F620" s="564">
        <v>2.64</v>
      </c>
      <c r="G620" s="564">
        <v>2.84</v>
      </c>
      <c r="H620" s="145"/>
      <c r="I620" s="145"/>
      <c r="J620" s="145"/>
    </row>
    <row r="621" spans="1:10" ht="67.5">
      <c r="A621" s="558">
        <v>97124</v>
      </c>
      <c r="B621" s="66" t="s">
        <v>17405</v>
      </c>
      <c r="C621" s="67" t="s">
        <v>20</v>
      </c>
      <c r="D621" s="563" t="s">
        <v>7653</v>
      </c>
      <c r="E621" s="558" t="s">
        <v>6</v>
      </c>
      <c r="F621" s="564">
        <v>2.16</v>
      </c>
      <c r="G621" s="564">
        <v>2.3199999999999998</v>
      </c>
      <c r="H621" s="145"/>
      <c r="I621" s="145"/>
      <c r="J621" s="145"/>
    </row>
    <row r="622" spans="1:10" ht="67.5">
      <c r="A622" s="558">
        <v>97122</v>
      </c>
      <c r="B622" s="66" t="s">
        <v>17405</v>
      </c>
      <c r="C622" s="67" t="s">
        <v>20</v>
      </c>
      <c r="D622" s="563" t="s">
        <v>7651</v>
      </c>
      <c r="E622" s="558" t="s">
        <v>6</v>
      </c>
      <c r="F622" s="564">
        <v>3.18</v>
      </c>
      <c r="G622" s="564">
        <v>3.42</v>
      </c>
      <c r="H622" s="145"/>
      <c r="I622" s="145"/>
      <c r="J622" s="145"/>
    </row>
    <row r="623" spans="1:10" ht="67.5">
      <c r="A623" s="558">
        <v>97125</v>
      </c>
      <c r="B623" s="66" t="s">
        <v>17405</v>
      </c>
      <c r="C623" s="67" t="s">
        <v>20</v>
      </c>
      <c r="D623" s="563" t="s">
        <v>7654</v>
      </c>
      <c r="E623" s="558" t="s">
        <v>6</v>
      </c>
      <c r="F623" s="564">
        <v>2.61</v>
      </c>
      <c r="G623" s="564">
        <v>2.8</v>
      </c>
      <c r="H623" s="145"/>
      <c r="I623" s="145"/>
      <c r="J623" s="145"/>
    </row>
    <row r="624" spans="1:10" ht="81">
      <c r="A624" s="558">
        <v>105296</v>
      </c>
      <c r="B624" s="66" t="s">
        <v>17405</v>
      </c>
      <c r="C624" s="67" t="s">
        <v>20</v>
      </c>
      <c r="D624" s="563" t="s">
        <v>7668</v>
      </c>
      <c r="E624" s="558" t="s">
        <v>2778</v>
      </c>
      <c r="F624" s="564">
        <v>189.63</v>
      </c>
      <c r="G624" s="564">
        <v>191.32</v>
      </c>
      <c r="H624" s="145"/>
      <c r="I624" s="145"/>
      <c r="J624" s="145"/>
    </row>
    <row r="625" spans="1:10" ht="81">
      <c r="A625" s="558">
        <v>105374</v>
      </c>
      <c r="B625" s="66" t="s">
        <v>17405</v>
      </c>
      <c r="C625" s="67" t="s">
        <v>20</v>
      </c>
      <c r="D625" s="563" t="s">
        <v>7705</v>
      </c>
      <c r="E625" s="558" t="s">
        <v>2778</v>
      </c>
      <c r="F625" s="564">
        <v>185.68</v>
      </c>
      <c r="G625" s="564">
        <v>187.05</v>
      </c>
      <c r="H625" s="145"/>
      <c r="I625" s="145"/>
      <c r="J625" s="145"/>
    </row>
    <row r="626" spans="1:10" ht="81">
      <c r="A626" s="558">
        <v>105292</v>
      </c>
      <c r="B626" s="66" t="s">
        <v>17405</v>
      </c>
      <c r="C626" s="67" t="s">
        <v>20</v>
      </c>
      <c r="D626" s="563" t="s">
        <v>7664</v>
      </c>
      <c r="E626" s="558" t="s">
        <v>2778</v>
      </c>
      <c r="F626" s="564">
        <v>52.52</v>
      </c>
      <c r="G626" s="564">
        <v>53.75</v>
      </c>
      <c r="H626" s="145"/>
      <c r="I626" s="145"/>
      <c r="J626" s="145"/>
    </row>
    <row r="627" spans="1:10" ht="81">
      <c r="A627" s="558">
        <v>105293</v>
      </c>
      <c r="B627" s="66" t="s">
        <v>17405</v>
      </c>
      <c r="C627" s="67" t="s">
        <v>20</v>
      </c>
      <c r="D627" s="563" t="s">
        <v>7665</v>
      </c>
      <c r="E627" s="558" t="s">
        <v>2778</v>
      </c>
      <c r="F627" s="564">
        <v>49.62</v>
      </c>
      <c r="G627" s="564">
        <v>50.62</v>
      </c>
      <c r="H627" s="145"/>
      <c r="I627" s="145"/>
      <c r="J627" s="145"/>
    </row>
    <row r="628" spans="1:10" ht="81">
      <c r="A628" s="558">
        <v>105294</v>
      </c>
      <c r="B628" s="66" t="s">
        <v>17405</v>
      </c>
      <c r="C628" s="67" t="s">
        <v>20</v>
      </c>
      <c r="D628" s="563" t="s">
        <v>7666</v>
      </c>
      <c r="E628" s="558" t="s">
        <v>2778</v>
      </c>
      <c r="F628" s="564">
        <v>109.39</v>
      </c>
      <c r="G628" s="564">
        <v>110.85</v>
      </c>
      <c r="H628" s="145"/>
      <c r="I628" s="145"/>
      <c r="J628" s="145"/>
    </row>
    <row r="629" spans="1:10" ht="81">
      <c r="A629" s="558">
        <v>105295</v>
      </c>
      <c r="B629" s="66" t="s">
        <v>17405</v>
      </c>
      <c r="C629" s="67" t="s">
        <v>20</v>
      </c>
      <c r="D629" s="563" t="s">
        <v>7667</v>
      </c>
      <c r="E629" s="558" t="s">
        <v>2778</v>
      </c>
      <c r="F629" s="564">
        <v>105.97</v>
      </c>
      <c r="G629" s="564">
        <v>107.15</v>
      </c>
      <c r="H629" s="145"/>
      <c r="I629" s="145"/>
      <c r="J629" s="145"/>
    </row>
    <row r="630" spans="1:10" ht="81">
      <c r="A630" s="558">
        <v>105290</v>
      </c>
      <c r="B630" s="66" t="s">
        <v>17405</v>
      </c>
      <c r="C630" s="67" t="s">
        <v>20</v>
      </c>
      <c r="D630" s="563" t="s">
        <v>7662</v>
      </c>
      <c r="E630" s="558" t="s">
        <v>2778</v>
      </c>
      <c r="F630" s="564">
        <v>71.150000000000006</v>
      </c>
      <c r="G630" s="564">
        <v>72.27</v>
      </c>
      <c r="H630" s="145"/>
      <c r="I630" s="145"/>
      <c r="J630" s="145"/>
    </row>
    <row r="631" spans="1:10" ht="81">
      <c r="A631" s="558">
        <v>105291</v>
      </c>
      <c r="B631" s="66" t="s">
        <v>17405</v>
      </c>
      <c r="C631" s="67" t="s">
        <v>20</v>
      </c>
      <c r="D631" s="563" t="s">
        <v>7663</v>
      </c>
      <c r="E631" s="558" t="s">
        <v>2778</v>
      </c>
      <c r="F631" s="564">
        <v>68.510000000000005</v>
      </c>
      <c r="G631" s="564">
        <v>69.430000000000007</v>
      </c>
      <c r="H631" s="145"/>
      <c r="I631" s="145"/>
      <c r="J631" s="145"/>
    </row>
    <row r="632" spans="1:10" ht="81">
      <c r="A632" s="558">
        <v>105286</v>
      </c>
      <c r="B632" s="66" t="s">
        <v>17405</v>
      </c>
      <c r="C632" s="67" t="s">
        <v>20</v>
      </c>
      <c r="D632" s="563" t="s">
        <v>7658</v>
      </c>
      <c r="E632" s="558" t="s">
        <v>2778</v>
      </c>
      <c r="F632" s="564">
        <v>31.24</v>
      </c>
      <c r="G632" s="564">
        <v>32.06</v>
      </c>
      <c r="H632" s="145"/>
      <c r="I632" s="145"/>
      <c r="J632" s="145"/>
    </row>
    <row r="633" spans="1:10" ht="81">
      <c r="A633" s="558">
        <v>105287</v>
      </c>
      <c r="B633" s="66" t="s">
        <v>17405</v>
      </c>
      <c r="C633" s="67" t="s">
        <v>20</v>
      </c>
      <c r="D633" s="563" t="s">
        <v>7659</v>
      </c>
      <c r="E633" s="558" t="s">
        <v>2778</v>
      </c>
      <c r="F633" s="564">
        <v>29.3</v>
      </c>
      <c r="G633" s="564">
        <v>29.97</v>
      </c>
      <c r="H633" s="145"/>
      <c r="I633" s="145"/>
      <c r="J633" s="145"/>
    </row>
    <row r="634" spans="1:10" ht="81">
      <c r="A634" s="558">
        <v>105288</v>
      </c>
      <c r="B634" s="66" t="s">
        <v>17405</v>
      </c>
      <c r="C634" s="67" t="s">
        <v>20</v>
      </c>
      <c r="D634" s="563" t="s">
        <v>7660</v>
      </c>
      <c r="E634" s="558" t="s">
        <v>2778</v>
      </c>
      <c r="F634" s="564">
        <v>52.5</v>
      </c>
      <c r="G634" s="564">
        <v>53.48</v>
      </c>
      <c r="H634" s="145"/>
      <c r="I634" s="145"/>
      <c r="J634" s="145"/>
    </row>
    <row r="635" spans="1:10" ht="81">
      <c r="A635" s="558">
        <v>105289</v>
      </c>
      <c r="B635" s="66" t="s">
        <v>17405</v>
      </c>
      <c r="C635" s="67" t="s">
        <v>20</v>
      </c>
      <c r="D635" s="563" t="s">
        <v>7661</v>
      </c>
      <c r="E635" s="558" t="s">
        <v>2778</v>
      </c>
      <c r="F635" s="564">
        <v>50.22</v>
      </c>
      <c r="G635" s="564">
        <v>51.01</v>
      </c>
      <c r="H635" s="145"/>
      <c r="I635" s="145"/>
      <c r="J635" s="145"/>
    </row>
    <row r="636" spans="1:10" ht="81">
      <c r="A636" s="558">
        <v>105375</v>
      </c>
      <c r="B636" s="66" t="s">
        <v>17405</v>
      </c>
      <c r="C636" s="67" t="s">
        <v>20</v>
      </c>
      <c r="D636" s="563" t="s">
        <v>7706</v>
      </c>
      <c r="E636" s="558" t="s">
        <v>2778</v>
      </c>
      <c r="F636" s="564">
        <v>144.13999999999999</v>
      </c>
      <c r="G636" s="564">
        <v>146.38</v>
      </c>
      <c r="H636" s="145"/>
      <c r="I636" s="145"/>
      <c r="J636" s="145"/>
    </row>
    <row r="637" spans="1:10" ht="81">
      <c r="A637" s="558">
        <v>105376</v>
      </c>
      <c r="B637" s="66" t="s">
        <v>17405</v>
      </c>
      <c r="C637" s="67" t="s">
        <v>20</v>
      </c>
      <c r="D637" s="563" t="s">
        <v>7707</v>
      </c>
      <c r="E637" s="558" t="s">
        <v>2778</v>
      </c>
      <c r="F637" s="564">
        <v>138.87</v>
      </c>
      <c r="G637" s="564">
        <v>140.69999999999999</v>
      </c>
      <c r="H637" s="145"/>
      <c r="I637" s="145"/>
      <c r="J637" s="145"/>
    </row>
    <row r="638" spans="1:10" ht="67.5">
      <c r="A638" s="558">
        <v>105331</v>
      </c>
      <c r="B638" s="66" t="s">
        <v>17405</v>
      </c>
      <c r="C638" s="67" t="s">
        <v>20</v>
      </c>
      <c r="D638" s="563" t="s">
        <v>7682</v>
      </c>
      <c r="E638" s="558" t="s">
        <v>6</v>
      </c>
      <c r="F638" s="564">
        <v>62.61</v>
      </c>
      <c r="G638" s="564">
        <v>62.87</v>
      </c>
      <c r="H638" s="145"/>
      <c r="I638" s="145"/>
      <c r="J638" s="145"/>
    </row>
    <row r="639" spans="1:10" ht="67.5">
      <c r="A639" s="558">
        <v>105332</v>
      </c>
      <c r="B639" s="66" t="s">
        <v>17405</v>
      </c>
      <c r="C639" s="67" t="s">
        <v>20</v>
      </c>
      <c r="D639" s="563" t="s">
        <v>7683</v>
      </c>
      <c r="E639" s="558" t="s">
        <v>6</v>
      </c>
      <c r="F639" s="564">
        <v>62.01</v>
      </c>
      <c r="G639" s="564">
        <v>62.22</v>
      </c>
      <c r="H639" s="145"/>
      <c r="I639" s="145"/>
      <c r="J639" s="145"/>
    </row>
    <row r="640" spans="1:10" ht="67.5">
      <c r="A640" s="558">
        <v>105333</v>
      </c>
      <c r="B640" s="66" t="s">
        <v>17405</v>
      </c>
      <c r="C640" s="67" t="s">
        <v>20</v>
      </c>
      <c r="D640" s="563" t="s">
        <v>7684</v>
      </c>
      <c r="E640" s="558" t="s">
        <v>6</v>
      </c>
      <c r="F640" s="564">
        <v>278.85000000000002</v>
      </c>
      <c r="G640" s="564">
        <v>279.36</v>
      </c>
      <c r="H640" s="145"/>
      <c r="I640" s="145"/>
      <c r="J640" s="145"/>
    </row>
    <row r="641" spans="1:10" ht="67.5">
      <c r="A641" s="558">
        <v>105334</v>
      </c>
      <c r="B641" s="66" t="s">
        <v>17405</v>
      </c>
      <c r="C641" s="67" t="s">
        <v>20</v>
      </c>
      <c r="D641" s="563" t="s">
        <v>7685</v>
      </c>
      <c r="E641" s="558" t="s">
        <v>6</v>
      </c>
      <c r="F641" s="564">
        <v>276.77</v>
      </c>
      <c r="G641" s="564">
        <v>277.16000000000003</v>
      </c>
      <c r="H641" s="145"/>
      <c r="I641" s="145"/>
      <c r="J641" s="145"/>
    </row>
    <row r="642" spans="1:10" ht="67.5">
      <c r="A642" s="558">
        <v>105335</v>
      </c>
      <c r="B642" s="66" t="s">
        <v>17405</v>
      </c>
      <c r="C642" s="67" t="s">
        <v>20</v>
      </c>
      <c r="D642" s="563" t="s">
        <v>7686</v>
      </c>
      <c r="E642" s="558" t="s">
        <v>6</v>
      </c>
      <c r="F642" s="564">
        <v>421.49</v>
      </c>
      <c r="G642" s="564">
        <v>422.1</v>
      </c>
      <c r="H642" s="145"/>
      <c r="I642" s="145"/>
      <c r="J642" s="145"/>
    </row>
    <row r="643" spans="1:10" ht="67.5">
      <c r="A643" s="558">
        <v>105336</v>
      </c>
      <c r="B643" s="66" t="s">
        <v>17405</v>
      </c>
      <c r="C643" s="67" t="s">
        <v>20</v>
      </c>
      <c r="D643" s="563" t="s">
        <v>7687</v>
      </c>
      <c r="E643" s="558" t="s">
        <v>6</v>
      </c>
      <c r="F643" s="564">
        <v>419.03</v>
      </c>
      <c r="G643" s="564">
        <v>419.49</v>
      </c>
      <c r="H643" s="145"/>
      <c r="I643" s="145"/>
      <c r="J643" s="145"/>
    </row>
    <row r="644" spans="1:10" ht="67.5">
      <c r="A644" s="558">
        <v>105337</v>
      </c>
      <c r="B644" s="66" t="s">
        <v>17405</v>
      </c>
      <c r="C644" s="67" t="s">
        <v>20</v>
      </c>
      <c r="D644" s="563" t="s">
        <v>7688</v>
      </c>
      <c r="E644" s="558" t="s">
        <v>6</v>
      </c>
      <c r="F644" s="564">
        <v>595.73</v>
      </c>
      <c r="G644" s="564">
        <v>596.44000000000005</v>
      </c>
      <c r="H644" s="145"/>
      <c r="I644" s="145"/>
      <c r="J644" s="145"/>
    </row>
    <row r="645" spans="1:10" ht="67.5">
      <c r="A645" s="558">
        <v>105338</v>
      </c>
      <c r="B645" s="66" t="s">
        <v>17405</v>
      </c>
      <c r="C645" s="67" t="s">
        <v>20</v>
      </c>
      <c r="D645" s="563" t="s">
        <v>7689</v>
      </c>
      <c r="E645" s="558" t="s">
        <v>6</v>
      </c>
      <c r="F645" s="564">
        <v>592.9</v>
      </c>
      <c r="G645" s="564">
        <v>593.42999999999995</v>
      </c>
      <c r="H645" s="145"/>
      <c r="I645" s="145"/>
      <c r="J645" s="145"/>
    </row>
    <row r="646" spans="1:10" ht="67.5">
      <c r="A646" s="558">
        <v>106108</v>
      </c>
      <c r="B646" s="66" t="s">
        <v>17405</v>
      </c>
      <c r="C646" s="67" t="s">
        <v>20</v>
      </c>
      <c r="D646" s="563" t="s">
        <v>7680</v>
      </c>
      <c r="E646" s="558" t="s">
        <v>6</v>
      </c>
      <c r="F646" s="564">
        <v>88.78</v>
      </c>
      <c r="G646" s="564">
        <v>89.05</v>
      </c>
      <c r="H646" s="145"/>
      <c r="I646" s="145"/>
      <c r="J646" s="145"/>
    </row>
    <row r="647" spans="1:10" ht="67.5">
      <c r="A647" s="558">
        <v>106109</v>
      </c>
      <c r="B647" s="66" t="s">
        <v>17405</v>
      </c>
      <c r="C647" s="67" t="s">
        <v>20</v>
      </c>
      <c r="D647" s="563" t="s">
        <v>7681</v>
      </c>
      <c r="E647" s="558" t="s">
        <v>6</v>
      </c>
      <c r="F647" s="564">
        <v>88.12</v>
      </c>
      <c r="G647" s="564">
        <v>88.35</v>
      </c>
      <c r="H647" s="145"/>
      <c r="I647" s="145"/>
      <c r="J647" s="145"/>
    </row>
    <row r="648" spans="1:10" ht="67.5">
      <c r="A648" s="558">
        <v>106104</v>
      </c>
      <c r="B648" s="66" t="s">
        <v>17405</v>
      </c>
      <c r="C648" s="67" t="s">
        <v>20</v>
      </c>
      <c r="D648" s="563" t="s">
        <v>7656</v>
      </c>
      <c r="E648" s="558" t="s">
        <v>6</v>
      </c>
      <c r="F648" s="564">
        <v>28.57</v>
      </c>
      <c r="G648" s="564">
        <v>28.77</v>
      </c>
      <c r="H648" s="145"/>
      <c r="I648" s="145"/>
      <c r="J648" s="145"/>
    </row>
    <row r="649" spans="1:10" ht="67.5">
      <c r="A649" s="558">
        <v>106105</v>
      </c>
      <c r="B649" s="66" t="s">
        <v>17405</v>
      </c>
      <c r="C649" s="67" t="s">
        <v>20</v>
      </c>
      <c r="D649" s="563" t="s">
        <v>7657</v>
      </c>
      <c r="E649" s="558" t="s">
        <v>6</v>
      </c>
      <c r="F649" s="564">
        <v>28.09</v>
      </c>
      <c r="G649" s="564">
        <v>28.25</v>
      </c>
      <c r="H649" s="145"/>
      <c r="I649" s="145"/>
      <c r="J649" s="145"/>
    </row>
    <row r="650" spans="1:10" ht="67.5">
      <c r="A650" s="558">
        <v>106106</v>
      </c>
      <c r="B650" s="66" t="s">
        <v>17405</v>
      </c>
      <c r="C650" s="67" t="s">
        <v>20</v>
      </c>
      <c r="D650" s="563" t="s">
        <v>7678</v>
      </c>
      <c r="E650" s="558" t="s">
        <v>6</v>
      </c>
      <c r="F650" s="564">
        <v>54.1</v>
      </c>
      <c r="G650" s="564">
        <v>54.34</v>
      </c>
      <c r="H650" s="145"/>
      <c r="I650" s="145"/>
      <c r="J650" s="145"/>
    </row>
    <row r="651" spans="1:10" ht="67.5">
      <c r="A651" s="558">
        <v>106107</v>
      </c>
      <c r="B651" s="66" t="s">
        <v>17405</v>
      </c>
      <c r="C651" s="67" t="s">
        <v>20</v>
      </c>
      <c r="D651" s="563" t="s">
        <v>7679</v>
      </c>
      <c r="E651" s="558" t="s">
        <v>6</v>
      </c>
      <c r="F651" s="564">
        <v>53.53</v>
      </c>
      <c r="G651" s="564">
        <v>53.72</v>
      </c>
      <c r="H651" s="145"/>
      <c r="I651" s="145"/>
      <c r="J651" s="145"/>
    </row>
    <row r="652" spans="1:10" ht="67.5">
      <c r="A652" s="558">
        <v>105377</v>
      </c>
      <c r="B652" s="66" t="s">
        <v>17405</v>
      </c>
      <c r="C652" s="67" t="s">
        <v>20</v>
      </c>
      <c r="D652" s="563" t="s">
        <v>7611</v>
      </c>
      <c r="E652" s="558" t="s">
        <v>2778</v>
      </c>
      <c r="F652" s="564">
        <v>43.35</v>
      </c>
      <c r="G652" s="564">
        <v>44</v>
      </c>
      <c r="H652" s="145"/>
      <c r="I652" s="145"/>
      <c r="J652" s="145"/>
    </row>
    <row r="653" spans="1:10" ht="67.5">
      <c r="A653" s="558">
        <v>105368</v>
      </c>
      <c r="B653" s="66" t="s">
        <v>17405</v>
      </c>
      <c r="C653" s="67" t="s">
        <v>20</v>
      </c>
      <c r="D653" s="563" t="s">
        <v>7700</v>
      </c>
      <c r="E653" s="558" t="s">
        <v>2778</v>
      </c>
      <c r="F653" s="564">
        <v>40.15</v>
      </c>
      <c r="G653" s="564">
        <v>40.65</v>
      </c>
      <c r="H653" s="145"/>
      <c r="I653" s="145"/>
      <c r="J653" s="145"/>
    </row>
    <row r="654" spans="1:10" ht="67.5">
      <c r="A654" s="558">
        <v>105369</v>
      </c>
      <c r="B654" s="66" t="s">
        <v>17405</v>
      </c>
      <c r="C654" s="67" t="s">
        <v>20</v>
      </c>
      <c r="D654" s="563" t="s">
        <v>7610</v>
      </c>
      <c r="E654" s="558" t="s">
        <v>2778</v>
      </c>
      <c r="F654" s="564">
        <v>68.44</v>
      </c>
      <c r="G654" s="564">
        <v>69.31</v>
      </c>
      <c r="H654" s="145"/>
      <c r="I654" s="145"/>
      <c r="J654" s="145"/>
    </row>
    <row r="655" spans="1:10" ht="67.5">
      <c r="A655" s="558">
        <v>105370</v>
      </c>
      <c r="B655" s="66" t="s">
        <v>17405</v>
      </c>
      <c r="C655" s="67" t="s">
        <v>20</v>
      </c>
      <c r="D655" s="563" t="s">
        <v>7701</v>
      </c>
      <c r="E655" s="558" t="s">
        <v>2778</v>
      </c>
      <c r="F655" s="564">
        <v>64.180000000000007</v>
      </c>
      <c r="G655" s="564">
        <v>64.849999999999994</v>
      </c>
      <c r="H655" s="145"/>
      <c r="I655" s="145"/>
      <c r="J655" s="145"/>
    </row>
    <row r="656" spans="1:10" ht="67.5">
      <c r="A656" s="558">
        <v>92864</v>
      </c>
      <c r="B656" s="66" t="s">
        <v>17405</v>
      </c>
      <c r="C656" s="67" t="s">
        <v>20</v>
      </c>
      <c r="D656" s="563" t="s">
        <v>7746</v>
      </c>
      <c r="E656" s="558" t="s">
        <v>6</v>
      </c>
      <c r="F656" s="564">
        <v>99.77</v>
      </c>
      <c r="G656" s="564">
        <v>102.06</v>
      </c>
      <c r="H656" s="145"/>
      <c r="I656" s="145"/>
      <c r="J656" s="145"/>
    </row>
    <row r="657" spans="1:10" ht="67.5">
      <c r="A657" s="558">
        <v>92848</v>
      </c>
      <c r="B657" s="66" t="s">
        <v>17405</v>
      </c>
      <c r="C657" s="67" t="s">
        <v>20</v>
      </c>
      <c r="D657" s="563" t="s">
        <v>7730</v>
      </c>
      <c r="E657" s="558" t="s">
        <v>6</v>
      </c>
      <c r="F657" s="564">
        <v>90.43</v>
      </c>
      <c r="G657" s="564">
        <v>92.32</v>
      </c>
      <c r="H657" s="145"/>
      <c r="I657" s="145"/>
      <c r="J657" s="145"/>
    </row>
    <row r="658" spans="1:10" ht="67.5">
      <c r="A658" s="558">
        <v>104937</v>
      </c>
      <c r="B658" s="66" t="s">
        <v>17405</v>
      </c>
      <c r="C658" s="67" t="s">
        <v>20</v>
      </c>
      <c r="D658" s="563" t="s">
        <v>13440</v>
      </c>
      <c r="E658" s="558" t="s">
        <v>6</v>
      </c>
      <c r="F658" s="564">
        <v>0</v>
      </c>
      <c r="G658" s="564">
        <v>0</v>
      </c>
      <c r="H658" s="145"/>
      <c r="I658" s="145"/>
      <c r="J658" s="145"/>
    </row>
    <row r="659" spans="1:10" ht="67.5">
      <c r="A659" s="558">
        <v>104933</v>
      </c>
      <c r="B659" s="66" t="s">
        <v>17405</v>
      </c>
      <c r="C659" s="67" t="s">
        <v>20</v>
      </c>
      <c r="D659" s="563" t="s">
        <v>13441</v>
      </c>
      <c r="E659" s="558" t="s">
        <v>6</v>
      </c>
      <c r="F659" s="564">
        <v>0</v>
      </c>
      <c r="G659" s="564">
        <v>0</v>
      </c>
      <c r="H659" s="145"/>
      <c r="I659" s="145"/>
      <c r="J659" s="145"/>
    </row>
    <row r="660" spans="1:10" ht="67.5">
      <c r="A660" s="558">
        <v>104939</v>
      </c>
      <c r="B660" s="66" t="s">
        <v>17405</v>
      </c>
      <c r="C660" s="67" t="s">
        <v>20</v>
      </c>
      <c r="D660" s="563" t="s">
        <v>13442</v>
      </c>
      <c r="E660" s="558" t="s">
        <v>6</v>
      </c>
      <c r="F660" s="564">
        <v>0</v>
      </c>
      <c r="G660" s="564">
        <v>0</v>
      </c>
      <c r="H660" s="145"/>
      <c r="I660" s="145"/>
      <c r="J660" s="145"/>
    </row>
    <row r="661" spans="1:10" ht="67.5">
      <c r="A661" s="558">
        <v>104935</v>
      </c>
      <c r="B661" s="66" t="s">
        <v>17405</v>
      </c>
      <c r="C661" s="67" t="s">
        <v>20</v>
      </c>
      <c r="D661" s="563" t="s">
        <v>13443</v>
      </c>
      <c r="E661" s="558" t="s">
        <v>6</v>
      </c>
      <c r="F661" s="564">
        <v>0</v>
      </c>
      <c r="G661" s="564">
        <v>0</v>
      </c>
      <c r="H661" s="145"/>
      <c r="I661" s="145"/>
      <c r="J661" s="145"/>
    </row>
    <row r="662" spans="1:10" ht="67.5">
      <c r="A662" s="558">
        <v>92850</v>
      </c>
      <c r="B662" s="66" t="s">
        <v>17405</v>
      </c>
      <c r="C662" s="67" t="s">
        <v>20</v>
      </c>
      <c r="D662" s="563" t="s">
        <v>7732</v>
      </c>
      <c r="E662" s="558" t="s">
        <v>6</v>
      </c>
      <c r="F662" s="564">
        <v>24.58</v>
      </c>
      <c r="G662" s="564">
        <v>25.15</v>
      </c>
      <c r="H662" s="145"/>
      <c r="I662" s="145"/>
      <c r="J662" s="145"/>
    </row>
    <row r="663" spans="1:10" ht="67.5">
      <c r="A663" s="558">
        <v>92834</v>
      </c>
      <c r="B663" s="66" t="s">
        <v>17405</v>
      </c>
      <c r="C663" s="67" t="s">
        <v>20</v>
      </c>
      <c r="D663" s="563" t="s">
        <v>7716</v>
      </c>
      <c r="E663" s="558" t="s">
        <v>6</v>
      </c>
      <c r="F663" s="564">
        <v>22.24</v>
      </c>
      <c r="G663" s="564">
        <v>22.7</v>
      </c>
      <c r="H663" s="145"/>
      <c r="I663" s="145"/>
      <c r="J663" s="145"/>
    </row>
    <row r="664" spans="1:10" ht="67.5">
      <c r="A664" s="558">
        <v>92852</v>
      </c>
      <c r="B664" s="66" t="s">
        <v>17405</v>
      </c>
      <c r="C664" s="67" t="s">
        <v>20</v>
      </c>
      <c r="D664" s="563" t="s">
        <v>7734</v>
      </c>
      <c r="E664" s="558" t="s">
        <v>6</v>
      </c>
      <c r="F664" s="564">
        <v>32.32</v>
      </c>
      <c r="G664" s="564">
        <v>33.14</v>
      </c>
      <c r="H664" s="145"/>
      <c r="I664" s="145"/>
      <c r="J664" s="145"/>
    </row>
    <row r="665" spans="1:10" ht="67.5">
      <c r="A665" s="558">
        <v>92836</v>
      </c>
      <c r="B665" s="66" t="s">
        <v>17405</v>
      </c>
      <c r="C665" s="67" t="s">
        <v>20</v>
      </c>
      <c r="D665" s="563" t="s">
        <v>7718</v>
      </c>
      <c r="E665" s="558" t="s">
        <v>6</v>
      </c>
      <c r="F665" s="564">
        <v>28.98</v>
      </c>
      <c r="G665" s="564">
        <v>29.66</v>
      </c>
      <c r="H665" s="145"/>
      <c r="I665" s="145"/>
      <c r="J665" s="145"/>
    </row>
    <row r="666" spans="1:10" ht="67.5">
      <c r="A666" s="558">
        <v>92854</v>
      </c>
      <c r="B666" s="66" t="s">
        <v>17405</v>
      </c>
      <c r="C666" s="67" t="s">
        <v>20</v>
      </c>
      <c r="D666" s="563" t="s">
        <v>7736</v>
      </c>
      <c r="E666" s="558" t="s">
        <v>6</v>
      </c>
      <c r="F666" s="564">
        <v>40.51</v>
      </c>
      <c r="G666" s="564">
        <v>41.57</v>
      </c>
      <c r="H666" s="145"/>
      <c r="I666" s="145"/>
      <c r="J666" s="145"/>
    </row>
    <row r="667" spans="1:10" ht="67.5">
      <c r="A667" s="558">
        <v>92838</v>
      </c>
      <c r="B667" s="66" t="s">
        <v>17405</v>
      </c>
      <c r="C667" s="67" t="s">
        <v>20</v>
      </c>
      <c r="D667" s="563" t="s">
        <v>7720</v>
      </c>
      <c r="E667" s="558" t="s">
        <v>6</v>
      </c>
      <c r="F667" s="564">
        <v>36.19</v>
      </c>
      <c r="G667" s="564">
        <v>37.06</v>
      </c>
      <c r="H667" s="145"/>
      <c r="I667" s="145"/>
      <c r="J667" s="145"/>
    </row>
    <row r="668" spans="1:10" ht="67.5">
      <c r="A668" s="558">
        <v>92856</v>
      </c>
      <c r="B668" s="66" t="s">
        <v>17405</v>
      </c>
      <c r="C668" s="67" t="s">
        <v>20</v>
      </c>
      <c r="D668" s="563" t="s">
        <v>7738</v>
      </c>
      <c r="E668" s="558" t="s">
        <v>6</v>
      </c>
      <c r="F668" s="564">
        <v>49.11</v>
      </c>
      <c r="G668" s="564">
        <v>50.4</v>
      </c>
      <c r="H668" s="145"/>
      <c r="I668" s="145"/>
      <c r="J668" s="145"/>
    </row>
    <row r="669" spans="1:10" ht="67.5">
      <c r="A669" s="558">
        <v>92840</v>
      </c>
      <c r="B669" s="66" t="s">
        <v>17405</v>
      </c>
      <c r="C669" s="67" t="s">
        <v>20</v>
      </c>
      <c r="D669" s="563" t="s">
        <v>7722</v>
      </c>
      <c r="E669" s="558" t="s">
        <v>6</v>
      </c>
      <c r="F669" s="564">
        <v>43.77</v>
      </c>
      <c r="G669" s="564">
        <v>44.85</v>
      </c>
      <c r="H669" s="145"/>
      <c r="I669" s="145"/>
      <c r="J669" s="145"/>
    </row>
    <row r="670" spans="1:10" ht="67.5">
      <c r="A670" s="558">
        <v>92858</v>
      </c>
      <c r="B670" s="66" t="s">
        <v>17405</v>
      </c>
      <c r="C670" s="67" t="s">
        <v>20</v>
      </c>
      <c r="D670" s="563" t="s">
        <v>7740</v>
      </c>
      <c r="E670" s="558" t="s">
        <v>6</v>
      </c>
      <c r="F670" s="564">
        <v>61.8</v>
      </c>
      <c r="G670" s="564">
        <v>63.37</v>
      </c>
      <c r="H670" s="145"/>
      <c r="I670" s="145"/>
      <c r="J670" s="145"/>
    </row>
    <row r="671" spans="1:10" ht="67.5">
      <c r="A671" s="558">
        <v>92842</v>
      </c>
      <c r="B671" s="66" t="s">
        <v>17405</v>
      </c>
      <c r="C671" s="67" t="s">
        <v>20</v>
      </c>
      <c r="D671" s="563" t="s">
        <v>7724</v>
      </c>
      <c r="E671" s="558" t="s">
        <v>6</v>
      </c>
      <c r="F671" s="564">
        <v>55.44</v>
      </c>
      <c r="G671" s="564">
        <v>56.73</v>
      </c>
      <c r="H671" s="145"/>
      <c r="I671" s="145"/>
      <c r="J671" s="145"/>
    </row>
    <row r="672" spans="1:10" ht="67.5">
      <c r="A672" s="558">
        <v>92860</v>
      </c>
      <c r="B672" s="66" t="s">
        <v>17405</v>
      </c>
      <c r="C672" s="67" t="s">
        <v>20</v>
      </c>
      <c r="D672" s="563" t="s">
        <v>7742</v>
      </c>
      <c r="E672" s="558" t="s">
        <v>6</v>
      </c>
      <c r="F672" s="564">
        <v>73.56</v>
      </c>
      <c r="G672" s="564">
        <v>75.37</v>
      </c>
      <c r="H672" s="145"/>
      <c r="I672" s="145"/>
      <c r="J672" s="145"/>
    </row>
    <row r="673" spans="1:10" ht="67.5">
      <c r="A673" s="558">
        <v>92844</v>
      </c>
      <c r="B673" s="66" t="s">
        <v>17405</v>
      </c>
      <c r="C673" s="67" t="s">
        <v>20</v>
      </c>
      <c r="D673" s="563" t="s">
        <v>7726</v>
      </c>
      <c r="E673" s="558" t="s">
        <v>6</v>
      </c>
      <c r="F673" s="564">
        <v>66.209999999999994</v>
      </c>
      <c r="G673" s="564">
        <v>67.7</v>
      </c>
      <c r="H673" s="145"/>
      <c r="I673" s="145"/>
      <c r="J673" s="145"/>
    </row>
    <row r="674" spans="1:10" ht="67.5">
      <c r="A674" s="558">
        <v>92862</v>
      </c>
      <c r="B674" s="66" t="s">
        <v>17405</v>
      </c>
      <c r="C674" s="67" t="s">
        <v>20</v>
      </c>
      <c r="D674" s="563" t="s">
        <v>7744</v>
      </c>
      <c r="E674" s="558" t="s">
        <v>6</v>
      </c>
      <c r="F674" s="564">
        <v>84.38</v>
      </c>
      <c r="G674" s="564">
        <v>86.44</v>
      </c>
      <c r="H674" s="145"/>
      <c r="I674" s="145"/>
      <c r="J674" s="145"/>
    </row>
    <row r="675" spans="1:10" ht="67.5">
      <c r="A675" s="558">
        <v>92846</v>
      </c>
      <c r="B675" s="66" t="s">
        <v>17405</v>
      </c>
      <c r="C675" s="67" t="s">
        <v>20</v>
      </c>
      <c r="D675" s="563" t="s">
        <v>7728</v>
      </c>
      <c r="E675" s="558" t="s">
        <v>6</v>
      </c>
      <c r="F675" s="564">
        <v>76.05</v>
      </c>
      <c r="G675" s="564">
        <v>77.73</v>
      </c>
      <c r="H675" s="145"/>
      <c r="I675" s="145"/>
      <c r="J675" s="145"/>
    </row>
    <row r="676" spans="1:10" ht="67.5">
      <c r="A676" s="558">
        <v>92828</v>
      </c>
      <c r="B676" s="66" t="s">
        <v>17405</v>
      </c>
      <c r="C676" s="67" t="s">
        <v>20</v>
      </c>
      <c r="D676" s="563" t="s">
        <v>7780</v>
      </c>
      <c r="E676" s="558" t="s">
        <v>6</v>
      </c>
      <c r="F676" s="564">
        <v>102.91</v>
      </c>
      <c r="G676" s="564">
        <v>107.29</v>
      </c>
      <c r="H676" s="145"/>
      <c r="I676" s="145"/>
      <c r="J676" s="145"/>
    </row>
    <row r="677" spans="1:10" ht="67.5">
      <c r="A677" s="558">
        <v>92815</v>
      </c>
      <c r="B677" s="66" t="s">
        <v>17405</v>
      </c>
      <c r="C677" s="67" t="s">
        <v>20</v>
      </c>
      <c r="D677" s="563" t="s">
        <v>7768</v>
      </c>
      <c r="E677" s="558" t="s">
        <v>6</v>
      </c>
      <c r="F677" s="564">
        <v>93.56</v>
      </c>
      <c r="G677" s="564">
        <v>97.54</v>
      </c>
      <c r="H677" s="145"/>
      <c r="I677" s="145"/>
      <c r="J677" s="145"/>
    </row>
    <row r="678" spans="1:10" ht="67.5">
      <c r="A678" s="558">
        <v>92830</v>
      </c>
      <c r="B678" s="66" t="s">
        <v>17405</v>
      </c>
      <c r="C678" s="67" t="s">
        <v>20</v>
      </c>
      <c r="D678" s="563" t="s">
        <v>7782</v>
      </c>
      <c r="E678" s="558" t="s">
        <v>6</v>
      </c>
      <c r="F678" s="564">
        <v>127.28</v>
      </c>
      <c r="G678" s="564">
        <v>132.63999999999999</v>
      </c>
      <c r="H678" s="145"/>
      <c r="I678" s="145"/>
      <c r="J678" s="145"/>
    </row>
    <row r="679" spans="1:10" ht="67.5">
      <c r="A679" s="558">
        <v>92817</v>
      </c>
      <c r="B679" s="66" t="s">
        <v>17405</v>
      </c>
      <c r="C679" s="67" t="s">
        <v>20</v>
      </c>
      <c r="D679" s="563" t="s">
        <v>7770</v>
      </c>
      <c r="E679" s="558" t="s">
        <v>6</v>
      </c>
      <c r="F679" s="564">
        <v>115.96</v>
      </c>
      <c r="G679" s="564">
        <v>120.81</v>
      </c>
      <c r="H679" s="145"/>
      <c r="I679" s="145"/>
      <c r="J679" s="145"/>
    </row>
    <row r="680" spans="1:10" ht="67.5">
      <c r="A680" s="558">
        <v>92832</v>
      </c>
      <c r="B680" s="66" t="s">
        <v>17405</v>
      </c>
      <c r="C680" s="67" t="s">
        <v>20</v>
      </c>
      <c r="D680" s="563" t="s">
        <v>7784</v>
      </c>
      <c r="E680" s="558" t="s">
        <v>6</v>
      </c>
      <c r="F680" s="564">
        <v>165.78</v>
      </c>
      <c r="G680" s="564">
        <v>172.66</v>
      </c>
      <c r="H680" s="145"/>
      <c r="I680" s="145"/>
      <c r="J680" s="145"/>
    </row>
    <row r="681" spans="1:10" ht="67.5">
      <c r="A681" s="558">
        <v>92819</v>
      </c>
      <c r="B681" s="66" t="s">
        <v>17405</v>
      </c>
      <c r="C681" s="67" t="s">
        <v>20</v>
      </c>
      <c r="D681" s="563" t="s">
        <v>7772</v>
      </c>
      <c r="E681" s="558" t="s">
        <v>6</v>
      </c>
      <c r="F681" s="564">
        <v>151.44</v>
      </c>
      <c r="G681" s="564">
        <v>157.68</v>
      </c>
      <c r="H681" s="145"/>
      <c r="I681" s="145"/>
      <c r="J681" s="145"/>
    </row>
    <row r="682" spans="1:10" ht="67.5">
      <c r="A682" s="558">
        <v>92820</v>
      </c>
      <c r="B682" s="66" t="s">
        <v>17405</v>
      </c>
      <c r="C682" s="67" t="s">
        <v>20</v>
      </c>
      <c r="D682" s="563" t="s">
        <v>7773</v>
      </c>
      <c r="E682" s="558" t="s">
        <v>6</v>
      </c>
      <c r="F682" s="564">
        <v>25.77</v>
      </c>
      <c r="G682" s="564">
        <v>26.92</v>
      </c>
      <c r="H682" s="145"/>
      <c r="I682" s="145"/>
      <c r="J682" s="145"/>
    </row>
    <row r="683" spans="1:10" ht="67.5">
      <c r="A683" s="558">
        <v>92808</v>
      </c>
      <c r="B683" s="66" t="s">
        <v>17405</v>
      </c>
      <c r="C683" s="67" t="s">
        <v>20</v>
      </c>
      <c r="D683" s="563" t="s">
        <v>7761</v>
      </c>
      <c r="E683" s="558" t="s">
        <v>6</v>
      </c>
      <c r="F683" s="564">
        <v>23.42</v>
      </c>
      <c r="G683" s="564">
        <v>24.47</v>
      </c>
      <c r="H683" s="145"/>
      <c r="I683" s="145"/>
      <c r="J683" s="145"/>
    </row>
    <row r="684" spans="1:10" ht="67.5">
      <c r="A684" s="558">
        <v>92821</v>
      </c>
      <c r="B684" s="66" t="s">
        <v>17405</v>
      </c>
      <c r="C684" s="67" t="s">
        <v>20</v>
      </c>
      <c r="D684" s="563" t="s">
        <v>7774</v>
      </c>
      <c r="E684" s="558" t="s">
        <v>6</v>
      </c>
      <c r="F684" s="564">
        <v>35.950000000000003</v>
      </c>
      <c r="G684" s="564">
        <v>37.549999999999997</v>
      </c>
      <c r="H684" s="145"/>
      <c r="I684" s="145"/>
      <c r="J684" s="145"/>
    </row>
    <row r="685" spans="1:10" ht="67.5">
      <c r="A685" s="558">
        <v>92809</v>
      </c>
      <c r="B685" s="66" t="s">
        <v>17405</v>
      </c>
      <c r="C685" s="67" t="s">
        <v>20</v>
      </c>
      <c r="D685" s="563" t="s">
        <v>7762</v>
      </c>
      <c r="E685" s="558" t="s">
        <v>6</v>
      </c>
      <c r="F685" s="564">
        <v>32.619999999999997</v>
      </c>
      <c r="G685" s="564">
        <v>34.049999999999997</v>
      </c>
      <c r="H685" s="145"/>
      <c r="I685" s="145"/>
      <c r="J685" s="145"/>
    </row>
    <row r="686" spans="1:10" ht="67.5">
      <c r="A686" s="558">
        <v>92822</v>
      </c>
      <c r="B686" s="66" t="s">
        <v>17405</v>
      </c>
      <c r="C686" s="67" t="s">
        <v>20</v>
      </c>
      <c r="D686" s="563" t="s">
        <v>7775</v>
      </c>
      <c r="E686" s="558" t="s">
        <v>6</v>
      </c>
      <c r="F686" s="564">
        <v>46.49</v>
      </c>
      <c r="G686" s="564">
        <v>48.54</v>
      </c>
      <c r="H686" s="145"/>
      <c r="I686" s="145"/>
      <c r="J686" s="145"/>
    </row>
    <row r="687" spans="1:10" ht="67.5">
      <c r="A687" s="558">
        <v>92810</v>
      </c>
      <c r="B687" s="66" t="s">
        <v>17405</v>
      </c>
      <c r="C687" s="67" t="s">
        <v>20</v>
      </c>
      <c r="D687" s="563" t="s">
        <v>7763</v>
      </c>
      <c r="E687" s="558" t="s">
        <v>6</v>
      </c>
      <c r="F687" s="564">
        <v>42.16</v>
      </c>
      <c r="G687" s="564">
        <v>44</v>
      </c>
      <c r="H687" s="145"/>
      <c r="I687" s="145"/>
      <c r="J687" s="145"/>
    </row>
    <row r="688" spans="1:10" ht="67.5">
      <c r="A688" s="558">
        <v>92824</v>
      </c>
      <c r="B688" s="66" t="s">
        <v>17405</v>
      </c>
      <c r="C688" s="67" t="s">
        <v>20</v>
      </c>
      <c r="D688" s="563" t="s">
        <v>7776</v>
      </c>
      <c r="E688" s="558" t="s">
        <v>6</v>
      </c>
      <c r="F688" s="564">
        <v>57.24</v>
      </c>
      <c r="G688" s="564">
        <v>59.73</v>
      </c>
      <c r="H688" s="145"/>
      <c r="I688" s="145"/>
      <c r="J688" s="145"/>
    </row>
    <row r="689" spans="1:10" ht="67.5">
      <c r="A689" s="558">
        <v>92811</v>
      </c>
      <c r="B689" s="66" t="s">
        <v>17405</v>
      </c>
      <c r="C689" s="67" t="s">
        <v>20</v>
      </c>
      <c r="D689" s="563" t="s">
        <v>7764</v>
      </c>
      <c r="E689" s="558" t="s">
        <v>6</v>
      </c>
      <c r="F689" s="564">
        <v>51.92</v>
      </c>
      <c r="G689" s="564">
        <v>54.16</v>
      </c>
      <c r="H689" s="145"/>
      <c r="I689" s="145"/>
      <c r="J689" s="145"/>
    </row>
    <row r="690" spans="1:10" ht="67.5">
      <c r="A690" s="558">
        <v>92825</v>
      </c>
      <c r="B690" s="66" t="s">
        <v>17405</v>
      </c>
      <c r="C690" s="67" t="s">
        <v>20</v>
      </c>
      <c r="D690" s="563" t="s">
        <v>7777</v>
      </c>
      <c r="E690" s="558" t="s">
        <v>6</v>
      </c>
      <c r="F690" s="564">
        <v>68.25</v>
      </c>
      <c r="G690" s="564">
        <v>71.22</v>
      </c>
      <c r="H690" s="145"/>
      <c r="I690" s="145"/>
      <c r="J690" s="145"/>
    </row>
    <row r="691" spans="1:10" ht="67.5">
      <c r="A691" s="558">
        <v>92812</v>
      </c>
      <c r="B691" s="66" t="s">
        <v>17405</v>
      </c>
      <c r="C691" s="67" t="s">
        <v>20</v>
      </c>
      <c r="D691" s="563" t="s">
        <v>7765</v>
      </c>
      <c r="E691" s="558" t="s">
        <v>6</v>
      </c>
      <c r="F691" s="564">
        <v>61.94</v>
      </c>
      <c r="G691" s="564">
        <v>64.61</v>
      </c>
      <c r="H691" s="145"/>
      <c r="I691" s="145"/>
      <c r="J691" s="145"/>
    </row>
    <row r="692" spans="1:10" ht="67.5">
      <c r="A692" s="558">
        <v>92826</v>
      </c>
      <c r="B692" s="66" t="s">
        <v>17405</v>
      </c>
      <c r="C692" s="67" t="s">
        <v>20</v>
      </c>
      <c r="D692" s="563" t="s">
        <v>7778</v>
      </c>
      <c r="E692" s="558" t="s">
        <v>6</v>
      </c>
      <c r="F692" s="564">
        <v>79.55</v>
      </c>
      <c r="G692" s="564">
        <v>82.99</v>
      </c>
      <c r="H692" s="145"/>
      <c r="I692" s="145"/>
      <c r="J692" s="145"/>
    </row>
    <row r="693" spans="1:10" ht="67.5">
      <c r="A693" s="558">
        <v>92813</v>
      </c>
      <c r="B693" s="66" t="s">
        <v>17405</v>
      </c>
      <c r="C693" s="67" t="s">
        <v>20</v>
      </c>
      <c r="D693" s="563" t="s">
        <v>7766</v>
      </c>
      <c r="E693" s="558" t="s">
        <v>6</v>
      </c>
      <c r="F693" s="564">
        <v>72.23</v>
      </c>
      <c r="G693" s="564">
        <v>75.33</v>
      </c>
      <c r="H693" s="145"/>
      <c r="I693" s="145"/>
      <c r="J693" s="145"/>
    </row>
    <row r="694" spans="1:10" ht="67.5">
      <c r="A694" s="558">
        <v>92827</v>
      </c>
      <c r="B694" s="66" t="s">
        <v>17405</v>
      </c>
      <c r="C694" s="67" t="s">
        <v>20</v>
      </c>
      <c r="D694" s="563" t="s">
        <v>7779</v>
      </c>
      <c r="E694" s="558" t="s">
        <v>6</v>
      </c>
      <c r="F694" s="564">
        <v>91.15</v>
      </c>
      <c r="G694" s="564">
        <v>95.04</v>
      </c>
      <c r="H694" s="145"/>
      <c r="I694" s="145"/>
      <c r="J694" s="145"/>
    </row>
    <row r="695" spans="1:10" ht="67.5">
      <c r="A695" s="558">
        <v>92814</v>
      </c>
      <c r="B695" s="66" t="s">
        <v>17405</v>
      </c>
      <c r="C695" s="67" t="s">
        <v>20</v>
      </c>
      <c r="D695" s="563" t="s">
        <v>7767</v>
      </c>
      <c r="E695" s="558" t="s">
        <v>6</v>
      </c>
      <c r="F695" s="564">
        <v>82.78</v>
      </c>
      <c r="G695" s="564">
        <v>86.31</v>
      </c>
      <c r="H695" s="145"/>
      <c r="I695" s="145"/>
      <c r="J695" s="145"/>
    </row>
    <row r="696" spans="1:10" ht="67.5">
      <c r="A696" s="558">
        <v>95570</v>
      </c>
      <c r="B696" s="66" t="s">
        <v>17405</v>
      </c>
      <c r="C696" s="67" t="s">
        <v>20</v>
      </c>
      <c r="D696" s="563" t="s">
        <v>7790</v>
      </c>
      <c r="E696" s="558" t="s">
        <v>6</v>
      </c>
      <c r="F696" s="564">
        <v>95.81</v>
      </c>
      <c r="G696" s="564">
        <v>96.96</v>
      </c>
      <c r="H696" s="145"/>
      <c r="I696" s="145"/>
      <c r="J696" s="145"/>
    </row>
    <row r="697" spans="1:10" ht="67.5">
      <c r="A697" s="558">
        <v>95567</v>
      </c>
      <c r="B697" s="66" t="s">
        <v>17405</v>
      </c>
      <c r="C697" s="67" t="s">
        <v>20</v>
      </c>
      <c r="D697" s="563" t="s">
        <v>7787</v>
      </c>
      <c r="E697" s="558" t="s">
        <v>6</v>
      </c>
      <c r="F697" s="564">
        <v>93.46</v>
      </c>
      <c r="G697" s="564">
        <v>94.51</v>
      </c>
      <c r="H697" s="145"/>
      <c r="I697" s="145"/>
      <c r="J697" s="145"/>
    </row>
    <row r="698" spans="1:10" ht="67.5">
      <c r="A698" s="558">
        <v>95571</v>
      </c>
      <c r="B698" s="66" t="s">
        <v>17405</v>
      </c>
      <c r="C698" s="67" t="s">
        <v>20</v>
      </c>
      <c r="D698" s="563" t="s">
        <v>7791</v>
      </c>
      <c r="E698" s="558" t="s">
        <v>6</v>
      </c>
      <c r="F698" s="564">
        <v>118.71</v>
      </c>
      <c r="G698" s="564">
        <v>120.31</v>
      </c>
      <c r="H698" s="145"/>
      <c r="I698" s="145"/>
      <c r="J698" s="145"/>
    </row>
    <row r="699" spans="1:10" ht="67.5">
      <c r="A699" s="558">
        <v>95568</v>
      </c>
      <c r="B699" s="66" t="s">
        <v>17405</v>
      </c>
      <c r="C699" s="67" t="s">
        <v>20</v>
      </c>
      <c r="D699" s="563" t="s">
        <v>7788</v>
      </c>
      <c r="E699" s="558" t="s">
        <v>6</v>
      </c>
      <c r="F699" s="564">
        <v>115.38</v>
      </c>
      <c r="G699" s="564">
        <v>116.81</v>
      </c>
      <c r="H699" s="145"/>
      <c r="I699" s="145"/>
      <c r="J699" s="145"/>
    </row>
    <row r="700" spans="1:10" ht="67.5">
      <c r="A700" s="558">
        <v>95572</v>
      </c>
      <c r="B700" s="66" t="s">
        <v>17405</v>
      </c>
      <c r="C700" s="67" t="s">
        <v>20</v>
      </c>
      <c r="D700" s="563" t="s">
        <v>7792</v>
      </c>
      <c r="E700" s="558" t="s">
        <v>6</v>
      </c>
      <c r="F700" s="564">
        <v>169.66</v>
      </c>
      <c r="G700" s="564">
        <v>171.71</v>
      </c>
      <c r="H700" s="145"/>
      <c r="I700" s="145"/>
      <c r="J700" s="145"/>
    </row>
    <row r="701" spans="1:10" ht="67.5">
      <c r="A701" s="558">
        <v>95569</v>
      </c>
      <c r="B701" s="66" t="s">
        <v>17405</v>
      </c>
      <c r="C701" s="67" t="s">
        <v>20</v>
      </c>
      <c r="D701" s="563" t="s">
        <v>7789</v>
      </c>
      <c r="E701" s="558" t="s">
        <v>6</v>
      </c>
      <c r="F701" s="564">
        <v>165.33</v>
      </c>
      <c r="G701" s="564">
        <v>167.17</v>
      </c>
      <c r="H701" s="145"/>
      <c r="I701" s="145"/>
      <c r="J701" s="145"/>
    </row>
    <row r="702" spans="1:10" ht="67.5">
      <c r="A702" s="558">
        <v>92863</v>
      </c>
      <c r="B702" s="66" t="s">
        <v>17405</v>
      </c>
      <c r="C702" s="67" t="s">
        <v>20</v>
      </c>
      <c r="D702" s="563" t="s">
        <v>7745</v>
      </c>
      <c r="E702" s="558" t="s">
        <v>6</v>
      </c>
      <c r="F702" s="564">
        <v>858.05</v>
      </c>
      <c r="G702" s="564">
        <v>860.34</v>
      </c>
      <c r="H702" s="145"/>
      <c r="I702" s="145"/>
      <c r="J702" s="145"/>
    </row>
    <row r="703" spans="1:10" ht="67.5">
      <c r="A703" s="558">
        <v>92847</v>
      </c>
      <c r="B703" s="66" t="s">
        <v>17405</v>
      </c>
      <c r="C703" s="67" t="s">
        <v>20</v>
      </c>
      <c r="D703" s="563" t="s">
        <v>7729</v>
      </c>
      <c r="E703" s="558" t="s">
        <v>6</v>
      </c>
      <c r="F703" s="564">
        <v>848.71</v>
      </c>
      <c r="G703" s="564">
        <v>850.6</v>
      </c>
      <c r="H703" s="145"/>
      <c r="I703" s="145"/>
      <c r="J703" s="145"/>
    </row>
    <row r="704" spans="1:10" ht="67.5">
      <c r="A704" s="558">
        <v>104936</v>
      </c>
      <c r="B704" s="66" t="s">
        <v>17405</v>
      </c>
      <c r="C704" s="67" t="s">
        <v>20</v>
      </c>
      <c r="D704" s="563" t="s">
        <v>13444</v>
      </c>
      <c r="E704" s="558" t="s">
        <v>6</v>
      </c>
      <c r="F704" s="564">
        <v>0</v>
      </c>
      <c r="G704" s="564">
        <v>0</v>
      </c>
      <c r="H704" s="145"/>
      <c r="I704" s="145"/>
      <c r="J704" s="145"/>
    </row>
    <row r="705" spans="1:10" ht="67.5">
      <c r="A705" s="558">
        <v>104932</v>
      </c>
      <c r="B705" s="66" t="s">
        <v>17405</v>
      </c>
      <c r="C705" s="67" t="s">
        <v>20</v>
      </c>
      <c r="D705" s="563" t="s">
        <v>13445</v>
      </c>
      <c r="E705" s="558" t="s">
        <v>6</v>
      </c>
      <c r="F705" s="564">
        <v>0</v>
      </c>
      <c r="G705" s="564">
        <v>0</v>
      </c>
      <c r="H705" s="145"/>
      <c r="I705" s="145"/>
      <c r="J705" s="145"/>
    </row>
    <row r="706" spans="1:10" ht="67.5">
      <c r="A706" s="558">
        <v>104938</v>
      </c>
      <c r="B706" s="66" t="s">
        <v>17405</v>
      </c>
      <c r="C706" s="67" t="s">
        <v>20</v>
      </c>
      <c r="D706" s="563" t="s">
        <v>13446</v>
      </c>
      <c r="E706" s="558" t="s">
        <v>6</v>
      </c>
      <c r="F706" s="564">
        <v>0</v>
      </c>
      <c r="G706" s="564">
        <v>0</v>
      </c>
      <c r="H706" s="145"/>
      <c r="I706" s="145"/>
      <c r="J706" s="145"/>
    </row>
    <row r="707" spans="1:10" ht="67.5">
      <c r="A707" s="558">
        <v>104934</v>
      </c>
      <c r="B707" s="66" t="s">
        <v>17405</v>
      </c>
      <c r="C707" s="67" t="s">
        <v>20</v>
      </c>
      <c r="D707" s="563" t="s">
        <v>13447</v>
      </c>
      <c r="E707" s="558" t="s">
        <v>6</v>
      </c>
      <c r="F707" s="564">
        <v>0</v>
      </c>
      <c r="G707" s="564">
        <v>0</v>
      </c>
      <c r="H707" s="145"/>
      <c r="I707" s="145"/>
      <c r="J707" s="145"/>
    </row>
    <row r="708" spans="1:10" ht="67.5">
      <c r="A708" s="558">
        <v>92849</v>
      </c>
      <c r="B708" s="66" t="s">
        <v>17405</v>
      </c>
      <c r="C708" s="67" t="s">
        <v>20</v>
      </c>
      <c r="D708" s="563" t="s">
        <v>7731</v>
      </c>
      <c r="E708" s="558" t="s">
        <v>6</v>
      </c>
      <c r="F708" s="564">
        <v>183.23</v>
      </c>
      <c r="G708" s="564">
        <v>183.8</v>
      </c>
      <c r="H708" s="145"/>
      <c r="I708" s="145"/>
      <c r="J708" s="145"/>
    </row>
    <row r="709" spans="1:10" ht="67.5">
      <c r="A709" s="558">
        <v>92833</v>
      </c>
      <c r="B709" s="66" t="s">
        <v>17405</v>
      </c>
      <c r="C709" s="67" t="s">
        <v>20</v>
      </c>
      <c r="D709" s="563" t="s">
        <v>7715</v>
      </c>
      <c r="E709" s="558" t="s">
        <v>6</v>
      </c>
      <c r="F709" s="564">
        <v>180.89</v>
      </c>
      <c r="G709" s="564">
        <v>181.35</v>
      </c>
      <c r="H709" s="145"/>
      <c r="I709" s="145"/>
      <c r="J709" s="145"/>
    </row>
    <row r="710" spans="1:10" ht="67.5">
      <c r="A710" s="558">
        <v>92851</v>
      </c>
      <c r="B710" s="66" t="s">
        <v>17405</v>
      </c>
      <c r="C710" s="67" t="s">
        <v>20</v>
      </c>
      <c r="D710" s="563" t="s">
        <v>7733</v>
      </c>
      <c r="E710" s="558" t="s">
        <v>6</v>
      </c>
      <c r="F710" s="564">
        <v>195.03</v>
      </c>
      <c r="G710" s="564">
        <v>195.85</v>
      </c>
      <c r="H710" s="145"/>
      <c r="I710" s="145"/>
      <c r="J710" s="145"/>
    </row>
    <row r="711" spans="1:10" ht="67.5">
      <c r="A711" s="558">
        <v>92835</v>
      </c>
      <c r="B711" s="66" t="s">
        <v>17405</v>
      </c>
      <c r="C711" s="67" t="s">
        <v>20</v>
      </c>
      <c r="D711" s="563" t="s">
        <v>7717</v>
      </c>
      <c r="E711" s="558" t="s">
        <v>6</v>
      </c>
      <c r="F711" s="564">
        <v>191.69</v>
      </c>
      <c r="G711" s="564">
        <v>192.37</v>
      </c>
      <c r="H711" s="145"/>
      <c r="I711" s="145"/>
      <c r="J711" s="145"/>
    </row>
    <row r="712" spans="1:10" ht="67.5">
      <c r="A712" s="558">
        <v>92853</v>
      </c>
      <c r="B712" s="66" t="s">
        <v>17405</v>
      </c>
      <c r="C712" s="67" t="s">
        <v>20</v>
      </c>
      <c r="D712" s="563" t="s">
        <v>7735</v>
      </c>
      <c r="E712" s="558" t="s">
        <v>6</v>
      </c>
      <c r="F712" s="564">
        <v>341.53</v>
      </c>
      <c r="G712" s="564">
        <v>342.59</v>
      </c>
      <c r="H712" s="145"/>
      <c r="I712" s="145"/>
      <c r="J712" s="145"/>
    </row>
    <row r="713" spans="1:10" ht="67.5">
      <c r="A713" s="558">
        <v>92837</v>
      </c>
      <c r="B713" s="66" t="s">
        <v>17405</v>
      </c>
      <c r="C713" s="67" t="s">
        <v>20</v>
      </c>
      <c r="D713" s="563" t="s">
        <v>7719</v>
      </c>
      <c r="E713" s="558" t="s">
        <v>6</v>
      </c>
      <c r="F713" s="564">
        <v>337.21</v>
      </c>
      <c r="G713" s="564">
        <v>338.08</v>
      </c>
      <c r="H713" s="145"/>
      <c r="I713" s="145"/>
      <c r="J713" s="145"/>
    </row>
    <row r="714" spans="1:10" ht="67.5">
      <c r="A714" s="558">
        <v>92855</v>
      </c>
      <c r="B714" s="66" t="s">
        <v>17405</v>
      </c>
      <c r="C714" s="67" t="s">
        <v>20</v>
      </c>
      <c r="D714" s="563" t="s">
        <v>7737</v>
      </c>
      <c r="E714" s="558" t="s">
        <v>6</v>
      </c>
      <c r="F714" s="564">
        <v>418.48</v>
      </c>
      <c r="G714" s="564">
        <v>419.77</v>
      </c>
      <c r="H714" s="145"/>
      <c r="I714" s="145"/>
      <c r="J714" s="145"/>
    </row>
    <row r="715" spans="1:10" ht="67.5">
      <c r="A715" s="558">
        <v>92839</v>
      </c>
      <c r="B715" s="66" t="s">
        <v>17405</v>
      </c>
      <c r="C715" s="67" t="s">
        <v>20</v>
      </c>
      <c r="D715" s="563" t="s">
        <v>7721</v>
      </c>
      <c r="E715" s="558" t="s">
        <v>6</v>
      </c>
      <c r="F715" s="564">
        <v>413.14</v>
      </c>
      <c r="G715" s="564">
        <v>414.22</v>
      </c>
      <c r="H715" s="145"/>
      <c r="I715" s="145"/>
      <c r="J715" s="145"/>
    </row>
    <row r="716" spans="1:10" ht="67.5">
      <c r="A716" s="558">
        <v>92857</v>
      </c>
      <c r="B716" s="66" t="s">
        <v>17405</v>
      </c>
      <c r="C716" s="67" t="s">
        <v>20</v>
      </c>
      <c r="D716" s="563" t="s">
        <v>7739</v>
      </c>
      <c r="E716" s="558" t="s">
        <v>6</v>
      </c>
      <c r="F716" s="564">
        <v>544.27</v>
      </c>
      <c r="G716" s="564">
        <v>545.84</v>
      </c>
      <c r="H716" s="145"/>
      <c r="I716" s="145"/>
      <c r="J716" s="145"/>
    </row>
    <row r="717" spans="1:10" ht="67.5">
      <c r="A717" s="558">
        <v>92841</v>
      </c>
      <c r="B717" s="66" t="s">
        <v>17405</v>
      </c>
      <c r="C717" s="67" t="s">
        <v>20</v>
      </c>
      <c r="D717" s="563" t="s">
        <v>7723</v>
      </c>
      <c r="E717" s="558" t="s">
        <v>6</v>
      </c>
      <c r="F717" s="564">
        <v>537.91</v>
      </c>
      <c r="G717" s="564">
        <v>539.20000000000005</v>
      </c>
      <c r="H717" s="145"/>
      <c r="I717" s="145"/>
      <c r="J717" s="145"/>
    </row>
    <row r="718" spans="1:10" ht="67.5">
      <c r="A718" s="558">
        <v>92859</v>
      </c>
      <c r="B718" s="66" t="s">
        <v>17405</v>
      </c>
      <c r="C718" s="67" t="s">
        <v>20</v>
      </c>
      <c r="D718" s="563" t="s">
        <v>7741</v>
      </c>
      <c r="E718" s="558" t="s">
        <v>6</v>
      </c>
      <c r="F718" s="564">
        <v>566.67999999999995</v>
      </c>
      <c r="G718" s="564">
        <v>568.49</v>
      </c>
      <c r="H718" s="145"/>
      <c r="I718" s="145"/>
      <c r="J718" s="145"/>
    </row>
    <row r="719" spans="1:10" ht="67.5">
      <c r="A719" s="558">
        <v>92843</v>
      </c>
      <c r="B719" s="66" t="s">
        <v>17405</v>
      </c>
      <c r="C719" s="67" t="s">
        <v>20</v>
      </c>
      <c r="D719" s="563" t="s">
        <v>7725</v>
      </c>
      <c r="E719" s="558" t="s">
        <v>6</v>
      </c>
      <c r="F719" s="564">
        <v>559.33000000000004</v>
      </c>
      <c r="G719" s="564">
        <v>560.82000000000005</v>
      </c>
      <c r="H719" s="145"/>
      <c r="I719" s="145"/>
      <c r="J719" s="145"/>
    </row>
    <row r="720" spans="1:10" ht="67.5">
      <c r="A720" s="558">
        <v>92861</v>
      </c>
      <c r="B720" s="66" t="s">
        <v>17405</v>
      </c>
      <c r="C720" s="67" t="s">
        <v>20</v>
      </c>
      <c r="D720" s="563" t="s">
        <v>7743</v>
      </c>
      <c r="E720" s="558" t="s">
        <v>6</v>
      </c>
      <c r="F720" s="564">
        <v>832.08</v>
      </c>
      <c r="G720" s="564">
        <v>834.14</v>
      </c>
      <c r="H720" s="145"/>
      <c r="I720" s="145"/>
      <c r="J720" s="145"/>
    </row>
    <row r="721" spans="1:10" ht="67.5">
      <c r="A721" s="558">
        <v>92845</v>
      </c>
      <c r="B721" s="66" t="s">
        <v>17405</v>
      </c>
      <c r="C721" s="67" t="s">
        <v>20</v>
      </c>
      <c r="D721" s="563" t="s">
        <v>7727</v>
      </c>
      <c r="E721" s="558" t="s">
        <v>6</v>
      </c>
      <c r="F721" s="564">
        <v>823.75</v>
      </c>
      <c r="G721" s="564">
        <v>825.43</v>
      </c>
      <c r="H721" s="145"/>
      <c r="I721" s="145"/>
      <c r="J721" s="145"/>
    </row>
    <row r="722" spans="1:10" ht="67.5">
      <c r="A722" s="558">
        <v>92226</v>
      </c>
      <c r="B722" s="66" t="s">
        <v>17405</v>
      </c>
      <c r="C722" s="67" t="s">
        <v>20</v>
      </c>
      <c r="D722" s="563" t="s">
        <v>7760</v>
      </c>
      <c r="E722" s="558" t="s">
        <v>6</v>
      </c>
      <c r="F722" s="564">
        <v>480.42</v>
      </c>
      <c r="G722" s="564">
        <v>484.8</v>
      </c>
      <c r="H722" s="145"/>
      <c r="I722" s="145"/>
      <c r="J722" s="145"/>
    </row>
    <row r="723" spans="1:10" ht="67.5">
      <c r="A723" s="558">
        <v>92216</v>
      </c>
      <c r="B723" s="66" t="s">
        <v>17405</v>
      </c>
      <c r="C723" s="67" t="s">
        <v>20</v>
      </c>
      <c r="D723" s="563" t="s">
        <v>7753</v>
      </c>
      <c r="E723" s="558" t="s">
        <v>6</v>
      </c>
      <c r="F723" s="564">
        <v>471.07</v>
      </c>
      <c r="G723" s="564">
        <v>475.05</v>
      </c>
      <c r="H723" s="145"/>
      <c r="I723" s="145"/>
      <c r="J723" s="145"/>
    </row>
    <row r="724" spans="1:10" ht="67.5">
      <c r="A724" s="558">
        <v>92829</v>
      </c>
      <c r="B724" s="66" t="s">
        <v>17405</v>
      </c>
      <c r="C724" s="67" t="s">
        <v>20</v>
      </c>
      <c r="D724" s="563" t="s">
        <v>7781</v>
      </c>
      <c r="E724" s="558" t="s">
        <v>6</v>
      </c>
      <c r="F724" s="564">
        <v>691.11</v>
      </c>
      <c r="G724" s="564">
        <v>696.47</v>
      </c>
      <c r="H724" s="145"/>
      <c r="I724" s="145"/>
      <c r="J724" s="145"/>
    </row>
    <row r="725" spans="1:10" ht="67.5">
      <c r="A725" s="558">
        <v>92816</v>
      </c>
      <c r="B725" s="66" t="s">
        <v>17405</v>
      </c>
      <c r="C725" s="67" t="s">
        <v>20</v>
      </c>
      <c r="D725" s="563" t="s">
        <v>7769</v>
      </c>
      <c r="E725" s="558" t="s">
        <v>6</v>
      </c>
      <c r="F725" s="564">
        <v>679.79</v>
      </c>
      <c r="G725" s="564">
        <v>684.64</v>
      </c>
      <c r="H725" s="145"/>
      <c r="I725" s="145"/>
      <c r="J725" s="145"/>
    </row>
    <row r="726" spans="1:10" ht="67.5">
      <c r="A726" s="558">
        <v>92831</v>
      </c>
      <c r="B726" s="66" t="s">
        <v>17405</v>
      </c>
      <c r="C726" s="67" t="s">
        <v>20</v>
      </c>
      <c r="D726" s="563" t="s">
        <v>7783</v>
      </c>
      <c r="E726" s="558" t="s">
        <v>6</v>
      </c>
      <c r="F726" s="564">
        <v>982.64</v>
      </c>
      <c r="G726" s="564">
        <v>989.52</v>
      </c>
      <c r="H726" s="145"/>
      <c r="I726" s="145"/>
      <c r="J726" s="145"/>
    </row>
    <row r="727" spans="1:10" ht="67.5">
      <c r="A727" s="558">
        <v>92818</v>
      </c>
      <c r="B727" s="66" t="s">
        <v>17405</v>
      </c>
      <c r="C727" s="67" t="s">
        <v>20</v>
      </c>
      <c r="D727" s="563" t="s">
        <v>7771</v>
      </c>
      <c r="E727" s="558" t="s">
        <v>6</v>
      </c>
      <c r="F727" s="564">
        <v>968.3</v>
      </c>
      <c r="G727" s="564">
        <v>974.54</v>
      </c>
      <c r="H727" s="145"/>
      <c r="I727" s="145"/>
      <c r="J727" s="145"/>
    </row>
    <row r="728" spans="1:10" ht="67.5">
      <c r="A728" s="558">
        <v>95566</v>
      </c>
      <c r="B728" s="66" t="s">
        <v>17405</v>
      </c>
      <c r="C728" s="67" t="s">
        <v>20</v>
      </c>
      <c r="D728" s="563" t="s">
        <v>7786</v>
      </c>
      <c r="E728" s="558" t="s">
        <v>6</v>
      </c>
      <c r="F728" s="564">
        <v>114.45</v>
      </c>
      <c r="G728" s="564">
        <v>115.6</v>
      </c>
      <c r="H728" s="145"/>
      <c r="I728" s="145"/>
      <c r="J728" s="145"/>
    </row>
    <row r="729" spans="1:10" ht="67.5">
      <c r="A729" s="558">
        <v>95565</v>
      </c>
      <c r="B729" s="66" t="s">
        <v>17405</v>
      </c>
      <c r="C729" s="67" t="s">
        <v>20</v>
      </c>
      <c r="D729" s="563" t="s">
        <v>7785</v>
      </c>
      <c r="E729" s="558" t="s">
        <v>6</v>
      </c>
      <c r="F729" s="564">
        <v>112.1</v>
      </c>
      <c r="G729" s="564">
        <v>113.15</v>
      </c>
      <c r="H729" s="145"/>
      <c r="I729" s="145"/>
      <c r="J729" s="145"/>
    </row>
    <row r="730" spans="1:10" ht="67.5">
      <c r="A730" s="558">
        <v>92219</v>
      </c>
      <c r="B730" s="66" t="s">
        <v>17405</v>
      </c>
      <c r="C730" s="67" t="s">
        <v>20</v>
      </c>
      <c r="D730" s="563" t="s">
        <v>7754</v>
      </c>
      <c r="E730" s="558" t="s">
        <v>6</v>
      </c>
      <c r="F730" s="564">
        <v>136.01</v>
      </c>
      <c r="G730" s="564">
        <v>137.61000000000001</v>
      </c>
      <c r="H730" s="145"/>
      <c r="I730" s="145"/>
      <c r="J730" s="145"/>
    </row>
    <row r="731" spans="1:10" ht="67.5">
      <c r="A731" s="558">
        <v>92210</v>
      </c>
      <c r="B731" s="66" t="s">
        <v>17405</v>
      </c>
      <c r="C731" s="67" t="s">
        <v>20</v>
      </c>
      <c r="D731" s="563" t="s">
        <v>7747</v>
      </c>
      <c r="E731" s="558" t="s">
        <v>6</v>
      </c>
      <c r="F731" s="564">
        <v>132.68</v>
      </c>
      <c r="G731" s="564">
        <v>134.11000000000001</v>
      </c>
      <c r="H731" s="145"/>
      <c r="I731" s="145"/>
      <c r="J731" s="145"/>
    </row>
    <row r="732" spans="1:10" ht="67.5">
      <c r="A732" s="558">
        <v>92220</v>
      </c>
      <c r="B732" s="66" t="s">
        <v>17405</v>
      </c>
      <c r="C732" s="67" t="s">
        <v>20</v>
      </c>
      <c r="D732" s="563" t="s">
        <v>7755</v>
      </c>
      <c r="E732" s="558" t="s">
        <v>6</v>
      </c>
      <c r="F732" s="564">
        <v>166.08</v>
      </c>
      <c r="G732" s="564">
        <v>168.13</v>
      </c>
      <c r="H732" s="145"/>
      <c r="I732" s="145"/>
      <c r="J732" s="145"/>
    </row>
    <row r="733" spans="1:10" ht="67.5">
      <c r="A733" s="558">
        <v>92211</v>
      </c>
      <c r="B733" s="66" t="s">
        <v>17405</v>
      </c>
      <c r="C733" s="67" t="s">
        <v>20</v>
      </c>
      <c r="D733" s="563" t="s">
        <v>7748</v>
      </c>
      <c r="E733" s="558" t="s">
        <v>6</v>
      </c>
      <c r="F733" s="564">
        <v>161.75</v>
      </c>
      <c r="G733" s="564">
        <v>163.59</v>
      </c>
      <c r="H733" s="145"/>
      <c r="I733" s="145"/>
      <c r="J733" s="145"/>
    </row>
    <row r="734" spans="1:10" ht="67.5">
      <c r="A734" s="558">
        <v>92221</v>
      </c>
      <c r="B734" s="66" t="s">
        <v>17405</v>
      </c>
      <c r="C734" s="67" t="s">
        <v>20</v>
      </c>
      <c r="D734" s="563" t="s">
        <v>7756</v>
      </c>
      <c r="E734" s="558" t="s">
        <v>6</v>
      </c>
      <c r="F734" s="564">
        <v>250.88</v>
      </c>
      <c r="G734" s="564">
        <v>253.37</v>
      </c>
      <c r="H734" s="145"/>
      <c r="I734" s="145"/>
      <c r="J734" s="145"/>
    </row>
    <row r="735" spans="1:10" ht="67.5">
      <c r="A735" s="558">
        <v>92212</v>
      </c>
      <c r="B735" s="66" t="s">
        <v>17405</v>
      </c>
      <c r="C735" s="67" t="s">
        <v>20</v>
      </c>
      <c r="D735" s="563" t="s">
        <v>7749</v>
      </c>
      <c r="E735" s="558" t="s">
        <v>6</v>
      </c>
      <c r="F735" s="564">
        <v>245.56</v>
      </c>
      <c r="G735" s="564">
        <v>247.8</v>
      </c>
      <c r="H735" s="145"/>
      <c r="I735" s="145"/>
      <c r="J735" s="145"/>
    </row>
    <row r="736" spans="1:10" ht="67.5">
      <c r="A736" s="558">
        <v>92222</v>
      </c>
      <c r="B736" s="66" t="s">
        <v>17405</v>
      </c>
      <c r="C736" s="67" t="s">
        <v>20</v>
      </c>
      <c r="D736" s="563" t="s">
        <v>7757</v>
      </c>
      <c r="E736" s="558" t="s">
        <v>6</v>
      </c>
      <c r="F736" s="564">
        <v>332.17</v>
      </c>
      <c r="G736" s="564">
        <v>335.14</v>
      </c>
      <c r="H736" s="145"/>
      <c r="I736" s="145"/>
      <c r="J736" s="145"/>
    </row>
    <row r="737" spans="1:10" ht="67.5">
      <c r="A737" s="558">
        <v>92213</v>
      </c>
      <c r="B737" s="66" t="s">
        <v>17405</v>
      </c>
      <c r="C737" s="67" t="s">
        <v>20</v>
      </c>
      <c r="D737" s="563" t="s">
        <v>7750</v>
      </c>
      <c r="E737" s="558" t="s">
        <v>6</v>
      </c>
      <c r="F737" s="564">
        <v>325.86</v>
      </c>
      <c r="G737" s="564">
        <v>328.53</v>
      </c>
      <c r="H737" s="145"/>
      <c r="I737" s="145"/>
      <c r="J737" s="145"/>
    </row>
    <row r="738" spans="1:10" ht="67.5">
      <c r="A738" s="558">
        <v>92223</v>
      </c>
      <c r="B738" s="66" t="s">
        <v>17405</v>
      </c>
      <c r="C738" s="67" t="s">
        <v>20</v>
      </c>
      <c r="D738" s="563" t="s">
        <v>7758</v>
      </c>
      <c r="E738" s="558" t="s">
        <v>6</v>
      </c>
      <c r="F738" s="564">
        <v>401.73</v>
      </c>
      <c r="G738" s="564">
        <v>405.17</v>
      </c>
      <c r="H738" s="145"/>
      <c r="I738" s="145"/>
      <c r="J738" s="145"/>
    </row>
    <row r="739" spans="1:10" ht="67.5">
      <c r="A739" s="558">
        <v>92214</v>
      </c>
      <c r="B739" s="66" t="s">
        <v>17405</v>
      </c>
      <c r="C739" s="67" t="s">
        <v>20</v>
      </c>
      <c r="D739" s="563" t="s">
        <v>7751</v>
      </c>
      <c r="E739" s="558" t="s">
        <v>6</v>
      </c>
      <c r="F739" s="564">
        <v>394.41</v>
      </c>
      <c r="G739" s="564">
        <v>397.51</v>
      </c>
      <c r="H739" s="145"/>
      <c r="I739" s="145"/>
      <c r="J739" s="145"/>
    </row>
    <row r="740" spans="1:10" ht="67.5">
      <c r="A740" s="558">
        <v>92224</v>
      </c>
      <c r="B740" s="66" t="s">
        <v>17405</v>
      </c>
      <c r="C740" s="67" t="s">
        <v>20</v>
      </c>
      <c r="D740" s="563" t="s">
        <v>7759</v>
      </c>
      <c r="E740" s="558" t="s">
        <v>6</v>
      </c>
      <c r="F740" s="564">
        <v>461.34</v>
      </c>
      <c r="G740" s="564">
        <v>465.23</v>
      </c>
      <c r="H740" s="145"/>
      <c r="I740" s="145"/>
      <c r="J740" s="145"/>
    </row>
    <row r="741" spans="1:10" ht="67.5">
      <c r="A741" s="558">
        <v>92215</v>
      </c>
      <c r="B741" s="66" t="s">
        <v>17405</v>
      </c>
      <c r="C741" s="67" t="s">
        <v>20</v>
      </c>
      <c r="D741" s="563" t="s">
        <v>7752</v>
      </c>
      <c r="E741" s="558" t="s">
        <v>6</v>
      </c>
      <c r="F741" s="564">
        <v>452.97</v>
      </c>
      <c r="G741" s="564">
        <v>456.5</v>
      </c>
      <c r="H741" s="145"/>
      <c r="I741" s="145"/>
      <c r="J741" s="145"/>
    </row>
    <row r="742" spans="1:10" ht="45">
      <c r="A742" s="558">
        <v>94342</v>
      </c>
      <c r="B742" s="66" t="s">
        <v>17405</v>
      </c>
      <c r="C742" s="67" t="s">
        <v>20</v>
      </c>
      <c r="D742" s="563" t="s">
        <v>7248</v>
      </c>
      <c r="E742" s="558" t="s">
        <v>862</v>
      </c>
      <c r="F742" s="564">
        <v>122.77</v>
      </c>
      <c r="G742" s="564">
        <v>124.65</v>
      </c>
      <c r="H742" s="145"/>
      <c r="I742" s="145"/>
      <c r="J742" s="145"/>
    </row>
    <row r="743" spans="1:10" ht="45">
      <c r="A743" s="558">
        <v>94319</v>
      </c>
      <c r="B743" s="66" t="s">
        <v>17405</v>
      </c>
      <c r="C743" s="67" t="s">
        <v>20</v>
      </c>
      <c r="D743" s="563" t="s">
        <v>7242</v>
      </c>
      <c r="E743" s="558" t="s">
        <v>862</v>
      </c>
      <c r="F743" s="564">
        <v>79.38</v>
      </c>
      <c r="G743" s="564">
        <v>81.260000000000005</v>
      </c>
      <c r="H743" s="145"/>
      <c r="I743" s="145"/>
      <c r="J743" s="145"/>
    </row>
    <row r="744" spans="1:10" ht="67.5">
      <c r="A744" s="558">
        <v>94304</v>
      </c>
      <c r="B744" s="66" t="s">
        <v>17405</v>
      </c>
      <c r="C744" s="67" t="s">
        <v>20</v>
      </c>
      <c r="D744" s="563" t="s">
        <v>7237</v>
      </c>
      <c r="E744" s="558" t="s">
        <v>862</v>
      </c>
      <c r="F744" s="564">
        <v>76.12</v>
      </c>
      <c r="G744" s="564">
        <v>76.790000000000006</v>
      </c>
      <c r="H744" s="145"/>
      <c r="I744" s="145"/>
      <c r="J744" s="145"/>
    </row>
    <row r="745" spans="1:10" ht="67.5">
      <c r="A745" s="558">
        <v>94306</v>
      </c>
      <c r="B745" s="66" t="s">
        <v>17405</v>
      </c>
      <c r="C745" s="67" t="s">
        <v>20</v>
      </c>
      <c r="D745" s="563" t="s">
        <v>7238</v>
      </c>
      <c r="E745" s="558" t="s">
        <v>862</v>
      </c>
      <c r="F745" s="564">
        <v>69.78</v>
      </c>
      <c r="G745" s="564">
        <v>70.28</v>
      </c>
      <c r="H745" s="145"/>
      <c r="I745" s="145"/>
      <c r="J745" s="145"/>
    </row>
    <row r="746" spans="1:10" ht="67.5">
      <c r="A746" s="558">
        <v>94327</v>
      </c>
      <c r="B746" s="66" t="s">
        <v>17405</v>
      </c>
      <c r="C746" s="67" t="s">
        <v>20</v>
      </c>
      <c r="D746" s="563" t="s">
        <v>7243</v>
      </c>
      <c r="E746" s="558" t="s">
        <v>862</v>
      </c>
      <c r="F746" s="564">
        <v>119.51</v>
      </c>
      <c r="G746" s="564">
        <v>120.18</v>
      </c>
      <c r="H746" s="145"/>
      <c r="I746" s="145"/>
      <c r="J746" s="145"/>
    </row>
    <row r="747" spans="1:10" ht="67.5">
      <c r="A747" s="558">
        <v>94329</v>
      </c>
      <c r="B747" s="66" t="s">
        <v>17405</v>
      </c>
      <c r="C747" s="67" t="s">
        <v>20</v>
      </c>
      <c r="D747" s="563" t="s">
        <v>7244</v>
      </c>
      <c r="E747" s="558" t="s">
        <v>862</v>
      </c>
      <c r="F747" s="564">
        <v>113.17</v>
      </c>
      <c r="G747" s="564">
        <v>113.67</v>
      </c>
      <c r="H747" s="145"/>
      <c r="I747" s="145"/>
      <c r="J747" s="145"/>
    </row>
    <row r="748" spans="1:10" ht="67.5">
      <c r="A748" s="558">
        <v>94333</v>
      </c>
      <c r="B748" s="66" t="s">
        <v>17405</v>
      </c>
      <c r="C748" s="67" t="s">
        <v>20</v>
      </c>
      <c r="D748" s="563" t="s">
        <v>7245</v>
      </c>
      <c r="E748" s="558" t="s">
        <v>862</v>
      </c>
      <c r="F748" s="564">
        <v>110.27</v>
      </c>
      <c r="G748" s="564">
        <v>110.72</v>
      </c>
      <c r="H748" s="145"/>
      <c r="I748" s="145"/>
      <c r="J748" s="145"/>
    </row>
    <row r="749" spans="1:10" ht="67.5">
      <c r="A749" s="558">
        <v>94310</v>
      </c>
      <c r="B749" s="66" t="s">
        <v>17405</v>
      </c>
      <c r="C749" s="67" t="s">
        <v>20</v>
      </c>
      <c r="D749" s="563" t="s">
        <v>7239</v>
      </c>
      <c r="E749" s="558" t="s">
        <v>862</v>
      </c>
      <c r="F749" s="564">
        <v>66.88</v>
      </c>
      <c r="G749" s="564">
        <v>67.33</v>
      </c>
      <c r="H749" s="145"/>
      <c r="I749" s="145"/>
      <c r="J749" s="145"/>
    </row>
    <row r="750" spans="1:10" ht="45">
      <c r="A750" s="558">
        <v>104739</v>
      </c>
      <c r="B750" s="66" t="s">
        <v>17405</v>
      </c>
      <c r="C750" s="67" t="s">
        <v>20</v>
      </c>
      <c r="D750" s="563" t="s">
        <v>7260</v>
      </c>
      <c r="E750" s="558" t="s">
        <v>862</v>
      </c>
      <c r="F750" s="564">
        <v>123.82</v>
      </c>
      <c r="G750" s="564">
        <v>124.83</v>
      </c>
      <c r="H750" s="145"/>
      <c r="I750" s="145"/>
      <c r="J750" s="145"/>
    </row>
    <row r="751" spans="1:10" ht="45">
      <c r="A751" s="558">
        <v>104738</v>
      </c>
      <c r="B751" s="66" t="s">
        <v>17405</v>
      </c>
      <c r="C751" s="67" t="s">
        <v>20</v>
      </c>
      <c r="D751" s="563" t="s">
        <v>7259</v>
      </c>
      <c r="E751" s="558" t="s">
        <v>862</v>
      </c>
      <c r="F751" s="564">
        <v>80.430000000000007</v>
      </c>
      <c r="G751" s="564">
        <v>81.44</v>
      </c>
      <c r="H751" s="145"/>
      <c r="I751" s="145"/>
      <c r="J751" s="145"/>
    </row>
    <row r="752" spans="1:10" ht="67.5">
      <c r="A752" s="558">
        <v>94316</v>
      </c>
      <c r="B752" s="66" t="s">
        <v>17405</v>
      </c>
      <c r="C752" s="67" t="s">
        <v>20</v>
      </c>
      <c r="D752" s="563" t="s">
        <v>7240</v>
      </c>
      <c r="E752" s="558" t="s">
        <v>862</v>
      </c>
      <c r="F752" s="564">
        <v>70.67</v>
      </c>
      <c r="G752" s="564">
        <v>71.349999999999994</v>
      </c>
      <c r="H752" s="145"/>
      <c r="I752" s="145"/>
      <c r="J752" s="145"/>
    </row>
    <row r="753" spans="1:10" ht="67.5">
      <c r="A753" s="558">
        <v>94318</v>
      </c>
      <c r="B753" s="66" t="s">
        <v>17405</v>
      </c>
      <c r="C753" s="67" t="s">
        <v>20</v>
      </c>
      <c r="D753" s="563" t="s">
        <v>7241</v>
      </c>
      <c r="E753" s="558" t="s">
        <v>862</v>
      </c>
      <c r="F753" s="564">
        <v>65.42</v>
      </c>
      <c r="G753" s="564">
        <v>65.89</v>
      </c>
      <c r="H753" s="145"/>
      <c r="I753" s="145"/>
      <c r="J753" s="145"/>
    </row>
    <row r="754" spans="1:10" ht="67.5">
      <c r="A754" s="558">
        <v>94339</v>
      </c>
      <c r="B754" s="66" t="s">
        <v>17405</v>
      </c>
      <c r="C754" s="67" t="s">
        <v>20</v>
      </c>
      <c r="D754" s="563" t="s">
        <v>7246</v>
      </c>
      <c r="E754" s="558" t="s">
        <v>862</v>
      </c>
      <c r="F754" s="564">
        <v>114.06</v>
      </c>
      <c r="G754" s="564">
        <v>114.74</v>
      </c>
      <c r="H754" s="145"/>
      <c r="I754" s="145"/>
      <c r="J754" s="145"/>
    </row>
    <row r="755" spans="1:10" ht="67.5">
      <c r="A755" s="558">
        <v>94341</v>
      </c>
      <c r="B755" s="66" t="s">
        <v>17405</v>
      </c>
      <c r="C755" s="67" t="s">
        <v>20</v>
      </c>
      <c r="D755" s="563" t="s">
        <v>7247</v>
      </c>
      <c r="E755" s="558" t="s">
        <v>862</v>
      </c>
      <c r="F755" s="564">
        <v>108.81</v>
      </c>
      <c r="G755" s="564">
        <v>109.28</v>
      </c>
      <c r="H755" s="145"/>
      <c r="I755" s="145"/>
      <c r="J755" s="145"/>
    </row>
    <row r="756" spans="1:10" ht="45">
      <c r="A756" s="558">
        <v>104742</v>
      </c>
      <c r="B756" s="66" t="s">
        <v>17405</v>
      </c>
      <c r="C756" s="67" t="s">
        <v>20</v>
      </c>
      <c r="D756" s="563" t="s">
        <v>7263</v>
      </c>
      <c r="E756" s="558" t="s">
        <v>38</v>
      </c>
      <c r="F756" s="564">
        <v>8.2100000000000009</v>
      </c>
      <c r="G756" s="564">
        <v>8.34</v>
      </c>
      <c r="H756" s="145"/>
      <c r="I756" s="145"/>
      <c r="J756" s="145"/>
    </row>
    <row r="757" spans="1:10" ht="45">
      <c r="A757" s="558">
        <v>93382</v>
      </c>
      <c r="B757" s="66" t="s">
        <v>17405</v>
      </c>
      <c r="C757" s="67" t="s">
        <v>20</v>
      </c>
      <c r="D757" s="563" t="s">
        <v>7252</v>
      </c>
      <c r="E757" s="558" t="s">
        <v>862</v>
      </c>
      <c r="F757" s="564">
        <v>25.55</v>
      </c>
      <c r="G757" s="564">
        <v>27.43</v>
      </c>
      <c r="H757" s="145"/>
      <c r="I757" s="145"/>
      <c r="J757" s="145"/>
    </row>
    <row r="758" spans="1:10" ht="45">
      <c r="A758" s="558">
        <v>104737</v>
      </c>
      <c r="B758" s="66" t="s">
        <v>17405</v>
      </c>
      <c r="C758" s="67" t="s">
        <v>20</v>
      </c>
      <c r="D758" s="563" t="s">
        <v>7258</v>
      </c>
      <c r="E758" s="558" t="s">
        <v>862</v>
      </c>
      <c r="F758" s="564">
        <v>22.32</v>
      </c>
      <c r="G758" s="564">
        <v>23.95</v>
      </c>
      <c r="H758" s="145"/>
      <c r="I758" s="145"/>
      <c r="J758" s="145"/>
    </row>
    <row r="759" spans="1:10" ht="94.5">
      <c r="A759" s="558">
        <v>93369</v>
      </c>
      <c r="B759" s="66" t="s">
        <v>17405</v>
      </c>
      <c r="C759" s="67" t="s">
        <v>20</v>
      </c>
      <c r="D759" s="563" t="s">
        <v>8415</v>
      </c>
      <c r="E759" s="558" t="s">
        <v>862</v>
      </c>
      <c r="F759" s="564">
        <v>15.95</v>
      </c>
      <c r="G759" s="564">
        <v>16.45</v>
      </c>
      <c r="H759" s="145"/>
      <c r="I759" s="145"/>
      <c r="J759" s="145"/>
    </row>
    <row r="760" spans="1:10" ht="94.5">
      <c r="A760" s="558">
        <v>93373</v>
      </c>
      <c r="B760" s="66" t="s">
        <v>17405</v>
      </c>
      <c r="C760" s="67" t="s">
        <v>20</v>
      </c>
      <c r="D760" s="563" t="s">
        <v>8416</v>
      </c>
      <c r="E760" s="558" t="s">
        <v>862</v>
      </c>
      <c r="F760" s="564">
        <v>13.05</v>
      </c>
      <c r="G760" s="564">
        <v>13.5</v>
      </c>
      <c r="H760" s="145"/>
      <c r="I760" s="145"/>
      <c r="J760" s="145"/>
    </row>
    <row r="761" spans="1:10" ht="94.5">
      <c r="A761" s="558">
        <v>93368</v>
      </c>
      <c r="B761" s="66" t="s">
        <v>17405</v>
      </c>
      <c r="C761" s="67" t="s">
        <v>20</v>
      </c>
      <c r="D761" s="563" t="s">
        <v>7250</v>
      </c>
      <c r="E761" s="558" t="s">
        <v>862</v>
      </c>
      <c r="F761" s="564">
        <v>19.48</v>
      </c>
      <c r="G761" s="564">
        <v>20.09</v>
      </c>
      <c r="H761" s="145"/>
      <c r="I761" s="145"/>
      <c r="J761" s="145"/>
    </row>
    <row r="762" spans="1:10" ht="81">
      <c r="A762" s="558">
        <v>104729</v>
      </c>
      <c r="B762" s="66" t="s">
        <v>17405</v>
      </c>
      <c r="C762" s="67" t="s">
        <v>20</v>
      </c>
      <c r="D762" s="563" t="s">
        <v>7254</v>
      </c>
      <c r="E762" s="558" t="s">
        <v>862</v>
      </c>
      <c r="F762" s="564">
        <v>16.21</v>
      </c>
      <c r="G762" s="564">
        <v>16.59</v>
      </c>
      <c r="H762" s="145"/>
      <c r="I762" s="145"/>
      <c r="J762" s="145"/>
    </row>
    <row r="763" spans="1:10" ht="94.5">
      <c r="A763" s="558">
        <v>93372</v>
      </c>
      <c r="B763" s="66" t="s">
        <v>17405</v>
      </c>
      <c r="C763" s="67" t="s">
        <v>20</v>
      </c>
      <c r="D763" s="563" t="s">
        <v>7251</v>
      </c>
      <c r="E763" s="558" t="s">
        <v>862</v>
      </c>
      <c r="F763" s="564">
        <v>15.31</v>
      </c>
      <c r="G763" s="564">
        <v>15.8</v>
      </c>
      <c r="H763" s="145"/>
      <c r="I763" s="145"/>
      <c r="J763" s="145"/>
    </row>
    <row r="764" spans="1:10" ht="81">
      <c r="A764" s="558">
        <v>104731</v>
      </c>
      <c r="B764" s="66" t="s">
        <v>17405</v>
      </c>
      <c r="C764" s="67" t="s">
        <v>20</v>
      </c>
      <c r="D764" s="563" t="s">
        <v>7256</v>
      </c>
      <c r="E764" s="558" t="s">
        <v>862</v>
      </c>
      <c r="F764" s="564">
        <v>12.03</v>
      </c>
      <c r="G764" s="564">
        <v>12.3</v>
      </c>
      <c r="H764" s="145"/>
      <c r="I764" s="145"/>
      <c r="J764" s="145"/>
    </row>
    <row r="765" spans="1:10" ht="94.5">
      <c r="A765" s="558">
        <v>93367</v>
      </c>
      <c r="B765" s="66" t="s">
        <v>17405</v>
      </c>
      <c r="C765" s="67" t="s">
        <v>20</v>
      </c>
      <c r="D765" s="563" t="s">
        <v>7249</v>
      </c>
      <c r="E765" s="558" t="s">
        <v>862</v>
      </c>
      <c r="F765" s="564">
        <v>22.29</v>
      </c>
      <c r="G765" s="564">
        <v>22.96</v>
      </c>
      <c r="H765" s="145"/>
      <c r="I765" s="145"/>
      <c r="J765" s="145"/>
    </row>
    <row r="766" spans="1:10" ht="81">
      <c r="A766" s="558">
        <v>104728</v>
      </c>
      <c r="B766" s="66" t="s">
        <v>17405</v>
      </c>
      <c r="C766" s="67" t="s">
        <v>20</v>
      </c>
      <c r="D766" s="563" t="s">
        <v>7253</v>
      </c>
      <c r="E766" s="558" t="s">
        <v>862</v>
      </c>
      <c r="F766" s="564">
        <v>19.02</v>
      </c>
      <c r="G766" s="564">
        <v>19.47</v>
      </c>
      <c r="H766" s="145"/>
      <c r="I766" s="145"/>
      <c r="J766" s="145"/>
    </row>
    <row r="767" spans="1:10" ht="81">
      <c r="A767" s="558">
        <v>104730</v>
      </c>
      <c r="B767" s="66" t="s">
        <v>17405</v>
      </c>
      <c r="C767" s="67" t="s">
        <v>20</v>
      </c>
      <c r="D767" s="563" t="s">
        <v>7255</v>
      </c>
      <c r="E767" s="558" t="s">
        <v>862</v>
      </c>
      <c r="F767" s="564">
        <v>12.68</v>
      </c>
      <c r="G767" s="564">
        <v>12.96</v>
      </c>
      <c r="H767" s="145"/>
      <c r="I767" s="145"/>
      <c r="J767" s="145"/>
    </row>
    <row r="768" spans="1:10" ht="81">
      <c r="A768" s="558">
        <v>104732</v>
      </c>
      <c r="B768" s="66" t="s">
        <v>17405</v>
      </c>
      <c r="C768" s="67" t="s">
        <v>20</v>
      </c>
      <c r="D768" s="563" t="s">
        <v>7257</v>
      </c>
      <c r="E768" s="558" t="s">
        <v>862</v>
      </c>
      <c r="F768" s="564">
        <v>9.7799999999999994</v>
      </c>
      <c r="G768" s="564">
        <v>10.01</v>
      </c>
      <c r="H768" s="145"/>
      <c r="I768" s="145"/>
      <c r="J768" s="145"/>
    </row>
    <row r="769" spans="1:10" ht="45">
      <c r="A769" s="558">
        <v>104740</v>
      </c>
      <c r="B769" s="66" t="s">
        <v>17405</v>
      </c>
      <c r="C769" s="67" t="s">
        <v>20</v>
      </c>
      <c r="D769" s="563" t="s">
        <v>7261</v>
      </c>
      <c r="E769" s="558" t="s">
        <v>862</v>
      </c>
      <c r="F769" s="564">
        <v>26.6</v>
      </c>
      <c r="G769" s="564">
        <v>27.61</v>
      </c>
      <c r="H769" s="145"/>
      <c r="I769" s="145"/>
      <c r="J769" s="145"/>
    </row>
    <row r="770" spans="1:10" ht="45">
      <c r="A770" s="558">
        <v>104741</v>
      </c>
      <c r="B770" s="66" t="s">
        <v>17405</v>
      </c>
      <c r="C770" s="67" t="s">
        <v>20</v>
      </c>
      <c r="D770" s="563" t="s">
        <v>7262</v>
      </c>
      <c r="E770" s="558" t="s">
        <v>862</v>
      </c>
      <c r="F770" s="564">
        <v>23.37</v>
      </c>
      <c r="G770" s="564">
        <v>24.13</v>
      </c>
      <c r="H770" s="145"/>
      <c r="I770" s="145"/>
      <c r="J770" s="145"/>
    </row>
    <row r="771" spans="1:10" ht="94.5">
      <c r="A771" s="558">
        <v>93381</v>
      </c>
      <c r="B771" s="66" t="s">
        <v>17405</v>
      </c>
      <c r="C771" s="67" t="s">
        <v>20</v>
      </c>
      <c r="D771" s="563" t="s">
        <v>13448</v>
      </c>
      <c r="E771" s="558" t="s">
        <v>862</v>
      </c>
      <c r="F771" s="564">
        <v>11.59</v>
      </c>
      <c r="G771" s="564">
        <v>12.06</v>
      </c>
      <c r="H771" s="145"/>
      <c r="I771" s="145"/>
      <c r="J771" s="145"/>
    </row>
    <row r="772" spans="1:10" ht="94.5">
      <c r="A772" s="558">
        <v>93379</v>
      </c>
      <c r="B772" s="66" t="s">
        <v>17405</v>
      </c>
      <c r="C772" s="67" t="s">
        <v>20</v>
      </c>
      <c r="D772" s="563" t="s">
        <v>13449</v>
      </c>
      <c r="E772" s="558" t="s">
        <v>862</v>
      </c>
      <c r="F772" s="564">
        <v>16.84</v>
      </c>
      <c r="G772" s="564">
        <v>17.52</v>
      </c>
      <c r="H772" s="145"/>
      <c r="I772" s="145"/>
      <c r="J772" s="145"/>
    </row>
    <row r="773" spans="1:10" ht="94.5">
      <c r="A773" s="558">
        <v>93380</v>
      </c>
      <c r="B773" s="66" t="s">
        <v>17405</v>
      </c>
      <c r="C773" s="67" t="s">
        <v>20</v>
      </c>
      <c r="D773" s="563" t="s">
        <v>13450</v>
      </c>
      <c r="E773" s="558" t="s">
        <v>862</v>
      </c>
      <c r="F773" s="564">
        <v>14.34</v>
      </c>
      <c r="G773" s="564">
        <v>14.92</v>
      </c>
      <c r="H773" s="145"/>
      <c r="I773" s="145"/>
      <c r="J773" s="145"/>
    </row>
    <row r="774" spans="1:10" ht="94.5">
      <c r="A774" s="558">
        <v>93378</v>
      </c>
      <c r="B774" s="66" t="s">
        <v>17405</v>
      </c>
      <c r="C774" s="67" t="s">
        <v>20</v>
      </c>
      <c r="D774" s="563" t="s">
        <v>13451</v>
      </c>
      <c r="E774" s="558" t="s">
        <v>862</v>
      </c>
      <c r="F774" s="564">
        <v>21.92</v>
      </c>
      <c r="G774" s="564">
        <v>22.81</v>
      </c>
      <c r="H774" s="145"/>
      <c r="I774" s="145"/>
      <c r="J774" s="145"/>
    </row>
    <row r="775" spans="1:10" ht="81">
      <c r="A775" s="558">
        <v>104733</v>
      </c>
      <c r="B775" s="66" t="s">
        <v>17405</v>
      </c>
      <c r="C775" s="67" t="s">
        <v>20</v>
      </c>
      <c r="D775" s="563" t="s">
        <v>13452</v>
      </c>
      <c r="E775" s="558" t="s">
        <v>862</v>
      </c>
      <c r="F775" s="564">
        <v>18.690000000000001</v>
      </c>
      <c r="G775" s="564">
        <v>19.329999999999998</v>
      </c>
      <c r="H775" s="145"/>
      <c r="I775" s="145"/>
      <c r="J775" s="145"/>
    </row>
    <row r="776" spans="1:10" ht="81">
      <c r="A776" s="558">
        <v>104735</v>
      </c>
      <c r="B776" s="66" t="s">
        <v>17405</v>
      </c>
      <c r="C776" s="67" t="s">
        <v>20</v>
      </c>
      <c r="D776" s="563" t="s">
        <v>13453</v>
      </c>
      <c r="E776" s="558" t="s">
        <v>862</v>
      </c>
      <c r="F776" s="564">
        <v>11.07</v>
      </c>
      <c r="G776" s="564">
        <v>11.43</v>
      </c>
      <c r="H776" s="145"/>
      <c r="I776" s="145"/>
      <c r="J776" s="145"/>
    </row>
    <row r="777" spans="1:10" ht="81">
      <c r="A777" s="558">
        <v>104734</v>
      </c>
      <c r="B777" s="66" t="s">
        <v>17405</v>
      </c>
      <c r="C777" s="67" t="s">
        <v>20</v>
      </c>
      <c r="D777" s="563" t="s">
        <v>13454</v>
      </c>
      <c r="E777" s="558" t="s">
        <v>862</v>
      </c>
      <c r="F777" s="564">
        <v>13.59</v>
      </c>
      <c r="G777" s="564">
        <v>14.04</v>
      </c>
      <c r="H777" s="145"/>
      <c r="I777" s="145"/>
      <c r="J777" s="145"/>
    </row>
    <row r="778" spans="1:10" ht="81">
      <c r="A778" s="558">
        <v>104736</v>
      </c>
      <c r="B778" s="66" t="s">
        <v>17405</v>
      </c>
      <c r="C778" s="67" t="s">
        <v>20</v>
      </c>
      <c r="D778" s="563" t="s">
        <v>13455</v>
      </c>
      <c r="E778" s="558" t="s">
        <v>862</v>
      </c>
      <c r="F778" s="564">
        <v>8.32</v>
      </c>
      <c r="G778" s="564">
        <v>8.57</v>
      </c>
      <c r="H778" s="145"/>
      <c r="I778" s="145"/>
      <c r="J778" s="145"/>
    </row>
    <row r="779" spans="1:10" ht="54">
      <c r="A779" s="558">
        <v>105732</v>
      </c>
      <c r="B779" s="66" t="s">
        <v>17405</v>
      </c>
      <c r="C779" s="67" t="s">
        <v>20</v>
      </c>
      <c r="D779" s="563" t="s">
        <v>13456</v>
      </c>
      <c r="E779" s="558" t="s">
        <v>862</v>
      </c>
      <c r="F779" s="564">
        <v>241.36</v>
      </c>
      <c r="G779" s="564">
        <v>242.17</v>
      </c>
      <c r="H779" s="145"/>
      <c r="I779" s="145"/>
      <c r="J779" s="145"/>
    </row>
    <row r="780" spans="1:10" ht="54">
      <c r="A780" s="558">
        <v>96397</v>
      </c>
      <c r="B780" s="66" t="s">
        <v>17405</v>
      </c>
      <c r="C780" s="67" t="s">
        <v>20</v>
      </c>
      <c r="D780" s="563" t="s">
        <v>13457</v>
      </c>
      <c r="E780" s="558" t="s">
        <v>862</v>
      </c>
      <c r="F780" s="564">
        <v>237.12</v>
      </c>
      <c r="G780" s="564">
        <v>237.81</v>
      </c>
      <c r="H780" s="145"/>
      <c r="I780" s="145"/>
      <c r="J780" s="145"/>
    </row>
    <row r="781" spans="1:10" ht="54">
      <c r="A781" s="558">
        <v>105735</v>
      </c>
      <c r="B781" s="66" t="s">
        <v>17405</v>
      </c>
      <c r="C781" s="67" t="s">
        <v>20</v>
      </c>
      <c r="D781" s="563" t="s">
        <v>13458</v>
      </c>
      <c r="E781" s="558" t="s">
        <v>862</v>
      </c>
      <c r="F781" s="564">
        <v>234.97</v>
      </c>
      <c r="G781" s="564">
        <v>235.61</v>
      </c>
      <c r="H781" s="145"/>
      <c r="I781" s="145"/>
      <c r="J781" s="145"/>
    </row>
    <row r="782" spans="1:10" ht="54">
      <c r="A782" s="558">
        <v>105727</v>
      </c>
      <c r="B782" s="66" t="s">
        <v>17405</v>
      </c>
      <c r="C782" s="67" t="s">
        <v>20</v>
      </c>
      <c r="D782" s="563" t="s">
        <v>13459</v>
      </c>
      <c r="E782" s="558" t="s">
        <v>862</v>
      </c>
      <c r="F782" s="564">
        <v>178.35</v>
      </c>
      <c r="G782" s="564">
        <v>179.09</v>
      </c>
      <c r="H782" s="145"/>
      <c r="I782" s="145"/>
      <c r="J782" s="145"/>
    </row>
    <row r="783" spans="1:10" ht="54">
      <c r="A783" s="558">
        <v>96396</v>
      </c>
      <c r="B783" s="66" t="s">
        <v>17405</v>
      </c>
      <c r="C783" s="67" t="s">
        <v>20</v>
      </c>
      <c r="D783" s="563" t="s">
        <v>13460</v>
      </c>
      <c r="E783" s="558" t="s">
        <v>862</v>
      </c>
      <c r="F783" s="564">
        <v>175.08</v>
      </c>
      <c r="G783" s="564">
        <v>175.71</v>
      </c>
      <c r="H783" s="145"/>
      <c r="I783" s="145"/>
      <c r="J783" s="145"/>
    </row>
    <row r="784" spans="1:10" ht="54">
      <c r="A784" s="558">
        <v>105730</v>
      </c>
      <c r="B784" s="66" t="s">
        <v>17405</v>
      </c>
      <c r="C784" s="67" t="s">
        <v>20</v>
      </c>
      <c r="D784" s="563" t="s">
        <v>13461</v>
      </c>
      <c r="E784" s="558" t="s">
        <v>862</v>
      </c>
      <c r="F784" s="564">
        <v>173.43</v>
      </c>
      <c r="G784" s="564">
        <v>174.02</v>
      </c>
      <c r="H784" s="145"/>
      <c r="I784" s="145"/>
      <c r="J784" s="145"/>
    </row>
    <row r="785" spans="1:10" ht="54">
      <c r="A785" s="558">
        <v>105737</v>
      </c>
      <c r="B785" s="66" t="s">
        <v>17405</v>
      </c>
      <c r="C785" s="67" t="s">
        <v>20</v>
      </c>
      <c r="D785" s="563" t="s">
        <v>13462</v>
      </c>
      <c r="E785" s="558" t="s">
        <v>862</v>
      </c>
      <c r="F785" s="564">
        <v>322.41000000000003</v>
      </c>
      <c r="G785" s="564">
        <v>323.32</v>
      </c>
      <c r="H785" s="145"/>
      <c r="I785" s="145"/>
      <c r="J785" s="145"/>
    </row>
    <row r="786" spans="1:10" ht="54">
      <c r="A786" s="558">
        <v>96398</v>
      </c>
      <c r="B786" s="66" t="s">
        <v>17405</v>
      </c>
      <c r="C786" s="67" t="s">
        <v>20</v>
      </c>
      <c r="D786" s="563" t="s">
        <v>13463</v>
      </c>
      <c r="E786" s="558" t="s">
        <v>862</v>
      </c>
      <c r="F786" s="564">
        <v>319.24</v>
      </c>
      <c r="G786" s="564">
        <v>320.04000000000002</v>
      </c>
      <c r="H786" s="145"/>
      <c r="I786" s="145"/>
      <c r="J786" s="145"/>
    </row>
    <row r="787" spans="1:10" ht="54">
      <c r="A787" s="558">
        <v>105740</v>
      </c>
      <c r="B787" s="66" t="s">
        <v>17405</v>
      </c>
      <c r="C787" s="67" t="s">
        <v>20</v>
      </c>
      <c r="D787" s="563" t="s">
        <v>13464</v>
      </c>
      <c r="E787" s="558" t="s">
        <v>862</v>
      </c>
      <c r="F787" s="564">
        <v>317.54000000000002</v>
      </c>
      <c r="G787" s="564">
        <v>318.29000000000002</v>
      </c>
      <c r="H787" s="145"/>
      <c r="I787" s="145"/>
      <c r="J787" s="145"/>
    </row>
    <row r="788" spans="1:10" ht="54">
      <c r="A788" s="558">
        <v>105749</v>
      </c>
      <c r="B788" s="66" t="s">
        <v>17405</v>
      </c>
      <c r="C788" s="67" t="s">
        <v>20</v>
      </c>
      <c r="D788" s="563" t="s">
        <v>13465</v>
      </c>
      <c r="E788" s="558" t="s">
        <v>862</v>
      </c>
      <c r="F788" s="564">
        <v>159.07</v>
      </c>
      <c r="G788" s="564">
        <v>159.78</v>
      </c>
      <c r="H788" s="145"/>
      <c r="I788" s="145"/>
      <c r="J788" s="145"/>
    </row>
    <row r="789" spans="1:10" ht="54">
      <c r="A789" s="558">
        <v>96400</v>
      </c>
      <c r="B789" s="66" t="s">
        <v>17405</v>
      </c>
      <c r="C789" s="67" t="s">
        <v>20</v>
      </c>
      <c r="D789" s="563" t="s">
        <v>13466</v>
      </c>
      <c r="E789" s="558" t="s">
        <v>862</v>
      </c>
      <c r="F789" s="564">
        <v>157.31</v>
      </c>
      <c r="G789" s="564">
        <v>158</v>
      </c>
      <c r="H789" s="145"/>
      <c r="I789" s="145"/>
      <c r="J789" s="145"/>
    </row>
    <row r="790" spans="1:10" ht="54">
      <c r="A790" s="558">
        <v>105752</v>
      </c>
      <c r="B790" s="66" t="s">
        <v>17405</v>
      </c>
      <c r="C790" s="67" t="s">
        <v>20</v>
      </c>
      <c r="D790" s="563" t="s">
        <v>13467</v>
      </c>
      <c r="E790" s="558" t="s">
        <v>862</v>
      </c>
      <c r="F790" s="564">
        <v>155.78</v>
      </c>
      <c r="G790" s="564">
        <v>156.44</v>
      </c>
      <c r="H790" s="145"/>
      <c r="I790" s="145"/>
      <c r="J790" s="145"/>
    </row>
    <row r="791" spans="1:10" ht="54">
      <c r="A791" s="558">
        <v>105754</v>
      </c>
      <c r="B791" s="66" t="s">
        <v>17405</v>
      </c>
      <c r="C791" s="67" t="s">
        <v>20</v>
      </c>
      <c r="D791" s="563" t="s">
        <v>13468</v>
      </c>
      <c r="E791" s="558" t="s">
        <v>862</v>
      </c>
      <c r="F791" s="564">
        <v>154.35</v>
      </c>
      <c r="G791" s="564">
        <v>154.94999999999999</v>
      </c>
      <c r="H791" s="145"/>
      <c r="I791" s="145"/>
      <c r="J791" s="145"/>
    </row>
    <row r="792" spans="1:10" ht="54">
      <c r="A792" s="558">
        <v>105742</v>
      </c>
      <c r="B792" s="66" t="s">
        <v>17405</v>
      </c>
      <c r="C792" s="67" t="s">
        <v>20</v>
      </c>
      <c r="D792" s="563" t="s">
        <v>13469</v>
      </c>
      <c r="E792" s="558" t="s">
        <v>862</v>
      </c>
      <c r="F792" s="564">
        <v>121.91</v>
      </c>
      <c r="G792" s="564">
        <v>122.43</v>
      </c>
      <c r="H792" s="145"/>
      <c r="I792" s="145"/>
      <c r="J792" s="145"/>
    </row>
    <row r="793" spans="1:10" ht="54">
      <c r="A793" s="558">
        <v>96399</v>
      </c>
      <c r="B793" s="66" t="s">
        <v>17405</v>
      </c>
      <c r="C793" s="67" t="s">
        <v>20</v>
      </c>
      <c r="D793" s="563" t="s">
        <v>13470</v>
      </c>
      <c r="E793" s="558" t="s">
        <v>862</v>
      </c>
      <c r="F793" s="564">
        <v>120.35</v>
      </c>
      <c r="G793" s="564">
        <v>120.84</v>
      </c>
      <c r="H793" s="145"/>
      <c r="I793" s="145"/>
      <c r="J793" s="145"/>
    </row>
    <row r="794" spans="1:10" ht="54">
      <c r="A794" s="558">
        <v>105745</v>
      </c>
      <c r="B794" s="66" t="s">
        <v>17405</v>
      </c>
      <c r="C794" s="67" t="s">
        <v>20</v>
      </c>
      <c r="D794" s="563" t="s">
        <v>13471</v>
      </c>
      <c r="E794" s="558" t="s">
        <v>862</v>
      </c>
      <c r="F794" s="564">
        <v>118.8</v>
      </c>
      <c r="G794" s="564">
        <v>119.22</v>
      </c>
      <c r="H794" s="145"/>
      <c r="I794" s="145"/>
      <c r="J794" s="145"/>
    </row>
    <row r="795" spans="1:10" ht="54">
      <c r="A795" s="558">
        <v>105747</v>
      </c>
      <c r="B795" s="66" t="s">
        <v>17405</v>
      </c>
      <c r="C795" s="67" t="s">
        <v>20</v>
      </c>
      <c r="D795" s="563" t="s">
        <v>13472</v>
      </c>
      <c r="E795" s="558" t="s">
        <v>862</v>
      </c>
      <c r="F795" s="564">
        <v>117.21</v>
      </c>
      <c r="G795" s="564">
        <v>117.58</v>
      </c>
      <c r="H795" s="145"/>
      <c r="I795" s="145"/>
      <c r="J795" s="145"/>
    </row>
    <row r="796" spans="1:10" ht="81">
      <c r="A796" s="558">
        <v>105657</v>
      </c>
      <c r="B796" s="66" t="s">
        <v>17405</v>
      </c>
      <c r="C796" s="67" t="s">
        <v>20</v>
      </c>
      <c r="D796" s="563" t="s">
        <v>13473</v>
      </c>
      <c r="E796" s="558" t="s">
        <v>862</v>
      </c>
      <c r="F796" s="564">
        <v>176.28</v>
      </c>
      <c r="G796" s="564">
        <v>177.32</v>
      </c>
      <c r="H796" s="145"/>
      <c r="I796" s="145"/>
      <c r="J796" s="145"/>
    </row>
    <row r="797" spans="1:10" ht="81">
      <c r="A797" s="558">
        <v>100566</v>
      </c>
      <c r="B797" s="66" t="s">
        <v>17405</v>
      </c>
      <c r="C797" s="67" t="s">
        <v>20</v>
      </c>
      <c r="D797" s="563" t="s">
        <v>13474</v>
      </c>
      <c r="E797" s="558" t="s">
        <v>862</v>
      </c>
      <c r="F797" s="564">
        <v>169.56</v>
      </c>
      <c r="G797" s="564">
        <v>170.34</v>
      </c>
      <c r="H797" s="145"/>
      <c r="I797" s="145"/>
      <c r="J797" s="145"/>
    </row>
    <row r="798" spans="1:10" ht="81">
      <c r="A798" s="558">
        <v>105666</v>
      </c>
      <c r="B798" s="66" t="s">
        <v>17405</v>
      </c>
      <c r="C798" s="67" t="s">
        <v>20</v>
      </c>
      <c r="D798" s="563" t="s">
        <v>13475</v>
      </c>
      <c r="E798" s="558" t="s">
        <v>862</v>
      </c>
      <c r="F798" s="564">
        <v>166.19</v>
      </c>
      <c r="G798" s="564">
        <v>166.86</v>
      </c>
      <c r="H798" s="145"/>
      <c r="I798" s="145"/>
      <c r="J798" s="145"/>
    </row>
    <row r="799" spans="1:10" ht="67.5">
      <c r="A799" s="558">
        <v>105639</v>
      </c>
      <c r="B799" s="66" t="s">
        <v>17405</v>
      </c>
      <c r="C799" s="67" t="s">
        <v>20</v>
      </c>
      <c r="D799" s="563" t="s">
        <v>13476</v>
      </c>
      <c r="E799" s="558" t="s">
        <v>862</v>
      </c>
      <c r="F799" s="564">
        <v>206.93</v>
      </c>
      <c r="G799" s="564">
        <v>207.67</v>
      </c>
      <c r="H799" s="145"/>
      <c r="I799" s="145"/>
      <c r="J799" s="145"/>
    </row>
    <row r="800" spans="1:10" ht="67.5">
      <c r="A800" s="558">
        <v>105645</v>
      </c>
      <c r="B800" s="66" t="s">
        <v>17405</v>
      </c>
      <c r="C800" s="67" t="s">
        <v>20</v>
      </c>
      <c r="D800" s="563" t="s">
        <v>13477</v>
      </c>
      <c r="E800" s="558" t="s">
        <v>862</v>
      </c>
      <c r="F800" s="564">
        <v>203.66</v>
      </c>
      <c r="G800" s="564">
        <v>204.29</v>
      </c>
      <c r="H800" s="145"/>
      <c r="I800" s="145"/>
      <c r="J800" s="145"/>
    </row>
    <row r="801" spans="1:10" ht="67.5">
      <c r="A801" s="558">
        <v>105651</v>
      </c>
      <c r="B801" s="66" t="s">
        <v>17405</v>
      </c>
      <c r="C801" s="67" t="s">
        <v>20</v>
      </c>
      <c r="D801" s="563" t="s">
        <v>13478</v>
      </c>
      <c r="E801" s="558" t="s">
        <v>862</v>
      </c>
      <c r="F801" s="564">
        <v>202.01</v>
      </c>
      <c r="G801" s="564">
        <v>202.6</v>
      </c>
      <c r="H801" s="145"/>
      <c r="I801" s="145"/>
      <c r="J801" s="145"/>
    </row>
    <row r="802" spans="1:10" ht="81">
      <c r="A802" s="558">
        <v>105658</v>
      </c>
      <c r="B802" s="66" t="s">
        <v>17405</v>
      </c>
      <c r="C802" s="67" t="s">
        <v>20</v>
      </c>
      <c r="D802" s="563" t="s">
        <v>13479</v>
      </c>
      <c r="E802" s="558" t="s">
        <v>862</v>
      </c>
      <c r="F802" s="564">
        <v>206.04</v>
      </c>
      <c r="G802" s="564">
        <v>207.08</v>
      </c>
      <c r="H802" s="145"/>
      <c r="I802" s="145"/>
      <c r="J802" s="145"/>
    </row>
    <row r="803" spans="1:10" ht="81">
      <c r="A803" s="558">
        <v>100567</v>
      </c>
      <c r="B803" s="66" t="s">
        <v>17405</v>
      </c>
      <c r="C803" s="67" t="s">
        <v>20</v>
      </c>
      <c r="D803" s="563" t="s">
        <v>13480</v>
      </c>
      <c r="E803" s="558" t="s">
        <v>862</v>
      </c>
      <c r="F803" s="564">
        <v>199.32</v>
      </c>
      <c r="G803" s="564">
        <v>200.1</v>
      </c>
      <c r="H803" s="145"/>
      <c r="I803" s="145"/>
      <c r="J803" s="145"/>
    </row>
    <row r="804" spans="1:10" ht="81">
      <c r="A804" s="558">
        <v>105667</v>
      </c>
      <c r="B804" s="66" t="s">
        <v>17405</v>
      </c>
      <c r="C804" s="67" t="s">
        <v>20</v>
      </c>
      <c r="D804" s="563" t="s">
        <v>13481</v>
      </c>
      <c r="E804" s="558" t="s">
        <v>862</v>
      </c>
      <c r="F804" s="564">
        <v>195.95</v>
      </c>
      <c r="G804" s="564">
        <v>196.62</v>
      </c>
      <c r="H804" s="145"/>
      <c r="I804" s="145"/>
      <c r="J804" s="145"/>
    </row>
    <row r="805" spans="1:10" ht="67.5">
      <c r="A805" s="558">
        <v>105640</v>
      </c>
      <c r="B805" s="66" t="s">
        <v>17405</v>
      </c>
      <c r="C805" s="67" t="s">
        <v>20</v>
      </c>
      <c r="D805" s="563" t="s">
        <v>13482</v>
      </c>
      <c r="E805" s="558" t="s">
        <v>862</v>
      </c>
      <c r="F805" s="564">
        <v>234.63</v>
      </c>
      <c r="G805" s="564">
        <v>235.37</v>
      </c>
      <c r="H805" s="145"/>
      <c r="I805" s="145"/>
      <c r="J805" s="145"/>
    </row>
    <row r="806" spans="1:10" ht="67.5">
      <c r="A806" s="558">
        <v>105646</v>
      </c>
      <c r="B806" s="66" t="s">
        <v>17405</v>
      </c>
      <c r="C806" s="67" t="s">
        <v>20</v>
      </c>
      <c r="D806" s="563" t="s">
        <v>13483</v>
      </c>
      <c r="E806" s="558" t="s">
        <v>862</v>
      </c>
      <c r="F806" s="564">
        <v>231.36</v>
      </c>
      <c r="G806" s="564">
        <v>231.99</v>
      </c>
      <c r="H806" s="145"/>
      <c r="I806" s="145"/>
      <c r="J806" s="145"/>
    </row>
    <row r="807" spans="1:10" ht="67.5">
      <c r="A807" s="558">
        <v>105652</v>
      </c>
      <c r="B807" s="66" t="s">
        <v>17405</v>
      </c>
      <c r="C807" s="67" t="s">
        <v>20</v>
      </c>
      <c r="D807" s="563" t="s">
        <v>13484</v>
      </c>
      <c r="E807" s="558" t="s">
        <v>862</v>
      </c>
      <c r="F807" s="564">
        <v>229.71</v>
      </c>
      <c r="G807" s="564">
        <v>230.3</v>
      </c>
      <c r="H807" s="145"/>
      <c r="I807" s="145"/>
      <c r="J807" s="145"/>
    </row>
    <row r="808" spans="1:10" ht="81">
      <c r="A808" s="558">
        <v>105659</v>
      </c>
      <c r="B808" s="66" t="s">
        <v>17405</v>
      </c>
      <c r="C808" s="67" t="s">
        <v>20</v>
      </c>
      <c r="D808" s="563" t="s">
        <v>13485</v>
      </c>
      <c r="E808" s="558" t="s">
        <v>862</v>
      </c>
      <c r="F808" s="564">
        <v>235.39</v>
      </c>
      <c r="G808" s="564">
        <v>236.43</v>
      </c>
      <c r="H808" s="145"/>
      <c r="I808" s="145"/>
      <c r="J808" s="145"/>
    </row>
    <row r="809" spans="1:10" ht="81">
      <c r="A809" s="558">
        <v>100568</v>
      </c>
      <c r="B809" s="66" t="s">
        <v>17405</v>
      </c>
      <c r="C809" s="67" t="s">
        <v>20</v>
      </c>
      <c r="D809" s="563" t="s">
        <v>13486</v>
      </c>
      <c r="E809" s="558" t="s">
        <v>862</v>
      </c>
      <c r="F809" s="564">
        <v>228.67</v>
      </c>
      <c r="G809" s="564">
        <v>229.45</v>
      </c>
      <c r="H809" s="145"/>
      <c r="I809" s="145"/>
      <c r="J809" s="145"/>
    </row>
    <row r="810" spans="1:10" ht="81">
      <c r="A810" s="558">
        <v>105668</v>
      </c>
      <c r="B810" s="66" t="s">
        <v>17405</v>
      </c>
      <c r="C810" s="67" t="s">
        <v>20</v>
      </c>
      <c r="D810" s="563" t="s">
        <v>13487</v>
      </c>
      <c r="E810" s="558" t="s">
        <v>862</v>
      </c>
      <c r="F810" s="564">
        <v>225.3</v>
      </c>
      <c r="G810" s="564">
        <v>225.97</v>
      </c>
      <c r="H810" s="145"/>
      <c r="I810" s="145"/>
      <c r="J810" s="145"/>
    </row>
    <row r="811" spans="1:10" ht="67.5">
      <c r="A811" s="558">
        <v>105641</v>
      </c>
      <c r="B811" s="66" t="s">
        <v>17405</v>
      </c>
      <c r="C811" s="67" t="s">
        <v>20</v>
      </c>
      <c r="D811" s="563" t="s">
        <v>13488</v>
      </c>
      <c r="E811" s="558" t="s">
        <v>862</v>
      </c>
      <c r="F811" s="564">
        <v>262.31</v>
      </c>
      <c r="G811" s="564">
        <v>263.06</v>
      </c>
      <c r="H811" s="145"/>
      <c r="I811" s="145"/>
      <c r="J811" s="145"/>
    </row>
    <row r="812" spans="1:10" ht="67.5">
      <c r="A812" s="558">
        <v>105647</v>
      </c>
      <c r="B812" s="66" t="s">
        <v>17405</v>
      </c>
      <c r="C812" s="67" t="s">
        <v>20</v>
      </c>
      <c r="D812" s="563" t="s">
        <v>13489</v>
      </c>
      <c r="E812" s="558" t="s">
        <v>862</v>
      </c>
      <c r="F812" s="564">
        <v>259.04000000000002</v>
      </c>
      <c r="G812" s="564">
        <v>259.68</v>
      </c>
      <c r="H812" s="145"/>
      <c r="I812" s="145"/>
      <c r="J812" s="145"/>
    </row>
    <row r="813" spans="1:10" ht="67.5">
      <c r="A813" s="558">
        <v>105653</v>
      </c>
      <c r="B813" s="66" t="s">
        <v>17405</v>
      </c>
      <c r="C813" s="67" t="s">
        <v>20</v>
      </c>
      <c r="D813" s="563" t="s">
        <v>13490</v>
      </c>
      <c r="E813" s="558" t="s">
        <v>862</v>
      </c>
      <c r="F813" s="564">
        <v>257.39</v>
      </c>
      <c r="G813" s="564">
        <v>257.99</v>
      </c>
      <c r="H813" s="145"/>
      <c r="I813" s="145"/>
      <c r="J813" s="145"/>
    </row>
    <row r="814" spans="1:10" ht="81">
      <c r="A814" s="558">
        <v>105710</v>
      </c>
      <c r="B814" s="66" t="s">
        <v>17405</v>
      </c>
      <c r="C814" s="67" t="s">
        <v>20</v>
      </c>
      <c r="D814" s="563" t="s">
        <v>13491</v>
      </c>
      <c r="E814" s="558" t="s">
        <v>862</v>
      </c>
      <c r="F814" s="564">
        <v>112.72</v>
      </c>
      <c r="G814" s="564">
        <v>113.76</v>
      </c>
      <c r="H814" s="145"/>
      <c r="I814" s="145"/>
      <c r="J814" s="145"/>
    </row>
    <row r="815" spans="1:10" ht="81">
      <c r="A815" s="558">
        <v>100564</v>
      </c>
      <c r="B815" s="66" t="s">
        <v>17405</v>
      </c>
      <c r="C815" s="67" t="s">
        <v>20</v>
      </c>
      <c r="D815" s="563" t="s">
        <v>13492</v>
      </c>
      <c r="E815" s="558" t="s">
        <v>862</v>
      </c>
      <c r="F815" s="564">
        <v>106</v>
      </c>
      <c r="G815" s="564">
        <v>106.78</v>
      </c>
      <c r="H815" s="145"/>
      <c r="I815" s="145"/>
      <c r="J815" s="145"/>
    </row>
    <row r="816" spans="1:10" ht="81">
      <c r="A816" s="558">
        <v>105711</v>
      </c>
      <c r="B816" s="66" t="s">
        <v>17405</v>
      </c>
      <c r="C816" s="67" t="s">
        <v>20</v>
      </c>
      <c r="D816" s="563" t="s">
        <v>13493</v>
      </c>
      <c r="E816" s="558" t="s">
        <v>862</v>
      </c>
      <c r="F816" s="564">
        <v>102.63</v>
      </c>
      <c r="G816" s="564">
        <v>103.3</v>
      </c>
      <c r="H816" s="145"/>
      <c r="I816" s="145"/>
      <c r="J816" s="145"/>
    </row>
    <row r="817" spans="1:10" ht="67.5">
      <c r="A817" s="558">
        <v>105705</v>
      </c>
      <c r="B817" s="66" t="s">
        <v>17405</v>
      </c>
      <c r="C817" s="67" t="s">
        <v>20</v>
      </c>
      <c r="D817" s="563" t="s">
        <v>13494</v>
      </c>
      <c r="E817" s="558" t="s">
        <v>862</v>
      </c>
      <c r="F817" s="564">
        <v>151.54</v>
      </c>
      <c r="G817" s="564">
        <v>152.29</v>
      </c>
      <c r="H817" s="145"/>
      <c r="I817" s="145"/>
      <c r="J817" s="145"/>
    </row>
    <row r="818" spans="1:10" ht="67.5">
      <c r="A818" s="558">
        <v>105706</v>
      </c>
      <c r="B818" s="66" t="s">
        <v>17405</v>
      </c>
      <c r="C818" s="67" t="s">
        <v>20</v>
      </c>
      <c r="D818" s="563" t="s">
        <v>13495</v>
      </c>
      <c r="E818" s="558" t="s">
        <v>862</v>
      </c>
      <c r="F818" s="564">
        <v>148.27000000000001</v>
      </c>
      <c r="G818" s="564">
        <v>148.91</v>
      </c>
      <c r="H818" s="145"/>
      <c r="I818" s="145"/>
      <c r="J818" s="145"/>
    </row>
    <row r="819" spans="1:10" ht="67.5">
      <c r="A819" s="558">
        <v>105708</v>
      </c>
      <c r="B819" s="66" t="s">
        <v>17405</v>
      </c>
      <c r="C819" s="67" t="s">
        <v>20</v>
      </c>
      <c r="D819" s="563" t="s">
        <v>13496</v>
      </c>
      <c r="E819" s="558" t="s">
        <v>862</v>
      </c>
      <c r="F819" s="564">
        <v>146.62</v>
      </c>
      <c r="G819" s="564">
        <v>147.22</v>
      </c>
      <c r="H819" s="145"/>
      <c r="I819" s="145"/>
      <c r="J819" s="145"/>
    </row>
    <row r="820" spans="1:10" ht="81">
      <c r="A820" s="558">
        <v>105690</v>
      </c>
      <c r="B820" s="66" t="s">
        <v>17405</v>
      </c>
      <c r="C820" s="67" t="s">
        <v>20</v>
      </c>
      <c r="D820" s="563" t="s">
        <v>13497</v>
      </c>
      <c r="E820" s="558" t="s">
        <v>862</v>
      </c>
      <c r="F820" s="564">
        <v>162.99</v>
      </c>
      <c r="G820" s="564">
        <v>164.03</v>
      </c>
      <c r="H820" s="145"/>
      <c r="I820" s="145"/>
      <c r="J820" s="145"/>
    </row>
    <row r="821" spans="1:10" ht="81">
      <c r="A821" s="558">
        <v>100569</v>
      </c>
      <c r="B821" s="66" t="s">
        <v>17405</v>
      </c>
      <c r="C821" s="67" t="s">
        <v>20</v>
      </c>
      <c r="D821" s="563" t="s">
        <v>13498</v>
      </c>
      <c r="E821" s="558" t="s">
        <v>862</v>
      </c>
      <c r="F821" s="564">
        <v>156.27000000000001</v>
      </c>
      <c r="G821" s="564">
        <v>157.05000000000001</v>
      </c>
      <c r="H821" s="145"/>
      <c r="I821" s="145"/>
      <c r="J821" s="145"/>
    </row>
    <row r="822" spans="1:10" ht="81">
      <c r="A822" s="558">
        <v>105699</v>
      </c>
      <c r="B822" s="66" t="s">
        <v>17405</v>
      </c>
      <c r="C822" s="67" t="s">
        <v>20</v>
      </c>
      <c r="D822" s="563" t="s">
        <v>13499</v>
      </c>
      <c r="E822" s="558" t="s">
        <v>862</v>
      </c>
      <c r="F822" s="564">
        <v>152.9</v>
      </c>
      <c r="G822" s="564">
        <v>153.57</v>
      </c>
      <c r="H822" s="145"/>
      <c r="I822" s="145"/>
      <c r="J822" s="145"/>
    </row>
    <row r="823" spans="1:10" ht="67.5">
      <c r="A823" s="558">
        <v>105672</v>
      </c>
      <c r="B823" s="66" t="s">
        <v>17405</v>
      </c>
      <c r="C823" s="67" t="s">
        <v>20</v>
      </c>
      <c r="D823" s="563" t="s">
        <v>13500</v>
      </c>
      <c r="E823" s="558" t="s">
        <v>862</v>
      </c>
      <c r="F823" s="564">
        <v>186.73</v>
      </c>
      <c r="G823" s="564">
        <v>187.47</v>
      </c>
      <c r="H823" s="145"/>
      <c r="I823" s="145"/>
      <c r="J823" s="145"/>
    </row>
    <row r="824" spans="1:10" ht="67.5">
      <c r="A824" s="558">
        <v>105678</v>
      </c>
      <c r="B824" s="66" t="s">
        <v>17405</v>
      </c>
      <c r="C824" s="67" t="s">
        <v>20</v>
      </c>
      <c r="D824" s="563" t="s">
        <v>13501</v>
      </c>
      <c r="E824" s="558" t="s">
        <v>862</v>
      </c>
      <c r="F824" s="564">
        <v>183.46</v>
      </c>
      <c r="G824" s="564">
        <v>184.09</v>
      </c>
      <c r="H824" s="145"/>
      <c r="I824" s="145"/>
      <c r="J824" s="145"/>
    </row>
    <row r="825" spans="1:10" ht="67.5">
      <c r="A825" s="558">
        <v>105684</v>
      </c>
      <c r="B825" s="66" t="s">
        <v>17405</v>
      </c>
      <c r="C825" s="67" t="s">
        <v>20</v>
      </c>
      <c r="D825" s="563" t="s">
        <v>13502</v>
      </c>
      <c r="E825" s="558" t="s">
        <v>862</v>
      </c>
      <c r="F825" s="564">
        <v>181.81</v>
      </c>
      <c r="G825" s="564">
        <v>182.4</v>
      </c>
      <c r="H825" s="145"/>
      <c r="I825" s="145"/>
      <c r="J825" s="145"/>
    </row>
    <row r="826" spans="1:10" ht="81">
      <c r="A826" s="558">
        <v>105691</v>
      </c>
      <c r="B826" s="66" t="s">
        <v>17405</v>
      </c>
      <c r="C826" s="67" t="s">
        <v>20</v>
      </c>
      <c r="D826" s="563" t="s">
        <v>13503</v>
      </c>
      <c r="E826" s="558" t="s">
        <v>862</v>
      </c>
      <c r="F826" s="564">
        <v>193.03</v>
      </c>
      <c r="G826" s="564">
        <v>194.07</v>
      </c>
      <c r="H826" s="145"/>
      <c r="I826" s="145"/>
      <c r="J826" s="145"/>
    </row>
    <row r="827" spans="1:10" ht="81">
      <c r="A827" s="558">
        <v>100570</v>
      </c>
      <c r="B827" s="66" t="s">
        <v>17405</v>
      </c>
      <c r="C827" s="67" t="s">
        <v>20</v>
      </c>
      <c r="D827" s="563" t="s">
        <v>13504</v>
      </c>
      <c r="E827" s="558" t="s">
        <v>862</v>
      </c>
      <c r="F827" s="564">
        <v>186.31</v>
      </c>
      <c r="G827" s="564">
        <v>187.09</v>
      </c>
      <c r="H827" s="145"/>
      <c r="I827" s="145"/>
      <c r="J827" s="145"/>
    </row>
    <row r="828" spans="1:10" ht="81">
      <c r="A828" s="558">
        <v>105700</v>
      </c>
      <c r="B828" s="66" t="s">
        <v>17405</v>
      </c>
      <c r="C828" s="67" t="s">
        <v>20</v>
      </c>
      <c r="D828" s="563" t="s">
        <v>13505</v>
      </c>
      <c r="E828" s="558" t="s">
        <v>862</v>
      </c>
      <c r="F828" s="564">
        <v>182.94</v>
      </c>
      <c r="G828" s="564">
        <v>183.61</v>
      </c>
      <c r="H828" s="145"/>
      <c r="I828" s="145"/>
      <c r="J828" s="145"/>
    </row>
    <row r="829" spans="1:10" ht="67.5">
      <c r="A829" s="558">
        <v>105673</v>
      </c>
      <c r="B829" s="66" t="s">
        <v>17405</v>
      </c>
      <c r="C829" s="67" t="s">
        <v>20</v>
      </c>
      <c r="D829" s="563" t="s">
        <v>13506</v>
      </c>
      <c r="E829" s="558" t="s">
        <v>862</v>
      </c>
      <c r="F829" s="564">
        <v>214.85</v>
      </c>
      <c r="G829" s="564">
        <v>215.59</v>
      </c>
      <c r="H829" s="145"/>
      <c r="I829" s="145"/>
      <c r="J829" s="145"/>
    </row>
    <row r="830" spans="1:10" ht="67.5">
      <c r="A830" s="558">
        <v>105679</v>
      </c>
      <c r="B830" s="66" t="s">
        <v>17405</v>
      </c>
      <c r="C830" s="67" t="s">
        <v>20</v>
      </c>
      <c r="D830" s="563" t="s">
        <v>13507</v>
      </c>
      <c r="E830" s="558" t="s">
        <v>862</v>
      </c>
      <c r="F830" s="564">
        <v>211.58</v>
      </c>
      <c r="G830" s="564">
        <v>212.21</v>
      </c>
      <c r="H830" s="145"/>
      <c r="I830" s="145"/>
      <c r="J830" s="145"/>
    </row>
    <row r="831" spans="1:10" ht="67.5">
      <c r="A831" s="558">
        <v>105685</v>
      </c>
      <c r="B831" s="66" t="s">
        <v>17405</v>
      </c>
      <c r="C831" s="67" t="s">
        <v>20</v>
      </c>
      <c r="D831" s="563" t="s">
        <v>13508</v>
      </c>
      <c r="E831" s="558" t="s">
        <v>862</v>
      </c>
      <c r="F831" s="564">
        <v>209.93</v>
      </c>
      <c r="G831" s="564">
        <v>210.52</v>
      </c>
      <c r="H831" s="145"/>
      <c r="I831" s="145"/>
      <c r="J831" s="145"/>
    </row>
    <row r="832" spans="1:10" ht="81">
      <c r="A832" s="558">
        <v>105692</v>
      </c>
      <c r="B832" s="66" t="s">
        <v>17405</v>
      </c>
      <c r="C832" s="67" t="s">
        <v>20</v>
      </c>
      <c r="D832" s="563" t="s">
        <v>13509</v>
      </c>
      <c r="E832" s="558" t="s">
        <v>862</v>
      </c>
      <c r="F832" s="564">
        <v>222.66</v>
      </c>
      <c r="G832" s="564">
        <v>223.7</v>
      </c>
      <c r="H832" s="145"/>
      <c r="I832" s="145"/>
      <c r="J832" s="145"/>
    </row>
    <row r="833" spans="1:10" ht="81">
      <c r="A833" s="558">
        <v>100571</v>
      </c>
      <c r="B833" s="66" t="s">
        <v>17405</v>
      </c>
      <c r="C833" s="67" t="s">
        <v>20</v>
      </c>
      <c r="D833" s="563" t="s">
        <v>13510</v>
      </c>
      <c r="E833" s="558" t="s">
        <v>862</v>
      </c>
      <c r="F833" s="564">
        <v>215.94</v>
      </c>
      <c r="G833" s="564">
        <v>216.72</v>
      </c>
      <c r="H833" s="145"/>
      <c r="I833" s="145"/>
      <c r="J833" s="145"/>
    </row>
    <row r="834" spans="1:10" ht="81">
      <c r="A834" s="558">
        <v>105701</v>
      </c>
      <c r="B834" s="66" t="s">
        <v>17405</v>
      </c>
      <c r="C834" s="67" t="s">
        <v>20</v>
      </c>
      <c r="D834" s="563" t="s">
        <v>13511</v>
      </c>
      <c r="E834" s="558" t="s">
        <v>862</v>
      </c>
      <c r="F834" s="564">
        <v>212.57</v>
      </c>
      <c r="G834" s="564">
        <v>213.24</v>
      </c>
      <c r="H834" s="145"/>
      <c r="I834" s="145"/>
      <c r="J834" s="145"/>
    </row>
    <row r="835" spans="1:10" ht="67.5">
      <c r="A835" s="558">
        <v>105674</v>
      </c>
      <c r="B835" s="66" t="s">
        <v>17405</v>
      </c>
      <c r="C835" s="67" t="s">
        <v>20</v>
      </c>
      <c r="D835" s="563" t="s">
        <v>13512</v>
      </c>
      <c r="E835" s="558" t="s">
        <v>862</v>
      </c>
      <c r="F835" s="564">
        <v>242.96</v>
      </c>
      <c r="G835" s="564">
        <v>243.71</v>
      </c>
      <c r="H835" s="145"/>
      <c r="I835" s="145"/>
      <c r="J835" s="145"/>
    </row>
    <row r="836" spans="1:10" ht="67.5">
      <c r="A836" s="558">
        <v>105680</v>
      </c>
      <c r="B836" s="66" t="s">
        <v>17405</v>
      </c>
      <c r="C836" s="67" t="s">
        <v>20</v>
      </c>
      <c r="D836" s="563" t="s">
        <v>13513</v>
      </c>
      <c r="E836" s="558" t="s">
        <v>862</v>
      </c>
      <c r="F836" s="564">
        <v>239.69</v>
      </c>
      <c r="G836" s="564">
        <v>240.33</v>
      </c>
      <c r="H836" s="145"/>
      <c r="I836" s="145"/>
      <c r="J836" s="145"/>
    </row>
    <row r="837" spans="1:10" ht="67.5">
      <c r="A837" s="558">
        <v>105686</v>
      </c>
      <c r="B837" s="66" t="s">
        <v>17405</v>
      </c>
      <c r="C837" s="67" t="s">
        <v>20</v>
      </c>
      <c r="D837" s="563" t="s">
        <v>13514</v>
      </c>
      <c r="E837" s="558" t="s">
        <v>862</v>
      </c>
      <c r="F837" s="564">
        <v>238.04</v>
      </c>
      <c r="G837" s="564">
        <v>238.64</v>
      </c>
      <c r="H837" s="145"/>
      <c r="I837" s="145"/>
      <c r="J837" s="145"/>
    </row>
    <row r="838" spans="1:10" ht="81">
      <c r="A838" s="558">
        <v>105718</v>
      </c>
      <c r="B838" s="66" t="s">
        <v>17405</v>
      </c>
      <c r="C838" s="67" t="s">
        <v>20</v>
      </c>
      <c r="D838" s="563" t="s">
        <v>13515</v>
      </c>
      <c r="E838" s="558" t="s">
        <v>862</v>
      </c>
      <c r="F838" s="564">
        <v>98.88</v>
      </c>
      <c r="G838" s="564">
        <v>99.92</v>
      </c>
      <c r="H838" s="145"/>
      <c r="I838" s="145"/>
      <c r="J838" s="145"/>
    </row>
    <row r="839" spans="1:10" ht="81">
      <c r="A839" s="558">
        <v>100565</v>
      </c>
      <c r="B839" s="66" t="s">
        <v>17405</v>
      </c>
      <c r="C839" s="67" t="s">
        <v>20</v>
      </c>
      <c r="D839" s="563" t="s">
        <v>13516</v>
      </c>
      <c r="E839" s="558" t="s">
        <v>862</v>
      </c>
      <c r="F839" s="564">
        <v>92.16</v>
      </c>
      <c r="G839" s="564">
        <v>92.94</v>
      </c>
      <c r="H839" s="145"/>
      <c r="I839" s="145"/>
      <c r="J839" s="145"/>
    </row>
    <row r="840" spans="1:10" ht="81">
      <c r="A840" s="558">
        <v>105581</v>
      </c>
      <c r="B840" s="66" t="s">
        <v>17405</v>
      </c>
      <c r="C840" s="67" t="s">
        <v>20</v>
      </c>
      <c r="D840" s="563" t="s">
        <v>13517</v>
      </c>
      <c r="E840" s="558" t="s">
        <v>862</v>
      </c>
      <c r="F840" s="564">
        <v>88.79</v>
      </c>
      <c r="G840" s="564">
        <v>89.46</v>
      </c>
      <c r="H840" s="145"/>
      <c r="I840" s="145"/>
      <c r="J840" s="145"/>
    </row>
    <row r="841" spans="1:10" ht="67.5">
      <c r="A841" s="558">
        <v>105713</v>
      </c>
      <c r="B841" s="66" t="s">
        <v>17405</v>
      </c>
      <c r="C841" s="67" t="s">
        <v>20</v>
      </c>
      <c r="D841" s="563" t="s">
        <v>13518</v>
      </c>
      <c r="E841" s="558" t="s">
        <v>862</v>
      </c>
      <c r="F841" s="564">
        <v>130.51</v>
      </c>
      <c r="G841" s="564">
        <v>131.26</v>
      </c>
      <c r="H841" s="145"/>
      <c r="I841" s="145"/>
      <c r="J841" s="145"/>
    </row>
    <row r="842" spans="1:10" ht="67.5">
      <c r="A842" s="558">
        <v>105714</v>
      </c>
      <c r="B842" s="66" t="s">
        <v>17405</v>
      </c>
      <c r="C842" s="67" t="s">
        <v>20</v>
      </c>
      <c r="D842" s="563" t="s">
        <v>13519</v>
      </c>
      <c r="E842" s="558" t="s">
        <v>862</v>
      </c>
      <c r="F842" s="564">
        <v>127.24</v>
      </c>
      <c r="G842" s="564">
        <v>127.88</v>
      </c>
      <c r="H842" s="145"/>
      <c r="I842" s="145"/>
      <c r="J842" s="145"/>
    </row>
    <row r="843" spans="1:10" ht="67.5">
      <c r="A843" s="558">
        <v>105716</v>
      </c>
      <c r="B843" s="66" t="s">
        <v>17405</v>
      </c>
      <c r="C843" s="67" t="s">
        <v>20</v>
      </c>
      <c r="D843" s="563" t="s">
        <v>13520</v>
      </c>
      <c r="E843" s="558" t="s">
        <v>862</v>
      </c>
      <c r="F843" s="564">
        <v>125.59</v>
      </c>
      <c r="G843" s="564">
        <v>126.19</v>
      </c>
      <c r="H843" s="145"/>
      <c r="I843" s="145"/>
      <c r="J843" s="145"/>
    </row>
    <row r="844" spans="1:10" ht="81">
      <c r="A844" s="558">
        <v>105624</v>
      </c>
      <c r="B844" s="66" t="s">
        <v>17405</v>
      </c>
      <c r="C844" s="67" t="s">
        <v>20</v>
      </c>
      <c r="D844" s="563" t="s">
        <v>13521</v>
      </c>
      <c r="E844" s="558" t="s">
        <v>862</v>
      </c>
      <c r="F844" s="564">
        <v>116.7</v>
      </c>
      <c r="G844" s="564">
        <v>117.32</v>
      </c>
      <c r="H844" s="145"/>
      <c r="I844" s="145"/>
      <c r="J844" s="145"/>
    </row>
    <row r="845" spans="1:10" ht="81">
      <c r="A845" s="558">
        <v>96391</v>
      </c>
      <c r="B845" s="66" t="s">
        <v>17405</v>
      </c>
      <c r="C845" s="67" t="s">
        <v>20</v>
      </c>
      <c r="D845" s="563" t="s">
        <v>13522</v>
      </c>
      <c r="E845" s="558" t="s">
        <v>862</v>
      </c>
      <c r="F845" s="564">
        <v>111.3</v>
      </c>
      <c r="G845" s="564">
        <v>111.71</v>
      </c>
      <c r="H845" s="145"/>
      <c r="I845" s="145"/>
      <c r="J845" s="145"/>
    </row>
    <row r="846" spans="1:10" ht="81">
      <c r="A846" s="558">
        <v>105632</v>
      </c>
      <c r="B846" s="66" t="s">
        <v>17405</v>
      </c>
      <c r="C846" s="67" t="s">
        <v>20</v>
      </c>
      <c r="D846" s="563" t="s">
        <v>13523</v>
      </c>
      <c r="E846" s="558" t="s">
        <v>862</v>
      </c>
      <c r="F846" s="564">
        <v>110.43</v>
      </c>
      <c r="G846" s="564">
        <v>110.8</v>
      </c>
      <c r="H846" s="145"/>
      <c r="I846" s="145"/>
      <c r="J846" s="145"/>
    </row>
    <row r="847" spans="1:10" ht="67.5">
      <c r="A847" s="558">
        <v>105601</v>
      </c>
      <c r="B847" s="66" t="s">
        <v>17405</v>
      </c>
      <c r="C847" s="67" t="s">
        <v>20</v>
      </c>
      <c r="D847" s="563" t="s">
        <v>13524</v>
      </c>
      <c r="E847" s="558" t="s">
        <v>862</v>
      </c>
      <c r="F847" s="564">
        <v>109.64</v>
      </c>
      <c r="G847" s="564">
        <v>110.19</v>
      </c>
      <c r="H847" s="145"/>
      <c r="I847" s="145"/>
      <c r="J847" s="145"/>
    </row>
    <row r="848" spans="1:10" ht="67.5">
      <c r="A848" s="558">
        <v>105609</v>
      </c>
      <c r="B848" s="66" t="s">
        <v>17405</v>
      </c>
      <c r="C848" s="67" t="s">
        <v>20</v>
      </c>
      <c r="D848" s="563" t="s">
        <v>13525</v>
      </c>
      <c r="E848" s="558" t="s">
        <v>862</v>
      </c>
      <c r="F848" s="564">
        <v>107.51</v>
      </c>
      <c r="G848" s="564">
        <v>107.98</v>
      </c>
      <c r="H848" s="145"/>
      <c r="I848" s="145"/>
      <c r="J848" s="145"/>
    </row>
    <row r="849" spans="1:10" ht="67.5">
      <c r="A849" s="558">
        <v>105617</v>
      </c>
      <c r="B849" s="66" t="s">
        <v>17405</v>
      </c>
      <c r="C849" s="67" t="s">
        <v>20</v>
      </c>
      <c r="D849" s="563" t="s">
        <v>13526</v>
      </c>
      <c r="E849" s="558" t="s">
        <v>862</v>
      </c>
      <c r="F849" s="564">
        <v>105.96</v>
      </c>
      <c r="G849" s="564">
        <v>106.4</v>
      </c>
      <c r="H849" s="145"/>
      <c r="I849" s="145"/>
      <c r="J849" s="145"/>
    </row>
    <row r="850" spans="1:10" ht="81">
      <c r="A850" s="558">
        <v>105625</v>
      </c>
      <c r="B850" s="66" t="s">
        <v>17405</v>
      </c>
      <c r="C850" s="67" t="s">
        <v>20</v>
      </c>
      <c r="D850" s="563" t="s">
        <v>13527</v>
      </c>
      <c r="E850" s="558" t="s">
        <v>862</v>
      </c>
      <c r="F850" s="564">
        <v>147.71</v>
      </c>
      <c r="G850" s="564">
        <v>148.33000000000001</v>
      </c>
      <c r="H850" s="145"/>
      <c r="I850" s="145"/>
      <c r="J850" s="145"/>
    </row>
    <row r="851" spans="1:10" ht="81">
      <c r="A851" s="558">
        <v>96392</v>
      </c>
      <c r="B851" s="66" t="s">
        <v>17405</v>
      </c>
      <c r="C851" s="67" t="s">
        <v>20</v>
      </c>
      <c r="D851" s="563" t="s">
        <v>13528</v>
      </c>
      <c r="E851" s="558" t="s">
        <v>862</v>
      </c>
      <c r="F851" s="564">
        <v>142.31</v>
      </c>
      <c r="G851" s="564">
        <v>142.72</v>
      </c>
      <c r="H851" s="145"/>
      <c r="I851" s="145"/>
      <c r="J851" s="145"/>
    </row>
    <row r="852" spans="1:10" ht="81">
      <c r="A852" s="558">
        <v>105633</v>
      </c>
      <c r="B852" s="66" t="s">
        <v>17405</v>
      </c>
      <c r="C852" s="67" t="s">
        <v>20</v>
      </c>
      <c r="D852" s="563" t="s">
        <v>13529</v>
      </c>
      <c r="E852" s="558" t="s">
        <v>862</v>
      </c>
      <c r="F852" s="564">
        <v>141.44</v>
      </c>
      <c r="G852" s="564">
        <v>141.81</v>
      </c>
      <c r="H852" s="145"/>
      <c r="I852" s="145"/>
      <c r="J852" s="145"/>
    </row>
    <row r="853" spans="1:10" ht="67.5">
      <c r="A853" s="558">
        <v>105602</v>
      </c>
      <c r="B853" s="66" t="s">
        <v>17405</v>
      </c>
      <c r="C853" s="67" t="s">
        <v>20</v>
      </c>
      <c r="D853" s="563" t="s">
        <v>13530</v>
      </c>
      <c r="E853" s="558" t="s">
        <v>862</v>
      </c>
      <c r="F853" s="564">
        <v>139.85</v>
      </c>
      <c r="G853" s="564">
        <v>140.41</v>
      </c>
      <c r="H853" s="145"/>
      <c r="I853" s="145"/>
      <c r="J853" s="145"/>
    </row>
    <row r="854" spans="1:10" ht="67.5">
      <c r="A854" s="558">
        <v>105610</v>
      </c>
      <c r="B854" s="66" t="s">
        <v>17405</v>
      </c>
      <c r="C854" s="67" t="s">
        <v>20</v>
      </c>
      <c r="D854" s="563" t="s">
        <v>13531</v>
      </c>
      <c r="E854" s="558" t="s">
        <v>862</v>
      </c>
      <c r="F854" s="564">
        <v>137.72</v>
      </c>
      <c r="G854" s="564">
        <v>138.19999999999999</v>
      </c>
      <c r="H854" s="145"/>
      <c r="I854" s="145"/>
      <c r="J854" s="145"/>
    </row>
    <row r="855" spans="1:10" ht="67.5">
      <c r="A855" s="558">
        <v>105618</v>
      </c>
      <c r="B855" s="66" t="s">
        <v>17405</v>
      </c>
      <c r="C855" s="67" t="s">
        <v>20</v>
      </c>
      <c r="D855" s="563" t="s">
        <v>13532</v>
      </c>
      <c r="E855" s="558" t="s">
        <v>862</v>
      </c>
      <c r="F855" s="564">
        <v>136.16999999999999</v>
      </c>
      <c r="G855" s="564">
        <v>136.62</v>
      </c>
      <c r="H855" s="145"/>
      <c r="I855" s="145"/>
      <c r="J855" s="145"/>
    </row>
    <row r="856" spans="1:10" ht="81">
      <c r="A856" s="558">
        <v>105571</v>
      </c>
      <c r="B856" s="66" t="s">
        <v>17405</v>
      </c>
      <c r="C856" s="67" t="s">
        <v>20</v>
      </c>
      <c r="D856" s="563" t="s">
        <v>13533</v>
      </c>
      <c r="E856" s="558" t="s">
        <v>862</v>
      </c>
      <c r="F856" s="564">
        <v>52.99</v>
      </c>
      <c r="G856" s="564">
        <v>53.61</v>
      </c>
      <c r="H856" s="145"/>
      <c r="I856" s="145"/>
      <c r="J856" s="145"/>
    </row>
    <row r="857" spans="1:10" ht="81">
      <c r="A857" s="558">
        <v>96389</v>
      </c>
      <c r="B857" s="66" t="s">
        <v>17405</v>
      </c>
      <c r="C857" s="67" t="s">
        <v>20</v>
      </c>
      <c r="D857" s="563" t="s">
        <v>13534</v>
      </c>
      <c r="E857" s="558" t="s">
        <v>862</v>
      </c>
      <c r="F857" s="564">
        <v>47.59</v>
      </c>
      <c r="G857" s="564">
        <v>48</v>
      </c>
      <c r="H857" s="145"/>
      <c r="I857" s="145"/>
      <c r="J857" s="145"/>
    </row>
    <row r="858" spans="1:10" ht="81">
      <c r="A858" s="558">
        <v>105575</v>
      </c>
      <c r="B858" s="66" t="s">
        <v>17405</v>
      </c>
      <c r="C858" s="67" t="s">
        <v>20</v>
      </c>
      <c r="D858" s="563" t="s">
        <v>13535</v>
      </c>
      <c r="E858" s="558" t="s">
        <v>862</v>
      </c>
      <c r="F858" s="564">
        <v>46.72</v>
      </c>
      <c r="G858" s="564">
        <v>47.09</v>
      </c>
      <c r="H858" s="145"/>
      <c r="I858" s="145"/>
      <c r="J858" s="145"/>
    </row>
    <row r="859" spans="1:10" ht="67.5">
      <c r="A859" s="558">
        <v>105599</v>
      </c>
      <c r="B859" s="66" t="s">
        <v>17405</v>
      </c>
      <c r="C859" s="67" t="s">
        <v>20</v>
      </c>
      <c r="D859" s="563" t="s">
        <v>13536</v>
      </c>
      <c r="E859" s="558" t="s">
        <v>862</v>
      </c>
      <c r="F859" s="564">
        <v>49.19</v>
      </c>
      <c r="G859" s="564">
        <v>49.75</v>
      </c>
      <c r="H859" s="145"/>
      <c r="I859" s="145"/>
      <c r="J859" s="145"/>
    </row>
    <row r="860" spans="1:10" ht="67.5">
      <c r="A860" s="558">
        <v>105607</v>
      </c>
      <c r="B860" s="66" t="s">
        <v>17405</v>
      </c>
      <c r="C860" s="67" t="s">
        <v>20</v>
      </c>
      <c r="D860" s="563" t="s">
        <v>13537</v>
      </c>
      <c r="E860" s="558" t="s">
        <v>862</v>
      </c>
      <c r="F860" s="564">
        <v>47.06</v>
      </c>
      <c r="G860" s="564">
        <v>47.54</v>
      </c>
      <c r="H860" s="145"/>
      <c r="I860" s="145"/>
      <c r="J860" s="145"/>
    </row>
    <row r="861" spans="1:10" ht="67.5">
      <c r="A861" s="558">
        <v>105615</v>
      </c>
      <c r="B861" s="66" t="s">
        <v>17405</v>
      </c>
      <c r="C861" s="67" t="s">
        <v>20</v>
      </c>
      <c r="D861" s="563" t="s">
        <v>13538</v>
      </c>
      <c r="E861" s="558" t="s">
        <v>862</v>
      </c>
      <c r="F861" s="564">
        <v>45.51</v>
      </c>
      <c r="G861" s="564">
        <v>45.96</v>
      </c>
      <c r="H861" s="145"/>
      <c r="I861" s="145"/>
      <c r="J861" s="145"/>
    </row>
    <row r="862" spans="1:10" ht="81">
      <c r="A862" s="558">
        <v>105623</v>
      </c>
      <c r="B862" s="66" t="s">
        <v>17405</v>
      </c>
      <c r="C862" s="67" t="s">
        <v>20</v>
      </c>
      <c r="D862" s="563" t="s">
        <v>13539</v>
      </c>
      <c r="E862" s="558" t="s">
        <v>862</v>
      </c>
      <c r="F862" s="564">
        <v>85.28</v>
      </c>
      <c r="G862" s="564">
        <v>85.9</v>
      </c>
      <c r="H862" s="145"/>
      <c r="I862" s="145"/>
      <c r="J862" s="145"/>
    </row>
    <row r="863" spans="1:10" ht="81">
      <c r="A863" s="558">
        <v>96390</v>
      </c>
      <c r="B863" s="66" t="s">
        <v>17405</v>
      </c>
      <c r="C863" s="67" t="s">
        <v>20</v>
      </c>
      <c r="D863" s="563" t="s">
        <v>13540</v>
      </c>
      <c r="E863" s="558" t="s">
        <v>862</v>
      </c>
      <c r="F863" s="564">
        <v>79.88</v>
      </c>
      <c r="G863" s="564">
        <v>80.290000000000006</v>
      </c>
      <c r="H863" s="145"/>
      <c r="I863" s="145"/>
      <c r="J863" s="145"/>
    </row>
    <row r="864" spans="1:10" ht="81">
      <c r="A864" s="558">
        <v>105631</v>
      </c>
      <c r="B864" s="66" t="s">
        <v>17405</v>
      </c>
      <c r="C864" s="67" t="s">
        <v>20</v>
      </c>
      <c r="D864" s="563" t="s">
        <v>13541</v>
      </c>
      <c r="E864" s="558" t="s">
        <v>862</v>
      </c>
      <c r="F864" s="564">
        <v>79.010000000000005</v>
      </c>
      <c r="G864" s="564">
        <v>79.38</v>
      </c>
      <c r="H864" s="145"/>
      <c r="I864" s="145"/>
      <c r="J864" s="145"/>
    </row>
    <row r="865" spans="1:10" ht="67.5">
      <c r="A865" s="558">
        <v>105600</v>
      </c>
      <c r="B865" s="66" t="s">
        <v>17405</v>
      </c>
      <c r="C865" s="67" t="s">
        <v>20</v>
      </c>
      <c r="D865" s="563" t="s">
        <v>13542</v>
      </c>
      <c r="E865" s="558" t="s">
        <v>862</v>
      </c>
      <c r="F865" s="564">
        <v>79.42</v>
      </c>
      <c r="G865" s="564">
        <v>79.97</v>
      </c>
      <c r="H865" s="145"/>
      <c r="I865" s="145"/>
      <c r="J865" s="145"/>
    </row>
    <row r="866" spans="1:10" ht="67.5">
      <c r="A866" s="558">
        <v>105608</v>
      </c>
      <c r="B866" s="66" t="s">
        <v>17405</v>
      </c>
      <c r="C866" s="67" t="s">
        <v>20</v>
      </c>
      <c r="D866" s="563" t="s">
        <v>13543</v>
      </c>
      <c r="E866" s="558" t="s">
        <v>862</v>
      </c>
      <c r="F866" s="564">
        <v>77.290000000000006</v>
      </c>
      <c r="G866" s="564">
        <v>77.760000000000005</v>
      </c>
      <c r="H866" s="145"/>
      <c r="I866" s="145"/>
      <c r="J866" s="145"/>
    </row>
    <row r="867" spans="1:10" ht="67.5">
      <c r="A867" s="558">
        <v>105616</v>
      </c>
      <c r="B867" s="66" t="s">
        <v>17405</v>
      </c>
      <c r="C867" s="67" t="s">
        <v>20</v>
      </c>
      <c r="D867" s="563" t="s">
        <v>13544</v>
      </c>
      <c r="E867" s="558" t="s">
        <v>862</v>
      </c>
      <c r="F867" s="564">
        <v>75.739999999999995</v>
      </c>
      <c r="G867" s="564">
        <v>76.180000000000007</v>
      </c>
      <c r="H867" s="145"/>
      <c r="I867" s="145"/>
      <c r="J867" s="145"/>
    </row>
    <row r="868" spans="1:10" ht="81">
      <c r="A868" s="558">
        <v>105585</v>
      </c>
      <c r="B868" s="66" t="s">
        <v>17405</v>
      </c>
      <c r="C868" s="67" t="s">
        <v>20</v>
      </c>
      <c r="D868" s="563" t="s">
        <v>13545</v>
      </c>
      <c r="E868" s="558" t="s">
        <v>862</v>
      </c>
      <c r="F868" s="564">
        <v>120.21</v>
      </c>
      <c r="G868" s="564">
        <v>121.51</v>
      </c>
      <c r="H868" s="145"/>
      <c r="I868" s="145"/>
      <c r="J868" s="145"/>
    </row>
    <row r="869" spans="1:10" ht="81">
      <c r="A869" s="558">
        <v>100572</v>
      </c>
      <c r="B869" s="66" t="s">
        <v>17405</v>
      </c>
      <c r="C869" s="67" t="s">
        <v>20</v>
      </c>
      <c r="D869" s="563" t="s">
        <v>13546</v>
      </c>
      <c r="E869" s="558" t="s">
        <v>862</v>
      </c>
      <c r="F869" s="564">
        <v>110.99</v>
      </c>
      <c r="G869" s="564">
        <v>111.97</v>
      </c>
      <c r="H869" s="145"/>
      <c r="I869" s="145"/>
      <c r="J869" s="145"/>
    </row>
    <row r="870" spans="1:10" ht="81">
      <c r="A870" s="558">
        <v>105588</v>
      </c>
      <c r="B870" s="66" t="s">
        <v>17405</v>
      </c>
      <c r="C870" s="67" t="s">
        <v>20</v>
      </c>
      <c r="D870" s="563" t="s">
        <v>13547</v>
      </c>
      <c r="E870" s="558" t="s">
        <v>862</v>
      </c>
      <c r="F870" s="564">
        <v>110.07</v>
      </c>
      <c r="G870" s="564">
        <v>111.02</v>
      </c>
      <c r="H870" s="145"/>
      <c r="I870" s="145"/>
      <c r="J870" s="145"/>
    </row>
    <row r="871" spans="1:10" ht="67.5">
      <c r="A871" s="558">
        <v>105583</v>
      </c>
      <c r="B871" s="66" t="s">
        <v>17405</v>
      </c>
      <c r="C871" s="67" t="s">
        <v>20</v>
      </c>
      <c r="D871" s="563" t="s">
        <v>13548</v>
      </c>
      <c r="E871" s="558" t="s">
        <v>862</v>
      </c>
      <c r="F871" s="564">
        <v>157.27000000000001</v>
      </c>
      <c r="G871" s="564">
        <v>158.16</v>
      </c>
      <c r="H871" s="145"/>
      <c r="I871" s="145"/>
      <c r="J871" s="145"/>
    </row>
    <row r="872" spans="1:10" ht="67.5">
      <c r="A872" s="558">
        <v>105719</v>
      </c>
      <c r="B872" s="66" t="s">
        <v>17405</v>
      </c>
      <c r="C872" s="67" t="s">
        <v>20</v>
      </c>
      <c r="D872" s="563" t="s">
        <v>13549</v>
      </c>
      <c r="E872" s="558" t="s">
        <v>862</v>
      </c>
      <c r="F872" s="564">
        <v>152.09</v>
      </c>
      <c r="G872" s="564">
        <v>152.84</v>
      </c>
      <c r="H872" s="145"/>
      <c r="I872" s="145"/>
      <c r="J872" s="145"/>
    </row>
    <row r="873" spans="1:10" ht="67.5">
      <c r="A873" s="558">
        <v>105721</v>
      </c>
      <c r="B873" s="66" t="s">
        <v>17405</v>
      </c>
      <c r="C873" s="67" t="s">
        <v>20</v>
      </c>
      <c r="D873" s="563" t="s">
        <v>13550</v>
      </c>
      <c r="E873" s="558" t="s">
        <v>862</v>
      </c>
      <c r="F873" s="564">
        <v>152.29</v>
      </c>
      <c r="G873" s="564">
        <v>153.07</v>
      </c>
      <c r="H873" s="145"/>
      <c r="I873" s="145"/>
      <c r="J873" s="145"/>
    </row>
    <row r="874" spans="1:10" ht="81">
      <c r="A874" s="558">
        <v>105592</v>
      </c>
      <c r="B874" s="66" t="s">
        <v>17405</v>
      </c>
      <c r="C874" s="67" t="s">
        <v>20</v>
      </c>
      <c r="D874" s="563" t="s">
        <v>13551</v>
      </c>
      <c r="E874" s="558" t="s">
        <v>862</v>
      </c>
      <c r="F874" s="564">
        <v>106.37</v>
      </c>
      <c r="G874" s="564">
        <v>107.67</v>
      </c>
      <c r="H874" s="145"/>
      <c r="I874" s="145"/>
      <c r="J874" s="145"/>
    </row>
    <row r="875" spans="1:10" ht="81">
      <c r="A875" s="558">
        <v>100573</v>
      </c>
      <c r="B875" s="66" t="s">
        <v>17405</v>
      </c>
      <c r="C875" s="67" t="s">
        <v>20</v>
      </c>
      <c r="D875" s="563" t="s">
        <v>13552</v>
      </c>
      <c r="E875" s="558" t="s">
        <v>862</v>
      </c>
      <c r="F875" s="564">
        <v>97.15</v>
      </c>
      <c r="G875" s="564">
        <v>98.13</v>
      </c>
      <c r="H875" s="145"/>
      <c r="I875" s="145"/>
      <c r="J875" s="145"/>
    </row>
    <row r="876" spans="1:10" ht="81">
      <c r="A876" s="558">
        <v>105595</v>
      </c>
      <c r="B876" s="66" t="s">
        <v>17405</v>
      </c>
      <c r="C876" s="67" t="s">
        <v>20</v>
      </c>
      <c r="D876" s="563" t="s">
        <v>13553</v>
      </c>
      <c r="E876" s="558" t="s">
        <v>862</v>
      </c>
      <c r="F876" s="564">
        <v>96.23</v>
      </c>
      <c r="G876" s="564">
        <v>97.18</v>
      </c>
      <c r="H876" s="145"/>
      <c r="I876" s="145"/>
      <c r="J876" s="145"/>
    </row>
    <row r="877" spans="1:10" ht="67.5">
      <c r="A877" s="558">
        <v>105590</v>
      </c>
      <c r="B877" s="66" t="s">
        <v>17405</v>
      </c>
      <c r="C877" s="67" t="s">
        <v>20</v>
      </c>
      <c r="D877" s="563" t="s">
        <v>13554</v>
      </c>
      <c r="E877" s="558" t="s">
        <v>862</v>
      </c>
      <c r="F877" s="564">
        <v>136.24</v>
      </c>
      <c r="G877" s="564">
        <v>137.13</v>
      </c>
      <c r="H877" s="145"/>
      <c r="I877" s="145"/>
      <c r="J877" s="145"/>
    </row>
    <row r="878" spans="1:10" ht="67.5">
      <c r="A878" s="558">
        <v>105723</v>
      </c>
      <c r="B878" s="66" t="s">
        <v>17405</v>
      </c>
      <c r="C878" s="67" t="s">
        <v>20</v>
      </c>
      <c r="D878" s="563" t="s">
        <v>13555</v>
      </c>
      <c r="E878" s="558" t="s">
        <v>862</v>
      </c>
      <c r="F878" s="564">
        <v>131.06</v>
      </c>
      <c r="G878" s="564">
        <v>131.81</v>
      </c>
      <c r="H878" s="145"/>
      <c r="I878" s="145"/>
      <c r="J878" s="145"/>
    </row>
    <row r="879" spans="1:10" ht="67.5">
      <c r="A879" s="558">
        <v>105725</v>
      </c>
      <c r="B879" s="66" t="s">
        <v>17405</v>
      </c>
      <c r="C879" s="67" t="s">
        <v>20</v>
      </c>
      <c r="D879" s="563" t="s">
        <v>13556</v>
      </c>
      <c r="E879" s="558" t="s">
        <v>862</v>
      </c>
      <c r="F879" s="564">
        <v>131.26</v>
      </c>
      <c r="G879" s="564">
        <v>132.04</v>
      </c>
      <c r="H879" s="145"/>
      <c r="I879" s="145"/>
      <c r="J879" s="145"/>
    </row>
    <row r="880" spans="1:10" ht="67.5">
      <c r="A880" s="558">
        <v>105566</v>
      </c>
      <c r="B880" s="66" t="s">
        <v>17405</v>
      </c>
      <c r="C880" s="67" t="s">
        <v>20</v>
      </c>
      <c r="D880" s="563" t="s">
        <v>13557</v>
      </c>
      <c r="E880" s="558" t="s">
        <v>862</v>
      </c>
      <c r="F880" s="564">
        <v>10.83</v>
      </c>
      <c r="G880" s="564">
        <v>11.1</v>
      </c>
      <c r="H880" s="145"/>
      <c r="I880" s="145"/>
      <c r="J880" s="145"/>
    </row>
    <row r="881" spans="1:10" ht="67.5">
      <c r="A881" s="558">
        <v>96388</v>
      </c>
      <c r="B881" s="66" t="s">
        <v>17405</v>
      </c>
      <c r="C881" s="67" t="s">
        <v>20</v>
      </c>
      <c r="D881" s="563" t="s">
        <v>13558</v>
      </c>
      <c r="E881" s="558" t="s">
        <v>862</v>
      </c>
      <c r="F881" s="564">
        <v>8.6999999999999993</v>
      </c>
      <c r="G881" s="564">
        <v>8.89</v>
      </c>
      <c r="H881" s="145"/>
      <c r="I881" s="145"/>
      <c r="J881" s="145"/>
    </row>
    <row r="882" spans="1:10" ht="67.5">
      <c r="A882" s="558">
        <v>105569</v>
      </c>
      <c r="B882" s="66" t="s">
        <v>17405</v>
      </c>
      <c r="C882" s="67" t="s">
        <v>20</v>
      </c>
      <c r="D882" s="563" t="s">
        <v>13559</v>
      </c>
      <c r="E882" s="558" t="s">
        <v>862</v>
      </c>
      <c r="F882" s="564">
        <v>7.22</v>
      </c>
      <c r="G882" s="564">
        <v>7.39</v>
      </c>
      <c r="H882" s="145"/>
      <c r="I882" s="145"/>
      <c r="J882" s="145"/>
    </row>
    <row r="883" spans="1:10" ht="67.5">
      <c r="A883" s="558">
        <v>101767</v>
      </c>
      <c r="B883" s="66" t="s">
        <v>17405</v>
      </c>
      <c r="C883" s="67" t="s">
        <v>20</v>
      </c>
      <c r="D883" s="563" t="s">
        <v>13560</v>
      </c>
      <c r="E883" s="558" t="s">
        <v>862</v>
      </c>
      <c r="F883" s="564">
        <v>28.3</v>
      </c>
      <c r="G883" s="564">
        <v>29.27</v>
      </c>
      <c r="H883" s="145"/>
      <c r="I883" s="145"/>
      <c r="J883" s="145"/>
    </row>
    <row r="884" spans="1:10" ht="67.5">
      <c r="A884" s="558">
        <v>101768</v>
      </c>
      <c r="B884" s="66" t="s">
        <v>17405</v>
      </c>
      <c r="C884" s="67" t="s">
        <v>20</v>
      </c>
      <c r="D884" s="563" t="s">
        <v>13561</v>
      </c>
      <c r="E884" s="558" t="s">
        <v>862</v>
      </c>
      <c r="F884" s="564">
        <v>24.38</v>
      </c>
      <c r="G884" s="564">
        <v>25.06</v>
      </c>
      <c r="H884" s="145"/>
      <c r="I884" s="145"/>
      <c r="J884" s="145"/>
    </row>
    <row r="885" spans="1:10" ht="45">
      <c r="A885" s="558">
        <v>100574</v>
      </c>
      <c r="B885" s="66" t="s">
        <v>17405</v>
      </c>
      <c r="C885" s="67" t="s">
        <v>20</v>
      </c>
      <c r="D885" s="563" t="s">
        <v>13562</v>
      </c>
      <c r="E885" s="558" t="s">
        <v>862</v>
      </c>
      <c r="F885" s="564">
        <v>1.35</v>
      </c>
      <c r="G885" s="564">
        <v>1.38</v>
      </c>
      <c r="H885" s="145"/>
      <c r="I885" s="145"/>
      <c r="J885" s="145"/>
    </row>
    <row r="886" spans="1:10" ht="45">
      <c r="A886" s="558">
        <v>102470</v>
      </c>
      <c r="B886" s="66" t="s">
        <v>17405</v>
      </c>
      <c r="C886" s="67" t="s">
        <v>20</v>
      </c>
      <c r="D886" s="563" t="s">
        <v>13563</v>
      </c>
      <c r="E886" s="558" t="s">
        <v>38</v>
      </c>
      <c r="F886" s="564">
        <v>0</v>
      </c>
      <c r="G886" s="564">
        <v>0</v>
      </c>
      <c r="H886" s="145"/>
      <c r="I886" s="145"/>
      <c r="J886" s="145"/>
    </row>
    <row r="887" spans="1:10" ht="45">
      <c r="A887" s="558">
        <v>105756</v>
      </c>
      <c r="B887" s="66" t="s">
        <v>17405</v>
      </c>
      <c r="C887" s="67" t="s">
        <v>20</v>
      </c>
      <c r="D887" s="563" t="s">
        <v>13564</v>
      </c>
      <c r="E887" s="558" t="s">
        <v>38</v>
      </c>
      <c r="F887" s="564">
        <v>0</v>
      </c>
      <c r="G887" s="564">
        <v>0</v>
      </c>
      <c r="H887" s="145"/>
      <c r="I887" s="145"/>
      <c r="J887" s="145"/>
    </row>
    <row r="888" spans="1:10" ht="45">
      <c r="A888" s="558">
        <v>104375</v>
      </c>
      <c r="B888" s="66" t="s">
        <v>17405</v>
      </c>
      <c r="C888" s="67" t="s">
        <v>20</v>
      </c>
      <c r="D888" s="563" t="s">
        <v>13565</v>
      </c>
      <c r="E888" s="558" t="s">
        <v>38</v>
      </c>
      <c r="F888" s="564">
        <v>0</v>
      </c>
      <c r="G888" s="564">
        <v>0</v>
      </c>
      <c r="H888" s="145"/>
      <c r="I888" s="145"/>
      <c r="J888" s="145"/>
    </row>
    <row r="889" spans="1:10" ht="45">
      <c r="A889" s="558">
        <v>105757</v>
      </c>
      <c r="B889" s="66" t="s">
        <v>17405</v>
      </c>
      <c r="C889" s="67" t="s">
        <v>20</v>
      </c>
      <c r="D889" s="563" t="s">
        <v>13566</v>
      </c>
      <c r="E889" s="558" t="s">
        <v>38</v>
      </c>
      <c r="F889" s="564">
        <v>0</v>
      </c>
      <c r="G889" s="564">
        <v>0</v>
      </c>
      <c r="H889" s="145"/>
      <c r="I889" s="145"/>
      <c r="J889" s="145"/>
    </row>
    <row r="890" spans="1:10" ht="81">
      <c r="A890" s="558">
        <v>105562</v>
      </c>
      <c r="B890" s="66" t="s">
        <v>17405</v>
      </c>
      <c r="C890" s="67" t="s">
        <v>20</v>
      </c>
      <c r="D890" s="563" t="s">
        <v>13567</v>
      </c>
      <c r="E890" s="558" t="s">
        <v>862</v>
      </c>
      <c r="F890" s="564">
        <v>7.99</v>
      </c>
      <c r="G890" s="564">
        <v>8.16</v>
      </c>
      <c r="H890" s="145"/>
      <c r="I890" s="145"/>
      <c r="J890" s="145"/>
    </row>
    <row r="891" spans="1:10" ht="81">
      <c r="A891" s="558">
        <v>105563</v>
      </c>
      <c r="B891" s="66" t="s">
        <v>17405</v>
      </c>
      <c r="C891" s="67" t="s">
        <v>20</v>
      </c>
      <c r="D891" s="563" t="s">
        <v>13568</v>
      </c>
      <c r="E891" s="558" t="s">
        <v>862</v>
      </c>
      <c r="F891" s="564">
        <v>6.45</v>
      </c>
      <c r="G891" s="564">
        <v>6.6</v>
      </c>
      <c r="H891" s="145"/>
      <c r="I891" s="145"/>
      <c r="J891" s="145"/>
    </row>
    <row r="892" spans="1:10" ht="81">
      <c r="A892" s="558">
        <v>105565</v>
      </c>
      <c r="B892" s="66" t="s">
        <v>17405</v>
      </c>
      <c r="C892" s="67" t="s">
        <v>20</v>
      </c>
      <c r="D892" s="563" t="s">
        <v>13569</v>
      </c>
      <c r="E892" s="558" t="s">
        <v>862</v>
      </c>
      <c r="F892" s="564">
        <v>5.98</v>
      </c>
      <c r="G892" s="564">
        <v>6.13</v>
      </c>
      <c r="H892" s="145"/>
      <c r="I892" s="145"/>
      <c r="J892" s="145"/>
    </row>
    <row r="893" spans="1:10" ht="81">
      <c r="A893" s="558">
        <v>105557</v>
      </c>
      <c r="B893" s="66" t="s">
        <v>17405</v>
      </c>
      <c r="C893" s="67" t="s">
        <v>20</v>
      </c>
      <c r="D893" s="563" t="s">
        <v>13570</v>
      </c>
      <c r="E893" s="558" t="s">
        <v>862</v>
      </c>
      <c r="F893" s="564">
        <v>15.05</v>
      </c>
      <c r="G893" s="564">
        <v>15.45</v>
      </c>
      <c r="H893" s="145"/>
      <c r="I893" s="145"/>
      <c r="J893" s="145"/>
    </row>
    <row r="894" spans="1:10" ht="81">
      <c r="A894" s="558">
        <v>105558</v>
      </c>
      <c r="B894" s="66" t="s">
        <v>17405</v>
      </c>
      <c r="C894" s="67" t="s">
        <v>20</v>
      </c>
      <c r="D894" s="563" t="s">
        <v>13571</v>
      </c>
      <c r="E894" s="558" t="s">
        <v>862</v>
      </c>
      <c r="F894" s="564">
        <v>12.97</v>
      </c>
      <c r="G894" s="564">
        <v>13.33</v>
      </c>
      <c r="H894" s="145"/>
      <c r="I894" s="145"/>
      <c r="J894" s="145"/>
    </row>
    <row r="895" spans="1:10" ht="81">
      <c r="A895" s="558">
        <v>105560</v>
      </c>
      <c r="B895" s="66" t="s">
        <v>17405</v>
      </c>
      <c r="C895" s="67" t="s">
        <v>20</v>
      </c>
      <c r="D895" s="563" t="s">
        <v>13572</v>
      </c>
      <c r="E895" s="558" t="s">
        <v>862</v>
      </c>
      <c r="F895" s="564">
        <v>11.83</v>
      </c>
      <c r="G895" s="564">
        <v>12.17</v>
      </c>
      <c r="H895" s="145"/>
      <c r="I895" s="145"/>
      <c r="J895" s="145"/>
    </row>
    <row r="896" spans="1:10" ht="67.5">
      <c r="A896" s="558">
        <v>96386</v>
      </c>
      <c r="B896" s="66" t="s">
        <v>17405</v>
      </c>
      <c r="C896" s="67" t="s">
        <v>20</v>
      </c>
      <c r="D896" s="563" t="s">
        <v>13573</v>
      </c>
      <c r="E896" s="558" t="s">
        <v>862</v>
      </c>
      <c r="F896" s="564">
        <v>6.39</v>
      </c>
      <c r="G896" s="564">
        <v>6.54</v>
      </c>
      <c r="H896" s="145"/>
      <c r="I896" s="145"/>
      <c r="J896" s="145"/>
    </row>
    <row r="897" spans="1:10" ht="67.5">
      <c r="A897" s="558">
        <v>105564</v>
      </c>
      <c r="B897" s="66" t="s">
        <v>17405</v>
      </c>
      <c r="C897" s="67" t="s">
        <v>20</v>
      </c>
      <c r="D897" s="563" t="s">
        <v>13574</v>
      </c>
      <c r="E897" s="558" t="s">
        <v>862</v>
      </c>
      <c r="F897" s="564">
        <v>5.94</v>
      </c>
      <c r="G897" s="564">
        <v>6.08</v>
      </c>
      <c r="H897" s="145"/>
      <c r="I897" s="145"/>
      <c r="J897" s="145"/>
    </row>
    <row r="898" spans="1:10" ht="81">
      <c r="A898" s="558">
        <v>105561</v>
      </c>
      <c r="B898" s="66" t="s">
        <v>17405</v>
      </c>
      <c r="C898" s="67" t="s">
        <v>20</v>
      </c>
      <c r="D898" s="563" t="s">
        <v>13575</v>
      </c>
      <c r="E898" s="558" t="s">
        <v>862</v>
      </c>
      <c r="F898" s="564">
        <v>7.81</v>
      </c>
      <c r="G898" s="564">
        <v>7.99</v>
      </c>
      <c r="H898" s="145"/>
      <c r="I898" s="145"/>
      <c r="J898" s="145"/>
    </row>
    <row r="899" spans="1:10" ht="67.5">
      <c r="A899" s="558">
        <v>96385</v>
      </c>
      <c r="B899" s="66" t="s">
        <v>17405</v>
      </c>
      <c r="C899" s="67" t="s">
        <v>20</v>
      </c>
      <c r="D899" s="563" t="s">
        <v>13576</v>
      </c>
      <c r="E899" s="558" t="s">
        <v>862</v>
      </c>
      <c r="F899" s="564">
        <v>11.71</v>
      </c>
      <c r="G899" s="564">
        <v>12.04</v>
      </c>
      <c r="H899" s="145"/>
      <c r="I899" s="145"/>
      <c r="J899" s="145"/>
    </row>
    <row r="900" spans="1:10" ht="81">
      <c r="A900" s="558">
        <v>105556</v>
      </c>
      <c r="B900" s="66" t="s">
        <v>17405</v>
      </c>
      <c r="C900" s="67" t="s">
        <v>20</v>
      </c>
      <c r="D900" s="563" t="s">
        <v>13577</v>
      </c>
      <c r="E900" s="558" t="s">
        <v>862</v>
      </c>
      <c r="F900" s="564">
        <v>13.18</v>
      </c>
      <c r="G900" s="564">
        <v>13.53</v>
      </c>
      <c r="H900" s="145"/>
      <c r="I900" s="145"/>
      <c r="J900" s="145"/>
    </row>
    <row r="901" spans="1:10" ht="81">
      <c r="A901" s="558">
        <v>105559</v>
      </c>
      <c r="B901" s="66" t="s">
        <v>17405</v>
      </c>
      <c r="C901" s="67" t="s">
        <v>20</v>
      </c>
      <c r="D901" s="563" t="s">
        <v>13578</v>
      </c>
      <c r="E901" s="558" t="s">
        <v>862</v>
      </c>
      <c r="F901" s="564">
        <v>9.9600000000000009</v>
      </c>
      <c r="G901" s="564">
        <v>10.23</v>
      </c>
      <c r="H901" s="145"/>
      <c r="I901" s="145"/>
      <c r="J901" s="145"/>
    </row>
    <row r="902" spans="1:10" ht="54">
      <c r="A902" s="558">
        <v>105733</v>
      </c>
      <c r="B902" s="66" t="s">
        <v>17405</v>
      </c>
      <c r="C902" s="67" t="s">
        <v>20</v>
      </c>
      <c r="D902" s="563" t="s">
        <v>13579</v>
      </c>
      <c r="E902" s="558" t="s">
        <v>862</v>
      </c>
      <c r="F902" s="564">
        <v>248.57</v>
      </c>
      <c r="G902" s="564">
        <v>249.61</v>
      </c>
      <c r="H902" s="145"/>
      <c r="I902" s="145"/>
      <c r="J902" s="145"/>
    </row>
    <row r="903" spans="1:10" ht="54">
      <c r="A903" s="558">
        <v>105734</v>
      </c>
      <c r="B903" s="66" t="s">
        <v>17405</v>
      </c>
      <c r="C903" s="67" t="s">
        <v>20</v>
      </c>
      <c r="D903" s="563" t="s">
        <v>13580</v>
      </c>
      <c r="E903" s="558" t="s">
        <v>862</v>
      </c>
      <c r="F903" s="564">
        <v>242.73</v>
      </c>
      <c r="G903" s="564">
        <v>243.59</v>
      </c>
      <c r="H903" s="145"/>
      <c r="I903" s="145"/>
      <c r="J903" s="145"/>
    </row>
    <row r="904" spans="1:10" ht="54">
      <c r="A904" s="558">
        <v>105736</v>
      </c>
      <c r="B904" s="66" t="s">
        <v>17405</v>
      </c>
      <c r="C904" s="67" t="s">
        <v>20</v>
      </c>
      <c r="D904" s="563" t="s">
        <v>13581</v>
      </c>
      <c r="E904" s="558" t="s">
        <v>862</v>
      </c>
      <c r="F904" s="564">
        <v>239.79</v>
      </c>
      <c r="G904" s="564">
        <v>240.59</v>
      </c>
      <c r="H904" s="145"/>
      <c r="I904" s="145"/>
      <c r="J904" s="145"/>
    </row>
    <row r="905" spans="1:10" ht="54">
      <c r="A905" s="558">
        <v>105728</v>
      </c>
      <c r="B905" s="66" t="s">
        <v>17405</v>
      </c>
      <c r="C905" s="67" t="s">
        <v>20</v>
      </c>
      <c r="D905" s="563" t="s">
        <v>13582</v>
      </c>
      <c r="E905" s="558" t="s">
        <v>862</v>
      </c>
      <c r="F905" s="564">
        <v>184.36</v>
      </c>
      <c r="G905" s="564">
        <v>185.28</v>
      </c>
      <c r="H905" s="145"/>
      <c r="I905" s="145"/>
      <c r="J905" s="145"/>
    </row>
    <row r="906" spans="1:10" ht="54">
      <c r="A906" s="558">
        <v>105729</v>
      </c>
      <c r="B906" s="66" t="s">
        <v>17405</v>
      </c>
      <c r="C906" s="67" t="s">
        <v>20</v>
      </c>
      <c r="D906" s="563" t="s">
        <v>13583</v>
      </c>
      <c r="E906" s="558" t="s">
        <v>862</v>
      </c>
      <c r="F906" s="564">
        <v>179.89</v>
      </c>
      <c r="G906" s="564">
        <v>180.68</v>
      </c>
      <c r="H906" s="145"/>
      <c r="I906" s="145"/>
      <c r="J906" s="145"/>
    </row>
    <row r="907" spans="1:10" ht="54">
      <c r="A907" s="558">
        <v>105731</v>
      </c>
      <c r="B907" s="66" t="s">
        <v>17405</v>
      </c>
      <c r="C907" s="67" t="s">
        <v>20</v>
      </c>
      <c r="D907" s="563" t="s">
        <v>13584</v>
      </c>
      <c r="E907" s="558" t="s">
        <v>862</v>
      </c>
      <c r="F907" s="564">
        <v>177.64</v>
      </c>
      <c r="G907" s="564">
        <v>178.35</v>
      </c>
      <c r="H907" s="145"/>
      <c r="I907" s="145"/>
      <c r="J907" s="145"/>
    </row>
    <row r="908" spans="1:10" ht="54">
      <c r="A908" s="558">
        <v>105738</v>
      </c>
      <c r="B908" s="66" t="s">
        <v>17405</v>
      </c>
      <c r="C908" s="67" t="s">
        <v>20</v>
      </c>
      <c r="D908" s="563" t="s">
        <v>13585</v>
      </c>
      <c r="E908" s="558" t="s">
        <v>862</v>
      </c>
      <c r="F908" s="564">
        <v>328.42</v>
      </c>
      <c r="G908" s="564">
        <v>329.51</v>
      </c>
      <c r="H908" s="145"/>
      <c r="I908" s="145"/>
      <c r="J908" s="145"/>
    </row>
    <row r="909" spans="1:10" ht="54">
      <c r="A909" s="558">
        <v>105739</v>
      </c>
      <c r="B909" s="66" t="s">
        <v>17405</v>
      </c>
      <c r="C909" s="67" t="s">
        <v>20</v>
      </c>
      <c r="D909" s="563" t="s">
        <v>13586</v>
      </c>
      <c r="E909" s="558" t="s">
        <v>862</v>
      </c>
      <c r="F909" s="564">
        <v>324.05</v>
      </c>
      <c r="G909" s="564">
        <v>325.01</v>
      </c>
      <c r="H909" s="145"/>
      <c r="I909" s="145"/>
      <c r="J909" s="145"/>
    </row>
    <row r="910" spans="1:10" ht="54">
      <c r="A910" s="558">
        <v>105741</v>
      </c>
      <c r="B910" s="66" t="s">
        <v>17405</v>
      </c>
      <c r="C910" s="67" t="s">
        <v>20</v>
      </c>
      <c r="D910" s="563" t="s">
        <v>13587</v>
      </c>
      <c r="E910" s="558" t="s">
        <v>862</v>
      </c>
      <c r="F910" s="564">
        <v>321.76</v>
      </c>
      <c r="G910" s="564">
        <v>322.62</v>
      </c>
      <c r="H910" s="145"/>
      <c r="I910" s="145"/>
      <c r="J910" s="145"/>
    </row>
    <row r="911" spans="1:10" ht="54">
      <c r="A911" s="558">
        <v>105750</v>
      </c>
      <c r="B911" s="66" t="s">
        <v>17405</v>
      </c>
      <c r="C911" s="67" t="s">
        <v>20</v>
      </c>
      <c r="D911" s="563" t="s">
        <v>13588</v>
      </c>
      <c r="E911" s="558" t="s">
        <v>862</v>
      </c>
      <c r="F911" s="564">
        <v>168.56</v>
      </c>
      <c r="G911" s="564">
        <v>169.6</v>
      </c>
      <c r="H911" s="145"/>
      <c r="I911" s="145"/>
      <c r="J911" s="145"/>
    </row>
    <row r="912" spans="1:10" ht="54">
      <c r="A912" s="558">
        <v>105751</v>
      </c>
      <c r="B912" s="66" t="s">
        <v>17405</v>
      </c>
      <c r="C912" s="67" t="s">
        <v>20</v>
      </c>
      <c r="D912" s="563" t="s">
        <v>13589</v>
      </c>
      <c r="E912" s="558" t="s">
        <v>862</v>
      </c>
      <c r="F912" s="564">
        <v>166.29</v>
      </c>
      <c r="G912" s="564">
        <v>167.28</v>
      </c>
      <c r="H912" s="145"/>
      <c r="I912" s="145"/>
      <c r="J912" s="145"/>
    </row>
    <row r="913" spans="1:10" ht="54">
      <c r="A913" s="558">
        <v>105753</v>
      </c>
      <c r="B913" s="66" t="s">
        <v>17405</v>
      </c>
      <c r="C913" s="67" t="s">
        <v>20</v>
      </c>
      <c r="D913" s="563" t="s">
        <v>13590</v>
      </c>
      <c r="E913" s="558" t="s">
        <v>862</v>
      </c>
      <c r="F913" s="564">
        <v>164.25</v>
      </c>
      <c r="G913" s="564">
        <v>165.2</v>
      </c>
      <c r="H913" s="145"/>
      <c r="I913" s="145"/>
      <c r="J913" s="145"/>
    </row>
    <row r="914" spans="1:10" ht="54">
      <c r="A914" s="558">
        <v>105755</v>
      </c>
      <c r="B914" s="66" t="s">
        <v>17405</v>
      </c>
      <c r="C914" s="67" t="s">
        <v>20</v>
      </c>
      <c r="D914" s="563" t="s">
        <v>13591</v>
      </c>
      <c r="E914" s="558" t="s">
        <v>862</v>
      </c>
      <c r="F914" s="564">
        <v>162.30000000000001</v>
      </c>
      <c r="G914" s="564">
        <v>163.16</v>
      </c>
      <c r="H914" s="145"/>
      <c r="I914" s="145"/>
      <c r="J914" s="145"/>
    </row>
    <row r="915" spans="1:10" ht="54">
      <c r="A915" s="558">
        <v>105743</v>
      </c>
      <c r="B915" s="66" t="s">
        <v>17405</v>
      </c>
      <c r="C915" s="67" t="s">
        <v>20</v>
      </c>
      <c r="D915" s="563" t="s">
        <v>13592</v>
      </c>
      <c r="E915" s="558" t="s">
        <v>862</v>
      </c>
      <c r="F915" s="564">
        <v>128.63</v>
      </c>
      <c r="G915" s="564">
        <v>129.38</v>
      </c>
      <c r="H915" s="145"/>
      <c r="I915" s="145"/>
      <c r="J915" s="145"/>
    </row>
    <row r="916" spans="1:10" ht="54">
      <c r="A916" s="558">
        <v>105744</v>
      </c>
      <c r="B916" s="66" t="s">
        <v>17405</v>
      </c>
      <c r="C916" s="67" t="s">
        <v>20</v>
      </c>
      <c r="D916" s="563" t="s">
        <v>13593</v>
      </c>
      <c r="E916" s="558" t="s">
        <v>862</v>
      </c>
      <c r="F916" s="564">
        <v>126.44</v>
      </c>
      <c r="G916" s="564">
        <v>127.14</v>
      </c>
      <c r="H916" s="145"/>
      <c r="I916" s="145"/>
      <c r="J916" s="145"/>
    </row>
    <row r="917" spans="1:10" ht="54">
      <c r="A917" s="558">
        <v>105746</v>
      </c>
      <c r="B917" s="66" t="s">
        <v>17405</v>
      </c>
      <c r="C917" s="67" t="s">
        <v>20</v>
      </c>
      <c r="D917" s="563" t="s">
        <v>13594</v>
      </c>
      <c r="E917" s="558" t="s">
        <v>862</v>
      </c>
      <c r="F917" s="564">
        <v>124.27</v>
      </c>
      <c r="G917" s="564">
        <v>124.87</v>
      </c>
      <c r="H917" s="145"/>
      <c r="I917" s="145"/>
      <c r="J917" s="145"/>
    </row>
    <row r="918" spans="1:10" ht="54">
      <c r="A918" s="558">
        <v>105748</v>
      </c>
      <c r="B918" s="66" t="s">
        <v>17405</v>
      </c>
      <c r="C918" s="67" t="s">
        <v>20</v>
      </c>
      <c r="D918" s="563" t="s">
        <v>13595</v>
      </c>
      <c r="E918" s="558" t="s">
        <v>862</v>
      </c>
      <c r="F918" s="564">
        <v>122.05</v>
      </c>
      <c r="G918" s="564">
        <v>122.61</v>
      </c>
      <c r="H918" s="145"/>
      <c r="I918" s="145"/>
      <c r="J918" s="145"/>
    </row>
    <row r="919" spans="1:10" ht="81">
      <c r="A919" s="558">
        <v>105660</v>
      </c>
      <c r="B919" s="66" t="s">
        <v>17405</v>
      </c>
      <c r="C919" s="67" t="s">
        <v>20</v>
      </c>
      <c r="D919" s="563" t="s">
        <v>13596</v>
      </c>
      <c r="E919" s="558" t="s">
        <v>862</v>
      </c>
      <c r="F919" s="564">
        <v>187.43</v>
      </c>
      <c r="G919" s="564">
        <v>188.93</v>
      </c>
      <c r="H919" s="145"/>
      <c r="I919" s="145"/>
      <c r="J919" s="145"/>
    </row>
    <row r="920" spans="1:10" ht="81">
      <c r="A920" s="558">
        <v>105663</v>
      </c>
      <c r="B920" s="66" t="s">
        <v>17405</v>
      </c>
      <c r="C920" s="67" t="s">
        <v>20</v>
      </c>
      <c r="D920" s="563" t="s">
        <v>13597</v>
      </c>
      <c r="E920" s="558" t="s">
        <v>862</v>
      </c>
      <c r="F920" s="564">
        <v>178.07</v>
      </c>
      <c r="G920" s="564">
        <v>179.2</v>
      </c>
      <c r="H920" s="145"/>
      <c r="I920" s="145"/>
      <c r="J920" s="145"/>
    </row>
    <row r="921" spans="1:10" ht="81">
      <c r="A921" s="558">
        <v>105669</v>
      </c>
      <c r="B921" s="66" t="s">
        <v>17405</v>
      </c>
      <c r="C921" s="67" t="s">
        <v>20</v>
      </c>
      <c r="D921" s="563" t="s">
        <v>13598</v>
      </c>
      <c r="E921" s="558" t="s">
        <v>862</v>
      </c>
      <c r="F921" s="564">
        <v>173.37</v>
      </c>
      <c r="G921" s="564">
        <v>174.32</v>
      </c>
      <c r="H921" s="145"/>
      <c r="I921" s="145"/>
      <c r="J921" s="145"/>
    </row>
    <row r="922" spans="1:10" ht="67.5">
      <c r="A922" s="558">
        <v>105642</v>
      </c>
      <c r="B922" s="66" t="s">
        <v>17405</v>
      </c>
      <c r="C922" s="67" t="s">
        <v>20</v>
      </c>
      <c r="D922" s="563" t="s">
        <v>13599</v>
      </c>
      <c r="E922" s="558" t="s">
        <v>862</v>
      </c>
      <c r="F922" s="564">
        <v>212.94</v>
      </c>
      <c r="G922" s="564">
        <v>213.86</v>
      </c>
      <c r="H922" s="145"/>
      <c r="I922" s="145"/>
      <c r="J922" s="145"/>
    </row>
    <row r="923" spans="1:10" ht="67.5">
      <c r="A923" s="558">
        <v>105648</v>
      </c>
      <c r="B923" s="66" t="s">
        <v>17405</v>
      </c>
      <c r="C923" s="67" t="s">
        <v>20</v>
      </c>
      <c r="D923" s="563" t="s">
        <v>13600</v>
      </c>
      <c r="E923" s="558" t="s">
        <v>862</v>
      </c>
      <c r="F923" s="564">
        <v>208.47</v>
      </c>
      <c r="G923" s="564">
        <v>209.26</v>
      </c>
      <c r="H923" s="145"/>
      <c r="I923" s="145"/>
      <c r="J923" s="145"/>
    </row>
    <row r="924" spans="1:10" ht="67.5">
      <c r="A924" s="558">
        <v>105654</v>
      </c>
      <c r="B924" s="66" t="s">
        <v>17405</v>
      </c>
      <c r="C924" s="67" t="s">
        <v>20</v>
      </c>
      <c r="D924" s="563" t="s">
        <v>13601</v>
      </c>
      <c r="E924" s="558" t="s">
        <v>862</v>
      </c>
      <c r="F924" s="564">
        <v>206.22</v>
      </c>
      <c r="G924" s="564">
        <v>206.93</v>
      </c>
      <c r="H924" s="145"/>
      <c r="I924" s="145"/>
      <c r="J924" s="145"/>
    </row>
    <row r="925" spans="1:10" ht="81">
      <c r="A925" s="558">
        <v>105661</v>
      </c>
      <c r="B925" s="66" t="s">
        <v>17405</v>
      </c>
      <c r="C925" s="67" t="s">
        <v>20</v>
      </c>
      <c r="D925" s="563" t="s">
        <v>13602</v>
      </c>
      <c r="E925" s="558" t="s">
        <v>862</v>
      </c>
      <c r="F925" s="564">
        <v>217.19</v>
      </c>
      <c r="G925" s="564">
        <v>218.69</v>
      </c>
      <c r="H925" s="145"/>
      <c r="I925" s="145"/>
      <c r="J925" s="145"/>
    </row>
    <row r="926" spans="1:10" ht="81">
      <c r="A926" s="558">
        <v>105664</v>
      </c>
      <c r="B926" s="66" t="s">
        <v>17405</v>
      </c>
      <c r="C926" s="67" t="s">
        <v>20</v>
      </c>
      <c r="D926" s="563" t="s">
        <v>13603</v>
      </c>
      <c r="E926" s="558" t="s">
        <v>862</v>
      </c>
      <c r="F926" s="564">
        <v>207.83</v>
      </c>
      <c r="G926" s="564">
        <v>208.96</v>
      </c>
      <c r="H926" s="145"/>
      <c r="I926" s="145"/>
      <c r="J926" s="145"/>
    </row>
    <row r="927" spans="1:10" ht="81">
      <c r="A927" s="558">
        <v>105670</v>
      </c>
      <c r="B927" s="66" t="s">
        <v>17405</v>
      </c>
      <c r="C927" s="67" t="s">
        <v>20</v>
      </c>
      <c r="D927" s="563" t="s">
        <v>13604</v>
      </c>
      <c r="E927" s="558" t="s">
        <v>862</v>
      </c>
      <c r="F927" s="564">
        <v>203.13</v>
      </c>
      <c r="G927" s="564">
        <v>204.08</v>
      </c>
      <c r="H927" s="145"/>
      <c r="I927" s="145"/>
      <c r="J927" s="145"/>
    </row>
    <row r="928" spans="1:10" ht="67.5">
      <c r="A928" s="558">
        <v>105643</v>
      </c>
      <c r="B928" s="66" t="s">
        <v>17405</v>
      </c>
      <c r="C928" s="67" t="s">
        <v>20</v>
      </c>
      <c r="D928" s="563" t="s">
        <v>13605</v>
      </c>
      <c r="E928" s="558" t="s">
        <v>862</v>
      </c>
      <c r="F928" s="564">
        <v>240.64</v>
      </c>
      <c r="G928" s="564">
        <v>241.56</v>
      </c>
      <c r="H928" s="145"/>
      <c r="I928" s="145"/>
      <c r="J928" s="145"/>
    </row>
    <row r="929" spans="1:10" ht="67.5">
      <c r="A929" s="558">
        <v>105649</v>
      </c>
      <c r="B929" s="66" t="s">
        <v>17405</v>
      </c>
      <c r="C929" s="67" t="s">
        <v>20</v>
      </c>
      <c r="D929" s="563" t="s">
        <v>13606</v>
      </c>
      <c r="E929" s="558" t="s">
        <v>862</v>
      </c>
      <c r="F929" s="564">
        <v>236.17</v>
      </c>
      <c r="G929" s="564">
        <v>236.96</v>
      </c>
      <c r="H929" s="145"/>
      <c r="I929" s="145"/>
      <c r="J929" s="145"/>
    </row>
    <row r="930" spans="1:10" ht="67.5">
      <c r="A930" s="558">
        <v>105655</v>
      </c>
      <c r="B930" s="66" t="s">
        <v>17405</v>
      </c>
      <c r="C930" s="67" t="s">
        <v>20</v>
      </c>
      <c r="D930" s="563" t="s">
        <v>13607</v>
      </c>
      <c r="E930" s="558" t="s">
        <v>862</v>
      </c>
      <c r="F930" s="564">
        <v>233.92</v>
      </c>
      <c r="G930" s="564">
        <v>234.63</v>
      </c>
      <c r="H930" s="145"/>
      <c r="I930" s="145"/>
      <c r="J930" s="145"/>
    </row>
    <row r="931" spans="1:10" ht="81">
      <c r="A931" s="558">
        <v>105662</v>
      </c>
      <c r="B931" s="66" t="s">
        <v>17405</v>
      </c>
      <c r="C931" s="67" t="s">
        <v>20</v>
      </c>
      <c r="D931" s="563" t="s">
        <v>13608</v>
      </c>
      <c r="E931" s="558" t="s">
        <v>862</v>
      </c>
      <c r="F931" s="564">
        <v>246.54</v>
      </c>
      <c r="G931" s="564">
        <v>248.04</v>
      </c>
      <c r="H931" s="145"/>
      <c r="I931" s="145"/>
      <c r="J931" s="145"/>
    </row>
    <row r="932" spans="1:10" ht="81">
      <c r="A932" s="558">
        <v>105665</v>
      </c>
      <c r="B932" s="66" t="s">
        <v>17405</v>
      </c>
      <c r="C932" s="67" t="s">
        <v>20</v>
      </c>
      <c r="D932" s="563" t="s">
        <v>13609</v>
      </c>
      <c r="E932" s="558" t="s">
        <v>862</v>
      </c>
      <c r="F932" s="564">
        <v>237.18</v>
      </c>
      <c r="G932" s="564">
        <v>238.31</v>
      </c>
      <c r="H932" s="145"/>
      <c r="I932" s="145"/>
      <c r="J932" s="145"/>
    </row>
    <row r="933" spans="1:10" ht="81">
      <c r="A933" s="558">
        <v>105671</v>
      </c>
      <c r="B933" s="66" t="s">
        <v>17405</v>
      </c>
      <c r="C933" s="67" t="s">
        <v>20</v>
      </c>
      <c r="D933" s="563" t="s">
        <v>13610</v>
      </c>
      <c r="E933" s="558" t="s">
        <v>862</v>
      </c>
      <c r="F933" s="564">
        <v>232.48</v>
      </c>
      <c r="G933" s="564">
        <v>233.43</v>
      </c>
      <c r="H933" s="145"/>
      <c r="I933" s="145"/>
      <c r="J933" s="145"/>
    </row>
    <row r="934" spans="1:10" ht="67.5">
      <c r="A934" s="558">
        <v>105644</v>
      </c>
      <c r="B934" s="66" t="s">
        <v>17405</v>
      </c>
      <c r="C934" s="67" t="s">
        <v>20</v>
      </c>
      <c r="D934" s="563" t="s">
        <v>13611</v>
      </c>
      <c r="E934" s="558" t="s">
        <v>862</v>
      </c>
      <c r="F934" s="564">
        <v>268.32</v>
      </c>
      <c r="G934" s="564">
        <v>269.25</v>
      </c>
      <c r="H934" s="145"/>
      <c r="I934" s="145"/>
      <c r="J934" s="145"/>
    </row>
    <row r="935" spans="1:10" ht="67.5">
      <c r="A935" s="558">
        <v>105650</v>
      </c>
      <c r="B935" s="66" t="s">
        <v>17405</v>
      </c>
      <c r="C935" s="67" t="s">
        <v>20</v>
      </c>
      <c r="D935" s="563" t="s">
        <v>13612</v>
      </c>
      <c r="E935" s="558" t="s">
        <v>862</v>
      </c>
      <c r="F935" s="564">
        <v>263.85000000000002</v>
      </c>
      <c r="G935" s="564">
        <v>264.64999999999998</v>
      </c>
      <c r="H935" s="145"/>
      <c r="I935" s="145"/>
      <c r="J935" s="145"/>
    </row>
    <row r="936" spans="1:10" ht="67.5">
      <c r="A936" s="558">
        <v>105656</v>
      </c>
      <c r="B936" s="66" t="s">
        <v>17405</v>
      </c>
      <c r="C936" s="67" t="s">
        <v>20</v>
      </c>
      <c r="D936" s="563" t="s">
        <v>13613</v>
      </c>
      <c r="E936" s="558" t="s">
        <v>862</v>
      </c>
      <c r="F936" s="564">
        <v>261.60000000000002</v>
      </c>
      <c r="G936" s="564">
        <v>262.32</v>
      </c>
      <c r="H936" s="145"/>
      <c r="I936" s="145"/>
      <c r="J936" s="145"/>
    </row>
    <row r="937" spans="1:10" ht="81">
      <c r="A937" s="558">
        <v>105577</v>
      </c>
      <c r="B937" s="66" t="s">
        <v>17405</v>
      </c>
      <c r="C937" s="67" t="s">
        <v>20</v>
      </c>
      <c r="D937" s="563" t="s">
        <v>13614</v>
      </c>
      <c r="E937" s="558" t="s">
        <v>862</v>
      </c>
      <c r="F937" s="564">
        <v>123.87</v>
      </c>
      <c r="G937" s="564">
        <v>125.37</v>
      </c>
      <c r="H937" s="145"/>
      <c r="I937" s="145"/>
      <c r="J937" s="145"/>
    </row>
    <row r="938" spans="1:10" ht="81">
      <c r="A938" s="558">
        <v>105578</v>
      </c>
      <c r="B938" s="66" t="s">
        <v>17405</v>
      </c>
      <c r="C938" s="67" t="s">
        <v>20</v>
      </c>
      <c r="D938" s="563" t="s">
        <v>13615</v>
      </c>
      <c r="E938" s="558" t="s">
        <v>862</v>
      </c>
      <c r="F938" s="564">
        <v>114.51</v>
      </c>
      <c r="G938" s="564">
        <v>115.64</v>
      </c>
      <c r="H938" s="145"/>
      <c r="I938" s="145"/>
      <c r="J938" s="145"/>
    </row>
    <row r="939" spans="1:10" ht="81">
      <c r="A939" s="558">
        <v>105712</v>
      </c>
      <c r="B939" s="66" t="s">
        <v>17405</v>
      </c>
      <c r="C939" s="67" t="s">
        <v>20</v>
      </c>
      <c r="D939" s="563" t="s">
        <v>13616</v>
      </c>
      <c r="E939" s="558" t="s">
        <v>862</v>
      </c>
      <c r="F939" s="564">
        <v>109.81</v>
      </c>
      <c r="G939" s="564">
        <v>110.77</v>
      </c>
      <c r="H939" s="145"/>
      <c r="I939" s="145"/>
      <c r="J939" s="145"/>
    </row>
    <row r="940" spans="1:10" ht="67.5">
      <c r="A940" s="558">
        <v>105637</v>
      </c>
      <c r="B940" s="66" t="s">
        <v>17405</v>
      </c>
      <c r="C940" s="67" t="s">
        <v>20</v>
      </c>
      <c r="D940" s="563" t="s">
        <v>13617</v>
      </c>
      <c r="E940" s="558" t="s">
        <v>862</v>
      </c>
      <c r="F940" s="564">
        <v>157.55000000000001</v>
      </c>
      <c r="G940" s="564">
        <v>158.47999999999999</v>
      </c>
      <c r="H940" s="145"/>
      <c r="I940" s="145"/>
      <c r="J940" s="145"/>
    </row>
    <row r="941" spans="1:10" ht="67.5">
      <c r="A941" s="558">
        <v>105707</v>
      </c>
      <c r="B941" s="66" t="s">
        <v>17405</v>
      </c>
      <c r="C941" s="67" t="s">
        <v>20</v>
      </c>
      <c r="D941" s="563" t="s">
        <v>13618</v>
      </c>
      <c r="E941" s="558" t="s">
        <v>862</v>
      </c>
      <c r="F941" s="564">
        <v>153.08000000000001</v>
      </c>
      <c r="G941" s="564">
        <v>153.88</v>
      </c>
      <c r="H941" s="145"/>
      <c r="I941" s="145"/>
      <c r="J941" s="145"/>
    </row>
    <row r="942" spans="1:10" ht="67.5">
      <c r="A942" s="558">
        <v>105709</v>
      </c>
      <c r="B942" s="66" t="s">
        <v>17405</v>
      </c>
      <c r="C942" s="67" t="s">
        <v>20</v>
      </c>
      <c r="D942" s="563" t="s">
        <v>13619</v>
      </c>
      <c r="E942" s="558" t="s">
        <v>862</v>
      </c>
      <c r="F942" s="564">
        <v>150.83000000000001</v>
      </c>
      <c r="G942" s="564">
        <v>151.55000000000001</v>
      </c>
      <c r="H942" s="145"/>
      <c r="I942" s="145"/>
      <c r="J942" s="145"/>
    </row>
    <row r="943" spans="1:10" ht="81">
      <c r="A943" s="558">
        <v>105693</v>
      </c>
      <c r="B943" s="66" t="s">
        <v>17405</v>
      </c>
      <c r="C943" s="67" t="s">
        <v>20</v>
      </c>
      <c r="D943" s="563" t="s">
        <v>13620</v>
      </c>
      <c r="E943" s="558" t="s">
        <v>862</v>
      </c>
      <c r="F943" s="564">
        <v>174.14</v>
      </c>
      <c r="G943" s="564">
        <v>175.64</v>
      </c>
      <c r="H943" s="145"/>
      <c r="I943" s="145"/>
      <c r="J943" s="145"/>
    </row>
    <row r="944" spans="1:10" ht="81">
      <c r="A944" s="558">
        <v>105696</v>
      </c>
      <c r="B944" s="66" t="s">
        <v>17405</v>
      </c>
      <c r="C944" s="67" t="s">
        <v>20</v>
      </c>
      <c r="D944" s="563" t="s">
        <v>13621</v>
      </c>
      <c r="E944" s="558" t="s">
        <v>862</v>
      </c>
      <c r="F944" s="564">
        <v>164.78</v>
      </c>
      <c r="G944" s="564">
        <v>165.91</v>
      </c>
      <c r="H944" s="145"/>
      <c r="I944" s="145"/>
      <c r="J944" s="145"/>
    </row>
    <row r="945" spans="1:10" ht="81">
      <c r="A945" s="558">
        <v>105702</v>
      </c>
      <c r="B945" s="66" t="s">
        <v>17405</v>
      </c>
      <c r="C945" s="67" t="s">
        <v>20</v>
      </c>
      <c r="D945" s="563" t="s">
        <v>13622</v>
      </c>
      <c r="E945" s="558" t="s">
        <v>862</v>
      </c>
      <c r="F945" s="564">
        <v>160.08000000000001</v>
      </c>
      <c r="G945" s="564">
        <v>161.03</v>
      </c>
      <c r="H945" s="145"/>
      <c r="I945" s="145"/>
      <c r="J945" s="145"/>
    </row>
    <row r="946" spans="1:10" ht="67.5">
      <c r="A946" s="558">
        <v>105675</v>
      </c>
      <c r="B946" s="66" t="s">
        <v>17405</v>
      </c>
      <c r="C946" s="67" t="s">
        <v>20</v>
      </c>
      <c r="D946" s="563" t="s">
        <v>13623</v>
      </c>
      <c r="E946" s="558" t="s">
        <v>862</v>
      </c>
      <c r="F946" s="564">
        <v>192.74</v>
      </c>
      <c r="G946" s="564">
        <v>193.66</v>
      </c>
      <c r="H946" s="145"/>
      <c r="I946" s="145"/>
      <c r="J946" s="145"/>
    </row>
    <row r="947" spans="1:10" ht="67.5">
      <c r="A947" s="558">
        <v>105681</v>
      </c>
      <c r="B947" s="66" t="s">
        <v>17405</v>
      </c>
      <c r="C947" s="67" t="s">
        <v>20</v>
      </c>
      <c r="D947" s="563" t="s">
        <v>13624</v>
      </c>
      <c r="E947" s="558" t="s">
        <v>862</v>
      </c>
      <c r="F947" s="564">
        <v>188.27</v>
      </c>
      <c r="G947" s="564">
        <v>189.06</v>
      </c>
      <c r="H947" s="145"/>
      <c r="I947" s="145"/>
      <c r="J947" s="145"/>
    </row>
    <row r="948" spans="1:10" ht="67.5">
      <c r="A948" s="558">
        <v>105687</v>
      </c>
      <c r="B948" s="66" t="s">
        <v>17405</v>
      </c>
      <c r="C948" s="67" t="s">
        <v>20</v>
      </c>
      <c r="D948" s="563" t="s">
        <v>13625</v>
      </c>
      <c r="E948" s="558" t="s">
        <v>862</v>
      </c>
      <c r="F948" s="564">
        <v>186.02</v>
      </c>
      <c r="G948" s="564">
        <v>186.73</v>
      </c>
      <c r="H948" s="145"/>
      <c r="I948" s="145"/>
      <c r="J948" s="145"/>
    </row>
    <row r="949" spans="1:10" ht="81">
      <c r="A949" s="558">
        <v>105694</v>
      </c>
      <c r="B949" s="66" t="s">
        <v>17405</v>
      </c>
      <c r="C949" s="67" t="s">
        <v>20</v>
      </c>
      <c r="D949" s="563" t="s">
        <v>13626</v>
      </c>
      <c r="E949" s="558" t="s">
        <v>862</v>
      </c>
      <c r="F949" s="564">
        <v>204.18</v>
      </c>
      <c r="G949" s="564">
        <v>205.68</v>
      </c>
      <c r="H949" s="145"/>
      <c r="I949" s="145"/>
      <c r="J949" s="145"/>
    </row>
    <row r="950" spans="1:10" ht="81">
      <c r="A950" s="558">
        <v>105697</v>
      </c>
      <c r="B950" s="66" t="s">
        <v>17405</v>
      </c>
      <c r="C950" s="67" t="s">
        <v>20</v>
      </c>
      <c r="D950" s="563" t="s">
        <v>13627</v>
      </c>
      <c r="E950" s="558" t="s">
        <v>862</v>
      </c>
      <c r="F950" s="564">
        <v>194.82</v>
      </c>
      <c r="G950" s="564">
        <v>195.95</v>
      </c>
      <c r="H950" s="145"/>
      <c r="I950" s="145"/>
      <c r="J950" s="145"/>
    </row>
    <row r="951" spans="1:10" ht="81">
      <c r="A951" s="558">
        <v>105703</v>
      </c>
      <c r="B951" s="66" t="s">
        <v>17405</v>
      </c>
      <c r="C951" s="67" t="s">
        <v>20</v>
      </c>
      <c r="D951" s="563" t="s">
        <v>13628</v>
      </c>
      <c r="E951" s="558" t="s">
        <v>862</v>
      </c>
      <c r="F951" s="564">
        <v>190.12</v>
      </c>
      <c r="G951" s="564">
        <v>191.07</v>
      </c>
      <c r="H951" s="145"/>
      <c r="I951" s="145"/>
      <c r="J951" s="145"/>
    </row>
    <row r="952" spans="1:10" ht="67.5">
      <c r="A952" s="558">
        <v>105676</v>
      </c>
      <c r="B952" s="66" t="s">
        <v>17405</v>
      </c>
      <c r="C952" s="67" t="s">
        <v>20</v>
      </c>
      <c r="D952" s="563" t="s">
        <v>13629</v>
      </c>
      <c r="E952" s="558" t="s">
        <v>862</v>
      </c>
      <c r="F952" s="564">
        <v>220.86</v>
      </c>
      <c r="G952" s="564">
        <v>221.78</v>
      </c>
      <c r="H952" s="145"/>
      <c r="I952" s="145"/>
      <c r="J952" s="145"/>
    </row>
    <row r="953" spans="1:10" ht="67.5">
      <c r="A953" s="558">
        <v>105682</v>
      </c>
      <c r="B953" s="66" t="s">
        <v>17405</v>
      </c>
      <c r="C953" s="67" t="s">
        <v>20</v>
      </c>
      <c r="D953" s="563" t="s">
        <v>13630</v>
      </c>
      <c r="E953" s="558" t="s">
        <v>862</v>
      </c>
      <c r="F953" s="564">
        <v>216.39</v>
      </c>
      <c r="G953" s="564">
        <v>217.18</v>
      </c>
      <c r="H953" s="145"/>
      <c r="I953" s="145"/>
      <c r="J953" s="145"/>
    </row>
    <row r="954" spans="1:10" ht="67.5">
      <c r="A954" s="558">
        <v>105688</v>
      </c>
      <c r="B954" s="66" t="s">
        <v>17405</v>
      </c>
      <c r="C954" s="67" t="s">
        <v>20</v>
      </c>
      <c r="D954" s="563" t="s">
        <v>13631</v>
      </c>
      <c r="E954" s="558" t="s">
        <v>862</v>
      </c>
      <c r="F954" s="564">
        <v>214.14</v>
      </c>
      <c r="G954" s="564">
        <v>214.85</v>
      </c>
      <c r="H954" s="145"/>
      <c r="I954" s="145"/>
      <c r="J954" s="145"/>
    </row>
    <row r="955" spans="1:10" ht="81">
      <c r="A955" s="558">
        <v>105695</v>
      </c>
      <c r="B955" s="66" t="s">
        <v>17405</v>
      </c>
      <c r="C955" s="67" t="s">
        <v>20</v>
      </c>
      <c r="D955" s="563" t="s">
        <v>13632</v>
      </c>
      <c r="E955" s="558" t="s">
        <v>862</v>
      </c>
      <c r="F955" s="564">
        <v>233.81</v>
      </c>
      <c r="G955" s="564">
        <v>235.31</v>
      </c>
      <c r="H955" s="145"/>
      <c r="I955" s="145"/>
      <c r="J955" s="145"/>
    </row>
    <row r="956" spans="1:10" ht="81">
      <c r="A956" s="558">
        <v>105698</v>
      </c>
      <c r="B956" s="66" t="s">
        <v>17405</v>
      </c>
      <c r="C956" s="67" t="s">
        <v>20</v>
      </c>
      <c r="D956" s="563" t="s">
        <v>13633</v>
      </c>
      <c r="E956" s="558" t="s">
        <v>862</v>
      </c>
      <c r="F956" s="564">
        <v>224.45</v>
      </c>
      <c r="G956" s="564">
        <v>225.58</v>
      </c>
      <c r="H956" s="145"/>
      <c r="I956" s="145"/>
      <c r="J956" s="145"/>
    </row>
    <row r="957" spans="1:10" ht="81">
      <c r="A957" s="558">
        <v>105704</v>
      </c>
      <c r="B957" s="66" t="s">
        <v>17405</v>
      </c>
      <c r="C957" s="67" t="s">
        <v>20</v>
      </c>
      <c r="D957" s="563" t="s">
        <v>13634</v>
      </c>
      <c r="E957" s="558" t="s">
        <v>862</v>
      </c>
      <c r="F957" s="564">
        <v>219.75</v>
      </c>
      <c r="G957" s="564">
        <v>220.7</v>
      </c>
      <c r="H957" s="145"/>
      <c r="I957" s="145"/>
      <c r="J957" s="145"/>
    </row>
    <row r="958" spans="1:10" ht="67.5">
      <c r="A958" s="558">
        <v>105677</v>
      </c>
      <c r="B958" s="66" t="s">
        <v>17405</v>
      </c>
      <c r="C958" s="67" t="s">
        <v>20</v>
      </c>
      <c r="D958" s="563" t="s">
        <v>13635</v>
      </c>
      <c r="E958" s="558" t="s">
        <v>862</v>
      </c>
      <c r="F958" s="564">
        <v>248.97</v>
      </c>
      <c r="G958" s="564">
        <v>249.9</v>
      </c>
      <c r="H958" s="145"/>
      <c r="I958" s="145"/>
      <c r="J958" s="145"/>
    </row>
    <row r="959" spans="1:10" ht="67.5">
      <c r="A959" s="558">
        <v>105683</v>
      </c>
      <c r="B959" s="66" t="s">
        <v>17405</v>
      </c>
      <c r="C959" s="67" t="s">
        <v>20</v>
      </c>
      <c r="D959" s="563" t="s">
        <v>13636</v>
      </c>
      <c r="E959" s="558" t="s">
        <v>862</v>
      </c>
      <c r="F959" s="564">
        <v>244.5</v>
      </c>
      <c r="G959" s="564">
        <v>245.3</v>
      </c>
      <c r="H959" s="145"/>
      <c r="I959" s="145"/>
      <c r="J959" s="145"/>
    </row>
    <row r="960" spans="1:10" ht="67.5">
      <c r="A960" s="558">
        <v>105689</v>
      </c>
      <c r="B960" s="66" t="s">
        <v>17405</v>
      </c>
      <c r="C960" s="67" t="s">
        <v>20</v>
      </c>
      <c r="D960" s="563" t="s">
        <v>13637</v>
      </c>
      <c r="E960" s="558" t="s">
        <v>862</v>
      </c>
      <c r="F960" s="564">
        <v>242.25</v>
      </c>
      <c r="G960" s="564">
        <v>242.97</v>
      </c>
      <c r="H960" s="145"/>
      <c r="I960" s="145"/>
      <c r="J960" s="145"/>
    </row>
    <row r="961" spans="1:10" ht="81">
      <c r="A961" s="558">
        <v>105579</v>
      </c>
      <c r="B961" s="66" t="s">
        <v>17405</v>
      </c>
      <c r="C961" s="67" t="s">
        <v>20</v>
      </c>
      <c r="D961" s="563" t="s">
        <v>13638</v>
      </c>
      <c r="E961" s="558" t="s">
        <v>862</v>
      </c>
      <c r="F961" s="564">
        <v>110.03</v>
      </c>
      <c r="G961" s="564">
        <v>111.53</v>
      </c>
      <c r="H961" s="145"/>
      <c r="I961" s="145"/>
      <c r="J961" s="145"/>
    </row>
    <row r="962" spans="1:10" ht="81">
      <c r="A962" s="558">
        <v>105580</v>
      </c>
      <c r="B962" s="66" t="s">
        <v>17405</v>
      </c>
      <c r="C962" s="67" t="s">
        <v>20</v>
      </c>
      <c r="D962" s="563" t="s">
        <v>13639</v>
      </c>
      <c r="E962" s="558" t="s">
        <v>862</v>
      </c>
      <c r="F962" s="564">
        <v>100.67</v>
      </c>
      <c r="G962" s="564">
        <v>101.8</v>
      </c>
      <c r="H962" s="145"/>
      <c r="I962" s="145"/>
      <c r="J962" s="145"/>
    </row>
    <row r="963" spans="1:10" ht="81">
      <c r="A963" s="558">
        <v>105582</v>
      </c>
      <c r="B963" s="66" t="s">
        <v>17405</v>
      </c>
      <c r="C963" s="67" t="s">
        <v>20</v>
      </c>
      <c r="D963" s="563" t="s">
        <v>13640</v>
      </c>
      <c r="E963" s="558" t="s">
        <v>862</v>
      </c>
      <c r="F963" s="564">
        <v>95.97</v>
      </c>
      <c r="G963" s="564">
        <v>96.93</v>
      </c>
      <c r="H963" s="145"/>
      <c r="I963" s="145"/>
      <c r="J963" s="145"/>
    </row>
    <row r="964" spans="1:10" ht="67.5">
      <c r="A964" s="558">
        <v>105638</v>
      </c>
      <c r="B964" s="66" t="s">
        <v>17405</v>
      </c>
      <c r="C964" s="67" t="s">
        <v>20</v>
      </c>
      <c r="D964" s="563" t="s">
        <v>13641</v>
      </c>
      <c r="E964" s="558" t="s">
        <v>862</v>
      </c>
      <c r="F964" s="564">
        <v>136.52000000000001</v>
      </c>
      <c r="G964" s="564">
        <v>137.44999999999999</v>
      </c>
      <c r="H964" s="145"/>
      <c r="I964" s="145"/>
      <c r="J964" s="145"/>
    </row>
    <row r="965" spans="1:10" ht="67.5">
      <c r="A965" s="558">
        <v>105715</v>
      </c>
      <c r="B965" s="66" t="s">
        <v>17405</v>
      </c>
      <c r="C965" s="67" t="s">
        <v>20</v>
      </c>
      <c r="D965" s="563" t="s">
        <v>13642</v>
      </c>
      <c r="E965" s="558" t="s">
        <v>862</v>
      </c>
      <c r="F965" s="564">
        <v>132.05000000000001</v>
      </c>
      <c r="G965" s="564">
        <v>132.85</v>
      </c>
      <c r="H965" s="145"/>
      <c r="I965" s="145"/>
      <c r="J965" s="145"/>
    </row>
    <row r="966" spans="1:10" ht="67.5">
      <c r="A966" s="558">
        <v>105717</v>
      </c>
      <c r="B966" s="66" t="s">
        <v>17405</v>
      </c>
      <c r="C966" s="67" t="s">
        <v>20</v>
      </c>
      <c r="D966" s="563" t="s">
        <v>13643</v>
      </c>
      <c r="E966" s="558" t="s">
        <v>862</v>
      </c>
      <c r="F966" s="564">
        <v>129.80000000000001</v>
      </c>
      <c r="G966" s="564">
        <v>130.52000000000001</v>
      </c>
      <c r="H966" s="145"/>
      <c r="I966" s="145"/>
      <c r="J966" s="145"/>
    </row>
    <row r="967" spans="1:10" ht="81">
      <c r="A967" s="558">
        <v>105626</v>
      </c>
      <c r="B967" s="66" t="s">
        <v>17405</v>
      </c>
      <c r="C967" s="67" t="s">
        <v>20</v>
      </c>
      <c r="D967" s="563" t="s">
        <v>13644</v>
      </c>
      <c r="E967" s="558" t="s">
        <v>862</v>
      </c>
      <c r="F967" s="564">
        <v>123.07</v>
      </c>
      <c r="G967" s="564">
        <v>123.95</v>
      </c>
      <c r="H967" s="145"/>
      <c r="I967" s="145"/>
      <c r="J967" s="145"/>
    </row>
    <row r="968" spans="1:10" ht="81">
      <c r="A968" s="558">
        <v>105629</v>
      </c>
      <c r="B968" s="66" t="s">
        <v>17405</v>
      </c>
      <c r="C968" s="67" t="s">
        <v>20</v>
      </c>
      <c r="D968" s="563" t="s">
        <v>13645</v>
      </c>
      <c r="E968" s="558" t="s">
        <v>862</v>
      </c>
      <c r="F968" s="564">
        <v>115.55</v>
      </c>
      <c r="G968" s="564">
        <v>116.13</v>
      </c>
      <c r="H968" s="145"/>
      <c r="I968" s="145"/>
      <c r="J968" s="145"/>
    </row>
    <row r="969" spans="1:10" ht="81">
      <c r="A969" s="558">
        <v>105635</v>
      </c>
      <c r="B969" s="66" t="s">
        <v>17405</v>
      </c>
      <c r="C969" s="67" t="s">
        <v>20</v>
      </c>
      <c r="D969" s="563" t="s">
        <v>13646</v>
      </c>
      <c r="E969" s="558" t="s">
        <v>862</v>
      </c>
      <c r="F969" s="564">
        <v>114.48</v>
      </c>
      <c r="G969" s="564">
        <v>115.02</v>
      </c>
      <c r="H969" s="145"/>
      <c r="I969" s="145"/>
      <c r="J969" s="145"/>
    </row>
    <row r="970" spans="1:10" ht="67.5">
      <c r="A970" s="558">
        <v>105605</v>
      </c>
      <c r="B970" s="66" t="s">
        <v>17405</v>
      </c>
      <c r="C970" s="67" t="s">
        <v>20</v>
      </c>
      <c r="D970" s="563" t="s">
        <v>13647</v>
      </c>
      <c r="E970" s="558" t="s">
        <v>862</v>
      </c>
      <c r="F970" s="564">
        <v>113.1</v>
      </c>
      <c r="G970" s="564">
        <v>113.74</v>
      </c>
      <c r="H970" s="145"/>
      <c r="I970" s="145"/>
      <c r="J970" s="145"/>
    </row>
    <row r="971" spans="1:10" ht="67.5">
      <c r="A971" s="558">
        <v>105613</v>
      </c>
      <c r="B971" s="66" t="s">
        <v>17405</v>
      </c>
      <c r="C971" s="67" t="s">
        <v>20</v>
      </c>
      <c r="D971" s="563" t="s">
        <v>13648</v>
      </c>
      <c r="E971" s="558" t="s">
        <v>862</v>
      </c>
      <c r="F971" s="564">
        <v>110.22</v>
      </c>
      <c r="G971" s="564">
        <v>110.77</v>
      </c>
      <c r="H971" s="145"/>
      <c r="I971" s="145"/>
      <c r="J971" s="145"/>
    </row>
    <row r="972" spans="1:10" ht="67.5">
      <c r="A972" s="558">
        <v>105621</v>
      </c>
      <c r="B972" s="66" t="s">
        <v>17405</v>
      </c>
      <c r="C972" s="67" t="s">
        <v>20</v>
      </c>
      <c r="D972" s="563" t="s">
        <v>13649</v>
      </c>
      <c r="E972" s="558" t="s">
        <v>862</v>
      </c>
      <c r="F972" s="564">
        <v>108.13</v>
      </c>
      <c r="G972" s="564">
        <v>108.64</v>
      </c>
      <c r="H972" s="145"/>
      <c r="I972" s="145"/>
      <c r="J972" s="145"/>
    </row>
    <row r="973" spans="1:10" ht="81">
      <c r="A973" s="558">
        <v>105627</v>
      </c>
      <c r="B973" s="66" t="s">
        <v>17405</v>
      </c>
      <c r="C973" s="67" t="s">
        <v>20</v>
      </c>
      <c r="D973" s="563" t="s">
        <v>13650</v>
      </c>
      <c r="E973" s="558" t="s">
        <v>862</v>
      </c>
      <c r="F973" s="564">
        <v>154.08000000000001</v>
      </c>
      <c r="G973" s="564">
        <v>154.96</v>
      </c>
      <c r="H973" s="145"/>
      <c r="I973" s="145"/>
      <c r="J973" s="145"/>
    </row>
    <row r="974" spans="1:10" ht="81">
      <c r="A974" s="558">
        <v>105630</v>
      </c>
      <c r="B974" s="66" t="s">
        <v>17405</v>
      </c>
      <c r="C974" s="67" t="s">
        <v>20</v>
      </c>
      <c r="D974" s="563" t="s">
        <v>13651</v>
      </c>
      <c r="E974" s="558" t="s">
        <v>862</v>
      </c>
      <c r="F974" s="564">
        <v>146.56</v>
      </c>
      <c r="G974" s="564">
        <v>147.13999999999999</v>
      </c>
      <c r="H974" s="145"/>
      <c r="I974" s="145"/>
      <c r="J974" s="145"/>
    </row>
    <row r="975" spans="1:10" ht="81">
      <c r="A975" s="558">
        <v>105636</v>
      </c>
      <c r="B975" s="66" t="s">
        <v>17405</v>
      </c>
      <c r="C975" s="67" t="s">
        <v>20</v>
      </c>
      <c r="D975" s="563" t="s">
        <v>13652</v>
      </c>
      <c r="E975" s="558" t="s">
        <v>862</v>
      </c>
      <c r="F975" s="564">
        <v>145.49</v>
      </c>
      <c r="G975" s="564">
        <v>146.03</v>
      </c>
      <c r="H975" s="145"/>
      <c r="I975" s="145"/>
      <c r="J975" s="145"/>
    </row>
    <row r="976" spans="1:10" ht="67.5">
      <c r="A976" s="558">
        <v>105606</v>
      </c>
      <c r="B976" s="66" t="s">
        <v>17405</v>
      </c>
      <c r="C976" s="67" t="s">
        <v>20</v>
      </c>
      <c r="D976" s="563" t="s">
        <v>13653</v>
      </c>
      <c r="E976" s="558" t="s">
        <v>862</v>
      </c>
      <c r="F976" s="564">
        <v>143.31</v>
      </c>
      <c r="G976" s="564">
        <v>143.96</v>
      </c>
      <c r="H976" s="145"/>
      <c r="I976" s="145"/>
      <c r="J976" s="145"/>
    </row>
    <row r="977" spans="1:10" ht="67.5">
      <c r="A977" s="558">
        <v>105614</v>
      </c>
      <c r="B977" s="66" t="s">
        <v>17405</v>
      </c>
      <c r="C977" s="67" t="s">
        <v>20</v>
      </c>
      <c r="D977" s="563" t="s">
        <v>13654</v>
      </c>
      <c r="E977" s="558" t="s">
        <v>862</v>
      </c>
      <c r="F977" s="564">
        <v>140.43</v>
      </c>
      <c r="G977" s="564">
        <v>140.99</v>
      </c>
      <c r="H977" s="145"/>
      <c r="I977" s="145"/>
      <c r="J977" s="145"/>
    </row>
    <row r="978" spans="1:10" ht="67.5">
      <c r="A978" s="558">
        <v>105622</v>
      </c>
      <c r="B978" s="66" t="s">
        <v>17405</v>
      </c>
      <c r="C978" s="67" t="s">
        <v>20</v>
      </c>
      <c r="D978" s="563" t="s">
        <v>13655</v>
      </c>
      <c r="E978" s="558" t="s">
        <v>862</v>
      </c>
      <c r="F978" s="564">
        <v>138.34</v>
      </c>
      <c r="G978" s="564">
        <v>138.86000000000001</v>
      </c>
      <c r="H978" s="145"/>
      <c r="I978" s="145"/>
      <c r="J978" s="145"/>
    </row>
    <row r="979" spans="1:10" ht="81">
      <c r="A979" s="558">
        <v>105572</v>
      </c>
      <c r="B979" s="66" t="s">
        <v>17405</v>
      </c>
      <c r="C979" s="67" t="s">
        <v>20</v>
      </c>
      <c r="D979" s="563" t="s">
        <v>13656</v>
      </c>
      <c r="E979" s="558" t="s">
        <v>862</v>
      </c>
      <c r="F979" s="564">
        <v>59.36</v>
      </c>
      <c r="G979" s="564">
        <v>60.24</v>
      </c>
      <c r="H979" s="145"/>
      <c r="I979" s="145"/>
      <c r="J979" s="145"/>
    </row>
    <row r="980" spans="1:10" ht="81">
      <c r="A980" s="558">
        <v>105574</v>
      </c>
      <c r="B980" s="66" t="s">
        <v>17405</v>
      </c>
      <c r="C980" s="67" t="s">
        <v>20</v>
      </c>
      <c r="D980" s="563" t="s">
        <v>13657</v>
      </c>
      <c r="E980" s="558" t="s">
        <v>862</v>
      </c>
      <c r="F980" s="564">
        <v>51.84</v>
      </c>
      <c r="G980" s="564">
        <v>52.42</v>
      </c>
      <c r="H980" s="145"/>
      <c r="I980" s="145"/>
      <c r="J980" s="145"/>
    </row>
    <row r="981" spans="1:10" ht="81">
      <c r="A981" s="558">
        <v>105576</v>
      </c>
      <c r="B981" s="66" t="s">
        <v>17405</v>
      </c>
      <c r="C981" s="67" t="s">
        <v>20</v>
      </c>
      <c r="D981" s="563" t="s">
        <v>13658</v>
      </c>
      <c r="E981" s="558" t="s">
        <v>862</v>
      </c>
      <c r="F981" s="564">
        <v>50.77</v>
      </c>
      <c r="G981" s="564">
        <v>51.31</v>
      </c>
      <c r="H981" s="145"/>
      <c r="I981" s="145"/>
      <c r="J981" s="145"/>
    </row>
    <row r="982" spans="1:10" ht="67.5">
      <c r="A982" s="558">
        <v>105603</v>
      </c>
      <c r="B982" s="66" t="s">
        <v>17405</v>
      </c>
      <c r="C982" s="67" t="s">
        <v>20</v>
      </c>
      <c r="D982" s="563" t="s">
        <v>13659</v>
      </c>
      <c r="E982" s="558" t="s">
        <v>862</v>
      </c>
      <c r="F982" s="564">
        <v>52.65</v>
      </c>
      <c r="G982" s="564">
        <v>53.3</v>
      </c>
      <c r="H982" s="145"/>
      <c r="I982" s="145"/>
      <c r="J982" s="145"/>
    </row>
    <row r="983" spans="1:10" ht="67.5">
      <c r="A983" s="558">
        <v>105611</v>
      </c>
      <c r="B983" s="66" t="s">
        <v>17405</v>
      </c>
      <c r="C983" s="67" t="s">
        <v>20</v>
      </c>
      <c r="D983" s="563" t="s">
        <v>13660</v>
      </c>
      <c r="E983" s="558" t="s">
        <v>862</v>
      </c>
      <c r="F983" s="564">
        <v>49.77</v>
      </c>
      <c r="G983" s="564">
        <v>50.33</v>
      </c>
      <c r="H983" s="145"/>
      <c r="I983" s="145"/>
      <c r="J983" s="145"/>
    </row>
    <row r="984" spans="1:10" ht="67.5">
      <c r="A984" s="558">
        <v>105619</v>
      </c>
      <c r="B984" s="66" t="s">
        <v>17405</v>
      </c>
      <c r="C984" s="67" t="s">
        <v>20</v>
      </c>
      <c r="D984" s="563" t="s">
        <v>13661</v>
      </c>
      <c r="E984" s="558" t="s">
        <v>862</v>
      </c>
      <c r="F984" s="564">
        <v>47.68</v>
      </c>
      <c r="G984" s="564">
        <v>48.2</v>
      </c>
      <c r="H984" s="145"/>
      <c r="I984" s="145"/>
      <c r="J984" s="145"/>
    </row>
    <row r="985" spans="1:10" ht="81">
      <c r="A985" s="558">
        <v>105573</v>
      </c>
      <c r="B985" s="66" t="s">
        <v>17405</v>
      </c>
      <c r="C985" s="67" t="s">
        <v>20</v>
      </c>
      <c r="D985" s="563" t="s">
        <v>13662</v>
      </c>
      <c r="E985" s="558" t="s">
        <v>862</v>
      </c>
      <c r="F985" s="564">
        <v>91.65</v>
      </c>
      <c r="G985" s="564">
        <v>92.53</v>
      </c>
      <c r="H985" s="145"/>
      <c r="I985" s="145"/>
      <c r="J985" s="145"/>
    </row>
    <row r="986" spans="1:10" ht="81">
      <c r="A986" s="558">
        <v>105628</v>
      </c>
      <c r="B986" s="66" t="s">
        <v>17405</v>
      </c>
      <c r="C986" s="67" t="s">
        <v>20</v>
      </c>
      <c r="D986" s="563" t="s">
        <v>13663</v>
      </c>
      <c r="E986" s="558" t="s">
        <v>862</v>
      </c>
      <c r="F986" s="564">
        <v>84.13</v>
      </c>
      <c r="G986" s="564">
        <v>84.71</v>
      </c>
      <c r="H986" s="145"/>
      <c r="I986" s="145"/>
      <c r="J986" s="145"/>
    </row>
    <row r="987" spans="1:10" ht="81">
      <c r="A987" s="558">
        <v>105634</v>
      </c>
      <c r="B987" s="66" t="s">
        <v>17405</v>
      </c>
      <c r="C987" s="67" t="s">
        <v>20</v>
      </c>
      <c r="D987" s="563" t="s">
        <v>13664</v>
      </c>
      <c r="E987" s="558" t="s">
        <v>862</v>
      </c>
      <c r="F987" s="564">
        <v>83.06</v>
      </c>
      <c r="G987" s="564">
        <v>83.6</v>
      </c>
      <c r="H987" s="145"/>
      <c r="I987" s="145"/>
      <c r="J987" s="145"/>
    </row>
    <row r="988" spans="1:10" ht="67.5">
      <c r="A988" s="558">
        <v>105604</v>
      </c>
      <c r="B988" s="66" t="s">
        <v>17405</v>
      </c>
      <c r="C988" s="67" t="s">
        <v>20</v>
      </c>
      <c r="D988" s="563" t="s">
        <v>13665</v>
      </c>
      <c r="E988" s="558" t="s">
        <v>862</v>
      </c>
      <c r="F988" s="564">
        <v>82.88</v>
      </c>
      <c r="G988" s="564">
        <v>83.52</v>
      </c>
      <c r="H988" s="145"/>
      <c r="I988" s="145"/>
      <c r="J988" s="145"/>
    </row>
    <row r="989" spans="1:10" ht="67.5">
      <c r="A989" s="558">
        <v>105612</v>
      </c>
      <c r="B989" s="66" t="s">
        <v>17405</v>
      </c>
      <c r="C989" s="67" t="s">
        <v>20</v>
      </c>
      <c r="D989" s="563" t="s">
        <v>13666</v>
      </c>
      <c r="E989" s="558" t="s">
        <v>862</v>
      </c>
      <c r="F989" s="564">
        <v>80</v>
      </c>
      <c r="G989" s="564">
        <v>80.55</v>
      </c>
      <c r="H989" s="145"/>
      <c r="I989" s="145"/>
      <c r="J989" s="145"/>
    </row>
    <row r="990" spans="1:10" ht="67.5">
      <c r="A990" s="558">
        <v>105620</v>
      </c>
      <c r="B990" s="66" t="s">
        <v>17405</v>
      </c>
      <c r="C990" s="67" t="s">
        <v>20</v>
      </c>
      <c r="D990" s="563" t="s">
        <v>13667</v>
      </c>
      <c r="E990" s="558" t="s">
        <v>862</v>
      </c>
      <c r="F990" s="564">
        <v>77.91</v>
      </c>
      <c r="G990" s="564">
        <v>78.42</v>
      </c>
      <c r="H990" s="145"/>
      <c r="I990" s="145"/>
      <c r="J990" s="145"/>
    </row>
    <row r="991" spans="1:10" ht="81">
      <c r="A991" s="558">
        <v>105586</v>
      </c>
      <c r="B991" s="66" t="s">
        <v>17405</v>
      </c>
      <c r="C991" s="67" t="s">
        <v>20</v>
      </c>
      <c r="D991" s="563" t="s">
        <v>13668</v>
      </c>
      <c r="E991" s="558" t="s">
        <v>862</v>
      </c>
      <c r="F991" s="564">
        <v>134.59</v>
      </c>
      <c r="G991" s="564">
        <v>136.52000000000001</v>
      </c>
      <c r="H991" s="145"/>
      <c r="I991" s="145"/>
      <c r="J991" s="145"/>
    </row>
    <row r="992" spans="1:10" ht="81">
      <c r="A992" s="558">
        <v>105587</v>
      </c>
      <c r="B992" s="66" t="s">
        <v>17405</v>
      </c>
      <c r="C992" s="67" t="s">
        <v>20</v>
      </c>
      <c r="D992" s="563" t="s">
        <v>13669</v>
      </c>
      <c r="E992" s="558" t="s">
        <v>862</v>
      </c>
      <c r="F992" s="564">
        <v>121.67</v>
      </c>
      <c r="G992" s="564">
        <v>123.08</v>
      </c>
      <c r="H992" s="145"/>
      <c r="I992" s="145"/>
      <c r="J992" s="145"/>
    </row>
    <row r="993" spans="1:10" ht="81">
      <c r="A993" s="558">
        <v>105589</v>
      </c>
      <c r="B993" s="66" t="s">
        <v>17405</v>
      </c>
      <c r="C993" s="67" t="s">
        <v>20</v>
      </c>
      <c r="D993" s="563" t="s">
        <v>13670</v>
      </c>
      <c r="E993" s="558" t="s">
        <v>862</v>
      </c>
      <c r="F993" s="564">
        <v>120.46</v>
      </c>
      <c r="G993" s="564">
        <v>121.85</v>
      </c>
      <c r="H993" s="145"/>
      <c r="I993" s="145"/>
      <c r="J993" s="145"/>
    </row>
    <row r="994" spans="1:10" ht="67.5">
      <c r="A994" s="558">
        <v>105584</v>
      </c>
      <c r="B994" s="66" t="s">
        <v>17405</v>
      </c>
      <c r="C994" s="67" t="s">
        <v>20</v>
      </c>
      <c r="D994" s="563" t="s">
        <v>13671</v>
      </c>
      <c r="E994" s="558" t="s">
        <v>862</v>
      </c>
      <c r="F994" s="564">
        <v>165.72</v>
      </c>
      <c r="G994" s="564">
        <v>166.88</v>
      </c>
      <c r="H994" s="145"/>
      <c r="I994" s="145"/>
      <c r="J994" s="145"/>
    </row>
    <row r="995" spans="1:10" ht="67.5">
      <c r="A995" s="558">
        <v>105720</v>
      </c>
      <c r="B995" s="66" t="s">
        <v>17405</v>
      </c>
      <c r="C995" s="67" t="s">
        <v>20</v>
      </c>
      <c r="D995" s="563" t="s">
        <v>13672</v>
      </c>
      <c r="E995" s="558" t="s">
        <v>862</v>
      </c>
      <c r="F995" s="564">
        <v>158.53</v>
      </c>
      <c r="G995" s="564">
        <v>159.49</v>
      </c>
      <c r="H995" s="145"/>
      <c r="I995" s="145"/>
      <c r="J995" s="145"/>
    </row>
    <row r="996" spans="1:10" ht="67.5">
      <c r="A996" s="558">
        <v>105722</v>
      </c>
      <c r="B996" s="66" t="s">
        <v>17405</v>
      </c>
      <c r="C996" s="67" t="s">
        <v>20</v>
      </c>
      <c r="D996" s="563" t="s">
        <v>13673</v>
      </c>
      <c r="E996" s="558" t="s">
        <v>862</v>
      </c>
      <c r="F996" s="564">
        <v>158.94999999999999</v>
      </c>
      <c r="G996" s="564">
        <v>159.93</v>
      </c>
      <c r="H996" s="145"/>
      <c r="I996" s="145"/>
      <c r="J996" s="145"/>
    </row>
    <row r="997" spans="1:10" ht="81">
      <c r="A997" s="558">
        <v>105593</v>
      </c>
      <c r="B997" s="66" t="s">
        <v>17405</v>
      </c>
      <c r="C997" s="67" t="s">
        <v>20</v>
      </c>
      <c r="D997" s="563" t="s">
        <v>13674</v>
      </c>
      <c r="E997" s="558" t="s">
        <v>862</v>
      </c>
      <c r="F997" s="564">
        <v>120.75</v>
      </c>
      <c r="G997" s="564">
        <v>122.68</v>
      </c>
      <c r="H997" s="145"/>
      <c r="I997" s="145"/>
      <c r="J997" s="145"/>
    </row>
    <row r="998" spans="1:10" ht="81">
      <c r="A998" s="558">
        <v>105594</v>
      </c>
      <c r="B998" s="66" t="s">
        <v>17405</v>
      </c>
      <c r="C998" s="67" t="s">
        <v>20</v>
      </c>
      <c r="D998" s="563" t="s">
        <v>13675</v>
      </c>
      <c r="E998" s="558" t="s">
        <v>862</v>
      </c>
      <c r="F998" s="564">
        <v>107.83</v>
      </c>
      <c r="G998" s="564">
        <v>109.24</v>
      </c>
      <c r="H998" s="145"/>
      <c r="I998" s="145"/>
      <c r="J998" s="145"/>
    </row>
    <row r="999" spans="1:10" ht="81">
      <c r="A999" s="558">
        <v>105596</v>
      </c>
      <c r="B999" s="66" t="s">
        <v>17405</v>
      </c>
      <c r="C999" s="67" t="s">
        <v>20</v>
      </c>
      <c r="D999" s="563" t="s">
        <v>13676</v>
      </c>
      <c r="E999" s="558" t="s">
        <v>862</v>
      </c>
      <c r="F999" s="564">
        <v>106.62</v>
      </c>
      <c r="G999" s="564">
        <v>108.01</v>
      </c>
      <c r="H999" s="145"/>
      <c r="I999" s="145"/>
      <c r="J999" s="145"/>
    </row>
    <row r="1000" spans="1:10" ht="67.5">
      <c r="A1000" s="558">
        <v>105591</v>
      </c>
      <c r="B1000" s="66" t="s">
        <v>17405</v>
      </c>
      <c r="C1000" s="67" t="s">
        <v>20</v>
      </c>
      <c r="D1000" s="563" t="s">
        <v>13677</v>
      </c>
      <c r="E1000" s="558" t="s">
        <v>862</v>
      </c>
      <c r="F1000" s="564">
        <v>144.69</v>
      </c>
      <c r="G1000" s="564">
        <v>145.85</v>
      </c>
      <c r="H1000" s="145"/>
      <c r="I1000" s="145"/>
      <c r="J1000" s="145"/>
    </row>
    <row r="1001" spans="1:10" ht="67.5">
      <c r="A1001" s="558">
        <v>105724</v>
      </c>
      <c r="B1001" s="66" t="s">
        <v>17405</v>
      </c>
      <c r="C1001" s="67" t="s">
        <v>20</v>
      </c>
      <c r="D1001" s="563" t="s">
        <v>13678</v>
      </c>
      <c r="E1001" s="558" t="s">
        <v>862</v>
      </c>
      <c r="F1001" s="564">
        <v>137.5</v>
      </c>
      <c r="G1001" s="564">
        <v>138.46</v>
      </c>
      <c r="H1001" s="145"/>
      <c r="I1001" s="145"/>
      <c r="J1001" s="145"/>
    </row>
    <row r="1002" spans="1:10" ht="67.5">
      <c r="A1002" s="558">
        <v>105726</v>
      </c>
      <c r="B1002" s="66" t="s">
        <v>17405</v>
      </c>
      <c r="C1002" s="67" t="s">
        <v>20</v>
      </c>
      <c r="D1002" s="563" t="s">
        <v>13679</v>
      </c>
      <c r="E1002" s="558" t="s">
        <v>862</v>
      </c>
      <c r="F1002" s="564">
        <v>137.91999999999999</v>
      </c>
      <c r="G1002" s="564">
        <v>138.9</v>
      </c>
      <c r="H1002" s="145"/>
      <c r="I1002" s="145"/>
      <c r="J1002" s="145"/>
    </row>
    <row r="1003" spans="1:10" ht="67.5">
      <c r="A1003" s="558">
        <v>105567</v>
      </c>
      <c r="B1003" s="66" t="s">
        <v>17405</v>
      </c>
      <c r="C1003" s="67" t="s">
        <v>20</v>
      </c>
      <c r="D1003" s="563" t="s">
        <v>13680</v>
      </c>
      <c r="E1003" s="558" t="s">
        <v>862</v>
      </c>
      <c r="F1003" s="564">
        <v>14.29</v>
      </c>
      <c r="G1003" s="564">
        <v>14.65</v>
      </c>
      <c r="H1003" s="145"/>
      <c r="I1003" s="145"/>
      <c r="J1003" s="145"/>
    </row>
    <row r="1004" spans="1:10" ht="67.5">
      <c r="A1004" s="558">
        <v>105568</v>
      </c>
      <c r="B1004" s="66" t="s">
        <v>17405</v>
      </c>
      <c r="C1004" s="67" t="s">
        <v>20</v>
      </c>
      <c r="D1004" s="563" t="s">
        <v>13681</v>
      </c>
      <c r="E1004" s="558" t="s">
        <v>862</v>
      </c>
      <c r="F1004" s="564">
        <v>11.41</v>
      </c>
      <c r="G1004" s="564">
        <v>11.68</v>
      </c>
      <c r="H1004" s="145"/>
      <c r="I1004" s="145"/>
      <c r="J1004" s="145"/>
    </row>
    <row r="1005" spans="1:10" ht="67.5">
      <c r="A1005" s="558">
        <v>105570</v>
      </c>
      <c r="B1005" s="66" t="s">
        <v>17405</v>
      </c>
      <c r="C1005" s="67" t="s">
        <v>20</v>
      </c>
      <c r="D1005" s="563" t="s">
        <v>13682</v>
      </c>
      <c r="E1005" s="558" t="s">
        <v>862</v>
      </c>
      <c r="F1005" s="564">
        <v>9.44</v>
      </c>
      <c r="G1005" s="564">
        <v>9.67</v>
      </c>
      <c r="H1005" s="145"/>
      <c r="I1005" s="145"/>
      <c r="J1005" s="145"/>
    </row>
    <row r="1006" spans="1:10" ht="45">
      <c r="A1006" s="558">
        <v>100575</v>
      </c>
      <c r="B1006" s="66" t="s">
        <v>17405</v>
      </c>
      <c r="C1006" s="67" t="s">
        <v>20</v>
      </c>
      <c r="D1006" s="563" t="s">
        <v>13683</v>
      </c>
      <c r="E1006" s="558" t="s">
        <v>38</v>
      </c>
      <c r="F1006" s="564">
        <v>0.55000000000000004</v>
      </c>
      <c r="G1006" s="564">
        <v>0.56000000000000005</v>
      </c>
      <c r="H1006" s="145"/>
      <c r="I1006" s="145"/>
      <c r="J1006" s="145"/>
    </row>
    <row r="1007" spans="1:10" ht="45">
      <c r="A1007" s="558">
        <v>100577</v>
      </c>
      <c r="B1007" s="66" t="s">
        <v>17405</v>
      </c>
      <c r="C1007" s="67" t="s">
        <v>20</v>
      </c>
      <c r="D1007" s="563" t="s">
        <v>13684</v>
      </c>
      <c r="E1007" s="558" t="s">
        <v>38</v>
      </c>
      <c r="F1007" s="564">
        <v>1.38</v>
      </c>
      <c r="G1007" s="564">
        <v>1.42</v>
      </c>
      <c r="H1007" s="145"/>
      <c r="I1007" s="145"/>
      <c r="J1007" s="145"/>
    </row>
    <row r="1008" spans="1:10" ht="45">
      <c r="A1008" s="558">
        <v>105598</v>
      </c>
      <c r="B1008" s="66" t="s">
        <v>17405</v>
      </c>
      <c r="C1008" s="67" t="s">
        <v>20</v>
      </c>
      <c r="D1008" s="563" t="s">
        <v>13685</v>
      </c>
      <c r="E1008" s="558" t="s">
        <v>38</v>
      </c>
      <c r="F1008" s="564">
        <v>1.83</v>
      </c>
      <c r="G1008" s="564">
        <v>1.89</v>
      </c>
      <c r="H1008" s="145"/>
      <c r="I1008" s="145"/>
      <c r="J1008" s="145"/>
    </row>
    <row r="1009" spans="1:10" ht="45">
      <c r="A1009" s="558">
        <v>100576</v>
      </c>
      <c r="B1009" s="66" t="s">
        <v>17405</v>
      </c>
      <c r="C1009" s="67" t="s">
        <v>20</v>
      </c>
      <c r="D1009" s="563" t="s">
        <v>13686</v>
      </c>
      <c r="E1009" s="558" t="s">
        <v>38</v>
      </c>
      <c r="F1009" s="564">
        <v>2.69</v>
      </c>
      <c r="G1009" s="564">
        <v>2.77</v>
      </c>
      <c r="H1009" s="145"/>
      <c r="I1009" s="145"/>
      <c r="J1009" s="145"/>
    </row>
    <row r="1010" spans="1:10" ht="45">
      <c r="A1010" s="558">
        <v>105597</v>
      </c>
      <c r="B1010" s="66" t="s">
        <v>17405</v>
      </c>
      <c r="C1010" s="67" t="s">
        <v>20</v>
      </c>
      <c r="D1010" s="563" t="s">
        <v>13687</v>
      </c>
      <c r="E1010" s="558" t="s">
        <v>38</v>
      </c>
      <c r="F1010" s="564">
        <v>3.66</v>
      </c>
      <c r="G1010" s="564">
        <v>3.78</v>
      </c>
      <c r="H1010" s="145"/>
      <c r="I1010" s="145"/>
      <c r="J1010" s="145"/>
    </row>
    <row r="1011" spans="1:10" ht="45">
      <c r="A1011" s="558">
        <v>102730</v>
      </c>
      <c r="B1011" s="66" t="s">
        <v>17405</v>
      </c>
      <c r="C1011" s="67" t="s">
        <v>20</v>
      </c>
      <c r="D1011" s="563" t="s">
        <v>3776</v>
      </c>
      <c r="E1011" s="558" t="s">
        <v>837</v>
      </c>
      <c r="F1011" s="564">
        <v>11.27</v>
      </c>
      <c r="G1011" s="564">
        <v>11.48</v>
      </c>
      <c r="H1011" s="145"/>
      <c r="I1011" s="145"/>
      <c r="J1011" s="145"/>
    </row>
    <row r="1012" spans="1:10" ht="45">
      <c r="A1012" s="558">
        <v>102731</v>
      </c>
      <c r="B1012" s="66" t="s">
        <v>17405</v>
      </c>
      <c r="C1012" s="67" t="s">
        <v>20</v>
      </c>
      <c r="D1012" s="563" t="s">
        <v>3777</v>
      </c>
      <c r="E1012" s="558" t="s">
        <v>837</v>
      </c>
      <c r="F1012" s="564">
        <v>9.43</v>
      </c>
      <c r="G1012" s="564">
        <v>9.59</v>
      </c>
      <c r="H1012" s="145"/>
      <c r="I1012" s="145"/>
      <c r="J1012" s="145"/>
    </row>
    <row r="1013" spans="1:10" ht="45">
      <c r="A1013" s="558">
        <v>102732</v>
      </c>
      <c r="B1013" s="66" t="s">
        <v>17405</v>
      </c>
      <c r="C1013" s="67" t="s">
        <v>20</v>
      </c>
      <c r="D1013" s="563" t="s">
        <v>3778</v>
      </c>
      <c r="E1013" s="558" t="s">
        <v>837</v>
      </c>
      <c r="F1013" s="564">
        <v>8.82</v>
      </c>
      <c r="G1013" s="564">
        <v>8.92</v>
      </c>
      <c r="H1013" s="145"/>
      <c r="I1013" s="145"/>
      <c r="J1013" s="145"/>
    </row>
    <row r="1014" spans="1:10" ht="45">
      <c r="A1014" s="558">
        <v>102733</v>
      </c>
      <c r="B1014" s="66" t="s">
        <v>17405</v>
      </c>
      <c r="C1014" s="67" t="s">
        <v>20</v>
      </c>
      <c r="D1014" s="563" t="s">
        <v>3779</v>
      </c>
      <c r="E1014" s="558" t="s">
        <v>837</v>
      </c>
      <c r="F1014" s="564">
        <v>9.75</v>
      </c>
      <c r="G1014" s="564">
        <v>9.81</v>
      </c>
      <c r="H1014" s="145"/>
      <c r="I1014" s="145"/>
      <c r="J1014" s="145"/>
    </row>
    <row r="1015" spans="1:10" ht="45">
      <c r="A1015" s="558">
        <v>102728</v>
      </c>
      <c r="B1015" s="66" t="s">
        <v>17405</v>
      </c>
      <c r="C1015" s="67" t="s">
        <v>20</v>
      </c>
      <c r="D1015" s="563" t="s">
        <v>3774</v>
      </c>
      <c r="E1015" s="558" t="s">
        <v>837</v>
      </c>
      <c r="F1015" s="564">
        <v>13.85</v>
      </c>
      <c r="G1015" s="564">
        <v>14.26</v>
      </c>
      <c r="H1015" s="145"/>
      <c r="I1015" s="145"/>
      <c r="J1015" s="145"/>
    </row>
    <row r="1016" spans="1:10" ht="45">
      <c r="A1016" s="558">
        <v>102729</v>
      </c>
      <c r="B1016" s="66" t="s">
        <v>17405</v>
      </c>
      <c r="C1016" s="67" t="s">
        <v>20</v>
      </c>
      <c r="D1016" s="563" t="s">
        <v>3775</v>
      </c>
      <c r="E1016" s="558" t="s">
        <v>837</v>
      </c>
      <c r="F1016" s="564">
        <v>12.78</v>
      </c>
      <c r="G1016" s="564">
        <v>13.05</v>
      </c>
      <c r="H1016" s="145"/>
      <c r="I1016" s="145"/>
      <c r="J1016" s="145"/>
    </row>
    <row r="1017" spans="1:10" ht="45">
      <c r="A1017" s="558">
        <v>102734</v>
      </c>
      <c r="B1017" s="66" t="s">
        <v>17405</v>
      </c>
      <c r="C1017" s="67" t="s">
        <v>20</v>
      </c>
      <c r="D1017" s="563" t="s">
        <v>3780</v>
      </c>
      <c r="E1017" s="558" t="s">
        <v>837</v>
      </c>
      <c r="F1017" s="564">
        <v>12.92</v>
      </c>
      <c r="G1017" s="564">
        <v>13.22</v>
      </c>
      <c r="H1017" s="145"/>
      <c r="I1017" s="145"/>
      <c r="J1017" s="145"/>
    </row>
    <row r="1018" spans="1:10" ht="45">
      <c r="A1018" s="558">
        <v>102735</v>
      </c>
      <c r="B1018" s="66" t="s">
        <v>17405</v>
      </c>
      <c r="C1018" s="67" t="s">
        <v>20</v>
      </c>
      <c r="D1018" s="563" t="s">
        <v>3781</v>
      </c>
      <c r="E1018" s="558" t="s">
        <v>837</v>
      </c>
      <c r="F1018" s="564">
        <v>11.95</v>
      </c>
      <c r="G1018" s="564">
        <v>12.16</v>
      </c>
      <c r="H1018" s="145"/>
      <c r="I1018" s="145"/>
      <c r="J1018" s="145"/>
    </row>
    <row r="1019" spans="1:10" ht="45">
      <c r="A1019" s="558">
        <v>102765</v>
      </c>
      <c r="B1019" s="66" t="s">
        <v>17405</v>
      </c>
      <c r="C1019" s="67" t="s">
        <v>20</v>
      </c>
      <c r="D1019" s="563" t="s">
        <v>3811</v>
      </c>
      <c r="E1019" s="558" t="s">
        <v>2778</v>
      </c>
      <c r="F1019" s="564">
        <v>15393.67</v>
      </c>
      <c r="G1019" s="564">
        <v>15791.11</v>
      </c>
      <c r="H1019" s="145"/>
      <c r="I1019" s="145"/>
      <c r="J1019" s="145"/>
    </row>
    <row r="1020" spans="1:10" ht="45">
      <c r="A1020" s="558">
        <v>102795</v>
      </c>
      <c r="B1020" s="66" t="s">
        <v>17405</v>
      </c>
      <c r="C1020" s="67" t="s">
        <v>20</v>
      </c>
      <c r="D1020" s="563" t="s">
        <v>3841</v>
      </c>
      <c r="E1020" s="558" t="s">
        <v>2778</v>
      </c>
      <c r="F1020" s="564">
        <v>27735.599999999999</v>
      </c>
      <c r="G1020" s="564">
        <v>28370.1</v>
      </c>
      <c r="H1020" s="145"/>
      <c r="I1020" s="145"/>
      <c r="J1020" s="145"/>
    </row>
    <row r="1021" spans="1:10" ht="45">
      <c r="A1021" s="558">
        <v>102766</v>
      </c>
      <c r="B1021" s="66" t="s">
        <v>17405</v>
      </c>
      <c r="C1021" s="67" t="s">
        <v>20</v>
      </c>
      <c r="D1021" s="563" t="s">
        <v>3812</v>
      </c>
      <c r="E1021" s="558" t="s">
        <v>2778</v>
      </c>
      <c r="F1021" s="564">
        <v>23132.71</v>
      </c>
      <c r="G1021" s="564">
        <v>23683.54</v>
      </c>
      <c r="H1021" s="145"/>
      <c r="I1021" s="145"/>
      <c r="J1021" s="145"/>
    </row>
    <row r="1022" spans="1:10" ht="45">
      <c r="A1022" s="558">
        <v>102796</v>
      </c>
      <c r="B1022" s="66" t="s">
        <v>17405</v>
      </c>
      <c r="C1022" s="67" t="s">
        <v>20</v>
      </c>
      <c r="D1022" s="563" t="s">
        <v>3842</v>
      </c>
      <c r="E1022" s="558" t="s">
        <v>2778</v>
      </c>
      <c r="F1022" s="564">
        <v>44529</v>
      </c>
      <c r="G1022" s="564">
        <v>45493.35</v>
      </c>
      <c r="H1022" s="145"/>
      <c r="I1022" s="145"/>
      <c r="J1022" s="145"/>
    </row>
    <row r="1023" spans="1:10" ht="45">
      <c r="A1023" s="558">
        <v>102767</v>
      </c>
      <c r="B1023" s="66" t="s">
        <v>17405</v>
      </c>
      <c r="C1023" s="67" t="s">
        <v>20</v>
      </c>
      <c r="D1023" s="563" t="s">
        <v>3813</v>
      </c>
      <c r="E1023" s="558" t="s">
        <v>2778</v>
      </c>
      <c r="F1023" s="564">
        <v>32302.04</v>
      </c>
      <c r="G1023" s="564">
        <v>33047.599999999999</v>
      </c>
      <c r="H1023" s="145"/>
      <c r="I1023" s="145"/>
      <c r="J1023" s="145"/>
    </row>
    <row r="1024" spans="1:10" ht="45">
      <c r="A1024" s="558">
        <v>102797</v>
      </c>
      <c r="B1024" s="66" t="s">
        <v>17405</v>
      </c>
      <c r="C1024" s="67" t="s">
        <v>20</v>
      </c>
      <c r="D1024" s="563" t="s">
        <v>3843</v>
      </c>
      <c r="E1024" s="558" t="s">
        <v>2778</v>
      </c>
      <c r="F1024" s="564">
        <v>62997.89</v>
      </c>
      <c r="G1024" s="564">
        <v>64332.57</v>
      </c>
      <c r="H1024" s="145"/>
      <c r="I1024" s="145"/>
      <c r="J1024" s="145"/>
    </row>
    <row r="1025" spans="1:10" ht="45">
      <c r="A1025" s="558">
        <v>102768</v>
      </c>
      <c r="B1025" s="66" t="s">
        <v>17405</v>
      </c>
      <c r="C1025" s="67" t="s">
        <v>20</v>
      </c>
      <c r="D1025" s="563" t="s">
        <v>3814</v>
      </c>
      <c r="E1025" s="558" t="s">
        <v>2778</v>
      </c>
      <c r="F1025" s="564">
        <v>45032.28</v>
      </c>
      <c r="G1025" s="564">
        <v>45996.480000000003</v>
      </c>
      <c r="H1025" s="145"/>
      <c r="I1025" s="145"/>
      <c r="J1025" s="145"/>
    </row>
    <row r="1026" spans="1:10" ht="45">
      <c r="A1026" s="558">
        <v>102798</v>
      </c>
      <c r="B1026" s="66" t="s">
        <v>17405</v>
      </c>
      <c r="C1026" s="67" t="s">
        <v>20</v>
      </c>
      <c r="D1026" s="563" t="s">
        <v>3844</v>
      </c>
      <c r="E1026" s="558" t="s">
        <v>2778</v>
      </c>
      <c r="F1026" s="564">
        <v>77047.41</v>
      </c>
      <c r="G1026" s="564">
        <v>78655.25</v>
      </c>
      <c r="H1026" s="145"/>
      <c r="I1026" s="145"/>
      <c r="J1026" s="145"/>
    </row>
    <row r="1027" spans="1:10" ht="45">
      <c r="A1027" s="558">
        <v>102744</v>
      </c>
      <c r="B1027" s="66" t="s">
        <v>17405</v>
      </c>
      <c r="C1027" s="67" t="s">
        <v>20</v>
      </c>
      <c r="D1027" s="563" t="s">
        <v>3790</v>
      </c>
      <c r="E1027" s="558" t="s">
        <v>2778</v>
      </c>
      <c r="F1027" s="564">
        <v>6432.14</v>
      </c>
      <c r="G1027" s="564">
        <v>6586.06</v>
      </c>
      <c r="H1027" s="145"/>
      <c r="I1027" s="145"/>
      <c r="J1027" s="145"/>
    </row>
    <row r="1028" spans="1:10" ht="45">
      <c r="A1028" s="558">
        <v>102755</v>
      </c>
      <c r="B1028" s="66" t="s">
        <v>17405</v>
      </c>
      <c r="C1028" s="67" t="s">
        <v>20</v>
      </c>
      <c r="D1028" s="563" t="s">
        <v>3801</v>
      </c>
      <c r="E1028" s="558" t="s">
        <v>2778</v>
      </c>
      <c r="F1028" s="564">
        <v>9915.42</v>
      </c>
      <c r="G1028" s="564">
        <v>10139.17</v>
      </c>
      <c r="H1028" s="145"/>
      <c r="I1028" s="145"/>
      <c r="J1028" s="145"/>
    </row>
    <row r="1029" spans="1:10" ht="45">
      <c r="A1029" s="558">
        <v>102782</v>
      </c>
      <c r="B1029" s="66" t="s">
        <v>17405</v>
      </c>
      <c r="C1029" s="67" t="s">
        <v>20</v>
      </c>
      <c r="D1029" s="563" t="s">
        <v>3828</v>
      </c>
      <c r="E1029" s="558" t="s">
        <v>2778</v>
      </c>
      <c r="F1029" s="564">
        <v>13547.43</v>
      </c>
      <c r="G1029" s="564">
        <v>13862.91</v>
      </c>
      <c r="H1029" s="145"/>
      <c r="I1029" s="145"/>
      <c r="J1029" s="145"/>
    </row>
    <row r="1030" spans="1:10" ht="45">
      <c r="A1030" s="558">
        <v>102745</v>
      </c>
      <c r="B1030" s="66" t="s">
        <v>17405</v>
      </c>
      <c r="C1030" s="67" t="s">
        <v>20</v>
      </c>
      <c r="D1030" s="563" t="s">
        <v>3791</v>
      </c>
      <c r="E1030" s="558" t="s">
        <v>2778</v>
      </c>
      <c r="F1030" s="564">
        <v>9021.32</v>
      </c>
      <c r="G1030" s="564">
        <v>9232.61</v>
      </c>
      <c r="H1030" s="145"/>
      <c r="I1030" s="145"/>
      <c r="J1030" s="145"/>
    </row>
    <row r="1031" spans="1:10" ht="45">
      <c r="A1031" s="558">
        <v>102756</v>
      </c>
      <c r="B1031" s="66" t="s">
        <v>17405</v>
      </c>
      <c r="C1031" s="67" t="s">
        <v>20</v>
      </c>
      <c r="D1031" s="563" t="s">
        <v>3802</v>
      </c>
      <c r="E1031" s="558" t="s">
        <v>2778</v>
      </c>
      <c r="F1031" s="564">
        <v>14685.95</v>
      </c>
      <c r="G1031" s="564">
        <v>15008.2</v>
      </c>
      <c r="H1031" s="145"/>
      <c r="I1031" s="145"/>
      <c r="J1031" s="145"/>
    </row>
    <row r="1032" spans="1:10" ht="45">
      <c r="A1032" s="558">
        <v>102783</v>
      </c>
      <c r="B1032" s="66" t="s">
        <v>17405</v>
      </c>
      <c r="C1032" s="67" t="s">
        <v>20</v>
      </c>
      <c r="D1032" s="563" t="s">
        <v>3829</v>
      </c>
      <c r="E1032" s="558" t="s">
        <v>2778</v>
      </c>
      <c r="F1032" s="564">
        <v>17985.78</v>
      </c>
      <c r="G1032" s="564">
        <v>18410.39</v>
      </c>
      <c r="H1032" s="145"/>
      <c r="I1032" s="145"/>
      <c r="J1032" s="145"/>
    </row>
    <row r="1033" spans="1:10" ht="45">
      <c r="A1033" s="558">
        <v>102746</v>
      </c>
      <c r="B1033" s="66" t="s">
        <v>17405</v>
      </c>
      <c r="C1033" s="67" t="s">
        <v>20</v>
      </c>
      <c r="D1033" s="563" t="s">
        <v>3792</v>
      </c>
      <c r="E1033" s="558" t="s">
        <v>2778</v>
      </c>
      <c r="F1033" s="564">
        <v>15610.08</v>
      </c>
      <c r="G1033" s="564">
        <v>15967.14</v>
      </c>
      <c r="H1033" s="145"/>
      <c r="I1033" s="145"/>
      <c r="J1033" s="145"/>
    </row>
    <row r="1034" spans="1:10" ht="45">
      <c r="A1034" s="558">
        <v>102757</v>
      </c>
      <c r="B1034" s="66" t="s">
        <v>17405</v>
      </c>
      <c r="C1034" s="67" t="s">
        <v>20</v>
      </c>
      <c r="D1034" s="563" t="s">
        <v>3803</v>
      </c>
      <c r="E1034" s="558" t="s">
        <v>2778</v>
      </c>
      <c r="F1034" s="564">
        <v>27272.35</v>
      </c>
      <c r="G1034" s="564">
        <v>27853.82</v>
      </c>
      <c r="H1034" s="145"/>
      <c r="I1034" s="145"/>
      <c r="J1034" s="145"/>
    </row>
    <row r="1035" spans="1:10" ht="45">
      <c r="A1035" s="558">
        <v>102784</v>
      </c>
      <c r="B1035" s="66" t="s">
        <v>17405</v>
      </c>
      <c r="C1035" s="67" t="s">
        <v>20</v>
      </c>
      <c r="D1035" s="563" t="s">
        <v>3830</v>
      </c>
      <c r="E1035" s="558" t="s">
        <v>2778</v>
      </c>
      <c r="F1035" s="564">
        <v>27364.5</v>
      </c>
      <c r="G1035" s="564">
        <v>27853.95</v>
      </c>
      <c r="H1035" s="145"/>
      <c r="I1035" s="145"/>
      <c r="J1035" s="145"/>
    </row>
    <row r="1036" spans="1:10" ht="45">
      <c r="A1036" s="558">
        <v>102779</v>
      </c>
      <c r="B1036" s="66" t="s">
        <v>17405</v>
      </c>
      <c r="C1036" s="67" t="s">
        <v>20</v>
      </c>
      <c r="D1036" s="563" t="s">
        <v>3825</v>
      </c>
      <c r="E1036" s="558" t="s">
        <v>2778</v>
      </c>
      <c r="F1036" s="564">
        <v>7178.24</v>
      </c>
      <c r="G1036" s="564">
        <v>7356.54</v>
      </c>
      <c r="H1036" s="145"/>
      <c r="I1036" s="145"/>
      <c r="J1036" s="145"/>
    </row>
    <row r="1037" spans="1:10" ht="45">
      <c r="A1037" s="558">
        <v>102780</v>
      </c>
      <c r="B1037" s="66" t="s">
        <v>17405</v>
      </c>
      <c r="C1037" s="67" t="s">
        <v>20</v>
      </c>
      <c r="D1037" s="563" t="s">
        <v>3826</v>
      </c>
      <c r="E1037" s="558" t="s">
        <v>2778</v>
      </c>
      <c r="F1037" s="564">
        <v>8258.82</v>
      </c>
      <c r="G1037" s="564">
        <v>8464.0499999999993</v>
      </c>
      <c r="H1037" s="145"/>
      <c r="I1037" s="145"/>
      <c r="J1037" s="145"/>
    </row>
    <row r="1038" spans="1:10" ht="45">
      <c r="A1038" s="558">
        <v>102743</v>
      </c>
      <c r="B1038" s="66" t="s">
        <v>17405</v>
      </c>
      <c r="C1038" s="67" t="s">
        <v>20</v>
      </c>
      <c r="D1038" s="563" t="s">
        <v>3789</v>
      </c>
      <c r="E1038" s="558" t="s">
        <v>2778</v>
      </c>
      <c r="F1038" s="564">
        <v>4304.34</v>
      </c>
      <c r="G1038" s="564">
        <v>4409.7</v>
      </c>
      <c r="H1038" s="145"/>
      <c r="I1038" s="145"/>
      <c r="J1038" s="145"/>
    </row>
    <row r="1039" spans="1:10" ht="45">
      <c r="A1039" s="558">
        <v>102781</v>
      </c>
      <c r="B1039" s="66" t="s">
        <v>17405</v>
      </c>
      <c r="C1039" s="67" t="s">
        <v>20</v>
      </c>
      <c r="D1039" s="563" t="s">
        <v>3827</v>
      </c>
      <c r="E1039" s="558" t="s">
        <v>2778</v>
      </c>
      <c r="F1039" s="564">
        <v>12253.33</v>
      </c>
      <c r="G1039" s="564">
        <v>12556.77</v>
      </c>
      <c r="H1039" s="145"/>
      <c r="I1039" s="145"/>
      <c r="J1039" s="145"/>
    </row>
    <row r="1040" spans="1:10" ht="54">
      <c r="A1040" s="558">
        <v>102761</v>
      </c>
      <c r="B1040" s="66" t="s">
        <v>17405</v>
      </c>
      <c r="C1040" s="67" t="s">
        <v>20</v>
      </c>
      <c r="D1040" s="563" t="s">
        <v>3807</v>
      </c>
      <c r="E1040" s="558" t="s">
        <v>2778</v>
      </c>
      <c r="F1040" s="564">
        <v>12328.1</v>
      </c>
      <c r="G1040" s="564">
        <v>12649.02</v>
      </c>
      <c r="H1040" s="145"/>
      <c r="I1040" s="145"/>
      <c r="J1040" s="145"/>
    </row>
    <row r="1041" spans="1:10" ht="45">
      <c r="A1041" s="558">
        <v>102791</v>
      </c>
      <c r="B1041" s="66" t="s">
        <v>17405</v>
      </c>
      <c r="C1041" s="67" t="s">
        <v>20</v>
      </c>
      <c r="D1041" s="563" t="s">
        <v>3837</v>
      </c>
      <c r="E1041" s="558" t="s">
        <v>2778</v>
      </c>
      <c r="F1041" s="564">
        <v>26002.1</v>
      </c>
      <c r="G1041" s="564">
        <v>26595.41</v>
      </c>
      <c r="H1041" s="145"/>
      <c r="I1041" s="145"/>
      <c r="J1041" s="145"/>
    </row>
    <row r="1042" spans="1:10" ht="54">
      <c r="A1042" s="558">
        <v>102762</v>
      </c>
      <c r="B1042" s="66" t="s">
        <v>17405</v>
      </c>
      <c r="C1042" s="67" t="s">
        <v>20</v>
      </c>
      <c r="D1042" s="563" t="s">
        <v>3808</v>
      </c>
      <c r="E1042" s="558" t="s">
        <v>2778</v>
      </c>
      <c r="F1042" s="564">
        <v>19000</v>
      </c>
      <c r="G1042" s="564">
        <v>19454.8</v>
      </c>
      <c r="H1042" s="145"/>
      <c r="I1042" s="145"/>
      <c r="J1042" s="145"/>
    </row>
    <row r="1043" spans="1:10" ht="45">
      <c r="A1043" s="558">
        <v>102792</v>
      </c>
      <c r="B1043" s="66" t="s">
        <v>17405</v>
      </c>
      <c r="C1043" s="67" t="s">
        <v>20</v>
      </c>
      <c r="D1043" s="563" t="s">
        <v>3838</v>
      </c>
      <c r="E1043" s="558" t="s">
        <v>2778</v>
      </c>
      <c r="F1043" s="564">
        <v>42125.97</v>
      </c>
      <c r="G1043" s="564">
        <v>43042.37</v>
      </c>
      <c r="H1043" s="145"/>
      <c r="I1043" s="145"/>
      <c r="J1043" s="145"/>
    </row>
    <row r="1044" spans="1:10" ht="54">
      <c r="A1044" s="558">
        <v>102763</v>
      </c>
      <c r="B1044" s="66" t="s">
        <v>17405</v>
      </c>
      <c r="C1044" s="67" t="s">
        <v>20</v>
      </c>
      <c r="D1044" s="563" t="s">
        <v>3809</v>
      </c>
      <c r="E1044" s="558" t="s">
        <v>2778</v>
      </c>
      <c r="F1044" s="564">
        <v>26373.59</v>
      </c>
      <c r="G1044" s="564">
        <v>26988.13</v>
      </c>
      <c r="H1044" s="145"/>
      <c r="I1044" s="145"/>
      <c r="J1044" s="145"/>
    </row>
    <row r="1045" spans="1:10" ht="45">
      <c r="A1045" s="558">
        <v>102793</v>
      </c>
      <c r="B1045" s="66" t="s">
        <v>17405</v>
      </c>
      <c r="C1045" s="67" t="s">
        <v>20</v>
      </c>
      <c r="D1045" s="563" t="s">
        <v>3839</v>
      </c>
      <c r="E1045" s="558" t="s">
        <v>2778</v>
      </c>
      <c r="F1045" s="564">
        <v>56428.480000000003</v>
      </c>
      <c r="G1045" s="564">
        <v>57586.16</v>
      </c>
      <c r="H1045" s="145"/>
      <c r="I1045" s="145"/>
      <c r="J1045" s="145"/>
    </row>
    <row r="1046" spans="1:10" ht="54">
      <c r="A1046" s="558">
        <v>102764</v>
      </c>
      <c r="B1046" s="66" t="s">
        <v>17405</v>
      </c>
      <c r="C1046" s="67" t="s">
        <v>20</v>
      </c>
      <c r="D1046" s="563" t="s">
        <v>3810</v>
      </c>
      <c r="E1046" s="558" t="s">
        <v>2778</v>
      </c>
      <c r="F1046" s="564">
        <v>37100.42</v>
      </c>
      <c r="G1046" s="564">
        <v>37901.89</v>
      </c>
      <c r="H1046" s="145"/>
      <c r="I1046" s="145"/>
      <c r="J1046" s="145"/>
    </row>
    <row r="1047" spans="1:10" ht="45">
      <c r="A1047" s="558">
        <v>102794</v>
      </c>
      <c r="B1047" s="66" t="s">
        <v>17405</v>
      </c>
      <c r="C1047" s="67" t="s">
        <v>20</v>
      </c>
      <c r="D1047" s="563" t="s">
        <v>3840</v>
      </c>
      <c r="E1047" s="558" t="s">
        <v>2778</v>
      </c>
      <c r="F1047" s="564">
        <v>80751.14</v>
      </c>
      <c r="G1047" s="564">
        <v>82372</v>
      </c>
      <c r="H1047" s="145"/>
      <c r="I1047" s="145"/>
      <c r="J1047" s="145"/>
    </row>
    <row r="1048" spans="1:10" ht="45">
      <c r="A1048" s="558">
        <v>102740</v>
      </c>
      <c r="B1048" s="66" t="s">
        <v>17405</v>
      </c>
      <c r="C1048" s="67" t="s">
        <v>20</v>
      </c>
      <c r="D1048" s="563" t="s">
        <v>3786</v>
      </c>
      <c r="E1048" s="558" t="s">
        <v>2778</v>
      </c>
      <c r="F1048" s="564">
        <v>5296.73</v>
      </c>
      <c r="G1048" s="564">
        <v>5424.58</v>
      </c>
      <c r="H1048" s="145"/>
      <c r="I1048" s="145"/>
      <c r="J1048" s="145"/>
    </row>
    <row r="1049" spans="1:10" ht="45">
      <c r="A1049" s="558">
        <v>102752</v>
      </c>
      <c r="B1049" s="66" t="s">
        <v>17405</v>
      </c>
      <c r="C1049" s="67" t="s">
        <v>20</v>
      </c>
      <c r="D1049" s="563" t="s">
        <v>3798</v>
      </c>
      <c r="E1049" s="558" t="s">
        <v>2778</v>
      </c>
      <c r="F1049" s="564">
        <v>7097.87</v>
      </c>
      <c r="G1049" s="564">
        <v>7262.05</v>
      </c>
      <c r="H1049" s="145"/>
      <c r="I1049" s="145"/>
      <c r="J1049" s="145"/>
    </row>
    <row r="1050" spans="1:10" ht="45">
      <c r="A1050" s="558">
        <v>102776</v>
      </c>
      <c r="B1050" s="66" t="s">
        <v>17405</v>
      </c>
      <c r="C1050" s="67" t="s">
        <v>20</v>
      </c>
      <c r="D1050" s="563" t="s">
        <v>3822</v>
      </c>
      <c r="E1050" s="558" t="s">
        <v>2778</v>
      </c>
      <c r="F1050" s="564">
        <v>10728.92</v>
      </c>
      <c r="G1050" s="564">
        <v>10994.52</v>
      </c>
      <c r="H1050" s="145"/>
      <c r="I1050" s="145"/>
      <c r="J1050" s="145"/>
    </row>
    <row r="1051" spans="1:10" ht="45">
      <c r="A1051" s="558">
        <v>102741</v>
      </c>
      <c r="B1051" s="66" t="s">
        <v>17405</v>
      </c>
      <c r="C1051" s="67" t="s">
        <v>20</v>
      </c>
      <c r="D1051" s="563" t="s">
        <v>3787</v>
      </c>
      <c r="E1051" s="558" t="s">
        <v>2778</v>
      </c>
      <c r="F1051" s="564">
        <v>7420.2</v>
      </c>
      <c r="G1051" s="564">
        <v>7595.67</v>
      </c>
      <c r="H1051" s="145"/>
      <c r="I1051" s="145"/>
      <c r="J1051" s="145"/>
    </row>
    <row r="1052" spans="1:10" ht="45">
      <c r="A1052" s="558">
        <v>102753</v>
      </c>
      <c r="B1052" s="66" t="s">
        <v>17405</v>
      </c>
      <c r="C1052" s="67" t="s">
        <v>20</v>
      </c>
      <c r="D1052" s="563" t="s">
        <v>3799</v>
      </c>
      <c r="E1052" s="558" t="s">
        <v>2778</v>
      </c>
      <c r="F1052" s="564">
        <v>10480.35</v>
      </c>
      <c r="G1052" s="564">
        <v>10716.31</v>
      </c>
      <c r="H1052" s="145"/>
      <c r="I1052" s="145"/>
      <c r="J1052" s="145"/>
    </row>
    <row r="1053" spans="1:10" ht="45">
      <c r="A1053" s="558">
        <v>102777</v>
      </c>
      <c r="B1053" s="66" t="s">
        <v>17405</v>
      </c>
      <c r="C1053" s="67" t="s">
        <v>20</v>
      </c>
      <c r="D1053" s="563" t="s">
        <v>3823</v>
      </c>
      <c r="E1053" s="558" t="s">
        <v>2778</v>
      </c>
      <c r="F1053" s="564">
        <v>16247.85</v>
      </c>
      <c r="G1053" s="564">
        <v>16649.5</v>
      </c>
      <c r="H1053" s="145"/>
      <c r="I1053" s="145"/>
      <c r="J1053" s="145"/>
    </row>
    <row r="1054" spans="1:10" ht="45">
      <c r="A1054" s="558">
        <v>102742</v>
      </c>
      <c r="B1054" s="66" t="s">
        <v>17405</v>
      </c>
      <c r="C1054" s="67" t="s">
        <v>20</v>
      </c>
      <c r="D1054" s="563" t="s">
        <v>3788</v>
      </c>
      <c r="E1054" s="558" t="s">
        <v>2778</v>
      </c>
      <c r="F1054" s="564">
        <v>12825.59</v>
      </c>
      <c r="G1054" s="564">
        <v>13122.24</v>
      </c>
      <c r="H1054" s="145"/>
      <c r="I1054" s="145"/>
      <c r="J1054" s="145"/>
    </row>
    <row r="1055" spans="1:10" ht="45">
      <c r="A1055" s="558">
        <v>102754</v>
      </c>
      <c r="B1055" s="66" t="s">
        <v>17405</v>
      </c>
      <c r="C1055" s="67" t="s">
        <v>20</v>
      </c>
      <c r="D1055" s="563" t="s">
        <v>3800</v>
      </c>
      <c r="E1055" s="558" t="s">
        <v>2778</v>
      </c>
      <c r="F1055" s="564">
        <v>19889.099999999999</v>
      </c>
      <c r="G1055" s="564">
        <v>20324.43</v>
      </c>
      <c r="H1055" s="145"/>
      <c r="I1055" s="145"/>
      <c r="J1055" s="145"/>
    </row>
    <row r="1056" spans="1:10" ht="45">
      <c r="A1056" s="558">
        <v>102778</v>
      </c>
      <c r="B1056" s="66" t="s">
        <v>17405</v>
      </c>
      <c r="C1056" s="67" t="s">
        <v>20</v>
      </c>
      <c r="D1056" s="563" t="s">
        <v>3824</v>
      </c>
      <c r="E1056" s="558" t="s">
        <v>2778</v>
      </c>
      <c r="F1056" s="564">
        <v>23658.95</v>
      </c>
      <c r="G1056" s="564">
        <v>24119.13</v>
      </c>
      <c r="H1056" s="145"/>
      <c r="I1056" s="145"/>
      <c r="J1056" s="145"/>
    </row>
    <row r="1057" spans="1:10" ht="45">
      <c r="A1057" s="558">
        <v>102737</v>
      </c>
      <c r="B1057" s="66" t="s">
        <v>17405</v>
      </c>
      <c r="C1057" s="67" t="s">
        <v>20</v>
      </c>
      <c r="D1057" s="563" t="s">
        <v>3783</v>
      </c>
      <c r="E1057" s="558" t="s">
        <v>2778</v>
      </c>
      <c r="F1057" s="564">
        <v>1039.08</v>
      </c>
      <c r="G1057" s="564">
        <v>1066.3499999999999</v>
      </c>
      <c r="H1057" s="145"/>
      <c r="I1057" s="145"/>
      <c r="J1057" s="145"/>
    </row>
    <row r="1058" spans="1:10" ht="45">
      <c r="A1058" s="558">
        <v>102773</v>
      </c>
      <c r="B1058" s="66" t="s">
        <v>17405</v>
      </c>
      <c r="C1058" s="67" t="s">
        <v>20</v>
      </c>
      <c r="D1058" s="563" t="s">
        <v>3819</v>
      </c>
      <c r="E1058" s="558" t="s">
        <v>2778</v>
      </c>
      <c r="F1058" s="564">
        <v>7178.24</v>
      </c>
      <c r="G1058" s="564">
        <v>7356.54</v>
      </c>
      <c r="H1058" s="145"/>
      <c r="I1058" s="145"/>
      <c r="J1058" s="145"/>
    </row>
    <row r="1059" spans="1:10" ht="45">
      <c r="A1059" s="558">
        <v>102738</v>
      </c>
      <c r="B1059" s="66" t="s">
        <v>17405</v>
      </c>
      <c r="C1059" s="67" t="s">
        <v>20</v>
      </c>
      <c r="D1059" s="563" t="s">
        <v>3784</v>
      </c>
      <c r="E1059" s="558" t="s">
        <v>2778</v>
      </c>
      <c r="F1059" s="564">
        <v>2120.7399999999998</v>
      </c>
      <c r="G1059" s="564">
        <v>2174.17</v>
      </c>
      <c r="H1059" s="145"/>
      <c r="I1059" s="145"/>
      <c r="J1059" s="145"/>
    </row>
    <row r="1060" spans="1:10" ht="45">
      <c r="A1060" s="558">
        <v>102750</v>
      </c>
      <c r="B1060" s="66" t="s">
        <v>17405</v>
      </c>
      <c r="C1060" s="67" t="s">
        <v>20</v>
      </c>
      <c r="D1060" s="563" t="s">
        <v>3796</v>
      </c>
      <c r="E1060" s="558" t="s">
        <v>2778</v>
      </c>
      <c r="F1060" s="564">
        <v>2582.5</v>
      </c>
      <c r="G1060" s="564">
        <v>2646.57</v>
      </c>
      <c r="H1060" s="145"/>
      <c r="I1060" s="145"/>
      <c r="J1060" s="145"/>
    </row>
    <row r="1061" spans="1:10" ht="45">
      <c r="A1061" s="558">
        <v>102774</v>
      </c>
      <c r="B1061" s="66" t="s">
        <v>17405</v>
      </c>
      <c r="C1061" s="67" t="s">
        <v>20</v>
      </c>
      <c r="D1061" s="563" t="s">
        <v>3820</v>
      </c>
      <c r="E1061" s="558" t="s">
        <v>2778</v>
      </c>
      <c r="F1061" s="564">
        <v>7178.24</v>
      </c>
      <c r="G1061" s="564">
        <v>7356.54</v>
      </c>
      <c r="H1061" s="145"/>
      <c r="I1061" s="145"/>
      <c r="J1061" s="145"/>
    </row>
    <row r="1062" spans="1:10" ht="45">
      <c r="A1062" s="558">
        <v>102739</v>
      </c>
      <c r="B1062" s="66" t="s">
        <v>17405</v>
      </c>
      <c r="C1062" s="67" t="s">
        <v>20</v>
      </c>
      <c r="D1062" s="563" t="s">
        <v>3785</v>
      </c>
      <c r="E1062" s="558" t="s">
        <v>2778</v>
      </c>
      <c r="F1062" s="564">
        <v>3541.63</v>
      </c>
      <c r="G1062" s="564">
        <v>3628.97</v>
      </c>
      <c r="H1062" s="145"/>
      <c r="I1062" s="145"/>
      <c r="J1062" s="145"/>
    </row>
    <row r="1063" spans="1:10" ht="45">
      <c r="A1063" s="558">
        <v>102751</v>
      </c>
      <c r="B1063" s="66" t="s">
        <v>17405</v>
      </c>
      <c r="C1063" s="67" t="s">
        <v>20</v>
      </c>
      <c r="D1063" s="563" t="s">
        <v>3797</v>
      </c>
      <c r="E1063" s="558" t="s">
        <v>2778</v>
      </c>
      <c r="F1063" s="564">
        <v>4468.34</v>
      </c>
      <c r="G1063" s="564">
        <v>4574.87</v>
      </c>
      <c r="H1063" s="145"/>
      <c r="I1063" s="145"/>
      <c r="J1063" s="145"/>
    </row>
    <row r="1064" spans="1:10" ht="45">
      <c r="A1064" s="558">
        <v>102775</v>
      </c>
      <c r="B1064" s="66" t="s">
        <v>17405</v>
      </c>
      <c r="C1064" s="67" t="s">
        <v>20</v>
      </c>
      <c r="D1064" s="563" t="s">
        <v>3821</v>
      </c>
      <c r="E1064" s="558" t="s">
        <v>2778</v>
      </c>
      <c r="F1064" s="564">
        <v>10728.92</v>
      </c>
      <c r="G1064" s="564">
        <v>10994.52</v>
      </c>
      <c r="H1064" s="145"/>
      <c r="I1064" s="145"/>
      <c r="J1064" s="145"/>
    </row>
    <row r="1065" spans="1:10" ht="54">
      <c r="A1065" s="558">
        <v>102769</v>
      </c>
      <c r="B1065" s="66" t="s">
        <v>17405</v>
      </c>
      <c r="C1065" s="67" t="s">
        <v>20</v>
      </c>
      <c r="D1065" s="563" t="s">
        <v>3815</v>
      </c>
      <c r="E1065" s="558" t="s">
        <v>2778</v>
      </c>
      <c r="F1065" s="564">
        <v>17831.32</v>
      </c>
      <c r="G1065" s="564">
        <v>18281.150000000001</v>
      </c>
      <c r="H1065" s="145"/>
      <c r="I1065" s="145"/>
      <c r="J1065" s="145"/>
    </row>
    <row r="1066" spans="1:10" ht="45">
      <c r="A1066" s="558">
        <v>102799</v>
      </c>
      <c r="B1066" s="66" t="s">
        <v>17405</v>
      </c>
      <c r="C1066" s="67" t="s">
        <v>20</v>
      </c>
      <c r="D1066" s="563" t="s">
        <v>3845</v>
      </c>
      <c r="E1066" s="558" t="s">
        <v>2778</v>
      </c>
      <c r="F1066" s="564">
        <v>28327.38</v>
      </c>
      <c r="G1066" s="564">
        <v>28976.43</v>
      </c>
      <c r="H1066" s="145"/>
      <c r="I1066" s="145"/>
      <c r="J1066" s="145"/>
    </row>
    <row r="1067" spans="1:10" ht="54">
      <c r="A1067" s="558">
        <v>102770</v>
      </c>
      <c r="B1067" s="66" t="s">
        <v>17405</v>
      </c>
      <c r="C1067" s="67" t="s">
        <v>20</v>
      </c>
      <c r="D1067" s="563" t="s">
        <v>3816</v>
      </c>
      <c r="E1067" s="558" t="s">
        <v>2778</v>
      </c>
      <c r="F1067" s="564">
        <v>27313.55</v>
      </c>
      <c r="G1067" s="564">
        <v>27960.68</v>
      </c>
      <c r="H1067" s="145"/>
      <c r="I1067" s="145"/>
      <c r="J1067" s="145"/>
    </row>
    <row r="1068" spans="1:10" ht="45">
      <c r="A1068" s="558">
        <v>102800</v>
      </c>
      <c r="B1068" s="66" t="s">
        <v>17405</v>
      </c>
      <c r="C1068" s="67" t="s">
        <v>20</v>
      </c>
      <c r="D1068" s="563" t="s">
        <v>3846</v>
      </c>
      <c r="E1068" s="558" t="s">
        <v>2778</v>
      </c>
      <c r="F1068" s="564">
        <v>48884.11</v>
      </c>
      <c r="G1068" s="564">
        <v>49946.91</v>
      </c>
      <c r="H1068" s="145"/>
      <c r="I1068" s="145"/>
      <c r="J1068" s="145"/>
    </row>
    <row r="1069" spans="1:10" ht="54">
      <c r="A1069" s="558">
        <v>102771</v>
      </c>
      <c r="B1069" s="66" t="s">
        <v>17405</v>
      </c>
      <c r="C1069" s="67" t="s">
        <v>20</v>
      </c>
      <c r="D1069" s="563" t="s">
        <v>3817</v>
      </c>
      <c r="E1069" s="558" t="s">
        <v>2778</v>
      </c>
      <c r="F1069" s="564">
        <v>38125.9</v>
      </c>
      <c r="G1069" s="564">
        <v>39000.6</v>
      </c>
      <c r="H1069" s="145"/>
      <c r="I1069" s="145"/>
      <c r="J1069" s="145"/>
    </row>
    <row r="1070" spans="1:10" ht="45">
      <c r="A1070" s="558">
        <v>102801</v>
      </c>
      <c r="B1070" s="66" t="s">
        <v>17405</v>
      </c>
      <c r="C1070" s="67" t="s">
        <v>20</v>
      </c>
      <c r="D1070" s="563" t="s">
        <v>3847</v>
      </c>
      <c r="E1070" s="558" t="s">
        <v>2778</v>
      </c>
      <c r="F1070" s="564">
        <v>68260.84</v>
      </c>
      <c r="G1070" s="564">
        <v>69701.56</v>
      </c>
      <c r="H1070" s="145"/>
      <c r="I1070" s="145"/>
      <c r="J1070" s="145"/>
    </row>
    <row r="1071" spans="1:10" ht="54">
      <c r="A1071" s="558">
        <v>102772</v>
      </c>
      <c r="B1071" s="66" t="s">
        <v>17405</v>
      </c>
      <c r="C1071" s="67" t="s">
        <v>20</v>
      </c>
      <c r="D1071" s="563" t="s">
        <v>3818</v>
      </c>
      <c r="E1071" s="558" t="s">
        <v>2778</v>
      </c>
      <c r="F1071" s="564">
        <v>53481.96</v>
      </c>
      <c r="G1071" s="564">
        <v>54615.29</v>
      </c>
      <c r="H1071" s="145"/>
      <c r="I1071" s="145"/>
      <c r="J1071" s="145"/>
    </row>
    <row r="1072" spans="1:10" ht="45">
      <c r="A1072" s="558">
        <v>102802</v>
      </c>
      <c r="B1072" s="66" t="s">
        <v>17405</v>
      </c>
      <c r="C1072" s="67" t="s">
        <v>20</v>
      </c>
      <c r="D1072" s="563" t="s">
        <v>3848</v>
      </c>
      <c r="E1072" s="558" t="s">
        <v>2778</v>
      </c>
      <c r="F1072" s="564">
        <v>81820.69</v>
      </c>
      <c r="G1072" s="564">
        <v>83533.679999999993</v>
      </c>
      <c r="H1072" s="145"/>
      <c r="I1072" s="145"/>
      <c r="J1072" s="145"/>
    </row>
    <row r="1073" spans="1:10" ht="45">
      <c r="A1073" s="558">
        <v>102747</v>
      </c>
      <c r="B1073" s="66" t="s">
        <v>17405</v>
      </c>
      <c r="C1073" s="67" t="s">
        <v>20</v>
      </c>
      <c r="D1073" s="563" t="s">
        <v>3793</v>
      </c>
      <c r="E1073" s="558" t="s">
        <v>2778</v>
      </c>
      <c r="F1073" s="564">
        <v>7991.05</v>
      </c>
      <c r="G1073" s="564">
        <v>8179.7</v>
      </c>
      <c r="H1073" s="145"/>
      <c r="I1073" s="145"/>
      <c r="J1073" s="145"/>
    </row>
    <row r="1074" spans="1:10" ht="45">
      <c r="A1074" s="558">
        <v>102758</v>
      </c>
      <c r="B1074" s="66" t="s">
        <v>17405</v>
      </c>
      <c r="C1074" s="67" t="s">
        <v>20</v>
      </c>
      <c r="D1074" s="563" t="s">
        <v>3804</v>
      </c>
      <c r="E1074" s="558" t="s">
        <v>2778</v>
      </c>
      <c r="F1074" s="564">
        <v>12746.26</v>
      </c>
      <c r="G1074" s="564">
        <v>13029.86</v>
      </c>
      <c r="H1074" s="145"/>
      <c r="I1074" s="145"/>
      <c r="J1074" s="145"/>
    </row>
    <row r="1075" spans="1:10" ht="45">
      <c r="A1075" s="558">
        <v>102788</v>
      </c>
      <c r="B1075" s="66" t="s">
        <v>17405</v>
      </c>
      <c r="C1075" s="67" t="s">
        <v>20</v>
      </c>
      <c r="D1075" s="563" t="s">
        <v>3834</v>
      </c>
      <c r="E1075" s="558" t="s">
        <v>2778</v>
      </c>
      <c r="F1075" s="564">
        <v>14798.34</v>
      </c>
      <c r="G1075" s="564">
        <v>15121.02</v>
      </c>
      <c r="H1075" s="145"/>
      <c r="I1075" s="145"/>
      <c r="J1075" s="145"/>
    </row>
    <row r="1076" spans="1:10" ht="45">
      <c r="A1076" s="558">
        <v>102748</v>
      </c>
      <c r="B1076" s="66" t="s">
        <v>17405</v>
      </c>
      <c r="C1076" s="67" t="s">
        <v>20</v>
      </c>
      <c r="D1076" s="563" t="s">
        <v>3794</v>
      </c>
      <c r="E1076" s="558" t="s">
        <v>2778</v>
      </c>
      <c r="F1076" s="564">
        <v>11159.69</v>
      </c>
      <c r="G1076" s="564">
        <v>11417.75</v>
      </c>
      <c r="H1076" s="145"/>
      <c r="I1076" s="145"/>
      <c r="J1076" s="145"/>
    </row>
    <row r="1077" spans="1:10" ht="45">
      <c r="A1077" s="558">
        <v>102759</v>
      </c>
      <c r="B1077" s="66" t="s">
        <v>17405</v>
      </c>
      <c r="C1077" s="67" t="s">
        <v>20</v>
      </c>
      <c r="D1077" s="563" t="s">
        <v>3805</v>
      </c>
      <c r="E1077" s="558" t="s">
        <v>2778</v>
      </c>
      <c r="F1077" s="564">
        <v>18911.650000000001</v>
      </c>
      <c r="G1077" s="564">
        <v>19320.66</v>
      </c>
      <c r="H1077" s="145"/>
      <c r="I1077" s="145"/>
      <c r="J1077" s="145"/>
    </row>
    <row r="1078" spans="1:10" ht="45">
      <c r="A1078" s="558">
        <v>102789</v>
      </c>
      <c r="B1078" s="66" t="s">
        <v>17405</v>
      </c>
      <c r="C1078" s="67" t="s">
        <v>20</v>
      </c>
      <c r="D1078" s="563" t="s">
        <v>3835</v>
      </c>
      <c r="E1078" s="558" t="s">
        <v>2778</v>
      </c>
      <c r="F1078" s="564">
        <v>19464.599999999999</v>
      </c>
      <c r="G1078" s="564">
        <v>19883.14</v>
      </c>
      <c r="H1078" s="145"/>
      <c r="I1078" s="145"/>
      <c r="J1078" s="145"/>
    </row>
    <row r="1079" spans="1:10" ht="45">
      <c r="A1079" s="558">
        <v>102749</v>
      </c>
      <c r="B1079" s="66" t="s">
        <v>17405</v>
      </c>
      <c r="C1079" s="67" t="s">
        <v>20</v>
      </c>
      <c r="D1079" s="563" t="s">
        <v>3795</v>
      </c>
      <c r="E1079" s="558" t="s">
        <v>2778</v>
      </c>
      <c r="F1079" s="564">
        <v>19126.490000000002</v>
      </c>
      <c r="G1079" s="564">
        <v>19558.29</v>
      </c>
      <c r="H1079" s="145"/>
      <c r="I1079" s="145"/>
      <c r="J1079" s="145"/>
    </row>
    <row r="1080" spans="1:10" ht="45">
      <c r="A1080" s="558">
        <v>102760</v>
      </c>
      <c r="B1080" s="66" t="s">
        <v>17405</v>
      </c>
      <c r="C1080" s="67" t="s">
        <v>20</v>
      </c>
      <c r="D1080" s="563" t="s">
        <v>3806</v>
      </c>
      <c r="E1080" s="558" t="s">
        <v>2778</v>
      </c>
      <c r="F1080" s="564">
        <v>34796.160000000003</v>
      </c>
      <c r="G1080" s="564">
        <v>35527.300000000003</v>
      </c>
      <c r="H1080" s="145"/>
      <c r="I1080" s="145"/>
      <c r="J1080" s="145"/>
    </row>
    <row r="1081" spans="1:10" ht="45">
      <c r="A1081" s="558">
        <v>102790</v>
      </c>
      <c r="B1081" s="66" t="s">
        <v>17405</v>
      </c>
      <c r="C1081" s="67" t="s">
        <v>20</v>
      </c>
      <c r="D1081" s="563" t="s">
        <v>3836</v>
      </c>
      <c r="E1081" s="558" t="s">
        <v>2778</v>
      </c>
      <c r="F1081" s="564">
        <v>31789.8</v>
      </c>
      <c r="G1081" s="564">
        <v>32389.14</v>
      </c>
      <c r="H1081" s="145"/>
      <c r="I1081" s="145"/>
      <c r="J1081" s="145"/>
    </row>
    <row r="1082" spans="1:10" ht="45">
      <c r="A1082" s="558">
        <v>102785</v>
      </c>
      <c r="B1082" s="66" t="s">
        <v>17405</v>
      </c>
      <c r="C1082" s="67" t="s">
        <v>20</v>
      </c>
      <c r="D1082" s="563" t="s">
        <v>3831</v>
      </c>
      <c r="E1082" s="558" t="s">
        <v>2778</v>
      </c>
      <c r="F1082" s="564">
        <v>8258.82</v>
      </c>
      <c r="G1082" s="564">
        <v>8464.0499999999993</v>
      </c>
      <c r="H1082" s="145"/>
      <c r="I1082" s="145"/>
      <c r="J1082" s="145"/>
    </row>
    <row r="1083" spans="1:10" ht="45">
      <c r="A1083" s="558">
        <v>102786</v>
      </c>
      <c r="B1083" s="66" t="s">
        <v>17405</v>
      </c>
      <c r="C1083" s="67" t="s">
        <v>20</v>
      </c>
      <c r="D1083" s="563" t="s">
        <v>3832</v>
      </c>
      <c r="E1083" s="558" t="s">
        <v>2778</v>
      </c>
      <c r="F1083" s="564">
        <v>9109.08</v>
      </c>
      <c r="G1083" s="564">
        <v>9315.44</v>
      </c>
      <c r="H1083" s="145"/>
      <c r="I1083" s="145"/>
      <c r="J1083" s="145"/>
    </row>
    <row r="1084" spans="1:10" ht="45">
      <c r="A1084" s="558">
        <v>102787</v>
      </c>
      <c r="B1084" s="66" t="s">
        <v>17405</v>
      </c>
      <c r="C1084" s="67" t="s">
        <v>20</v>
      </c>
      <c r="D1084" s="563" t="s">
        <v>3833</v>
      </c>
      <c r="E1084" s="558" t="s">
        <v>2778</v>
      </c>
      <c r="F1084" s="564">
        <v>13547.43</v>
      </c>
      <c r="G1084" s="564">
        <v>13862.91</v>
      </c>
      <c r="H1084" s="145"/>
      <c r="I1084" s="145"/>
      <c r="J1084" s="145"/>
    </row>
    <row r="1085" spans="1:10" ht="45">
      <c r="A1085" s="558">
        <v>102736</v>
      </c>
      <c r="B1085" s="66" t="s">
        <v>17405</v>
      </c>
      <c r="C1085" s="67" t="s">
        <v>20</v>
      </c>
      <c r="D1085" s="563" t="s">
        <v>3782</v>
      </c>
      <c r="E1085" s="558" t="s">
        <v>862</v>
      </c>
      <c r="F1085" s="564">
        <v>594.41</v>
      </c>
      <c r="G1085" s="564">
        <v>598.38</v>
      </c>
      <c r="H1085" s="145"/>
      <c r="I1085" s="145"/>
      <c r="J1085" s="145"/>
    </row>
    <row r="1086" spans="1:10" ht="54">
      <c r="A1086" s="558">
        <v>102727</v>
      </c>
      <c r="B1086" s="66" t="s">
        <v>17405</v>
      </c>
      <c r="C1086" s="67" t="s">
        <v>20</v>
      </c>
      <c r="D1086" s="563" t="s">
        <v>3773</v>
      </c>
      <c r="E1086" s="558" t="s">
        <v>38</v>
      </c>
      <c r="F1086" s="564">
        <v>96.93</v>
      </c>
      <c r="G1086" s="564">
        <v>100.85</v>
      </c>
      <c r="H1086" s="145"/>
      <c r="I1086" s="145"/>
      <c r="J1086" s="145"/>
    </row>
    <row r="1087" spans="1:10" ht="45">
      <c r="A1087" s="558">
        <v>102112</v>
      </c>
      <c r="B1087" s="66" t="s">
        <v>17405</v>
      </c>
      <c r="C1087" s="67" t="s">
        <v>20</v>
      </c>
      <c r="D1087" s="563" t="s">
        <v>4692</v>
      </c>
      <c r="E1087" s="558" t="s">
        <v>2778</v>
      </c>
      <c r="F1087" s="564">
        <v>141.55000000000001</v>
      </c>
      <c r="G1087" s="564">
        <v>153.26</v>
      </c>
      <c r="H1087" s="145"/>
      <c r="I1087" s="145"/>
      <c r="J1087" s="145"/>
    </row>
    <row r="1088" spans="1:10" ht="45">
      <c r="A1088" s="558">
        <v>102111</v>
      </c>
      <c r="B1088" s="66" t="s">
        <v>17405</v>
      </c>
      <c r="C1088" s="67" t="s">
        <v>20</v>
      </c>
      <c r="D1088" s="563" t="s">
        <v>4691</v>
      </c>
      <c r="E1088" s="558" t="s">
        <v>2778</v>
      </c>
      <c r="F1088" s="564">
        <v>754.69</v>
      </c>
      <c r="G1088" s="564">
        <v>766.4</v>
      </c>
      <c r="H1088" s="145"/>
      <c r="I1088" s="145"/>
      <c r="J1088" s="145"/>
    </row>
    <row r="1089" spans="1:10" ht="45">
      <c r="A1089" s="558">
        <v>102114</v>
      </c>
      <c r="B1089" s="66" t="s">
        <v>17405</v>
      </c>
      <c r="C1089" s="67" t="s">
        <v>20</v>
      </c>
      <c r="D1089" s="563" t="s">
        <v>4694</v>
      </c>
      <c r="E1089" s="558" t="s">
        <v>2778</v>
      </c>
      <c r="F1089" s="564">
        <v>145.11000000000001</v>
      </c>
      <c r="G1089" s="564">
        <v>157.12</v>
      </c>
      <c r="H1089" s="145"/>
      <c r="I1089" s="145"/>
      <c r="J1089" s="145"/>
    </row>
    <row r="1090" spans="1:10" ht="45">
      <c r="A1090" s="558">
        <v>102113</v>
      </c>
      <c r="B1090" s="66" t="s">
        <v>17405</v>
      </c>
      <c r="C1090" s="67" t="s">
        <v>20</v>
      </c>
      <c r="D1090" s="563" t="s">
        <v>4693</v>
      </c>
      <c r="E1090" s="558" t="s">
        <v>2778</v>
      </c>
      <c r="F1090" s="564">
        <v>1178.67</v>
      </c>
      <c r="G1090" s="564">
        <v>1190.68</v>
      </c>
      <c r="H1090" s="145"/>
      <c r="I1090" s="145"/>
      <c r="J1090" s="145"/>
    </row>
    <row r="1091" spans="1:10" ht="45">
      <c r="A1091" s="558">
        <v>102117</v>
      </c>
      <c r="B1091" s="66" t="s">
        <v>17405</v>
      </c>
      <c r="C1091" s="67" t="s">
        <v>20</v>
      </c>
      <c r="D1091" s="563" t="s">
        <v>4697</v>
      </c>
      <c r="E1091" s="558" t="s">
        <v>2778</v>
      </c>
      <c r="F1091" s="564">
        <v>149.41999999999999</v>
      </c>
      <c r="G1091" s="564">
        <v>161.82</v>
      </c>
      <c r="H1091" s="145"/>
      <c r="I1091" s="145"/>
      <c r="J1091" s="145"/>
    </row>
    <row r="1092" spans="1:10" ht="45">
      <c r="A1092" s="558">
        <v>102116</v>
      </c>
      <c r="B1092" s="66" t="s">
        <v>17405</v>
      </c>
      <c r="C1092" s="67" t="s">
        <v>20</v>
      </c>
      <c r="D1092" s="563" t="s">
        <v>4696</v>
      </c>
      <c r="E1092" s="558" t="s">
        <v>2778</v>
      </c>
      <c r="F1092" s="564">
        <v>1257.3900000000001</v>
      </c>
      <c r="G1092" s="564">
        <v>1269.79</v>
      </c>
      <c r="H1092" s="145"/>
      <c r="I1092" s="145"/>
      <c r="J1092" s="145"/>
    </row>
    <row r="1093" spans="1:10" ht="54">
      <c r="A1093" s="558">
        <v>102132</v>
      </c>
      <c r="B1093" s="66" t="s">
        <v>17405</v>
      </c>
      <c r="C1093" s="67" t="s">
        <v>20</v>
      </c>
      <c r="D1093" s="563" t="s">
        <v>13688</v>
      </c>
      <c r="E1093" s="558" t="s">
        <v>2778</v>
      </c>
      <c r="F1093" s="564">
        <v>0</v>
      </c>
      <c r="G1093" s="564">
        <v>0</v>
      </c>
      <c r="H1093" s="145"/>
      <c r="I1093" s="145"/>
      <c r="J1093" s="145"/>
    </row>
    <row r="1094" spans="1:10" ht="45">
      <c r="A1094" s="558">
        <v>102115</v>
      </c>
      <c r="B1094" s="66" t="s">
        <v>17405</v>
      </c>
      <c r="C1094" s="67" t="s">
        <v>20</v>
      </c>
      <c r="D1094" s="563" t="s">
        <v>4695</v>
      </c>
      <c r="E1094" s="558" t="s">
        <v>2778</v>
      </c>
      <c r="F1094" s="564">
        <v>2041.64</v>
      </c>
      <c r="G1094" s="564">
        <v>2058.77</v>
      </c>
      <c r="H1094" s="145"/>
      <c r="I1094" s="145"/>
      <c r="J1094" s="145"/>
    </row>
    <row r="1095" spans="1:10" ht="45">
      <c r="A1095" s="558">
        <v>102123</v>
      </c>
      <c r="B1095" s="66" t="s">
        <v>17405</v>
      </c>
      <c r="C1095" s="67" t="s">
        <v>20</v>
      </c>
      <c r="D1095" s="563" t="s">
        <v>4702</v>
      </c>
      <c r="E1095" s="558" t="s">
        <v>2778</v>
      </c>
      <c r="F1095" s="564">
        <v>202.99</v>
      </c>
      <c r="G1095" s="564">
        <v>220.12</v>
      </c>
      <c r="H1095" s="145"/>
      <c r="I1095" s="145"/>
      <c r="J1095" s="145"/>
    </row>
    <row r="1096" spans="1:10" ht="45">
      <c r="A1096" s="558">
        <v>102122</v>
      </c>
      <c r="B1096" s="66" t="s">
        <v>17405</v>
      </c>
      <c r="C1096" s="67" t="s">
        <v>20</v>
      </c>
      <c r="D1096" s="563" t="s">
        <v>4701</v>
      </c>
      <c r="E1096" s="558" t="s">
        <v>2778</v>
      </c>
      <c r="F1096" s="564">
        <v>5655.4</v>
      </c>
      <c r="G1096" s="564">
        <v>5672.53</v>
      </c>
      <c r="H1096" s="145"/>
      <c r="I1096" s="145"/>
      <c r="J1096" s="145"/>
    </row>
    <row r="1097" spans="1:10" ht="45">
      <c r="A1097" s="558">
        <v>102119</v>
      </c>
      <c r="B1097" s="66" t="s">
        <v>17405</v>
      </c>
      <c r="C1097" s="67" t="s">
        <v>20</v>
      </c>
      <c r="D1097" s="563" t="s">
        <v>4699</v>
      </c>
      <c r="E1097" s="558" t="s">
        <v>2778</v>
      </c>
      <c r="F1097" s="564">
        <v>153.13</v>
      </c>
      <c r="G1097" s="564">
        <v>165.86</v>
      </c>
      <c r="H1097" s="145"/>
      <c r="I1097" s="145"/>
      <c r="J1097" s="145"/>
    </row>
    <row r="1098" spans="1:10" ht="45">
      <c r="A1098" s="558">
        <v>102118</v>
      </c>
      <c r="B1098" s="66" t="s">
        <v>17405</v>
      </c>
      <c r="C1098" s="67" t="s">
        <v>20</v>
      </c>
      <c r="D1098" s="563" t="s">
        <v>4698</v>
      </c>
      <c r="E1098" s="558" t="s">
        <v>2778</v>
      </c>
      <c r="F1098" s="564">
        <v>1699.1</v>
      </c>
      <c r="G1098" s="564">
        <v>1711.83</v>
      </c>
      <c r="H1098" s="145"/>
      <c r="I1098" s="145"/>
      <c r="J1098" s="145"/>
    </row>
    <row r="1099" spans="1:10" ht="54">
      <c r="A1099" s="558">
        <v>102133</v>
      </c>
      <c r="B1099" s="66" t="s">
        <v>17405</v>
      </c>
      <c r="C1099" s="67" t="s">
        <v>20</v>
      </c>
      <c r="D1099" s="563" t="s">
        <v>13689</v>
      </c>
      <c r="E1099" s="558" t="s">
        <v>2778</v>
      </c>
      <c r="F1099" s="564">
        <v>0</v>
      </c>
      <c r="G1099" s="564">
        <v>0</v>
      </c>
      <c r="H1099" s="145"/>
      <c r="I1099" s="145"/>
      <c r="J1099" s="145"/>
    </row>
    <row r="1100" spans="1:10" ht="54">
      <c r="A1100" s="558">
        <v>102127</v>
      </c>
      <c r="B1100" s="66" t="s">
        <v>17405</v>
      </c>
      <c r="C1100" s="67" t="s">
        <v>20</v>
      </c>
      <c r="D1100" s="563" t="s">
        <v>13690</v>
      </c>
      <c r="E1100" s="558" t="s">
        <v>2778</v>
      </c>
      <c r="F1100" s="564">
        <v>684.42</v>
      </c>
      <c r="G1100" s="564">
        <v>704.77</v>
      </c>
      <c r="H1100" s="145"/>
      <c r="I1100" s="145"/>
      <c r="J1100" s="145"/>
    </row>
    <row r="1101" spans="1:10" ht="45">
      <c r="A1101" s="558">
        <v>102126</v>
      </c>
      <c r="B1101" s="66" t="s">
        <v>17405</v>
      </c>
      <c r="C1101" s="67" t="s">
        <v>20</v>
      </c>
      <c r="D1101" s="563" t="s">
        <v>13691</v>
      </c>
      <c r="E1101" s="558" t="s">
        <v>2778</v>
      </c>
      <c r="F1101" s="564">
        <v>7275.04</v>
      </c>
      <c r="G1101" s="564">
        <v>7295.39</v>
      </c>
      <c r="H1101" s="145"/>
      <c r="I1101" s="145"/>
      <c r="J1101" s="145"/>
    </row>
    <row r="1102" spans="1:10" ht="45">
      <c r="A1102" s="558">
        <v>102137</v>
      </c>
      <c r="B1102" s="66" t="s">
        <v>17405</v>
      </c>
      <c r="C1102" s="67" t="s">
        <v>20</v>
      </c>
      <c r="D1102" s="563" t="s">
        <v>4704</v>
      </c>
      <c r="E1102" s="558" t="s">
        <v>2778</v>
      </c>
      <c r="F1102" s="564">
        <v>83.88</v>
      </c>
      <c r="G1102" s="564">
        <v>86.7</v>
      </c>
      <c r="H1102" s="145"/>
      <c r="I1102" s="145"/>
      <c r="J1102" s="145"/>
    </row>
    <row r="1103" spans="1:10" ht="45">
      <c r="A1103" s="558">
        <v>102136</v>
      </c>
      <c r="B1103" s="66" t="s">
        <v>17405</v>
      </c>
      <c r="C1103" s="67" t="s">
        <v>20</v>
      </c>
      <c r="D1103" s="563" t="s">
        <v>4703</v>
      </c>
      <c r="E1103" s="558" t="s">
        <v>2778</v>
      </c>
      <c r="F1103" s="564">
        <v>73.38</v>
      </c>
      <c r="G1103" s="564">
        <v>79.59</v>
      </c>
      <c r="H1103" s="145"/>
      <c r="I1103" s="145"/>
      <c r="J1103" s="145"/>
    </row>
    <row r="1104" spans="1:10" ht="45">
      <c r="A1104" s="558">
        <v>102121</v>
      </c>
      <c r="B1104" s="66" t="s">
        <v>17405</v>
      </c>
      <c r="C1104" s="67" t="s">
        <v>20</v>
      </c>
      <c r="D1104" s="563" t="s">
        <v>4700</v>
      </c>
      <c r="E1104" s="558" t="s">
        <v>2778</v>
      </c>
      <c r="F1104" s="564">
        <v>191.94</v>
      </c>
      <c r="G1104" s="564">
        <v>208.09</v>
      </c>
      <c r="H1104" s="145"/>
      <c r="I1104" s="145"/>
      <c r="J1104" s="145"/>
    </row>
    <row r="1105" spans="1:10" ht="45">
      <c r="A1105" s="558">
        <v>102120</v>
      </c>
      <c r="B1105" s="66" t="s">
        <v>17405</v>
      </c>
      <c r="C1105" s="67" t="s">
        <v>20</v>
      </c>
      <c r="D1105" s="563" t="s">
        <v>13692</v>
      </c>
      <c r="E1105" s="558" t="s">
        <v>2778</v>
      </c>
      <c r="F1105" s="564">
        <v>0</v>
      </c>
      <c r="G1105" s="564">
        <v>0</v>
      </c>
      <c r="H1105" s="145"/>
      <c r="I1105" s="145"/>
      <c r="J1105" s="145"/>
    </row>
    <row r="1106" spans="1:10" ht="45">
      <c r="A1106" s="558">
        <v>102138</v>
      </c>
      <c r="B1106" s="66" t="s">
        <v>17405</v>
      </c>
      <c r="C1106" s="67" t="s">
        <v>20</v>
      </c>
      <c r="D1106" s="563" t="s">
        <v>4705</v>
      </c>
      <c r="E1106" s="558" t="s">
        <v>2778</v>
      </c>
      <c r="F1106" s="564">
        <v>220.99</v>
      </c>
      <c r="G1106" s="564">
        <v>239.71</v>
      </c>
      <c r="H1106" s="145"/>
      <c r="I1106" s="145"/>
      <c r="J1106" s="145"/>
    </row>
    <row r="1107" spans="1:10" ht="45">
      <c r="A1107" s="558">
        <v>102334</v>
      </c>
      <c r="B1107" s="66" t="s">
        <v>17405</v>
      </c>
      <c r="C1107" s="67" t="s">
        <v>20</v>
      </c>
      <c r="D1107" s="563" t="s">
        <v>13693</v>
      </c>
      <c r="E1107" s="558" t="s">
        <v>2778</v>
      </c>
      <c r="F1107" s="564">
        <v>0</v>
      </c>
      <c r="G1107" s="564">
        <v>0</v>
      </c>
      <c r="H1107" s="145"/>
      <c r="I1107" s="145"/>
      <c r="J1107" s="145"/>
    </row>
    <row r="1108" spans="1:10" ht="45">
      <c r="A1108" s="558">
        <v>102129</v>
      </c>
      <c r="B1108" s="66" t="s">
        <v>17405</v>
      </c>
      <c r="C1108" s="67" t="s">
        <v>20</v>
      </c>
      <c r="D1108" s="563" t="s">
        <v>13694</v>
      </c>
      <c r="E1108" s="558" t="s">
        <v>2778</v>
      </c>
      <c r="F1108" s="564">
        <v>965.44</v>
      </c>
      <c r="G1108" s="564">
        <v>995.75</v>
      </c>
      <c r="H1108" s="145"/>
      <c r="I1108" s="145"/>
      <c r="J1108" s="145"/>
    </row>
    <row r="1109" spans="1:10" ht="45">
      <c r="A1109" s="558">
        <v>102128</v>
      </c>
      <c r="B1109" s="66" t="s">
        <v>17405</v>
      </c>
      <c r="C1109" s="67" t="s">
        <v>20</v>
      </c>
      <c r="D1109" s="563" t="s">
        <v>13695</v>
      </c>
      <c r="E1109" s="558" t="s">
        <v>2778</v>
      </c>
      <c r="F1109" s="564">
        <v>0</v>
      </c>
      <c r="G1109" s="564">
        <v>0</v>
      </c>
      <c r="H1109" s="145"/>
      <c r="I1109" s="145"/>
      <c r="J1109" s="145"/>
    </row>
    <row r="1110" spans="1:10" ht="45">
      <c r="A1110" s="558">
        <v>102131</v>
      </c>
      <c r="B1110" s="66" t="s">
        <v>17405</v>
      </c>
      <c r="C1110" s="67" t="s">
        <v>20</v>
      </c>
      <c r="D1110" s="563" t="s">
        <v>13696</v>
      </c>
      <c r="E1110" s="558" t="s">
        <v>2778</v>
      </c>
      <c r="F1110" s="564">
        <v>965.44</v>
      </c>
      <c r="G1110" s="564">
        <v>995.75</v>
      </c>
      <c r="H1110" s="145"/>
      <c r="I1110" s="145"/>
      <c r="J1110" s="145"/>
    </row>
    <row r="1111" spans="1:10" ht="45">
      <c r="A1111" s="558">
        <v>102130</v>
      </c>
      <c r="B1111" s="66" t="s">
        <v>17405</v>
      </c>
      <c r="C1111" s="67" t="s">
        <v>20</v>
      </c>
      <c r="D1111" s="563" t="s">
        <v>13697</v>
      </c>
      <c r="E1111" s="558" t="s">
        <v>2778</v>
      </c>
      <c r="F1111" s="564">
        <v>0</v>
      </c>
      <c r="G1111" s="564">
        <v>0</v>
      </c>
      <c r="H1111" s="145"/>
      <c r="I1111" s="145"/>
      <c r="J1111" s="145"/>
    </row>
    <row r="1112" spans="1:10" ht="45">
      <c r="A1112" s="558">
        <v>102134</v>
      </c>
      <c r="B1112" s="66" t="s">
        <v>17405</v>
      </c>
      <c r="C1112" s="67" t="s">
        <v>20</v>
      </c>
      <c r="D1112" s="563" t="s">
        <v>13698</v>
      </c>
      <c r="E1112" s="558" t="s">
        <v>2778</v>
      </c>
      <c r="F1112" s="564">
        <v>0</v>
      </c>
      <c r="G1112" s="564">
        <v>0</v>
      </c>
      <c r="H1112" s="145"/>
      <c r="I1112" s="145"/>
      <c r="J1112" s="145"/>
    </row>
    <row r="1113" spans="1:10" ht="45">
      <c r="A1113" s="558">
        <v>102135</v>
      </c>
      <c r="B1113" s="66" t="s">
        <v>17405</v>
      </c>
      <c r="C1113" s="67" t="s">
        <v>20</v>
      </c>
      <c r="D1113" s="563" t="s">
        <v>13699</v>
      </c>
      <c r="E1113" s="558" t="s">
        <v>2778</v>
      </c>
      <c r="F1113" s="564">
        <v>0</v>
      </c>
      <c r="G1113" s="564">
        <v>0</v>
      </c>
      <c r="H1113" s="145"/>
      <c r="I1113" s="145"/>
      <c r="J1113" s="145"/>
    </row>
    <row r="1114" spans="1:10" ht="54">
      <c r="A1114" s="558">
        <v>104941</v>
      </c>
      <c r="B1114" s="66" t="s">
        <v>17405</v>
      </c>
      <c r="C1114" s="67" t="s">
        <v>20</v>
      </c>
      <c r="D1114" s="563" t="s">
        <v>13700</v>
      </c>
      <c r="E1114" s="558" t="s">
        <v>38</v>
      </c>
      <c r="F1114" s="564">
        <v>0</v>
      </c>
      <c r="G1114" s="564">
        <v>0</v>
      </c>
      <c r="H1114" s="145"/>
      <c r="I1114" s="145"/>
      <c r="J1114" s="145"/>
    </row>
    <row r="1115" spans="1:10" ht="67.5">
      <c r="A1115" s="558">
        <v>104942</v>
      </c>
      <c r="B1115" s="66" t="s">
        <v>17405</v>
      </c>
      <c r="C1115" s="67" t="s">
        <v>20</v>
      </c>
      <c r="D1115" s="563" t="s">
        <v>13701</v>
      </c>
      <c r="E1115" s="558" t="s">
        <v>38</v>
      </c>
      <c r="F1115" s="564">
        <v>0</v>
      </c>
      <c r="G1115" s="564">
        <v>0</v>
      </c>
      <c r="H1115" s="145"/>
      <c r="I1115" s="145"/>
      <c r="J1115" s="145"/>
    </row>
    <row r="1116" spans="1:10" ht="67.5">
      <c r="A1116" s="558">
        <v>104940</v>
      </c>
      <c r="B1116" s="66" t="s">
        <v>17405</v>
      </c>
      <c r="C1116" s="67" t="s">
        <v>20</v>
      </c>
      <c r="D1116" s="563" t="s">
        <v>13702</v>
      </c>
      <c r="E1116" s="558" t="s">
        <v>2778</v>
      </c>
      <c r="F1116" s="564">
        <v>0</v>
      </c>
      <c r="G1116" s="564">
        <v>0</v>
      </c>
      <c r="H1116" s="145"/>
      <c r="I1116" s="145"/>
      <c r="J1116" s="145"/>
    </row>
    <row r="1117" spans="1:10" ht="67.5">
      <c r="A1117" s="558">
        <v>104943</v>
      </c>
      <c r="B1117" s="66" t="s">
        <v>17405</v>
      </c>
      <c r="C1117" s="67" t="s">
        <v>20</v>
      </c>
      <c r="D1117" s="563" t="s">
        <v>13703</v>
      </c>
      <c r="E1117" s="558" t="s">
        <v>38</v>
      </c>
      <c r="F1117" s="564">
        <v>0</v>
      </c>
      <c r="G1117" s="564">
        <v>0</v>
      </c>
      <c r="H1117" s="145"/>
      <c r="I1117" s="145"/>
      <c r="J1117" s="145"/>
    </row>
    <row r="1118" spans="1:10" ht="54">
      <c r="A1118" s="558">
        <v>101801</v>
      </c>
      <c r="B1118" s="66" t="s">
        <v>17405</v>
      </c>
      <c r="C1118" s="67" t="s">
        <v>20</v>
      </c>
      <c r="D1118" s="563" t="s">
        <v>3772</v>
      </c>
      <c r="E1118" s="558" t="s">
        <v>2778</v>
      </c>
      <c r="F1118" s="564">
        <v>1045.72</v>
      </c>
      <c r="G1118" s="564">
        <v>1073.1600000000001</v>
      </c>
      <c r="H1118" s="145"/>
      <c r="I1118" s="145"/>
      <c r="J1118" s="145"/>
    </row>
    <row r="1119" spans="1:10" ht="54">
      <c r="A1119" s="558">
        <v>101800</v>
      </c>
      <c r="B1119" s="66" t="s">
        <v>17405</v>
      </c>
      <c r="C1119" s="67" t="s">
        <v>20</v>
      </c>
      <c r="D1119" s="563" t="s">
        <v>3771</v>
      </c>
      <c r="E1119" s="558" t="s">
        <v>2778</v>
      </c>
      <c r="F1119" s="564">
        <v>1370.92</v>
      </c>
      <c r="G1119" s="564">
        <v>1414.95</v>
      </c>
      <c r="H1119" s="145"/>
      <c r="I1119" s="145"/>
      <c r="J1119" s="145"/>
    </row>
    <row r="1120" spans="1:10" ht="54">
      <c r="A1120" s="558">
        <v>98108</v>
      </c>
      <c r="B1120" s="66" t="s">
        <v>17405</v>
      </c>
      <c r="C1120" s="67" t="s">
        <v>20</v>
      </c>
      <c r="D1120" s="563" t="s">
        <v>4569</v>
      </c>
      <c r="E1120" s="558" t="s">
        <v>2778</v>
      </c>
      <c r="F1120" s="564">
        <v>488.1</v>
      </c>
      <c r="G1120" s="564">
        <v>512.55999999999995</v>
      </c>
      <c r="H1120" s="145"/>
      <c r="I1120" s="145"/>
      <c r="J1120" s="145"/>
    </row>
    <row r="1121" spans="1:10" ht="67.5">
      <c r="A1121" s="558">
        <v>98105</v>
      </c>
      <c r="B1121" s="66" t="s">
        <v>17405</v>
      </c>
      <c r="C1121" s="67" t="s">
        <v>20</v>
      </c>
      <c r="D1121" s="563" t="s">
        <v>4566</v>
      </c>
      <c r="E1121" s="558" t="s">
        <v>2778</v>
      </c>
      <c r="F1121" s="564">
        <v>604.57000000000005</v>
      </c>
      <c r="G1121" s="564">
        <v>636.78</v>
      </c>
      <c r="H1121" s="145"/>
      <c r="I1121" s="145"/>
      <c r="J1121" s="145"/>
    </row>
    <row r="1122" spans="1:10" ht="67.5">
      <c r="A1122" s="558">
        <v>98109</v>
      </c>
      <c r="B1122" s="66" t="s">
        <v>17405</v>
      </c>
      <c r="C1122" s="67" t="s">
        <v>20</v>
      </c>
      <c r="D1122" s="563" t="s">
        <v>4612</v>
      </c>
      <c r="E1122" s="558" t="s">
        <v>2778</v>
      </c>
      <c r="F1122" s="564">
        <v>793.22</v>
      </c>
      <c r="G1122" s="564">
        <v>832.67</v>
      </c>
      <c r="H1122" s="145"/>
      <c r="I1122" s="145"/>
      <c r="J1122" s="145"/>
    </row>
    <row r="1123" spans="1:10" ht="67.5">
      <c r="A1123" s="558">
        <v>98106</v>
      </c>
      <c r="B1123" s="66" t="s">
        <v>17405</v>
      </c>
      <c r="C1123" s="67" t="s">
        <v>20</v>
      </c>
      <c r="D1123" s="563" t="s">
        <v>4567</v>
      </c>
      <c r="E1123" s="558" t="s">
        <v>2778</v>
      </c>
      <c r="F1123" s="564">
        <v>995.38</v>
      </c>
      <c r="G1123" s="564">
        <v>1048.23</v>
      </c>
      <c r="H1123" s="145"/>
      <c r="I1123" s="145"/>
      <c r="J1123" s="145"/>
    </row>
    <row r="1124" spans="1:10" ht="45">
      <c r="A1124" s="558">
        <v>98110</v>
      </c>
      <c r="B1124" s="66" t="s">
        <v>17405</v>
      </c>
      <c r="C1124" s="67" t="s">
        <v>20</v>
      </c>
      <c r="D1124" s="563" t="s">
        <v>4613</v>
      </c>
      <c r="E1124" s="558" t="s">
        <v>2778</v>
      </c>
      <c r="F1124" s="564">
        <v>364.94</v>
      </c>
      <c r="G1124" s="564">
        <v>366.19</v>
      </c>
      <c r="H1124" s="145"/>
      <c r="I1124" s="145"/>
      <c r="J1124" s="145"/>
    </row>
    <row r="1125" spans="1:10" ht="54">
      <c r="A1125" s="558">
        <v>98107</v>
      </c>
      <c r="B1125" s="66" t="s">
        <v>17405</v>
      </c>
      <c r="C1125" s="67" t="s">
        <v>20</v>
      </c>
      <c r="D1125" s="563" t="s">
        <v>4568</v>
      </c>
      <c r="E1125" s="558" t="s">
        <v>2778</v>
      </c>
      <c r="F1125" s="564">
        <v>273.27999999999997</v>
      </c>
      <c r="G1125" s="564">
        <v>286.73</v>
      </c>
      <c r="H1125" s="145"/>
      <c r="I1125" s="145"/>
      <c r="J1125" s="145"/>
    </row>
    <row r="1126" spans="1:10" ht="67.5">
      <c r="A1126" s="558">
        <v>98104</v>
      </c>
      <c r="B1126" s="66" t="s">
        <v>17405</v>
      </c>
      <c r="C1126" s="67" t="s">
        <v>20</v>
      </c>
      <c r="D1126" s="563" t="s">
        <v>4565</v>
      </c>
      <c r="E1126" s="558" t="s">
        <v>2778</v>
      </c>
      <c r="F1126" s="564">
        <v>345.35</v>
      </c>
      <c r="G1126" s="564">
        <v>363.61</v>
      </c>
      <c r="H1126" s="145"/>
      <c r="I1126" s="145"/>
      <c r="J1126" s="145"/>
    </row>
    <row r="1127" spans="1:10" ht="45">
      <c r="A1127" s="558">
        <v>98102</v>
      </c>
      <c r="B1127" s="66" t="s">
        <v>17405</v>
      </c>
      <c r="C1127" s="67" t="s">
        <v>20</v>
      </c>
      <c r="D1127" s="563" t="s">
        <v>4564</v>
      </c>
      <c r="E1127" s="558" t="s">
        <v>2778</v>
      </c>
      <c r="F1127" s="564">
        <v>145.57</v>
      </c>
      <c r="G1127" s="564">
        <v>146.05000000000001</v>
      </c>
      <c r="H1127" s="145"/>
      <c r="I1127" s="145"/>
      <c r="J1127" s="145"/>
    </row>
    <row r="1128" spans="1:10" ht="45">
      <c r="A1128" s="558">
        <v>98111</v>
      </c>
      <c r="B1128" s="66" t="s">
        <v>17405</v>
      </c>
      <c r="C1128" s="67" t="s">
        <v>20</v>
      </c>
      <c r="D1128" s="563" t="s">
        <v>4614</v>
      </c>
      <c r="E1128" s="558" t="s">
        <v>2778</v>
      </c>
      <c r="F1128" s="564">
        <v>50.27</v>
      </c>
      <c r="G1128" s="564">
        <v>50.95</v>
      </c>
      <c r="H1128" s="145"/>
      <c r="I1128" s="145"/>
      <c r="J1128" s="145"/>
    </row>
    <row r="1129" spans="1:10" ht="54">
      <c r="A1129" s="558">
        <v>97891</v>
      </c>
      <c r="B1129" s="66" t="s">
        <v>17405</v>
      </c>
      <c r="C1129" s="67" t="s">
        <v>20</v>
      </c>
      <c r="D1129" s="563" t="s">
        <v>4220</v>
      </c>
      <c r="E1129" s="558" t="s">
        <v>2778</v>
      </c>
      <c r="F1129" s="564">
        <v>202.08</v>
      </c>
      <c r="G1129" s="564">
        <v>212.65</v>
      </c>
      <c r="H1129" s="145"/>
      <c r="I1129" s="145"/>
      <c r="J1129" s="145"/>
    </row>
    <row r="1130" spans="1:10" ht="54">
      <c r="A1130" s="558">
        <v>97892</v>
      </c>
      <c r="B1130" s="66" t="s">
        <v>17405</v>
      </c>
      <c r="C1130" s="67" t="s">
        <v>20</v>
      </c>
      <c r="D1130" s="563" t="s">
        <v>4221</v>
      </c>
      <c r="E1130" s="558" t="s">
        <v>2778</v>
      </c>
      <c r="F1130" s="564">
        <v>379.74</v>
      </c>
      <c r="G1130" s="564">
        <v>398.65</v>
      </c>
      <c r="H1130" s="145"/>
      <c r="I1130" s="145"/>
      <c r="J1130" s="145"/>
    </row>
    <row r="1131" spans="1:10" ht="54">
      <c r="A1131" s="558">
        <v>97893</v>
      </c>
      <c r="B1131" s="66" t="s">
        <v>17405</v>
      </c>
      <c r="C1131" s="67" t="s">
        <v>20</v>
      </c>
      <c r="D1131" s="563" t="s">
        <v>4222</v>
      </c>
      <c r="E1131" s="558" t="s">
        <v>2778</v>
      </c>
      <c r="F1131" s="564">
        <v>524.22</v>
      </c>
      <c r="G1131" s="564">
        <v>550.52</v>
      </c>
      <c r="H1131" s="145"/>
      <c r="I1131" s="145"/>
      <c r="J1131" s="145"/>
    </row>
    <row r="1132" spans="1:10" ht="54">
      <c r="A1132" s="558">
        <v>97894</v>
      </c>
      <c r="B1132" s="66" t="s">
        <v>17405</v>
      </c>
      <c r="C1132" s="67" t="s">
        <v>20</v>
      </c>
      <c r="D1132" s="563" t="s">
        <v>4223</v>
      </c>
      <c r="E1132" s="558" t="s">
        <v>2778</v>
      </c>
      <c r="F1132" s="564">
        <v>582.74</v>
      </c>
      <c r="G1132" s="564">
        <v>607.92999999999995</v>
      </c>
      <c r="H1132" s="145"/>
      <c r="I1132" s="145"/>
      <c r="J1132" s="145"/>
    </row>
    <row r="1133" spans="1:10" ht="54">
      <c r="A1133" s="558">
        <v>97886</v>
      </c>
      <c r="B1133" s="66" t="s">
        <v>17405</v>
      </c>
      <c r="C1133" s="67" t="s">
        <v>20</v>
      </c>
      <c r="D1133" s="563" t="s">
        <v>4215</v>
      </c>
      <c r="E1133" s="558" t="s">
        <v>2778</v>
      </c>
      <c r="F1133" s="564">
        <v>157.13999999999999</v>
      </c>
      <c r="G1133" s="564">
        <v>165.78</v>
      </c>
      <c r="H1133" s="145"/>
      <c r="I1133" s="145"/>
      <c r="J1133" s="145"/>
    </row>
    <row r="1134" spans="1:10" ht="54">
      <c r="A1134" s="558">
        <v>97887</v>
      </c>
      <c r="B1134" s="66" t="s">
        <v>17405</v>
      </c>
      <c r="C1134" s="67" t="s">
        <v>20</v>
      </c>
      <c r="D1134" s="563" t="s">
        <v>4216</v>
      </c>
      <c r="E1134" s="558" t="s">
        <v>2778</v>
      </c>
      <c r="F1134" s="564">
        <v>247.22</v>
      </c>
      <c r="G1134" s="564">
        <v>260.77</v>
      </c>
      <c r="H1134" s="145"/>
      <c r="I1134" s="145"/>
      <c r="J1134" s="145"/>
    </row>
    <row r="1135" spans="1:10" ht="54">
      <c r="A1135" s="558">
        <v>97888</v>
      </c>
      <c r="B1135" s="66" t="s">
        <v>17405</v>
      </c>
      <c r="C1135" s="67" t="s">
        <v>20</v>
      </c>
      <c r="D1135" s="563" t="s">
        <v>4217</v>
      </c>
      <c r="E1135" s="558" t="s">
        <v>2778</v>
      </c>
      <c r="F1135" s="564">
        <v>475.16</v>
      </c>
      <c r="G1135" s="564">
        <v>500.39</v>
      </c>
      <c r="H1135" s="145"/>
      <c r="I1135" s="145"/>
      <c r="J1135" s="145"/>
    </row>
    <row r="1136" spans="1:10" ht="54">
      <c r="A1136" s="558">
        <v>97889</v>
      </c>
      <c r="B1136" s="66" t="s">
        <v>17405</v>
      </c>
      <c r="C1136" s="67" t="s">
        <v>20</v>
      </c>
      <c r="D1136" s="563" t="s">
        <v>4218</v>
      </c>
      <c r="E1136" s="558" t="s">
        <v>2778</v>
      </c>
      <c r="F1136" s="564">
        <v>645.94000000000005</v>
      </c>
      <c r="G1136" s="564">
        <v>680.29</v>
      </c>
      <c r="H1136" s="145"/>
      <c r="I1136" s="145"/>
      <c r="J1136" s="145"/>
    </row>
    <row r="1137" spans="1:10" ht="54">
      <c r="A1137" s="558">
        <v>97890</v>
      </c>
      <c r="B1137" s="66" t="s">
        <v>17405</v>
      </c>
      <c r="C1137" s="67" t="s">
        <v>20</v>
      </c>
      <c r="D1137" s="563" t="s">
        <v>4219</v>
      </c>
      <c r="E1137" s="558" t="s">
        <v>2778</v>
      </c>
      <c r="F1137" s="564">
        <v>730.23</v>
      </c>
      <c r="G1137" s="564">
        <v>765.16</v>
      </c>
      <c r="H1137" s="145"/>
      <c r="I1137" s="145"/>
      <c r="J1137" s="145"/>
    </row>
    <row r="1138" spans="1:10" ht="54">
      <c r="A1138" s="558">
        <v>97881</v>
      </c>
      <c r="B1138" s="66" t="s">
        <v>17405</v>
      </c>
      <c r="C1138" s="67" t="s">
        <v>20</v>
      </c>
      <c r="D1138" s="563" t="s">
        <v>4210</v>
      </c>
      <c r="E1138" s="558" t="s">
        <v>2778</v>
      </c>
      <c r="F1138" s="564">
        <v>116.95</v>
      </c>
      <c r="G1138" s="564">
        <v>119.27</v>
      </c>
      <c r="H1138" s="145"/>
      <c r="I1138" s="145"/>
      <c r="J1138" s="145"/>
    </row>
    <row r="1139" spans="1:10" ht="54">
      <c r="A1139" s="558">
        <v>97882</v>
      </c>
      <c r="B1139" s="66" t="s">
        <v>17405</v>
      </c>
      <c r="C1139" s="67" t="s">
        <v>20</v>
      </c>
      <c r="D1139" s="563" t="s">
        <v>4211</v>
      </c>
      <c r="E1139" s="558" t="s">
        <v>2778</v>
      </c>
      <c r="F1139" s="564">
        <v>183.96</v>
      </c>
      <c r="G1139" s="564">
        <v>187.29</v>
      </c>
      <c r="H1139" s="145"/>
      <c r="I1139" s="145"/>
      <c r="J1139" s="145"/>
    </row>
    <row r="1140" spans="1:10" ht="54">
      <c r="A1140" s="558">
        <v>97883</v>
      </c>
      <c r="B1140" s="66" t="s">
        <v>17405</v>
      </c>
      <c r="C1140" s="67" t="s">
        <v>20</v>
      </c>
      <c r="D1140" s="563" t="s">
        <v>4212</v>
      </c>
      <c r="E1140" s="558" t="s">
        <v>2778</v>
      </c>
      <c r="F1140" s="564">
        <v>355.1</v>
      </c>
      <c r="G1140" s="564">
        <v>360.85</v>
      </c>
      <c r="H1140" s="145"/>
      <c r="I1140" s="145"/>
      <c r="J1140" s="145"/>
    </row>
    <row r="1141" spans="1:10" ht="54">
      <c r="A1141" s="558">
        <v>97884</v>
      </c>
      <c r="B1141" s="66" t="s">
        <v>17405</v>
      </c>
      <c r="C1141" s="67" t="s">
        <v>20</v>
      </c>
      <c r="D1141" s="563" t="s">
        <v>4213</v>
      </c>
      <c r="E1141" s="558" t="s">
        <v>2778</v>
      </c>
      <c r="F1141" s="564">
        <v>691.72</v>
      </c>
      <c r="G1141" s="564">
        <v>701.36</v>
      </c>
      <c r="H1141" s="145"/>
      <c r="I1141" s="145"/>
      <c r="J1141" s="145"/>
    </row>
    <row r="1142" spans="1:10" ht="45">
      <c r="A1142" s="558">
        <v>97885</v>
      </c>
      <c r="B1142" s="66" t="s">
        <v>17405</v>
      </c>
      <c r="C1142" s="67" t="s">
        <v>20</v>
      </c>
      <c r="D1142" s="563" t="s">
        <v>4214</v>
      </c>
      <c r="E1142" s="558" t="s">
        <v>2778</v>
      </c>
      <c r="F1142" s="564">
        <v>1061.1099999999999</v>
      </c>
      <c r="G1142" s="564">
        <v>1074.1199999999999</v>
      </c>
      <c r="H1142" s="145"/>
      <c r="I1142" s="145"/>
      <c r="J1142" s="145"/>
    </row>
    <row r="1143" spans="1:10" ht="54">
      <c r="A1143" s="558">
        <v>99250</v>
      </c>
      <c r="B1143" s="66" t="s">
        <v>17405</v>
      </c>
      <c r="C1143" s="67" t="s">
        <v>20</v>
      </c>
      <c r="D1143" s="563" t="s">
        <v>4570</v>
      </c>
      <c r="E1143" s="558" t="s">
        <v>2778</v>
      </c>
      <c r="F1143" s="564">
        <v>173.13</v>
      </c>
      <c r="G1143" s="564">
        <v>182.25</v>
      </c>
      <c r="H1143" s="145"/>
      <c r="I1143" s="145"/>
      <c r="J1143" s="145"/>
    </row>
    <row r="1144" spans="1:10" ht="54">
      <c r="A1144" s="558">
        <v>97900</v>
      </c>
      <c r="B1144" s="66" t="s">
        <v>17405</v>
      </c>
      <c r="C1144" s="67" t="s">
        <v>20</v>
      </c>
      <c r="D1144" s="563" t="s">
        <v>4555</v>
      </c>
      <c r="E1144" s="558" t="s">
        <v>2778</v>
      </c>
      <c r="F1144" s="564">
        <v>178.04</v>
      </c>
      <c r="G1144" s="564">
        <v>187.18</v>
      </c>
      <c r="H1144" s="145"/>
      <c r="I1144" s="145"/>
      <c r="J1144" s="145"/>
    </row>
    <row r="1145" spans="1:10" ht="54">
      <c r="A1145" s="558">
        <v>99251</v>
      </c>
      <c r="B1145" s="66" t="s">
        <v>17405</v>
      </c>
      <c r="C1145" s="67" t="s">
        <v>20</v>
      </c>
      <c r="D1145" s="563" t="s">
        <v>4571</v>
      </c>
      <c r="E1145" s="558" t="s">
        <v>2778</v>
      </c>
      <c r="F1145" s="564">
        <v>270.37</v>
      </c>
      <c r="G1145" s="564">
        <v>284.77999999999997</v>
      </c>
      <c r="H1145" s="145"/>
      <c r="I1145" s="145"/>
      <c r="J1145" s="145"/>
    </row>
    <row r="1146" spans="1:10" ht="54">
      <c r="A1146" s="558">
        <v>97901</v>
      </c>
      <c r="B1146" s="66" t="s">
        <v>17405</v>
      </c>
      <c r="C1146" s="67" t="s">
        <v>20</v>
      </c>
      <c r="D1146" s="563" t="s">
        <v>4556</v>
      </c>
      <c r="E1146" s="558" t="s">
        <v>2778</v>
      </c>
      <c r="F1146" s="564">
        <v>278.81</v>
      </c>
      <c r="G1146" s="564">
        <v>293.24</v>
      </c>
      <c r="H1146" s="145"/>
      <c r="I1146" s="145"/>
      <c r="J1146" s="145"/>
    </row>
    <row r="1147" spans="1:10" ht="54">
      <c r="A1147" s="558">
        <v>99253</v>
      </c>
      <c r="B1147" s="66" t="s">
        <v>17405</v>
      </c>
      <c r="C1147" s="67" t="s">
        <v>20</v>
      </c>
      <c r="D1147" s="563" t="s">
        <v>4572</v>
      </c>
      <c r="E1147" s="558" t="s">
        <v>2778</v>
      </c>
      <c r="F1147" s="564">
        <v>519.79999999999995</v>
      </c>
      <c r="G1147" s="564">
        <v>547.04</v>
      </c>
      <c r="H1147" s="145"/>
      <c r="I1147" s="145"/>
      <c r="J1147" s="145"/>
    </row>
    <row r="1148" spans="1:10" ht="54">
      <c r="A1148" s="558">
        <v>97902</v>
      </c>
      <c r="B1148" s="66" t="s">
        <v>17405</v>
      </c>
      <c r="C1148" s="67" t="s">
        <v>20</v>
      </c>
      <c r="D1148" s="563" t="s">
        <v>4557</v>
      </c>
      <c r="E1148" s="558" t="s">
        <v>2778</v>
      </c>
      <c r="F1148" s="564">
        <v>538.73</v>
      </c>
      <c r="G1148" s="564">
        <v>566.04</v>
      </c>
      <c r="H1148" s="145"/>
      <c r="I1148" s="145"/>
      <c r="J1148" s="145"/>
    </row>
    <row r="1149" spans="1:10" ht="54">
      <c r="A1149" s="558">
        <v>99255</v>
      </c>
      <c r="B1149" s="66" t="s">
        <v>17405</v>
      </c>
      <c r="C1149" s="67" t="s">
        <v>20</v>
      </c>
      <c r="D1149" s="563" t="s">
        <v>4573</v>
      </c>
      <c r="E1149" s="558" t="s">
        <v>2778</v>
      </c>
      <c r="F1149" s="564">
        <v>726.29</v>
      </c>
      <c r="G1149" s="564">
        <v>764.26</v>
      </c>
      <c r="H1149" s="145"/>
      <c r="I1149" s="145"/>
      <c r="J1149" s="145"/>
    </row>
    <row r="1150" spans="1:10" ht="54">
      <c r="A1150" s="558">
        <v>97903</v>
      </c>
      <c r="B1150" s="66" t="s">
        <v>17405</v>
      </c>
      <c r="C1150" s="67" t="s">
        <v>20</v>
      </c>
      <c r="D1150" s="563" t="s">
        <v>4558</v>
      </c>
      <c r="E1150" s="558" t="s">
        <v>2778</v>
      </c>
      <c r="F1150" s="564">
        <v>752.24</v>
      </c>
      <c r="G1150" s="564">
        <v>790.3</v>
      </c>
      <c r="H1150" s="145"/>
      <c r="I1150" s="145"/>
      <c r="J1150" s="145"/>
    </row>
    <row r="1151" spans="1:10" ht="54">
      <c r="A1151" s="558">
        <v>99257</v>
      </c>
      <c r="B1151" s="66" t="s">
        <v>17405</v>
      </c>
      <c r="C1151" s="67" t="s">
        <v>20</v>
      </c>
      <c r="D1151" s="563" t="s">
        <v>4574</v>
      </c>
      <c r="E1151" s="558" t="s">
        <v>2778</v>
      </c>
      <c r="F1151" s="564">
        <v>853.25</v>
      </c>
      <c r="G1151" s="564">
        <v>894.28</v>
      </c>
      <c r="H1151" s="145"/>
      <c r="I1151" s="145"/>
      <c r="J1151" s="145"/>
    </row>
    <row r="1152" spans="1:10" ht="54">
      <c r="A1152" s="558">
        <v>97904</v>
      </c>
      <c r="B1152" s="66" t="s">
        <v>17405</v>
      </c>
      <c r="C1152" s="67" t="s">
        <v>20</v>
      </c>
      <c r="D1152" s="563" t="s">
        <v>4559</v>
      </c>
      <c r="E1152" s="558" t="s">
        <v>2778</v>
      </c>
      <c r="F1152" s="564">
        <v>886.82</v>
      </c>
      <c r="G1152" s="564">
        <v>927.97</v>
      </c>
      <c r="H1152" s="145"/>
      <c r="I1152" s="145"/>
      <c r="J1152" s="145"/>
    </row>
    <row r="1153" spans="1:10" ht="54">
      <c r="A1153" s="558">
        <v>99258</v>
      </c>
      <c r="B1153" s="66" t="s">
        <v>17405</v>
      </c>
      <c r="C1153" s="67" t="s">
        <v>20</v>
      </c>
      <c r="D1153" s="563" t="s">
        <v>4575</v>
      </c>
      <c r="E1153" s="558" t="s">
        <v>2778</v>
      </c>
      <c r="F1153" s="564">
        <v>234.39</v>
      </c>
      <c r="G1153" s="564">
        <v>246.15</v>
      </c>
      <c r="H1153" s="145"/>
      <c r="I1153" s="145"/>
      <c r="J1153" s="145"/>
    </row>
    <row r="1154" spans="1:10" ht="54">
      <c r="A1154" s="558">
        <v>97905</v>
      </c>
      <c r="B1154" s="66" t="s">
        <v>17405</v>
      </c>
      <c r="C1154" s="67" t="s">
        <v>20</v>
      </c>
      <c r="D1154" s="563" t="s">
        <v>4560</v>
      </c>
      <c r="E1154" s="558" t="s">
        <v>2778</v>
      </c>
      <c r="F1154" s="564">
        <v>239.75</v>
      </c>
      <c r="G1154" s="564">
        <v>251.53</v>
      </c>
      <c r="H1154" s="145"/>
      <c r="I1154" s="145"/>
      <c r="J1154" s="145"/>
    </row>
    <row r="1155" spans="1:10" ht="54">
      <c r="A1155" s="558">
        <v>99260</v>
      </c>
      <c r="B1155" s="66" t="s">
        <v>17405</v>
      </c>
      <c r="C1155" s="67" t="s">
        <v>20</v>
      </c>
      <c r="D1155" s="563" t="s">
        <v>4576</v>
      </c>
      <c r="E1155" s="558" t="s">
        <v>2778</v>
      </c>
      <c r="F1155" s="564">
        <v>433.43</v>
      </c>
      <c r="G1155" s="564">
        <v>454.53</v>
      </c>
      <c r="H1155" s="145"/>
      <c r="I1155" s="145"/>
      <c r="J1155" s="145"/>
    </row>
    <row r="1156" spans="1:10" ht="54">
      <c r="A1156" s="558">
        <v>97906</v>
      </c>
      <c r="B1156" s="66" t="s">
        <v>17405</v>
      </c>
      <c r="C1156" s="67" t="s">
        <v>20</v>
      </c>
      <c r="D1156" s="563" t="s">
        <v>4561</v>
      </c>
      <c r="E1156" s="558" t="s">
        <v>2778</v>
      </c>
      <c r="F1156" s="564">
        <v>445.35</v>
      </c>
      <c r="G1156" s="564">
        <v>466.49</v>
      </c>
      <c r="H1156" s="145"/>
      <c r="I1156" s="145"/>
      <c r="J1156" s="145"/>
    </row>
    <row r="1157" spans="1:10" ht="54">
      <c r="A1157" s="558">
        <v>99262</v>
      </c>
      <c r="B1157" s="66" t="s">
        <v>17405</v>
      </c>
      <c r="C1157" s="67" t="s">
        <v>20</v>
      </c>
      <c r="D1157" s="563" t="s">
        <v>4577</v>
      </c>
      <c r="E1157" s="558" t="s">
        <v>2778</v>
      </c>
      <c r="F1157" s="564">
        <v>616.08000000000004</v>
      </c>
      <c r="G1157" s="564">
        <v>646.20000000000005</v>
      </c>
      <c r="H1157" s="145"/>
      <c r="I1157" s="145"/>
      <c r="J1157" s="145"/>
    </row>
    <row r="1158" spans="1:10" ht="54">
      <c r="A1158" s="558">
        <v>97907</v>
      </c>
      <c r="B1158" s="66" t="s">
        <v>17405</v>
      </c>
      <c r="C1158" s="67" t="s">
        <v>20</v>
      </c>
      <c r="D1158" s="563" t="s">
        <v>4562</v>
      </c>
      <c r="E1158" s="558" t="s">
        <v>2778</v>
      </c>
      <c r="F1158" s="564">
        <v>633.09</v>
      </c>
      <c r="G1158" s="564">
        <v>663.27</v>
      </c>
      <c r="H1158" s="145"/>
      <c r="I1158" s="145"/>
      <c r="J1158" s="145"/>
    </row>
    <row r="1159" spans="1:10" ht="54">
      <c r="A1159" s="558">
        <v>99264</v>
      </c>
      <c r="B1159" s="66" t="s">
        <v>17405</v>
      </c>
      <c r="C1159" s="67" t="s">
        <v>20</v>
      </c>
      <c r="D1159" s="563" t="s">
        <v>4578</v>
      </c>
      <c r="E1159" s="558" t="s">
        <v>2778</v>
      </c>
      <c r="F1159" s="564">
        <v>722.85</v>
      </c>
      <c r="G1159" s="564">
        <v>754.59</v>
      </c>
      <c r="H1159" s="145"/>
      <c r="I1159" s="145"/>
      <c r="J1159" s="145"/>
    </row>
    <row r="1160" spans="1:10" ht="54">
      <c r="A1160" s="558">
        <v>97908</v>
      </c>
      <c r="B1160" s="66" t="s">
        <v>17405</v>
      </c>
      <c r="C1160" s="67" t="s">
        <v>20</v>
      </c>
      <c r="D1160" s="563" t="s">
        <v>4563</v>
      </c>
      <c r="E1160" s="558" t="s">
        <v>2778</v>
      </c>
      <c r="F1160" s="564">
        <v>745.84</v>
      </c>
      <c r="G1160" s="564">
        <v>777.67</v>
      </c>
      <c r="H1160" s="145"/>
      <c r="I1160" s="145"/>
      <c r="J1160" s="145"/>
    </row>
    <row r="1161" spans="1:10" ht="45">
      <c r="A1161" s="558">
        <v>97895</v>
      </c>
      <c r="B1161" s="66" t="s">
        <v>17405</v>
      </c>
      <c r="C1161" s="67" t="s">
        <v>20</v>
      </c>
      <c r="D1161" s="563" t="s">
        <v>4551</v>
      </c>
      <c r="E1161" s="558" t="s">
        <v>2778</v>
      </c>
      <c r="F1161" s="564">
        <v>152.34</v>
      </c>
      <c r="G1161" s="564">
        <v>152.63</v>
      </c>
      <c r="H1161" s="145"/>
      <c r="I1161" s="145"/>
      <c r="J1161" s="145"/>
    </row>
    <row r="1162" spans="1:10" ht="45">
      <c r="A1162" s="558">
        <v>97896</v>
      </c>
      <c r="B1162" s="66" t="s">
        <v>17405</v>
      </c>
      <c r="C1162" s="67" t="s">
        <v>20</v>
      </c>
      <c r="D1162" s="563" t="s">
        <v>4552</v>
      </c>
      <c r="E1162" s="558" t="s">
        <v>2778</v>
      </c>
      <c r="F1162" s="564">
        <v>282.39</v>
      </c>
      <c r="G1162" s="564">
        <v>282.95999999999998</v>
      </c>
      <c r="H1162" s="145"/>
      <c r="I1162" s="145"/>
      <c r="J1162" s="145"/>
    </row>
    <row r="1163" spans="1:10" ht="45">
      <c r="A1163" s="558">
        <v>97897</v>
      </c>
      <c r="B1163" s="66" t="s">
        <v>17405</v>
      </c>
      <c r="C1163" s="67" t="s">
        <v>20</v>
      </c>
      <c r="D1163" s="563" t="s">
        <v>4553</v>
      </c>
      <c r="E1163" s="558" t="s">
        <v>2778</v>
      </c>
      <c r="F1163" s="564">
        <v>367.91</v>
      </c>
      <c r="G1163" s="564">
        <v>368.99</v>
      </c>
      <c r="H1163" s="145"/>
      <c r="I1163" s="145"/>
      <c r="J1163" s="145"/>
    </row>
    <row r="1164" spans="1:10" ht="45">
      <c r="A1164" s="558">
        <v>97898</v>
      </c>
      <c r="B1164" s="66" t="s">
        <v>17405</v>
      </c>
      <c r="C1164" s="67" t="s">
        <v>20</v>
      </c>
      <c r="D1164" s="563" t="s">
        <v>4554</v>
      </c>
      <c r="E1164" s="558" t="s">
        <v>2778</v>
      </c>
      <c r="F1164" s="564">
        <v>729.63</v>
      </c>
      <c r="G1164" s="564">
        <v>738.71</v>
      </c>
      <c r="H1164" s="145"/>
      <c r="I1164" s="145"/>
      <c r="J1164" s="145"/>
    </row>
    <row r="1165" spans="1:10" ht="45">
      <c r="A1165" s="558">
        <v>97899</v>
      </c>
      <c r="B1165" s="66" t="s">
        <v>17405</v>
      </c>
      <c r="C1165" s="67" t="s">
        <v>20</v>
      </c>
      <c r="D1165" s="563" t="s">
        <v>13704</v>
      </c>
      <c r="E1165" s="558" t="s">
        <v>2778</v>
      </c>
      <c r="F1165" s="564">
        <v>0</v>
      </c>
      <c r="G1165" s="564">
        <v>0</v>
      </c>
      <c r="H1165" s="145"/>
      <c r="I1165" s="145"/>
      <c r="J1165" s="145"/>
    </row>
    <row r="1166" spans="1:10" ht="67.5">
      <c r="A1166" s="558">
        <v>101795</v>
      </c>
      <c r="B1166" s="66" t="s">
        <v>17405</v>
      </c>
      <c r="C1166" s="67" t="s">
        <v>20</v>
      </c>
      <c r="D1166" s="563" t="s">
        <v>4245</v>
      </c>
      <c r="E1166" s="558" t="s">
        <v>2778</v>
      </c>
      <c r="F1166" s="564">
        <v>581.01</v>
      </c>
      <c r="G1166" s="564">
        <v>604.61</v>
      </c>
      <c r="H1166" s="145"/>
      <c r="I1166" s="145"/>
      <c r="J1166" s="145"/>
    </row>
    <row r="1167" spans="1:10" ht="67.5">
      <c r="A1167" s="558">
        <v>101796</v>
      </c>
      <c r="B1167" s="66" t="s">
        <v>17405</v>
      </c>
      <c r="C1167" s="67" t="s">
        <v>20</v>
      </c>
      <c r="D1167" s="563" t="s">
        <v>13705</v>
      </c>
      <c r="E1167" s="558" t="s">
        <v>2778</v>
      </c>
      <c r="F1167" s="564">
        <v>0</v>
      </c>
      <c r="G1167" s="564">
        <v>0</v>
      </c>
      <c r="H1167" s="145"/>
      <c r="I1167" s="145"/>
      <c r="J1167" s="145"/>
    </row>
    <row r="1168" spans="1:10" ht="67.5">
      <c r="A1168" s="558">
        <v>101797</v>
      </c>
      <c r="B1168" s="66" t="s">
        <v>17405</v>
      </c>
      <c r="C1168" s="67" t="s">
        <v>20</v>
      </c>
      <c r="D1168" s="563" t="s">
        <v>13706</v>
      </c>
      <c r="E1168" s="558" t="s">
        <v>2778</v>
      </c>
      <c r="F1168" s="564">
        <v>0</v>
      </c>
      <c r="G1168" s="564">
        <v>0</v>
      </c>
      <c r="H1168" s="145"/>
      <c r="I1168" s="145"/>
      <c r="J1168" s="145"/>
    </row>
    <row r="1169" spans="1:10" ht="54">
      <c r="A1169" s="558">
        <v>101802</v>
      </c>
      <c r="B1169" s="66" t="s">
        <v>17405</v>
      </c>
      <c r="C1169" s="67" t="s">
        <v>20</v>
      </c>
      <c r="D1169" s="563" t="s">
        <v>4687</v>
      </c>
      <c r="E1169" s="558" t="s">
        <v>2778</v>
      </c>
      <c r="F1169" s="564">
        <v>1703.44</v>
      </c>
      <c r="G1169" s="564">
        <v>1768.74</v>
      </c>
      <c r="H1169" s="145"/>
      <c r="I1169" s="145"/>
      <c r="J1169" s="145"/>
    </row>
    <row r="1170" spans="1:10" ht="54">
      <c r="A1170" s="558">
        <v>101803</v>
      </c>
      <c r="B1170" s="66" t="s">
        <v>17405</v>
      </c>
      <c r="C1170" s="67" t="s">
        <v>20</v>
      </c>
      <c r="D1170" s="563" t="s">
        <v>4688</v>
      </c>
      <c r="E1170" s="558" t="s">
        <v>2778</v>
      </c>
      <c r="F1170" s="564">
        <v>1087.31</v>
      </c>
      <c r="G1170" s="564">
        <v>1132.9100000000001</v>
      </c>
      <c r="H1170" s="145"/>
      <c r="I1170" s="145"/>
      <c r="J1170" s="145"/>
    </row>
    <row r="1171" spans="1:10" ht="54">
      <c r="A1171" s="558">
        <v>101804</v>
      </c>
      <c r="B1171" s="66" t="s">
        <v>17405</v>
      </c>
      <c r="C1171" s="67" t="s">
        <v>20</v>
      </c>
      <c r="D1171" s="563" t="s">
        <v>4689</v>
      </c>
      <c r="E1171" s="558" t="s">
        <v>2778</v>
      </c>
      <c r="F1171" s="564">
        <v>1366.9</v>
      </c>
      <c r="G1171" s="564">
        <v>1420.53</v>
      </c>
      <c r="H1171" s="145"/>
      <c r="I1171" s="145"/>
      <c r="J1171" s="145"/>
    </row>
    <row r="1172" spans="1:10" ht="54">
      <c r="A1172" s="558">
        <v>101805</v>
      </c>
      <c r="B1172" s="66" t="s">
        <v>17405</v>
      </c>
      <c r="C1172" s="67" t="s">
        <v>20</v>
      </c>
      <c r="D1172" s="563" t="s">
        <v>4690</v>
      </c>
      <c r="E1172" s="558" t="s">
        <v>2778</v>
      </c>
      <c r="F1172" s="564">
        <v>1738.87</v>
      </c>
      <c r="G1172" s="564">
        <v>1807.22</v>
      </c>
      <c r="H1172" s="145"/>
      <c r="I1172" s="145"/>
      <c r="J1172" s="145"/>
    </row>
    <row r="1173" spans="1:10" ht="45">
      <c r="A1173" s="558">
        <v>98115</v>
      </c>
      <c r="B1173" s="66" t="s">
        <v>17405</v>
      </c>
      <c r="C1173" s="67" t="s">
        <v>20</v>
      </c>
      <c r="D1173" s="563" t="s">
        <v>5898</v>
      </c>
      <c r="E1173" s="558" t="s">
        <v>2778</v>
      </c>
      <c r="F1173" s="564">
        <v>96.47</v>
      </c>
      <c r="G1173" s="564">
        <v>101.85</v>
      </c>
      <c r="H1173" s="145"/>
      <c r="I1173" s="145"/>
      <c r="J1173" s="145"/>
    </row>
    <row r="1174" spans="1:10" ht="45">
      <c r="A1174" s="558">
        <v>98114</v>
      </c>
      <c r="B1174" s="66" t="s">
        <v>17405</v>
      </c>
      <c r="C1174" s="67" t="s">
        <v>20</v>
      </c>
      <c r="D1174" s="563" t="s">
        <v>4616</v>
      </c>
      <c r="E1174" s="558" t="s">
        <v>2778</v>
      </c>
      <c r="F1174" s="564">
        <v>623.03</v>
      </c>
      <c r="G1174" s="564">
        <v>627.63</v>
      </c>
      <c r="H1174" s="145"/>
      <c r="I1174" s="145"/>
      <c r="J1174" s="145"/>
    </row>
    <row r="1175" spans="1:10" ht="45">
      <c r="A1175" s="558">
        <v>98112</v>
      </c>
      <c r="B1175" s="66" t="s">
        <v>17405</v>
      </c>
      <c r="C1175" s="67" t="s">
        <v>20</v>
      </c>
      <c r="D1175" s="563" t="s">
        <v>4615</v>
      </c>
      <c r="E1175" s="558" t="s">
        <v>2778</v>
      </c>
      <c r="F1175" s="564">
        <v>84.59</v>
      </c>
      <c r="G1175" s="564">
        <v>86.49</v>
      </c>
      <c r="H1175" s="145"/>
      <c r="I1175" s="145"/>
      <c r="J1175" s="145"/>
    </row>
    <row r="1176" spans="1:10" ht="45">
      <c r="A1176" s="558">
        <v>100128</v>
      </c>
      <c r="B1176" s="66" t="s">
        <v>17405</v>
      </c>
      <c r="C1176" s="67" t="s">
        <v>20</v>
      </c>
      <c r="D1176" s="563" t="s">
        <v>6417</v>
      </c>
      <c r="E1176" s="558" t="s">
        <v>2778</v>
      </c>
      <c r="F1176" s="564">
        <v>1320.5</v>
      </c>
      <c r="G1176" s="564">
        <v>1323.23</v>
      </c>
      <c r="H1176" s="145"/>
      <c r="I1176" s="145"/>
      <c r="J1176" s="145"/>
    </row>
    <row r="1177" spans="1:10" ht="54">
      <c r="A1177" s="558">
        <v>102623</v>
      </c>
      <c r="B1177" s="66" t="s">
        <v>17405</v>
      </c>
      <c r="C1177" s="67" t="s">
        <v>20</v>
      </c>
      <c r="D1177" s="563" t="s">
        <v>4609</v>
      </c>
      <c r="E1177" s="558" t="s">
        <v>2778</v>
      </c>
      <c r="F1177" s="564">
        <v>797.52</v>
      </c>
      <c r="G1177" s="564">
        <v>806.69</v>
      </c>
      <c r="H1177" s="145"/>
      <c r="I1177" s="145"/>
      <c r="J1177" s="145"/>
    </row>
    <row r="1178" spans="1:10" ht="45">
      <c r="A1178" s="558">
        <v>102607</v>
      </c>
      <c r="B1178" s="66" t="s">
        <v>17405</v>
      </c>
      <c r="C1178" s="67" t="s">
        <v>20</v>
      </c>
      <c r="D1178" s="563" t="s">
        <v>4599</v>
      </c>
      <c r="E1178" s="558" t="s">
        <v>2778</v>
      </c>
      <c r="F1178" s="564">
        <v>439.38</v>
      </c>
      <c r="G1178" s="564">
        <v>440.04</v>
      </c>
      <c r="H1178" s="145"/>
      <c r="I1178" s="145"/>
      <c r="J1178" s="145"/>
    </row>
    <row r="1179" spans="1:10" ht="45">
      <c r="A1179" s="558">
        <v>102608</v>
      </c>
      <c r="B1179" s="66" t="s">
        <v>17405</v>
      </c>
      <c r="C1179" s="67" t="s">
        <v>20</v>
      </c>
      <c r="D1179" s="563" t="s">
        <v>4600</v>
      </c>
      <c r="E1179" s="558" t="s">
        <v>2778</v>
      </c>
      <c r="F1179" s="564">
        <v>1006.91</v>
      </c>
      <c r="G1179" s="564">
        <v>1007.78</v>
      </c>
      <c r="H1179" s="145"/>
      <c r="I1179" s="145"/>
      <c r="J1179" s="145"/>
    </row>
    <row r="1180" spans="1:10" ht="45">
      <c r="A1180" s="558">
        <v>102609</v>
      </c>
      <c r="B1180" s="66" t="s">
        <v>17405</v>
      </c>
      <c r="C1180" s="67" t="s">
        <v>20</v>
      </c>
      <c r="D1180" s="563" t="s">
        <v>4601</v>
      </c>
      <c r="E1180" s="558" t="s">
        <v>2778</v>
      </c>
      <c r="F1180" s="564">
        <v>1144.19</v>
      </c>
      <c r="G1180" s="564">
        <v>1145.3599999999999</v>
      </c>
      <c r="H1180" s="145"/>
      <c r="I1180" s="145"/>
      <c r="J1180" s="145"/>
    </row>
    <row r="1181" spans="1:10" ht="45">
      <c r="A1181" s="558">
        <v>102610</v>
      </c>
      <c r="B1181" s="66" t="s">
        <v>17405</v>
      </c>
      <c r="C1181" s="67" t="s">
        <v>20</v>
      </c>
      <c r="D1181" s="563" t="s">
        <v>7138</v>
      </c>
      <c r="E1181" s="558" t="s">
        <v>2778</v>
      </c>
      <c r="F1181" s="564">
        <v>1966.3</v>
      </c>
      <c r="G1181" s="564">
        <v>1967.76</v>
      </c>
      <c r="H1181" s="145"/>
      <c r="I1181" s="145"/>
      <c r="J1181" s="145"/>
    </row>
    <row r="1182" spans="1:10" ht="54">
      <c r="A1182" s="558">
        <v>102622</v>
      </c>
      <c r="B1182" s="66" t="s">
        <v>17405</v>
      </c>
      <c r="C1182" s="67" t="s">
        <v>20</v>
      </c>
      <c r="D1182" s="563" t="s">
        <v>4608</v>
      </c>
      <c r="E1182" s="558" t="s">
        <v>2778</v>
      </c>
      <c r="F1182" s="564">
        <v>574.69000000000005</v>
      </c>
      <c r="G1182" s="564">
        <v>582.97</v>
      </c>
      <c r="H1182" s="145"/>
      <c r="I1182" s="145"/>
      <c r="J1182" s="145"/>
    </row>
    <row r="1183" spans="1:10" ht="45">
      <c r="A1183" s="558">
        <v>102605</v>
      </c>
      <c r="B1183" s="66" t="s">
        <v>17405</v>
      </c>
      <c r="C1183" s="67" t="s">
        <v>20</v>
      </c>
      <c r="D1183" s="563" t="s">
        <v>4597</v>
      </c>
      <c r="E1183" s="558" t="s">
        <v>2778</v>
      </c>
      <c r="F1183" s="564">
        <v>266.39</v>
      </c>
      <c r="G1183" s="564">
        <v>266.85000000000002</v>
      </c>
      <c r="H1183" s="145"/>
      <c r="I1183" s="145"/>
      <c r="J1183" s="145"/>
    </row>
    <row r="1184" spans="1:10" ht="45">
      <c r="A1184" s="558">
        <v>102606</v>
      </c>
      <c r="B1184" s="66" t="s">
        <v>17405</v>
      </c>
      <c r="C1184" s="67" t="s">
        <v>20</v>
      </c>
      <c r="D1184" s="563" t="s">
        <v>4598</v>
      </c>
      <c r="E1184" s="558" t="s">
        <v>2778</v>
      </c>
      <c r="F1184" s="564">
        <v>410.44</v>
      </c>
      <c r="G1184" s="564">
        <v>411</v>
      </c>
      <c r="H1184" s="145"/>
      <c r="I1184" s="145"/>
      <c r="J1184" s="145"/>
    </row>
    <row r="1185" spans="1:10" ht="45">
      <c r="A1185" s="558">
        <v>102613</v>
      </c>
      <c r="B1185" s="66" t="s">
        <v>17405</v>
      </c>
      <c r="C1185" s="67" t="s">
        <v>20</v>
      </c>
      <c r="D1185" s="563" t="s">
        <v>4603</v>
      </c>
      <c r="E1185" s="558" t="s">
        <v>2778</v>
      </c>
      <c r="F1185" s="564">
        <v>615.84</v>
      </c>
      <c r="G1185" s="564">
        <v>616.5</v>
      </c>
      <c r="H1185" s="145"/>
      <c r="I1185" s="145"/>
      <c r="J1185" s="145"/>
    </row>
    <row r="1186" spans="1:10" ht="45">
      <c r="A1186" s="558">
        <v>102619</v>
      </c>
      <c r="B1186" s="66" t="s">
        <v>17405</v>
      </c>
      <c r="C1186" s="67" t="s">
        <v>20</v>
      </c>
      <c r="D1186" s="563" t="s">
        <v>4607</v>
      </c>
      <c r="E1186" s="558" t="s">
        <v>2778</v>
      </c>
      <c r="F1186" s="564">
        <v>5273.96</v>
      </c>
      <c r="G1186" s="564">
        <v>5287.91</v>
      </c>
      <c r="H1186" s="145"/>
      <c r="I1186" s="145"/>
      <c r="J1186" s="145"/>
    </row>
    <row r="1187" spans="1:10" ht="45">
      <c r="A1187" s="558">
        <v>102614</v>
      </c>
      <c r="B1187" s="66" t="s">
        <v>17405</v>
      </c>
      <c r="C1187" s="67" t="s">
        <v>20</v>
      </c>
      <c r="D1187" s="563" t="s">
        <v>4604</v>
      </c>
      <c r="E1187" s="558" t="s">
        <v>2778</v>
      </c>
      <c r="F1187" s="564">
        <v>946.85</v>
      </c>
      <c r="G1187" s="564">
        <v>947.72</v>
      </c>
      <c r="H1187" s="145"/>
      <c r="I1187" s="145"/>
      <c r="J1187" s="145"/>
    </row>
    <row r="1188" spans="1:10" ht="45">
      <c r="A1188" s="558">
        <v>102620</v>
      </c>
      <c r="B1188" s="66" t="s">
        <v>17405</v>
      </c>
      <c r="C1188" s="67" t="s">
        <v>20</v>
      </c>
      <c r="D1188" s="563" t="s">
        <v>7142</v>
      </c>
      <c r="E1188" s="558" t="s">
        <v>2778</v>
      </c>
      <c r="F1188" s="564">
        <v>7649.56</v>
      </c>
      <c r="G1188" s="564">
        <v>7663.51</v>
      </c>
      <c r="H1188" s="145"/>
      <c r="I1188" s="145"/>
      <c r="J1188" s="145"/>
    </row>
    <row r="1189" spans="1:10" ht="45">
      <c r="A1189" s="558">
        <v>102615</v>
      </c>
      <c r="B1189" s="66" t="s">
        <v>17405</v>
      </c>
      <c r="C1189" s="67" t="s">
        <v>20</v>
      </c>
      <c r="D1189" s="563" t="s">
        <v>4605</v>
      </c>
      <c r="E1189" s="558" t="s">
        <v>2778</v>
      </c>
      <c r="F1189" s="564">
        <v>1188.3</v>
      </c>
      <c r="G1189" s="564">
        <v>1189.3800000000001</v>
      </c>
      <c r="H1189" s="145"/>
      <c r="I1189" s="145"/>
      <c r="J1189" s="145"/>
    </row>
    <row r="1190" spans="1:10" ht="45">
      <c r="A1190" s="558">
        <v>102621</v>
      </c>
      <c r="B1190" s="66" t="s">
        <v>17405</v>
      </c>
      <c r="C1190" s="67" t="s">
        <v>20</v>
      </c>
      <c r="D1190" s="563" t="s">
        <v>7143</v>
      </c>
      <c r="E1190" s="558" t="s">
        <v>2778</v>
      </c>
      <c r="F1190" s="564">
        <v>11743.34</v>
      </c>
      <c r="G1190" s="564">
        <v>11757.29</v>
      </c>
      <c r="H1190" s="145"/>
      <c r="I1190" s="145"/>
      <c r="J1190" s="145"/>
    </row>
    <row r="1191" spans="1:10" ht="45">
      <c r="A1191" s="558">
        <v>102616</v>
      </c>
      <c r="B1191" s="66" t="s">
        <v>17405</v>
      </c>
      <c r="C1191" s="67" t="s">
        <v>20</v>
      </c>
      <c r="D1191" s="563" t="s">
        <v>7140</v>
      </c>
      <c r="E1191" s="558" t="s">
        <v>2778</v>
      </c>
      <c r="F1191" s="564">
        <v>1759</v>
      </c>
      <c r="G1191" s="564">
        <v>1760.41</v>
      </c>
      <c r="H1191" s="145"/>
      <c r="I1191" s="145"/>
      <c r="J1191" s="145"/>
    </row>
    <row r="1192" spans="1:10" ht="45">
      <c r="A1192" s="558">
        <v>102611</v>
      </c>
      <c r="B1192" s="66" t="s">
        <v>17405</v>
      </c>
      <c r="C1192" s="67" t="s">
        <v>20</v>
      </c>
      <c r="D1192" s="563" t="s">
        <v>4602</v>
      </c>
      <c r="E1192" s="558" t="s">
        <v>2778</v>
      </c>
      <c r="F1192" s="564">
        <v>442.51</v>
      </c>
      <c r="G1192" s="564">
        <v>443.02</v>
      </c>
      <c r="H1192" s="145"/>
      <c r="I1192" s="145"/>
      <c r="J1192" s="145"/>
    </row>
    <row r="1193" spans="1:10" ht="45">
      <c r="A1193" s="558">
        <v>102617</v>
      </c>
      <c r="B1193" s="66" t="s">
        <v>17405</v>
      </c>
      <c r="C1193" s="67" t="s">
        <v>20</v>
      </c>
      <c r="D1193" s="563" t="s">
        <v>4606</v>
      </c>
      <c r="E1193" s="558" t="s">
        <v>2778</v>
      </c>
      <c r="F1193" s="564">
        <v>3276.17</v>
      </c>
      <c r="G1193" s="564">
        <v>3290.12</v>
      </c>
      <c r="H1193" s="145"/>
      <c r="I1193" s="145"/>
      <c r="J1193" s="145"/>
    </row>
    <row r="1194" spans="1:10" ht="45">
      <c r="A1194" s="558">
        <v>102618</v>
      </c>
      <c r="B1194" s="66" t="s">
        <v>17405</v>
      </c>
      <c r="C1194" s="67" t="s">
        <v>20</v>
      </c>
      <c r="D1194" s="563" t="s">
        <v>7141</v>
      </c>
      <c r="E1194" s="558" t="s">
        <v>2778</v>
      </c>
      <c r="F1194" s="564">
        <v>3935.76</v>
      </c>
      <c r="G1194" s="564">
        <v>3949.71</v>
      </c>
      <c r="H1194" s="145"/>
      <c r="I1194" s="145"/>
      <c r="J1194" s="145"/>
    </row>
    <row r="1195" spans="1:10" ht="45">
      <c r="A1195" s="558">
        <v>102612</v>
      </c>
      <c r="B1195" s="66" t="s">
        <v>17405</v>
      </c>
      <c r="C1195" s="67" t="s">
        <v>20</v>
      </c>
      <c r="D1195" s="563" t="s">
        <v>7139</v>
      </c>
      <c r="E1195" s="558" t="s">
        <v>2778</v>
      </c>
      <c r="F1195" s="564">
        <v>635.25</v>
      </c>
      <c r="G1195" s="564">
        <v>635.80999999999995</v>
      </c>
      <c r="H1195" s="145"/>
      <c r="I1195" s="145"/>
      <c r="J1195" s="145"/>
    </row>
    <row r="1196" spans="1:10" ht="45">
      <c r="A1196" s="558">
        <v>102603</v>
      </c>
      <c r="B1196" s="66" t="s">
        <v>17405</v>
      </c>
      <c r="C1196" s="67" t="s">
        <v>20</v>
      </c>
      <c r="D1196" s="563" t="s">
        <v>4595</v>
      </c>
      <c r="E1196" s="558" t="s">
        <v>2778</v>
      </c>
      <c r="F1196" s="564">
        <v>10.039999999999999</v>
      </c>
      <c r="G1196" s="564">
        <v>10.92</v>
      </c>
      <c r="H1196" s="145"/>
      <c r="I1196" s="145"/>
      <c r="J1196" s="145"/>
    </row>
    <row r="1197" spans="1:10" ht="45">
      <c r="A1197" s="558">
        <v>102587</v>
      </c>
      <c r="B1197" s="66" t="s">
        <v>17405</v>
      </c>
      <c r="C1197" s="67" t="s">
        <v>20</v>
      </c>
      <c r="D1197" s="563" t="s">
        <v>4579</v>
      </c>
      <c r="E1197" s="558" t="s">
        <v>2778</v>
      </c>
      <c r="F1197" s="564">
        <v>3.44</v>
      </c>
      <c r="G1197" s="564">
        <v>3.74</v>
      </c>
      <c r="H1197" s="145"/>
      <c r="I1197" s="145"/>
      <c r="J1197" s="145"/>
    </row>
    <row r="1198" spans="1:10" ht="45">
      <c r="A1198" s="558">
        <v>102589</v>
      </c>
      <c r="B1198" s="66" t="s">
        <v>17405</v>
      </c>
      <c r="C1198" s="67" t="s">
        <v>20</v>
      </c>
      <c r="D1198" s="563" t="s">
        <v>4581</v>
      </c>
      <c r="E1198" s="558" t="s">
        <v>2778</v>
      </c>
      <c r="F1198" s="564">
        <v>3.82</v>
      </c>
      <c r="G1198" s="564">
        <v>4.16</v>
      </c>
      <c r="H1198" s="145"/>
      <c r="I1198" s="145"/>
      <c r="J1198" s="145"/>
    </row>
    <row r="1199" spans="1:10" ht="45">
      <c r="A1199" s="558">
        <v>102591</v>
      </c>
      <c r="B1199" s="66" t="s">
        <v>17405</v>
      </c>
      <c r="C1199" s="67" t="s">
        <v>20</v>
      </c>
      <c r="D1199" s="563" t="s">
        <v>4583</v>
      </c>
      <c r="E1199" s="558" t="s">
        <v>2778</v>
      </c>
      <c r="F1199" s="564">
        <v>4.21</v>
      </c>
      <c r="G1199" s="564">
        <v>4.59</v>
      </c>
      <c r="H1199" s="145"/>
      <c r="I1199" s="145"/>
      <c r="J1199" s="145"/>
    </row>
    <row r="1200" spans="1:10" ht="45">
      <c r="A1200" s="558">
        <v>102593</v>
      </c>
      <c r="B1200" s="66" t="s">
        <v>17405</v>
      </c>
      <c r="C1200" s="67" t="s">
        <v>20</v>
      </c>
      <c r="D1200" s="563" t="s">
        <v>4585</v>
      </c>
      <c r="E1200" s="558" t="s">
        <v>2778</v>
      </c>
      <c r="F1200" s="564">
        <v>4.76</v>
      </c>
      <c r="G1200" s="564">
        <v>5.18</v>
      </c>
      <c r="H1200" s="145"/>
      <c r="I1200" s="145"/>
      <c r="J1200" s="145"/>
    </row>
    <row r="1201" spans="1:10" ht="45">
      <c r="A1201" s="558">
        <v>102595</v>
      </c>
      <c r="B1201" s="66" t="s">
        <v>17405</v>
      </c>
      <c r="C1201" s="67" t="s">
        <v>20</v>
      </c>
      <c r="D1201" s="563" t="s">
        <v>4587</v>
      </c>
      <c r="E1201" s="558" t="s">
        <v>2778</v>
      </c>
      <c r="F1201" s="564">
        <v>5.37</v>
      </c>
      <c r="G1201" s="564">
        <v>5.85</v>
      </c>
      <c r="H1201" s="145"/>
      <c r="I1201" s="145"/>
      <c r="J1201" s="145"/>
    </row>
    <row r="1202" spans="1:10" ht="45">
      <c r="A1202" s="558">
        <v>102597</v>
      </c>
      <c r="B1202" s="66" t="s">
        <v>17405</v>
      </c>
      <c r="C1202" s="67" t="s">
        <v>20</v>
      </c>
      <c r="D1202" s="563" t="s">
        <v>4589</v>
      </c>
      <c r="E1202" s="558" t="s">
        <v>2778</v>
      </c>
      <c r="F1202" s="564">
        <v>6.16</v>
      </c>
      <c r="G1202" s="564">
        <v>6.7</v>
      </c>
      <c r="H1202" s="145"/>
      <c r="I1202" s="145"/>
      <c r="J1202" s="145"/>
    </row>
    <row r="1203" spans="1:10" ht="45">
      <c r="A1203" s="558">
        <v>102599</v>
      </c>
      <c r="B1203" s="66" t="s">
        <v>17405</v>
      </c>
      <c r="C1203" s="67" t="s">
        <v>20</v>
      </c>
      <c r="D1203" s="563" t="s">
        <v>4591</v>
      </c>
      <c r="E1203" s="558" t="s">
        <v>2778</v>
      </c>
      <c r="F1203" s="564">
        <v>6.93</v>
      </c>
      <c r="G1203" s="564">
        <v>7.55</v>
      </c>
      <c r="H1203" s="145"/>
      <c r="I1203" s="145"/>
      <c r="J1203" s="145"/>
    </row>
    <row r="1204" spans="1:10" ht="45">
      <c r="A1204" s="558">
        <v>102601</v>
      </c>
      <c r="B1204" s="66" t="s">
        <v>17405</v>
      </c>
      <c r="C1204" s="67" t="s">
        <v>20</v>
      </c>
      <c r="D1204" s="563" t="s">
        <v>4593</v>
      </c>
      <c r="E1204" s="558" t="s">
        <v>2778</v>
      </c>
      <c r="F1204" s="564">
        <v>8.1</v>
      </c>
      <c r="G1204" s="564">
        <v>8.82</v>
      </c>
      <c r="H1204" s="145"/>
      <c r="I1204" s="145"/>
      <c r="J1204" s="145"/>
    </row>
    <row r="1205" spans="1:10" ht="45">
      <c r="A1205" s="558">
        <v>102604</v>
      </c>
      <c r="B1205" s="66" t="s">
        <v>17405</v>
      </c>
      <c r="C1205" s="67" t="s">
        <v>20</v>
      </c>
      <c r="D1205" s="563" t="s">
        <v>4596</v>
      </c>
      <c r="E1205" s="558" t="s">
        <v>2778</v>
      </c>
      <c r="F1205" s="564">
        <v>11.57</v>
      </c>
      <c r="G1205" s="564">
        <v>12.6</v>
      </c>
      <c r="H1205" s="145"/>
      <c r="I1205" s="145"/>
      <c r="J1205" s="145"/>
    </row>
    <row r="1206" spans="1:10" ht="45">
      <c r="A1206" s="558">
        <v>102588</v>
      </c>
      <c r="B1206" s="66" t="s">
        <v>17405</v>
      </c>
      <c r="C1206" s="67" t="s">
        <v>20</v>
      </c>
      <c r="D1206" s="563" t="s">
        <v>4580</v>
      </c>
      <c r="E1206" s="558" t="s">
        <v>2778</v>
      </c>
      <c r="F1206" s="564">
        <v>4.9800000000000004</v>
      </c>
      <c r="G1206" s="564">
        <v>5.42</v>
      </c>
      <c r="H1206" s="145"/>
      <c r="I1206" s="145"/>
      <c r="J1206" s="145"/>
    </row>
    <row r="1207" spans="1:10" ht="45">
      <c r="A1207" s="558">
        <v>102590</v>
      </c>
      <c r="B1207" s="66" t="s">
        <v>17405</v>
      </c>
      <c r="C1207" s="67" t="s">
        <v>20</v>
      </c>
      <c r="D1207" s="563" t="s">
        <v>4582</v>
      </c>
      <c r="E1207" s="558" t="s">
        <v>2778</v>
      </c>
      <c r="F1207" s="564">
        <v>5.37</v>
      </c>
      <c r="G1207" s="564">
        <v>5.84</v>
      </c>
      <c r="H1207" s="145"/>
      <c r="I1207" s="145"/>
      <c r="J1207" s="145"/>
    </row>
    <row r="1208" spans="1:10" ht="45">
      <c r="A1208" s="558">
        <v>102592</v>
      </c>
      <c r="B1208" s="66" t="s">
        <v>17405</v>
      </c>
      <c r="C1208" s="67" t="s">
        <v>20</v>
      </c>
      <c r="D1208" s="563" t="s">
        <v>4584</v>
      </c>
      <c r="E1208" s="558" t="s">
        <v>2778</v>
      </c>
      <c r="F1208" s="564">
        <v>5.75</v>
      </c>
      <c r="G1208" s="564">
        <v>6.26</v>
      </c>
      <c r="H1208" s="145"/>
      <c r="I1208" s="145"/>
      <c r="J1208" s="145"/>
    </row>
    <row r="1209" spans="1:10" ht="45">
      <c r="A1209" s="558">
        <v>102594</v>
      </c>
      <c r="B1209" s="66" t="s">
        <v>17405</v>
      </c>
      <c r="C1209" s="67" t="s">
        <v>20</v>
      </c>
      <c r="D1209" s="563" t="s">
        <v>4586</v>
      </c>
      <c r="E1209" s="558" t="s">
        <v>2778</v>
      </c>
      <c r="F1209" s="564">
        <v>6.3</v>
      </c>
      <c r="G1209" s="564">
        <v>6.85</v>
      </c>
      <c r="H1209" s="145"/>
      <c r="I1209" s="145"/>
      <c r="J1209" s="145"/>
    </row>
    <row r="1210" spans="1:10" ht="45">
      <c r="A1210" s="558">
        <v>102596</v>
      </c>
      <c r="B1210" s="66" t="s">
        <v>17405</v>
      </c>
      <c r="C1210" s="67" t="s">
        <v>20</v>
      </c>
      <c r="D1210" s="563" t="s">
        <v>4588</v>
      </c>
      <c r="E1210" s="558" t="s">
        <v>2778</v>
      </c>
      <c r="F1210" s="564">
        <v>6.92</v>
      </c>
      <c r="G1210" s="564">
        <v>7.53</v>
      </c>
      <c r="H1210" s="145"/>
      <c r="I1210" s="145"/>
      <c r="J1210" s="145"/>
    </row>
    <row r="1211" spans="1:10" ht="45">
      <c r="A1211" s="558">
        <v>102598</v>
      </c>
      <c r="B1211" s="66" t="s">
        <v>17405</v>
      </c>
      <c r="C1211" s="67" t="s">
        <v>20</v>
      </c>
      <c r="D1211" s="563" t="s">
        <v>4590</v>
      </c>
      <c r="E1211" s="558" t="s">
        <v>2778</v>
      </c>
      <c r="F1211" s="564">
        <v>7.69</v>
      </c>
      <c r="G1211" s="564">
        <v>8.3800000000000008</v>
      </c>
      <c r="H1211" s="145"/>
      <c r="I1211" s="145"/>
      <c r="J1211" s="145"/>
    </row>
    <row r="1212" spans="1:10" ht="45">
      <c r="A1212" s="558">
        <v>102600</v>
      </c>
      <c r="B1212" s="66" t="s">
        <v>17405</v>
      </c>
      <c r="C1212" s="67" t="s">
        <v>20</v>
      </c>
      <c r="D1212" s="563" t="s">
        <v>4592</v>
      </c>
      <c r="E1212" s="558" t="s">
        <v>2778</v>
      </c>
      <c r="F1212" s="564">
        <v>8.4700000000000006</v>
      </c>
      <c r="G1212" s="564">
        <v>9.2200000000000006</v>
      </c>
      <c r="H1212" s="145"/>
      <c r="I1212" s="145"/>
      <c r="J1212" s="145"/>
    </row>
    <row r="1213" spans="1:10" ht="45">
      <c r="A1213" s="558">
        <v>102602</v>
      </c>
      <c r="B1213" s="66" t="s">
        <v>17405</v>
      </c>
      <c r="C1213" s="67" t="s">
        <v>20</v>
      </c>
      <c r="D1213" s="563" t="s">
        <v>4594</v>
      </c>
      <c r="E1213" s="558" t="s">
        <v>2778</v>
      </c>
      <c r="F1213" s="564">
        <v>9.6300000000000008</v>
      </c>
      <c r="G1213" s="564">
        <v>10.49</v>
      </c>
      <c r="H1213" s="145"/>
      <c r="I1213" s="145"/>
      <c r="J1213" s="145"/>
    </row>
    <row r="1214" spans="1:10" ht="54">
      <c r="A1214" s="558">
        <v>103005</v>
      </c>
      <c r="B1214" s="66" t="s">
        <v>17405</v>
      </c>
      <c r="C1214" s="67" t="s">
        <v>20</v>
      </c>
      <c r="D1214" s="563" t="s">
        <v>13707</v>
      </c>
      <c r="E1214" s="558" t="s">
        <v>2778</v>
      </c>
      <c r="F1214" s="564">
        <v>595.21</v>
      </c>
      <c r="G1214" s="564">
        <v>612.14</v>
      </c>
      <c r="H1214" s="145"/>
      <c r="I1214" s="145"/>
      <c r="J1214" s="145"/>
    </row>
    <row r="1215" spans="1:10" ht="54">
      <c r="A1215" s="558">
        <v>103006</v>
      </c>
      <c r="B1215" s="66" t="s">
        <v>17405</v>
      </c>
      <c r="C1215" s="67" t="s">
        <v>20</v>
      </c>
      <c r="D1215" s="563" t="s">
        <v>13708</v>
      </c>
      <c r="E1215" s="558" t="s">
        <v>2778</v>
      </c>
      <c r="F1215" s="564">
        <v>749.81</v>
      </c>
      <c r="G1215" s="564">
        <v>771.28</v>
      </c>
      <c r="H1215" s="145"/>
      <c r="I1215" s="145"/>
      <c r="J1215" s="145"/>
    </row>
    <row r="1216" spans="1:10" ht="54">
      <c r="A1216" s="558">
        <v>103007</v>
      </c>
      <c r="B1216" s="66" t="s">
        <v>17405</v>
      </c>
      <c r="C1216" s="67" t="s">
        <v>20</v>
      </c>
      <c r="D1216" s="563" t="s">
        <v>13709</v>
      </c>
      <c r="E1216" s="558" t="s">
        <v>2778</v>
      </c>
      <c r="F1216" s="564">
        <v>989.4</v>
      </c>
      <c r="G1216" s="564">
        <v>1016.87</v>
      </c>
      <c r="H1216" s="145"/>
      <c r="I1216" s="145"/>
      <c r="J1216" s="145"/>
    </row>
    <row r="1217" spans="1:10" ht="45">
      <c r="A1217" s="558">
        <v>103004</v>
      </c>
      <c r="B1217" s="66" t="s">
        <v>17405</v>
      </c>
      <c r="C1217" s="67" t="s">
        <v>20</v>
      </c>
      <c r="D1217" s="563" t="s">
        <v>13710</v>
      </c>
      <c r="E1217" s="558" t="s">
        <v>6</v>
      </c>
      <c r="F1217" s="564">
        <v>0</v>
      </c>
      <c r="G1217" s="564">
        <v>0</v>
      </c>
      <c r="H1217" s="145"/>
      <c r="I1217" s="145"/>
      <c r="J1217" s="145"/>
    </row>
    <row r="1218" spans="1:10" ht="45">
      <c r="A1218" s="558">
        <v>102989</v>
      </c>
      <c r="B1218" s="66" t="s">
        <v>17405</v>
      </c>
      <c r="C1218" s="67" t="s">
        <v>20</v>
      </c>
      <c r="D1218" s="563" t="s">
        <v>13711</v>
      </c>
      <c r="E1218" s="558" t="s">
        <v>6</v>
      </c>
      <c r="F1218" s="564">
        <v>41.4</v>
      </c>
      <c r="G1218" s="564">
        <v>42.45</v>
      </c>
      <c r="H1218" s="145"/>
      <c r="I1218" s="145"/>
      <c r="J1218" s="145"/>
    </row>
    <row r="1219" spans="1:10" ht="45">
      <c r="A1219" s="558">
        <v>102990</v>
      </c>
      <c r="B1219" s="66" t="s">
        <v>17405</v>
      </c>
      <c r="C1219" s="67" t="s">
        <v>20</v>
      </c>
      <c r="D1219" s="563" t="s">
        <v>13712</v>
      </c>
      <c r="E1219" s="558" t="s">
        <v>6</v>
      </c>
      <c r="F1219" s="564">
        <v>51.91</v>
      </c>
      <c r="G1219" s="564">
        <v>53.29</v>
      </c>
      <c r="H1219" s="145"/>
      <c r="I1219" s="145"/>
      <c r="J1219" s="145"/>
    </row>
    <row r="1220" spans="1:10" ht="45">
      <c r="A1220" s="558">
        <v>102991</v>
      </c>
      <c r="B1220" s="66" t="s">
        <v>17405</v>
      </c>
      <c r="C1220" s="67" t="s">
        <v>20</v>
      </c>
      <c r="D1220" s="563" t="s">
        <v>13713</v>
      </c>
      <c r="E1220" s="558" t="s">
        <v>6</v>
      </c>
      <c r="F1220" s="564">
        <v>68.27</v>
      </c>
      <c r="G1220" s="564">
        <v>70.11</v>
      </c>
      <c r="H1220" s="145"/>
      <c r="I1220" s="145"/>
      <c r="J1220" s="145"/>
    </row>
    <row r="1221" spans="1:10" ht="45">
      <c r="A1221" s="558">
        <v>102992</v>
      </c>
      <c r="B1221" s="66" t="s">
        <v>17405</v>
      </c>
      <c r="C1221" s="67" t="s">
        <v>20</v>
      </c>
      <c r="D1221" s="563" t="s">
        <v>13714</v>
      </c>
      <c r="E1221" s="558" t="s">
        <v>6</v>
      </c>
      <c r="F1221" s="564">
        <v>102.81</v>
      </c>
      <c r="G1221" s="564">
        <v>104.02</v>
      </c>
      <c r="H1221" s="145"/>
      <c r="I1221" s="145"/>
      <c r="J1221" s="145"/>
    </row>
    <row r="1222" spans="1:10" ht="45">
      <c r="A1222" s="558">
        <v>102993</v>
      </c>
      <c r="B1222" s="66" t="s">
        <v>17405</v>
      </c>
      <c r="C1222" s="67" t="s">
        <v>20</v>
      </c>
      <c r="D1222" s="563" t="s">
        <v>13715</v>
      </c>
      <c r="E1222" s="558" t="s">
        <v>6</v>
      </c>
      <c r="F1222" s="564">
        <v>133.62</v>
      </c>
      <c r="G1222" s="564">
        <v>135.22999999999999</v>
      </c>
      <c r="H1222" s="145"/>
      <c r="I1222" s="145"/>
      <c r="J1222" s="145"/>
    </row>
    <row r="1223" spans="1:10" ht="45">
      <c r="A1223" s="558">
        <v>102994</v>
      </c>
      <c r="B1223" s="66" t="s">
        <v>17405</v>
      </c>
      <c r="C1223" s="67" t="s">
        <v>20</v>
      </c>
      <c r="D1223" s="563" t="s">
        <v>13716</v>
      </c>
      <c r="E1223" s="558" t="s">
        <v>6</v>
      </c>
      <c r="F1223" s="564">
        <v>249.47</v>
      </c>
      <c r="G1223" s="564">
        <v>252.48</v>
      </c>
      <c r="H1223" s="145"/>
      <c r="I1223" s="145"/>
      <c r="J1223" s="145"/>
    </row>
    <row r="1224" spans="1:10" ht="67.5">
      <c r="A1224" s="558">
        <v>106017</v>
      </c>
      <c r="B1224" s="66" t="s">
        <v>17405</v>
      </c>
      <c r="C1224" s="67" t="s">
        <v>20</v>
      </c>
      <c r="D1224" s="563" t="s">
        <v>13717</v>
      </c>
      <c r="E1224" s="558" t="s">
        <v>2778</v>
      </c>
      <c r="F1224" s="564">
        <v>0</v>
      </c>
      <c r="G1224" s="564">
        <v>0</v>
      </c>
      <c r="H1224" s="145"/>
      <c r="I1224" s="145"/>
      <c r="J1224" s="145"/>
    </row>
    <row r="1225" spans="1:10" ht="45">
      <c r="A1225" s="558">
        <v>105944</v>
      </c>
      <c r="B1225" s="66" t="s">
        <v>17405</v>
      </c>
      <c r="C1225" s="67" t="s">
        <v>20</v>
      </c>
      <c r="D1225" s="563" t="s">
        <v>13718</v>
      </c>
      <c r="E1225" s="558" t="s">
        <v>862</v>
      </c>
      <c r="F1225" s="564">
        <v>779.66</v>
      </c>
      <c r="G1225" s="564">
        <v>803.59</v>
      </c>
      <c r="H1225" s="145"/>
      <c r="I1225" s="145"/>
      <c r="J1225" s="145"/>
    </row>
    <row r="1226" spans="1:10" ht="54">
      <c r="A1226" s="558">
        <v>106004</v>
      </c>
      <c r="B1226" s="66" t="s">
        <v>17405</v>
      </c>
      <c r="C1226" s="67" t="s">
        <v>20</v>
      </c>
      <c r="D1226" s="563" t="s">
        <v>13719</v>
      </c>
      <c r="E1226" s="558" t="s">
        <v>6</v>
      </c>
      <c r="F1226" s="564">
        <v>176.74</v>
      </c>
      <c r="G1226" s="564">
        <v>184.09</v>
      </c>
      <c r="H1226" s="145"/>
      <c r="I1226" s="145"/>
      <c r="J1226" s="145"/>
    </row>
    <row r="1227" spans="1:10" ht="54">
      <c r="A1227" s="558">
        <v>106005</v>
      </c>
      <c r="B1227" s="66" t="s">
        <v>17405</v>
      </c>
      <c r="C1227" s="67" t="s">
        <v>20</v>
      </c>
      <c r="D1227" s="563" t="s">
        <v>13720</v>
      </c>
      <c r="E1227" s="558" t="s">
        <v>6</v>
      </c>
      <c r="F1227" s="564">
        <v>209.05</v>
      </c>
      <c r="G1227" s="564">
        <v>217.78</v>
      </c>
      <c r="H1227" s="145"/>
      <c r="I1227" s="145"/>
      <c r="J1227" s="145"/>
    </row>
    <row r="1228" spans="1:10" ht="54">
      <c r="A1228" s="558">
        <v>106006</v>
      </c>
      <c r="B1228" s="66" t="s">
        <v>17405</v>
      </c>
      <c r="C1228" s="67" t="s">
        <v>20</v>
      </c>
      <c r="D1228" s="563" t="s">
        <v>13721</v>
      </c>
      <c r="E1228" s="558" t="s">
        <v>6</v>
      </c>
      <c r="F1228" s="564">
        <v>248.85</v>
      </c>
      <c r="G1228" s="564">
        <v>259.23</v>
      </c>
      <c r="H1228" s="145"/>
      <c r="I1228" s="145"/>
      <c r="J1228" s="145"/>
    </row>
    <row r="1229" spans="1:10" ht="54">
      <c r="A1229" s="558">
        <v>106007</v>
      </c>
      <c r="B1229" s="66" t="s">
        <v>17405</v>
      </c>
      <c r="C1229" s="67" t="s">
        <v>20</v>
      </c>
      <c r="D1229" s="563" t="s">
        <v>13722</v>
      </c>
      <c r="E1229" s="558" t="s">
        <v>6</v>
      </c>
      <c r="F1229" s="564">
        <v>283.66000000000003</v>
      </c>
      <c r="G1229" s="564">
        <v>295.49</v>
      </c>
      <c r="H1229" s="145"/>
      <c r="I1229" s="145"/>
      <c r="J1229" s="145"/>
    </row>
    <row r="1230" spans="1:10" ht="54">
      <c r="A1230" s="558">
        <v>106008</v>
      </c>
      <c r="B1230" s="66" t="s">
        <v>17405</v>
      </c>
      <c r="C1230" s="67" t="s">
        <v>20</v>
      </c>
      <c r="D1230" s="563" t="s">
        <v>13723</v>
      </c>
      <c r="E1230" s="558" t="s">
        <v>6</v>
      </c>
      <c r="F1230" s="564">
        <v>318.48</v>
      </c>
      <c r="G1230" s="564">
        <v>331.78</v>
      </c>
      <c r="H1230" s="145"/>
      <c r="I1230" s="145"/>
      <c r="J1230" s="145"/>
    </row>
    <row r="1231" spans="1:10" ht="54">
      <c r="A1231" s="558">
        <v>106009</v>
      </c>
      <c r="B1231" s="66" t="s">
        <v>17405</v>
      </c>
      <c r="C1231" s="67" t="s">
        <v>20</v>
      </c>
      <c r="D1231" s="563" t="s">
        <v>13724</v>
      </c>
      <c r="E1231" s="558" t="s">
        <v>6</v>
      </c>
      <c r="F1231" s="564">
        <v>393.08</v>
      </c>
      <c r="G1231" s="564">
        <v>409.5</v>
      </c>
      <c r="H1231" s="145"/>
      <c r="I1231" s="145"/>
      <c r="J1231" s="145"/>
    </row>
    <row r="1232" spans="1:10" ht="54">
      <c r="A1232" s="558">
        <v>106010</v>
      </c>
      <c r="B1232" s="66" t="s">
        <v>17405</v>
      </c>
      <c r="C1232" s="67" t="s">
        <v>20</v>
      </c>
      <c r="D1232" s="563" t="s">
        <v>13725</v>
      </c>
      <c r="E1232" s="558" t="s">
        <v>6</v>
      </c>
      <c r="F1232" s="564">
        <v>460.22</v>
      </c>
      <c r="G1232" s="564">
        <v>479.45</v>
      </c>
      <c r="H1232" s="145"/>
      <c r="I1232" s="145"/>
      <c r="J1232" s="145"/>
    </row>
    <row r="1233" spans="1:10" ht="54">
      <c r="A1233" s="558">
        <v>106011</v>
      </c>
      <c r="B1233" s="66" t="s">
        <v>17405</v>
      </c>
      <c r="C1233" s="67" t="s">
        <v>20</v>
      </c>
      <c r="D1233" s="563" t="s">
        <v>13726</v>
      </c>
      <c r="E1233" s="558" t="s">
        <v>6</v>
      </c>
      <c r="F1233" s="564">
        <v>824.34</v>
      </c>
      <c r="G1233" s="564">
        <v>852.28</v>
      </c>
      <c r="H1233" s="145"/>
      <c r="I1233" s="145"/>
      <c r="J1233" s="145"/>
    </row>
    <row r="1234" spans="1:10" ht="54">
      <c r="A1234" s="558">
        <v>106013</v>
      </c>
      <c r="B1234" s="66" t="s">
        <v>17405</v>
      </c>
      <c r="C1234" s="67" t="s">
        <v>20</v>
      </c>
      <c r="D1234" s="563" t="s">
        <v>13727</v>
      </c>
      <c r="E1234" s="558" t="s">
        <v>6</v>
      </c>
      <c r="F1234" s="564">
        <v>1031.26</v>
      </c>
      <c r="G1234" s="564">
        <v>1066.48</v>
      </c>
      <c r="H1234" s="145"/>
      <c r="I1234" s="145"/>
      <c r="J1234" s="145"/>
    </row>
    <row r="1235" spans="1:10" ht="54">
      <c r="A1235" s="558">
        <v>106012</v>
      </c>
      <c r="B1235" s="66" t="s">
        <v>17405</v>
      </c>
      <c r="C1235" s="67" t="s">
        <v>20</v>
      </c>
      <c r="D1235" s="563" t="s">
        <v>13728</v>
      </c>
      <c r="E1235" s="558" t="s">
        <v>6</v>
      </c>
      <c r="F1235" s="564">
        <v>909.11</v>
      </c>
      <c r="G1235" s="564">
        <v>939.49</v>
      </c>
      <c r="H1235" s="145"/>
      <c r="I1235" s="145"/>
      <c r="J1235" s="145"/>
    </row>
    <row r="1236" spans="1:10" ht="54">
      <c r="A1236" s="558">
        <v>106014</v>
      </c>
      <c r="B1236" s="66" t="s">
        <v>17405</v>
      </c>
      <c r="C1236" s="67" t="s">
        <v>20</v>
      </c>
      <c r="D1236" s="563" t="s">
        <v>13729</v>
      </c>
      <c r="E1236" s="558" t="s">
        <v>6</v>
      </c>
      <c r="F1236" s="564">
        <v>1172.43</v>
      </c>
      <c r="G1236" s="564">
        <v>1208.55</v>
      </c>
      <c r="H1236" s="145"/>
      <c r="I1236" s="145"/>
      <c r="J1236" s="145"/>
    </row>
    <row r="1237" spans="1:10" ht="54">
      <c r="A1237" s="558">
        <v>106015</v>
      </c>
      <c r="B1237" s="66" t="s">
        <v>17405</v>
      </c>
      <c r="C1237" s="67" t="s">
        <v>20</v>
      </c>
      <c r="D1237" s="563" t="s">
        <v>13730</v>
      </c>
      <c r="E1237" s="558" t="s">
        <v>6</v>
      </c>
      <c r="F1237" s="564">
        <v>1400.77</v>
      </c>
      <c r="G1237" s="564">
        <v>1445.3</v>
      </c>
      <c r="H1237" s="145"/>
      <c r="I1237" s="145"/>
      <c r="J1237" s="145"/>
    </row>
    <row r="1238" spans="1:10" ht="54">
      <c r="A1238" s="558">
        <v>106016</v>
      </c>
      <c r="B1238" s="66" t="s">
        <v>17405</v>
      </c>
      <c r="C1238" s="67" t="s">
        <v>20</v>
      </c>
      <c r="D1238" s="563" t="s">
        <v>13731</v>
      </c>
      <c r="E1238" s="558" t="s">
        <v>6</v>
      </c>
      <c r="F1238" s="564">
        <v>1643.23</v>
      </c>
      <c r="G1238" s="564">
        <v>1696.5</v>
      </c>
      <c r="H1238" s="145"/>
      <c r="I1238" s="145"/>
      <c r="J1238" s="145"/>
    </row>
    <row r="1239" spans="1:10" ht="67.5">
      <c r="A1239" s="558">
        <v>106003</v>
      </c>
      <c r="B1239" s="66" t="s">
        <v>17405</v>
      </c>
      <c r="C1239" s="67" t="s">
        <v>20</v>
      </c>
      <c r="D1239" s="563" t="s">
        <v>16836</v>
      </c>
      <c r="E1239" s="558" t="s">
        <v>6</v>
      </c>
      <c r="F1239" s="564">
        <v>165</v>
      </c>
      <c r="G1239" s="564">
        <v>169.41</v>
      </c>
      <c r="H1239" s="145"/>
      <c r="I1239" s="145"/>
      <c r="J1239" s="145"/>
    </row>
    <row r="1240" spans="1:10" ht="67.5">
      <c r="A1240" s="558">
        <v>105997</v>
      </c>
      <c r="B1240" s="66" t="s">
        <v>17405</v>
      </c>
      <c r="C1240" s="67" t="s">
        <v>20</v>
      </c>
      <c r="D1240" s="563" t="s">
        <v>16837</v>
      </c>
      <c r="E1240" s="558" t="s">
        <v>6</v>
      </c>
      <c r="F1240" s="564">
        <v>90.29</v>
      </c>
      <c r="G1240" s="564">
        <v>92.72</v>
      </c>
      <c r="H1240" s="145"/>
      <c r="I1240" s="145"/>
      <c r="J1240" s="145"/>
    </row>
    <row r="1241" spans="1:10" ht="67.5">
      <c r="A1241" s="558">
        <v>105998</v>
      </c>
      <c r="B1241" s="66" t="s">
        <v>17405</v>
      </c>
      <c r="C1241" s="67" t="s">
        <v>20</v>
      </c>
      <c r="D1241" s="563" t="s">
        <v>16838</v>
      </c>
      <c r="E1241" s="558" t="s">
        <v>6</v>
      </c>
      <c r="F1241" s="564">
        <v>100.05</v>
      </c>
      <c r="G1241" s="564">
        <v>102.74</v>
      </c>
      <c r="H1241" s="145"/>
      <c r="I1241" s="145"/>
      <c r="J1241" s="145"/>
    </row>
    <row r="1242" spans="1:10" ht="67.5">
      <c r="A1242" s="558">
        <v>105999</v>
      </c>
      <c r="B1242" s="66" t="s">
        <v>17405</v>
      </c>
      <c r="C1242" s="67" t="s">
        <v>20</v>
      </c>
      <c r="D1242" s="563" t="s">
        <v>16839</v>
      </c>
      <c r="E1242" s="558" t="s">
        <v>6</v>
      </c>
      <c r="F1242" s="564">
        <v>113.85</v>
      </c>
      <c r="G1242" s="564">
        <v>116.9</v>
      </c>
      <c r="H1242" s="145"/>
      <c r="I1242" s="145"/>
      <c r="J1242" s="145"/>
    </row>
    <row r="1243" spans="1:10" ht="67.5">
      <c r="A1243" s="558">
        <v>106000</v>
      </c>
      <c r="B1243" s="66" t="s">
        <v>17405</v>
      </c>
      <c r="C1243" s="67" t="s">
        <v>20</v>
      </c>
      <c r="D1243" s="563" t="s">
        <v>16840</v>
      </c>
      <c r="E1243" s="558" t="s">
        <v>6</v>
      </c>
      <c r="F1243" s="564">
        <v>127.65</v>
      </c>
      <c r="G1243" s="564">
        <v>131.06</v>
      </c>
      <c r="H1243" s="145"/>
      <c r="I1243" s="145"/>
      <c r="J1243" s="145"/>
    </row>
    <row r="1244" spans="1:10" ht="67.5">
      <c r="A1244" s="558">
        <v>106001</v>
      </c>
      <c r="B1244" s="66" t="s">
        <v>17405</v>
      </c>
      <c r="C1244" s="67" t="s">
        <v>20</v>
      </c>
      <c r="D1244" s="563" t="s">
        <v>16841</v>
      </c>
      <c r="E1244" s="558" t="s">
        <v>6</v>
      </c>
      <c r="F1244" s="564">
        <v>137.41</v>
      </c>
      <c r="G1244" s="564">
        <v>141.08000000000001</v>
      </c>
      <c r="H1244" s="145"/>
      <c r="I1244" s="145"/>
      <c r="J1244" s="145"/>
    </row>
    <row r="1245" spans="1:10" ht="67.5">
      <c r="A1245" s="558">
        <v>106002</v>
      </c>
      <c r="B1245" s="66" t="s">
        <v>17405</v>
      </c>
      <c r="C1245" s="67" t="s">
        <v>20</v>
      </c>
      <c r="D1245" s="563" t="s">
        <v>16842</v>
      </c>
      <c r="E1245" s="558" t="s">
        <v>6</v>
      </c>
      <c r="F1245" s="564">
        <v>151.21</v>
      </c>
      <c r="G1245" s="564">
        <v>155.24</v>
      </c>
      <c r="H1245" s="145"/>
      <c r="I1245" s="145"/>
      <c r="J1245" s="145"/>
    </row>
    <row r="1246" spans="1:10" ht="67.5">
      <c r="A1246" s="558">
        <v>105992</v>
      </c>
      <c r="B1246" s="66" t="s">
        <v>17405</v>
      </c>
      <c r="C1246" s="67" t="s">
        <v>20</v>
      </c>
      <c r="D1246" s="563" t="s">
        <v>16843</v>
      </c>
      <c r="E1246" s="558" t="s">
        <v>6</v>
      </c>
      <c r="F1246" s="564">
        <v>100.13</v>
      </c>
      <c r="G1246" s="564">
        <v>103.53</v>
      </c>
      <c r="H1246" s="145"/>
      <c r="I1246" s="145"/>
      <c r="J1246" s="145"/>
    </row>
    <row r="1247" spans="1:10" ht="67.5">
      <c r="A1247" s="558">
        <v>105993</v>
      </c>
      <c r="B1247" s="66" t="s">
        <v>17405</v>
      </c>
      <c r="C1247" s="67" t="s">
        <v>20</v>
      </c>
      <c r="D1247" s="563" t="s">
        <v>16844</v>
      </c>
      <c r="E1247" s="558" t="s">
        <v>6</v>
      </c>
      <c r="F1247" s="564">
        <v>120.16</v>
      </c>
      <c r="G1247" s="564">
        <v>124.24</v>
      </c>
      <c r="H1247" s="145"/>
      <c r="I1247" s="145"/>
      <c r="J1247" s="145"/>
    </row>
    <row r="1248" spans="1:10" ht="67.5">
      <c r="A1248" s="558">
        <v>105994</v>
      </c>
      <c r="B1248" s="66" t="s">
        <v>17405</v>
      </c>
      <c r="C1248" s="67" t="s">
        <v>20</v>
      </c>
      <c r="D1248" s="563" t="s">
        <v>16845</v>
      </c>
      <c r="E1248" s="558" t="s">
        <v>6</v>
      </c>
      <c r="F1248" s="564">
        <v>147.27000000000001</v>
      </c>
      <c r="G1248" s="564">
        <v>152.27000000000001</v>
      </c>
      <c r="H1248" s="145"/>
      <c r="I1248" s="145"/>
      <c r="J1248" s="145"/>
    </row>
    <row r="1249" spans="1:10" ht="67.5">
      <c r="A1249" s="558">
        <v>105995</v>
      </c>
      <c r="B1249" s="66" t="s">
        <v>17405</v>
      </c>
      <c r="C1249" s="67" t="s">
        <v>20</v>
      </c>
      <c r="D1249" s="563" t="s">
        <v>16846</v>
      </c>
      <c r="E1249" s="558" t="s">
        <v>6</v>
      </c>
      <c r="F1249" s="564">
        <v>174.48</v>
      </c>
      <c r="G1249" s="564">
        <v>180.38</v>
      </c>
      <c r="H1249" s="145"/>
      <c r="I1249" s="145"/>
      <c r="J1249" s="145"/>
    </row>
    <row r="1250" spans="1:10" ht="54">
      <c r="A1250" s="558">
        <v>105996</v>
      </c>
      <c r="B1250" s="66" t="s">
        <v>17405</v>
      </c>
      <c r="C1250" s="67" t="s">
        <v>20</v>
      </c>
      <c r="D1250" s="563" t="s">
        <v>16847</v>
      </c>
      <c r="E1250" s="558" t="s">
        <v>6</v>
      </c>
      <c r="F1250" s="564">
        <v>188.65</v>
      </c>
      <c r="G1250" s="564">
        <v>195.03</v>
      </c>
      <c r="H1250" s="145"/>
      <c r="I1250" s="145"/>
      <c r="J1250" s="145"/>
    </row>
    <row r="1251" spans="1:10" ht="54">
      <c r="A1251" s="558">
        <v>105988</v>
      </c>
      <c r="B1251" s="66" t="s">
        <v>17405</v>
      </c>
      <c r="C1251" s="67" t="s">
        <v>20</v>
      </c>
      <c r="D1251" s="563" t="s">
        <v>16848</v>
      </c>
      <c r="E1251" s="558" t="s">
        <v>6</v>
      </c>
      <c r="F1251" s="564">
        <v>65.92</v>
      </c>
      <c r="G1251" s="564">
        <v>68.17</v>
      </c>
      <c r="H1251" s="145"/>
      <c r="I1251" s="145"/>
      <c r="J1251" s="145"/>
    </row>
    <row r="1252" spans="1:10" ht="54">
      <c r="A1252" s="558">
        <v>105989</v>
      </c>
      <c r="B1252" s="66" t="s">
        <v>17405</v>
      </c>
      <c r="C1252" s="67" t="s">
        <v>20</v>
      </c>
      <c r="D1252" s="563" t="s">
        <v>16849</v>
      </c>
      <c r="E1252" s="558" t="s">
        <v>6</v>
      </c>
      <c r="F1252" s="564">
        <v>73.010000000000005</v>
      </c>
      <c r="G1252" s="564">
        <v>75.489999999999995</v>
      </c>
      <c r="H1252" s="145"/>
      <c r="I1252" s="145"/>
      <c r="J1252" s="145"/>
    </row>
    <row r="1253" spans="1:10" ht="54">
      <c r="A1253" s="558">
        <v>105990</v>
      </c>
      <c r="B1253" s="66" t="s">
        <v>17405</v>
      </c>
      <c r="C1253" s="67" t="s">
        <v>20</v>
      </c>
      <c r="D1253" s="563" t="s">
        <v>16850</v>
      </c>
      <c r="E1253" s="558" t="s">
        <v>6</v>
      </c>
      <c r="F1253" s="564">
        <v>83.03</v>
      </c>
      <c r="G1253" s="564">
        <v>85.85</v>
      </c>
      <c r="H1253" s="145"/>
      <c r="I1253" s="145"/>
      <c r="J1253" s="145"/>
    </row>
    <row r="1254" spans="1:10" ht="54">
      <c r="A1254" s="558">
        <v>105991</v>
      </c>
      <c r="B1254" s="66" t="s">
        <v>17405</v>
      </c>
      <c r="C1254" s="67" t="s">
        <v>20</v>
      </c>
      <c r="D1254" s="563" t="s">
        <v>16851</v>
      </c>
      <c r="E1254" s="558" t="s">
        <v>6</v>
      </c>
      <c r="F1254" s="564">
        <v>93.04</v>
      </c>
      <c r="G1254" s="564">
        <v>96.2</v>
      </c>
      <c r="H1254" s="145"/>
      <c r="I1254" s="145"/>
      <c r="J1254" s="145"/>
    </row>
    <row r="1255" spans="1:10" ht="54">
      <c r="A1255" s="558">
        <v>105987</v>
      </c>
      <c r="B1255" s="66" t="s">
        <v>17405</v>
      </c>
      <c r="C1255" s="67" t="s">
        <v>20</v>
      </c>
      <c r="D1255" s="563" t="s">
        <v>16852</v>
      </c>
      <c r="E1255" s="558" t="s">
        <v>6</v>
      </c>
      <c r="F1255" s="564">
        <v>114.3</v>
      </c>
      <c r="G1255" s="564">
        <v>118.17</v>
      </c>
      <c r="H1255" s="145"/>
      <c r="I1255" s="145"/>
      <c r="J1255" s="145"/>
    </row>
    <row r="1256" spans="1:10" ht="54">
      <c r="A1256" s="558">
        <v>105986</v>
      </c>
      <c r="B1256" s="66" t="s">
        <v>17405</v>
      </c>
      <c r="C1256" s="67" t="s">
        <v>20</v>
      </c>
      <c r="D1256" s="563" t="s">
        <v>16853</v>
      </c>
      <c r="E1256" s="558" t="s">
        <v>6</v>
      </c>
      <c r="F1256" s="564">
        <v>142.65</v>
      </c>
      <c r="G1256" s="564">
        <v>147.49</v>
      </c>
      <c r="H1256" s="145"/>
      <c r="I1256" s="145"/>
      <c r="J1256" s="145"/>
    </row>
    <row r="1257" spans="1:10" ht="45">
      <c r="A1257" s="558">
        <v>106019</v>
      </c>
      <c r="B1257" s="66" t="s">
        <v>17405</v>
      </c>
      <c r="C1257" s="67" t="s">
        <v>20</v>
      </c>
      <c r="D1257" s="563" t="s">
        <v>13732</v>
      </c>
      <c r="E1257" s="558" t="s">
        <v>2778</v>
      </c>
      <c r="F1257" s="564">
        <v>0</v>
      </c>
      <c r="G1257" s="564">
        <v>0</v>
      </c>
      <c r="H1257" s="145"/>
      <c r="I1257" s="145"/>
      <c r="J1257" s="145"/>
    </row>
    <row r="1258" spans="1:10" ht="54">
      <c r="A1258" s="558">
        <v>103001</v>
      </c>
      <c r="B1258" s="66" t="s">
        <v>17405</v>
      </c>
      <c r="C1258" s="67" t="s">
        <v>20</v>
      </c>
      <c r="D1258" s="563" t="s">
        <v>13733</v>
      </c>
      <c r="E1258" s="558" t="s">
        <v>2778</v>
      </c>
      <c r="F1258" s="564">
        <v>204.4</v>
      </c>
      <c r="G1258" s="564">
        <v>205.52</v>
      </c>
      <c r="H1258" s="145"/>
      <c r="I1258" s="145"/>
      <c r="J1258" s="145"/>
    </row>
    <row r="1259" spans="1:10" ht="54">
      <c r="A1259" s="558">
        <v>103002</v>
      </c>
      <c r="B1259" s="66" t="s">
        <v>17405</v>
      </c>
      <c r="C1259" s="67" t="s">
        <v>20</v>
      </c>
      <c r="D1259" s="563" t="s">
        <v>13734</v>
      </c>
      <c r="E1259" s="558" t="s">
        <v>2778</v>
      </c>
      <c r="F1259" s="564">
        <v>256.14999999999998</v>
      </c>
      <c r="G1259" s="564">
        <v>257.32</v>
      </c>
      <c r="H1259" s="145"/>
      <c r="I1259" s="145"/>
      <c r="J1259" s="145"/>
    </row>
    <row r="1260" spans="1:10" ht="54">
      <c r="A1260" s="558">
        <v>103003</v>
      </c>
      <c r="B1260" s="66" t="s">
        <v>17405</v>
      </c>
      <c r="C1260" s="67" t="s">
        <v>20</v>
      </c>
      <c r="D1260" s="563" t="s">
        <v>13735</v>
      </c>
      <c r="E1260" s="558" t="s">
        <v>2778</v>
      </c>
      <c r="F1260" s="564">
        <v>359.65</v>
      </c>
      <c r="G1260" s="564">
        <v>360.92</v>
      </c>
      <c r="H1260" s="145"/>
      <c r="I1260" s="145"/>
      <c r="J1260" s="145"/>
    </row>
    <row r="1261" spans="1:10" ht="45">
      <c r="A1261" s="558">
        <v>106018</v>
      </c>
      <c r="B1261" s="66" t="s">
        <v>17405</v>
      </c>
      <c r="C1261" s="67" t="s">
        <v>20</v>
      </c>
      <c r="D1261" s="563" t="s">
        <v>13736</v>
      </c>
      <c r="E1261" s="558" t="s">
        <v>2778</v>
      </c>
      <c r="F1261" s="564">
        <v>0</v>
      </c>
      <c r="G1261" s="564">
        <v>0</v>
      </c>
      <c r="H1261" s="145"/>
      <c r="I1261" s="145"/>
      <c r="J1261" s="145"/>
    </row>
    <row r="1262" spans="1:10" ht="45">
      <c r="A1262" s="558">
        <v>105945</v>
      </c>
      <c r="B1262" s="66" t="s">
        <v>17405</v>
      </c>
      <c r="C1262" s="67" t="s">
        <v>20</v>
      </c>
      <c r="D1262" s="563" t="s">
        <v>13737</v>
      </c>
      <c r="E1262" s="558" t="s">
        <v>38</v>
      </c>
      <c r="F1262" s="564">
        <v>8.49</v>
      </c>
      <c r="G1262" s="564">
        <v>8.9600000000000009</v>
      </c>
      <c r="H1262" s="145"/>
      <c r="I1262" s="145"/>
      <c r="J1262" s="145"/>
    </row>
    <row r="1263" spans="1:10" ht="45">
      <c r="A1263" s="558">
        <v>98522</v>
      </c>
      <c r="B1263" s="66" t="s">
        <v>17405</v>
      </c>
      <c r="C1263" s="67" t="s">
        <v>20</v>
      </c>
      <c r="D1263" s="563" t="s">
        <v>1734</v>
      </c>
      <c r="E1263" s="558" t="s">
        <v>6</v>
      </c>
      <c r="F1263" s="564">
        <v>184.78</v>
      </c>
      <c r="G1263" s="564">
        <v>189.72</v>
      </c>
      <c r="H1263" s="145"/>
      <c r="I1263" s="145"/>
      <c r="J1263" s="145"/>
    </row>
    <row r="1264" spans="1:10" ht="45">
      <c r="A1264" s="558">
        <v>98523</v>
      </c>
      <c r="B1264" s="66" t="s">
        <v>17405</v>
      </c>
      <c r="C1264" s="67" t="s">
        <v>20</v>
      </c>
      <c r="D1264" s="563" t="s">
        <v>13738</v>
      </c>
      <c r="E1264" s="558" t="s">
        <v>6</v>
      </c>
      <c r="F1264" s="564">
        <v>0</v>
      </c>
      <c r="G1264" s="564">
        <v>0</v>
      </c>
      <c r="H1264" s="145"/>
      <c r="I1264" s="145"/>
      <c r="J1264" s="145"/>
    </row>
    <row r="1265" spans="1:10" ht="81">
      <c r="A1265" s="558">
        <v>102364</v>
      </c>
      <c r="B1265" s="66" t="s">
        <v>17405</v>
      </c>
      <c r="C1265" s="67" t="s">
        <v>20</v>
      </c>
      <c r="D1265" s="563" t="s">
        <v>8563</v>
      </c>
      <c r="E1265" s="558" t="s">
        <v>38</v>
      </c>
      <c r="F1265" s="564">
        <v>209.07</v>
      </c>
      <c r="G1265" s="564">
        <v>213.23</v>
      </c>
      <c r="H1265" s="145"/>
      <c r="I1265" s="145"/>
      <c r="J1265" s="145"/>
    </row>
    <row r="1266" spans="1:10" ht="81">
      <c r="A1266" s="558">
        <v>102363</v>
      </c>
      <c r="B1266" s="66" t="s">
        <v>17405</v>
      </c>
      <c r="C1266" s="67" t="s">
        <v>20</v>
      </c>
      <c r="D1266" s="563" t="s">
        <v>8562</v>
      </c>
      <c r="E1266" s="558" t="s">
        <v>38</v>
      </c>
      <c r="F1266" s="564">
        <v>179.25</v>
      </c>
      <c r="G1266" s="564">
        <v>183.41</v>
      </c>
      <c r="H1266" s="145"/>
      <c r="I1266" s="145"/>
      <c r="J1266" s="145"/>
    </row>
    <row r="1267" spans="1:10" ht="81">
      <c r="A1267" s="558">
        <v>102362</v>
      </c>
      <c r="B1267" s="66" t="s">
        <v>17405</v>
      </c>
      <c r="C1267" s="67" t="s">
        <v>20</v>
      </c>
      <c r="D1267" s="563" t="s">
        <v>8561</v>
      </c>
      <c r="E1267" s="558" t="s">
        <v>38</v>
      </c>
      <c r="F1267" s="564">
        <v>162.82</v>
      </c>
      <c r="G1267" s="564">
        <v>167.01</v>
      </c>
      <c r="H1267" s="145"/>
      <c r="I1267" s="145"/>
      <c r="J1267" s="145"/>
    </row>
    <row r="1268" spans="1:10" ht="67.5">
      <c r="A1268" s="558">
        <v>101196</v>
      </c>
      <c r="B1268" s="66" t="s">
        <v>17405</v>
      </c>
      <c r="C1268" s="67" t="s">
        <v>20</v>
      </c>
      <c r="D1268" s="563" t="s">
        <v>13739</v>
      </c>
      <c r="E1268" s="558" t="s">
        <v>6</v>
      </c>
      <c r="F1268" s="564">
        <v>0</v>
      </c>
      <c r="G1268" s="564">
        <v>0</v>
      </c>
      <c r="H1268" s="145"/>
      <c r="I1268" s="145"/>
      <c r="J1268" s="145"/>
    </row>
    <row r="1269" spans="1:10" ht="67.5">
      <c r="A1269" s="558">
        <v>101195</v>
      </c>
      <c r="B1269" s="66" t="s">
        <v>17405</v>
      </c>
      <c r="C1269" s="67" t="s">
        <v>20</v>
      </c>
      <c r="D1269" s="563" t="s">
        <v>13740</v>
      </c>
      <c r="E1269" s="558" t="s">
        <v>6</v>
      </c>
      <c r="F1269" s="564">
        <v>0</v>
      </c>
      <c r="G1269" s="564">
        <v>0</v>
      </c>
      <c r="H1269" s="145"/>
      <c r="I1269" s="145"/>
      <c r="J1269" s="145"/>
    </row>
    <row r="1270" spans="1:10" ht="54">
      <c r="A1270" s="558">
        <v>101193</v>
      </c>
      <c r="B1270" s="66" t="s">
        <v>17405</v>
      </c>
      <c r="C1270" s="67" t="s">
        <v>20</v>
      </c>
      <c r="D1270" s="563" t="s">
        <v>1720</v>
      </c>
      <c r="E1270" s="558" t="s">
        <v>6</v>
      </c>
      <c r="F1270" s="564">
        <v>63.35</v>
      </c>
      <c r="G1270" s="564">
        <v>65.66</v>
      </c>
      <c r="H1270" s="145"/>
      <c r="I1270" s="145"/>
      <c r="J1270" s="145"/>
    </row>
    <row r="1271" spans="1:10" ht="54">
      <c r="A1271" s="558">
        <v>101192</v>
      </c>
      <c r="B1271" s="66" t="s">
        <v>17405</v>
      </c>
      <c r="C1271" s="67" t="s">
        <v>20</v>
      </c>
      <c r="D1271" s="563" t="s">
        <v>1719</v>
      </c>
      <c r="E1271" s="558" t="s">
        <v>6</v>
      </c>
      <c r="F1271" s="564">
        <v>68.239999999999995</v>
      </c>
      <c r="G1271" s="564">
        <v>70.55</v>
      </c>
      <c r="H1271" s="145"/>
      <c r="I1271" s="145"/>
      <c r="J1271" s="145"/>
    </row>
    <row r="1272" spans="1:10" ht="54">
      <c r="A1272" s="558">
        <v>101194</v>
      </c>
      <c r="B1272" s="66" t="s">
        <v>17405</v>
      </c>
      <c r="C1272" s="67" t="s">
        <v>20</v>
      </c>
      <c r="D1272" s="563" t="s">
        <v>1721</v>
      </c>
      <c r="E1272" s="558" t="s">
        <v>6</v>
      </c>
      <c r="F1272" s="564">
        <v>63.61</v>
      </c>
      <c r="G1272" s="564">
        <v>65.92</v>
      </c>
      <c r="H1272" s="145"/>
      <c r="I1272" s="145"/>
      <c r="J1272" s="145"/>
    </row>
    <row r="1273" spans="1:10" ht="54">
      <c r="A1273" s="558">
        <v>101190</v>
      </c>
      <c r="B1273" s="66" t="s">
        <v>17405</v>
      </c>
      <c r="C1273" s="67" t="s">
        <v>20</v>
      </c>
      <c r="D1273" s="563" t="s">
        <v>1717</v>
      </c>
      <c r="E1273" s="558" t="s">
        <v>6</v>
      </c>
      <c r="F1273" s="564">
        <v>69.83</v>
      </c>
      <c r="G1273" s="564">
        <v>72.14</v>
      </c>
      <c r="H1273" s="145"/>
      <c r="I1273" s="145"/>
      <c r="J1273" s="145"/>
    </row>
    <row r="1274" spans="1:10" ht="54">
      <c r="A1274" s="558">
        <v>101189</v>
      </c>
      <c r="B1274" s="66" t="s">
        <v>17405</v>
      </c>
      <c r="C1274" s="67" t="s">
        <v>20</v>
      </c>
      <c r="D1274" s="563" t="s">
        <v>1716</v>
      </c>
      <c r="E1274" s="558" t="s">
        <v>6</v>
      </c>
      <c r="F1274" s="564">
        <v>70.349999999999994</v>
      </c>
      <c r="G1274" s="564">
        <v>72.66</v>
      </c>
      <c r="H1274" s="145"/>
      <c r="I1274" s="145"/>
      <c r="J1274" s="145"/>
    </row>
    <row r="1275" spans="1:10" ht="54">
      <c r="A1275" s="558">
        <v>101191</v>
      </c>
      <c r="B1275" s="66" t="s">
        <v>17405</v>
      </c>
      <c r="C1275" s="67" t="s">
        <v>20</v>
      </c>
      <c r="D1275" s="563" t="s">
        <v>1718</v>
      </c>
      <c r="E1275" s="558" t="s">
        <v>6</v>
      </c>
      <c r="F1275" s="564">
        <v>70.09</v>
      </c>
      <c r="G1275" s="564">
        <v>72.400000000000006</v>
      </c>
      <c r="H1275" s="145"/>
      <c r="I1275" s="145"/>
      <c r="J1275" s="145"/>
    </row>
    <row r="1276" spans="1:10" ht="67.5">
      <c r="A1276" s="558">
        <v>101198</v>
      </c>
      <c r="B1276" s="66" t="s">
        <v>17405</v>
      </c>
      <c r="C1276" s="67" t="s">
        <v>20</v>
      </c>
      <c r="D1276" s="563" t="s">
        <v>1723</v>
      </c>
      <c r="E1276" s="558" t="s">
        <v>6</v>
      </c>
      <c r="F1276" s="564">
        <v>92.22</v>
      </c>
      <c r="G1276" s="564">
        <v>95.9</v>
      </c>
      <c r="H1276" s="145"/>
      <c r="I1276" s="145"/>
      <c r="J1276" s="145"/>
    </row>
    <row r="1277" spans="1:10" ht="67.5">
      <c r="A1277" s="558">
        <v>101197</v>
      </c>
      <c r="B1277" s="66" t="s">
        <v>17405</v>
      </c>
      <c r="C1277" s="67" t="s">
        <v>20</v>
      </c>
      <c r="D1277" s="563" t="s">
        <v>1722</v>
      </c>
      <c r="E1277" s="558" t="s">
        <v>6</v>
      </c>
      <c r="F1277" s="564">
        <v>126.96</v>
      </c>
      <c r="G1277" s="564">
        <v>131.19999999999999</v>
      </c>
      <c r="H1277" s="145"/>
      <c r="I1277" s="145"/>
      <c r="J1277" s="145"/>
    </row>
    <row r="1278" spans="1:10" ht="67.5">
      <c r="A1278" s="558">
        <v>101199</v>
      </c>
      <c r="B1278" s="66" t="s">
        <v>17405</v>
      </c>
      <c r="C1278" s="67" t="s">
        <v>20</v>
      </c>
      <c r="D1278" s="563" t="s">
        <v>1724</v>
      </c>
      <c r="E1278" s="558" t="s">
        <v>6</v>
      </c>
      <c r="F1278" s="564">
        <v>92.87</v>
      </c>
      <c r="G1278" s="564">
        <v>96.55</v>
      </c>
      <c r="H1278" s="145"/>
      <c r="I1278" s="145"/>
      <c r="J1278" s="145"/>
    </row>
    <row r="1279" spans="1:10" ht="67.5">
      <c r="A1279" s="558">
        <v>101203</v>
      </c>
      <c r="B1279" s="66" t="s">
        <v>17405</v>
      </c>
      <c r="C1279" s="67" t="s">
        <v>20</v>
      </c>
      <c r="D1279" s="563" t="s">
        <v>1728</v>
      </c>
      <c r="E1279" s="558" t="s">
        <v>6</v>
      </c>
      <c r="F1279" s="564">
        <v>42.01</v>
      </c>
      <c r="G1279" s="564">
        <v>44.3</v>
      </c>
      <c r="H1279" s="145"/>
      <c r="I1279" s="145"/>
      <c r="J1279" s="145"/>
    </row>
    <row r="1280" spans="1:10" ht="67.5">
      <c r="A1280" s="558">
        <v>101202</v>
      </c>
      <c r="B1280" s="66" t="s">
        <v>17405</v>
      </c>
      <c r="C1280" s="67" t="s">
        <v>20</v>
      </c>
      <c r="D1280" s="563" t="s">
        <v>1727</v>
      </c>
      <c r="E1280" s="558" t="s">
        <v>6</v>
      </c>
      <c r="F1280" s="564">
        <v>42.66</v>
      </c>
      <c r="G1280" s="564">
        <v>44.95</v>
      </c>
      <c r="H1280" s="145"/>
      <c r="I1280" s="145"/>
      <c r="J1280" s="145"/>
    </row>
    <row r="1281" spans="1:10" ht="67.5">
      <c r="A1281" s="558">
        <v>101204</v>
      </c>
      <c r="B1281" s="66" t="s">
        <v>17405</v>
      </c>
      <c r="C1281" s="67" t="s">
        <v>20</v>
      </c>
      <c r="D1281" s="563" t="s">
        <v>1729</v>
      </c>
      <c r="E1281" s="558" t="s">
        <v>6</v>
      </c>
      <c r="F1281" s="564">
        <v>42.27</v>
      </c>
      <c r="G1281" s="564">
        <v>44.56</v>
      </c>
      <c r="H1281" s="145"/>
      <c r="I1281" s="145"/>
      <c r="J1281" s="145"/>
    </row>
    <row r="1282" spans="1:10" ht="67.5">
      <c r="A1282" s="558">
        <v>101200</v>
      </c>
      <c r="B1282" s="66" t="s">
        <v>17405</v>
      </c>
      <c r="C1282" s="67" t="s">
        <v>20</v>
      </c>
      <c r="D1282" s="563" t="s">
        <v>1725</v>
      </c>
      <c r="E1282" s="558" t="s">
        <v>6</v>
      </c>
      <c r="F1282" s="564">
        <v>57.41</v>
      </c>
      <c r="G1282" s="564">
        <v>59.54</v>
      </c>
      <c r="H1282" s="145"/>
      <c r="I1282" s="145"/>
      <c r="J1282" s="145"/>
    </row>
    <row r="1283" spans="1:10" ht="67.5">
      <c r="A1283" s="558">
        <v>101201</v>
      </c>
      <c r="B1283" s="66" t="s">
        <v>17405</v>
      </c>
      <c r="C1283" s="67" t="s">
        <v>20</v>
      </c>
      <c r="D1283" s="563" t="s">
        <v>1726</v>
      </c>
      <c r="E1283" s="558" t="s">
        <v>6</v>
      </c>
      <c r="F1283" s="564">
        <v>69.05</v>
      </c>
      <c r="G1283" s="564">
        <v>71.819999999999993</v>
      </c>
      <c r="H1283" s="145"/>
      <c r="I1283" s="145"/>
      <c r="J1283" s="145"/>
    </row>
    <row r="1284" spans="1:10" ht="54">
      <c r="A1284" s="558">
        <v>101205</v>
      </c>
      <c r="B1284" s="66" t="s">
        <v>17405</v>
      </c>
      <c r="C1284" s="67" t="s">
        <v>20</v>
      </c>
      <c r="D1284" s="563" t="s">
        <v>1730</v>
      </c>
      <c r="E1284" s="558" t="s">
        <v>6</v>
      </c>
      <c r="F1284" s="564">
        <v>42.66</v>
      </c>
      <c r="G1284" s="564">
        <v>44.95</v>
      </c>
      <c r="H1284" s="145"/>
      <c r="I1284" s="145"/>
      <c r="J1284" s="145"/>
    </row>
    <row r="1285" spans="1:10" ht="54">
      <c r="A1285" s="558">
        <v>101188</v>
      </c>
      <c r="B1285" s="66" t="s">
        <v>17405</v>
      </c>
      <c r="C1285" s="67" t="s">
        <v>20</v>
      </c>
      <c r="D1285" s="563" t="s">
        <v>4963</v>
      </c>
      <c r="E1285" s="558" t="s">
        <v>6</v>
      </c>
      <c r="F1285" s="564">
        <v>5.74</v>
      </c>
      <c r="G1285" s="564">
        <v>6.13</v>
      </c>
      <c r="H1285" s="145"/>
      <c r="I1285" s="145"/>
      <c r="J1285" s="145"/>
    </row>
    <row r="1286" spans="1:10" ht="67.5">
      <c r="A1286" s="558">
        <v>87905</v>
      </c>
      <c r="B1286" s="66" t="s">
        <v>17405</v>
      </c>
      <c r="C1286" s="67" t="s">
        <v>20</v>
      </c>
      <c r="D1286" s="563" t="s">
        <v>13741</v>
      </c>
      <c r="E1286" s="558" t="s">
        <v>38</v>
      </c>
      <c r="F1286" s="564">
        <v>7.96</v>
      </c>
      <c r="G1286" s="564">
        <v>8.52</v>
      </c>
      <c r="H1286" s="145"/>
      <c r="I1286" s="145"/>
      <c r="J1286" s="145"/>
    </row>
    <row r="1287" spans="1:10" ht="67.5">
      <c r="A1287" s="558">
        <v>87904</v>
      </c>
      <c r="B1287" s="66" t="s">
        <v>17405</v>
      </c>
      <c r="C1287" s="67" t="s">
        <v>20</v>
      </c>
      <c r="D1287" s="563" t="s">
        <v>13742</v>
      </c>
      <c r="E1287" s="558" t="s">
        <v>38</v>
      </c>
      <c r="F1287" s="564">
        <v>8.51</v>
      </c>
      <c r="G1287" s="564">
        <v>9.1199999999999992</v>
      </c>
      <c r="H1287" s="145"/>
      <c r="I1287" s="145"/>
      <c r="J1287" s="145"/>
    </row>
    <row r="1288" spans="1:10" ht="67.5">
      <c r="A1288" s="558">
        <v>87908</v>
      </c>
      <c r="B1288" s="66" t="s">
        <v>17405</v>
      </c>
      <c r="C1288" s="67" t="s">
        <v>20</v>
      </c>
      <c r="D1288" s="563" t="s">
        <v>13743</v>
      </c>
      <c r="E1288" s="558" t="s">
        <v>38</v>
      </c>
      <c r="F1288" s="564">
        <v>6.18</v>
      </c>
      <c r="G1288" s="564">
        <v>6.51</v>
      </c>
      <c r="H1288" s="145"/>
      <c r="I1288" s="145"/>
      <c r="J1288" s="145"/>
    </row>
    <row r="1289" spans="1:10" ht="67.5">
      <c r="A1289" s="558">
        <v>87907</v>
      </c>
      <c r="B1289" s="66" t="s">
        <v>17405</v>
      </c>
      <c r="C1289" s="67" t="s">
        <v>20</v>
      </c>
      <c r="D1289" s="563" t="s">
        <v>13744</v>
      </c>
      <c r="E1289" s="558" t="s">
        <v>38</v>
      </c>
      <c r="F1289" s="564">
        <v>6.73</v>
      </c>
      <c r="G1289" s="564">
        <v>7.11</v>
      </c>
      <c r="H1289" s="145"/>
      <c r="I1289" s="145"/>
      <c r="J1289" s="145"/>
    </row>
    <row r="1290" spans="1:10" ht="67.5">
      <c r="A1290" s="558">
        <v>87903</v>
      </c>
      <c r="B1290" s="66" t="s">
        <v>17405</v>
      </c>
      <c r="C1290" s="67" t="s">
        <v>20</v>
      </c>
      <c r="D1290" s="563" t="s">
        <v>13745</v>
      </c>
      <c r="E1290" s="558" t="s">
        <v>38</v>
      </c>
      <c r="F1290" s="564">
        <v>14.61</v>
      </c>
      <c r="G1290" s="564">
        <v>14.96</v>
      </c>
      <c r="H1290" s="145"/>
      <c r="I1290" s="145"/>
      <c r="J1290" s="145"/>
    </row>
    <row r="1291" spans="1:10" ht="67.5">
      <c r="A1291" s="558">
        <v>87902</v>
      </c>
      <c r="B1291" s="66" t="s">
        <v>17405</v>
      </c>
      <c r="C1291" s="67" t="s">
        <v>20</v>
      </c>
      <c r="D1291" s="563" t="s">
        <v>13746</v>
      </c>
      <c r="E1291" s="558" t="s">
        <v>38</v>
      </c>
      <c r="F1291" s="564">
        <v>15.05</v>
      </c>
      <c r="G1291" s="564">
        <v>15.43</v>
      </c>
      <c r="H1291" s="145"/>
      <c r="I1291" s="145"/>
      <c r="J1291" s="145"/>
    </row>
    <row r="1292" spans="1:10" ht="81">
      <c r="A1292" s="558">
        <v>87900</v>
      </c>
      <c r="B1292" s="66" t="s">
        <v>17405</v>
      </c>
      <c r="C1292" s="67" t="s">
        <v>20</v>
      </c>
      <c r="D1292" s="563" t="s">
        <v>13747</v>
      </c>
      <c r="E1292" s="558" t="s">
        <v>38</v>
      </c>
      <c r="F1292" s="564">
        <v>9.18</v>
      </c>
      <c r="G1292" s="564">
        <v>9.52</v>
      </c>
      <c r="H1292" s="145"/>
      <c r="I1292" s="145"/>
      <c r="J1292" s="145"/>
    </row>
    <row r="1293" spans="1:10" ht="67.5">
      <c r="A1293" s="558">
        <v>87899</v>
      </c>
      <c r="B1293" s="66" t="s">
        <v>17405</v>
      </c>
      <c r="C1293" s="67" t="s">
        <v>20</v>
      </c>
      <c r="D1293" s="563" t="s">
        <v>13748</v>
      </c>
      <c r="E1293" s="558" t="s">
        <v>38</v>
      </c>
      <c r="F1293" s="564">
        <v>9.3699999999999992</v>
      </c>
      <c r="G1293" s="564">
        <v>9.73</v>
      </c>
      <c r="H1293" s="145"/>
      <c r="I1293" s="145"/>
      <c r="J1293" s="145"/>
    </row>
    <row r="1294" spans="1:10" ht="67.5">
      <c r="A1294" s="558">
        <v>87894</v>
      </c>
      <c r="B1294" s="66" t="s">
        <v>17405</v>
      </c>
      <c r="C1294" s="67" t="s">
        <v>20</v>
      </c>
      <c r="D1294" s="563" t="s">
        <v>13749</v>
      </c>
      <c r="E1294" s="558" t="s">
        <v>38</v>
      </c>
      <c r="F1294" s="564">
        <v>6.82</v>
      </c>
      <c r="G1294" s="564">
        <v>7.27</v>
      </c>
      <c r="H1294" s="145"/>
      <c r="I1294" s="145"/>
      <c r="J1294" s="145"/>
    </row>
    <row r="1295" spans="1:10" ht="67.5">
      <c r="A1295" s="558">
        <v>87893</v>
      </c>
      <c r="B1295" s="66" t="s">
        <v>17405</v>
      </c>
      <c r="C1295" s="67" t="s">
        <v>20</v>
      </c>
      <c r="D1295" s="563" t="s">
        <v>13750</v>
      </c>
      <c r="E1295" s="558" t="s">
        <v>38</v>
      </c>
      <c r="F1295" s="564">
        <v>7.37</v>
      </c>
      <c r="G1295" s="564">
        <v>7.87</v>
      </c>
      <c r="H1295" s="145"/>
      <c r="I1295" s="145"/>
      <c r="J1295" s="145"/>
    </row>
    <row r="1296" spans="1:10" ht="67.5">
      <c r="A1296" s="558">
        <v>87897</v>
      </c>
      <c r="B1296" s="66" t="s">
        <v>17405</v>
      </c>
      <c r="C1296" s="67" t="s">
        <v>20</v>
      </c>
      <c r="D1296" s="563" t="s">
        <v>13751</v>
      </c>
      <c r="E1296" s="558" t="s">
        <v>38</v>
      </c>
      <c r="F1296" s="564">
        <v>5.08</v>
      </c>
      <c r="G1296" s="564">
        <v>5.32</v>
      </c>
      <c r="H1296" s="145"/>
      <c r="I1296" s="145"/>
      <c r="J1296" s="145"/>
    </row>
    <row r="1297" spans="1:10" ht="67.5">
      <c r="A1297" s="558">
        <v>87896</v>
      </c>
      <c r="B1297" s="66" t="s">
        <v>17405</v>
      </c>
      <c r="C1297" s="67" t="s">
        <v>20</v>
      </c>
      <c r="D1297" s="563" t="s">
        <v>6471</v>
      </c>
      <c r="E1297" s="558" t="s">
        <v>38</v>
      </c>
      <c r="F1297" s="564">
        <v>5.63</v>
      </c>
      <c r="G1297" s="564">
        <v>5.92</v>
      </c>
      <c r="H1297" s="145"/>
      <c r="I1297" s="145"/>
      <c r="J1297" s="145"/>
    </row>
    <row r="1298" spans="1:10" ht="67.5">
      <c r="A1298" s="558">
        <v>87892</v>
      </c>
      <c r="B1298" s="66" t="s">
        <v>17405</v>
      </c>
      <c r="C1298" s="67" t="s">
        <v>20</v>
      </c>
      <c r="D1298" s="563" t="s">
        <v>13752</v>
      </c>
      <c r="E1298" s="558" t="s">
        <v>38</v>
      </c>
      <c r="F1298" s="564">
        <v>13.9</v>
      </c>
      <c r="G1298" s="564">
        <v>14.18</v>
      </c>
      <c r="H1298" s="145"/>
      <c r="I1298" s="145"/>
      <c r="J1298" s="145"/>
    </row>
    <row r="1299" spans="1:10" ht="67.5">
      <c r="A1299" s="558">
        <v>87891</v>
      </c>
      <c r="B1299" s="66" t="s">
        <v>17405</v>
      </c>
      <c r="C1299" s="67" t="s">
        <v>20</v>
      </c>
      <c r="D1299" s="563" t="s">
        <v>6470</v>
      </c>
      <c r="E1299" s="558" t="s">
        <v>38</v>
      </c>
      <c r="F1299" s="564">
        <v>14.34</v>
      </c>
      <c r="G1299" s="564">
        <v>14.65</v>
      </c>
      <c r="H1299" s="145"/>
      <c r="I1299" s="145"/>
      <c r="J1299" s="145"/>
    </row>
    <row r="1300" spans="1:10" ht="81">
      <c r="A1300" s="558">
        <v>87889</v>
      </c>
      <c r="B1300" s="66" t="s">
        <v>17405</v>
      </c>
      <c r="C1300" s="67" t="s">
        <v>20</v>
      </c>
      <c r="D1300" s="563" t="s">
        <v>13753</v>
      </c>
      <c r="E1300" s="558" t="s">
        <v>38</v>
      </c>
      <c r="F1300" s="564">
        <v>8.4700000000000006</v>
      </c>
      <c r="G1300" s="564">
        <v>8.74</v>
      </c>
      <c r="H1300" s="145"/>
      <c r="I1300" s="145"/>
      <c r="J1300" s="145"/>
    </row>
    <row r="1301" spans="1:10" ht="67.5">
      <c r="A1301" s="558">
        <v>87888</v>
      </c>
      <c r="B1301" s="66" t="s">
        <v>17405</v>
      </c>
      <c r="C1301" s="67" t="s">
        <v>20</v>
      </c>
      <c r="D1301" s="563" t="s">
        <v>13754</v>
      </c>
      <c r="E1301" s="558" t="s">
        <v>38</v>
      </c>
      <c r="F1301" s="564">
        <v>8.66</v>
      </c>
      <c r="G1301" s="564">
        <v>8.9499999999999993</v>
      </c>
      <c r="H1301" s="145"/>
      <c r="I1301" s="145"/>
      <c r="J1301" s="145"/>
    </row>
    <row r="1302" spans="1:10" ht="54">
      <c r="A1302" s="558">
        <v>104411</v>
      </c>
      <c r="B1302" s="66" t="s">
        <v>17405</v>
      </c>
      <c r="C1302" s="67" t="s">
        <v>20</v>
      </c>
      <c r="D1302" s="563" t="s">
        <v>13755</v>
      </c>
      <c r="E1302" s="558" t="s">
        <v>38</v>
      </c>
      <c r="F1302" s="564">
        <v>5.19</v>
      </c>
      <c r="G1302" s="564">
        <v>5.43</v>
      </c>
      <c r="H1302" s="145"/>
      <c r="I1302" s="145"/>
      <c r="J1302" s="145"/>
    </row>
    <row r="1303" spans="1:10" ht="54">
      <c r="A1303" s="558">
        <v>104410</v>
      </c>
      <c r="B1303" s="66" t="s">
        <v>17405</v>
      </c>
      <c r="C1303" s="67" t="s">
        <v>20</v>
      </c>
      <c r="D1303" s="563" t="s">
        <v>13756</v>
      </c>
      <c r="E1303" s="558" t="s">
        <v>38</v>
      </c>
      <c r="F1303" s="564">
        <v>5.19</v>
      </c>
      <c r="G1303" s="564">
        <v>5.43</v>
      </c>
      <c r="H1303" s="145"/>
      <c r="I1303" s="145"/>
      <c r="J1303" s="145"/>
    </row>
    <row r="1304" spans="1:10" ht="54">
      <c r="A1304" s="558">
        <v>87879</v>
      </c>
      <c r="B1304" s="66" t="s">
        <v>17405</v>
      </c>
      <c r="C1304" s="67" t="s">
        <v>20</v>
      </c>
      <c r="D1304" s="563" t="s">
        <v>13757</v>
      </c>
      <c r="E1304" s="558" t="s">
        <v>38</v>
      </c>
      <c r="F1304" s="564">
        <v>4.3899999999999997</v>
      </c>
      <c r="G1304" s="564">
        <v>4.6399999999999997</v>
      </c>
      <c r="H1304" s="145"/>
      <c r="I1304" s="145"/>
      <c r="J1304" s="145"/>
    </row>
    <row r="1305" spans="1:10" ht="54">
      <c r="A1305" s="558">
        <v>87878</v>
      </c>
      <c r="B1305" s="66" t="s">
        <v>17405</v>
      </c>
      <c r="C1305" s="67" t="s">
        <v>20</v>
      </c>
      <c r="D1305" s="563" t="s">
        <v>13758</v>
      </c>
      <c r="E1305" s="558" t="s">
        <v>38</v>
      </c>
      <c r="F1305" s="564">
        <v>4.9400000000000004</v>
      </c>
      <c r="G1305" s="564">
        <v>5.24</v>
      </c>
      <c r="H1305" s="145"/>
      <c r="I1305" s="145"/>
      <c r="J1305" s="145"/>
    </row>
    <row r="1306" spans="1:10" ht="54">
      <c r="A1306" s="558">
        <v>87885</v>
      </c>
      <c r="B1306" s="66" t="s">
        <v>17405</v>
      </c>
      <c r="C1306" s="67" t="s">
        <v>20</v>
      </c>
      <c r="D1306" s="563" t="s">
        <v>6467</v>
      </c>
      <c r="E1306" s="558" t="s">
        <v>38</v>
      </c>
      <c r="F1306" s="564">
        <v>12.26</v>
      </c>
      <c r="G1306" s="564">
        <v>12.41</v>
      </c>
      <c r="H1306" s="145"/>
      <c r="I1306" s="145"/>
      <c r="J1306" s="145"/>
    </row>
    <row r="1307" spans="1:10" ht="54">
      <c r="A1307" s="558">
        <v>87884</v>
      </c>
      <c r="B1307" s="66" t="s">
        <v>17405</v>
      </c>
      <c r="C1307" s="67" t="s">
        <v>20</v>
      </c>
      <c r="D1307" s="563" t="s">
        <v>6466</v>
      </c>
      <c r="E1307" s="558" t="s">
        <v>38</v>
      </c>
      <c r="F1307" s="564">
        <v>12.7</v>
      </c>
      <c r="G1307" s="564">
        <v>12.88</v>
      </c>
      <c r="H1307" s="145"/>
      <c r="I1307" s="145"/>
      <c r="J1307" s="145"/>
    </row>
    <row r="1308" spans="1:10" ht="67.5">
      <c r="A1308" s="558">
        <v>87882</v>
      </c>
      <c r="B1308" s="66" t="s">
        <v>17405</v>
      </c>
      <c r="C1308" s="67" t="s">
        <v>20</v>
      </c>
      <c r="D1308" s="563" t="s">
        <v>6465</v>
      </c>
      <c r="E1308" s="558" t="s">
        <v>38</v>
      </c>
      <c r="F1308" s="564">
        <v>6.83</v>
      </c>
      <c r="G1308" s="564">
        <v>6.97</v>
      </c>
      <c r="H1308" s="145"/>
      <c r="I1308" s="145"/>
      <c r="J1308" s="145"/>
    </row>
    <row r="1309" spans="1:10" ht="54">
      <c r="A1309" s="558">
        <v>87881</v>
      </c>
      <c r="B1309" s="66" t="s">
        <v>17405</v>
      </c>
      <c r="C1309" s="67" t="s">
        <v>20</v>
      </c>
      <c r="D1309" s="563" t="s">
        <v>6464</v>
      </c>
      <c r="E1309" s="558" t="s">
        <v>38</v>
      </c>
      <c r="F1309" s="564">
        <v>7.02</v>
      </c>
      <c r="G1309" s="564">
        <v>7.18</v>
      </c>
      <c r="H1309" s="145"/>
      <c r="I1309" s="145"/>
      <c r="J1309" s="145"/>
    </row>
    <row r="1310" spans="1:10" ht="54">
      <c r="A1310" s="558">
        <v>87887</v>
      </c>
      <c r="B1310" s="66" t="s">
        <v>17405</v>
      </c>
      <c r="C1310" s="67" t="s">
        <v>20</v>
      </c>
      <c r="D1310" s="563" t="s">
        <v>6469</v>
      </c>
      <c r="E1310" s="558" t="s">
        <v>38</v>
      </c>
      <c r="F1310" s="564">
        <v>20.079999999999998</v>
      </c>
      <c r="G1310" s="564">
        <v>20.51</v>
      </c>
      <c r="H1310" s="145"/>
      <c r="I1310" s="145"/>
      <c r="J1310" s="145"/>
    </row>
    <row r="1311" spans="1:10" ht="54">
      <c r="A1311" s="558">
        <v>87886</v>
      </c>
      <c r="B1311" s="66" t="s">
        <v>17405</v>
      </c>
      <c r="C1311" s="67" t="s">
        <v>20</v>
      </c>
      <c r="D1311" s="563" t="s">
        <v>6468</v>
      </c>
      <c r="E1311" s="558" t="s">
        <v>38</v>
      </c>
      <c r="F1311" s="564">
        <v>21.01</v>
      </c>
      <c r="G1311" s="564">
        <v>21.51</v>
      </c>
      <c r="H1311" s="145"/>
      <c r="I1311" s="145"/>
      <c r="J1311" s="145"/>
    </row>
    <row r="1312" spans="1:10" ht="54">
      <c r="A1312" s="558">
        <v>87911</v>
      </c>
      <c r="B1312" s="66" t="s">
        <v>17405</v>
      </c>
      <c r="C1312" s="67" t="s">
        <v>20</v>
      </c>
      <c r="D1312" s="563" t="s">
        <v>6473</v>
      </c>
      <c r="E1312" s="558" t="s">
        <v>38</v>
      </c>
      <c r="F1312" s="564">
        <v>25.51</v>
      </c>
      <c r="G1312" s="564">
        <v>26.43</v>
      </c>
      <c r="H1312" s="145"/>
      <c r="I1312" s="145"/>
      <c r="J1312" s="145"/>
    </row>
    <row r="1313" spans="1:10" ht="54">
      <c r="A1313" s="558">
        <v>87910</v>
      </c>
      <c r="B1313" s="66" t="s">
        <v>17405</v>
      </c>
      <c r="C1313" s="67" t="s">
        <v>20</v>
      </c>
      <c r="D1313" s="563" t="s">
        <v>6472</v>
      </c>
      <c r="E1313" s="558" t="s">
        <v>38</v>
      </c>
      <c r="F1313" s="564">
        <v>26.44</v>
      </c>
      <c r="G1313" s="564">
        <v>27.43</v>
      </c>
      <c r="H1313" s="145"/>
      <c r="I1313" s="145"/>
      <c r="J1313" s="145"/>
    </row>
    <row r="1314" spans="1:10" ht="45">
      <c r="A1314" s="558">
        <v>103686</v>
      </c>
      <c r="B1314" s="66" t="s">
        <v>17405</v>
      </c>
      <c r="C1314" s="67" t="s">
        <v>20</v>
      </c>
      <c r="D1314" s="563" t="s">
        <v>6814</v>
      </c>
      <c r="E1314" s="558" t="s">
        <v>862</v>
      </c>
      <c r="F1314" s="564">
        <v>672.26</v>
      </c>
      <c r="G1314" s="564">
        <v>681.6</v>
      </c>
      <c r="H1314" s="145"/>
      <c r="I1314" s="145"/>
      <c r="J1314" s="145"/>
    </row>
    <row r="1315" spans="1:10" ht="45">
      <c r="A1315" s="558">
        <v>103685</v>
      </c>
      <c r="B1315" s="66" t="s">
        <v>17405</v>
      </c>
      <c r="C1315" s="67" t="s">
        <v>20</v>
      </c>
      <c r="D1315" s="563" t="s">
        <v>6813</v>
      </c>
      <c r="E1315" s="558" t="s">
        <v>862</v>
      </c>
      <c r="F1315" s="564">
        <v>612.38</v>
      </c>
      <c r="G1315" s="564">
        <v>616.41999999999996</v>
      </c>
      <c r="H1315" s="145"/>
      <c r="I1315" s="145"/>
      <c r="J1315" s="145"/>
    </row>
    <row r="1316" spans="1:10" ht="45">
      <c r="A1316" s="558">
        <v>103669</v>
      </c>
      <c r="B1316" s="66" t="s">
        <v>17405</v>
      </c>
      <c r="C1316" s="67" t="s">
        <v>20</v>
      </c>
      <c r="D1316" s="563" t="s">
        <v>13759</v>
      </c>
      <c r="E1316" s="558" t="s">
        <v>862</v>
      </c>
      <c r="F1316" s="564">
        <v>899.99</v>
      </c>
      <c r="G1316" s="564">
        <v>925.29</v>
      </c>
      <c r="H1316" s="145"/>
      <c r="I1316" s="145"/>
      <c r="J1316" s="145"/>
    </row>
    <row r="1317" spans="1:10" ht="45">
      <c r="A1317" s="558">
        <v>103672</v>
      </c>
      <c r="B1317" s="66" t="s">
        <v>17405</v>
      </c>
      <c r="C1317" s="67" t="s">
        <v>20</v>
      </c>
      <c r="D1317" s="563" t="s">
        <v>6809</v>
      </c>
      <c r="E1317" s="558" t="s">
        <v>862</v>
      </c>
      <c r="F1317" s="564">
        <v>607.47</v>
      </c>
      <c r="G1317" s="564">
        <v>610.99</v>
      </c>
      <c r="H1317" s="145"/>
      <c r="I1317" s="145"/>
      <c r="J1317" s="145"/>
    </row>
    <row r="1318" spans="1:10" ht="45">
      <c r="A1318" s="558">
        <v>103671</v>
      </c>
      <c r="B1318" s="66" t="s">
        <v>17405</v>
      </c>
      <c r="C1318" s="67" t="s">
        <v>20</v>
      </c>
      <c r="D1318" s="563" t="s">
        <v>4171</v>
      </c>
      <c r="E1318" s="558" t="s">
        <v>862</v>
      </c>
      <c r="F1318" s="564">
        <v>648.36</v>
      </c>
      <c r="G1318" s="564">
        <v>652.46</v>
      </c>
      <c r="H1318" s="145"/>
      <c r="I1318" s="145"/>
      <c r="J1318" s="145"/>
    </row>
    <row r="1319" spans="1:10" ht="45">
      <c r="A1319" s="558">
        <v>103688</v>
      </c>
      <c r="B1319" s="66" t="s">
        <v>17405</v>
      </c>
      <c r="C1319" s="67" t="s">
        <v>20</v>
      </c>
      <c r="D1319" s="563" t="s">
        <v>4180</v>
      </c>
      <c r="E1319" s="558" t="s">
        <v>862</v>
      </c>
      <c r="F1319" s="564">
        <v>778.57</v>
      </c>
      <c r="G1319" s="564">
        <v>793.61</v>
      </c>
      <c r="H1319" s="145"/>
      <c r="I1319" s="145"/>
      <c r="J1319" s="145"/>
    </row>
    <row r="1320" spans="1:10" ht="54">
      <c r="A1320" s="558">
        <v>103687</v>
      </c>
      <c r="B1320" s="66" t="s">
        <v>17405</v>
      </c>
      <c r="C1320" s="67" t="s">
        <v>20</v>
      </c>
      <c r="D1320" s="563" t="s">
        <v>4179</v>
      </c>
      <c r="E1320" s="558" t="s">
        <v>862</v>
      </c>
      <c r="F1320" s="564">
        <v>1025.1400000000001</v>
      </c>
      <c r="G1320" s="564">
        <v>1061.01</v>
      </c>
      <c r="H1320" s="145"/>
      <c r="I1320" s="145"/>
      <c r="J1320" s="145"/>
    </row>
    <row r="1321" spans="1:10" ht="45">
      <c r="A1321" s="558">
        <v>103684</v>
      </c>
      <c r="B1321" s="66" t="s">
        <v>17405</v>
      </c>
      <c r="C1321" s="67" t="s">
        <v>20</v>
      </c>
      <c r="D1321" s="563" t="s">
        <v>6812</v>
      </c>
      <c r="E1321" s="558" t="s">
        <v>862</v>
      </c>
      <c r="F1321" s="564">
        <v>625.08000000000004</v>
      </c>
      <c r="G1321" s="564">
        <v>630.17999999999995</v>
      </c>
      <c r="H1321" s="145"/>
      <c r="I1321" s="145"/>
      <c r="J1321" s="145"/>
    </row>
    <row r="1322" spans="1:10" ht="81">
      <c r="A1322" s="558">
        <v>103681</v>
      </c>
      <c r="B1322" s="66" t="s">
        <v>17405</v>
      </c>
      <c r="C1322" s="67" t="s">
        <v>20</v>
      </c>
      <c r="D1322" s="563" t="s">
        <v>4176</v>
      </c>
      <c r="E1322" s="558" t="s">
        <v>862</v>
      </c>
      <c r="F1322" s="564">
        <v>674.29</v>
      </c>
      <c r="G1322" s="564">
        <v>680.7</v>
      </c>
      <c r="H1322" s="145"/>
      <c r="I1322" s="145"/>
      <c r="J1322" s="145"/>
    </row>
    <row r="1323" spans="1:10" ht="81">
      <c r="A1323" s="558">
        <v>103679</v>
      </c>
      <c r="B1323" s="66" t="s">
        <v>17405</v>
      </c>
      <c r="C1323" s="67" t="s">
        <v>20</v>
      </c>
      <c r="D1323" s="563" t="s">
        <v>4174</v>
      </c>
      <c r="E1323" s="558" t="s">
        <v>862</v>
      </c>
      <c r="F1323" s="564">
        <v>742.59</v>
      </c>
      <c r="G1323" s="564">
        <v>754.53</v>
      </c>
      <c r="H1323" s="145"/>
      <c r="I1323" s="145"/>
      <c r="J1323" s="145"/>
    </row>
    <row r="1324" spans="1:10" ht="81">
      <c r="A1324" s="558">
        <v>103677</v>
      </c>
      <c r="B1324" s="66" t="s">
        <v>17405</v>
      </c>
      <c r="C1324" s="67" t="s">
        <v>20</v>
      </c>
      <c r="D1324" s="563" t="s">
        <v>13760</v>
      </c>
      <c r="E1324" s="558" t="s">
        <v>862</v>
      </c>
      <c r="F1324" s="564">
        <v>785.27</v>
      </c>
      <c r="G1324" s="564">
        <v>800.85</v>
      </c>
      <c r="H1324" s="145"/>
      <c r="I1324" s="145"/>
      <c r="J1324" s="145"/>
    </row>
    <row r="1325" spans="1:10" ht="54">
      <c r="A1325" s="558">
        <v>103675</v>
      </c>
      <c r="B1325" s="66" t="s">
        <v>17405</v>
      </c>
      <c r="C1325" s="67" t="s">
        <v>20</v>
      </c>
      <c r="D1325" s="563" t="s">
        <v>6811</v>
      </c>
      <c r="E1325" s="558" t="s">
        <v>862</v>
      </c>
      <c r="F1325" s="564">
        <v>607.78</v>
      </c>
      <c r="G1325" s="564">
        <v>611.41999999999996</v>
      </c>
      <c r="H1325" s="145"/>
      <c r="I1325" s="145"/>
      <c r="J1325" s="145"/>
    </row>
    <row r="1326" spans="1:10" ht="67.5">
      <c r="A1326" s="558">
        <v>103680</v>
      </c>
      <c r="B1326" s="66" t="s">
        <v>17405</v>
      </c>
      <c r="C1326" s="67" t="s">
        <v>20</v>
      </c>
      <c r="D1326" s="563" t="s">
        <v>4175</v>
      </c>
      <c r="E1326" s="558" t="s">
        <v>862</v>
      </c>
      <c r="F1326" s="564">
        <v>789.22</v>
      </c>
      <c r="G1326" s="564">
        <v>805.5</v>
      </c>
      <c r="H1326" s="145"/>
      <c r="I1326" s="145"/>
      <c r="J1326" s="145"/>
    </row>
    <row r="1327" spans="1:10" ht="81">
      <c r="A1327" s="558">
        <v>103678</v>
      </c>
      <c r="B1327" s="66" t="s">
        <v>17405</v>
      </c>
      <c r="C1327" s="67" t="s">
        <v>20</v>
      </c>
      <c r="D1327" s="563" t="s">
        <v>13761</v>
      </c>
      <c r="E1327" s="558" t="s">
        <v>862</v>
      </c>
      <c r="F1327" s="564">
        <v>861.49</v>
      </c>
      <c r="G1327" s="564">
        <v>883.37</v>
      </c>
      <c r="H1327" s="145"/>
      <c r="I1327" s="145"/>
      <c r="J1327" s="145"/>
    </row>
    <row r="1328" spans="1:10" ht="81">
      <c r="A1328" s="558">
        <v>103676</v>
      </c>
      <c r="B1328" s="66" t="s">
        <v>17405</v>
      </c>
      <c r="C1328" s="67" t="s">
        <v>20</v>
      </c>
      <c r="D1328" s="563" t="s">
        <v>4173</v>
      </c>
      <c r="E1328" s="558" t="s">
        <v>862</v>
      </c>
      <c r="F1328" s="564">
        <v>957.75</v>
      </c>
      <c r="G1328" s="564">
        <v>987.8</v>
      </c>
      <c r="H1328" s="145"/>
      <c r="I1328" s="145"/>
      <c r="J1328" s="145"/>
    </row>
    <row r="1329" spans="1:10" ht="54">
      <c r="A1329" s="558">
        <v>103674</v>
      </c>
      <c r="B1329" s="66" t="s">
        <v>17405</v>
      </c>
      <c r="C1329" s="67" t="s">
        <v>20</v>
      </c>
      <c r="D1329" s="563" t="s">
        <v>6810</v>
      </c>
      <c r="E1329" s="558" t="s">
        <v>862</v>
      </c>
      <c r="F1329" s="564">
        <v>627.75</v>
      </c>
      <c r="G1329" s="564">
        <v>633.09</v>
      </c>
      <c r="H1329" s="145"/>
      <c r="I1329" s="145"/>
      <c r="J1329" s="145"/>
    </row>
    <row r="1330" spans="1:10" ht="67.5">
      <c r="A1330" s="558">
        <v>103683</v>
      </c>
      <c r="B1330" s="66" t="s">
        <v>17405</v>
      </c>
      <c r="C1330" s="67" t="s">
        <v>20</v>
      </c>
      <c r="D1330" s="563" t="s">
        <v>4178</v>
      </c>
      <c r="E1330" s="558" t="s">
        <v>862</v>
      </c>
      <c r="F1330" s="564">
        <v>1210.07</v>
      </c>
      <c r="G1330" s="564">
        <v>1261.49</v>
      </c>
      <c r="H1330" s="145"/>
      <c r="I1330" s="145"/>
      <c r="J1330" s="145"/>
    </row>
    <row r="1331" spans="1:10" ht="54">
      <c r="A1331" s="558">
        <v>103682</v>
      </c>
      <c r="B1331" s="66" t="s">
        <v>17405</v>
      </c>
      <c r="C1331" s="67" t="s">
        <v>20</v>
      </c>
      <c r="D1331" s="563" t="s">
        <v>4177</v>
      </c>
      <c r="E1331" s="558" t="s">
        <v>862</v>
      </c>
      <c r="F1331" s="564">
        <v>918.32</v>
      </c>
      <c r="G1331" s="564">
        <v>945.16</v>
      </c>
      <c r="H1331" s="145"/>
      <c r="I1331" s="145"/>
      <c r="J1331" s="145"/>
    </row>
    <row r="1332" spans="1:10" ht="45">
      <c r="A1332" s="558">
        <v>103670</v>
      </c>
      <c r="B1332" s="66" t="s">
        <v>17405</v>
      </c>
      <c r="C1332" s="67" t="s">
        <v>20</v>
      </c>
      <c r="D1332" s="563" t="s">
        <v>4170</v>
      </c>
      <c r="E1332" s="558" t="s">
        <v>862</v>
      </c>
      <c r="F1332" s="564">
        <v>300.33</v>
      </c>
      <c r="G1332" s="564">
        <v>325.63</v>
      </c>
      <c r="H1332" s="145"/>
      <c r="I1332" s="145"/>
      <c r="J1332" s="145"/>
    </row>
    <row r="1333" spans="1:10" ht="45">
      <c r="A1333" s="558">
        <v>103673</v>
      </c>
      <c r="B1333" s="66" t="s">
        <v>17405</v>
      </c>
      <c r="C1333" s="67" t="s">
        <v>20</v>
      </c>
      <c r="D1333" s="563" t="s">
        <v>4172</v>
      </c>
      <c r="E1333" s="558" t="s">
        <v>862</v>
      </c>
      <c r="F1333" s="564">
        <v>42.32</v>
      </c>
      <c r="G1333" s="564">
        <v>45.84</v>
      </c>
      <c r="H1333" s="145"/>
      <c r="I1333" s="145"/>
      <c r="J1333" s="145"/>
    </row>
    <row r="1334" spans="1:10" ht="81">
      <c r="A1334" s="558">
        <v>91084</v>
      </c>
      <c r="B1334" s="66" t="s">
        <v>17405</v>
      </c>
      <c r="C1334" s="67" t="s">
        <v>20</v>
      </c>
      <c r="D1334" s="563" t="s">
        <v>16854</v>
      </c>
      <c r="E1334" s="558" t="s">
        <v>38</v>
      </c>
      <c r="F1334" s="564">
        <v>255.96</v>
      </c>
      <c r="G1334" s="564">
        <v>262.87</v>
      </c>
      <c r="H1334" s="145"/>
      <c r="I1334" s="145"/>
      <c r="J1334" s="145"/>
    </row>
    <row r="1335" spans="1:10" ht="81">
      <c r="A1335" s="558">
        <v>91080</v>
      </c>
      <c r="B1335" s="66" t="s">
        <v>17405</v>
      </c>
      <c r="C1335" s="67" t="s">
        <v>20</v>
      </c>
      <c r="D1335" s="563" t="s">
        <v>16855</v>
      </c>
      <c r="E1335" s="558" t="s">
        <v>38</v>
      </c>
      <c r="F1335" s="564">
        <v>212.2</v>
      </c>
      <c r="G1335" s="564">
        <v>216.47</v>
      </c>
      <c r="H1335" s="145"/>
      <c r="I1335" s="145"/>
      <c r="J1335" s="145"/>
    </row>
    <row r="1336" spans="1:10" ht="81">
      <c r="A1336" s="558">
        <v>91101</v>
      </c>
      <c r="B1336" s="66" t="s">
        <v>17405</v>
      </c>
      <c r="C1336" s="67" t="s">
        <v>20</v>
      </c>
      <c r="D1336" s="563" t="s">
        <v>16856</v>
      </c>
      <c r="E1336" s="558" t="s">
        <v>38</v>
      </c>
      <c r="F1336" s="564">
        <v>241.05</v>
      </c>
      <c r="G1336" s="564">
        <v>247.11</v>
      </c>
      <c r="H1336" s="145"/>
      <c r="I1336" s="145"/>
      <c r="J1336" s="145"/>
    </row>
    <row r="1337" spans="1:10" ht="81">
      <c r="A1337" s="558">
        <v>91097</v>
      </c>
      <c r="B1337" s="66" t="s">
        <v>17405</v>
      </c>
      <c r="C1337" s="67" t="s">
        <v>20</v>
      </c>
      <c r="D1337" s="563" t="s">
        <v>16857</v>
      </c>
      <c r="E1337" s="558" t="s">
        <v>38</v>
      </c>
      <c r="F1337" s="564">
        <v>206.65</v>
      </c>
      <c r="G1337" s="564">
        <v>210.58</v>
      </c>
      <c r="H1337" s="145"/>
      <c r="I1337" s="145"/>
      <c r="J1337" s="145"/>
    </row>
    <row r="1338" spans="1:10" ht="81">
      <c r="A1338" s="558">
        <v>91082</v>
      </c>
      <c r="B1338" s="66" t="s">
        <v>17405</v>
      </c>
      <c r="C1338" s="67" t="s">
        <v>20</v>
      </c>
      <c r="D1338" s="563" t="s">
        <v>16858</v>
      </c>
      <c r="E1338" s="558" t="s">
        <v>38</v>
      </c>
      <c r="F1338" s="564">
        <v>234.06</v>
      </c>
      <c r="G1338" s="564">
        <v>239.45</v>
      </c>
      <c r="H1338" s="145"/>
      <c r="I1338" s="145"/>
      <c r="J1338" s="145"/>
    </row>
    <row r="1339" spans="1:10" ht="81">
      <c r="A1339" s="558">
        <v>91078</v>
      </c>
      <c r="B1339" s="66" t="s">
        <v>17405</v>
      </c>
      <c r="C1339" s="67" t="s">
        <v>20</v>
      </c>
      <c r="D1339" s="563" t="s">
        <v>16859</v>
      </c>
      <c r="E1339" s="558" t="s">
        <v>38</v>
      </c>
      <c r="F1339" s="564">
        <v>201.84</v>
      </c>
      <c r="G1339" s="564">
        <v>205.35</v>
      </c>
      <c r="H1339" s="145"/>
      <c r="I1339" s="145"/>
      <c r="J1339" s="145"/>
    </row>
    <row r="1340" spans="1:10" ht="81">
      <c r="A1340" s="558">
        <v>91099</v>
      </c>
      <c r="B1340" s="66" t="s">
        <v>17405</v>
      </c>
      <c r="C1340" s="67" t="s">
        <v>20</v>
      </c>
      <c r="D1340" s="563" t="s">
        <v>16860</v>
      </c>
      <c r="E1340" s="558" t="s">
        <v>38</v>
      </c>
      <c r="F1340" s="564">
        <v>223.84</v>
      </c>
      <c r="G1340" s="564">
        <v>228.63</v>
      </c>
      <c r="H1340" s="145"/>
      <c r="I1340" s="145"/>
      <c r="J1340" s="145"/>
    </row>
    <row r="1341" spans="1:10" ht="81">
      <c r="A1341" s="558">
        <v>91095</v>
      </c>
      <c r="B1341" s="66" t="s">
        <v>17405</v>
      </c>
      <c r="C1341" s="67" t="s">
        <v>20</v>
      </c>
      <c r="D1341" s="563" t="s">
        <v>16861</v>
      </c>
      <c r="E1341" s="558" t="s">
        <v>38</v>
      </c>
      <c r="F1341" s="564">
        <v>197.49</v>
      </c>
      <c r="G1341" s="564">
        <v>200.74</v>
      </c>
      <c r="H1341" s="145"/>
      <c r="I1341" s="145"/>
      <c r="J1341" s="145"/>
    </row>
    <row r="1342" spans="1:10" ht="81">
      <c r="A1342" s="558">
        <v>91076</v>
      </c>
      <c r="B1342" s="66" t="s">
        <v>17405</v>
      </c>
      <c r="C1342" s="67" t="s">
        <v>20</v>
      </c>
      <c r="D1342" s="563" t="s">
        <v>16862</v>
      </c>
      <c r="E1342" s="558" t="s">
        <v>38</v>
      </c>
      <c r="F1342" s="564">
        <v>287.51</v>
      </c>
      <c r="G1342" s="564">
        <v>303.22000000000003</v>
      </c>
      <c r="H1342" s="145"/>
      <c r="I1342" s="145"/>
      <c r="J1342" s="145"/>
    </row>
    <row r="1343" spans="1:10" ht="81">
      <c r="A1343" s="558">
        <v>91072</v>
      </c>
      <c r="B1343" s="66" t="s">
        <v>17405</v>
      </c>
      <c r="C1343" s="67" t="s">
        <v>20</v>
      </c>
      <c r="D1343" s="563" t="s">
        <v>16863</v>
      </c>
      <c r="E1343" s="558" t="s">
        <v>38</v>
      </c>
      <c r="F1343" s="564">
        <v>252.93</v>
      </c>
      <c r="G1343" s="564">
        <v>266.57</v>
      </c>
      <c r="H1343" s="145"/>
      <c r="I1343" s="145"/>
      <c r="J1343" s="145"/>
    </row>
    <row r="1344" spans="1:10" ht="81">
      <c r="A1344" s="558">
        <v>91093</v>
      </c>
      <c r="B1344" s="66" t="s">
        <v>17405</v>
      </c>
      <c r="C1344" s="67" t="s">
        <v>20</v>
      </c>
      <c r="D1344" s="563" t="s">
        <v>16864</v>
      </c>
      <c r="E1344" s="558" t="s">
        <v>38</v>
      </c>
      <c r="F1344" s="564">
        <v>296.04000000000002</v>
      </c>
      <c r="G1344" s="564">
        <v>312.88</v>
      </c>
      <c r="H1344" s="145"/>
      <c r="I1344" s="145"/>
      <c r="J1344" s="145"/>
    </row>
    <row r="1345" spans="1:10" ht="81">
      <c r="A1345" s="558">
        <v>91089</v>
      </c>
      <c r="B1345" s="66" t="s">
        <v>17405</v>
      </c>
      <c r="C1345" s="67" t="s">
        <v>20</v>
      </c>
      <c r="D1345" s="563" t="s">
        <v>16865</v>
      </c>
      <c r="E1345" s="558" t="s">
        <v>38</v>
      </c>
      <c r="F1345" s="564">
        <v>267.76</v>
      </c>
      <c r="G1345" s="564">
        <v>282.89</v>
      </c>
      <c r="H1345" s="145"/>
      <c r="I1345" s="145"/>
      <c r="J1345" s="145"/>
    </row>
    <row r="1346" spans="1:10" ht="81">
      <c r="A1346" s="558">
        <v>91074</v>
      </c>
      <c r="B1346" s="66" t="s">
        <v>17405</v>
      </c>
      <c r="C1346" s="67" t="s">
        <v>20</v>
      </c>
      <c r="D1346" s="563" t="s">
        <v>16866</v>
      </c>
      <c r="E1346" s="558" t="s">
        <v>38</v>
      </c>
      <c r="F1346" s="564">
        <v>195.79</v>
      </c>
      <c r="G1346" s="564">
        <v>203.41</v>
      </c>
      <c r="H1346" s="145"/>
      <c r="I1346" s="145"/>
      <c r="J1346" s="145"/>
    </row>
    <row r="1347" spans="1:10" ht="81">
      <c r="A1347" s="558">
        <v>91070</v>
      </c>
      <c r="B1347" s="66" t="s">
        <v>17405</v>
      </c>
      <c r="C1347" s="67" t="s">
        <v>20</v>
      </c>
      <c r="D1347" s="563" t="s">
        <v>16867</v>
      </c>
      <c r="E1347" s="558" t="s">
        <v>38</v>
      </c>
      <c r="F1347" s="564">
        <v>169.7</v>
      </c>
      <c r="G1347" s="564">
        <v>175.79</v>
      </c>
      <c r="H1347" s="145"/>
      <c r="I1347" s="145"/>
      <c r="J1347" s="145"/>
    </row>
    <row r="1348" spans="1:10" ht="81">
      <c r="A1348" s="558">
        <v>91091</v>
      </c>
      <c r="B1348" s="66" t="s">
        <v>17405</v>
      </c>
      <c r="C1348" s="67" t="s">
        <v>20</v>
      </c>
      <c r="D1348" s="563" t="s">
        <v>16868</v>
      </c>
      <c r="E1348" s="558" t="s">
        <v>38</v>
      </c>
      <c r="F1348" s="564">
        <v>204.96</v>
      </c>
      <c r="G1348" s="564">
        <v>213.65</v>
      </c>
      <c r="H1348" s="145"/>
      <c r="I1348" s="145"/>
      <c r="J1348" s="145"/>
    </row>
    <row r="1349" spans="1:10" ht="81">
      <c r="A1349" s="558">
        <v>91087</v>
      </c>
      <c r="B1349" s="66" t="s">
        <v>17405</v>
      </c>
      <c r="C1349" s="67" t="s">
        <v>20</v>
      </c>
      <c r="D1349" s="563" t="s">
        <v>16869</v>
      </c>
      <c r="E1349" s="558" t="s">
        <v>38</v>
      </c>
      <c r="F1349" s="564">
        <v>183.18</v>
      </c>
      <c r="G1349" s="564">
        <v>190.62</v>
      </c>
      <c r="H1349" s="145"/>
      <c r="I1349" s="145"/>
      <c r="J1349" s="145"/>
    </row>
    <row r="1350" spans="1:10" ht="81">
      <c r="A1350" s="558">
        <v>91083</v>
      </c>
      <c r="B1350" s="66" t="s">
        <v>17405</v>
      </c>
      <c r="C1350" s="67" t="s">
        <v>20</v>
      </c>
      <c r="D1350" s="563" t="s">
        <v>16870</v>
      </c>
      <c r="E1350" s="558" t="s">
        <v>38</v>
      </c>
      <c r="F1350" s="564">
        <v>297.37</v>
      </c>
      <c r="G1350" s="564">
        <v>308.02999999999997</v>
      </c>
      <c r="H1350" s="145"/>
      <c r="I1350" s="145"/>
      <c r="J1350" s="145"/>
    </row>
    <row r="1351" spans="1:10" ht="81">
      <c r="A1351" s="558">
        <v>91079</v>
      </c>
      <c r="B1351" s="66" t="s">
        <v>17405</v>
      </c>
      <c r="C1351" s="67" t="s">
        <v>20</v>
      </c>
      <c r="D1351" s="563" t="s">
        <v>16871</v>
      </c>
      <c r="E1351" s="558" t="s">
        <v>38</v>
      </c>
      <c r="F1351" s="564">
        <v>194.57</v>
      </c>
      <c r="G1351" s="564">
        <v>199.04</v>
      </c>
      <c r="H1351" s="145"/>
      <c r="I1351" s="145"/>
      <c r="J1351" s="145"/>
    </row>
    <row r="1352" spans="1:10" ht="81">
      <c r="A1352" s="558">
        <v>91100</v>
      </c>
      <c r="B1352" s="66" t="s">
        <v>17405</v>
      </c>
      <c r="C1352" s="67" t="s">
        <v>20</v>
      </c>
      <c r="D1352" s="563" t="s">
        <v>16872</v>
      </c>
      <c r="E1352" s="558" t="s">
        <v>38</v>
      </c>
      <c r="F1352" s="564">
        <v>254.18</v>
      </c>
      <c r="G1352" s="564">
        <v>262.26</v>
      </c>
      <c r="H1352" s="145"/>
      <c r="I1352" s="145"/>
      <c r="J1352" s="145"/>
    </row>
    <row r="1353" spans="1:10" ht="81">
      <c r="A1353" s="558">
        <v>91096</v>
      </c>
      <c r="B1353" s="66" t="s">
        <v>17405</v>
      </c>
      <c r="C1353" s="67" t="s">
        <v>20</v>
      </c>
      <c r="D1353" s="563" t="s">
        <v>16873</v>
      </c>
      <c r="E1353" s="558" t="s">
        <v>38</v>
      </c>
      <c r="F1353" s="564">
        <v>186.2</v>
      </c>
      <c r="G1353" s="564">
        <v>190.17</v>
      </c>
      <c r="H1353" s="145"/>
      <c r="I1353" s="145"/>
      <c r="J1353" s="145"/>
    </row>
    <row r="1354" spans="1:10" ht="81">
      <c r="A1354" s="558">
        <v>91081</v>
      </c>
      <c r="B1354" s="66" t="s">
        <v>17405</v>
      </c>
      <c r="C1354" s="67" t="s">
        <v>20</v>
      </c>
      <c r="D1354" s="563" t="s">
        <v>16874</v>
      </c>
      <c r="E1354" s="558" t="s">
        <v>38</v>
      </c>
      <c r="F1354" s="564">
        <v>244.13</v>
      </c>
      <c r="G1354" s="564">
        <v>251.3</v>
      </c>
      <c r="H1354" s="145"/>
      <c r="I1354" s="145"/>
      <c r="J1354" s="145"/>
    </row>
    <row r="1355" spans="1:10" ht="81">
      <c r="A1355" s="558">
        <v>91077</v>
      </c>
      <c r="B1355" s="66" t="s">
        <v>17405</v>
      </c>
      <c r="C1355" s="67" t="s">
        <v>20</v>
      </c>
      <c r="D1355" s="563" t="s">
        <v>16875</v>
      </c>
      <c r="E1355" s="558" t="s">
        <v>38</v>
      </c>
      <c r="F1355" s="564">
        <v>181.37</v>
      </c>
      <c r="G1355" s="564">
        <v>184.91</v>
      </c>
      <c r="H1355" s="145"/>
      <c r="I1355" s="145"/>
      <c r="J1355" s="145"/>
    </row>
    <row r="1356" spans="1:10" ht="81">
      <c r="A1356" s="558">
        <v>91098</v>
      </c>
      <c r="B1356" s="66" t="s">
        <v>17405</v>
      </c>
      <c r="C1356" s="67" t="s">
        <v>20</v>
      </c>
      <c r="D1356" s="563" t="s">
        <v>16876</v>
      </c>
      <c r="E1356" s="558" t="s">
        <v>38</v>
      </c>
      <c r="F1356" s="564">
        <v>220.15</v>
      </c>
      <c r="G1356" s="564">
        <v>225.94</v>
      </c>
      <c r="H1356" s="145"/>
      <c r="I1356" s="145"/>
      <c r="J1356" s="145"/>
    </row>
    <row r="1357" spans="1:10" ht="81">
      <c r="A1357" s="558">
        <v>91094</v>
      </c>
      <c r="B1357" s="66" t="s">
        <v>17405</v>
      </c>
      <c r="C1357" s="67" t="s">
        <v>20</v>
      </c>
      <c r="D1357" s="563" t="s">
        <v>16877</v>
      </c>
      <c r="E1357" s="558" t="s">
        <v>38</v>
      </c>
      <c r="F1357" s="564">
        <v>175.25</v>
      </c>
      <c r="G1357" s="564">
        <v>178.45</v>
      </c>
      <c r="H1357" s="145"/>
      <c r="I1357" s="145"/>
      <c r="J1357" s="145"/>
    </row>
    <row r="1358" spans="1:10" ht="81">
      <c r="A1358" s="558">
        <v>91075</v>
      </c>
      <c r="B1358" s="66" t="s">
        <v>17405</v>
      </c>
      <c r="C1358" s="67" t="s">
        <v>20</v>
      </c>
      <c r="D1358" s="563" t="s">
        <v>16878</v>
      </c>
      <c r="E1358" s="558" t="s">
        <v>38</v>
      </c>
      <c r="F1358" s="564">
        <v>310.73</v>
      </c>
      <c r="G1358" s="564">
        <v>328.41</v>
      </c>
      <c r="H1358" s="145"/>
      <c r="I1358" s="145"/>
      <c r="J1358" s="145"/>
    </row>
    <row r="1359" spans="1:10" ht="81">
      <c r="A1359" s="558">
        <v>91071</v>
      </c>
      <c r="B1359" s="66" t="s">
        <v>17405</v>
      </c>
      <c r="C1359" s="67" t="s">
        <v>20</v>
      </c>
      <c r="D1359" s="563" t="s">
        <v>16879</v>
      </c>
      <c r="E1359" s="558" t="s">
        <v>38</v>
      </c>
      <c r="F1359" s="564">
        <v>243.91</v>
      </c>
      <c r="G1359" s="564">
        <v>257.55</v>
      </c>
      <c r="H1359" s="145"/>
      <c r="I1359" s="145"/>
      <c r="J1359" s="145"/>
    </row>
    <row r="1360" spans="1:10" ht="81">
      <c r="A1360" s="558">
        <v>91092</v>
      </c>
      <c r="B1360" s="66" t="s">
        <v>17405</v>
      </c>
      <c r="C1360" s="67" t="s">
        <v>20</v>
      </c>
      <c r="D1360" s="563" t="s">
        <v>16880</v>
      </c>
      <c r="E1360" s="558" t="s">
        <v>38</v>
      </c>
      <c r="F1360" s="564">
        <v>304.81</v>
      </c>
      <c r="G1360" s="564">
        <v>322.70999999999998</v>
      </c>
      <c r="H1360" s="145"/>
      <c r="I1360" s="145"/>
      <c r="J1360" s="145"/>
    </row>
    <row r="1361" spans="1:10" ht="81">
      <c r="A1361" s="558">
        <v>91088</v>
      </c>
      <c r="B1361" s="66" t="s">
        <v>17405</v>
      </c>
      <c r="C1361" s="67" t="s">
        <v>20</v>
      </c>
      <c r="D1361" s="563" t="s">
        <v>16881</v>
      </c>
      <c r="E1361" s="558" t="s">
        <v>38</v>
      </c>
      <c r="F1361" s="564">
        <v>256.89</v>
      </c>
      <c r="G1361" s="564">
        <v>271.92</v>
      </c>
      <c r="H1361" s="145"/>
      <c r="I1361" s="145"/>
      <c r="J1361" s="145"/>
    </row>
    <row r="1362" spans="1:10" ht="81">
      <c r="A1362" s="558">
        <v>91073</v>
      </c>
      <c r="B1362" s="66" t="s">
        <v>17405</v>
      </c>
      <c r="C1362" s="67" t="s">
        <v>20</v>
      </c>
      <c r="D1362" s="563" t="s">
        <v>16882</v>
      </c>
      <c r="E1362" s="558" t="s">
        <v>38</v>
      </c>
      <c r="F1362" s="564">
        <v>203.18</v>
      </c>
      <c r="G1362" s="564">
        <v>211.75</v>
      </c>
      <c r="H1362" s="145"/>
      <c r="I1362" s="145"/>
      <c r="J1362" s="145"/>
    </row>
    <row r="1363" spans="1:10" ht="81">
      <c r="A1363" s="558">
        <v>91069</v>
      </c>
      <c r="B1363" s="66" t="s">
        <v>17405</v>
      </c>
      <c r="C1363" s="67" t="s">
        <v>20</v>
      </c>
      <c r="D1363" s="563" t="s">
        <v>16883</v>
      </c>
      <c r="E1363" s="558" t="s">
        <v>38</v>
      </c>
      <c r="F1363" s="564">
        <v>158.91999999999999</v>
      </c>
      <c r="G1363" s="564">
        <v>164.96</v>
      </c>
      <c r="H1363" s="145"/>
      <c r="I1363" s="145"/>
      <c r="J1363" s="145"/>
    </row>
    <row r="1364" spans="1:10" ht="81">
      <c r="A1364" s="558">
        <v>91090</v>
      </c>
      <c r="B1364" s="66" t="s">
        <v>17405</v>
      </c>
      <c r="C1364" s="67" t="s">
        <v>20</v>
      </c>
      <c r="D1364" s="563" t="s">
        <v>16884</v>
      </c>
      <c r="E1364" s="558" t="s">
        <v>38</v>
      </c>
      <c r="F1364" s="564">
        <v>204.64</v>
      </c>
      <c r="G1364" s="564">
        <v>213.86</v>
      </c>
      <c r="H1364" s="145"/>
      <c r="I1364" s="145"/>
      <c r="J1364" s="145"/>
    </row>
    <row r="1365" spans="1:10" ht="81">
      <c r="A1365" s="558">
        <v>91086</v>
      </c>
      <c r="B1365" s="66" t="s">
        <v>17405</v>
      </c>
      <c r="C1365" s="67" t="s">
        <v>20</v>
      </c>
      <c r="D1365" s="563" t="s">
        <v>16885</v>
      </c>
      <c r="E1365" s="558" t="s">
        <v>38</v>
      </c>
      <c r="F1365" s="564">
        <v>171.28</v>
      </c>
      <c r="G1365" s="564">
        <v>178.56</v>
      </c>
      <c r="H1365" s="145"/>
      <c r="I1365" s="145"/>
      <c r="J1365" s="145"/>
    </row>
    <row r="1366" spans="1:10" ht="45">
      <c r="A1366" s="558">
        <v>105522</v>
      </c>
      <c r="B1366" s="66" t="s">
        <v>17405</v>
      </c>
      <c r="C1366" s="67" t="s">
        <v>20</v>
      </c>
      <c r="D1366" s="563" t="s">
        <v>13762</v>
      </c>
      <c r="E1366" s="558" t="s">
        <v>38</v>
      </c>
      <c r="F1366" s="564">
        <v>0</v>
      </c>
      <c r="G1366" s="564">
        <v>0</v>
      </c>
      <c r="H1366" s="145"/>
      <c r="I1366" s="145"/>
      <c r="J1366" s="145"/>
    </row>
    <row r="1367" spans="1:10" ht="45">
      <c r="A1367" s="558">
        <v>104281</v>
      </c>
      <c r="B1367" s="66" t="s">
        <v>17405</v>
      </c>
      <c r="C1367" s="67" t="s">
        <v>20</v>
      </c>
      <c r="D1367" s="563" t="s">
        <v>13763</v>
      </c>
      <c r="E1367" s="558" t="s">
        <v>2778</v>
      </c>
      <c r="F1367" s="564">
        <v>0</v>
      </c>
      <c r="G1367" s="564">
        <v>0</v>
      </c>
      <c r="H1367" s="145"/>
      <c r="I1367" s="145"/>
      <c r="J1367" s="145"/>
    </row>
    <row r="1368" spans="1:10" ht="45">
      <c r="A1368" s="558">
        <v>104287</v>
      </c>
      <c r="B1368" s="66" t="s">
        <v>17405</v>
      </c>
      <c r="C1368" s="67" t="s">
        <v>20</v>
      </c>
      <c r="D1368" s="563" t="s">
        <v>13764</v>
      </c>
      <c r="E1368" s="558" t="s">
        <v>2778</v>
      </c>
      <c r="F1368" s="564">
        <v>0</v>
      </c>
      <c r="G1368" s="564">
        <v>0</v>
      </c>
      <c r="H1368" s="145"/>
      <c r="I1368" s="145"/>
      <c r="J1368" s="145"/>
    </row>
    <row r="1369" spans="1:10" ht="45">
      <c r="A1369" s="558">
        <v>104286</v>
      </c>
      <c r="B1369" s="66" t="s">
        <v>17405</v>
      </c>
      <c r="C1369" s="67" t="s">
        <v>20</v>
      </c>
      <c r="D1369" s="563" t="s">
        <v>13765</v>
      </c>
      <c r="E1369" s="558" t="s">
        <v>2778</v>
      </c>
      <c r="F1369" s="564">
        <v>0</v>
      </c>
      <c r="G1369" s="564">
        <v>0</v>
      </c>
      <c r="H1369" s="145"/>
      <c r="I1369" s="145"/>
      <c r="J1369" s="145"/>
    </row>
    <row r="1370" spans="1:10" ht="45">
      <c r="A1370" s="558">
        <v>104292</v>
      </c>
      <c r="B1370" s="66" t="s">
        <v>17405</v>
      </c>
      <c r="C1370" s="67" t="s">
        <v>20</v>
      </c>
      <c r="D1370" s="563" t="s">
        <v>13766</v>
      </c>
      <c r="E1370" s="558" t="s">
        <v>2778</v>
      </c>
      <c r="F1370" s="564">
        <v>0</v>
      </c>
      <c r="G1370" s="564">
        <v>0</v>
      </c>
      <c r="H1370" s="145"/>
      <c r="I1370" s="145"/>
      <c r="J1370" s="145"/>
    </row>
    <row r="1371" spans="1:10" ht="45">
      <c r="A1371" s="558">
        <v>104282</v>
      </c>
      <c r="B1371" s="66" t="s">
        <v>17405</v>
      </c>
      <c r="C1371" s="67" t="s">
        <v>20</v>
      </c>
      <c r="D1371" s="563" t="s">
        <v>13767</v>
      </c>
      <c r="E1371" s="558" t="s">
        <v>2778</v>
      </c>
      <c r="F1371" s="564">
        <v>0</v>
      </c>
      <c r="G1371" s="564">
        <v>0</v>
      </c>
      <c r="H1371" s="145"/>
      <c r="I1371" s="145"/>
      <c r="J1371" s="145"/>
    </row>
    <row r="1372" spans="1:10" ht="45">
      <c r="A1372" s="558">
        <v>104288</v>
      </c>
      <c r="B1372" s="66" t="s">
        <v>17405</v>
      </c>
      <c r="C1372" s="67" t="s">
        <v>20</v>
      </c>
      <c r="D1372" s="563" t="s">
        <v>13768</v>
      </c>
      <c r="E1372" s="558" t="s">
        <v>2778</v>
      </c>
      <c r="F1372" s="564">
        <v>0</v>
      </c>
      <c r="G1372" s="564">
        <v>0</v>
      </c>
      <c r="H1372" s="145"/>
      <c r="I1372" s="145"/>
      <c r="J1372" s="145"/>
    </row>
    <row r="1373" spans="1:10" ht="45">
      <c r="A1373" s="558">
        <v>104283</v>
      </c>
      <c r="B1373" s="66" t="s">
        <v>17405</v>
      </c>
      <c r="C1373" s="67" t="s">
        <v>20</v>
      </c>
      <c r="D1373" s="563" t="s">
        <v>13769</v>
      </c>
      <c r="E1373" s="558" t="s">
        <v>2778</v>
      </c>
      <c r="F1373" s="564">
        <v>0</v>
      </c>
      <c r="G1373" s="564">
        <v>0</v>
      </c>
      <c r="H1373" s="145"/>
      <c r="I1373" s="145"/>
      <c r="J1373" s="145"/>
    </row>
    <row r="1374" spans="1:10" ht="45">
      <c r="A1374" s="558">
        <v>104289</v>
      </c>
      <c r="B1374" s="66" t="s">
        <v>17405</v>
      </c>
      <c r="C1374" s="67" t="s">
        <v>20</v>
      </c>
      <c r="D1374" s="563" t="s">
        <v>13770</v>
      </c>
      <c r="E1374" s="558" t="s">
        <v>2778</v>
      </c>
      <c r="F1374" s="564">
        <v>0</v>
      </c>
      <c r="G1374" s="564">
        <v>0</v>
      </c>
      <c r="H1374" s="145"/>
      <c r="I1374" s="145"/>
      <c r="J1374" s="145"/>
    </row>
    <row r="1375" spans="1:10" ht="45">
      <c r="A1375" s="558">
        <v>104284</v>
      </c>
      <c r="B1375" s="66" t="s">
        <v>17405</v>
      </c>
      <c r="C1375" s="67" t="s">
        <v>20</v>
      </c>
      <c r="D1375" s="563" t="s">
        <v>13771</v>
      </c>
      <c r="E1375" s="558" t="s">
        <v>2778</v>
      </c>
      <c r="F1375" s="564">
        <v>0</v>
      </c>
      <c r="G1375" s="564">
        <v>0</v>
      </c>
      <c r="H1375" s="145"/>
      <c r="I1375" s="145"/>
      <c r="J1375" s="145"/>
    </row>
    <row r="1376" spans="1:10" ht="45">
      <c r="A1376" s="558">
        <v>104290</v>
      </c>
      <c r="B1376" s="66" t="s">
        <v>17405</v>
      </c>
      <c r="C1376" s="67" t="s">
        <v>20</v>
      </c>
      <c r="D1376" s="563" t="s">
        <v>13772</v>
      </c>
      <c r="E1376" s="558" t="s">
        <v>2778</v>
      </c>
      <c r="F1376" s="564">
        <v>0</v>
      </c>
      <c r="G1376" s="564">
        <v>0</v>
      </c>
      <c r="H1376" s="145"/>
      <c r="I1376" s="145"/>
      <c r="J1376" s="145"/>
    </row>
    <row r="1377" spans="1:10" ht="45">
      <c r="A1377" s="558">
        <v>104285</v>
      </c>
      <c r="B1377" s="66" t="s">
        <v>17405</v>
      </c>
      <c r="C1377" s="67" t="s">
        <v>20</v>
      </c>
      <c r="D1377" s="563" t="s">
        <v>13773</v>
      </c>
      <c r="E1377" s="558" t="s">
        <v>2778</v>
      </c>
      <c r="F1377" s="564">
        <v>0</v>
      </c>
      <c r="G1377" s="564">
        <v>0</v>
      </c>
      <c r="H1377" s="145"/>
      <c r="I1377" s="145"/>
      <c r="J1377" s="145"/>
    </row>
    <row r="1378" spans="1:10" ht="45">
      <c r="A1378" s="558">
        <v>104291</v>
      </c>
      <c r="B1378" s="66" t="s">
        <v>17405</v>
      </c>
      <c r="C1378" s="67" t="s">
        <v>20</v>
      </c>
      <c r="D1378" s="563" t="s">
        <v>13774</v>
      </c>
      <c r="E1378" s="558" t="s">
        <v>2778</v>
      </c>
      <c r="F1378" s="564">
        <v>0</v>
      </c>
      <c r="G1378" s="564">
        <v>0</v>
      </c>
      <c r="H1378" s="145"/>
      <c r="I1378" s="145"/>
      <c r="J1378" s="145"/>
    </row>
    <row r="1379" spans="1:10" ht="45">
      <c r="A1379" s="558">
        <v>104267</v>
      </c>
      <c r="B1379" s="66" t="s">
        <v>17405</v>
      </c>
      <c r="C1379" s="67" t="s">
        <v>20</v>
      </c>
      <c r="D1379" s="563" t="s">
        <v>13775</v>
      </c>
      <c r="E1379" s="558" t="s">
        <v>2778</v>
      </c>
      <c r="F1379" s="564">
        <v>0</v>
      </c>
      <c r="G1379" s="564">
        <v>0</v>
      </c>
      <c r="H1379" s="145"/>
      <c r="I1379" s="145"/>
      <c r="J1379" s="145"/>
    </row>
    <row r="1380" spans="1:10" ht="45">
      <c r="A1380" s="558">
        <v>104268</v>
      </c>
      <c r="B1380" s="66" t="s">
        <v>17405</v>
      </c>
      <c r="C1380" s="67" t="s">
        <v>20</v>
      </c>
      <c r="D1380" s="563" t="s">
        <v>13776</v>
      </c>
      <c r="E1380" s="558" t="s">
        <v>2778</v>
      </c>
      <c r="F1380" s="564">
        <v>0</v>
      </c>
      <c r="G1380" s="564">
        <v>0</v>
      </c>
      <c r="H1380" s="145"/>
      <c r="I1380" s="145"/>
      <c r="J1380" s="145"/>
    </row>
    <row r="1381" spans="1:10" ht="45">
      <c r="A1381" s="558">
        <v>104269</v>
      </c>
      <c r="B1381" s="66" t="s">
        <v>17405</v>
      </c>
      <c r="C1381" s="67" t="s">
        <v>20</v>
      </c>
      <c r="D1381" s="563" t="s">
        <v>13777</v>
      </c>
      <c r="E1381" s="558" t="s">
        <v>2778</v>
      </c>
      <c r="F1381" s="564">
        <v>0</v>
      </c>
      <c r="G1381" s="564">
        <v>0</v>
      </c>
      <c r="H1381" s="145"/>
      <c r="I1381" s="145"/>
      <c r="J1381" s="145"/>
    </row>
    <row r="1382" spans="1:10" ht="45">
      <c r="A1382" s="558">
        <v>104270</v>
      </c>
      <c r="B1382" s="66" t="s">
        <v>17405</v>
      </c>
      <c r="C1382" s="67" t="s">
        <v>20</v>
      </c>
      <c r="D1382" s="563" t="s">
        <v>13778</v>
      </c>
      <c r="E1382" s="558" t="s">
        <v>2778</v>
      </c>
      <c r="F1382" s="564">
        <v>0</v>
      </c>
      <c r="G1382" s="564">
        <v>0</v>
      </c>
      <c r="H1382" s="145"/>
      <c r="I1382" s="145"/>
      <c r="J1382" s="145"/>
    </row>
    <row r="1383" spans="1:10" ht="45">
      <c r="A1383" s="558">
        <v>104276</v>
      </c>
      <c r="B1383" s="66" t="s">
        <v>17405</v>
      </c>
      <c r="C1383" s="67" t="s">
        <v>20</v>
      </c>
      <c r="D1383" s="563" t="s">
        <v>13779</v>
      </c>
      <c r="E1383" s="558" t="s">
        <v>2778</v>
      </c>
      <c r="F1383" s="564">
        <v>0</v>
      </c>
      <c r="G1383" s="564">
        <v>0</v>
      </c>
      <c r="H1383" s="145"/>
      <c r="I1383" s="145"/>
      <c r="J1383" s="145"/>
    </row>
    <row r="1384" spans="1:10" ht="45">
      <c r="A1384" s="558">
        <v>104280</v>
      </c>
      <c r="B1384" s="66" t="s">
        <v>17405</v>
      </c>
      <c r="C1384" s="67" t="s">
        <v>20</v>
      </c>
      <c r="D1384" s="563" t="s">
        <v>13780</v>
      </c>
      <c r="E1384" s="558" t="s">
        <v>2778</v>
      </c>
      <c r="F1384" s="564">
        <v>0</v>
      </c>
      <c r="G1384" s="564">
        <v>0</v>
      </c>
      <c r="H1384" s="145"/>
      <c r="I1384" s="145"/>
      <c r="J1384" s="145"/>
    </row>
    <row r="1385" spans="1:10" ht="45">
      <c r="A1385" s="558">
        <v>104271</v>
      </c>
      <c r="B1385" s="66" t="s">
        <v>17405</v>
      </c>
      <c r="C1385" s="67" t="s">
        <v>20</v>
      </c>
      <c r="D1385" s="563" t="s">
        <v>13781</v>
      </c>
      <c r="E1385" s="558" t="s">
        <v>2778</v>
      </c>
      <c r="F1385" s="564">
        <v>0</v>
      </c>
      <c r="G1385" s="564">
        <v>0</v>
      </c>
      <c r="H1385" s="145"/>
      <c r="I1385" s="145"/>
      <c r="J1385" s="145"/>
    </row>
    <row r="1386" spans="1:10" ht="45">
      <c r="A1386" s="558">
        <v>104272</v>
      </c>
      <c r="B1386" s="66" t="s">
        <v>17405</v>
      </c>
      <c r="C1386" s="67" t="s">
        <v>20</v>
      </c>
      <c r="D1386" s="563" t="s">
        <v>13782</v>
      </c>
      <c r="E1386" s="558" t="s">
        <v>2778</v>
      </c>
      <c r="F1386" s="564">
        <v>0</v>
      </c>
      <c r="G1386" s="564">
        <v>0</v>
      </c>
      <c r="H1386" s="145"/>
      <c r="I1386" s="145"/>
      <c r="J1386" s="145"/>
    </row>
    <row r="1387" spans="1:10" ht="45">
      <c r="A1387" s="558">
        <v>104273</v>
      </c>
      <c r="B1387" s="66" t="s">
        <v>17405</v>
      </c>
      <c r="C1387" s="67" t="s">
        <v>20</v>
      </c>
      <c r="D1387" s="563" t="s">
        <v>13783</v>
      </c>
      <c r="E1387" s="558" t="s">
        <v>2778</v>
      </c>
      <c r="F1387" s="564">
        <v>0</v>
      </c>
      <c r="G1387" s="564">
        <v>0</v>
      </c>
      <c r="H1387" s="145"/>
      <c r="I1387" s="145"/>
      <c r="J1387" s="145"/>
    </row>
    <row r="1388" spans="1:10" ht="45">
      <c r="A1388" s="558">
        <v>104277</v>
      </c>
      <c r="B1388" s="66" t="s">
        <v>17405</v>
      </c>
      <c r="C1388" s="67" t="s">
        <v>20</v>
      </c>
      <c r="D1388" s="563" t="s">
        <v>13784</v>
      </c>
      <c r="E1388" s="558" t="s">
        <v>2778</v>
      </c>
      <c r="F1388" s="564">
        <v>0</v>
      </c>
      <c r="G1388" s="564">
        <v>0</v>
      </c>
      <c r="H1388" s="145"/>
      <c r="I1388" s="145"/>
      <c r="J1388" s="145"/>
    </row>
    <row r="1389" spans="1:10" ht="45">
      <c r="A1389" s="558">
        <v>104274</v>
      </c>
      <c r="B1389" s="66" t="s">
        <v>17405</v>
      </c>
      <c r="C1389" s="67" t="s">
        <v>20</v>
      </c>
      <c r="D1389" s="563" t="s">
        <v>13785</v>
      </c>
      <c r="E1389" s="558" t="s">
        <v>2778</v>
      </c>
      <c r="F1389" s="564">
        <v>0</v>
      </c>
      <c r="G1389" s="564">
        <v>0</v>
      </c>
      <c r="H1389" s="145"/>
      <c r="I1389" s="145"/>
      <c r="J1389" s="145"/>
    </row>
    <row r="1390" spans="1:10" ht="45">
      <c r="A1390" s="558">
        <v>104278</v>
      </c>
      <c r="B1390" s="66" t="s">
        <v>17405</v>
      </c>
      <c r="C1390" s="67" t="s">
        <v>20</v>
      </c>
      <c r="D1390" s="563" t="s">
        <v>13786</v>
      </c>
      <c r="E1390" s="558" t="s">
        <v>2778</v>
      </c>
      <c r="F1390" s="564">
        <v>0</v>
      </c>
      <c r="G1390" s="564">
        <v>0</v>
      </c>
      <c r="H1390" s="145"/>
      <c r="I1390" s="145"/>
      <c r="J1390" s="145"/>
    </row>
    <row r="1391" spans="1:10" ht="45">
      <c r="A1391" s="558">
        <v>104275</v>
      </c>
      <c r="B1391" s="66" t="s">
        <v>17405</v>
      </c>
      <c r="C1391" s="67" t="s">
        <v>20</v>
      </c>
      <c r="D1391" s="563" t="s">
        <v>13787</v>
      </c>
      <c r="E1391" s="558" t="s">
        <v>2778</v>
      </c>
      <c r="F1391" s="564">
        <v>0</v>
      </c>
      <c r="G1391" s="564">
        <v>0</v>
      </c>
      <c r="H1391" s="145"/>
      <c r="I1391" s="145"/>
      <c r="J1391" s="145"/>
    </row>
    <row r="1392" spans="1:10" ht="45">
      <c r="A1392" s="558">
        <v>104279</v>
      </c>
      <c r="B1392" s="66" t="s">
        <v>17405</v>
      </c>
      <c r="C1392" s="67" t="s">
        <v>20</v>
      </c>
      <c r="D1392" s="563" t="s">
        <v>13788</v>
      </c>
      <c r="E1392" s="558" t="s">
        <v>2778</v>
      </c>
      <c r="F1392" s="564">
        <v>0</v>
      </c>
      <c r="G1392" s="564">
        <v>0</v>
      </c>
      <c r="H1392" s="145"/>
      <c r="I1392" s="145"/>
      <c r="J1392" s="145"/>
    </row>
    <row r="1393" spans="1:10" ht="45">
      <c r="A1393" s="558">
        <v>104265</v>
      </c>
      <c r="B1393" s="66" t="s">
        <v>17405</v>
      </c>
      <c r="C1393" s="67" t="s">
        <v>20</v>
      </c>
      <c r="D1393" s="563" t="s">
        <v>13789</v>
      </c>
      <c r="E1393" s="558" t="s">
        <v>2778</v>
      </c>
      <c r="F1393" s="564">
        <v>0</v>
      </c>
      <c r="G1393" s="564">
        <v>0</v>
      </c>
      <c r="H1393" s="145"/>
      <c r="I1393" s="145"/>
      <c r="J1393" s="145"/>
    </row>
    <row r="1394" spans="1:10" ht="45">
      <c r="A1394" s="558">
        <v>104266</v>
      </c>
      <c r="B1394" s="66" t="s">
        <v>17405</v>
      </c>
      <c r="C1394" s="67" t="s">
        <v>20</v>
      </c>
      <c r="D1394" s="563" t="s">
        <v>13790</v>
      </c>
      <c r="E1394" s="558" t="s">
        <v>2778</v>
      </c>
      <c r="F1394" s="564">
        <v>0</v>
      </c>
      <c r="G1394" s="564">
        <v>0</v>
      </c>
      <c r="H1394" s="145"/>
      <c r="I1394" s="145"/>
      <c r="J1394" s="145"/>
    </row>
    <row r="1395" spans="1:10" ht="54">
      <c r="A1395" s="558">
        <v>104305</v>
      </c>
      <c r="B1395" s="66" t="s">
        <v>17405</v>
      </c>
      <c r="C1395" s="67" t="s">
        <v>20</v>
      </c>
      <c r="D1395" s="563" t="s">
        <v>13791</v>
      </c>
      <c r="E1395" s="558" t="s">
        <v>6</v>
      </c>
      <c r="F1395" s="564">
        <v>0</v>
      </c>
      <c r="G1395" s="564">
        <v>0</v>
      </c>
      <c r="H1395" s="145"/>
      <c r="I1395" s="145"/>
      <c r="J1395" s="145"/>
    </row>
    <row r="1396" spans="1:10" ht="54">
      <c r="A1396" s="558">
        <v>104306</v>
      </c>
      <c r="B1396" s="66" t="s">
        <v>17405</v>
      </c>
      <c r="C1396" s="67" t="s">
        <v>20</v>
      </c>
      <c r="D1396" s="563" t="s">
        <v>13792</v>
      </c>
      <c r="E1396" s="558" t="s">
        <v>6</v>
      </c>
      <c r="F1396" s="564">
        <v>0</v>
      </c>
      <c r="G1396" s="564">
        <v>0</v>
      </c>
      <c r="H1396" s="145"/>
      <c r="I1396" s="145"/>
      <c r="J1396" s="145"/>
    </row>
    <row r="1397" spans="1:10" ht="54">
      <c r="A1397" s="558">
        <v>104307</v>
      </c>
      <c r="B1397" s="66" t="s">
        <v>17405</v>
      </c>
      <c r="C1397" s="67" t="s">
        <v>20</v>
      </c>
      <c r="D1397" s="563" t="s">
        <v>13793</v>
      </c>
      <c r="E1397" s="558" t="s">
        <v>6</v>
      </c>
      <c r="F1397" s="564">
        <v>0</v>
      </c>
      <c r="G1397" s="564">
        <v>0</v>
      </c>
      <c r="H1397" s="145"/>
      <c r="I1397" s="145"/>
      <c r="J1397" s="145"/>
    </row>
    <row r="1398" spans="1:10" ht="54">
      <c r="A1398" s="558">
        <v>104308</v>
      </c>
      <c r="B1398" s="66" t="s">
        <v>17405</v>
      </c>
      <c r="C1398" s="67" t="s">
        <v>20</v>
      </c>
      <c r="D1398" s="563" t="s">
        <v>13794</v>
      </c>
      <c r="E1398" s="558" t="s">
        <v>6</v>
      </c>
      <c r="F1398" s="564">
        <v>0</v>
      </c>
      <c r="G1398" s="564">
        <v>0</v>
      </c>
      <c r="H1398" s="145"/>
      <c r="I1398" s="145"/>
      <c r="J1398" s="145"/>
    </row>
    <row r="1399" spans="1:10" ht="54">
      <c r="A1399" s="558">
        <v>104309</v>
      </c>
      <c r="B1399" s="66" t="s">
        <v>17405</v>
      </c>
      <c r="C1399" s="67" t="s">
        <v>20</v>
      </c>
      <c r="D1399" s="563" t="s">
        <v>13795</v>
      </c>
      <c r="E1399" s="558" t="s">
        <v>6</v>
      </c>
      <c r="F1399" s="564">
        <v>0</v>
      </c>
      <c r="G1399" s="564">
        <v>0</v>
      </c>
      <c r="H1399" s="145"/>
      <c r="I1399" s="145"/>
      <c r="J1399" s="145"/>
    </row>
    <row r="1400" spans="1:10" ht="54">
      <c r="A1400" s="558">
        <v>104310</v>
      </c>
      <c r="B1400" s="66" t="s">
        <v>17405</v>
      </c>
      <c r="C1400" s="67" t="s">
        <v>20</v>
      </c>
      <c r="D1400" s="563" t="s">
        <v>13796</v>
      </c>
      <c r="E1400" s="558" t="s">
        <v>6</v>
      </c>
      <c r="F1400" s="564">
        <v>0</v>
      </c>
      <c r="G1400" s="564">
        <v>0</v>
      </c>
      <c r="H1400" s="145"/>
      <c r="I1400" s="145"/>
      <c r="J1400" s="145"/>
    </row>
    <row r="1401" spans="1:10" ht="54">
      <c r="A1401" s="558">
        <v>104311</v>
      </c>
      <c r="B1401" s="66" t="s">
        <v>17405</v>
      </c>
      <c r="C1401" s="67" t="s">
        <v>20</v>
      </c>
      <c r="D1401" s="563" t="s">
        <v>13797</v>
      </c>
      <c r="E1401" s="558" t="s">
        <v>6</v>
      </c>
      <c r="F1401" s="564">
        <v>0</v>
      </c>
      <c r="G1401" s="564">
        <v>0</v>
      </c>
      <c r="H1401" s="145"/>
      <c r="I1401" s="145"/>
      <c r="J1401" s="145"/>
    </row>
    <row r="1402" spans="1:10" ht="54">
      <c r="A1402" s="558">
        <v>104301</v>
      </c>
      <c r="B1402" s="66" t="s">
        <v>17405</v>
      </c>
      <c r="C1402" s="67" t="s">
        <v>20</v>
      </c>
      <c r="D1402" s="563" t="s">
        <v>13798</v>
      </c>
      <c r="E1402" s="558" t="s">
        <v>837</v>
      </c>
      <c r="F1402" s="564">
        <v>0</v>
      </c>
      <c r="G1402" s="564">
        <v>0</v>
      </c>
      <c r="H1402" s="145"/>
      <c r="I1402" s="145"/>
      <c r="J1402" s="145"/>
    </row>
    <row r="1403" spans="1:10" ht="54">
      <c r="A1403" s="558">
        <v>104302</v>
      </c>
      <c r="B1403" s="66" t="s">
        <v>17405</v>
      </c>
      <c r="C1403" s="67" t="s">
        <v>20</v>
      </c>
      <c r="D1403" s="563" t="s">
        <v>13799</v>
      </c>
      <c r="E1403" s="558" t="s">
        <v>837</v>
      </c>
      <c r="F1403" s="564">
        <v>0</v>
      </c>
      <c r="G1403" s="564">
        <v>0</v>
      </c>
      <c r="H1403" s="145"/>
      <c r="I1403" s="145"/>
      <c r="J1403" s="145"/>
    </row>
    <row r="1404" spans="1:10" ht="54">
      <c r="A1404" s="558">
        <v>104303</v>
      </c>
      <c r="B1404" s="66" t="s">
        <v>17405</v>
      </c>
      <c r="C1404" s="67" t="s">
        <v>20</v>
      </c>
      <c r="D1404" s="563" t="s">
        <v>13800</v>
      </c>
      <c r="E1404" s="558" t="s">
        <v>837</v>
      </c>
      <c r="F1404" s="564">
        <v>0</v>
      </c>
      <c r="G1404" s="564">
        <v>0</v>
      </c>
      <c r="H1404" s="145"/>
      <c r="I1404" s="145"/>
      <c r="J1404" s="145"/>
    </row>
    <row r="1405" spans="1:10" ht="54">
      <c r="A1405" s="558">
        <v>104304</v>
      </c>
      <c r="B1405" s="66" t="s">
        <v>17405</v>
      </c>
      <c r="C1405" s="67" t="s">
        <v>20</v>
      </c>
      <c r="D1405" s="563" t="s">
        <v>13801</v>
      </c>
      <c r="E1405" s="558" t="s">
        <v>837</v>
      </c>
      <c r="F1405" s="564">
        <v>0</v>
      </c>
      <c r="G1405" s="564">
        <v>0</v>
      </c>
      <c r="H1405" s="145"/>
      <c r="I1405" s="145"/>
      <c r="J1405" s="145"/>
    </row>
    <row r="1406" spans="1:10" ht="54">
      <c r="A1406" s="558">
        <v>104293</v>
      </c>
      <c r="B1406" s="66" t="s">
        <v>17405</v>
      </c>
      <c r="C1406" s="67" t="s">
        <v>20</v>
      </c>
      <c r="D1406" s="563" t="s">
        <v>13802</v>
      </c>
      <c r="E1406" s="558" t="s">
        <v>837</v>
      </c>
      <c r="F1406" s="564">
        <v>0</v>
      </c>
      <c r="G1406" s="564">
        <v>0</v>
      </c>
      <c r="H1406" s="145"/>
      <c r="I1406" s="145"/>
      <c r="J1406" s="145"/>
    </row>
    <row r="1407" spans="1:10" ht="54">
      <c r="A1407" s="558">
        <v>104297</v>
      </c>
      <c r="B1407" s="66" t="s">
        <v>17405</v>
      </c>
      <c r="C1407" s="67" t="s">
        <v>20</v>
      </c>
      <c r="D1407" s="563" t="s">
        <v>13803</v>
      </c>
      <c r="E1407" s="558" t="s">
        <v>837</v>
      </c>
      <c r="F1407" s="564">
        <v>0</v>
      </c>
      <c r="G1407" s="564">
        <v>0</v>
      </c>
      <c r="H1407" s="145"/>
      <c r="I1407" s="145"/>
      <c r="J1407" s="145"/>
    </row>
    <row r="1408" spans="1:10" ht="54">
      <c r="A1408" s="558">
        <v>104295</v>
      </c>
      <c r="B1408" s="66" t="s">
        <v>17405</v>
      </c>
      <c r="C1408" s="67" t="s">
        <v>20</v>
      </c>
      <c r="D1408" s="563" t="s">
        <v>13804</v>
      </c>
      <c r="E1408" s="558" t="s">
        <v>837</v>
      </c>
      <c r="F1408" s="564">
        <v>0</v>
      </c>
      <c r="G1408" s="564">
        <v>0</v>
      </c>
      <c r="H1408" s="145"/>
      <c r="I1408" s="145"/>
      <c r="J1408" s="145"/>
    </row>
    <row r="1409" spans="1:10" ht="54">
      <c r="A1409" s="558">
        <v>104299</v>
      </c>
      <c r="B1409" s="66" t="s">
        <v>17405</v>
      </c>
      <c r="C1409" s="67" t="s">
        <v>20</v>
      </c>
      <c r="D1409" s="563" t="s">
        <v>13805</v>
      </c>
      <c r="E1409" s="558" t="s">
        <v>837</v>
      </c>
      <c r="F1409" s="564">
        <v>0</v>
      </c>
      <c r="G1409" s="564">
        <v>0</v>
      </c>
      <c r="H1409" s="145"/>
      <c r="I1409" s="145"/>
      <c r="J1409" s="145"/>
    </row>
    <row r="1410" spans="1:10" ht="54">
      <c r="A1410" s="558">
        <v>104294</v>
      </c>
      <c r="B1410" s="66" t="s">
        <v>17405</v>
      </c>
      <c r="C1410" s="67" t="s">
        <v>20</v>
      </c>
      <c r="D1410" s="563" t="s">
        <v>13806</v>
      </c>
      <c r="E1410" s="558" t="s">
        <v>837</v>
      </c>
      <c r="F1410" s="564">
        <v>0</v>
      </c>
      <c r="G1410" s="564">
        <v>0</v>
      </c>
      <c r="H1410" s="145"/>
      <c r="I1410" s="145"/>
      <c r="J1410" s="145"/>
    </row>
    <row r="1411" spans="1:10" ht="54">
      <c r="A1411" s="558">
        <v>104298</v>
      </c>
      <c r="B1411" s="66" t="s">
        <v>17405</v>
      </c>
      <c r="C1411" s="67" t="s">
        <v>20</v>
      </c>
      <c r="D1411" s="563" t="s">
        <v>13807</v>
      </c>
      <c r="E1411" s="558" t="s">
        <v>837</v>
      </c>
      <c r="F1411" s="564">
        <v>0</v>
      </c>
      <c r="G1411" s="564">
        <v>0</v>
      </c>
      <c r="H1411" s="145"/>
      <c r="I1411" s="145"/>
      <c r="J1411" s="145"/>
    </row>
    <row r="1412" spans="1:10" ht="54">
      <c r="A1412" s="558">
        <v>104296</v>
      </c>
      <c r="B1412" s="66" t="s">
        <v>17405</v>
      </c>
      <c r="C1412" s="67" t="s">
        <v>20</v>
      </c>
      <c r="D1412" s="563" t="s">
        <v>13808</v>
      </c>
      <c r="E1412" s="558" t="s">
        <v>837</v>
      </c>
      <c r="F1412" s="564">
        <v>0</v>
      </c>
      <c r="G1412" s="564">
        <v>0</v>
      </c>
      <c r="H1412" s="145"/>
      <c r="I1412" s="145"/>
      <c r="J1412" s="145"/>
    </row>
    <row r="1413" spans="1:10" ht="54">
      <c r="A1413" s="558">
        <v>104300</v>
      </c>
      <c r="B1413" s="66" t="s">
        <v>17405</v>
      </c>
      <c r="C1413" s="67" t="s">
        <v>20</v>
      </c>
      <c r="D1413" s="563" t="s">
        <v>13809</v>
      </c>
      <c r="E1413" s="558" t="s">
        <v>837</v>
      </c>
      <c r="F1413" s="564">
        <v>0</v>
      </c>
      <c r="G1413" s="564">
        <v>0</v>
      </c>
      <c r="H1413" s="145"/>
      <c r="I1413" s="145"/>
      <c r="J1413" s="145"/>
    </row>
    <row r="1414" spans="1:10" ht="54">
      <c r="A1414" s="558">
        <v>90944</v>
      </c>
      <c r="B1414" s="66" t="s">
        <v>17405</v>
      </c>
      <c r="C1414" s="67" t="s">
        <v>20</v>
      </c>
      <c r="D1414" s="563" t="s">
        <v>4938</v>
      </c>
      <c r="E1414" s="558" t="s">
        <v>38</v>
      </c>
      <c r="F1414" s="564">
        <v>242.61</v>
      </c>
      <c r="G1414" s="564">
        <v>245.92</v>
      </c>
      <c r="H1414" s="145"/>
      <c r="I1414" s="145"/>
      <c r="J1414" s="145"/>
    </row>
    <row r="1415" spans="1:10" ht="54">
      <c r="A1415" s="558">
        <v>90934</v>
      </c>
      <c r="B1415" s="66" t="s">
        <v>17405</v>
      </c>
      <c r="C1415" s="67" t="s">
        <v>20</v>
      </c>
      <c r="D1415" s="563" t="s">
        <v>4934</v>
      </c>
      <c r="E1415" s="558" t="s">
        <v>38</v>
      </c>
      <c r="F1415" s="564">
        <v>224.91</v>
      </c>
      <c r="G1415" s="564">
        <v>227.93</v>
      </c>
      <c r="H1415" s="145"/>
      <c r="I1415" s="145"/>
      <c r="J1415" s="145"/>
    </row>
    <row r="1416" spans="1:10" ht="54">
      <c r="A1416" s="558">
        <v>90954</v>
      </c>
      <c r="B1416" s="66" t="s">
        <v>17405</v>
      </c>
      <c r="C1416" s="67" t="s">
        <v>20</v>
      </c>
      <c r="D1416" s="563" t="s">
        <v>4942</v>
      </c>
      <c r="E1416" s="558" t="s">
        <v>38</v>
      </c>
      <c r="F1416" s="564">
        <v>275.02999999999997</v>
      </c>
      <c r="G1416" s="564">
        <v>278.87</v>
      </c>
      <c r="H1416" s="145"/>
      <c r="I1416" s="145"/>
      <c r="J1416" s="145"/>
    </row>
    <row r="1417" spans="1:10" ht="54">
      <c r="A1417" s="558">
        <v>90933</v>
      </c>
      <c r="B1417" s="66" t="s">
        <v>17405</v>
      </c>
      <c r="C1417" s="67" t="s">
        <v>20</v>
      </c>
      <c r="D1417" s="563" t="s">
        <v>4933</v>
      </c>
      <c r="E1417" s="558" t="s">
        <v>38</v>
      </c>
      <c r="F1417" s="564">
        <v>209.85</v>
      </c>
      <c r="G1417" s="564">
        <v>211.8</v>
      </c>
      <c r="H1417" s="145"/>
      <c r="I1417" s="145"/>
      <c r="J1417" s="145"/>
    </row>
    <row r="1418" spans="1:10" ht="54">
      <c r="A1418" s="558">
        <v>90943</v>
      </c>
      <c r="B1418" s="66" t="s">
        <v>17405</v>
      </c>
      <c r="C1418" s="67" t="s">
        <v>20</v>
      </c>
      <c r="D1418" s="563" t="s">
        <v>4937</v>
      </c>
      <c r="E1418" s="558" t="s">
        <v>38</v>
      </c>
      <c r="F1418" s="564">
        <v>226.2</v>
      </c>
      <c r="G1418" s="564">
        <v>228.36</v>
      </c>
      <c r="H1418" s="145"/>
      <c r="I1418" s="145"/>
      <c r="J1418" s="145"/>
    </row>
    <row r="1419" spans="1:10" ht="54">
      <c r="A1419" s="558">
        <v>90953</v>
      </c>
      <c r="B1419" s="66" t="s">
        <v>17405</v>
      </c>
      <c r="C1419" s="67" t="s">
        <v>20</v>
      </c>
      <c r="D1419" s="563" t="s">
        <v>4941</v>
      </c>
      <c r="E1419" s="558" t="s">
        <v>38</v>
      </c>
      <c r="F1419" s="564">
        <v>256.17</v>
      </c>
      <c r="G1419" s="564">
        <v>258.68</v>
      </c>
      <c r="H1419" s="145"/>
      <c r="I1419" s="145"/>
      <c r="J1419" s="145"/>
    </row>
    <row r="1420" spans="1:10" ht="54">
      <c r="A1420" s="558">
        <v>90932</v>
      </c>
      <c r="B1420" s="66" t="s">
        <v>17405</v>
      </c>
      <c r="C1420" s="67" t="s">
        <v>20</v>
      </c>
      <c r="D1420" s="563" t="s">
        <v>4932</v>
      </c>
      <c r="E1420" s="558" t="s">
        <v>38</v>
      </c>
      <c r="F1420" s="564">
        <v>93.01</v>
      </c>
      <c r="G1420" s="564">
        <v>95.75</v>
      </c>
      <c r="H1420" s="145"/>
      <c r="I1420" s="145"/>
      <c r="J1420" s="145"/>
    </row>
    <row r="1421" spans="1:10" ht="54">
      <c r="A1421" s="558">
        <v>90942</v>
      </c>
      <c r="B1421" s="66" t="s">
        <v>17405</v>
      </c>
      <c r="C1421" s="67" t="s">
        <v>20</v>
      </c>
      <c r="D1421" s="563" t="s">
        <v>4936</v>
      </c>
      <c r="E1421" s="558" t="s">
        <v>38</v>
      </c>
      <c r="F1421" s="564">
        <v>98.98</v>
      </c>
      <c r="G1421" s="564">
        <v>101.98</v>
      </c>
      <c r="H1421" s="145"/>
      <c r="I1421" s="145"/>
      <c r="J1421" s="145"/>
    </row>
    <row r="1422" spans="1:10" ht="54">
      <c r="A1422" s="558">
        <v>90952</v>
      </c>
      <c r="B1422" s="66" t="s">
        <v>17405</v>
      </c>
      <c r="C1422" s="67" t="s">
        <v>20</v>
      </c>
      <c r="D1422" s="563" t="s">
        <v>4940</v>
      </c>
      <c r="E1422" s="558" t="s">
        <v>38</v>
      </c>
      <c r="F1422" s="564">
        <v>109.89</v>
      </c>
      <c r="G1422" s="564">
        <v>113.38</v>
      </c>
      <c r="H1422" s="145"/>
      <c r="I1422" s="145"/>
      <c r="J1422" s="145"/>
    </row>
    <row r="1423" spans="1:10" ht="67.5">
      <c r="A1423" s="558">
        <v>90930</v>
      </c>
      <c r="B1423" s="66" t="s">
        <v>17405</v>
      </c>
      <c r="C1423" s="67" t="s">
        <v>20</v>
      </c>
      <c r="D1423" s="563" t="s">
        <v>4931</v>
      </c>
      <c r="E1423" s="558" t="s">
        <v>38</v>
      </c>
      <c r="F1423" s="564">
        <v>84.79</v>
      </c>
      <c r="G1423" s="564">
        <v>86.83</v>
      </c>
      <c r="H1423" s="145"/>
      <c r="I1423" s="145"/>
      <c r="J1423" s="145"/>
    </row>
    <row r="1424" spans="1:10" ht="67.5">
      <c r="A1424" s="558">
        <v>90940</v>
      </c>
      <c r="B1424" s="66" t="s">
        <v>17405</v>
      </c>
      <c r="C1424" s="67" t="s">
        <v>20</v>
      </c>
      <c r="D1424" s="563" t="s">
        <v>4935</v>
      </c>
      <c r="E1424" s="558" t="s">
        <v>38</v>
      </c>
      <c r="F1424" s="564">
        <v>90.02</v>
      </c>
      <c r="G1424" s="564">
        <v>92.27</v>
      </c>
      <c r="H1424" s="145"/>
      <c r="I1424" s="145"/>
      <c r="J1424" s="145"/>
    </row>
    <row r="1425" spans="1:10" ht="67.5">
      <c r="A1425" s="558">
        <v>90950</v>
      </c>
      <c r="B1425" s="66" t="s">
        <v>17405</v>
      </c>
      <c r="C1425" s="67" t="s">
        <v>20</v>
      </c>
      <c r="D1425" s="563" t="s">
        <v>4939</v>
      </c>
      <c r="E1425" s="558" t="s">
        <v>38</v>
      </c>
      <c r="F1425" s="564">
        <v>99.59</v>
      </c>
      <c r="G1425" s="564">
        <v>102.22</v>
      </c>
      <c r="H1425" s="145"/>
      <c r="I1425" s="145"/>
      <c r="J1425" s="145"/>
    </row>
    <row r="1426" spans="1:10" ht="45">
      <c r="A1426" s="558">
        <v>88476</v>
      </c>
      <c r="B1426" s="66" t="s">
        <v>17405</v>
      </c>
      <c r="C1426" s="67" t="s">
        <v>20</v>
      </c>
      <c r="D1426" s="563" t="s">
        <v>4928</v>
      </c>
      <c r="E1426" s="558" t="s">
        <v>38</v>
      </c>
      <c r="F1426" s="564">
        <v>21.15</v>
      </c>
      <c r="G1426" s="564">
        <v>21.33</v>
      </c>
      <c r="H1426" s="145"/>
      <c r="I1426" s="145"/>
      <c r="J1426" s="145"/>
    </row>
    <row r="1427" spans="1:10" ht="45">
      <c r="A1427" s="558">
        <v>88477</v>
      </c>
      <c r="B1427" s="66" t="s">
        <v>17405</v>
      </c>
      <c r="C1427" s="67" t="s">
        <v>20</v>
      </c>
      <c r="D1427" s="563" t="s">
        <v>4929</v>
      </c>
      <c r="E1427" s="558" t="s">
        <v>38</v>
      </c>
      <c r="F1427" s="564">
        <v>29.01</v>
      </c>
      <c r="G1427" s="564">
        <v>29.34</v>
      </c>
      <c r="H1427" s="145"/>
      <c r="I1427" s="145"/>
      <c r="J1427" s="145"/>
    </row>
    <row r="1428" spans="1:10" ht="45">
      <c r="A1428" s="558">
        <v>88478</v>
      </c>
      <c r="B1428" s="66" t="s">
        <v>17405</v>
      </c>
      <c r="C1428" s="67" t="s">
        <v>20</v>
      </c>
      <c r="D1428" s="563" t="s">
        <v>4930</v>
      </c>
      <c r="E1428" s="558" t="s">
        <v>38</v>
      </c>
      <c r="F1428" s="564">
        <v>35.49</v>
      </c>
      <c r="G1428" s="564">
        <v>35.950000000000003</v>
      </c>
      <c r="H1428" s="145"/>
      <c r="I1428" s="145"/>
      <c r="J1428" s="145"/>
    </row>
    <row r="1429" spans="1:10" ht="45">
      <c r="A1429" s="558">
        <v>88470</v>
      </c>
      <c r="B1429" s="66" t="s">
        <v>17405</v>
      </c>
      <c r="C1429" s="67" t="s">
        <v>20</v>
      </c>
      <c r="D1429" s="563" t="s">
        <v>4925</v>
      </c>
      <c r="E1429" s="558" t="s">
        <v>38</v>
      </c>
      <c r="F1429" s="564">
        <v>24.78</v>
      </c>
      <c r="G1429" s="564">
        <v>25.06</v>
      </c>
      <c r="H1429" s="145"/>
      <c r="I1429" s="145"/>
      <c r="J1429" s="145"/>
    </row>
    <row r="1430" spans="1:10" ht="45">
      <c r="A1430" s="558">
        <v>88471</v>
      </c>
      <c r="B1430" s="66" t="s">
        <v>17405</v>
      </c>
      <c r="C1430" s="67" t="s">
        <v>20</v>
      </c>
      <c r="D1430" s="563" t="s">
        <v>4926</v>
      </c>
      <c r="E1430" s="558" t="s">
        <v>38</v>
      </c>
      <c r="F1430" s="564">
        <v>31.04</v>
      </c>
      <c r="G1430" s="564">
        <v>31.42</v>
      </c>
      <c r="H1430" s="145"/>
      <c r="I1430" s="145"/>
      <c r="J1430" s="145"/>
    </row>
    <row r="1431" spans="1:10" ht="45">
      <c r="A1431" s="558">
        <v>88472</v>
      </c>
      <c r="B1431" s="66" t="s">
        <v>17405</v>
      </c>
      <c r="C1431" s="67" t="s">
        <v>20</v>
      </c>
      <c r="D1431" s="563" t="s">
        <v>4927</v>
      </c>
      <c r="E1431" s="558" t="s">
        <v>38</v>
      </c>
      <c r="F1431" s="564">
        <v>35.99</v>
      </c>
      <c r="G1431" s="564">
        <v>36.46</v>
      </c>
      <c r="H1431" s="145"/>
      <c r="I1431" s="145"/>
      <c r="J1431" s="145"/>
    </row>
    <row r="1432" spans="1:10" ht="54">
      <c r="A1432" s="558">
        <v>87759</v>
      </c>
      <c r="B1432" s="66" t="s">
        <v>17405</v>
      </c>
      <c r="C1432" s="67" t="s">
        <v>20</v>
      </c>
      <c r="D1432" s="563" t="s">
        <v>4920</v>
      </c>
      <c r="E1432" s="558" t="s">
        <v>38</v>
      </c>
      <c r="F1432" s="564">
        <v>149.52000000000001</v>
      </c>
      <c r="G1432" s="564">
        <v>152.55000000000001</v>
      </c>
      <c r="H1432" s="145"/>
      <c r="I1432" s="145"/>
      <c r="J1432" s="145"/>
    </row>
    <row r="1433" spans="1:10" ht="54">
      <c r="A1433" s="558">
        <v>87769</v>
      </c>
      <c r="B1433" s="66" t="s">
        <v>17405</v>
      </c>
      <c r="C1433" s="67" t="s">
        <v>20</v>
      </c>
      <c r="D1433" s="563" t="s">
        <v>4924</v>
      </c>
      <c r="E1433" s="558" t="s">
        <v>38</v>
      </c>
      <c r="F1433" s="564">
        <v>179.63</v>
      </c>
      <c r="G1433" s="564">
        <v>182.98</v>
      </c>
      <c r="H1433" s="145"/>
      <c r="I1433" s="145"/>
      <c r="J1433" s="145"/>
    </row>
    <row r="1434" spans="1:10" ht="54">
      <c r="A1434" s="558">
        <v>87739</v>
      </c>
      <c r="B1434" s="66" t="s">
        <v>17405</v>
      </c>
      <c r="C1434" s="67" t="s">
        <v>20</v>
      </c>
      <c r="D1434" s="563" t="s">
        <v>4912</v>
      </c>
      <c r="E1434" s="558" t="s">
        <v>38</v>
      </c>
      <c r="F1434" s="564">
        <v>115.3</v>
      </c>
      <c r="G1434" s="564">
        <v>117.84</v>
      </c>
      <c r="H1434" s="145"/>
      <c r="I1434" s="145"/>
      <c r="J1434" s="145"/>
    </row>
    <row r="1435" spans="1:10" ht="54">
      <c r="A1435" s="558">
        <v>87749</v>
      </c>
      <c r="B1435" s="66" t="s">
        <v>17405</v>
      </c>
      <c r="C1435" s="67" t="s">
        <v>20</v>
      </c>
      <c r="D1435" s="563" t="s">
        <v>4916</v>
      </c>
      <c r="E1435" s="558" t="s">
        <v>38</v>
      </c>
      <c r="F1435" s="564">
        <v>152.02000000000001</v>
      </c>
      <c r="G1435" s="564">
        <v>154.96</v>
      </c>
      <c r="H1435" s="145"/>
      <c r="I1435" s="145"/>
      <c r="J1435" s="145"/>
    </row>
    <row r="1436" spans="1:10" ht="54">
      <c r="A1436" s="558">
        <v>87624</v>
      </c>
      <c r="B1436" s="66" t="s">
        <v>17405</v>
      </c>
      <c r="C1436" s="67" t="s">
        <v>20</v>
      </c>
      <c r="D1436" s="563" t="s">
        <v>7319</v>
      </c>
      <c r="E1436" s="558" t="s">
        <v>38</v>
      </c>
      <c r="F1436" s="564">
        <v>103.15</v>
      </c>
      <c r="G1436" s="564">
        <v>104.62</v>
      </c>
      <c r="H1436" s="145"/>
      <c r="I1436" s="145"/>
      <c r="J1436" s="145"/>
    </row>
    <row r="1437" spans="1:10" ht="54">
      <c r="A1437" s="558">
        <v>87634</v>
      </c>
      <c r="B1437" s="66" t="s">
        <v>17405</v>
      </c>
      <c r="C1437" s="67" t="s">
        <v>20</v>
      </c>
      <c r="D1437" s="563" t="s">
        <v>4892</v>
      </c>
      <c r="E1437" s="558" t="s">
        <v>38</v>
      </c>
      <c r="F1437" s="564">
        <v>139.85</v>
      </c>
      <c r="G1437" s="564">
        <v>141.75</v>
      </c>
      <c r="H1437" s="145"/>
      <c r="I1437" s="145"/>
      <c r="J1437" s="145"/>
    </row>
    <row r="1438" spans="1:10" ht="54">
      <c r="A1438" s="558">
        <v>87644</v>
      </c>
      <c r="B1438" s="66" t="s">
        <v>17405</v>
      </c>
      <c r="C1438" s="67" t="s">
        <v>20</v>
      </c>
      <c r="D1438" s="563" t="s">
        <v>4896</v>
      </c>
      <c r="E1438" s="558" t="s">
        <v>38</v>
      </c>
      <c r="F1438" s="564">
        <v>169.92</v>
      </c>
      <c r="G1438" s="564">
        <v>172.12</v>
      </c>
      <c r="H1438" s="145"/>
      <c r="I1438" s="145"/>
      <c r="J1438" s="145"/>
    </row>
    <row r="1439" spans="1:10" ht="54">
      <c r="A1439" s="558">
        <v>87684</v>
      </c>
      <c r="B1439" s="66" t="s">
        <v>17405</v>
      </c>
      <c r="C1439" s="67" t="s">
        <v>20</v>
      </c>
      <c r="D1439" s="563" t="s">
        <v>4900</v>
      </c>
      <c r="E1439" s="558" t="s">
        <v>38</v>
      </c>
      <c r="F1439" s="564">
        <v>165.09</v>
      </c>
      <c r="G1439" s="564">
        <v>167.21</v>
      </c>
      <c r="H1439" s="145"/>
      <c r="I1439" s="145"/>
      <c r="J1439" s="145"/>
    </row>
    <row r="1440" spans="1:10" ht="54">
      <c r="A1440" s="558">
        <v>87694</v>
      </c>
      <c r="B1440" s="66" t="s">
        <v>17405</v>
      </c>
      <c r="C1440" s="67" t="s">
        <v>20</v>
      </c>
      <c r="D1440" s="563" t="s">
        <v>4904</v>
      </c>
      <c r="E1440" s="558" t="s">
        <v>38</v>
      </c>
      <c r="F1440" s="564">
        <v>189.09</v>
      </c>
      <c r="G1440" s="564">
        <v>191.53</v>
      </c>
      <c r="H1440" s="145"/>
      <c r="I1440" s="145"/>
      <c r="J1440" s="145"/>
    </row>
    <row r="1441" spans="1:10" ht="54">
      <c r="A1441" s="558">
        <v>87704</v>
      </c>
      <c r="B1441" s="66" t="s">
        <v>17405</v>
      </c>
      <c r="C1441" s="67" t="s">
        <v>20</v>
      </c>
      <c r="D1441" s="563" t="s">
        <v>4908</v>
      </c>
      <c r="E1441" s="558" t="s">
        <v>38</v>
      </c>
      <c r="F1441" s="564">
        <v>205.47</v>
      </c>
      <c r="G1441" s="564">
        <v>208.1</v>
      </c>
      <c r="H1441" s="145"/>
      <c r="I1441" s="145"/>
      <c r="J1441" s="145"/>
    </row>
    <row r="1442" spans="1:10" ht="67.5">
      <c r="A1442" s="558">
        <v>87758</v>
      </c>
      <c r="B1442" s="66" t="s">
        <v>17405</v>
      </c>
      <c r="C1442" s="67" t="s">
        <v>20</v>
      </c>
      <c r="D1442" s="563" t="s">
        <v>4919</v>
      </c>
      <c r="E1442" s="558" t="s">
        <v>38</v>
      </c>
      <c r="F1442" s="564">
        <v>138.83000000000001</v>
      </c>
      <c r="G1442" s="564">
        <v>141.1</v>
      </c>
      <c r="H1442" s="145"/>
      <c r="I1442" s="145"/>
      <c r="J1442" s="145"/>
    </row>
    <row r="1443" spans="1:10" ht="67.5">
      <c r="A1443" s="558">
        <v>87768</v>
      </c>
      <c r="B1443" s="66" t="s">
        <v>17405</v>
      </c>
      <c r="C1443" s="67" t="s">
        <v>20</v>
      </c>
      <c r="D1443" s="563" t="s">
        <v>4923</v>
      </c>
      <c r="E1443" s="558" t="s">
        <v>38</v>
      </c>
      <c r="F1443" s="564">
        <v>166.47</v>
      </c>
      <c r="G1443" s="564">
        <v>168.9</v>
      </c>
      <c r="H1443" s="145"/>
      <c r="I1443" s="145"/>
      <c r="J1443" s="145"/>
    </row>
    <row r="1444" spans="1:10" ht="67.5">
      <c r="A1444" s="558">
        <v>87738</v>
      </c>
      <c r="B1444" s="66" t="s">
        <v>17405</v>
      </c>
      <c r="C1444" s="67" t="s">
        <v>20</v>
      </c>
      <c r="D1444" s="563" t="s">
        <v>4911</v>
      </c>
      <c r="E1444" s="558" t="s">
        <v>38</v>
      </c>
      <c r="F1444" s="564">
        <v>107.6</v>
      </c>
      <c r="G1444" s="564">
        <v>109.6</v>
      </c>
      <c r="H1444" s="145"/>
      <c r="I1444" s="145"/>
      <c r="J1444" s="145"/>
    </row>
    <row r="1445" spans="1:10" ht="67.5">
      <c r="A1445" s="558">
        <v>87748</v>
      </c>
      <c r="B1445" s="66" t="s">
        <v>17405</v>
      </c>
      <c r="C1445" s="67" t="s">
        <v>20</v>
      </c>
      <c r="D1445" s="563" t="s">
        <v>4915</v>
      </c>
      <c r="E1445" s="558" t="s">
        <v>38</v>
      </c>
      <c r="F1445" s="564">
        <v>141.33000000000001</v>
      </c>
      <c r="G1445" s="564">
        <v>143.51</v>
      </c>
      <c r="H1445" s="145"/>
      <c r="I1445" s="145"/>
      <c r="J1445" s="145"/>
    </row>
    <row r="1446" spans="1:10" ht="54">
      <c r="A1446" s="558">
        <v>87623</v>
      </c>
      <c r="B1446" s="66" t="s">
        <v>17405</v>
      </c>
      <c r="C1446" s="67" t="s">
        <v>20</v>
      </c>
      <c r="D1446" s="563" t="s">
        <v>4888</v>
      </c>
      <c r="E1446" s="558" t="s">
        <v>38</v>
      </c>
      <c r="F1446" s="564">
        <v>95.45</v>
      </c>
      <c r="G1446" s="564">
        <v>96.38</v>
      </c>
      <c r="H1446" s="145"/>
      <c r="I1446" s="145"/>
      <c r="J1446" s="145"/>
    </row>
    <row r="1447" spans="1:10" ht="54">
      <c r="A1447" s="558">
        <v>87633</v>
      </c>
      <c r="B1447" s="66" t="s">
        <v>17405</v>
      </c>
      <c r="C1447" s="67" t="s">
        <v>20</v>
      </c>
      <c r="D1447" s="563" t="s">
        <v>4891</v>
      </c>
      <c r="E1447" s="558" t="s">
        <v>38</v>
      </c>
      <c r="F1447" s="564">
        <v>129.16</v>
      </c>
      <c r="G1447" s="564">
        <v>130.30000000000001</v>
      </c>
      <c r="H1447" s="145"/>
      <c r="I1447" s="145"/>
      <c r="J1447" s="145"/>
    </row>
    <row r="1448" spans="1:10" ht="54">
      <c r="A1448" s="558">
        <v>87643</v>
      </c>
      <c r="B1448" s="66" t="s">
        <v>17405</v>
      </c>
      <c r="C1448" s="67" t="s">
        <v>20</v>
      </c>
      <c r="D1448" s="563" t="s">
        <v>4895</v>
      </c>
      <c r="E1448" s="558" t="s">
        <v>38</v>
      </c>
      <c r="F1448" s="564">
        <v>156.76</v>
      </c>
      <c r="G1448" s="564">
        <v>158.04</v>
      </c>
      <c r="H1448" s="145"/>
      <c r="I1448" s="145"/>
      <c r="J1448" s="145"/>
    </row>
    <row r="1449" spans="1:10" ht="67.5">
      <c r="A1449" s="558">
        <v>87683</v>
      </c>
      <c r="B1449" s="66" t="s">
        <v>17405</v>
      </c>
      <c r="C1449" s="67" t="s">
        <v>20</v>
      </c>
      <c r="D1449" s="563" t="s">
        <v>4899</v>
      </c>
      <c r="E1449" s="558" t="s">
        <v>38</v>
      </c>
      <c r="F1449" s="564">
        <v>151.93</v>
      </c>
      <c r="G1449" s="564">
        <v>153.13</v>
      </c>
      <c r="H1449" s="145"/>
      <c r="I1449" s="145"/>
      <c r="J1449" s="145"/>
    </row>
    <row r="1450" spans="1:10" ht="67.5">
      <c r="A1450" s="558">
        <v>87703</v>
      </c>
      <c r="B1450" s="66" t="s">
        <v>17405</v>
      </c>
      <c r="C1450" s="67" t="s">
        <v>20</v>
      </c>
      <c r="D1450" s="563" t="s">
        <v>4907</v>
      </c>
      <c r="E1450" s="558" t="s">
        <v>38</v>
      </c>
      <c r="F1450" s="564">
        <v>189.06</v>
      </c>
      <c r="G1450" s="564">
        <v>190.54</v>
      </c>
      <c r="H1450" s="145"/>
      <c r="I1450" s="145"/>
      <c r="J1450" s="145"/>
    </row>
    <row r="1451" spans="1:10" ht="54">
      <c r="A1451" s="558">
        <v>87693</v>
      </c>
      <c r="B1451" s="66" t="s">
        <v>17405</v>
      </c>
      <c r="C1451" s="67" t="s">
        <v>20</v>
      </c>
      <c r="D1451" s="563" t="s">
        <v>4903</v>
      </c>
      <c r="E1451" s="558" t="s">
        <v>38</v>
      </c>
      <c r="F1451" s="564">
        <v>174.03</v>
      </c>
      <c r="G1451" s="564">
        <v>175.4</v>
      </c>
      <c r="H1451" s="145"/>
      <c r="I1451" s="145"/>
      <c r="J1451" s="145"/>
    </row>
    <row r="1452" spans="1:10" ht="67.5">
      <c r="A1452" s="558">
        <v>87757</v>
      </c>
      <c r="B1452" s="66" t="s">
        <v>17405</v>
      </c>
      <c r="C1452" s="67" t="s">
        <v>20</v>
      </c>
      <c r="D1452" s="563" t="s">
        <v>4918</v>
      </c>
      <c r="E1452" s="558" t="s">
        <v>38</v>
      </c>
      <c r="F1452" s="564">
        <v>55.87</v>
      </c>
      <c r="G1452" s="564">
        <v>58.69</v>
      </c>
      <c r="H1452" s="145"/>
      <c r="I1452" s="145"/>
      <c r="J1452" s="145"/>
    </row>
    <row r="1453" spans="1:10" ht="67.5">
      <c r="A1453" s="558">
        <v>87767</v>
      </c>
      <c r="B1453" s="66" t="s">
        <v>17405</v>
      </c>
      <c r="C1453" s="67" t="s">
        <v>20</v>
      </c>
      <c r="D1453" s="563" t="s">
        <v>4922</v>
      </c>
      <c r="E1453" s="558" t="s">
        <v>38</v>
      </c>
      <c r="F1453" s="564">
        <v>64.459999999999994</v>
      </c>
      <c r="G1453" s="564">
        <v>67.569999999999993</v>
      </c>
      <c r="H1453" s="145"/>
      <c r="I1453" s="145"/>
      <c r="J1453" s="145"/>
    </row>
    <row r="1454" spans="1:10" ht="54">
      <c r="A1454" s="558">
        <v>87737</v>
      </c>
      <c r="B1454" s="66" t="s">
        <v>17405</v>
      </c>
      <c r="C1454" s="67" t="s">
        <v>20</v>
      </c>
      <c r="D1454" s="563" t="s">
        <v>4910</v>
      </c>
      <c r="E1454" s="558" t="s">
        <v>38</v>
      </c>
      <c r="F1454" s="564">
        <v>47.93</v>
      </c>
      <c r="G1454" s="564">
        <v>50.34</v>
      </c>
      <c r="H1454" s="145"/>
      <c r="I1454" s="145"/>
      <c r="J1454" s="145"/>
    </row>
    <row r="1455" spans="1:10" ht="54">
      <c r="A1455" s="558">
        <v>87747</v>
      </c>
      <c r="B1455" s="66" t="s">
        <v>17405</v>
      </c>
      <c r="C1455" s="67" t="s">
        <v>20</v>
      </c>
      <c r="D1455" s="563" t="s">
        <v>4914</v>
      </c>
      <c r="E1455" s="558" t="s">
        <v>38</v>
      </c>
      <c r="F1455" s="564">
        <v>58.37</v>
      </c>
      <c r="G1455" s="564">
        <v>61.1</v>
      </c>
      <c r="H1455" s="145"/>
      <c r="I1455" s="145"/>
      <c r="J1455" s="145"/>
    </row>
    <row r="1456" spans="1:10" ht="54">
      <c r="A1456" s="558">
        <v>87622</v>
      </c>
      <c r="B1456" s="66" t="s">
        <v>17405</v>
      </c>
      <c r="C1456" s="67" t="s">
        <v>20</v>
      </c>
      <c r="D1456" s="563" t="s">
        <v>4887</v>
      </c>
      <c r="E1456" s="558" t="s">
        <v>38</v>
      </c>
      <c r="F1456" s="564">
        <v>35.78</v>
      </c>
      <c r="G1456" s="564">
        <v>37.119999999999997</v>
      </c>
      <c r="H1456" s="145"/>
      <c r="I1456" s="145"/>
      <c r="J1456" s="145"/>
    </row>
    <row r="1457" spans="1:10" ht="54">
      <c r="A1457" s="558">
        <v>87632</v>
      </c>
      <c r="B1457" s="66" t="s">
        <v>17405</v>
      </c>
      <c r="C1457" s="67" t="s">
        <v>20</v>
      </c>
      <c r="D1457" s="563" t="s">
        <v>4890</v>
      </c>
      <c r="E1457" s="558" t="s">
        <v>38</v>
      </c>
      <c r="F1457" s="564">
        <v>46.2</v>
      </c>
      <c r="G1457" s="564">
        <v>47.89</v>
      </c>
      <c r="H1457" s="145"/>
      <c r="I1457" s="145"/>
      <c r="J1457" s="145"/>
    </row>
    <row r="1458" spans="1:10" ht="54">
      <c r="A1458" s="558">
        <v>87642</v>
      </c>
      <c r="B1458" s="66" t="s">
        <v>17405</v>
      </c>
      <c r="C1458" s="67" t="s">
        <v>20</v>
      </c>
      <c r="D1458" s="563" t="s">
        <v>4894</v>
      </c>
      <c r="E1458" s="558" t="s">
        <v>38</v>
      </c>
      <c r="F1458" s="564">
        <v>54.75</v>
      </c>
      <c r="G1458" s="564">
        <v>56.71</v>
      </c>
      <c r="H1458" s="145"/>
      <c r="I1458" s="145"/>
      <c r="J1458" s="145"/>
    </row>
    <row r="1459" spans="1:10" ht="54">
      <c r="A1459" s="558">
        <v>87682</v>
      </c>
      <c r="B1459" s="66" t="s">
        <v>17405</v>
      </c>
      <c r="C1459" s="67" t="s">
        <v>20</v>
      </c>
      <c r="D1459" s="563" t="s">
        <v>4898</v>
      </c>
      <c r="E1459" s="558" t="s">
        <v>38</v>
      </c>
      <c r="F1459" s="564">
        <v>49.92</v>
      </c>
      <c r="G1459" s="564">
        <v>51.8</v>
      </c>
      <c r="H1459" s="145"/>
      <c r="I1459" s="145"/>
      <c r="J1459" s="145"/>
    </row>
    <row r="1460" spans="1:10" ht="54">
      <c r="A1460" s="558">
        <v>87692</v>
      </c>
      <c r="B1460" s="66" t="s">
        <v>17405</v>
      </c>
      <c r="C1460" s="67" t="s">
        <v>20</v>
      </c>
      <c r="D1460" s="563" t="s">
        <v>4902</v>
      </c>
      <c r="E1460" s="558" t="s">
        <v>38</v>
      </c>
      <c r="F1460" s="564">
        <v>57.19</v>
      </c>
      <c r="G1460" s="564">
        <v>59.35</v>
      </c>
      <c r="H1460" s="145"/>
      <c r="I1460" s="145"/>
      <c r="J1460" s="145"/>
    </row>
    <row r="1461" spans="1:10" ht="54">
      <c r="A1461" s="558">
        <v>87702</v>
      </c>
      <c r="B1461" s="66" t="s">
        <v>17405</v>
      </c>
      <c r="C1461" s="67" t="s">
        <v>20</v>
      </c>
      <c r="D1461" s="563" t="s">
        <v>4906</v>
      </c>
      <c r="E1461" s="558" t="s">
        <v>38</v>
      </c>
      <c r="F1461" s="564">
        <v>61.84</v>
      </c>
      <c r="G1461" s="564">
        <v>64.16</v>
      </c>
      <c r="H1461" s="145"/>
      <c r="I1461" s="145"/>
      <c r="J1461" s="145"/>
    </row>
    <row r="1462" spans="1:10" ht="67.5">
      <c r="A1462" s="558">
        <v>87755</v>
      </c>
      <c r="B1462" s="66" t="s">
        <v>17405</v>
      </c>
      <c r="C1462" s="67" t="s">
        <v>20</v>
      </c>
      <c r="D1462" s="563" t="s">
        <v>4917</v>
      </c>
      <c r="E1462" s="558" t="s">
        <v>38</v>
      </c>
      <c r="F1462" s="564">
        <v>50.03</v>
      </c>
      <c r="G1462" s="564">
        <v>52.36</v>
      </c>
      <c r="H1462" s="145"/>
      <c r="I1462" s="145"/>
      <c r="J1462" s="145"/>
    </row>
    <row r="1463" spans="1:10" ht="67.5">
      <c r="A1463" s="558">
        <v>87765</v>
      </c>
      <c r="B1463" s="66" t="s">
        <v>17405</v>
      </c>
      <c r="C1463" s="67" t="s">
        <v>20</v>
      </c>
      <c r="D1463" s="563" t="s">
        <v>4921</v>
      </c>
      <c r="E1463" s="558" t="s">
        <v>38</v>
      </c>
      <c r="F1463" s="564">
        <v>57.28</v>
      </c>
      <c r="G1463" s="564">
        <v>59.79</v>
      </c>
      <c r="H1463" s="145"/>
      <c r="I1463" s="145"/>
      <c r="J1463" s="145"/>
    </row>
    <row r="1464" spans="1:10" ht="67.5">
      <c r="A1464" s="558">
        <v>87735</v>
      </c>
      <c r="B1464" s="66" t="s">
        <v>17405</v>
      </c>
      <c r="C1464" s="67" t="s">
        <v>20</v>
      </c>
      <c r="D1464" s="563" t="s">
        <v>4909</v>
      </c>
      <c r="E1464" s="558" t="s">
        <v>38</v>
      </c>
      <c r="F1464" s="564">
        <v>43.73</v>
      </c>
      <c r="G1464" s="564">
        <v>45.78</v>
      </c>
      <c r="H1464" s="145"/>
      <c r="I1464" s="145"/>
      <c r="J1464" s="145"/>
    </row>
    <row r="1465" spans="1:10" ht="67.5">
      <c r="A1465" s="558">
        <v>87745</v>
      </c>
      <c r="B1465" s="66" t="s">
        <v>17405</v>
      </c>
      <c r="C1465" s="67" t="s">
        <v>20</v>
      </c>
      <c r="D1465" s="563" t="s">
        <v>4913</v>
      </c>
      <c r="E1465" s="558" t="s">
        <v>38</v>
      </c>
      <c r="F1465" s="564">
        <v>52.53</v>
      </c>
      <c r="G1465" s="564">
        <v>54.77</v>
      </c>
      <c r="H1465" s="145"/>
      <c r="I1465" s="145"/>
      <c r="J1465" s="145"/>
    </row>
    <row r="1466" spans="1:10" ht="67.5">
      <c r="A1466" s="558">
        <v>87620</v>
      </c>
      <c r="B1466" s="66" t="s">
        <v>17405</v>
      </c>
      <c r="C1466" s="67" t="s">
        <v>20</v>
      </c>
      <c r="D1466" s="563" t="s">
        <v>4886</v>
      </c>
      <c r="E1466" s="558" t="s">
        <v>38</v>
      </c>
      <c r="F1466" s="564">
        <v>31.58</v>
      </c>
      <c r="G1466" s="564">
        <v>32.56</v>
      </c>
      <c r="H1466" s="145"/>
      <c r="I1466" s="145"/>
      <c r="J1466" s="145"/>
    </row>
    <row r="1467" spans="1:10" ht="67.5">
      <c r="A1467" s="558">
        <v>87630</v>
      </c>
      <c r="B1467" s="66" t="s">
        <v>17405</v>
      </c>
      <c r="C1467" s="67" t="s">
        <v>20</v>
      </c>
      <c r="D1467" s="563" t="s">
        <v>4889</v>
      </c>
      <c r="E1467" s="558" t="s">
        <v>38</v>
      </c>
      <c r="F1467" s="564">
        <v>40.36</v>
      </c>
      <c r="G1467" s="564">
        <v>41.56</v>
      </c>
      <c r="H1467" s="145"/>
      <c r="I1467" s="145"/>
      <c r="J1467" s="145"/>
    </row>
    <row r="1468" spans="1:10" ht="67.5">
      <c r="A1468" s="558">
        <v>87640</v>
      </c>
      <c r="B1468" s="66" t="s">
        <v>17405</v>
      </c>
      <c r="C1468" s="67" t="s">
        <v>20</v>
      </c>
      <c r="D1468" s="563" t="s">
        <v>4893</v>
      </c>
      <c r="E1468" s="558" t="s">
        <v>38</v>
      </c>
      <c r="F1468" s="564">
        <v>47.57</v>
      </c>
      <c r="G1468" s="564">
        <v>48.93</v>
      </c>
      <c r="H1468" s="145"/>
      <c r="I1468" s="145"/>
      <c r="J1468" s="145"/>
    </row>
    <row r="1469" spans="1:10" ht="67.5">
      <c r="A1469" s="558">
        <v>87680</v>
      </c>
      <c r="B1469" s="66" t="s">
        <v>17405</v>
      </c>
      <c r="C1469" s="67" t="s">
        <v>20</v>
      </c>
      <c r="D1469" s="563" t="s">
        <v>4897</v>
      </c>
      <c r="E1469" s="558" t="s">
        <v>38</v>
      </c>
      <c r="F1469" s="564">
        <v>42.74</v>
      </c>
      <c r="G1469" s="564">
        <v>44.02</v>
      </c>
      <c r="H1469" s="145"/>
      <c r="I1469" s="145"/>
      <c r="J1469" s="145"/>
    </row>
    <row r="1470" spans="1:10" ht="67.5">
      <c r="A1470" s="558">
        <v>87690</v>
      </c>
      <c r="B1470" s="66" t="s">
        <v>17405</v>
      </c>
      <c r="C1470" s="67" t="s">
        <v>20</v>
      </c>
      <c r="D1470" s="563" t="s">
        <v>4901</v>
      </c>
      <c r="E1470" s="558" t="s">
        <v>38</v>
      </c>
      <c r="F1470" s="564">
        <v>48.97</v>
      </c>
      <c r="G1470" s="564">
        <v>50.43</v>
      </c>
      <c r="H1470" s="145"/>
      <c r="I1470" s="145"/>
      <c r="J1470" s="145"/>
    </row>
    <row r="1471" spans="1:10" ht="67.5">
      <c r="A1471" s="558">
        <v>87700</v>
      </c>
      <c r="B1471" s="66" t="s">
        <v>17405</v>
      </c>
      <c r="C1471" s="67" t="s">
        <v>20</v>
      </c>
      <c r="D1471" s="563" t="s">
        <v>4905</v>
      </c>
      <c r="E1471" s="558" t="s">
        <v>38</v>
      </c>
      <c r="F1471" s="564">
        <v>52.88</v>
      </c>
      <c r="G1471" s="564">
        <v>54.45</v>
      </c>
      <c r="H1471" s="145"/>
      <c r="I1471" s="145"/>
      <c r="J1471" s="145"/>
    </row>
    <row r="1472" spans="1:10" ht="45">
      <c r="A1472" s="558">
        <v>102803</v>
      </c>
      <c r="B1472" s="66" t="s">
        <v>17405</v>
      </c>
      <c r="C1472" s="67" t="s">
        <v>20</v>
      </c>
      <c r="D1472" s="563" t="s">
        <v>4943</v>
      </c>
      <c r="E1472" s="558" t="s">
        <v>38</v>
      </c>
      <c r="F1472" s="564">
        <v>2.35</v>
      </c>
      <c r="G1472" s="564">
        <v>2.5299999999999998</v>
      </c>
      <c r="H1472" s="145"/>
      <c r="I1472" s="145"/>
      <c r="J1472" s="145"/>
    </row>
    <row r="1473" spans="1:10" ht="45">
      <c r="A1473" s="558">
        <v>92717</v>
      </c>
      <c r="B1473" s="66" t="s">
        <v>17405</v>
      </c>
      <c r="C1473" s="67" t="s">
        <v>20</v>
      </c>
      <c r="D1473" s="563" t="s">
        <v>6655</v>
      </c>
      <c r="E1473" s="558" t="s">
        <v>193</v>
      </c>
      <c r="F1473" s="564">
        <v>0.28000000000000003</v>
      </c>
      <c r="G1473" s="564">
        <v>0.28000000000000003</v>
      </c>
      <c r="H1473" s="145"/>
      <c r="I1473" s="145"/>
      <c r="J1473" s="145"/>
    </row>
    <row r="1474" spans="1:10" ht="45">
      <c r="A1474" s="558">
        <v>92716</v>
      </c>
      <c r="B1474" s="66" t="s">
        <v>17405</v>
      </c>
      <c r="C1474" s="67" t="s">
        <v>20</v>
      </c>
      <c r="D1474" s="563" t="s">
        <v>6633</v>
      </c>
      <c r="E1474" s="558" t="s">
        <v>84</v>
      </c>
      <c r="F1474" s="564">
        <v>109.57</v>
      </c>
      <c r="G1474" s="564">
        <v>109.57</v>
      </c>
      <c r="H1474" s="145"/>
      <c r="I1474" s="145"/>
      <c r="J1474" s="145"/>
    </row>
    <row r="1475" spans="1:10" ht="54">
      <c r="A1475" s="558">
        <v>103668</v>
      </c>
      <c r="B1475" s="66" t="s">
        <v>17405</v>
      </c>
      <c r="C1475" s="67" t="s">
        <v>20</v>
      </c>
      <c r="D1475" s="563" t="s">
        <v>13810</v>
      </c>
      <c r="E1475" s="558" t="s">
        <v>193</v>
      </c>
      <c r="F1475" s="564">
        <v>0</v>
      </c>
      <c r="G1475" s="564">
        <v>0</v>
      </c>
      <c r="H1475" s="145"/>
      <c r="I1475" s="145"/>
      <c r="J1475" s="145"/>
    </row>
    <row r="1476" spans="1:10" ht="54">
      <c r="A1476" s="558">
        <v>103667</v>
      </c>
      <c r="B1476" s="66" t="s">
        <v>17405</v>
      </c>
      <c r="C1476" s="67" t="s">
        <v>20</v>
      </c>
      <c r="D1476" s="563" t="s">
        <v>13811</v>
      </c>
      <c r="E1476" s="558" t="s">
        <v>84</v>
      </c>
      <c r="F1476" s="564">
        <v>0</v>
      </c>
      <c r="G1476" s="564">
        <v>0</v>
      </c>
      <c r="H1476" s="145"/>
      <c r="I1476" s="145"/>
      <c r="J1476" s="145"/>
    </row>
    <row r="1477" spans="1:10" ht="45">
      <c r="A1477" s="558">
        <v>89218</v>
      </c>
      <c r="B1477" s="66" t="s">
        <v>17405</v>
      </c>
      <c r="C1477" s="67" t="s">
        <v>20</v>
      </c>
      <c r="D1477" s="563" t="s">
        <v>236</v>
      </c>
      <c r="E1477" s="558" t="s">
        <v>193</v>
      </c>
      <c r="F1477" s="564">
        <v>80.64</v>
      </c>
      <c r="G1477" s="564">
        <v>84.2</v>
      </c>
      <c r="H1477" s="145"/>
      <c r="I1477" s="145"/>
      <c r="J1477" s="145"/>
    </row>
    <row r="1478" spans="1:10" ht="45">
      <c r="A1478" s="558">
        <v>89843</v>
      </c>
      <c r="B1478" s="66" t="s">
        <v>17405</v>
      </c>
      <c r="C1478" s="67" t="s">
        <v>20</v>
      </c>
      <c r="D1478" s="563" t="s">
        <v>135</v>
      </c>
      <c r="E1478" s="558" t="s">
        <v>84</v>
      </c>
      <c r="F1478" s="564">
        <v>201.23</v>
      </c>
      <c r="G1478" s="564">
        <v>204.79</v>
      </c>
      <c r="H1478" s="145"/>
      <c r="I1478" s="145"/>
      <c r="J1478" s="145"/>
    </row>
    <row r="1479" spans="1:10" ht="54">
      <c r="A1479" s="558">
        <v>87446</v>
      </c>
      <c r="B1479" s="66" t="s">
        <v>17405</v>
      </c>
      <c r="C1479" s="67" t="s">
        <v>20</v>
      </c>
      <c r="D1479" s="563" t="s">
        <v>6642</v>
      </c>
      <c r="E1479" s="558" t="s">
        <v>193</v>
      </c>
      <c r="F1479" s="564">
        <v>0.54</v>
      </c>
      <c r="G1479" s="564">
        <v>0.54</v>
      </c>
      <c r="H1479" s="145"/>
      <c r="I1479" s="145"/>
      <c r="J1479" s="145"/>
    </row>
    <row r="1480" spans="1:10" ht="54">
      <c r="A1480" s="558">
        <v>87445</v>
      </c>
      <c r="B1480" s="66" t="s">
        <v>17405</v>
      </c>
      <c r="C1480" s="67" t="s">
        <v>20</v>
      </c>
      <c r="D1480" s="563" t="s">
        <v>6620</v>
      </c>
      <c r="E1480" s="558" t="s">
        <v>84</v>
      </c>
      <c r="F1480" s="564">
        <v>5.26</v>
      </c>
      <c r="G1480" s="564">
        <v>5.26</v>
      </c>
      <c r="H1480" s="145"/>
      <c r="I1480" s="145"/>
      <c r="J1480" s="145"/>
    </row>
    <row r="1481" spans="1:10" ht="54">
      <c r="A1481" s="558">
        <v>93234</v>
      </c>
      <c r="B1481" s="66" t="s">
        <v>17405</v>
      </c>
      <c r="C1481" s="67" t="s">
        <v>20</v>
      </c>
      <c r="D1481" s="563" t="s">
        <v>274</v>
      </c>
      <c r="E1481" s="558" t="s">
        <v>193</v>
      </c>
      <c r="F1481" s="564">
        <v>0.49</v>
      </c>
      <c r="G1481" s="564">
        <v>0.49</v>
      </c>
      <c r="H1481" s="145"/>
      <c r="I1481" s="145"/>
      <c r="J1481" s="145"/>
    </row>
    <row r="1482" spans="1:10" ht="54">
      <c r="A1482" s="558">
        <v>93233</v>
      </c>
      <c r="B1482" s="66" t="s">
        <v>17405</v>
      </c>
      <c r="C1482" s="67" t="s">
        <v>20</v>
      </c>
      <c r="D1482" s="563" t="s">
        <v>167</v>
      </c>
      <c r="E1482" s="558" t="s">
        <v>84</v>
      </c>
      <c r="F1482" s="564">
        <v>5.75</v>
      </c>
      <c r="G1482" s="564">
        <v>5.75</v>
      </c>
      <c r="H1482" s="145"/>
      <c r="I1482" s="145"/>
      <c r="J1482" s="145"/>
    </row>
    <row r="1483" spans="1:10" ht="54">
      <c r="A1483" s="558">
        <v>102953</v>
      </c>
      <c r="B1483" s="66" t="s">
        <v>17405</v>
      </c>
      <c r="C1483" s="67" t="s">
        <v>20</v>
      </c>
      <c r="D1483" s="563" t="s">
        <v>13812</v>
      </c>
      <c r="E1483" s="558" t="s">
        <v>193</v>
      </c>
      <c r="F1483" s="564">
        <v>0</v>
      </c>
      <c r="G1483" s="564">
        <v>0</v>
      </c>
      <c r="H1483" s="145"/>
      <c r="I1483" s="145"/>
      <c r="J1483" s="145"/>
    </row>
    <row r="1484" spans="1:10" ht="54">
      <c r="A1484" s="558">
        <v>102952</v>
      </c>
      <c r="B1484" s="66" t="s">
        <v>17405</v>
      </c>
      <c r="C1484" s="67" t="s">
        <v>20</v>
      </c>
      <c r="D1484" s="563" t="s">
        <v>13813</v>
      </c>
      <c r="E1484" s="558" t="s">
        <v>84</v>
      </c>
      <c r="F1484" s="564">
        <v>0</v>
      </c>
      <c r="G1484" s="564">
        <v>0</v>
      </c>
      <c r="H1484" s="145"/>
      <c r="I1484" s="145"/>
      <c r="J1484" s="145"/>
    </row>
    <row r="1485" spans="1:10" ht="54">
      <c r="A1485" s="558">
        <v>88831</v>
      </c>
      <c r="B1485" s="66" t="s">
        <v>17405</v>
      </c>
      <c r="C1485" s="67" t="s">
        <v>20</v>
      </c>
      <c r="D1485" s="563" t="s">
        <v>6646</v>
      </c>
      <c r="E1485" s="558" t="s">
        <v>193</v>
      </c>
      <c r="F1485" s="564">
        <v>0.39</v>
      </c>
      <c r="G1485" s="564">
        <v>0.39</v>
      </c>
      <c r="H1485" s="145"/>
      <c r="I1485" s="145"/>
      <c r="J1485" s="145"/>
    </row>
    <row r="1486" spans="1:10" ht="54">
      <c r="A1486" s="558">
        <v>88830</v>
      </c>
      <c r="B1486" s="66" t="s">
        <v>17405</v>
      </c>
      <c r="C1486" s="67" t="s">
        <v>20</v>
      </c>
      <c r="D1486" s="563" t="s">
        <v>6624</v>
      </c>
      <c r="E1486" s="558" t="s">
        <v>84</v>
      </c>
      <c r="F1486" s="564">
        <v>1.99</v>
      </c>
      <c r="G1486" s="564">
        <v>1.99</v>
      </c>
      <c r="H1486" s="145"/>
      <c r="I1486" s="145"/>
      <c r="J1486" s="145"/>
    </row>
    <row r="1487" spans="1:10" ht="54">
      <c r="A1487" s="558">
        <v>89226</v>
      </c>
      <c r="B1487" s="66" t="s">
        <v>17405</v>
      </c>
      <c r="C1487" s="67" t="s">
        <v>20</v>
      </c>
      <c r="D1487" s="563" t="s">
        <v>6648</v>
      </c>
      <c r="E1487" s="558" t="s">
        <v>193</v>
      </c>
      <c r="F1487" s="564">
        <v>1.62</v>
      </c>
      <c r="G1487" s="564">
        <v>1.62</v>
      </c>
      <c r="H1487" s="145"/>
      <c r="I1487" s="145"/>
      <c r="J1487" s="145"/>
    </row>
    <row r="1488" spans="1:10" ht="54">
      <c r="A1488" s="558">
        <v>89225</v>
      </c>
      <c r="B1488" s="66" t="s">
        <v>17405</v>
      </c>
      <c r="C1488" s="67" t="s">
        <v>20</v>
      </c>
      <c r="D1488" s="563" t="s">
        <v>6626</v>
      </c>
      <c r="E1488" s="558" t="s">
        <v>84</v>
      </c>
      <c r="F1488" s="564">
        <v>5.57</v>
      </c>
      <c r="G1488" s="564">
        <v>5.57</v>
      </c>
      <c r="H1488" s="145"/>
      <c r="I1488" s="145"/>
      <c r="J1488" s="145"/>
    </row>
    <row r="1489" spans="1:10" ht="54">
      <c r="A1489" s="558">
        <v>89279</v>
      </c>
      <c r="B1489" s="66" t="s">
        <v>17405</v>
      </c>
      <c r="C1489" s="67" t="s">
        <v>20</v>
      </c>
      <c r="D1489" s="563" t="s">
        <v>6649</v>
      </c>
      <c r="E1489" s="558" t="s">
        <v>193</v>
      </c>
      <c r="F1489" s="564">
        <v>1.98</v>
      </c>
      <c r="G1489" s="564">
        <v>1.98</v>
      </c>
      <c r="H1489" s="145"/>
      <c r="I1489" s="145"/>
      <c r="J1489" s="145"/>
    </row>
    <row r="1490" spans="1:10" ht="54">
      <c r="A1490" s="558">
        <v>89278</v>
      </c>
      <c r="B1490" s="66" t="s">
        <v>17405</v>
      </c>
      <c r="C1490" s="67" t="s">
        <v>20</v>
      </c>
      <c r="D1490" s="563" t="s">
        <v>6627</v>
      </c>
      <c r="E1490" s="558" t="s">
        <v>84</v>
      </c>
      <c r="F1490" s="564">
        <v>12.34</v>
      </c>
      <c r="G1490" s="564">
        <v>12.34</v>
      </c>
      <c r="H1490" s="145"/>
      <c r="I1490" s="145"/>
      <c r="J1490" s="145"/>
    </row>
    <row r="1491" spans="1:10" ht="67.5">
      <c r="A1491" s="558">
        <v>90651</v>
      </c>
      <c r="B1491" s="66" t="s">
        <v>17405</v>
      </c>
      <c r="C1491" s="67" t="s">
        <v>20</v>
      </c>
      <c r="D1491" s="563" t="s">
        <v>249</v>
      </c>
      <c r="E1491" s="558" t="s">
        <v>193</v>
      </c>
      <c r="F1491" s="564">
        <v>0.71</v>
      </c>
      <c r="G1491" s="564">
        <v>0.71</v>
      </c>
      <c r="H1491" s="145"/>
      <c r="I1491" s="145"/>
      <c r="J1491" s="145"/>
    </row>
    <row r="1492" spans="1:10" ht="67.5">
      <c r="A1492" s="558">
        <v>90650</v>
      </c>
      <c r="B1492" s="66" t="s">
        <v>17405</v>
      </c>
      <c r="C1492" s="67" t="s">
        <v>20</v>
      </c>
      <c r="D1492" s="563" t="s">
        <v>143</v>
      </c>
      <c r="E1492" s="558" t="s">
        <v>84</v>
      </c>
      <c r="F1492" s="564">
        <v>11.04</v>
      </c>
      <c r="G1492" s="564">
        <v>11.04</v>
      </c>
      <c r="H1492" s="145"/>
      <c r="I1492" s="145"/>
      <c r="J1492" s="145"/>
    </row>
    <row r="1493" spans="1:10" ht="45">
      <c r="A1493" s="558">
        <v>106101</v>
      </c>
      <c r="B1493" s="66" t="s">
        <v>17405</v>
      </c>
      <c r="C1493" s="67" t="s">
        <v>20</v>
      </c>
      <c r="D1493" s="563" t="s">
        <v>16886</v>
      </c>
      <c r="E1493" s="558" t="s">
        <v>193</v>
      </c>
      <c r="F1493" s="564">
        <v>0</v>
      </c>
      <c r="G1493" s="564">
        <v>0</v>
      </c>
      <c r="H1493" s="145"/>
      <c r="I1493" s="145"/>
      <c r="J1493" s="145"/>
    </row>
    <row r="1494" spans="1:10" ht="45">
      <c r="A1494" s="558">
        <v>106100</v>
      </c>
      <c r="B1494" s="66" t="s">
        <v>17405</v>
      </c>
      <c r="C1494" s="67" t="s">
        <v>20</v>
      </c>
      <c r="D1494" s="563" t="s">
        <v>16887</v>
      </c>
      <c r="E1494" s="558" t="s">
        <v>84</v>
      </c>
      <c r="F1494" s="564">
        <v>0</v>
      </c>
      <c r="G1494" s="564">
        <v>0</v>
      </c>
      <c r="H1494" s="145"/>
      <c r="I1494" s="145"/>
      <c r="J1494" s="145"/>
    </row>
    <row r="1495" spans="1:10" ht="45">
      <c r="A1495" s="558">
        <v>90657</v>
      </c>
      <c r="B1495" s="66" t="s">
        <v>17405</v>
      </c>
      <c r="C1495" s="67" t="s">
        <v>20</v>
      </c>
      <c r="D1495" s="563" t="s">
        <v>250</v>
      </c>
      <c r="E1495" s="558" t="s">
        <v>193</v>
      </c>
      <c r="F1495" s="564">
        <v>4.8899999999999997</v>
      </c>
      <c r="G1495" s="564">
        <v>4.8899999999999997</v>
      </c>
      <c r="H1495" s="145"/>
      <c r="I1495" s="145"/>
      <c r="J1495" s="145"/>
    </row>
    <row r="1496" spans="1:10" ht="45">
      <c r="A1496" s="558">
        <v>90656</v>
      </c>
      <c r="B1496" s="66" t="s">
        <v>17405</v>
      </c>
      <c r="C1496" s="67" t="s">
        <v>20</v>
      </c>
      <c r="D1496" s="563" t="s">
        <v>144</v>
      </c>
      <c r="E1496" s="558" t="s">
        <v>84</v>
      </c>
      <c r="F1496" s="564">
        <v>15.62</v>
      </c>
      <c r="G1496" s="564">
        <v>15.62</v>
      </c>
      <c r="H1496" s="145"/>
      <c r="I1496" s="145"/>
      <c r="J1496" s="145"/>
    </row>
    <row r="1497" spans="1:10" ht="45">
      <c r="A1497" s="558">
        <v>90663</v>
      </c>
      <c r="B1497" s="66" t="s">
        <v>17405</v>
      </c>
      <c r="C1497" s="67" t="s">
        <v>20</v>
      </c>
      <c r="D1497" s="563" t="s">
        <v>251</v>
      </c>
      <c r="E1497" s="558" t="s">
        <v>193</v>
      </c>
      <c r="F1497" s="564">
        <v>5.24</v>
      </c>
      <c r="G1497" s="564">
        <v>5.24</v>
      </c>
      <c r="H1497" s="145"/>
      <c r="I1497" s="145"/>
      <c r="J1497" s="145"/>
    </row>
    <row r="1498" spans="1:10" ht="45">
      <c r="A1498" s="558">
        <v>90662</v>
      </c>
      <c r="B1498" s="66" t="s">
        <v>17405</v>
      </c>
      <c r="C1498" s="67" t="s">
        <v>20</v>
      </c>
      <c r="D1498" s="563" t="s">
        <v>145</v>
      </c>
      <c r="E1498" s="558" t="s">
        <v>84</v>
      </c>
      <c r="F1498" s="564">
        <v>16.28</v>
      </c>
      <c r="G1498" s="564">
        <v>16.28</v>
      </c>
      <c r="H1498" s="145"/>
      <c r="I1498" s="145"/>
      <c r="J1498" s="145"/>
    </row>
    <row r="1499" spans="1:10" ht="67.5">
      <c r="A1499" s="558">
        <v>89022</v>
      </c>
      <c r="B1499" s="66" t="s">
        <v>17405</v>
      </c>
      <c r="C1499" s="67" t="s">
        <v>20</v>
      </c>
      <c r="D1499" s="563" t="s">
        <v>7835</v>
      </c>
      <c r="E1499" s="558" t="s">
        <v>193</v>
      </c>
      <c r="F1499" s="564">
        <v>0.32</v>
      </c>
      <c r="G1499" s="564">
        <v>0.32</v>
      </c>
      <c r="H1499" s="145"/>
      <c r="I1499" s="145"/>
      <c r="J1499" s="145"/>
    </row>
    <row r="1500" spans="1:10" ht="67.5">
      <c r="A1500" s="558">
        <v>89021</v>
      </c>
      <c r="B1500" s="66" t="s">
        <v>17405</v>
      </c>
      <c r="C1500" s="67" t="s">
        <v>20</v>
      </c>
      <c r="D1500" s="563" t="s">
        <v>7832</v>
      </c>
      <c r="E1500" s="558" t="s">
        <v>84</v>
      </c>
      <c r="F1500" s="564">
        <v>2.52</v>
      </c>
      <c r="G1500" s="564">
        <v>2.52</v>
      </c>
      <c r="H1500" s="145"/>
      <c r="I1500" s="145"/>
      <c r="J1500" s="145"/>
    </row>
    <row r="1501" spans="1:10" ht="54">
      <c r="A1501" s="558">
        <v>90644</v>
      </c>
      <c r="B1501" s="66" t="s">
        <v>17405</v>
      </c>
      <c r="C1501" s="67" t="s">
        <v>20</v>
      </c>
      <c r="D1501" s="563" t="s">
        <v>248</v>
      </c>
      <c r="E1501" s="558" t="s">
        <v>193</v>
      </c>
      <c r="F1501" s="564">
        <v>7.52</v>
      </c>
      <c r="G1501" s="564">
        <v>7.52</v>
      </c>
      <c r="H1501" s="145"/>
      <c r="I1501" s="145"/>
      <c r="J1501" s="145"/>
    </row>
    <row r="1502" spans="1:10" ht="54">
      <c r="A1502" s="558">
        <v>90643</v>
      </c>
      <c r="B1502" s="66" t="s">
        <v>17405</v>
      </c>
      <c r="C1502" s="67" t="s">
        <v>20</v>
      </c>
      <c r="D1502" s="563" t="s">
        <v>142</v>
      </c>
      <c r="E1502" s="558" t="s">
        <v>84</v>
      </c>
      <c r="F1502" s="564">
        <v>26.73</v>
      </c>
      <c r="G1502" s="564">
        <v>26.73</v>
      </c>
      <c r="H1502" s="145"/>
      <c r="I1502" s="145"/>
      <c r="J1502" s="145"/>
    </row>
    <row r="1503" spans="1:10" ht="45">
      <c r="A1503" s="558">
        <v>102811</v>
      </c>
      <c r="B1503" s="66" t="s">
        <v>17405</v>
      </c>
      <c r="C1503" s="67" t="s">
        <v>20</v>
      </c>
      <c r="D1503" s="563" t="s">
        <v>13814</v>
      </c>
      <c r="E1503" s="558" t="s">
        <v>193</v>
      </c>
      <c r="F1503" s="564">
        <v>0</v>
      </c>
      <c r="G1503" s="564">
        <v>0</v>
      </c>
      <c r="H1503" s="145"/>
      <c r="I1503" s="145"/>
      <c r="J1503" s="145"/>
    </row>
    <row r="1504" spans="1:10" ht="45">
      <c r="A1504" s="558">
        <v>102810</v>
      </c>
      <c r="B1504" s="66" t="s">
        <v>17405</v>
      </c>
      <c r="C1504" s="67" t="s">
        <v>20</v>
      </c>
      <c r="D1504" s="563" t="s">
        <v>13815</v>
      </c>
      <c r="E1504" s="558" t="s">
        <v>84</v>
      </c>
      <c r="F1504" s="564">
        <v>0</v>
      </c>
      <c r="G1504" s="564">
        <v>0</v>
      </c>
      <c r="H1504" s="145"/>
      <c r="I1504" s="145"/>
      <c r="J1504" s="145"/>
    </row>
    <row r="1505" spans="1:10" ht="45">
      <c r="A1505" s="558">
        <v>92146</v>
      </c>
      <c r="B1505" s="66" t="s">
        <v>17405</v>
      </c>
      <c r="C1505" s="67" t="s">
        <v>20</v>
      </c>
      <c r="D1505" s="563" t="s">
        <v>270</v>
      </c>
      <c r="E1505" s="558" t="s">
        <v>193</v>
      </c>
      <c r="F1505" s="564">
        <v>29.78</v>
      </c>
      <c r="G1505" s="564">
        <v>31.78</v>
      </c>
      <c r="H1505" s="145"/>
      <c r="I1505" s="145"/>
      <c r="J1505" s="145"/>
    </row>
    <row r="1506" spans="1:10" ht="45">
      <c r="A1506" s="558">
        <v>92145</v>
      </c>
      <c r="B1506" s="66" t="s">
        <v>17405</v>
      </c>
      <c r="C1506" s="67" t="s">
        <v>20</v>
      </c>
      <c r="D1506" s="563" t="s">
        <v>163</v>
      </c>
      <c r="E1506" s="558" t="s">
        <v>84</v>
      </c>
      <c r="F1506" s="564">
        <v>77.3</v>
      </c>
      <c r="G1506" s="564">
        <v>79.3</v>
      </c>
      <c r="H1506" s="145"/>
      <c r="I1506" s="145"/>
      <c r="J1506" s="145"/>
    </row>
    <row r="1507" spans="1:10" ht="45">
      <c r="A1507" s="558">
        <v>92139</v>
      </c>
      <c r="B1507" s="66" t="s">
        <v>17405</v>
      </c>
      <c r="C1507" s="67" t="s">
        <v>20</v>
      </c>
      <c r="D1507" s="563" t="s">
        <v>269</v>
      </c>
      <c r="E1507" s="558" t="s">
        <v>193</v>
      </c>
      <c r="F1507" s="564">
        <v>42.17</v>
      </c>
      <c r="G1507" s="564">
        <v>44.17</v>
      </c>
      <c r="H1507" s="145"/>
      <c r="I1507" s="145"/>
      <c r="J1507" s="145"/>
    </row>
    <row r="1508" spans="1:10" ht="45">
      <c r="A1508" s="558">
        <v>92138</v>
      </c>
      <c r="B1508" s="66" t="s">
        <v>17405</v>
      </c>
      <c r="C1508" s="67" t="s">
        <v>20</v>
      </c>
      <c r="D1508" s="563" t="s">
        <v>162</v>
      </c>
      <c r="E1508" s="558" t="s">
        <v>84</v>
      </c>
      <c r="F1508" s="564">
        <v>94.39</v>
      </c>
      <c r="G1508" s="564">
        <v>96.39</v>
      </c>
      <c r="H1508" s="145"/>
      <c r="I1508" s="145"/>
      <c r="J1508" s="145"/>
    </row>
    <row r="1509" spans="1:10" ht="67.5">
      <c r="A1509" s="558">
        <v>91387</v>
      </c>
      <c r="B1509" s="66" t="s">
        <v>17405</v>
      </c>
      <c r="C1509" s="67" t="s">
        <v>20</v>
      </c>
      <c r="D1509" s="563" t="s">
        <v>262</v>
      </c>
      <c r="E1509" s="558" t="s">
        <v>193</v>
      </c>
      <c r="F1509" s="564">
        <v>72.67</v>
      </c>
      <c r="G1509" s="564">
        <v>75.14</v>
      </c>
      <c r="H1509" s="145"/>
      <c r="I1509" s="145"/>
      <c r="J1509" s="145"/>
    </row>
    <row r="1510" spans="1:10" ht="67.5">
      <c r="A1510" s="558">
        <v>91386</v>
      </c>
      <c r="B1510" s="66" t="s">
        <v>17405</v>
      </c>
      <c r="C1510" s="67" t="s">
        <v>20</v>
      </c>
      <c r="D1510" s="563" t="s">
        <v>156</v>
      </c>
      <c r="E1510" s="558" t="s">
        <v>84</v>
      </c>
      <c r="F1510" s="564">
        <v>267.92</v>
      </c>
      <c r="G1510" s="564">
        <v>270.39</v>
      </c>
      <c r="H1510" s="145"/>
      <c r="I1510" s="145"/>
      <c r="J1510" s="145"/>
    </row>
    <row r="1511" spans="1:10" ht="54">
      <c r="A1511" s="558">
        <v>96036</v>
      </c>
      <c r="B1511" s="66" t="s">
        <v>17405</v>
      </c>
      <c r="C1511" s="67" t="s">
        <v>20</v>
      </c>
      <c r="D1511" s="563" t="s">
        <v>294</v>
      </c>
      <c r="E1511" s="558" t="s">
        <v>193</v>
      </c>
      <c r="F1511" s="564">
        <v>82.74</v>
      </c>
      <c r="G1511" s="564">
        <v>85.21</v>
      </c>
      <c r="H1511" s="145"/>
      <c r="I1511" s="145"/>
      <c r="J1511" s="145"/>
    </row>
    <row r="1512" spans="1:10" ht="54">
      <c r="A1512" s="558">
        <v>96035</v>
      </c>
      <c r="B1512" s="66" t="s">
        <v>17405</v>
      </c>
      <c r="C1512" s="67" t="s">
        <v>20</v>
      </c>
      <c r="D1512" s="563" t="s">
        <v>187</v>
      </c>
      <c r="E1512" s="558" t="s">
        <v>84</v>
      </c>
      <c r="F1512" s="564">
        <v>284.52</v>
      </c>
      <c r="G1512" s="564">
        <v>286.99</v>
      </c>
      <c r="H1512" s="145"/>
      <c r="I1512" s="145"/>
      <c r="J1512" s="145"/>
    </row>
    <row r="1513" spans="1:10" ht="67.5">
      <c r="A1513" s="558">
        <v>89877</v>
      </c>
      <c r="B1513" s="66" t="s">
        <v>17405</v>
      </c>
      <c r="C1513" s="67" t="s">
        <v>20</v>
      </c>
      <c r="D1513" s="563" t="s">
        <v>242</v>
      </c>
      <c r="E1513" s="558" t="s">
        <v>193</v>
      </c>
      <c r="F1513" s="564">
        <v>85.43</v>
      </c>
      <c r="G1513" s="564">
        <v>87.9</v>
      </c>
      <c r="H1513" s="145"/>
      <c r="I1513" s="145"/>
      <c r="J1513" s="145"/>
    </row>
    <row r="1514" spans="1:10" ht="67.5">
      <c r="A1514" s="558">
        <v>89876</v>
      </c>
      <c r="B1514" s="66" t="s">
        <v>17405</v>
      </c>
      <c r="C1514" s="67" t="s">
        <v>20</v>
      </c>
      <c r="D1514" s="563" t="s">
        <v>136</v>
      </c>
      <c r="E1514" s="558" t="s">
        <v>84</v>
      </c>
      <c r="F1514" s="564">
        <v>328.55</v>
      </c>
      <c r="G1514" s="564">
        <v>331.02</v>
      </c>
      <c r="H1514" s="145"/>
      <c r="I1514" s="145"/>
      <c r="J1514" s="145"/>
    </row>
    <row r="1515" spans="1:10" ht="67.5">
      <c r="A1515" s="558">
        <v>89884</v>
      </c>
      <c r="B1515" s="66" t="s">
        <v>17405</v>
      </c>
      <c r="C1515" s="67" t="s">
        <v>20</v>
      </c>
      <c r="D1515" s="563" t="s">
        <v>243</v>
      </c>
      <c r="E1515" s="558" t="s">
        <v>193</v>
      </c>
      <c r="F1515" s="564">
        <v>89.28</v>
      </c>
      <c r="G1515" s="564">
        <v>91.75</v>
      </c>
      <c r="H1515" s="145"/>
      <c r="I1515" s="145"/>
      <c r="J1515" s="145"/>
    </row>
    <row r="1516" spans="1:10" ht="67.5">
      <c r="A1516" s="558">
        <v>89883</v>
      </c>
      <c r="B1516" s="66" t="s">
        <v>17405</v>
      </c>
      <c r="C1516" s="67" t="s">
        <v>20</v>
      </c>
      <c r="D1516" s="563" t="s">
        <v>137</v>
      </c>
      <c r="E1516" s="558" t="s">
        <v>84</v>
      </c>
      <c r="F1516" s="564">
        <v>363.57</v>
      </c>
      <c r="G1516" s="564">
        <v>366.04</v>
      </c>
      <c r="H1516" s="145"/>
      <c r="I1516" s="145"/>
      <c r="J1516" s="145"/>
    </row>
    <row r="1517" spans="1:10" ht="67.5">
      <c r="A1517" s="558">
        <v>67827</v>
      </c>
      <c r="B1517" s="66" t="s">
        <v>17405</v>
      </c>
      <c r="C1517" s="67" t="s">
        <v>20</v>
      </c>
      <c r="D1517" s="563" t="s">
        <v>227</v>
      </c>
      <c r="E1517" s="558" t="s">
        <v>193</v>
      </c>
      <c r="F1517" s="564">
        <v>62.88</v>
      </c>
      <c r="G1517" s="564">
        <v>65.349999999999994</v>
      </c>
      <c r="H1517" s="145"/>
      <c r="I1517" s="145"/>
      <c r="J1517" s="145"/>
    </row>
    <row r="1518" spans="1:10" ht="67.5">
      <c r="A1518" s="558">
        <v>67826</v>
      </c>
      <c r="B1518" s="66" t="s">
        <v>17405</v>
      </c>
      <c r="C1518" s="67" t="s">
        <v>20</v>
      </c>
      <c r="D1518" s="563" t="s">
        <v>118</v>
      </c>
      <c r="E1518" s="558" t="s">
        <v>84</v>
      </c>
      <c r="F1518" s="564">
        <v>186.55</v>
      </c>
      <c r="G1518" s="564">
        <v>189.02</v>
      </c>
      <c r="H1518" s="145"/>
      <c r="I1518" s="145"/>
      <c r="J1518" s="145"/>
    </row>
    <row r="1519" spans="1:10" ht="67.5">
      <c r="A1519" s="558">
        <v>5961</v>
      </c>
      <c r="B1519" s="66" t="s">
        <v>17405</v>
      </c>
      <c r="C1519" s="67" t="s">
        <v>20</v>
      </c>
      <c r="D1519" s="563" t="s">
        <v>222</v>
      </c>
      <c r="E1519" s="558" t="s">
        <v>193</v>
      </c>
      <c r="F1519" s="564">
        <v>61.64</v>
      </c>
      <c r="G1519" s="564">
        <v>64.11</v>
      </c>
      <c r="H1519" s="145"/>
      <c r="I1519" s="145"/>
      <c r="J1519" s="145"/>
    </row>
    <row r="1520" spans="1:10" ht="67.5">
      <c r="A1520" s="558">
        <v>5811</v>
      </c>
      <c r="B1520" s="66" t="s">
        <v>17405</v>
      </c>
      <c r="C1520" s="67" t="s">
        <v>20</v>
      </c>
      <c r="D1520" s="563" t="s">
        <v>90</v>
      </c>
      <c r="E1520" s="558" t="s">
        <v>84</v>
      </c>
      <c r="F1520" s="564">
        <v>203.65</v>
      </c>
      <c r="G1520" s="564">
        <v>206.12</v>
      </c>
      <c r="H1520" s="145"/>
      <c r="I1520" s="145"/>
      <c r="J1520" s="145"/>
    </row>
    <row r="1521" spans="1:10" ht="81">
      <c r="A1521" s="558">
        <v>92243</v>
      </c>
      <c r="B1521" s="66" t="s">
        <v>17405</v>
      </c>
      <c r="C1521" s="67" t="s">
        <v>20</v>
      </c>
      <c r="D1521" s="563" t="s">
        <v>271</v>
      </c>
      <c r="E1521" s="558" t="s">
        <v>193</v>
      </c>
      <c r="F1521" s="564">
        <v>76.569999999999993</v>
      </c>
      <c r="G1521" s="564">
        <v>79.540000000000006</v>
      </c>
      <c r="H1521" s="145"/>
      <c r="I1521" s="145"/>
      <c r="J1521" s="145"/>
    </row>
    <row r="1522" spans="1:10" ht="81">
      <c r="A1522" s="558">
        <v>92242</v>
      </c>
      <c r="B1522" s="66" t="s">
        <v>17405</v>
      </c>
      <c r="C1522" s="67" t="s">
        <v>20</v>
      </c>
      <c r="D1522" s="563" t="s">
        <v>164</v>
      </c>
      <c r="E1522" s="558" t="s">
        <v>84</v>
      </c>
      <c r="F1522" s="564">
        <v>404.5</v>
      </c>
      <c r="G1522" s="564">
        <v>407.47</v>
      </c>
      <c r="H1522" s="145"/>
      <c r="I1522" s="145"/>
      <c r="J1522" s="145"/>
    </row>
    <row r="1523" spans="1:10" ht="81">
      <c r="A1523" s="558">
        <v>91646</v>
      </c>
      <c r="B1523" s="66" t="s">
        <v>17405</v>
      </c>
      <c r="C1523" s="67" t="s">
        <v>20</v>
      </c>
      <c r="D1523" s="563" t="s">
        <v>266</v>
      </c>
      <c r="E1523" s="558" t="s">
        <v>193</v>
      </c>
      <c r="F1523" s="564">
        <v>93.69</v>
      </c>
      <c r="G1523" s="564">
        <v>96.66</v>
      </c>
      <c r="H1523" s="145"/>
      <c r="I1523" s="145"/>
      <c r="J1523" s="145"/>
    </row>
    <row r="1524" spans="1:10" ht="81">
      <c r="A1524" s="558">
        <v>91645</v>
      </c>
      <c r="B1524" s="66" t="s">
        <v>17405</v>
      </c>
      <c r="C1524" s="67" t="s">
        <v>20</v>
      </c>
      <c r="D1524" s="563" t="s">
        <v>159</v>
      </c>
      <c r="E1524" s="558" t="s">
        <v>84</v>
      </c>
      <c r="F1524" s="564">
        <v>466.51</v>
      </c>
      <c r="G1524" s="564">
        <v>469.48</v>
      </c>
      <c r="H1524" s="145"/>
      <c r="I1524" s="145"/>
      <c r="J1524" s="145"/>
    </row>
    <row r="1525" spans="1:10" ht="81">
      <c r="A1525" s="558">
        <v>92107</v>
      </c>
      <c r="B1525" s="66" t="s">
        <v>17405</v>
      </c>
      <c r="C1525" s="67" t="s">
        <v>20</v>
      </c>
      <c r="D1525" s="563" t="s">
        <v>6652</v>
      </c>
      <c r="E1525" s="558" t="s">
        <v>193</v>
      </c>
      <c r="F1525" s="564">
        <v>91.45</v>
      </c>
      <c r="G1525" s="564">
        <v>93.84</v>
      </c>
      <c r="H1525" s="145"/>
      <c r="I1525" s="145"/>
      <c r="J1525" s="145"/>
    </row>
    <row r="1526" spans="1:10" ht="81">
      <c r="A1526" s="558">
        <v>92106</v>
      </c>
      <c r="B1526" s="66" t="s">
        <v>17405</v>
      </c>
      <c r="C1526" s="67" t="s">
        <v>20</v>
      </c>
      <c r="D1526" s="563" t="s">
        <v>6630</v>
      </c>
      <c r="E1526" s="558" t="s">
        <v>84</v>
      </c>
      <c r="F1526" s="564">
        <v>355.36</v>
      </c>
      <c r="G1526" s="564">
        <v>357.75</v>
      </c>
      <c r="H1526" s="145"/>
      <c r="I1526" s="145"/>
      <c r="J1526" s="145"/>
    </row>
    <row r="1527" spans="1:10" ht="67.5">
      <c r="A1527" s="558">
        <v>5903</v>
      </c>
      <c r="B1527" s="66" t="s">
        <v>17405</v>
      </c>
      <c r="C1527" s="67" t="s">
        <v>20</v>
      </c>
      <c r="D1527" s="563" t="s">
        <v>213</v>
      </c>
      <c r="E1527" s="558" t="s">
        <v>193</v>
      </c>
      <c r="F1527" s="564">
        <v>71.81</v>
      </c>
      <c r="G1527" s="564">
        <v>74.2</v>
      </c>
      <c r="H1527" s="145"/>
      <c r="I1527" s="145"/>
      <c r="J1527" s="145"/>
    </row>
    <row r="1528" spans="1:10" ht="67.5">
      <c r="A1528" s="558">
        <v>5901</v>
      </c>
      <c r="B1528" s="66" t="s">
        <v>17405</v>
      </c>
      <c r="C1528" s="67" t="s">
        <v>20</v>
      </c>
      <c r="D1528" s="563" t="s">
        <v>106</v>
      </c>
      <c r="E1528" s="558" t="s">
        <v>84</v>
      </c>
      <c r="F1528" s="564">
        <v>316.63</v>
      </c>
      <c r="G1528" s="564">
        <v>319.02</v>
      </c>
      <c r="H1528" s="145"/>
      <c r="I1528" s="145"/>
      <c r="J1528" s="145"/>
    </row>
    <row r="1529" spans="1:10" ht="67.5">
      <c r="A1529" s="558">
        <v>6260</v>
      </c>
      <c r="B1529" s="66" t="s">
        <v>17405</v>
      </c>
      <c r="C1529" s="67" t="s">
        <v>20</v>
      </c>
      <c r="D1529" s="563" t="s">
        <v>223</v>
      </c>
      <c r="E1529" s="558" t="s">
        <v>193</v>
      </c>
      <c r="F1529" s="564">
        <v>58.88</v>
      </c>
      <c r="G1529" s="564">
        <v>61.27</v>
      </c>
      <c r="H1529" s="145"/>
      <c r="I1529" s="145"/>
      <c r="J1529" s="145"/>
    </row>
    <row r="1530" spans="1:10" ht="67.5">
      <c r="A1530" s="558">
        <v>6259</v>
      </c>
      <c r="B1530" s="66" t="s">
        <v>17405</v>
      </c>
      <c r="C1530" s="67" t="s">
        <v>20</v>
      </c>
      <c r="D1530" s="563" t="s">
        <v>114</v>
      </c>
      <c r="E1530" s="558" t="s">
        <v>84</v>
      </c>
      <c r="F1530" s="564">
        <v>254.39</v>
      </c>
      <c r="G1530" s="564">
        <v>256.77999999999997</v>
      </c>
      <c r="H1530" s="145"/>
      <c r="I1530" s="145"/>
      <c r="J1530" s="145"/>
    </row>
    <row r="1531" spans="1:10" ht="54">
      <c r="A1531" s="558">
        <v>104705</v>
      </c>
      <c r="B1531" s="66" t="s">
        <v>17405</v>
      </c>
      <c r="C1531" s="67" t="s">
        <v>20</v>
      </c>
      <c r="D1531" s="563" t="s">
        <v>13816</v>
      </c>
      <c r="E1531" s="558" t="s">
        <v>193</v>
      </c>
      <c r="F1531" s="564">
        <v>0</v>
      </c>
      <c r="G1531" s="564">
        <v>0</v>
      </c>
      <c r="H1531" s="145"/>
      <c r="I1531" s="145"/>
      <c r="J1531" s="145"/>
    </row>
    <row r="1532" spans="1:10" ht="54">
      <c r="A1532" s="558">
        <v>104704</v>
      </c>
      <c r="B1532" s="66" t="s">
        <v>17405</v>
      </c>
      <c r="C1532" s="67" t="s">
        <v>20</v>
      </c>
      <c r="D1532" s="563" t="s">
        <v>13817</v>
      </c>
      <c r="E1532" s="558" t="s">
        <v>84</v>
      </c>
      <c r="F1532" s="564">
        <v>0</v>
      </c>
      <c r="G1532" s="564">
        <v>0</v>
      </c>
      <c r="H1532" s="145"/>
      <c r="I1532" s="145"/>
      <c r="J1532" s="145"/>
    </row>
    <row r="1533" spans="1:10" ht="81">
      <c r="A1533" s="558">
        <v>91395</v>
      </c>
      <c r="B1533" s="66" t="s">
        <v>17405</v>
      </c>
      <c r="C1533" s="67" t="s">
        <v>20</v>
      </c>
      <c r="D1533" s="563" t="s">
        <v>263</v>
      </c>
      <c r="E1533" s="558" t="s">
        <v>193</v>
      </c>
      <c r="F1533" s="564">
        <v>56.67</v>
      </c>
      <c r="G1533" s="564">
        <v>59.06</v>
      </c>
      <c r="H1533" s="145"/>
      <c r="I1533" s="145"/>
      <c r="J1533" s="145"/>
    </row>
    <row r="1534" spans="1:10" ht="81">
      <c r="A1534" s="558">
        <v>73467</v>
      </c>
      <c r="B1534" s="66" t="s">
        <v>17405</v>
      </c>
      <c r="C1534" s="67" t="s">
        <v>20</v>
      </c>
      <c r="D1534" s="563" t="s">
        <v>121</v>
      </c>
      <c r="E1534" s="558" t="s">
        <v>84</v>
      </c>
      <c r="F1534" s="564">
        <v>247.08</v>
      </c>
      <c r="G1534" s="564">
        <v>249.47</v>
      </c>
      <c r="H1534" s="145"/>
      <c r="I1534" s="145"/>
      <c r="J1534" s="145"/>
    </row>
    <row r="1535" spans="1:10" ht="81">
      <c r="A1535" s="558">
        <v>5826</v>
      </c>
      <c r="B1535" s="66" t="s">
        <v>17405</v>
      </c>
      <c r="C1535" s="67" t="s">
        <v>20</v>
      </c>
      <c r="D1535" s="563" t="s">
        <v>198</v>
      </c>
      <c r="E1535" s="558" t="s">
        <v>193</v>
      </c>
      <c r="F1535" s="564">
        <v>59.62</v>
      </c>
      <c r="G1535" s="564">
        <v>62.01</v>
      </c>
      <c r="H1535" s="145"/>
      <c r="I1535" s="145"/>
      <c r="J1535" s="145"/>
    </row>
    <row r="1536" spans="1:10" ht="81">
      <c r="A1536" s="558">
        <v>5824</v>
      </c>
      <c r="B1536" s="66" t="s">
        <v>17405</v>
      </c>
      <c r="C1536" s="67" t="s">
        <v>20</v>
      </c>
      <c r="D1536" s="563" t="s">
        <v>92</v>
      </c>
      <c r="E1536" s="558" t="s">
        <v>84</v>
      </c>
      <c r="F1536" s="564">
        <v>215.29</v>
      </c>
      <c r="G1536" s="564">
        <v>217.68</v>
      </c>
      <c r="H1536" s="145"/>
      <c r="I1536" s="145"/>
      <c r="J1536" s="145"/>
    </row>
    <row r="1537" spans="1:10" ht="54">
      <c r="A1537" s="558">
        <v>5892</v>
      </c>
      <c r="B1537" s="66" t="s">
        <v>17405</v>
      </c>
      <c r="C1537" s="67" t="s">
        <v>20</v>
      </c>
      <c r="D1537" s="563" t="s">
        <v>211</v>
      </c>
      <c r="E1537" s="558" t="s">
        <v>193</v>
      </c>
      <c r="F1537" s="564">
        <v>54.42</v>
      </c>
      <c r="G1537" s="564">
        <v>56.81</v>
      </c>
      <c r="H1537" s="145"/>
      <c r="I1537" s="145"/>
      <c r="J1537" s="145"/>
    </row>
    <row r="1538" spans="1:10" ht="54">
      <c r="A1538" s="558">
        <v>5890</v>
      </c>
      <c r="B1538" s="66" t="s">
        <v>17405</v>
      </c>
      <c r="C1538" s="67" t="s">
        <v>20</v>
      </c>
      <c r="D1538" s="563" t="s">
        <v>104</v>
      </c>
      <c r="E1538" s="558" t="s">
        <v>84</v>
      </c>
      <c r="F1538" s="564">
        <v>202.1</v>
      </c>
      <c r="G1538" s="564">
        <v>204.49</v>
      </c>
      <c r="H1538" s="145"/>
      <c r="I1538" s="145"/>
      <c r="J1538" s="145"/>
    </row>
    <row r="1539" spans="1:10" ht="67.5">
      <c r="A1539" s="558">
        <v>5896</v>
      </c>
      <c r="B1539" s="66" t="s">
        <v>17405</v>
      </c>
      <c r="C1539" s="67" t="s">
        <v>20</v>
      </c>
      <c r="D1539" s="563" t="s">
        <v>212</v>
      </c>
      <c r="E1539" s="558" t="s">
        <v>193</v>
      </c>
      <c r="F1539" s="564">
        <v>57.21</v>
      </c>
      <c r="G1539" s="564">
        <v>59.6</v>
      </c>
      <c r="H1539" s="145"/>
      <c r="I1539" s="145"/>
      <c r="J1539" s="145"/>
    </row>
    <row r="1540" spans="1:10" ht="67.5">
      <c r="A1540" s="558">
        <v>5894</v>
      </c>
      <c r="B1540" s="66" t="s">
        <v>17405</v>
      </c>
      <c r="C1540" s="67" t="s">
        <v>20</v>
      </c>
      <c r="D1540" s="563" t="s">
        <v>105</v>
      </c>
      <c r="E1540" s="558" t="s">
        <v>84</v>
      </c>
      <c r="F1540" s="564">
        <v>210.66</v>
      </c>
      <c r="G1540" s="564">
        <v>213.05</v>
      </c>
      <c r="H1540" s="145"/>
      <c r="I1540" s="145"/>
      <c r="J1540" s="145"/>
    </row>
    <row r="1541" spans="1:10" ht="67.5">
      <c r="A1541" s="558">
        <v>91032</v>
      </c>
      <c r="B1541" s="66" t="s">
        <v>17405</v>
      </c>
      <c r="C1541" s="67" t="s">
        <v>20</v>
      </c>
      <c r="D1541" s="563" t="s">
        <v>259</v>
      </c>
      <c r="E1541" s="558" t="s">
        <v>193</v>
      </c>
      <c r="F1541" s="564">
        <v>65.58</v>
      </c>
      <c r="G1541" s="564">
        <v>67.97</v>
      </c>
      <c r="H1541" s="145"/>
      <c r="I1541" s="145"/>
      <c r="J1541" s="145"/>
    </row>
    <row r="1542" spans="1:10" ht="67.5">
      <c r="A1542" s="558">
        <v>91031</v>
      </c>
      <c r="B1542" s="66" t="s">
        <v>17405</v>
      </c>
      <c r="C1542" s="67" t="s">
        <v>20</v>
      </c>
      <c r="D1542" s="563" t="s">
        <v>153</v>
      </c>
      <c r="E1542" s="558" t="s">
        <v>84</v>
      </c>
      <c r="F1542" s="564">
        <v>258.52</v>
      </c>
      <c r="G1542" s="564">
        <v>260.91000000000003</v>
      </c>
      <c r="H1542" s="145"/>
      <c r="I1542" s="145"/>
      <c r="J1542" s="145"/>
    </row>
    <row r="1543" spans="1:10" ht="67.5">
      <c r="A1543" s="558">
        <v>102817</v>
      </c>
      <c r="B1543" s="66" t="s">
        <v>17405</v>
      </c>
      <c r="C1543" s="67" t="s">
        <v>20</v>
      </c>
      <c r="D1543" s="563" t="s">
        <v>13818</v>
      </c>
      <c r="E1543" s="558" t="s">
        <v>193</v>
      </c>
      <c r="F1543" s="564">
        <v>0</v>
      </c>
      <c r="G1543" s="564">
        <v>0</v>
      </c>
      <c r="H1543" s="145"/>
      <c r="I1543" s="145"/>
      <c r="J1543" s="145"/>
    </row>
    <row r="1544" spans="1:10" ht="67.5">
      <c r="A1544" s="558">
        <v>102816</v>
      </c>
      <c r="B1544" s="66" t="s">
        <v>17405</v>
      </c>
      <c r="C1544" s="67" t="s">
        <v>20</v>
      </c>
      <c r="D1544" s="563" t="s">
        <v>13819</v>
      </c>
      <c r="E1544" s="558" t="s">
        <v>84</v>
      </c>
      <c r="F1544" s="564">
        <v>0</v>
      </c>
      <c r="G1544" s="564">
        <v>0</v>
      </c>
      <c r="H1544" s="145"/>
      <c r="I1544" s="145"/>
      <c r="J1544" s="145"/>
    </row>
    <row r="1545" spans="1:10" ht="45">
      <c r="A1545" s="558">
        <v>91534</v>
      </c>
      <c r="B1545" s="66" t="s">
        <v>17405</v>
      </c>
      <c r="C1545" s="67" t="s">
        <v>20</v>
      </c>
      <c r="D1545" s="563" t="s">
        <v>264</v>
      </c>
      <c r="E1545" s="558" t="s">
        <v>193</v>
      </c>
      <c r="F1545" s="564">
        <v>24.71</v>
      </c>
      <c r="G1545" s="564">
        <v>26.81</v>
      </c>
      <c r="H1545" s="145"/>
      <c r="I1545" s="145"/>
      <c r="J1545" s="145"/>
    </row>
    <row r="1546" spans="1:10" ht="45">
      <c r="A1546" s="558">
        <v>91533</v>
      </c>
      <c r="B1546" s="66" t="s">
        <v>17405</v>
      </c>
      <c r="C1546" s="67" t="s">
        <v>20</v>
      </c>
      <c r="D1546" s="563" t="s">
        <v>157</v>
      </c>
      <c r="E1546" s="558" t="s">
        <v>84</v>
      </c>
      <c r="F1546" s="564">
        <v>32.21</v>
      </c>
      <c r="G1546" s="564">
        <v>34.31</v>
      </c>
      <c r="H1546" s="145"/>
      <c r="I1546" s="145"/>
      <c r="J1546" s="145"/>
    </row>
    <row r="1547" spans="1:10" ht="45">
      <c r="A1547" s="558">
        <v>95265</v>
      </c>
      <c r="B1547" s="66" t="s">
        <v>17405</v>
      </c>
      <c r="C1547" s="67" t="s">
        <v>20</v>
      </c>
      <c r="D1547" s="563" t="s">
        <v>286</v>
      </c>
      <c r="E1547" s="558" t="s">
        <v>193</v>
      </c>
      <c r="F1547" s="564">
        <v>0.94</v>
      </c>
      <c r="G1547" s="564">
        <v>0.94</v>
      </c>
      <c r="H1547" s="145"/>
      <c r="I1547" s="145"/>
      <c r="J1547" s="145"/>
    </row>
    <row r="1548" spans="1:10" ht="45">
      <c r="A1548" s="558">
        <v>95264</v>
      </c>
      <c r="B1548" s="66" t="s">
        <v>17405</v>
      </c>
      <c r="C1548" s="67" t="s">
        <v>20</v>
      </c>
      <c r="D1548" s="563" t="s">
        <v>179</v>
      </c>
      <c r="E1548" s="558" t="s">
        <v>84</v>
      </c>
      <c r="F1548" s="564">
        <v>6.68</v>
      </c>
      <c r="G1548" s="564">
        <v>6.68</v>
      </c>
      <c r="H1548" s="145"/>
      <c r="I1548" s="145"/>
      <c r="J1548" s="145"/>
    </row>
    <row r="1549" spans="1:10" ht="45">
      <c r="A1549" s="558">
        <v>90973</v>
      </c>
      <c r="B1549" s="66" t="s">
        <v>17405</v>
      </c>
      <c r="C1549" s="67" t="s">
        <v>20</v>
      </c>
      <c r="D1549" s="563" t="s">
        <v>256</v>
      </c>
      <c r="E1549" s="558" t="s">
        <v>193</v>
      </c>
      <c r="F1549" s="564">
        <v>8.93</v>
      </c>
      <c r="G1549" s="564">
        <v>8.93</v>
      </c>
      <c r="H1549" s="145"/>
      <c r="I1549" s="145"/>
      <c r="J1549" s="145"/>
    </row>
    <row r="1550" spans="1:10" ht="45">
      <c r="A1550" s="558">
        <v>90972</v>
      </c>
      <c r="B1550" s="66" t="s">
        <v>17405</v>
      </c>
      <c r="C1550" s="67" t="s">
        <v>20</v>
      </c>
      <c r="D1550" s="563" t="s">
        <v>150</v>
      </c>
      <c r="E1550" s="558" t="s">
        <v>84</v>
      </c>
      <c r="F1550" s="564">
        <v>78.209999999999994</v>
      </c>
      <c r="G1550" s="564">
        <v>78.209999999999994</v>
      </c>
      <c r="H1550" s="145"/>
      <c r="I1550" s="145"/>
      <c r="J1550" s="145"/>
    </row>
    <row r="1551" spans="1:10" ht="45">
      <c r="A1551" s="558">
        <v>91001</v>
      </c>
      <c r="B1551" s="66" t="s">
        <v>17405</v>
      </c>
      <c r="C1551" s="67" t="s">
        <v>20</v>
      </c>
      <c r="D1551" s="563" t="s">
        <v>258</v>
      </c>
      <c r="E1551" s="558" t="s">
        <v>193</v>
      </c>
      <c r="F1551" s="564">
        <v>10.59</v>
      </c>
      <c r="G1551" s="564">
        <v>10.59</v>
      </c>
      <c r="H1551" s="145"/>
      <c r="I1551" s="145"/>
      <c r="J1551" s="145"/>
    </row>
    <row r="1552" spans="1:10" ht="45">
      <c r="A1552" s="558">
        <v>90999</v>
      </c>
      <c r="B1552" s="66" t="s">
        <v>17405</v>
      </c>
      <c r="C1552" s="67" t="s">
        <v>20</v>
      </c>
      <c r="D1552" s="563" t="s">
        <v>152</v>
      </c>
      <c r="E1552" s="558" t="s">
        <v>84</v>
      </c>
      <c r="F1552" s="564">
        <v>103.18</v>
      </c>
      <c r="G1552" s="564">
        <v>103.18</v>
      </c>
      <c r="H1552" s="145"/>
      <c r="I1552" s="145"/>
      <c r="J1552" s="145"/>
    </row>
    <row r="1553" spans="1:10" ht="54">
      <c r="A1553" s="558">
        <v>5954</v>
      </c>
      <c r="B1553" s="66" t="s">
        <v>17405</v>
      </c>
      <c r="C1553" s="67" t="s">
        <v>20</v>
      </c>
      <c r="D1553" s="563" t="s">
        <v>221</v>
      </c>
      <c r="E1553" s="558" t="s">
        <v>193</v>
      </c>
      <c r="F1553" s="564">
        <v>6.67</v>
      </c>
      <c r="G1553" s="564">
        <v>6.67</v>
      </c>
      <c r="H1553" s="145"/>
      <c r="I1553" s="145"/>
      <c r="J1553" s="145"/>
    </row>
    <row r="1554" spans="1:10" ht="54">
      <c r="A1554" s="558">
        <v>5953</v>
      </c>
      <c r="B1554" s="66" t="s">
        <v>17405</v>
      </c>
      <c r="C1554" s="67" t="s">
        <v>20</v>
      </c>
      <c r="D1554" s="563" t="s">
        <v>113</v>
      </c>
      <c r="E1554" s="558" t="s">
        <v>84</v>
      </c>
      <c r="F1554" s="564">
        <v>60.29</v>
      </c>
      <c r="G1554" s="564">
        <v>60.29</v>
      </c>
      <c r="H1554" s="145"/>
      <c r="I1554" s="145"/>
      <c r="J1554" s="145"/>
    </row>
    <row r="1555" spans="1:10" ht="54">
      <c r="A1555" s="558">
        <v>90982</v>
      </c>
      <c r="B1555" s="66" t="s">
        <v>17405</v>
      </c>
      <c r="C1555" s="67" t="s">
        <v>20</v>
      </c>
      <c r="D1555" s="563" t="s">
        <v>257</v>
      </c>
      <c r="E1555" s="558" t="s">
        <v>193</v>
      </c>
      <c r="F1555" s="564">
        <v>22.69</v>
      </c>
      <c r="G1555" s="564">
        <v>22.69</v>
      </c>
      <c r="H1555" s="145"/>
      <c r="I1555" s="145"/>
      <c r="J1555" s="145"/>
    </row>
    <row r="1556" spans="1:10" ht="54">
      <c r="A1556" s="558">
        <v>90979</v>
      </c>
      <c r="B1556" s="66" t="s">
        <v>17405</v>
      </c>
      <c r="C1556" s="67" t="s">
        <v>20</v>
      </c>
      <c r="D1556" s="563" t="s">
        <v>151</v>
      </c>
      <c r="E1556" s="558" t="s">
        <v>84</v>
      </c>
      <c r="F1556" s="564">
        <v>201.97</v>
      </c>
      <c r="G1556" s="564">
        <v>201.97</v>
      </c>
      <c r="H1556" s="145"/>
      <c r="I1556" s="145"/>
      <c r="J1556" s="145"/>
    </row>
    <row r="1557" spans="1:10" ht="54">
      <c r="A1557" s="558">
        <v>90965</v>
      </c>
      <c r="B1557" s="66" t="s">
        <v>17405</v>
      </c>
      <c r="C1557" s="67" t="s">
        <v>20</v>
      </c>
      <c r="D1557" s="563" t="s">
        <v>255</v>
      </c>
      <c r="E1557" s="558" t="s">
        <v>193</v>
      </c>
      <c r="F1557" s="564">
        <v>8.9</v>
      </c>
      <c r="G1557" s="564">
        <v>8.9</v>
      </c>
      <c r="H1557" s="145"/>
      <c r="I1557" s="145"/>
      <c r="J1557" s="145"/>
    </row>
    <row r="1558" spans="1:10" ht="54">
      <c r="A1558" s="558">
        <v>90964</v>
      </c>
      <c r="B1558" s="66" t="s">
        <v>17405</v>
      </c>
      <c r="C1558" s="67" t="s">
        <v>20</v>
      </c>
      <c r="D1558" s="563" t="s">
        <v>149</v>
      </c>
      <c r="E1558" s="558" t="s">
        <v>84</v>
      </c>
      <c r="F1558" s="564">
        <v>32.61</v>
      </c>
      <c r="G1558" s="564">
        <v>32.61</v>
      </c>
      <c r="H1558" s="145"/>
      <c r="I1558" s="145"/>
      <c r="J1558" s="145"/>
    </row>
    <row r="1559" spans="1:10" ht="54">
      <c r="A1559" s="558">
        <v>102970</v>
      </c>
      <c r="B1559" s="66" t="s">
        <v>17405</v>
      </c>
      <c r="C1559" s="67" t="s">
        <v>20</v>
      </c>
      <c r="D1559" s="563" t="s">
        <v>13820</v>
      </c>
      <c r="E1559" s="558" t="s">
        <v>193</v>
      </c>
      <c r="F1559" s="564">
        <v>0</v>
      </c>
      <c r="G1559" s="564">
        <v>0</v>
      </c>
      <c r="H1559" s="145"/>
      <c r="I1559" s="145"/>
      <c r="J1559" s="145"/>
    </row>
    <row r="1560" spans="1:10" ht="54">
      <c r="A1560" s="558">
        <v>102971</v>
      </c>
      <c r="B1560" s="66" t="s">
        <v>17405</v>
      </c>
      <c r="C1560" s="67" t="s">
        <v>20</v>
      </c>
      <c r="D1560" s="563" t="s">
        <v>13821</v>
      </c>
      <c r="E1560" s="558" t="s">
        <v>84</v>
      </c>
      <c r="F1560" s="564">
        <v>0</v>
      </c>
      <c r="G1560" s="564">
        <v>0</v>
      </c>
      <c r="H1560" s="145"/>
      <c r="I1560" s="145"/>
      <c r="J1560" s="145"/>
    </row>
    <row r="1561" spans="1:10" ht="54">
      <c r="A1561" s="558">
        <v>102822</v>
      </c>
      <c r="B1561" s="66" t="s">
        <v>17405</v>
      </c>
      <c r="C1561" s="67" t="s">
        <v>20</v>
      </c>
      <c r="D1561" s="563" t="s">
        <v>13822</v>
      </c>
      <c r="E1561" s="558" t="s">
        <v>193</v>
      </c>
      <c r="F1561" s="564">
        <v>0</v>
      </c>
      <c r="G1561" s="564">
        <v>0</v>
      </c>
      <c r="H1561" s="145"/>
      <c r="I1561" s="145"/>
      <c r="J1561" s="145"/>
    </row>
    <row r="1562" spans="1:10" ht="54">
      <c r="A1562" s="558">
        <v>102821</v>
      </c>
      <c r="B1562" s="66" t="s">
        <v>17405</v>
      </c>
      <c r="C1562" s="67" t="s">
        <v>20</v>
      </c>
      <c r="D1562" s="563" t="s">
        <v>13823</v>
      </c>
      <c r="E1562" s="558" t="s">
        <v>84</v>
      </c>
      <c r="F1562" s="564">
        <v>0</v>
      </c>
      <c r="G1562" s="564">
        <v>0</v>
      </c>
      <c r="H1562" s="145"/>
      <c r="I1562" s="145"/>
      <c r="J1562" s="145"/>
    </row>
    <row r="1563" spans="1:10" ht="45">
      <c r="A1563" s="558">
        <v>102828</v>
      </c>
      <c r="B1563" s="66" t="s">
        <v>17405</v>
      </c>
      <c r="C1563" s="67" t="s">
        <v>20</v>
      </c>
      <c r="D1563" s="563" t="s">
        <v>13824</v>
      </c>
      <c r="E1563" s="558" t="s">
        <v>193</v>
      </c>
      <c r="F1563" s="564">
        <v>0</v>
      </c>
      <c r="G1563" s="564">
        <v>0</v>
      </c>
      <c r="H1563" s="145"/>
      <c r="I1563" s="145"/>
      <c r="J1563" s="145"/>
    </row>
    <row r="1564" spans="1:10" ht="45">
      <c r="A1564" s="558">
        <v>102827</v>
      </c>
      <c r="B1564" s="66" t="s">
        <v>17405</v>
      </c>
      <c r="C1564" s="67" t="s">
        <v>20</v>
      </c>
      <c r="D1564" s="563" t="s">
        <v>13825</v>
      </c>
      <c r="E1564" s="558" t="s">
        <v>84</v>
      </c>
      <c r="F1564" s="564">
        <v>0</v>
      </c>
      <c r="G1564" s="564">
        <v>0</v>
      </c>
      <c r="H1564" s="145"/>
      <c r="I1564" s="145"/>
      <c r="J1564" s="145"/>
    </row>
    <row r="1565" spans="1:10" ht="67.5">
      <c r="A1565" s="558">
        <v>103939</v>
      </c>
      <c r="B1565" s="66" t="s">
        <v>17405</v>
      </c>
      <c r="C1565" s="67" t="s">
        <v>20</v>
      </c>
      <c r="D1565" s="563" t="s">
        <v>13826</v>
      </c>
      <c r="E1565" s="558" t="s">
        <v>193</v>
      </c>
      <c r="F1565" s="564">
        <v>0</v>
      </c>
      <c r="G1565" s="564">
        <v>0</v>
      </c>
      <c r="H1565" s="145"/>
      <c r="I1565" s="145"/>
      <c r="J1565" s="145"/>
    </row>
    <row r="1566" spans="1:10" ht="67.5">
      <c r="A1566" s="558">
        <v>103938</v>
      </c>
      <c r="B1566" s="66" t="s">
        <v>17405</v>
      </c>
      <c r="C1566" s="67" t="s">
        <v>20</v>
      </c>
      <c r="D1566" s="563" t="s">
        <v>13827</v>
      </c>
      <c r="E1566" s="558" t="s">
        <v>84</v>
      </c>
      <c r="F1566" s="564">
        <v>0</v>
      </c>
      <c r="G1566" s="564">
        <v>0</v>
      </c>
      <c r="H1566" s="145"/>
      <c r="I1566" s="145"/>
      <c r="J1566" s="145"/>
    </row>
    <row r="1567" spans="1:10" ht="67.5">
      <c r="A1567" s="558">
        <v>103945</v>
      </c>
      <c r="B1567" s="66" t="s">
        <v>17405</v>
      </c>
      <c r="C1567" s="67" t="s">
        <v>20</v>
      </c>
      <c r="D1567" s="563" t="s">
        <v>13828</v>
      </c>
      <c r="E1567" s="558" t="s">
        <v>193</v>
      </c>
      <c r="F1567" s="564">
        <v>0</v>
      </c>
      <c r="G1567" s="564">
        <v>0</v>
      </c>
      <c r="H1567" s="145"/>
      <c r="I1567" s="145"/>
      <c r="J1567" s="145"/>
    </row>
    <row r="1568" spans="1:10" ht="67.5">
      <c r="A1568" s="558">
        <v>103944</v>
      </c>
      <c r="B1568" s="66" t="s">
        <v>17405</v>
      </c>
      <c r="C1568" s="67" t="s">
        <v>20</v>
      </c>
      <c r="D1568" s="563" t="s">
        <v>13829</v>
      </c>
      <c r="E1568" s="558" t="s">
        <v>84</v>
      </c>
      <c r="F1568" s="564">
        <v>0</v>
      </c>
      <c r="G1568" s="564">
        <v>0</v>
      </c>
      <c r="H1568" s="145"/>
      <c r="I1568" s="145"/>
      <c r="J1568" s="145"/>
    </row>
    <row r="1569" spans="1:10" ht="67.5">
      <c r="A1569" s="558">
        <v>91285</v>
      </c>
      <c r="B1569" s="66" t="s">
        <v>17405</v>
      </c>
      <c r="C1569" s="67" t="s">
        <v>20</v>
      </c>
      <c r="D1569" s="563" t="s">
        <v>261</v>
      </c>
      <c r="E1569" s="558" t="s">
        <v>193</v>
      </c>
      <c r="F1569" s="564">
        <v>0.49</v>
      </c>
      <c r="G1569" s="564">
        <v>0.49</v>
      </c>
      <c r="H1569" s="145"/>
      <c r="I1569" s="145"/>
      <c r="J1569" s="145"/>
    </row>
    <row r="1570" spans="1:10" ht="67.5">
      <c r="A1570" s="558">
        <v>91283</v>
      </c>
      <c r="B1570" s="66" t="s">
        <v>17405</v>
      </c>
      <c r="C1570" s="67" t="s">
        <v>20</v>
      </c>
      <c r="D1570" s="563" t="s">
        <v>155</v>
      </c>
      <c r="E1570" s="558" t="s">
        <v>84</v>
      </c>
      <c r="F1570" s="564">
        <v>9.94</v>
      </c>
      <c r="G1570" s="564">
        <v>9.94</v>
      </c>
      <c r="H1570" s="145"/>
      <c r="I1570" s="145"/>
      <c r="J1570" s="145"/>
    </row>
    <row r="1571" spans="1:10" ht="45">
      <c r="A1571" s="558">
        <v>95283</v>
      </c>
      <c r="B1571" s="66" t="s">
        <v>17405</v>
      </c>
      <c r="C1571" s="67" t="s">
        <v>20</v>
      </c>
      <c r="D1571" s="563" t="s">
        <v>6661</v>
      </c>
      <c r="E1571" s="558" t="s">
        <v>193</v>
      </c>
      <c r="F1571" s="564">
        <v>0.87</v>
      </c>
      <c r="G1571" s="564">
        <v>0.87</v>
      </c>
      <c r="H1571" s="145"/>
      <c r="I1571" s="145"/>
      <c r="J1571" s="145"/>
    </row>
    <row r="1572" spans="1:10" ht="45">
      <c r="A1572" s="558">
        <v>95282</v>
      </c>
      <c r="B1572" s="66" t="s">
        <v>17405</v>
      </c>
      <c r="C1572" s="67" t="s">
        <v>20</v>
      </c>
      <c r="D1572" s="563" t="s">
        <v>6639</v>
      </c>
      <c r="E1572" s="558" t="s">
        <v>84</v>
      </c>
      <c r="F1572" s="564">
        <v>10.45</v>
      </c>
      <c r="G1572" s="564">
        <v>10.45</v>
      </c>
      <c r="H1572" s="145"/>
      <c r="I1572" s="145"/>
      <c r="J1572" s="145"/>
    </row>
    <row r="1573" spans="1:10" ht="45">
      <c r="A1573" s="558">
        <v>95128</v>
      </c>
      <c r="B1573" s="66" t="s">
        <v>17405</v>
      </c>
      <c r="C1573" s="67" t="s">
        <v>20</v>
      </c>
      <c r="D1573" s="563" t="s">
        <v>283</v>
      </c>
      <c r="E1573" s="558" t="s">
        <v>193</v>
      </c>
      <c r="F1573" s="564">
        <v>51.86</v>
      </c>
      <c r="G1573" s="564">
        <v>53.96</v>
      </c>
      <c r="H1573" s="145"/>
      <c r="I1573" s="145"/>
      <c r="J1573" s="145"/>
    </row>
    <row r="1574" spans="1:10" ht="45">
      <c r="A1574" s="558">
        <v>95127</v>
      </c>
      <c r="B1574" s="66" t="s">
        <v>17405</v>
      </c>
      <c r="C1574" s="67" t="s">
        <v>20</v>
      </c>
      <c r="D1574" s="563" t="s">
        <v>175</v>
      </c>
      <c r="E1574" s="558" t="s">
        <v>84</v>
      </c>
      <c r="F1574" s="564">
        <v>222.45</v>
      </c>
      <c r="G1574" s="564">
        <v>224.55</v>
      </c>
      <c r="H1574" s="145"/>
      <c r="I1574" s="145"/>
      <c r="J1574" s="145"/>
    </row>
    <row r="1575" spans="1:10" ht="45">
      <c r="A1575" s="558">
        <v>92044</v>
      </c>
      <c r="B1575" s="66" t="s">
        <v>17405</v>
      </c>
      <c r="C1575" s="67" t="s">
        <v>20</v>
      </c>
      <c r="D1575" s="563" t="s">
        <v>268</v>
      </c>
      <c r="E1575" s="558" t="s">
        <v>193</v>
      </c>
      <c r="F1575" s="564">
        <v>9.4499999999999993</v>
      </c>
      <c r="G1575" s="564">
        <v>9.4499999999999993</v>
      </c>
      <c r="H1575" s="145"/>
      <c r="I1575" s="145"/>
      <c r="J1575" s="145"/>
    </row>
    <row r="1576" spans="1:10" ht="45">
      <c r="A1576" s="558">
        <v>92043</v>
      </c>
      <c r="B1576" s="66" t="s">
        <v>17405</v>
      </c>
      <c r="C1576" s="67" t="s">
        <v>20</v>
      </c>
      <c r="D1576" s="563" t="s">
        <v>161</v>
      </c>
      <c r="E1576" s="558" t="s">
        <v>84</v>
      </c>
      <c r="F1576" s="564">
        <v>15.98</v>
      </c>
      <c r="G1576" s="564">
        <v>15.98</v>
      </c>
      <c r="H1576" s="145"/>
      <c r="I1576" s="145"/>
      <c r="J1576" s="145"/>
    </row>
    <row r="1577" spans="1:10" ht="45">
      <c r="A1577" s="558">
        <v>102834</v>
      </c>
      <c r="B1577" s="66" t="s">
        <v>17405</v>
      </c>
      <c r="C1577" s="67" t="s">
        <v>20</v>
      </c>
      <c r="D1577" s="563" t="s">
        <v>13830</v>
      </c>
      <c r="E1577" s="558" t="s">
        <v>193</v>
      </c>
      <c r="F1577" s="564">
        <v>0</v>
      </c>
      <c r="G1577" s="564">
        <v>0</v>
      </c>
      <c r="H1577" s="145"/>
      <c r="I1577" s="145"/>
      <c r="J1577" s="145"/>
    </row>
    <row r="1578" spans="1:10" ht="45">
      <c r="A1578" s="558">
        <v>102833</v>
      </c>
      <c r="B1578" s="66" t="s">
        <v>17405</v>
      </c>
      <c r="C1578" s="67" t="s">
        <v>20</v>
      </c>
      <c r="D1578" s="563" t="s">
        <v>13831</v>
      </c>
      <c r="E1578" s="558" t="s">
        <v>84</v>
      </c>
      <c r="F1578" s="564">
        <v>0</v>
      </c>
      <c r="G1578" s="564">
        <v>0</v>
      </c>
      <c r="H1578" s="145"/>
      <c r="I1578" s="145"/>
      <c r="J1578" s="145"/>
    </row>
    <row r="1579" spans="1:10" ht="45">
      <c r="A1579" s="558">
        <v>92119</v>
      </c>
      <c r="B1579" s="66" t="s">
        <v>17405</v>
      </c>
      <c r="C1579" s="67" t="s">
        <v>20</v>
      </c>
      <c r="D1579" s="563" t="s">
        <v>6654</v>
      </c>
      <c r="E1579" s="558" t="s">
        <v>193</v>
      </c>
      <c r="F1579" s="564">
        <v>0.28999999999999998</v>
      </c>
      <c r="G1579" s="564">
        <v>0.28999999999999998</v>
      </c>
      <c r="H1579" s="145"/>
      <c r="I1579" s="145"/>
      <c r="J1579" s="145"/>
    </row>
    <row r="1580" spans="1:10" ht="45">
      <c r="A1580" s="558">
        <v>92118</v>
      </c>
      <c r="B1580" s="66" t="s">
        <v>17405</v>
      </c>
      <c r="C1580" s="67" t="s">
        <v>20</v>
      </c>
      <c r="D1580" s="563" t="s">
        <v>6632</v>
      </c>
      <c r="E1580" s="558" t="s">
        <v>84</v>
      </c>
      <c r="F1580" s="564">
        <v>0.45</v>
      </c>
      <c r="G1580" s="564">
        <v>0.45</v>
      </c>
      <c r="H1580" s="145"/>
      <c r="I1580" s="145"/>
      <c r="J1580" s="145"/>
    </row>
    <row r="1581" spans="1:10" ht="45">
      <c r="A1581" s="558">
        <v>102917</v>
      </c>
      <c r="B1581" s="66" t="s">
        <v>17405</v>
      </c>
      <c r="C1581" s="67" t="s">
        <v>20</v>
      </c>
      <c r="D1581" s="563" t="s">
        <v>13832</v>
      </c>
      <c r="E1581" s="558" t="s">
        <v>193</v>
      </c>
      <c r="F1581" s="564">
        <v>0</v>
      </c>
      <c r="G1581" s="564">
        <v>0</v>
      </c>
      <c r="H1581" s="145"/>
      <c r="I1581" s="145"/>
      <c r="J1581" s="145"/>
    </row>
    <row r="1582" spans="1:10" ht="45">
      <c r="A1582" s="558">
        <v>102916</v>
      </c>
      <c r="B1582" s="66" t="s">
        <v>17405</v>
      </c>
      <c r="C1582" s="67" t="s">
        <v>20</v>
      </c>
      <c r="D1582" s="563" t="s">
        <v>13833</v>
      </c>
      <c r="E1582" s="558" t="s">
        <v>84</v>
      </c>
      <c r="F1582" s="564">
        <v>0</v>
      </c>
      <c r="G1582" s="564">
        <v>0</v>
      </c>
      <c r="H1582" s="145"/>
      <c r="I1582" s="145"/>
      <c r="J1582" s="145"/>
    </row>
    <row r="1583" spans="1:10" ht="81">
      <c r="A1583" s="558">
        <v>95721</v>
      </c>
      <c r="B1583" s="66" t="s">
        <v>17405</v>
      </c>
      <c r="C1583" s="67" t="s">
        <v>20</v>
      </c>
      <c r="D1583" s="563" t="s">
        <v>289</v>
      </c>
      <c r="E1583" s="558" t="s">
        <v>193</v>
      </c>
      <c r="F1583" s="564">
        <v>109.93</v>
      </c>
      <c r="G1583" s="564">
        <v>112.33</v>
      </c>
      <c r="H1583" s="145"/>
      <c r="I1583" s="145"/>
      <c r="J1583" s="145"/>
    </row>
    <row r="1584" spans="1:10" ht="81">
      <c r="A1584" s="558">
        <v>95720</v>
      </c>
      <c r="B1584" s="66" t="s">
        <v>17405</v>
      </c>
      <c r="C1584" s="67" t="s">
        <v>20</v>
      </c>
      <c r="D1584" s="563" t="s">
        <v>182</v>
      </c>
      <c r="E1584" s="558" t="s">
        <v>84</v>
      </c>
      <c r="F1584" s="564">
        <v>282.60000000000002</v>
      </c>
      <c r="G1584" s="564">
        <v>285</v>
      </c>
      <c r="H1584" s="145"/>
      <c r="I1584" s="145"/>
      <c r="J1584" s="145"/>
    </row>
    <row r="1585" spans="1:10" ht="54">
      <c r="A1585" s="558">
        <v>104717</v>
      </c>
      <c r="B1585" s="66" t="s">
        <v>17405</v>
      </c>
      <c r="C1585" s="67" t="s">
        <v>20</v>
      </c>
      <c r="D1585" s="563" t="s">
        <v>13834</v>
      </c>
      <c r="E1585" s="558" t="s">
        <v>193</v>
      </c>
      <c r="F1585" s="564">
        <v>104.89</v>
      </c>
      <c r="G1585" s="564">
        <v>107.29</v>
      </c>
      <c r="H1585" s="145"/>
      <c r="I1585" s="145"/>
      <c r="J1585" s="145"/>
    </row>
    <row r="1586" spans="1:10" ht="54">
      <c r="A1586" s="558">
        <v>104716</v>
      </c>
      <c r="B1586" s="66" t="s">
        <v>17405</v>
      </c>
      <c r="C1586" s="67" t="s">
        <v>20</v>
      </c>
      <c r="D1586" s="563" t="s">
        <v>13835</v>
      </c>
      <c r="E1586" s="558" t="s">
        <v>84</v>
      </c>
      <c r="F1586" s="564">
        <v>272.57</v>
      </c>
      <c r="G1586" s="564">
        <v>274.97000000000003</v>
      </c>
      <c r="H1586" s="145"/>
      <c r="I1586" s="145"/>
      <c r="J1586" s="145"/>
    </row>
    <row r="1587" spans="1:10" ht="54">
      <c r="A1587" s="558">
        <v>102899</v>
      </c>
      <c r="B1587" s="66" t="s">
        <v>17405</v>
      </c>
      <c r="C1587" s="67" t="s">
        <v>20</v>
      </c>
      <c r="D1587" s="563" t="s">
        <v>13836</v>
      </c>
      <c r="E1587" s="558" t="s">
        <v>193</v>
      </c>
      <c r="F1587" s="564">
        <v>0</v>
      </c>
      <c r="G1587" s="564">
        <v>0</v>
      </c>
      <c r="H1587" s="145"/>
      <c r="I1587" s="145"/>
      <c r="J1587" s="145"/>
    </row>
    <row r="1588" spans="1:10" ht="54">
      <c r="A1588" s="558">
        <v>102898</v>
      </c>
      <c r="B1588" s="66" t="s">
        <v>17405</v>
      </c>
      <c r="C1588" s="67" t="s">
        <v>20</v>
      </c>
      <c r="D1588" s="563" t="s">
        <v>13837</v>
      </c>
      <c r="E1588" s="558" t="s">
        <v>84</v>
      </c>
      <c r="F1588" s="564">
        <v>0</v>
      </c>
      <c r="G1588" s="564">
        <v>0</v>
      </c>
      <c r="H1588" s="145"/>
      <c r="I1588" s="145"/>
      <c r="J1588" s="145"/>
    </row>
    <row r="1589" spans="1:10" ht="54">
      <c r="A1589" s="558">
        <v>5632</v>
      </c>
      <c r="B1589" s="66" t="s">
        <v>17405</v>
      </c>
      <c r="C1589" s="67" t="s">
        <v>20</v>
      </c>
      <c r="D1589" s="563" t="s">
        <v>192</v>
      </c>
      <c r="E1589" s="558" t="s">
        <v>193</v>
      </c>
      <c r="F1589" s="564">
        <v>86.62</v>
      </c>
      <c r="G1589" s="564">
        <v>89.02</v>
      </c>
      <c r="H1589" s="145"/>
      <c r="I1589" s="145"/>
      <c r="J1589" s="145"/>
    </row>
    <row r="1590" spans="1:10" ht="54">
      <c r="A1590" s="558">
        <v>5631</v>
      </c>
      <c r="B1590" s="66" t="s">
        <v>17405</v>
      </c>
      <c r="C1590" s="67" t="s">
        <v>20</v>
      </c>
      <c r="D1590" s="563" t="s">
        <v>83</v>
      </c>
      <c r="E1590" s="558" t="s">
        <v>84</v>
      </c>
      <c r="F1590" s="564">
        <v>210.81</v>
      </c>
      <c r="G1590" s="564">
        <v>213.21</v>
      </c>
      <c r="H1590" s="145"/>
      <c r="I1590" s="145"/>
      <c r="J1590" s="145"/>
    </row>
    <row r="1591" spans="1:10" ht="54">
      <c r="A1591" s="558">
        <v>88908</v>
      </c>
      <c r="B1591" s="66" t="s">
        <v>17405</v>
      </c>
      <c r="C1591" s="67" t="s">
        <v>20</v>
      </c>
      <c r="D1591" s="563" t="s">
        <v>233</v>
      </c>
      <c r="E1591" s="558" t="s">
        <v>193</v>
      </c>
      <c r="F1591" s="564">
        <v>94.59</v>
      </c>
      <c r="G1591" s="564">
        <v>96.99</v>
      </c>
      <c r="H1591" s="145"/>
      <c r="I1591" s="145"/>
      <c r="J1591" s="145"/>
    </row>
    <row r="1592" spans="1:10" ht="54">
      <c r="A1592" s="558">
        <v>88907</v>
      </c>
      <c r="B1592" s="66" t="s">
        <v>17405</v>
      </c>
      <c r="C1592" s="67" t="s">
        <v>20</v>
      </c>
      <c r="D1592" s="563" t="s">
        <v>127</v>
      </c>
      <c r="E1592" s="558" t="s">
        <v>84</v>
      </c>
      <c r="F1592" s="564">
        <v>252.09</v>
      </c>
      <c r="G1592" s="564">
        <v>254.49</v>
      </c>
      <c r="H1592" s="145"/>
      <c r="I1592" s="145"/>
      <c r="J1592" s="145"/>
    </row>
    <row r="1593" spans="1:10" ht="54">
      <c r="A1593" s="558">
        <v>5911</v>
      </c>
      <c r="B1593" s="66" t="s">
        <v>17405</v>
      </c>
      <c r="C1593" s="67" t="s">
        <v>20</v>
      </c>
      <c r="D1593" s="563" t="s">
        <v>214</v>
      </c>
      <c r="E1593" s="558" t="s">
        <v>193</v>
      </c>
      <c r="F1593" s="564">
        <v>28.3</v>
      </c>
      <c r="G1593" s="564">
        <v>30.12</v>
      </c>
      <c r="H1593" s="145"/>
      <c r="I1593" s="145"/>
      <c r="J1593" s="145"/>
    </row>
    <row r="1594" spans="1:10" ht="54">
      <c r="A1594" s="558">
        <v>5909</v>
      </c>
      <c r="B1594" s="66" t="s">
        <v>17405</v>
      </c>
      <c r="C1594" s="67" t="s">
        <v>20</v>
      </c>
      <c r="D1594" s="563" t="s">
        <v>107</v>
      </c>
      <c r="E1594" s="558" t="s">
        <v>84</v>
      </c>
      <c r="F1594" s="564">
        <v>36.869999999999997</v>
      </c>
      <c r="G1594" s="564">
        <v>38.69</v>
      </c>
      <c r="H1594" s="145"/>
      <c r="I1594" s="145"/>
      <c r="J1594" s="145"/>
    </row>
    <row r="1595" spans="1:10" ht="67.5">
      <c r="A1595" s="558">
        <v>91486</v>
      </c>
      <c r="B1595" s="66" t="s">
        <v>17405</v>
      </c>
      <c r="C1595" s="67" t="s">
        <v>20</v>
      </c>
      <c r="D1595" s="563" t="s">
        <v>13838</v>
      </c>
      <c r="E1595" s="558" t="s">
        <v>193</v>
      </c>
      <c r="F1595" s="564">
        <v>68.59</v>
      </c>
      <c r="G1595" s="564">
        <v>70.98</v>
      </c>
      <c r="H1595" s="145"/>
      <c r="I1595" s="145"/>
      <c r="J1595" s="145"/>
    </row>
    <row r="1596" spans="1:10" ht="67.5">
      <c r="A1596" s="558">
        <v>83362</v>
      </c>
      <c r="B1596" s="66" t="s">
        <v>17405</v>
      </c>
      <c r="C1596" s="67" t="s">
        <v>20</v>
      </c>
      <c r="D1596" s="563" t="s">
        <v>13839</v>
      </c>
      <c r="E1596" s="558" t="s">
        <v>84</v>
      </c>
      <c r="F1596" s="564">
        <v>268.8</v>
      </c>
      <c r="G1596" s="564">
        <v>271.19</v>
      </c>
      <c r="H1596" s="145"/>
      <c r="I1596" s="145"/>
      <c r="J1596" s="145"/>
    </row>
    <row r="1597" spans="1:10" ht="54">
      <c r="A1597" s="558">
        <v>102839</v>
      </c>
      <c r="B1597" s="66" t="s">
        <v>17405</v>
      </c>
      <c r="C1597" s="67" t="s">
        <v>20</v>
      </c>
      <c r="D1597" s="563" t="s">
        <v>13840</v>
      </c>
      <c r="E1597" s="558" t="s">
        <v>193</v>
      </c>
      <c r="F1597" s="564">
        <v>0</v>
      </c>
      <c r="G1597" s="564">
        <v>0</v>
      </c>
      <c r="H1597" s="145"/>
      <c r="I1597" s="145"/>
      <c r="J1597" s="145"/>
    </row>
    <row r="1598" spans="1:10" ht="54">
      <c r="A1598" s="558">
        <v>102838</v>
      </c>
      <c r="B1598" s="66" t="s">
        <v>17405</v>
      </c>
      <c r="C1598" s="67" t="s">
        <v>20</v>
      </c>
      <c r="D1598" s="563" t="s">
        <v>13841</v>
      </c>
      <c r="E1598" s="558" t="s">
        <v>84</v>
      </c>
      <c r="F1598" s="564">
        <v>0</v>
      </c>
      <c r="G1598" s="564">
        <v>0</v>
      </c>
      <c r="H1598" s="145"/>
      <c r="I1598" s="145"/>
      <c r="J1598" s="145"/>
    </row>
    <row r="1599" spans="1:10" ht="45">
      <c r="A1599" s="558">
        <v>89235</v>
      </c>
      <c r="B1599" s="66" t="s">
        <v>17405</v>
      </c>
      <c r="C1599" s="67" t="s">
        <v>20</v>
      </c>
      <c r="D1599" s="563" t="s">
        <v>237</v>
      </c>
      <c r="E1599" s="558" t="s">
        <v>193</v>
      </c>
      <c r="F1599" s="564">
        <v>166.37</v>
      </c>
      <c r="G1599" s="564">
        <v>168.57</v>
      </c>
      <c r="H1599" s="145"/>
      <c r="I1599" s="145"/>
      <c r="J1599" s="145"/>
    </row>
    <row r="1600" spans="1:10" ht="45">
      <c r="A1600" s="558">
        <v>89234</v>
      </c>
      <c r="B1600" s="66" t="s">
        <v>17405</v>
      </c>
      <c r="C1600" s="67" t="s">
        <v>20</v>
      </c>
      <c r="D1600" s="563" t="s">
        <v>130</v>
      </c>
      <c r="E1600" s="558" t="s">
        <v>84</v>
      </c>
      <c r="F1600" s="564">
        <v>527</v>
      </c>
      <c r="G1600" s="564">
        <v>529.20000000000005</v>
      </c>
      <c r="H1600" s="145"/>
      <c r="I1600" s="145"/>
      <c r="J1600" s="145"/>
    </row>
    <row r="1601" spans="1:10" ht="45">
      <c r="A1601" s="558">
        <v>89243</v>
      </c>
      <c r="B1601" s="66" t="s">
        <v>17405</v>
      </c>
      <c r="C1601" s="67" t="s">
        <v>20</v>
      </c>
      <c r="D1601" s="563" t="s">
        <v>238</v>
      </c>
      <c r="E1601" s="558" t="s">
        <v>193</v>
      </c>
      <c r="F1601" s="564">
        <v>356.07</v>
      </c>
      <c r="G1601" s="564">
        <v>358.27</v>
      </c>
      <c r="H1601" s="145"/>
      <c r="I1601" s="145"/>
      <c r="J1601" s="145"/>
    </row>
    <row r="1602" spans="1:10" ht="45">
      <c r="A1602" s="558">
        <v>89242</v>
      </c>
      <c r="B1602" s="66" t="s">
        <v>17405</v>
      </c>
      <c r="C1602" s="67" t="s">
        <v>20</v>
      </c>
      <c r="D1602" s="563" t="s">
        <v>131</v>
      </c>
      <c r="E1602" s="558" t="s">
        <v>84</v>
      </c>
      <c r="F1602" s="564">
        <v>1249.93</v>
      </c>
      <c r="G1602" s="564">
        <v>1252.1300000000001</v>
      </c>
      <c r="H1602" s="145"/>
      <c r="I1602" s="145"/>
      <c r="J1602" s="145"/>
    </row>
    <row r="1603" spans="1:10" ht="81">
      <c r="A1603" s="558">
        <v>102935</v>
      </c>
      <c r="B1603" s="66" t="s">
        <v>17405</v>
      </c>
      <c r="C1603" s="67" t="s">
        <v>20</v>
      </c>
      <c r="D1603" s="563" t="s">
        <v>13842</v>
      </c>
      <c r="E1603" s="558" t="s">
        <v>193</v>
      </c>
      <c r="F1603" s="564">
        <v>0</v>
      </c>
      <c r="G1603" s="564">
        <v>0</v>
      </c>
      <c r="H1603" s="145"/>
      <c r="I1603" s="145"/>
      <c r="J1603" s="145"/>
    </row>
    <row r="1604" spans="1:10" ht="81">
      <c r="A1604" s="558">
        <v>102934</v>
      </c>
      <c r="B1604" s="66" t="s">
        <v>17405</v>
      </c>
      <c r="C1604" s="67" t="s">
        <v>20</v>
      </c>
      <c r="D1604" s="563" t="s">
        <v>13843</v>
      </c>
      <c r="E1604" s="558" t="s">
        <v>84</v>
      </c>
      <c r="F1604" s="564">
        <v>0</v>
      </c>
      <c r="G1604" s="564">
        <v>0</v>
      </c>
      <c r="H1604" s="145"/>
      <c r="I1604" s="145"/>
      <c r="J1604" s="145"/>
    </row>
    <row r="1605" spans="1:10" ht="45">
      <c r="A1605" s="558">
        <v>93416</v>
      </c>
      <c r="B1605" s="66" t="s">
        <v>17405</v>
      </c>
      <c r="C1605" s="67" t="s">
        <v>20</v>
      </c>
      <c r="D1605" s="563" t="s">
        <v>279</v>
      </c>
      <c r="E1605" s="558" t="s">
        <v>193</v>
      </c>
      <c r="F1605" s="564">
        <v>0.46</v>
      </c>
      <c r="G1605" s="564">
        <v>0.46</v>
      </c>
      <c r="H1605" s="145"/>
      <c r="I1605" s="145"/>
      <c r="J1605" s="145"/>
    </row>
    <row r="1606" spans="1:10" ht="45">
      <c r="A1606" s="558">
        <v>93415</v>
      </c>
      <c r="B1606" s="66" t="s">
        <v>17405</v>
      </c>
      <c r="C1606" s="67" t="s">
        <v>20</v>
      </c>
      <c r="D1606" s="563" t="s">
        <v>171</v>
      </c>
      <c r="E1606" s="558" t="s">
        <v>84</v>
      </c>
      <c r="F1606" s="564">
        <v>11.98</v>
      </c>
      <c r="G1606" s="564">
        <v>11.98</v>
      </c>
      <c r="H1606" s="145"/>
      <c r="I1606" s="145"/>
      <c r="J1606" s="145"/>
    </row>
    <row r="1607" spans="1:10" ht="45">
      <c r="A1607" s="558">
        <v>5689</v>
      </c>
      <c r="B1607" s="66" t="s">
        <v>17405</v>
      </c>
      <c r="C1607" s="67" t="s">
        <v>20</v>
      </c>
      <c r="D1607" s="563" t="s">
        <v>88</v>
      </c>
      <c r="E1607" s="558" t="s">
        <v>84</v>
      </c>
      <c r="F1607" s="564">
        <v>6.32</v>
      </c>
      <c r="G1607" s="564">
        <v>6.32</v>
      </c>
      <c r="H1607" s="145"/>
      <c r="I1607" s="145"/>
      <c r="J1607" s="145"/>
    </row>
    <row r="1608" spans="1:10" ht="45">
      <c r="A1608" s="558">
        <v>5690</v>
      </c>
      <c r="B1608" s="66" t="s">
        <v>17405</v>
      </c>
      <c r="C1608" s="67" t="s">
        <v>20</v>
      </c>
      <c r="D1608" s="563" t="s">
        <v>7834</v>
      </c>
      <c r="E1608" s="558" t="s">
        <v>193</v>
      </c>
      <c r="F1608" s="564">
        <v>4.09</v>
      </c>
      <c r="G1608" s="564">
        <v>4.09</v>
      </c>
      <c r="H1608" s="145"/>
      <c r="I1608" s="145"/>
      <c r="J1608" s="145"/>
    </row>
    <row r="1609" spans="1:10" ht="45">
      <c r="A1609" s="558">
        <v>5923</v>
      </c>
      <c r="B1609" s="66" t="s">
        <v>17405</v>
      </c>
      <c r="C1609" s="67" t="s">
        <v>20</v>
      </c>
      <c r="D1609" s="563" t="s">
        <v>215</v>
      </c>
      <c r="E1609" s="558" t="s">
        <v>193</v>
      </c>
      <c r="F1609" s="564">
        <v>3.21</v>
      </c>
      <c r="G1609" s="564">
        <v>3.21</v>
      </c>
      <c r="H1609" s="145"/>
      <c r="I1609" s="145"/>
      <c r="J1609" s="145"/>
    </row>
    <row r="1610" spans="1:10" ht="45">
      <c r="A1610" s="558">
        <v>5921</v>
      </c>
      <c r="B1610" s="66" t="s">
        <v>17405</v>
      </c>
      <c r="C1610" s="67" t="s">
        <v>20</v>
      </c>
      <c r="D1610" s="563" t="s">
        <v>108</v>
      </c>
      <c r="E1610" s="558" t="s">
        <v>84</v>
      </c>
      <c r="F1610" s="564">
        <v>4.96</v>
      </c>
      <c r="G1610" s="564">
        <v>4.96</v>
      </c>
      <c r="H1610" s="145"/>
      <c r="I1610" s="145"/>
      <c r="J1610" s="145"/>
    </row>
    <row r="1611" spans="1:10" ht="45">
      <c r="A1611" s="558">
        <v>95212</v>
      </c>
      <c r="B1611" s="66" t="s">
        <v>17405</v>
      </c>
      <c r="C1611" s="67" t="s">
        <v>20</v>
      </c>
      <c r="D1611" s="563" t="s">
        <v>6637</v>
      </c>
      <c r="E1611" s="558" t="s">
        <v>84</v>
      </c>
      <c r="F1611" s="564">
        <v>164.21</v>
      </c>
      <c r="G1611" s="564">
        <v>167.07</v>
      </c>
      <c r="H1611" s="145"/>
      <c r="I1611" s="145"/>
      <c r="J1611" s="145"/>
    </row>
    <row r="1612" spans="1:10" ht="45">
      <c r="A1612" s="558">
        <v>95213</v>
      </c>
      <c r="B1612" s="66" t="s">
        <v>17405</v>
      </c>
      <c r="C1612" s="67" t="s">
        <v>20</v>
      </c>
      <c r="D1612" s="563" t="s">
        <v>6659</v>
      </c>
      <c r="E1612" s="558" t="s">
        <v>193</v>
      </c>
      <c r="F1612" s="564">
        <v>96.12</v>
      </c>
      <c r="G1612" s="564">
        <v>98.98</v>
      </c>
      <c r="H1612" s="145"/>
      <c r="I1612" s="145"/>
      <c r="J1612" s="145"/>
    </row>
    <row r="1613" spans="1:10" ht="45">
      <c r="A1613" s="558">
        <v>93272</v>
      </c>
      <c r="B1613" s="66" t="s">
        <v>17405</v>
      </c>
      <c r="C1613" s="67" t="s">
        <v>20</v>
      </c>
      <c r="D1613" s="563" t="s">
        <v>6634</v>
      </c>
      <c r="E1613" s="558" t="s">
        <v>84</v>
      </c>
      <c r="F1613" s="564">
        <v>101.92</v>
      </c>
      <c r="G1613" s="564">
        <v>104.78</v>
      </c>
      <c r="H1613" s="145"/>
      <c r="I1613" s="145"/>
      <c r="J1613" s="145"/>
    </row>
    <row r="1614" spans="1:10" ht="45">
      <c r="A1614" s="558">
        <v>93274</v>
      </c>
      <c r="B1614" s="66" t="s">
        <v>17405</v>
      </c>
      <c r="C1614" s="67" t="s">
        <v>20</v>
      </c>
      <c r="D1614" s="563" t="s">
        <v>6656</v>
      </c>
      <c r="E1614" s="558" t="s">
        <v>193</v>
      </c>
      <c r="F1614" s="564">
        <v>66.650000000000006</v>
      </c>
      <c r="G1614" s="564">
        <v>69.510000000000005</v>
      </c>
      <c r="H1614" s="145"/>
      <c r="I1614" s="145"/>
      <c r="J1614" s="145"/>
    </row>
    <row r="1615" spans="1:10" ht="54">
      <c r="A1615" s="558">
        <v>83766</v>
      </c>
      <c r="B1615" s="66" t="s">
        <v>17405</v>
      </c>
      <c r="C1615" s="67" t="s">
        <v>20</v>
      </c>
      <c r="D1615" s="563" t="s">
        <v>229</v>
      </c>
      <c r="E1615" s="558" t="s">
        <v>193</v>
      </c>
      <c r="F1615" s="564">
        <v>40.97</v>
      </c>
      <c r="G1615" s="564">
        <v>43.37</v>
      </c>
      <c r="H1615" s="145"/>
      <c r="I1615" s="145"/>
      <c r="J1615" s="145"/>
    </row>
    <row r="1616" spans="1:10" ht="54">
      <c r="A1616" s="558">
        <v>83765</v>
      </c>
      <c r="B1616" s="66" t="s">
        <v>17405</v>
      </c>
      <c r="C1616" s="67" t="s">
        <v>20</v>
      </c>
      <c r="D1616" s="563" t="s">
        <v>123</v>
      </c>
      <c r="E1616" s="558" t="s">
        <v>84</v>
      </c>
      <c r="F1616" s="564">
        <v>99.5</v>
      </c>
      <c r="G1616" s="564">
        <v>101.9</v>
      </c>
      <c r="H1616" s="145"/>
      <c r="I1616" s="145"/>
      <c r="J1616" s="145"/>
    </row>
    <row r="1617" spans="1:10" ht="45">
      <c r="A1617" s="558">
        <v>95873</v>
      </c>
      <c r="B1617" s="66" t="s">
        <v>17405</v>
      </c>
      <c r="C1617" s="67" t="s">
        <v>20</v>
      </c>
      <c r="D1617" s="563" t="s">
        <v>290</v>
      </c>
      <c r="E1617" s="558" t="s">
        <v>193</v>
      </c>
      <c r="F1617" s="564">
        <v>13.68</v>
      </c>
      <c r="G1617" s="564">
        <v>13.68</v>
      </c>
      <c r="H1617" s="145"/>
      <c r="I1617" s="145"/>
      <c r="J1617" s="145"/>
    </row>
    <row r="1618" spans="1:10" ht="45">
      <c r="A1618" s="558">
        <v>95872</v>
      </c>
      <c r="B1618" s="66" t="s">
        <v>17405</v>
      </c>
      <c r="C1618" s="67" t="s">
        <v>20</v>
      </c>
      <c r="D1618" s="563" t="s">
        <v>183</v>
      </c>
      <c r="E1618" s="558" t="s">
        <v>84</v>
      </c>
      <c r="F1618" s="564">
        <v>295.18</v>
      </c>
      <c r="G1618" s="564">
        <v>295.18</v>
      </c>
      <c r="H1618" s="145"/>
      <c r="I1618" s="145"/>
      <c r="J1618" s="145"/>
    </row>
    <row r="1619" spans="1:10" ht="54">
      <c r="A1619" s="558">
        <v>104689</v>
      </c>
      <c r="B1619" s="66" t="s">
        <v>17405</v>
      </c>
      <c r="C1619" s="67" t="s">
        <v>20</v>
      </c>
      <c r="D1619" s="563" t="s">
        <v>13844</v>
      </c>
      <c r="E1619" s="558" t="s">
        <v>193</v>
      </c>
      <c r="F1619" s="564">
        <v>0</v>
      </c>
      <c r="G1619" s="564">
        <v>0</v>
      </c>
      <c r="H1619" s="145"/>
      <c r="I1619" s="145"/>
      <c r="J1619" s="145"/>
    </row>
    <row r="1620" spans="1:10" ht="54">
      <c r="A1620" s="558">
        <v>104688</v>
      </c>
      <c r="B1620" s="66" t="s">
        <v>17405</v>
      </c>
      <c r="C1620" s="67" t="s">
        <v>20</v>
      </c>
      <c r="D1620" s="563" t="s">
        <v>13845</v>
      </c>
      <c r="E1620" s="558" t="s">
        <v>84</v>
      </c>
      <c r="F1620" s="564">
        <v>0</v>
      </c>
      <c r="G1620" s="564">
        <v>0</v>
      </c>
      <c r="H1620" s="145"/>
      <c r="I1620" s="145"/>
      <c r="J1620" s="145"/>
    </row>
    <row r="1621" spans="1:10" ht="45">
      <c r="A1621" s="558">
        <v>73395</v>
      </c>
      <c r="B1621" s="66" t="s">
        <v>17405</v>
      </c>
      <c r="C1621" s="67" t="s">
        <v>20</v>
      </c>
      <c r="D1621" s="563" t="s">
        <v>228</v>
      </c>
      <c r="E1621" s="558" t="s">
        <v>193</v>
      </c>
      <c r="F1621" s="564">
        <v>9.61</v>
      </c>
      <c r="G1621" s="564">
        <v>9.61</v>
      </c>
      <c r="H1621" s="145"/>
      <c r="I1621" s="145"/>
      <c r="J1621" s="145"/>
    </row>
    <row r="1622" spans="1:10" ht="45">
      <c r="A1622" s="558">
        <v>73417</v>
      </c>
      <c r="B1622" s="66" t="s">
        <v>17405</v>
      </c>
      <c r="C1622" s="67" t="s">
        <v>20</v>
      </c>
      <c r="D1622" s="563" t="s">
        <v>119</v>
      </c>
      <c r="E1622" s="558" t="s">
        <v>84</v>
      </c>
      <c r="F1622" s="564">
        <v>191.17</v>
      </c>
      <c r="G1622" s="564">
        <v>191.17</v>
      </c>
      <c r="H1622" s="145"/>
      <c r="I1622" s="145"/>
      <c r="J1622" s="145"/>
    </row>
    <row r="1623" spans="1:10" ht="45">
      <c r="A1623" s="558">
        <v>93428</v>
      </c>
      <c r="B1623" s="66" t="s">
        <v>17405</v>
      </c>
      <c r="C1623" s="67" t="s">
        <v>20</v>
      </c>
      <c r="D1623" s="563" t="s">
        <v>281</v>
      </c>
      <c r="E1623" s="558" t="s">
        <v>193</v>
      </c>
      <c r="F1623" s="564">
        <v>8.56</v>
      </c>
      <c r="G1623" s="564">
        <v>8.56</v>
      </c>
      <c r="H1623" s="145"/>
      <c r="I1623" s="145"/>
      <c r="J1623" s="145"/>
    </row>
    <row r="1624" spans="1:10" ht="45">
      <c r="A1624" s="558">
        <v>93427</v>
      </c>
      <c r="B1624" s="66" t="s">
        <v>17405</v>
      </c>
      <c r="C1624" s="67" t="s">
        <v>20</v>
      </c>
      <c r="D1624" s="563" t="s">
        <v>173</v>
      </c>
      <c r="E1624" s="558" t="s">
        <v>84</v>
      </c>
      <c r="F1624" s="564">
        <v>174.14</v>
      </c>
      <c r="G1624" s="564">
        <v>174.14</v>
      </c>
      <c r="H1624" s="145"/>
      <c r="I1624" s="145"/>
      <c r="J1624" s="145"/>
    </row>
    <row r="1625" spans="1:10" ht="45">
      <c r="A1625" s="558">
        <v>93422</v>
      </c>
      <c r="B1625" s="66" t="s">
        <v>17405</v>
      </c>
      <c r="C1625" s="67" t="s">
        <v>20</v>
      </c>
      <c r="D1625" s="563" t="s">
        <v>280</v>
      </c>
      <c r="E1625" s="558" t="s">
        <v>193</v>
      </c>
      <c r="F1625" s="564">
        <v>6.04</v>
      </c>
      <c r="G1625" s="564">
        <v>6.04</v>
      </c>
      <c r="H1625" s="145"/>
      <c r="I1625" s="145"/>
      <c r="J1625" s="145"/>
    </row>
    <row r="1626" spans="1:10" ht="45">
      <c r="A1626" s="558">
        <v>93421</v>
      </c>
      <c r="B1626" s="66" t="s">
        <v>17405</v>
      </c>
      <c r="C1626" s="67" t="s">
        <v>20</v>
      </c>
      <c r="D1626" s="563" t="s">
        <v>172</v>
      </c>
      <c r="E1626" s="558" t="s">
        <v>84</v>
      </c>
      <c r="F1626" s="564">
        <v>76.95</v>
      </c>
      <c r="G1626" s="564">
        <v>76.95</v>
      </c>
      <c r="H1626" s="145"/>
      <c r="I1626" s="145"/>
      <c r="J1626" s="145"/>
    </row>
    <row r="1627" spans="1:10" ht="45">
      <c r="A1627" s="558">
        <v>93282</v>
      </c>
      <c r="B1627" s="66" t="s">
        <v>17405</v>
      </c>
      <c r="C1627" s="67" t="s">
        <v>20</v>
      </c>
      <c r="D1627" s="563" t="s">
        <v>276</v>
      </c>
      <c r="E1627" s="558" t="s">
        <v>193</v>
      </c>
      <c r="F1627" s="564">
        <v>21.32</v>
      </c>
      <c r="G1627" s="564">
        <v>23.12</v>
      </c>
      <c r="H1627" s="145"/>
      <c r="I1627" s="145"/>
      <c r="J1627" s="145"/>
    </row>
    <row r="1628" spans="1:10" ht="45">
      <c r="A1628" s="558">
        <v>93281</v>
      </c>
      <c r="B1628" s="66" t="s">
        <v>17405</v>
      </c>
      <c r="C1628" s="67" t="s">
        <v>20</v>
      </c>
      <c r="D1628" s="563" t="s">
        <v>168</v>
      </c>
      <c r="E1628" s="558" t="s">
        <v>84</v>
      </c>
      <c r="F1628" s="564">
        <v>22.4</v>
      </c>
      <c r="G1628" s="564">
        <v>24.2</v>
      </c>
      <c r="H1628" s="145"/>
      <c r="I1628" s="145"/>
      <c r="J1628" s="145"/>
    </row>
    <row r="1629" spans="1:10" ht="45">
      <c r="A1629" s="558">
        <v>104914</v>
      </c>
      <c r="B1629" s="66" t="s">
        <v>17405</v>
      </c>
      <c r="C1629" s="67" t="s">
        <v>20</v>
      </c>
      <c r="D1629" s="563" t="s">
        <v>13846</v>
      </c>
      <c r="E1629" s="558" t="s">
        <v>193</v>
      </c>
      <c r="F1629" s="564">
        <v>0</v>
      </c>
      <c r="G1629" s="564">
        <v>0</v>
      </c>
      <c r="H1629" s="145"/>
      <c r="I1629" s="145"/>
      <c r="J1629" s="145"/>
    </row>
    <row r="1630" spans="1:10" ht="45">
      <c r="A1630" s="558">
        <v>104913</v>
      </c>
      <c r="B1630" s="66" t="s">
        <v>17405</v>
      </c>
      <c r="C1630" s="67" t="s">
        <v>20</v>
      </c>
      <c r="D1630" s="563" t="s">
        <v>13847</v>
      </c>
      <c r="E1630" s="558" t="s">
        <v>84</v>
      </c>
      <c r="F1630" s="564">
        <v>0</v>
      </c>
      <c r="G1630" s="564">
        <v>0</v>
      </c>
      <c r="H1630" s="145"/>
      <c r="I1630" s="145"/>
      <c r="J1630" s="145"/>
    </row>
    <row r="1631" spans="1:10" ht="54">
      <c r="A1631" s="558">
        <v>102845</v>
      </c>
      <c r="B1631" s="66" t="s">
        <v>17405</v>
      </c>
      <c r="C1631" s="67" t="s">
        <v>20</v>
      </c>
      <c r="D1631" s="563" t="s">
        <v>13848</v>
      </c>
      <c r="E1631" s="558" t="s">
        <v>193</v>
      </c>
      <c r="F1631" s="564">
        <v>0</v>
      </c>
      <c r="G1631" s="564">
        <v>0</v>
      </c>
      <c r="H1631" s="145"/>
      <c r="I1631" s="145"/>
      <c r="J1631" s="145"/>
    </row>
    <row r="1632" spans="1:10" ht="54">
      <c r="A1632" s="558">
        <v>102844</v>
      </c>
      <c r="B1632" s="66" t="s">
        <v>17405</v>
      </c>
      <c r="C1632" s="67" t="s">
        <v>20</v>
      </c>
      <c r="D1632" s="563" t="s">
        <v>13849</v>
      </c>
      <c r="E1632" s="558" t="s">
        <v>84</v>
      </c>
      <c r="F1632" s="564">
        <v>0</v>
      </c>
      <c r="G1632" s="564">
        <v>0</v>
      </c>
      <c r="H1632" s="145"/>
      <c r="I1632" s="145"/>
      <c r="J1632" s="145"/>
    </row>
    <row r="1633" spans="1:10" ht="54">
      <c r="A1633" s="558">
        <v>89273</v>
      </c>
      <c r="B1633" s="66" t="s">
        <v>17405</v>
      </c>
      <c r="C1633" s="67" t="s">
        <v>20</v>
      </c>
      <c r="D1633" s="563" t="s">
        <v>241</v>
      </c>
      <c r="E1633" s="558" t="s">
        <v>193</v>
      </c>
      <c r="F1633" s="564">
        <v>107.44</v>
      </c>
      <c r="G1633" s="564">
        <v>110.3</v>
      </c>
      <c r="H1633" s="145"/>
      <c r="I1633" s="145"/>
      <c r="J1633" s="145"/>
    </row>
    <row r="1634" spans="1:10" ht="54">
      <c r="A1634" s="558">
        <v>89272</v>
      </c>
      <c r="B1634" s="66" t="s">
        <v>17405</v>
      </c>
      <c r="C1634" s="67" t="s">
        <v>20</v>
      </c>
      <c r="D1634" s="563" t="s">
        <v>134</v>
      </c>
      <c r="E1634" s="558" t="s">
        <v>84</v>
      </c>
      <c r="F1634" s="564">
        <v>219.68</v>
      </c>
      <c r="G1634" s="564">
        <v>222.54</v>
      </c>
      <c r="H1634" s="145"/>
      <c r="I1634" s="145"/>
      <c r="J1634" s="145"/>
    </row>
    <row r="1635" spans="1:10" ht="54">
      <c r="A1635" s="558">
        <v>93288</v>
      </c>
      <c r="B1635" s="66" t="s">
        <v>17405</v>
      </c>
      <c r="C1635" s="67" t="s">
        <v>20</v>
      </c>
      <c r="D1635" s="563" t="s">
        <v>277</v>
      </c>
      <c r="E1635" s="558" t="s">
        <v>193</v>
      </c>
      <c r="F1635" s="564">
        <v>178.94</v>
      </c>
      <c r="G1635" s="564">
        <v>181.8</v>
      </c>
      <c r="H1635" s="145"/>
      <c r="I1635" s="145"/>
      <c r="J1635" s="145"/>
    </row>
    <row r="1636" spans="1:10" ht="54">
      <c r="A1636" s="558">
        <v>93287</v>
      </c>
      <c r="B1636" s="66" t="s">
        <v>17405</v>
      </c>
      <c r="C1636" s="67" t="s">
        <v>20</v>
      </c>
      <c r="D1636" s="563" t="s">
        <v>169</v>
      </c>
      <c r="E1636" s="558" t="s">
        <v>84</v>
      </c>
      <c r="F1636" s="564">
        <v>352.11</v>
      </c>
      <c r="G1636" s="564">
        <v>354.97</v>
      </c>
      <c r="H1636" s="145"/>
      <c r="I1636" s="145"/>
      <c r="J1636" s="145"/>
    </row>
    <row r="1637" spans="1:10" ht="67.5">
      <c r="A1637" s="558">
        <v>104711</v>
      </c>
      <c r="B1637" s="66" t="s">
        <v>17405</v>
      </c>
      <c r="C1637" s="67" t="s">
        <v>20</v>
      </c>
      <c r="D1637" s="563" t="s">
        <v>13850</v>
      </c>
      <c r="E1637" s="558" t="s">
        <v>193</v>
      </c>
      <c r="F1637" s="564">
        <v>0</v>
      </c>
      <c r="G1637" s="564">
        <v>0</v>
      </c>
      <c r="H1637" s="145"/>
      <c r="I1637" s="145"/>
      <c r="J1637" s="145"/>
    </row>
    <row r="1638" spans="1:10" ht="67.5">
      <c r="A1638" s="558">
        <v>104710</v>
      </c>
      <c r="B1638" s="66" t="s">
        <v>17405</v>
      </c>
      <c r="C1638" s="67" t="s">
        <v>20</v>
      </c>
      <c r="D1638" s="563" t="s">
        <v>13851</v>
      </c>
      <c r="E1638" s="558" t="s">
        <v>84</v>
      </c>
      <c r="F1638" s="564">
        <v>0</v>
      </c>
      <c r="G1638" s="564">
        <v>0</v>
      </c>
      <c r="H1638" s="145"/>
      <c r="I1638" s="145"/>
      <c r="J1638" s="145"/>
    </row>
    <row r="1639" spans="1:10" ht="54">
      <c r="A1639" s="558">
        <v>104908</v>
      </c>
      <c r="B1639" s="66" t="s">
        <v>17405</v>
      </c>
      <c r="C1639" s="67" t="s">
        <v>20</v>
      </c>
      <c r="D1639" s="563" t="s">
        <v>13852</v>
      </c>
      <c r="E1639" s="558" t="s">
        <v>193</v>
      </c>
      <c r="F1639" s="564">
        <v>0</v>
      </c>
      <c r="G1639" s="564">
        <v>0</v>
      </c>
      <c r="H1639" s="145"/>
      <c r="I1639" s="145"/>
      <c r="J1639" s="145"/>
    </row>
    <row r="1640" spans="1:10" ht="54">
      <c r="A1640" s="558">
        <v>104907</v>
      </c>
      <c r="B1640" s="66" t="s">
        <v>17405</v>
      </c>
      <c r="C1640" s="67" t="s">
        <v>20</v>
      </c>
      <c r="D1640" s="563" t="s">
        <v>13853</v>
      </c>
      <c r="E1640" s="558" t="s">
        <v>84</v>
      </c>
      <c r="F1640" s="564">
        <v>0</v>
      </c>
      <c r="G1640" s="564">
        <v>0</v>
      </c>
      <c r="H1640" s="145"/>
      <c r="I1640" s="145"/>
      <c r="J1640" s="145"/>
    </row>
    <row r="1641" spans="1:10" ht="45">
      <c r="A1641" s="558">
        <v>102851</v>
      </c>
      <c r="B1641" s="66" t="s">
        <v>17405</v>
      </c>
      <c r="C1641" s="67" t="s">
        <v>20</v>
      </c>
      <c r="D1641" s="563" t="s">
        <v>13854</v>
      </c>
      <c r="E1641" s="558" t="s">
        <v>193</v>
      </c>
      <c r="F1641" s="564">
        <v>0</v>
      </c>
      <c r="G1641" s="564">
        <v>0</v>
      </c>
      <c r="H1641" s="145"/>
      <c r="I1641" s="145"/>
      <c r="J1641" s="145"/>
    </row>
    <row r="1642" spans="1:10" ht="45">
      <c r="A1642" s="558">
        <v>102850</v>
      </c>
      <c r="B1642" s="66" t="s">
        <v>17405</v>
      </c>
      <c r="C1642" s="67" t="s">
        <v>20</v>
      </c>
      <c r="D1642" s="563" t="s">
        <v>13855</v>
      </c>
      <c r="E1642" s="558" t="s">
        <v>84</v>
      </c>
      <c r="F1642" s="564">
        <v>0</v>
      </c>
      <c r="G1642" s="564">
        <v>0</v>
      </c>
      <c r="H1642" s="145"/>
      <c r="I1642" s="145"/>
      <c r="J1642" s="145"/>
    </row>
    <row r="1643" spans="1:10" ht="54">
      <c r="A1643" s="558">
        <v>102857</v>
      </c>
      <c r="B1643" s="66" t="s">
        <v>17405</v>
      </c>
      <c r="C1643" s="67" t="s">
        <v>20</v>
      </c>
      <c r="D1643" s="563" t="s">
        <v>13856</v>
      </c>
      <c r="E1643" s="558" t="s">
        <v>193</v>
      </c>
      <c r="F1643" s="564">
        <v>0</v>
      </c>
      <c r="G1643" s="564">
        <v>0</v>
      </c>
      <c r="H1643" s="145"/>
      <c r="I1643" s="145"/>
      <c r="J1643" s="145"/>
    </row>
    <row r="1644" spans="1:10" ht="54">
      <c r="A1644" s="558">
        <v>102856</v>
      </c>
      <c r="B1644" s="66" t="s">
        <v>17405</v>
      </c>
      <c r="C1644" s="67" t="s">
        <v>20</v>
      </c>
      <c r="D1644" s="563" t="s">
        <v>13857</v>
      </c>
      <c r="E1644" s="558" t="s">
        <v>84</v>
      </c>
      <c r="F1644" s="564">
        <v>0</v>
      </c>
      <c r="G1644" s="564">
        <v>0</v>
      </c>
      <c r="H1644" s="145"/>
      <c r="I1644" s="145"/>
      <c r="J1644" s="145"/>
    </row>
    <row r="1645" spans="1:10" ht="67.5">
      <c r="A1645" s="558">
        <v>93403</v>
      </c>
      <c r="B1645" s="66" t="s">
        <v>17405</v>
      </c>
      <c r="C1645" s="67" t="s">
        <v>20</v>
      </c>
      <c r="D1645" s="563" t="s">
        <v>278</v>
      </c>
      <c r="E1645" s="558" t="s">
        <v>193</v>
      </c>
      <c r="F1645" s="564">
        <v>67.59</v>
      </c>
      <c r="G1645" s="564">
        <v>70.3</v>
      </c>
      <c r="H1645" s="145"/>
      <c r="I1645" s="145"/>
      <c r="J1645" s="145"/>
    </row>
    <row r="1646" spans="1:10" ht="67.5">
      <c r="A1646" s="558">
        <v>93402</v>
      </c>
      <c r="B1646" s="66" t="s">
        <v>17405</v>
      </c>
      <c r="C1646" s="67" t="s">
        <v>20</v>
      </c>
      <c r="D1646" s="563" t="s">
        <v>170</v>
      </c>
      <c r="E1646" s="558" t="s">
        <v>84</v>
      </c>
      <c r="F1646" s="564">
        <v>269.63</v>
      </c>
      <c r="G1646" s="564">
        <v>272.33999999999997</v>
      </c>
      <c r="H1646" s="145"/>
      <c r="I1646" s="145"/>
      <c r="J1646" s="145"/>
    </row>
    <row r="1647" spans="1:10" ht="67.5">
      <c r="A1647" s="558">
        <v>5930</v>
      </c>
      <c r="B1647" s="66" t="s">
        <v>17405</v>
      </c>
      <c r="C1647" s="67" t="s">
        <v>20</v>
      </c>
      <c r="D1647" s="563" t="s">
        <v>216</v>
      </c>
      <c r="E1647" s="558" t="s">
        <v>193</v>
      </c>
      <c r="F1647" s="564">
        <v>70.72</v>
      </c>
      <c r="G1647" s="564">
        <v>73.430000000000007</v>
      </c>
      <c r="H1647" s="145"/>
      <c r="I1647" s="145"/>
      <c r="J1647" s="145"/>
    </row>
    <row r="1648" spans="1:10" ht="67.5">
      <c r="A1648" s="558">
        <v>5928</v>
      </c>
      <c r="B1648" s="66" t="s">
        <v>17405</v>
      </c>
      <c r="C1648" s="67" t="s">
        <v>20</v>
      </c>
      <c r="D1648" s="563" t="s">
        <v>109</v>
      </c>
      <c r="E1648" s="558" t="s">
        <v>84</v>
      </c>
      <c r="F1648" s="564">
        <v>275.62</v>
      </c>
      <c r="G1648" s="564">
        <v>278.33</v>
      </c>
      <c r="H1648" s="145"/>
      <c r="I1648" s="145"/>
      <c r="J1648" s="145"/>
    </row>
    <row r="1649" spans="1:10" ht="94.5">
      <c r="A1649" s="558">
        <v>105845</v>
      </c>
      <c r="B1649" s="66" t="s">
        <v>17405</v>
      </c>
      <c r="C1649" s="67" t="s">
        <v>20</v>
      </c>
      <c r="D1649" s="563" t="s">
        <v>13858</v>
      </c>
      <c r="E1649" s="558" t="s">
        <v>193</v>
      </c>
      <c r="F1649" s="564">
        <v>0</v>
      </c>
      <c r="G1649" s="564">
        <v>0</v>
      </c>
      <c r="H1649" s="145"/>
      <c r="I1649" s="145"/>
      <c r="J1649" s="145"/>
    </row>
    <row r="1650" spans="1:10" ht="94.5">
      <c r="A1650" s="558">
        <v>105844</v>
      </c>
      <c r="B1650" s="66" t="s">
        <v>17405</v>
      </c>
      <c r="C1650" s="67" t="s">
        <v>20</v>
      </c>
      <c r="D1650" s="563" t="s">
        <v>13859</v>
      </c>
      <c r="E1650" s="558" t="s">
        <v>84</v>
      </c>
      <c r="F1650" s="564">
        <v>0</v>
      </c>
      <c r="G1650" s="564">
        <v>0</v>
      </c>
      <c r="H1650" s="145"/>
      <c r="I1650" s="145"/>
      <c r="J1650" s="145"/>
    </row>
    <row r="1651" spans="1:10" ht="67.5">
      <c r="A1651" s="558">
        <v>91635</v>
      </c>
      <c r="B1651" s="66" t="s">
        <v>17405</v>
      </c>
      <c r="C1651" s="67" t="s">
        <v>20</v>
      </c>
      <c r="D1651" s="563" t="s">
        <v>265</v>
      </c>
      <c r="E1651" s="558" t="s">
        <v>193</v>
      </c>
      <c r="F1651" s="564">
        <v>62.12</v>
      </c>
      <c r="G1651" s="564">
        <v>64.83</v>
      </c>
      <c r="H1651" s="145"/>
      <c r="I1651" s="145"/>
      <c r="J1651" s="145"/>
    </row>
    <row r="1652" spans="1:10" ht="67.5">
      <c r="A1652" s="558">
        <v>91634</v>
      </c>
      <c r="B1652" s="66" t="s">
        <v>17405</v>
      </c>
      <c r="C1652" s="67" t="s">
        <v>20</v>
      </c>
      <c r="D1652" s="563" t="s">
        <v>158</v>
      </c>
      <c r="E1652" s="558" t="s">
        <v>84</v>
      </c>
      <c r="F1652" s="564">
        <v>233.42</v>
      </c>
      <c r="G1652" s="564">
        <v>236.13</v>
      </c>
      <c r="H1652" s="145"/>
      <c r="I1652" s="145"/>
      <c r="J1652" s="145"/>
    </row>
    <row r="1653" spans="1:10" ht="81">
      <c r="A1653" s="558">
        <v>105985</v>
      </c>
      <c r="B1653" s="66" t="s">
        <v>17405</v>
      </c>
      <c r="C1653" s="67" t="s">
        <v>20</v>
      </c>
      <c r="D1653" s="563" t="s">
        <v>13860</v>
      </c>
      <c r="E1653" s="558" t="s">
        <v>193</v>
      </c>
      <c r="F1653" s="564">
        <v>94.17</v>
      </c>
      <c r="G1653" s="564">
        <v>96.88</v>
      </c>
      <c r="H1653" s="145"/>
      <c r="I1653" s="145"/>
      <c r="J1653" s="145"/>
    </row>
    <row r="1654" spans="1:10" ht="81">
      <c r="A1654" s="558">
        <v>105984</v>
      </c>
      <c r="B1654" s="66" t="s">
        <v>17405</v>
      </c>
      <c r="C1654" s="67" t="s">
        <v>20</v>
      </c>
      <c r="D1654" s="563" t="s">
        <v>13861</v>
      </c>
      <c r="E1654" s="558" t="s">
        <v>84</v>
      </c>
      <c r="F1654" s="564">
        <v>321.85000000000002</v>
      </c>
      <c r="G1654" s="564">
        <v>324.56</v>
      </c>
      <c r="H1654" s="145"/>
      <c r="I1654" s="145"/>
      <c r="J1654" s="145"/>
    </row>
    <row r="1655" spans="1:10" ht="67.5">
      <c r="A1655" s="558">
        <v>98765</v>
      </c>
      <c r="B1655" s="66" t="s">
        <v>17405</v>
      </c>
      <c r="C1655" s="67" t="s">
        <v>20</v>
      </c>
      <c r="D1655" s="563" t="s">
        <v>16888</v>
      </c>
      <c r="E1655" s="558" t="s">
        <v>193</v>
      </c>
      <c r="F1655" s="564">
        <v>7.0000000000000007E-2</v>
      </c>
      <c r="G1655" s="564">
        <v>7.0000000000000007E-2</v>
      </c>
      <c r="H1655" s="145"/>
      <c r="I1655" s="145"/>
      <c r="J1655" s="145"/>
    </row>
    <row r="1656" spans="1:10" ht="67.5">
      <c r="A1656" s="558">
        <v>98764</v>
      </c>
      <c r="B1656" s="66" t="s">
        <v>17405</v>
      </c>
      <c r="C1656" s="67" t="s">
        <v>20</v>
      </c>
      <c r="D1656" s="563" t="s">
        <v>16889</v>
      </c>
      <c r="E1656" s="558" t="s">
        <v>84</v>
      </c>
      <c r="F1656" s="564">
        <v>6.1</v>
      </c>
      <c r="G1656" s="564">
        <v>6.1</v>
      </c>
      <c r="H1656" s="145"/>
      <c r="I1656" s="145"/>
      <c r="J1656" s="145"/>
    </row>
    <row r="1657" spans="1:10" ht="54">
      <c r="A1657" s="558">
        <v>99834</v>
      </c>
      <c r="B1657" s="66" t="s">
        <v>17405</v>
      </c>
      <c r="C1657" s="67" t="s">
        <v>20</v>
      </c>
      <c r="D1657" s="563" t="s">
        <v>6662</v>
      </c>
      <c r="E1657" s="558" t="s">
        <v>193</v>
      </c>
      <c r="F1657" s="564">
        <v>0.16</v>
      </c>
      <c r="G1657" s="564">
        <v>0.16</v>
      </c>
      <c r="H1657" s="145"/>
      <c r="I1657" s="145"/>
      <c r="J1657" s="145"/>
    </row>
    <row r="1658" spans="1:10" ht="54">
      <c r="A1658" s="558">
        <v>99833</v>
      </c>
      <c r="B1658" s="66" t="s">
        <v>17405</v>
      </c>
      <c r="C1658" s="67" t="s">
        <v>20</v>
      </c>
      <c r="D1658" s="563" t="s">
        <v>6640</v>
      </c>
      <c r="E1658" s="558" t="s">
        <v>84</v>
      </c>
      <c r="F1658" s="564">
        <v>4.67</v>
      </c>
      <c r="G1658" s="564">
        <v>4.67</v>
      </c>
      <c r="H1658" s="145"/>
      <c r="I1658" s="145"/>
      <c r="J1658" s="145"/>
    </row>
    <row r="1659" spans="1:10" ht="54">
      <c r="A1659" s="558">
        <v>104521</v>
      </c>
      <c r="B1659" s="66" t="s">
        <v>17405</v>
      </c>
      <c r="C1659" s="67" t="s">
        <v>20</v>
      </c>
      <c r="D1659" s="563" t="s">
        <v>13862</v>
      </c>
      <c r="E1659" s="558" t="s">
        <v>193</v>
      </c>
      <c r="F1659" s="564">
        <v>0</v>
      </c>
      <c r="G1659" s="564">
        <v>0</v>
      </c>
      <c r="H1659" s="145"/>
      <c r="I1659" s="145"/>
      <c r="J1659" s="145"/>
    </row>
    <row r="1660" spans="1:10" ht="54">
      <c r="A1660" s="558">
        <v>104520</v>
      </c>
      <c r="B1660" s="66" t="s">
        <v>17405</v>
      </c>
      <c r="C1660" s="67" t="s">
        <v>20</v>
      </c>
      <c r="D1660" s="563" t="s">
        <v>13863</v>
      </c>
      <c r="E1660" s="558" t="s">
        <v>84</v>
      </c>
      <c r="F1660" s="564">
        <v>0</v>
      </c>
      <c r="G1660" s="564">
        <v>0</v>
      </c>
      <c r="H1660" s="145"/>
      <c r="I1660" s="145"/>
      <c r="J1660" s="145"/>
    </row>
    <row r="1661" spans="1:10" ht="54">
      <c r="A1661" s="558">
        <v>90687</v>
      </c>
      <c r="B1661" s="66" t="s">
        <v>17405</v>
      </c>
      <c r="C1661" s="67" t="s">
        <v>20</v>
      </c>
      <c r="D1661" s="563" t="s">
        <v>6651</v>
      </c>
      <c r="E1661" s="558" t="s">
        <v>193</v>
      </c>
      <c r="F1661" s="564">
        <v>72.42</v>
      </c>
      <c r="G1661" s="564">
        <v>74.62</v>
      </c>
      <c r="H1661" s="145"/>
      <c r="I1661" s="145"/>
      <c r="J1661" s="145"/>
    </row>
    <row r="1662" spans="1:10" ht="54">
      <c r="A1662" s="558">
        <v>90686</v>
      </c>
      <c r="B1662" s="66" t="s">
        <v>17405</v>
      </c>
      <c r="C1662" s="67" t="s">
        <v>20</v>
      </c>
      <c r="D1662" s="563" t="s">
        <v>6629</v>
      </c>
      <c r="E1662" s="558" t="s">
        <v>84</v>
      </c>
      <c r="F1662" s="564">
        <v>171.85</v>
      </c>
      <c r="G1662" s="564">
        <v>174.05</v>
      </c>
      <c r="H1662" s="145"/>
      <c r="I1662" s="145"/>
      <c r="J1662" s="145"/>
    </row>
    <row r="1663" spans="1:10" ht="45">
      <c r="A1663" s="558">
        <v>5952</v>
      </c>
      <c r="B1663" s="66" t="s">
        <v>17405</v>
      </c>
      <c r="C1663" s="67" t="s">
        <v>20</v>
      </c>
      <c r="D1663" s="563" t="s">
        <v>220</v>
      </c>
      <c r="E1663" s="558" t="s">
        <v>193</v>
      </c>
      <c r="F1663" s="564">
        <v>21.3</v>
      </c>
      <c r="G1663" s="564">
        <v>23.08</v>
      </c>
      <c r="H1663" s="145"/>
      <c r="I1663" s="145"/>
      <c r="J1663" s="145"/>
    </row>
    <row r="1664" spans="1:10" ht="45">
      <c r="A1664" s="558">
        <v>5795</v>
      </c>
      <c r="B1664" s="66" t="s">
        <v>17405</v>
      </c>
      <c r="C1664" s="67" t="s">
        <v>20</v>
      </c>
      <c r="D1664" s="563" t="s">
        <v>89</v>
      </c>
      <c r="E1664" s="558" t="s">
        <v>84</v>
      </c>
      <c r="F1664" s="564">
        <v>21.8</v>
      </c>
      <c r="G1664" s="564">
        <v>23.58</v>
      </c>
      <c r="H1664" s="145"/>
      <c r="I1664" s="145"/>
      <c r="J1664" s="145"/>
    </row>
    <row r="1665" spans="1:10" ht="45">
      <c r="A1665" s="558">
        <v>104657</v>
      </c>
      <c r="B1665" s="66" t="s">
        <v>17405</v>
      </c>
      <c r="C1665" s="67" t="s">
        <v>20</v>
      </c>
      <c r="D1665" s="563" t="s">
        <v>13864</v>
      </c>
      <c r="E1665" s="558" t="s">
        <v>193</v>
      </c>
      <c r="F1665" s="564">
        <v>0</v>
      </c>
      <c r="G1665" s="564">
        <v>0</v>
      </c>
      <c r="H1665" s="145"/>
      <c r="I1665" s="145"/>
      <c r="J1665" s="145"/>
    </row>
    <row r="1666" spans="1:10" ht="45">
      <c r="A1666" s="558">
        <v>104656</v>
      </c>
      <c r="B1666" s="66" t="s">
        <v>17405</v>
      </c>
      <c r="C1666" s="67" t="s">
        <v>20</v>
      </c>
      <c r="D1666" s="563" t="s">
        <v>13865</v>
      </c>
      <c r="E1666" s="558" t="s">
        <v>84</v>
      </c>
      <c r="F1666" s="564">
        <v>0</v>
      </c>
      <c r="G1666" s="564">
        <v>0</v>
      </c>
      <c r="H1666" s="145"/>
      <c r="I1666" s="145"/>
      <c r="J1666" s="145"/>
    </row>
    <row r="1667" spans="1:10" ht="45">
      <c r="A1667" s="558">
        <v>102274</v>
      </c>
      <c r="B1667" s="66" t="s">
        <v>17405</v>
      </c>
      <c r="C1667" s="67" t="s">
        <v>20</v>
      </c>
      <c r="D1667" s="563" t="s">
        <v>13866</v>
      </c>
      <c r="E1667" s="558" t="s">
        <v>193</v>
      </c>
      <c r="F1667" s="564">
        <v>21.65</v>
      </c>
      <c r="G1667" s="564">
        <v>23.43</v>
      </c>
      <c r="H1667" s="145"/>
      <c r="I1667" s="145"/>
      <c r="J1667" s="145"/>
    </row>
    <row r="1668" spans="1:10" ht="45">
      <c r="A1668" s="558">
        <v>102275</v>
      </c>
      <c r="B1668" s="66" t="s">
        <v>17405</v>
      </c>
      <c r="C1668" s="67" t="s">
        <v>20</v>
      </c>
      <c r="D1668" s="563" t="s">
        <v>3631</v>
      </c>
      <c r="E1668" s="558" t="s">
        <v>84</v>
      </c>
      <c r="F1668" s="564">
        <v>24.21</v>
      </c>
      <c r="G1668" s="564">
        <v>25.99</v>
      </c>
      <c r="H1668" s="145"/>
      <c r="I1668" s="145"/>
      <c r="J1668" s="145"/>
    </row>
    <row r="1669" spans="1:10" ht="45">
      <c r="A1669" s="558">
        <v>95259</v>
      </c>
      <c r="B1669" s="66" t="s">
        <v>17405</v>
      </c>
      <c r="C1669" s="67" t="s">
        <v>20</v>
      </c>
      <c r="D1669" s="563" t="s">
        <v>285</v>
      </c>
      <c r="E1669" s="558" t="s">
        <v>193</v>
      </c>
      <c r="F1669" s="564">
        <v>21.82</v>
      </c>
      <c r="G1669" s="564">
        <v>23.6</v>
      </c>
      <c r="H1669" s="145"/>
      <c r="I1669" s="145"/>
      <c r="J1669" s="145"/>
    </row>
    <row r="1670" spans="1:10" ht="45">
      <c r="A1670" s="558">
        <v>95258</v>
      </c>
      <c r="B1670" s="66" t="s">
        <v>17405</v>
      </c>
      <c r="C1670" s="67" t="s">
        <v>20</v>
      </c>
      <c r="D1670" s="563" t="s">
        <v>178</v>
      </c>
      <c r="E1670" s="558" t="s">
        <v>84</v>
      </c>
      <c r="F1670" s="564">
        <v>22.85</v>
      </c>
      <c r="G1670" s="564">
        <v>24.63</v>
      </c>
      <c r="H1670" s="145"/>
      <c r="I1670" s="145"/>
      <c r="J1670" s="145"/>
    </row>
    <row r="1671" spans="1:10" ht="45">
      <c r="A1671" s="558">
        <v>105917</v>
      </c>
      <c r="B1671" s="66" t="s">
        <v>17405</v>
      </c>
      <c r="C1671" s="67" t="s">
        <v>20</v>
      </c>
      <c r="D1671" s="563" t="s">
        <v>13867</v>
      </c>
      <c r="E1671" s="558" t="s">
        <v>193</v>
      </c>
      <c r="F1671" s="564">
        <v>21.67</v>
      </c>
      <c r="G1671" s="564">
        <v>23.45</v>
      </c>
      <c r="H1671" s="145"/>
      <c r="I1671" s="145"/>
      <c r="J1671" s="145"/>
    </row>
    <row r="1672" spans="1:10" ht="45">
      <c r="A1672" s="558">
        <v>105916</v>
      </c>
      <c r="B1672" s="66" t="s">
        <v>17405</v>
      </c>
      <c r="C1672" s="67" t="s">
        <v>20</v>
      </c>
      <c r="D1672" s="563" t="s">
        <v>13868</v>
      </c>
      <c r="E1672" s="558" t="s">
        <v>84</v>
      </c>
      <c r="F1672" s="564">
        <v>22.54</v>
      </c>
      <c r="G1672" s="564">
        <v>24.32</v>
      </c>
      <c r="H1672" s="145"/>
      <c r="I1672" s="145"/>
      <c r="J1672" s="145"/>
    </row>
    <row r="1673" spans="1:10" ht="81">
      <c r="A1673" s="558">
        <v>103794</v>
      </c>
      <c r="B1673" s="66" t="s">
        <v>17405</v>
      </c>
      <c r="C1673" s="67" t="s">
        <v>20</v>
      </c>
      <c r="D1673" s="563" t="s">
        <v>13869</v>
      </c>
      <c r="E1673" s="558" t="s">
        <v>193</v>
      </c>
      <c r="F1673" s="564">
        <v>0</v>
      </c>
      <c r="G1673" s="564">
        <v>0</v>
      </c>
      <c r="H1673" s="145"/>
      <c r="I1673" s="145"/>
      <c r="J1673" s="145"/>
    </row>
    <row r="1674" spans="1:10" ht="81">
      <c r="A1674" s="558">
        <v>103793</v>
      </c>
      <c r="B1674" s="66" t="s">
        <v>17405</v>
      </c>
      <c r="C1674" s="67" t="s">
        <v>20</v>
      </c>
      <c r="D1674" s="563" t="s">
        <v>13870</v>
      </c>
      <c r="E1674" s="558" t="s">
        <v>84</v>
      </c>
      <c r="F1674" s="564">
        <v>0</v>
      </c>
      <c r="G1674" s="564">
        <v>0</v>
      </c>
      <c r="H1674" s="145"/>
      <c r="I1674" s="145"/>
      <c r="J1674" s="145"/>
    </row>
    <row r="1675" spans="1:10" ht="45">
      <c r="A1675" s="558">
        <v>96156</v>
      </c>
      <c r="B1675" s="66" t="s">
        <v>17405</v>
      </c>
      <c r="C1675" s="67" t="s">
        <v>20</v>
      </c>
      <c r="D1675" s="563" t="s">
        <v>296</v>
      </c>
      <c r="E1675" s="558" t="s">
        <v>193</v>
      </c>
      <c r="F1675" s="564">
        <v>63.57</v>
      </c>
      <c r="G1675" s="564">
        <v>65.77</v>
      </c>
      <c r="H1675" s="145"/>
      <c r="I1675" s="145"/>
      <c r="J1675" s="145"/>
    </row>
    <row r="1676" spans="1:10" ht="45">
      <c r="A1676" s="558">
        <v>96158</v>
      </c>
      <c r="B1676" s="66" t="s">
        <v>17405</v>
      </c>
      <c r="C1676" s="67" t="s">
        <v>20</v>
      </c>
      <c r="D1676" s="563" t="s">
        <v>189</v>
      </c>
      <c r="E1676" s="558" t="s">
        <v>84</v>
      </c>
      <c r="F1676" s="564">
        <v>143.97</v>
      </c>
      <c r="G1676" s="564">
        <v>146.16999999999999</v>
      </c>
      <c r="H1676" s="145"/>
      <c r="I1676" s="145"/>
      <c r="J1676" s="145"/>
    </row>
    <row r="1677" spans="1:10" ht="45">
      <c r="A1677" s="558">
        <v>90693</v>
      </c>
      <c r="B1677" s="66" t="s">
        <v>17405</v>
      </c>
      <c r="C1677" s="67" t="s">
        <v>20</v>
      </c>
      <c r="D1677" s="563" t="s">
        <v>254</v>
      </c>
      <c r="E1677" s="558" t="s">
        <v>193</v>
      </c>
      <c r="F1677" s="564">
        <v>58.88</v>
      </c>
      <c r="G1677" s="564">
        <v>61.08</v>
      </c>
      <c r="H1677" s="145"/>
      <c r="I1677" s="145"/>
      <c r="J1677" s="145"/>
    </row>
    <row r="1678" spans="1:10" ht="45">
      <c r="A1678" s="558">
        <v>90692</v>
      </c>
      <c r="B1678" s="66" t="s">
        <v>17405</v>
      </c>
      <c r="C1678" s="67" t="s">
        <v>20</v>
      </c>
      <c r="D1678" s="563" t="s">
        <v>148</v>
      </c>
      <c r="E1678" s="558" t="s">
        <v>84</v>
      </c>
      <c r="F1678" s="564">
        <v>134.63999999999999</v>
      </c>
      <c r="G1678" s="564">
        <v>136.84</v>
      </c>
      <c r="H1678" s="145"/>
      <c r="I1678" s="145"/>
      <c r="J1678" s="145"/>
    </row>
    <row r="1679" spans="1:10" ht="45">
      <c r="A1679" s="558">
        <v>96246</v>
      </c>
      <c r="B1679" s="66" t="s">
        <v>17405</v>
      </c>
      <c r="C1679" s="67" t="s">
        <v>20</v>
      </c>
      <c r="D1679" s="563" t="s">
        <v>13871</v>
      </c>
      <c r="E1679" s="558" t="s">
        <v>193</v>
      </c>
      <c r="F1679" s="564">
        <v>64.72</v>
      </c>
      <c r="G1679" s="564">
        <v>67.12</v>
      </c>
      <c r="H1679" s="145"/>
      <c r="I1679" s="145"/>
      <c r="J1679" s="145"/>
    </row>
    <row r="1680" spans="1:10" ht="45">
      <c r="A1680" s="558">
        <v>96245</v>
      </c>
      <c r="B1680" s="66" t="s">
        <v>17405</v>
      </c>
      <c r="C1680" s="67" t="s">
        <v>20</v>
      </c>
      <c r="D1680" s="563" t="s">
        <v>13872</v>
      </c>
      <c r="E1680" s="558" t="s">
        <v>84</v>
      </c>
      <c r="F1680" s="564">
        <v>120.34</v>
      </c>
      <c r="G1680" s="564">
        <v>122.74</v>
      </c>
      <c r="H1680" s="145"/>
      <c r="I1680" s="145"/>
      <c r="J1680" s="145"/>
    </row>
    <row r="1681" spans="1:10" ht="54">
      <c r="A1681" s="558">
        <v>88404</v>
      </c>
      <c r="B1681" s="66" t="s">
        <v>17405</v>
      </c>
      <c r="C1681" s="67" t="s">
        <v>20</v>
      </c>
      <c r="D1681" s="563" t="s">
        <v>6645</v>
      </c>
      <c r="E1681" s="558" t="s">
        <v>193</v>
      </c>
      <c r="F1681" s="564">
        <v>0.99</v>
      </c>
      <c r="G1681" s="564">
        <v>0.99</v>
      </c>
      <c r="H1681" s="145"/>
      <c r="I1681" s="145"/>
      <c r="J1681" s="145"/>
    </row>
    <row r="1682" spans="1:10" ht="54">
      <c r="A1682" s="558">
        <v>88399</v>
      </c>
      <c r="B1682" s="66" t="s">
        <v>17405</v>
      </c>
      <c r="C1682" s="67" t="s">
        <v>20</v>
      </c>
      <c r="D1682" s="563" t="s">
        <v>6623</v>
      </c>
      <c r="E1682" s="558" t="s">
        <v>84</v>
      </c>
      <c r="F1682" s="564">
        <v>3.76</v>
      </c>
      <c r="G1682" s="564">
        <v>3.76</v>
      </c>
      <c r="H1682" s="145"/>
      <c r="I1682" s="145"/>
      <c r="J1682" s="145"/>
    </row>
    <row r="1683" spans="1:10" ht="54">
      <c r="A1683" s="558">
        <v>88392</v>
      </c>
      <c r="B1683" s="66" t="s">
        <v>17405</v>
      </c>
      <c r="C1683" s="67" t="s">
        <v>20</v>
      </c>
      <c r="D1683" s="563" t="s">
        <v>6643</v>
      </c>
      <c r="E1683" s="558" t="s">
        <v>193</v>
      </c>
      <c r="F1683" s="564">
        <v>1.06</v>
      </c>
      <c r="G1683" s="564">
        <v>1.06</v>
      </c>
      <c r="H1683" s="145"/>
      <c r="I1683" s="145"/>
      <c r="J1683" s="145"/>
    </row>
    <row r="1684" spans="1:10" ht="54">
      <c r="A1684" s="558">
        <v>88386</v>
      </c>
      <c r="B1684" s="66" t="s">
        <v>17405</v>
      </c>
      <c r="C1684" s="67" t="s">
        <v>20</v>
      </c>
      <c r="D1684" s="563" t="s">
        <v>6621</v>
      </c>
      <c r="E1684" s="558" t="s">
        <v>84</v>
      </c>
      <c r="F1684" s="564">
        <v>5.13</v>
      </c>
      <c r="G1684" s="564">
        <v>5.13</v>
      </c>
      <c r="H1684" s="145"/>
      <c r="I1684" s="145"/>
      <c r="J1684" s="145"/>
    </row>
    <row r="1685" spans="1:10" ht="54">
      <c r="A1685" s="558">
        <v>88398</v>
      </c>
      <c r="B1685" s="66" t="s">
        <v>17405</v>
      </c>
      <c r="C1685" s="67" t="s">
        <v>20</v>
      </c>
      <c r="D1685" s="563" t="s">
        <v>6644</v>
      </c>
      <c r="E1685" s="558" t="s">
        <v>193</v>
      </c>
      <c r="F1685" s="564">
        <v>1.25</v>
      </c>
      <c r="G1685" s="564">
        <v>1.25</v>
      </c>
      <c r="H1685" s="145"/>
      <c r="I1685" s="145"/>
      <c r="J1685" s="145"/>
    </row>
    <row r="1686" spans="1:10" ht="54">
      <c r="A1686" s="558">
        <v>88393</v>
      </c>
      <c r="B1686" s="66" t="s">
        <v>17405</v>
      </c>
      <c r="C1686" s="67" t="s">
        <v>20</v>
      </c>
      <c r="D1686" s="563" t="s">
        <v>6622</v>
      </c>
      <c r="E1686" s="558" t="s">
        <v>84</v>
      </c>
      <c r="F1686" s="564">
        <v>7.06</v>
      </c>
      <c r="G1686" s="564">
        <v>7.06</v>
      </c>
      <c r="H1686" s="145"/>
      <c r="I1686" s="145"/>
      <c r="J1686" s="145"/>
    </row>
    <row r="1687" spans="1:10" ht="67.5">
      <c r="A1687" s="558">
        <v>90638</v>
      </c>
      <c r="B1687" s="66" t="s">
        <v>17405</v>
      </c>
      <c r="C1687" s="67" t="s">
        <v>20</v>
      </c>
      <c r="D1687" s="563" t="s">
        <v>247</v>
      </c>
      <c r="E1687" s="558" t="s">
        <v>193</v>
      </c>
      <c r="F1687" s="564">
        <v>5.03</v>
      </c>
      <c r="G1687" s="564">
        <v>5.03</v>
      </c>
      <c r="H1687" s="145"/>
      <c r="I1687" s="145"/>
      <c r="J1687" s="145"/>
    </row>
    <row r="1688" spans="1:10" ht="67.5">
      <c r="A1688" s="558">
        <v>90637</v>
      </c>
      <c r="B1688" s="66" t="s">
        <v>17405</v>
      </c>
      <c r="C1688" s="67" t="s">
        <v>20</v>
      </c>
      <c r="D1688" s="563" t="s">
        <v>141</v>
      </c>
      <c r="E1688" s="558" t="s">
        <v>84</v>
      </c>
      <c r="F1688" s="564">
        <v>15.76</v>
      </c>
      <c r="G1688" s="564">
        <v>15.76</v>
      </c>
      <c r="H1688" s="145"/>
      <c r="I1688" s="145"/>
      <c r="J1688" s="145"/>
    </row>
    <row r="1689" spans="1:10" ht="67.5">
      <c r="A1689" s="558">
        <v>103243</v>
      </c>
      <c r="B1689" s="66" t="s">
        <v>17405</v>
      </c>
      <c r="C1689" s="67" t="s">
        <v>20</v>
      </c>
      <c r="D1689" s="563" t="s">
        <v>13873</v>
      </c>
      <c r="E1689" s="558" t="s">
        <v>193</v>
      </c>
      <c r="F1689" s="564">
        <v>0</v>
      </c>
      <c r="G1689" s="564">
        <v>0</v>
      </c>
      <c r="H1689" s="145"/>
      <c r="I1689" s="145"/>
      <c r="J1689" s="145"/>
    </row>
    <row r="1690" spans="1:10" ht="67.5">
      <c r="A1690" s="558">
        <v>103242</v>
      </c>
      <c r="B1690" s="66" t="s">
        <v>17405</v>
      </c>
      <c r="C1690" s="67" t="s">
        <v>20</v>
      </c>
      <c r="D1690" s="563" t="s">
        <v>13874</v>
      </c>
      <c r="E1690" s="558" t="s">
        <v>84</v>
      </c>
      <c r="F1690" s="564">
        <v>0</v>
      </c>
      <c r="G1690" s="564">
        <v>0</v>
      </c>
      <c r="H1690" s="145"/>
      <c r="I1690" s="145"/>
      <c r="J1690" s="145"/>
    </row>
    <row r="1691" spans="1:10" ht="67.5">
      <c r="A1691" s="558">
        <v>5806</v>
      </c>
      <c r="B1691" s="66" t="s">
        <v>17405</v>
      </c>
      <c r="C1691" s="67" t="s">
        <v>20</v>
      </c>
      <c r="D1691" s="563" t="s">
        <v>197</v>
      </c>
      <c r="E1691" s="558" t="s">
        <v>193</v>
      </c>
      <c r="F1691" s="564">
        <v>0.19</v>
      </c>
      <c r="G1691" s="564">
        <v>0.19</v>
      </c>
      <c r="H1691" s="145"/>
      <c r="I1691" s="145"/>
      <c r="J1691" s="145"/>
    </row>
    <row r="1692" spans="1:10" ht="67.5">
      <c r="A1692" s="558">
        <v>73536</v>
      </c>
      <c r="B1692" s="66" t="s">
        <v>17405</v>
      </c>
      <c r="C1692" s="67" t="s">
        <v>20</v>
      </c>
      <c r="D1692" s="563" t="s">
        <v>122</v>
      </c>
      <c r="E1692" s="558" t="s">
        <v>84</v>
      </c>
      <c r="F1692" s="564">
        <v>21.59</v>
      </c>
      <c r="G1692" s="564">
        <v>21.59</v>
      </c>
      <c r="H1692" s="145"/>
      <c r="I1692" s="145"/>
      <c r="J1692" s="145"/>
    </row>
    <row r="1693" spans="1:10" ht="67.5">
      <c r="A1693" s="558">
        <v>7043</v>
      </c>
      <c r="B1693" s="66" t="s">
        <v>17405</v>
      </c>
      <c r="C1693" s="67" t="s">
        <v>20</v>
      </c>
      <c r="D1693" s="563" t="s">
        <v>225</v>
      </c>
      <c r="E1693" s="558" t="s">
        <v>193</v>
      </c>
      <c r="F1693" s="564">
        <v>0.24</v>
      </c>
      <c r="G1693" s="564">
        <v>0.24</v>
      </c>
      <c r="H1693" s="145"/>
      <c r="I1693" s="145"/>
      <c r="J1693" s="145"/>
    </row>
    <row r="1694" spans="1:10" ht="67.5">
      <c r="A1694" s="558">
        <v>7042</v>
      </c>
      <c r="B1694" s="66" t="s">
        <v>17405</v>
      </c>
      <c r="C1694" s="67" t="s">
        <v>20</v>
      </c>
      <c r="D1694" s="563" t="s">
        <v>116</v>
      </c>
      <c r="E1694" s="558" t="s">
        <v>84</v>
      </c>
      <c r="F1694" s="564">
        <v>25.51</v>
      </c>
      <c r="G1694" s="564">
        <v>25.51</v>
      </c>
      <c r="H1694" s="145"/>
      <c r="I1694" s="145"/>
      <c r="J1694" s="145"/>
    </row>
    <row r="1695" spans="1:10" ht="54">
      <c r="A1695" s="558">
        <v>5934</v>
      </c>
      <c r="B1695" s="66" t="s">
        <v>17405</v>
      </c>
      <c r="C1695" s="67" t="s">
        <v>20</v>
      </c>
      <c r="D1695" s="563" t="s">
        <v>217</v>
      </c>
      <c r="E1695" s="558" t="s">
        <v>193</v>
      </c>
      <c r="F1695" s="564">
        <v>91.39</v>
      </c>
      <c r="G1695" s="564">
        <v>94.03</v>
      </c>
      <c r="H1695" s="145"/>
      <c r="I1695" s="145"/>
      <c r="J1695" s="145"/>
    </row>
    <row r="1696" spans="1:10" ht="54">
      <c r="A1696" s="558">
        <v>5932</v>
      </c>
      <c r="B1696" s="66" t="s">
        <v>17405</v>
      </c>
      <c r="C1696" s="67" t="s">
        <v>20</v>
      </c>
      <c r="D1696" s="563" t="s">
        <v>110</v>
      </c>
      <c r="E1696" s="558" t="s">
        <v>84</v>
      </c>
      <c r="F1696" s="564">
        <v>250.14</v>
      </c>
      <c r="G1696" s="564">
        <v>252.78</v>
      </c>
      <c r="H1696" s="145"/>
      <c r="I1696" s="145"/>
      <c r="J1696" s="145"/>
    </row>
    <row r="1697" spans="1:10" ht="45">
      <c r="A1697" s="558">
        <v>96159</v>
      </c>
      <c r="B1697" s="66" t="s">
        <v>17405</v>
      </c>
      <c r="C1697" s="67" t="s">
        <v>20</v>
      </c>
      <c r="D1697" s="563" t="s">
        <v>297</v>
      </c>
      <c r="E1697" s="558" t="s">
        <v>193</v>
      </c>
      <c r="F1697" s="564">
        <v>103.39</v>
      </c>
      <c r="G1697" s="564">
        <v>105.59</v>
      </c>
      <c r="H1697" s="145"/>
      <c r="I1697" s="145"/>
      <c r="J1697" s="145"/>
    </row>
    <row r="1698" spans="1:10" ht="45">
      <c r="A1698" s="558">
        <v>95133</v>
      </c>
      <c r="B1698" s="66" t="s">
        <v>17405</v>
      </c>
      <c r="C1698" s="67" t="s">
        <v>20</v>
      </c>
      <c r="D1698" s="563" t="s">
        <v>176</v>
      </c>
      <c r="E1698" s="558" t="s">
        <v>84</v>
      </c>
      <c r="F1698" s="564">
        <v>203.8</v>
      </c>
      <c r="G1698" s="564">
        <v>206</v>
      </c>
      <c r="H1698" s="145"/>
      <c r="I1698" s="145"/>
      <c r="J1698" s="145"/>
    </row>
    <row r="1699" spans="1:10" ht="45">
      <c r="A1699" s="558">
        <v>102986</v>
      </c>
      <c r="B1699" s="66" t="s">
        <v>17405</v>
      </c>
      <c r="C1699" s="67" t="s">
        <v>20</v>
      </c>
      <c r="D1699" s="563" t="s">
        <v>13875</v>
      </c>
      <c r="E1699" s="558" t="s">
        <v>193</v>
      </c>
      <c r="F1699" s="564">
        <v>0</v>
      </c>
      <c r="G1699" s="564">
        <v>0</v>
      </c>
      <c r="H1699" s="145"/>
      <c r="I1699" s="145"/>
      <c r="J1699" s="145"/>
    </row>
    <row r="1700" spans="1:10" ht="45">
      <c r="A1700" s="558">
        <v>102987</v>
      </c>
      <c r="B1700" s="66" t="s">
        <v>17405</v>
      </c>
      <c r="C1700" s="67" t="s">
        <v>20</v>
      </c>
      <c r="D1700" s="563" t="s">
        <v>13876</v>
      </c>
      <c r="E1700" s="558" t="s">
        <v>84</v>
      </c>
      <c r="F1700" s="564">
        <v>0</v>
      </c>
      <c r="G1700" s="564">
        <v>0</v>
      </c>
      <c r="H1700" s="145"/>
      <c r="I1700" s="145"/>
      <c r="J1700" s="145"/>
    </row>
    <row r="1701" spans="1:10" ht="45">
      <c r="A1701" s="558">
        <v>92961</v>
      </c>
      <c r="B1701" s="66" t="s">
        <v>17405</v>
      </c>
      <c r="C1701" s="67" t="s">
        <v>20</v>
      </c>
      <c r="D1701" s="563" t="s">
        <v>272</v>
      </c>
      <c r="E1701" s="558" t="s">
        <v>193</v>
      </c>
      <c r="F1701" s="564">
        <v>5.38</v>
      </c>
      <c r="G1701" s="564">
        <v>5.38</v>
      </c>
      <c r="H1701" s="145"/>
      <c r="I1701" s="145"/>
      <c r="J1701" s="145"/>
    </row>
    <row r="1702" spans="1:10" ht="45">
      <c r="A1702" s="558">
        <v>92960</v>
      </c>
      <c r="B1702" s="66" t="s">
        <v>17405</v>
      </c>
      <c r="C1702" s="67" t="s">
        <v>20</v>
      </c>
      <c r="D1702" s="563" t="s">
        <v>165</v>
      </c>
      <c r="E1702" s="558" t="s">
        <v>84</v>
      </c>
      <c r="F1702" s="564">
        <v>19.420000000000002</v>
      </c>
      <c r="G1702" s="564">
        <v>19.420000000000002</v>
      </c>
      <c r="H1702" s="145"/>
      <c r="I1702" s="145"/>
      <c r="J1702" s="145"/>
    </row>
    <row r="1703" spans="1:10" ht="45">
      <c r="A1703" s="558">
        <v>102863</v>
      </c>
      <c r="B1703" s="66" t="s">
        <v>17405</v>
      </c>
      <c r="C1703" s="67" t="s">
        <v>20</v>
      </c>
      <c r="D1703" s="563" t="s">
        <v>13877</v>
      </c>
      <c r="E1703" s="558" t="s">
        <v>193</v>
      </c>
      <c r="F1703" s="564">
        <v>0</v>
      </c>
      <c r="G1703" s="564">
        <v>0</v>
      </c>
      <c r="H1703" s="145"/>
      <c r="I1703" s="145"/>
      <c r="J1703" s="145"/>
    </row>
    <row r="1704" spans="1:10" ht="45">
      <c r="A1704" s="558">
        <v>102862</v>
      </c>
      <c r="B1704" s="66" t="s">
        <v>17405</v>
      </c>
      <c r="C1704" s="67" t="s">
        <v>20</v>
      </c>
      <c r="D1704" s="563" t="s">
        <v>13878</v>
      </c>
      <c r="E1704" s="558" t="s">
        <v>84</v>
      </c>
      <c r="F1704" s="564">
        <v>0</v>
      </c>
      <c r="G1704" s="564">
        <v>0</v>
      </c>
      <c r="H1704" s="145"/>
      <c r="I1704" s="145"/>
      <c r="J1704" s="145"/>
    </row>
    <row r="1705" spans="1:10" ht="81">
      <c r="A1705" s="558">
        <v>93409</v>
      </c>
      <c r="B1705" s="66" t="s">
        <v>17405</v>
      </c>
      <c r="C1705" s="67" t="s">
        <v>20</v>
      </c>
      <c r="D1705" s="563" t="s">
        <v>13879</v>
      </c>
      <c r="E1705" s="558" t="s">
        <v>193</v>
      </c>
      <c r="F1705" s="564">
        <v>31.86</v>
      </c>
      <c r="G1705" s="564">
        <v>33.799999999999997</v>
      </c>
      <c r="H1705" s="145"/>
      <c r="I1705" s="145"/>
      <c r="J1705" s="145"/>
    </row>
    <row r="1706" spans="1:10" ht="81">
      <c r="A1706" s="558">
        <v>93408</v>
      </c>
      <c r="B1706" s="66" t="s">
        <v>17405</v>
      </c>
      <c r="C1706" s="67" t="s">
        <v>20</v>
      </c>
      <c r="D1706" s="563" t="s">
        <v>13880</v>
      </c>
      <c r="E1706" s="558" t="s">
        <v>84</v>
      </c>
      <c r="F1706" s="564">
        <v>88.2</v>
      </c>
      <c r="G1706" s="564">
        <v>90.14</v>
      </c>
      <c r="H1706" s="145"/>
      <c r="I1706" s="145"/>
      <c r="J1706" s="145"/>
    </row>
    <row r="1707" spans="1:10" ht="45">
      <c r="A1707" s="558">
        <v>102941</v>
      </c>
      <c r="B1707" s="66" t="s">
        <v>17405</v>
      </c>
      <c r="C1707" s="67" t="s">
        <v>20</v>
      </c>
      <c r="D1707" s="563" t="s">
        <v>13881</v>
      </c>
      <c r="E1707" s="558" t="s">
        <v>193</v>
      </c>
      <c r="F1707" s="564">
        <v>0</v>
      </c>
      <c r="G1707" s="564">
        <v>0</v>
      </c>
      <c r="H1707" s="145"/>
      <c r="I1707" s="145"/>
      <c r="J1707" s="145"/>
    </row>
    <row r="1708" spans="1:10" ht="45">
      <c r="A1708" s="558">
        <v>102940</v>
      </c>
      <c r="B1708" s="66" t="s">
        <v>17405</v>
      </c>
      <c r="C1708" s="67" t="s">
        <v>20</v>
      </c>
      <c r="D1708" s="563" t="s">
        <v>13882</v>
      </c>
      <c r="E1708" s="558" t="s">
        <v>84</v>
      </c>
      <c r="F1708" s="564">
        <v>0</v>
      </c>
      <c r="G1708" s="564">
        <v>0</v>
      </c>
      <c r="H1708" s="145"/>
      <c r="I1708" s="145"/>
      <c r="J1708" s="145"/>
    </row>
    <row r="1709" spans="1:10" ht="67.5">
      <c r="A1709" s="558">
        <v>103164</v>
      </c>
      <c r="B1709" s="66" t="s">
        <v>17405</v>
      </c>
      <c r="C1709" s="67" t="s">
        <v>20</v>
      </c>
      <c r="D1709" s="563" t="s">
        <v>13883</v>
      </c>
      <c r="E1709" s="558" t="s">
        <v>193</v>
      </c>
      <c r="F1709" s="564">
        <v>0</v>
      </c>
      <c r="G1709" s="564">
        <v>0</v>
      </c>
      <c r="H1709" s="145"/>
      <c r="I1709" s="145"/>
      <c r="J1709" s="145"/>
    </row>
    <row r="1710" spans="1:10" ht="67.5">
      <c r="A1710" s="558">
        <v>103163</v>
      </c>
      <c r="B1710" s="66" t="s">
        <v>17405</v>
      </c>
      <c r="C1710" s="67" t="s">
        <v>20</v>
      </c>
      <c r="D1710" s="563" t="s">
        <v>13884</v>
      </c>
      <c r="E1710" s="558" t="s">
        <v>84</v>
      </c>
      <c r="F1710" s="564">
        <v>0</v>
      </c>
      <c r="G1710" s="564">
        <v>0</v>
      </c>
      <c r="H1710" s="145"/>
      <c r="I1710" s="145"/>
      <c r="J1710" s="145"/>
    </row>
    <row r="1711" spans="1:10" ht="67.5">
      <c r="A1711" s="558">
        <v>103158</v>
      </c>
      <c r="B1711" s="66" t="s">
        <v>17405</v>
      </c>
      <c r="C1711" s="67" t="s">
        <v>20</v>
      </c>
      <c r="D1711" s="563" t="s">
        <v>13885</v>
      </c>
      <c r="E1711" s="558" t="s">
        <v>193</v>
      </c>
      <c r="F1711" s="564">
        <v>0</v>
      </c>
      <c r="G1711" s="564">
        <v>0</v>
      </c>
      <c r="H1711" s="145"/>
      <c r="I1711" s="145"/>
      <c r="J1711" s="145"/>
    </row>
    <row r="1712" spans="1:10" ht="67.5">
      <c r="A1712" s="558">
        <v>103157</v>
      </c>
      <c r="B1712" s="66" t="s">
        <v>17405</v>
      </c>
      <c r="C1712" s="67" t="s">
        <v>20</v>
      </c>
      <c r="D1712" s="563" t="s">
        <v>13886</v>
      </c>
      <c r="E1712" s="558" t="s">
        <v>84</v>
      </c>
      <c r="F1712" s="564">
        <v>0</v>
      </c>
      <c r="G1712" s="564">
        <v>0</v>
      </c>
      <c r="H1712" s="145"/>
      <c r="I1712" s="145"/>
      <c r="J1712" s="145"/>
    </row>
    <row r="1713" spans="1:10" ht="67.5">
      <c r="A1713" s="558">
        <v>103176</v>
      </c>
      <c r="B1713" s="66" t="s">
        <v>17405</v>
      </c>
      <c r="C1713" s="67" t="s">
        <v>20</v>
      </c>
      <c r="D1713" s="563" t="s">
        <v>13887</v>
      </c>
      <c r="E1713" s="558" t="s">
        <v>193</v>
      </c>
      <c r="F1713" s="564">
        <v>0</v>
      </c>
      <c r="G1713" s="564">
        <v>0</v>
      </c>
      <c r="H1713" s="145"/>
      <c r="I1713" s="145"/>
      <c r="J1713" s="145"/>
    </row>
    <row r="1714" spans="1:10" ht="67.5">
      <c r="A1714" s="558">
        <v>103175</v>
      </c>
      <c r="B1714" s="66" t="s">
        <v>17405</v>
      </c>
      <c r="C1714" s="67" t="s">
        <v>20</v>
      </c>
      <c r="D1714" s="563" t="s">
        <v>13888</v>
      </c>
      <c r="E1714" s="558" t="s">
        <v>84</v>
      </c>
      <c r="F1714" s="564">
        <v>0</v>
      </c>
      <c r="G1714" s="564">
        <v>0</v>
      </c>
      <c r="H1714" s="145"/>
      <c r="I1714" s="145"/>
      <c r="J1714" s="145"/>
    </row>
    <row r="1715" spans="1:10" ht="67.5">
      <c r="A1715" s="558">
        <v>103182</v>
      </c>
      <c r="B1715" s="66" t="s">
        <v>17405</v>
      </c>
      <c r="C1715" s="67" t="s">
        <v>20</v>
      </c>
      <c r="D1715" s="563" t="s">
        <v>13889</v>
      </c>
      <c r="E1715" s="558" t="s">
        <v>193</v>
      </c>
      <c r="F1715" s="564">
        <v>0</v>
      </c>
      <c r="G1715" s="564">
        <v>0</v>
      </c>
      <c r="H1715" s="145"/>
      <c r="I1715" s="145"/>
      <c r="J1715" s="145"/>
    </row>
    <row r="1716" spans="1:10" ht="67.5">
      <c r="A1716" s="558">
        <v>103181</v>
      </c>
      <c r="B1716" s="66" t="s">
        <v>17405</v>
      </c>
      <c r="C1716" s="67" t="s">
        <v>20</v>
      </c>
      <c r="D1716" s="563" t="s">
        <v>13890</v>
      </c>
      <c r="E1716" s="558" t="s">
        <v>84</v>
      </c>
      <c r="F1716" s="564">
        <v>0</v>
      </c>
      <c r="G1716" s="564">
        <v>0</v>
      </c>
      <c r="H1716" s="145"/>
      <c r="I1716" s="145"/>
      <c r="J1716" s="145"/>
    </row>
    <row r="1717" spans="1:10" ht="67.5">
      <c r="A1717" s="558">
        <v>103170</v>
      </c>
      <c r="B1717" s="66" t="s">
        <v>17405</v>
      </c>
      <c r="C1717" s="67" t="s">
        <v>20</v>
      </c>
      <c r="D1717" s="563" t="s">
        <v>13891</v>
      </c>
      <c r="E1717" s="558" t="s">
        <v>193</v>
      </c>
      <c r="F1717" s="564">
        <v>0</v>
      </c>
      <c r="G1717" s="564">
        <v>0</v>
      </c>
      <c r="H1717" s="145"/>
      <c r="I1717" s="145"/>
      <c r="J1717" s="145"/>
    </row>
    <row r="1718" spans="1:10" ht="67.5">
      <c r="A1718" s="558">
        <v>103169</v>
      </c>
      <c r="B1718" s="66" t="s">
        <v>17405</v>
      </c>
      <c r="C1718" s="67" t="s">
        <v>20</v>
      </c>
      <c r="D1718" s="563" t="s">
        <v>13892</v>
      </c>
      <c r="E1718" s="558" t="s">
        <v>84</v>
      </c>
      <c r="F1718" s="564">
        <v>0</v>
      </c>
      <c r="G1718" s="564">
        <v>0</v>
      </c>
      <c r="H1718" s="145"/>
      <c r="I1718" s="145"/>
      <c r="J1718" s="145"/>
    </row>
    <row r="1719" spans="1:10" ht="45">
      <c r="A1719" s="558">
        <v>102869</v>
      </c>
      <c r="B1719" s="66" t="s">
        <v>17405</v>
      </c>
      <c r="C1719" s="67" t="s">
        <v>20</v>
      </c>
      <c r="D1719" s="563" t="s">
        <v>13893</v>
      </c>
      <c r="E1719" s="558" t="s">
        <v>193</v>
      </c>
      <c r="F1719" s="564">
        <v>0</v>
      </c>
      <c r="G1719" s="564">
        <v>0</v>
      </c>
      <c r="H1719" s="145"/>
      <c r="I1719" s="145"/>
      <c r="J1719" s="145"/>
    </row>
    <row r="1720" spans="1:10" ht="45">
      <c r="A1720" s="558">
        <v>102868</v>
      </c>
      <c r="B1720" s="66" t="s">
        <v>17405</v>
      </c>
      <c r="C1720" s="67" t="s">
        <v>20</v>
      </c>
      <c r="D1720" s="563" t="s">
        <v>13894</v>
      </c>
      <c r="E1720" s="558" t="s">
        <v>84</v>
      </c>
      <c r="F1720" s="564">
        <v>0</v>
      </c>
      <c r="G1720" s="564">
        <v>0</v>
      </c>
      <c r="H1720" s="145"/>
      <c r="I1720" s="145"/>
      <c r="J1720" s="145"/>
    </row>
    <row r="1721" spans="1:10" ht="54">
      <c r="A1721" s="558">
        <v>92113</v>
      </c>
      <c r="B1721" s="66" t="s">
        <v>17405</v>
      </c>
      <c r="C1721" s="67" t="s">
        <v>20</v>
      </c>
      <c r="D1721" s="563" t="s">
        <v>6653</v>
      </c>
      <c r="E1721" s="558" t="s">
        <v>193</v>
      </c>
      <c r="F1721" s="564">
        <v>1.17</v>
      </c>
      <c r="G1721" s="564">
        <v>1.17</v>
      </c>
      <c r="H1721" s="145"/>
      <c r="I1721" s="145"/>
      <c r="J1721" s="145"/>
    </row>
    <row r="1722" spans="1:10" ht="54">
      <c r="A1722" s="558">
        <v>92112</v>
      </c>
      <c r="B1722" s="66" t="s">
        <v>17405</v>
      </c>
      <c r="C1722" s="67" t="s">
        <v>20</v>
      </c>
      <c r="D1722" s="563" t="s">
        <v>6631</v>
      </c>
      <c r="E1722" s="558" t="s">
        <v>84</v>
      </c>
      <c r="F1722" s="564">
        <v>3.61</v>
      </c>
      <c r="G1722" s="564">
        <v>3.61</v>
      </c>
      <c r="H1722" s="145"/>
      <c r="I1722" s="145"/>
      <c r="J1722" s="145"/>
    </row>
    <row r="1723" spans="1:10" ht="81">
      <c r="A1723" s="558">
        <v>90675</v>
      </c>
      <c r="B1723" s="66" t="s">
        <v>17405</v>
      </c>
      <c r="C1723" s="67" t="s">
        <v>20</v>
      </c>
      <c r="D1723" s="563" t="s">
        <v>252</v>
      </c>
      <c r="E1723" s="558" t="s">
        <v>193</v>
      </c>
      <c r="F1723" s="564">
        <v>336.26</v>
      </c>
      <c r="G1723" s="564">
        <v>338.36</v>
      </c>
      <c r="H1723" s="145"/>
      <c r="I1723" s="145"/>
      <c r="J1723" s="145"/>
    </row>
    <row r="1724" spans="1:10" ht="81">
      <c r="A1724" s="558">
        <v>90674</v>
      </c>
      <c r="B1724" s="66" t="s">
        <v>17405</v>
      </c>
      <c r="C1724" s="67" t="s">
        <v>20</v>
      </c>
      <c r="D1724" s="563" t="s">
        <v>146</v>
      </c>
      <c r="E1724" s="558" t="s">
        <v>84</v>
      </c>
      <c r="F1724" s="564">
        <v>764.15</v>
      </c>
      <c r="G1724" s="564">
        <v>766.25</v>
      </c>
      <c r="H1724" s="145"/>
      <c r="I1724" s="145"/>
      <c r="J1724" s="145"/>
    </row>
    <row r="1725" spans="1:10" ht="81">
      <c r="A1725" s="558">
        <v>93225</v>
      </c>
      <c r="B1725" s="66" t="s">
        <v>17405</v>
      </c>
      <c r="C1725" s="67" t="s">
        <v>20</v>
      </c>
      <c r="D1725" s="563" t="s">
        <v>273</v>
      </c>
      <c r="E1725" s="558" t="s">
        <v>193</v>
      </c>
      <c r="F1725" s="564">
        <v>503.04</v>
      </c>
      <c r="G1725" s="564">
        <v>505.14</v>
      </c>
      <c r="H1725" s="145"/>
      <c r="I1725" s="145"/>
      <c r="J1725" s="145"/>
    </row>
    <row r="1726" spans="1:10" ht="81">
      <c r="A1726" s="558">
        <v>93224</v>
      </c>
      <c r="B1726" s="66" t="s">
        <v>17405</v>
      </c>
      <c r="C1726" s="67" t="s">
        <v>20</v>
      </c>
      <c r="D1726" s="563" t="s">
        <v>166</v>
      </c>
      <c r="E1726" s="558" t="s">
        <v>84</v>
      </c>
      <c r="F1726" s="564">
        <v>1132.02</v>
      </c>
      <c r="G1726" s="564">
        <v>1134.1199999999999</v>
      </c>
      <c r="H1726" s="145"/>
      <c r="I1726" s="145"/>
      <c r="J1726" s="145"/>
    </row>
    <row r="1727" spans="1:10" ht="54">
      <c r="A1727" s="558">
        <v>104696</v>
      </c>
      <c r="B1727" s="66" t="s">
        <v>17405</v>
      </c>
      <c r="C1727" s="67" t="s">
        <v>20</v>
      </c>
      <c r="D1727" s="563" t="s">
        <v>13895</v>
      </c>
      <c r="E1727" s="558" t="s">
        <v>193</v>
      </c>
      <c r="F1727" s="564">
        <v>24.75</v>
      </c>
      <c r="G1727" s="564">
        <v>26.85</v>
      </c>
      <c r="H1727" s="145"/>
      <c r="I1727" s="145"/>
      <c r="J1727" s="145"/>
    </row>
    <row r="1728" spans="1:10" ht="54">
      <c r="A1728" s="558">
        <v>104695</v>
      </c>
      <c r="B1728" s="66" t="s">
        <v>17405</v>
      </c>
      <c r="C1728" s="67" t="s">
        <v>20</v>
      </c>
      <c r="D1728" s="563" t="s">
        <v>13896</v>
      </c>
      <c r="E1728" s="558" t="s">
        <v>84</v>
      </c>
      <c r="F1728" s="564">
        <v>28.1</v>
      </c>
      <c r="G1728" s="564">
        <v>30.2</v>
      </c>
      <c r="H1728" s="145"/>
      <c r="I1728" s="145"/>
      <c r="J1728" s="145"/>
    </row>
    <row r="1729" spans="1:10" ht="81">
      <c r="A1729" s="558">
        <v>90681</v>
      </c>
      <c r="B1729" s="66" t="s">
        <v>17405</v>
      </c>
      <c r="C1729" s="67" t="s">
        <v>20</v>
      </c>
      <c r="D1729" s="563" t="s">
        <v>253</v>
      </c>
      <c r="E1729" s="558" t="s">
        <v>193</v>
      </c>
      <c r="F1729" s="564">
        <v>166.9</v>
      </c>
      <c r="G1729" s="564">
        <v>169</v>
      </c>
      <c r="H1729" s="145"/>
      <c r="I1729" s="145"/>
      <c r="J1729" s="145"/>
    </row>
    <row r="1730" spans="1:10" ht="81">
      <c r="A1730" s="558">
        <v>90680</v>
      </c>
      <c r="B1730" s="66" t="s">
        <v>17405</v>
      </c>
      <c r="C1730" s="67" t="s">
        <v>20</v>
      </c>
      <c r="D1730" s="563" t="s">
        <v>147</v>
      </c>
      <c r="E1730" s="558" t="s">
        <v>84</v>
      </c>
      <c r="F1730" s="564">
        <v>399.17</v>
      </c>
      <c r="G1730" s="564">
        <v>401.27</v>
      </c>
      <c r="H1730" s="145"/>
      <c r="I1730" s="145"/>
      <c r="J1730" s="145"/>
    </row>
    <row r="1731" spans="1:10" ht="54">
      <c r="A1731" s="558">
        <v>102875</v>
      </c>
      <c r="B1731" s="66" t="s">
        <v>17405</v>
      </c>
      <c r="C1731" s="67" t="s">
        <v>20</v>
      </c>
      <c r="D1731" s="563" t="s">
        <v>13897</v>
      </c>
      <c r="E1731" s="558" t="s">
        <v>193</v>
      </c>
      <c r="F1731" s="564">
        <v>480.27</v>
      </c>
      <c r="G1731" s="564">
        <v>482.37</v>
      </c>
      <c r="H1731" s="145"/>
      <c r="I1731" s="145"/>
      <c r="J1731" s="145"/>
    </row>
    <row r="1732" spans="1:10" ht="54">
      <c r="A1732" s="558">
        <v>102874</v>
      </c>
      <c r="B1732" s="66" t="s">
        <v>17405</v>
      </c>
      <c r="C1732" s="67" t="s">
        <v>20</v>
      </c>
      <c r="D1732" s="563" t="s">
        <v>13898</v>
      </c>
      <c r="E1732" s="558" t="s">
        <v>84</v>
      </c>
      <c r="F1732" s="564">
        <v>1049.5899999999999</v>
      </c>
      <c r="G1732" s="564">
        <v>1051.69</v>
      </c>
      <c r="H1732" s="145"/>
      <c r="I1732" s="145"/>
      <c r="J1732" s="145"/>
    </row>
    <row r="1733" spans="1:10" ht="54">
      <c r="A1733" s="558">
        <v>102965</v>
      </c>
      <c r="B1733" s="66" t="s">
        <v>17405</v>
      </c>
      <c r="C1733" s="67" t="s">
        <v>20</v>
      </c>
      <c r="D1733" s="563" t="s">
        <v>13899</v>
      </c>
      <c r="E1733" s="558" t="s">
        <v>193</v>
      </c>
      <c r="F1733" s="564">
        <v>245.2</v>
      </c>
      <c r="G1733" s="564">
        <v>247.3</v>
      </c>
      <c r="H1733" s="145"/>
      <c r="I1733" s="145"/>
      <c r="J1733" s="145"/>
    </row>
    <row r="1734" spans="1:10" ht="54">
      <c r="A1734" s="558">
        <v>102964</v>
      </c>
      <c r="B1734" s="66" t="s">
        <v>17405</v>
      </c>
      <c r="C1734" s="67" t="s">
        <v>20</v>
      </c>
      <c r="D1734" s="563" t="s">
        <v>13900</v>
      </c>
      <c r="E1734" s="558" t="s">
        <v>84</v>
      </c>
      <c r="F1734" s="564">
        <v>493.49</v>
      </c>
      <c r="G1734" s="564">
        <v>495.59</v>
      </c>
      <c r="H1734" s="145"/>
      <c r="I1734" s="145"/>
      <c r="J1734" s="145"/>
    </row>
    <row r="1735" spans="1:10" ht="45">
      <c r="A1735" s="558">
        <v>90626</v>
      </c>
      <c r="B1735" s="66" t="s">
        <v>17405</v>
      </c>
      <c r="C1735" s="67" t="s">
        <v>20</v>
      </c>
      <c r="D1735" s="563" t="s">
        <v>245</v>
      </c>
      <c r="E1735" s="558" t="s">
        <v>193</v>
      </c>
      <c r="F1735" s="564">
        <v>3.16</v>
      </c>
      <c r="G1735" s="564">
        <v>3.16</v>
      </c>
      <c r="H1735" s="145"/>
      <c r="I1735" s="145"/>
      <c r="J1735" s="145"/>
    </row>
    <row r="1736" spans="1:10" ht="45">
      <c r="A1736" s="558">
        <v>90625</v>
      </c>
      <c r="B1736" s="66" t="s">
        <v>17405</v>
      </c>
      <c r="C1736" s="67" t="s">
        <v>20</v>
      </c>
      <c r="D1736" s="563" t="s">
        <v>139</v>
      </c>
      <c r="E1736" s="558" t="s">
        <v>84</v>
      </c>
      <c r="F1736" s="564">
        <v>9.5</v>
      </c>
      <c r="G1736" s="564">
        <v>9.5</v>
      </c>
      <c r="H1736" s="145"/>
      <c r="I1736" s="145"/>
      <c r="J1736" s="145"/>
    </row>
    <row r="1737" spans="1:10" ht="54">
      <c r="A1737" s="558">
        <v>102881</v>
      </c>
      <c r="B1737" s="66" t="s">
        <v>17405</v>
      </c>
      <c r="C1737" s="67" t="s">
        <v>20</v>
      </c>
      <c r="D1737" s="563" t="s">
        <v>13901</v>
      </c>
      <c r="E1737" s="558" t="s">
        <v>193</v>
      </c>
      <c r="F1737" s="564">
        <v>658.25</v>
      </c>
      <c r="G1737" s="564">
        <v>660.35</v>
      </c>
      <c r="H1737" s="145"/>
      <c r="I1737" s="145"/>
      <c r="J1737" s="145"/>
    </row>
    <row r="1738" spans="1:10" ht="54">
      <c r="A1738" s="558">
        <v>102880</v>
      </c>
      <c r="B1738" s="66" t="s">
        <v>17405</v>
      </c>
      <c r="C1738" s="67" t="s">
        <v>20</v>
      </c>
      <c r="D1738" s="563" t="s">
        <v>13902</v>
      </c>
      <c r="E1738" s="558" t="s">
        <v>84</v>
      </c>
      <c r="F1738" s="564">
        <v>1462.67</v>
      </c>
      <c r="G1738" s="564">
        <v>1464.77</v>
      </c>
      <c r="H1738" s="145"/>
      <c r="I1738" s="145"/>
      <c r="J1738" s="145"/>
    </row>
    <row r="1739" spans="1:10" ht="54">
      <c r="A1739" s="558">
        <v>103225</v>
      </c>
      <c r="B1739" s="66" t="s">
        <v>17405</v>
      </c>
      <c r="C1739" s="67" t="s">
        <v>20</v>
      </c>
      <c r="D1739" s="563" t="s">
        <v>13903</v>
      </c>
      <c r="E1739" s="558" t="s">
        <v>193</v>
      </c>
      <c r="F1739" s="564">
        <v>217.65</v>
      </c>
      <c r="G1739" s="564">
        <v>219.75</v>
      </c>
      <c r="H1739" s="145"/>
      <c r="I1739" s="145"/>
      <c r="J1739" s="145"/>
    </row>
    <row r="1740" spans="1:10" ht="54">
      <c r="A1740" s="558">
        <v>103224</v>
      </c>
      <c r="B1740" s="66" t="s">
        <v>17405</v>
      </c>
      <c r="C1740" s="67" t="s">
        <v>20</v>
      </c>
      <c r="D1740" s="563" t="s">
        <v>13904</v>
      </c>
      <c r="E1740" s="558" t="s">
        <v>84</v>
      </c>
      <c r="F1740" s="564">
        <v>443.87</v>
      </c>
      <c r="G1740" s="564">
        <v>445.97</v>
      </c>
      <c r="H1740" s="145"/>
      <c r="I1740" s="145"/>
      <c r="J1740" s="145"/>
    </row>
    <row r="1741" spans="1:10" ht="67.5">
      <c r="A1741" s="558">
        <v>103237</v>
      </c>
      <c r="B1741" s="66" t="s">
        <v>17405</v>
      </c>
      <c r="C1741" s="67" t="s">
        <v>20</v>
      </c>
      <c r="D1741" s="563" t="s">
        <v>13905</v>
      </c>
      <c r="E1741" s="558" t="s">
        <v>193</v>
      </c>
      <c r="F1741" s="564">
        <v>632.52</v>
      </c>
      <c r="G1741" s="564">
        <v>634.62</v>
      </c>
      <c r="H1741" s="145"/>
      <c r="I1741" s="145"/>
      <c r="J1741" s="145"/>
    </row>
    <row r="1742" spans="1:10" ht="67.5">
      <c r="A1742" s="558">
        <v>103236</v>
      </c>
      <c r="B1742" s="66" t="s">
        <v>17405</v>
      </c>
      <c r="C1742" s="67" t="s">
        <v>20</v>
      </c>
      <c r="D1742" s="563" t="s">
        <v>13906</v>
      </c>
      <c r="E1742" s="558" t="s">
        <v>84</v>
      </c>
      <c r="F1742" s="564">
        <v>1364.62</v>
      </c>
      <c r="G1742" s="564">
        <v>1366.72</v>
      </c>
      <c r="H1742" s="145"/>
      <c r="I1742" s="145"/>
      <c r="J1742" s="145"/>
    </row>
    <row r="1743" spans="1:10" ht="67.5">
      <c r="A1743" s="558">
        <v>103231</v>
      </c>
      <c r="B1743" s="66" t="s">
        <v>17405</v>
      </c>
      <c r="C1743" s="67" t="s">
        <v>20</v>
      </c>
      <c r="D1743" s="563" t="s">
        <v>13907</v>
      </c>
      <c r="E1743" s="558" t="s">
        <v>193</v>
      </c>
      <c r="F1743" s="564">
        <v>468.86</v>
      </c>
      <c r="G1743" s="564">
        <v>470.96</v>
      </c>
      <c r="H1743" s="145"/>
      <c r="I1743" s="145"/>
      <c r="J1743" s="145"/>
    </row>
    <row r="1744" spans="1:10" ht="67.5">
      <c r="A1744" s="558">
        <v>103230</v>
      </c>
      <c r="B1744" s="66" t="s">
        <v>17405</v>
      </c>
      <c r="C1744" s="67" t="s">
        <v>20</v>
      </c>
      <c r="D1744" s="563" t="s">
        <v>13908</v>
      </c>
      <c r="E1744" s="558" t="s">
        <v>84</v>
      </c>
      <c r="F1744" s="564">
        <v>994.45</v>
      </c>
      <c r="G1744" s="564">
        <v>996.55</v>
      </c>
      <c r="H1744" s="145"/>
      <c r="I1744" s="145"/>
      <c r="J1744" s="145"/>
    </row>
    <row r="1745" spans="1:10" ht="45">
      <c r="A1745" s="558">
        <v>102975</v>
      </c>
      <c r="B1745" s="66" t="s">
        <v>17405</v>
      </c>
      <c r="C1745" s="67" t="s">
        <v>20</v>
      </c>
      <c r="D1745" s="563" t="s">
        <v>13909</v>
      </c>
      <c r="E1745" s="558" t="s">
        <v>193</v>
      </c>
      <c r="F1745" s="564">
        <v>142.55000000000001</v>
      </c>
      <c r="G1745" s="564">
        <v>144.65</v>
      </c>
      <c r="H1745" s="145"/>
      <c r="I1745" s="145"/>
      <c r="J1745" s="145"/>
    </row>
    <row r="1746" spans="1:10" ht="45">
      <c r="A1746" s="558">
        <v>102976</v>
      </c>
      <c r="B1746" s="66" t="s">
        <v>17405</v>
      </c>
      <c r="C1746" s="67" t="s">
        <v>20</v>
      </c>
      <c r="D1746" s="563" t="s">
        <v>13910</v>
      </c>
      <c r="E1746" s="558" t="s">
        <v>84</v>
      </c>
      <c r="F1746" s="564">
        <v>278.93</v>
      </c>
      <c r="G1746" s="564">
        <v>281.02999999999997</v>
      </c>
      <c r="H1746" s="145"/>
      <c r="I1746" s="145"/>
      <c r="J1746" s="145"/>
    </row>
    <row r="1747" spans="1:10" ht="54">
      <c r="A1747" s="558">
        <v>90632</v>
      </c>
      <c r="B1747" s="66" t="s">
        <v>17405</v>
      </c>
      <c r="C1747" s="67" t="s">
        <v>20</v>
      </c>
      <c r="D1747" s="563" t="s">
        <v>246</v>
      </c>
      <c r="E1747" s="558" t="s">
        <v>193</v>
      </c>
      <c r="F1747" s="564">
        <v>92.86</v>
      </c>
      <c r="G1747" s="564">
        <v>94.96</v>
      </c>
      <c r="H1747" s="145"/>
      <c r="I1747" s="145"/>
      <c r="J1747" s="145"/>
    </row>
    <row r="1748" spans="1:10" ht="54">
      <c r="A1748" s="558">
        <v>90631</v>
      </c>
      <c r="B1748" s="66" t="s">
        <v>17405</v>
      </c>
      <c r="C1748" s="67" t="s">
        <v>20</v>
      </c>
      <c r="D1748" s="563" t="s">
        <v>140</v>
      </c>
      <c r="E1748" s="558" t="s">
        <v>84</v>
      </c>
      <c r="F1748" s="564">
        <v>162.74</v>
      </c>
      <c r="G1748" s="564">
        <v>164.84</v>
      </c>
      <c r="H1748" s="145"/>
      <c r="I1748" s="145"/>
      <c r="J1748" s="145"/>
    </row>
    <row r="1749" spans="1:10" ht="54">
      <c r="A1749" s="558">
        <v>95709</v>
      </c>
      <c r="B1749" s="66" t="s">
        <v>17405</v>
      </c>
      <c r="C1749" s="67" t="s">
        <v>20</v>
      </c>
      <c r="D1749" s="563" t="s">
        <v>7836</v>
      </c>
      <c r="E1749" s="558" t="s">
        <v>193</v>
      </c>
      <c r="F1749" s="564">
        <v>93.53</v>
      </c>
      <c r="G1749" s="564">
        <v>95.63</v>
      </c>
      <c r="H1749" s="145"/>
      <c r="I1749" s="145"/>
      <c r="J1749" s="145"/>
    </row>
    <row r="1750" spans="1:10" ht="54">
      <c r="A1750" s="558">
        <v>95708</v>
      </c>
      <c r="B1750" s="66" t="s">
        <v>17405</v>
      </c>
      <c r="C1750" s="67" t="s">
        <v>20</v>
      </c>
      <c r="D1750" s="563" t="s">
        <v>7833</v>
      </c>
      <c r="E1750" s="558" t="s">
        <v>84</v>
      </c>
      <c r="F1750" s="564">
        <v>166.69</v>
      </c>
      <c r="G1750" s="564">
        <v>168.79</v>
      </c>
      <c r="H1750" s="145"/>
      <c r="I1750" s="145"/>
      <c r="J1750" s="145"/>
    </row>
    <row r="1751" spans="1:10" ht="54">
      <c r="A1751" s="558">
        <v>91278</v>
      </c>
      <c r="B1751" s="66" t="s">
        <v>17405</v>
      </c>
      <c r="C1751" s="67" t="s">
        <v>20</v>
      </c>
      <c r="D1751" s="563" t="s">
        <v>260</v>
      </c>
      <c r="E1751" s="558" t="s">
        <v>193</v>
      </c>
      <c r="F1751" s="564">
        <v>0.78</v>
      </c>
      <c r="G1751" s="564">
        <v>0.78</v>
      </c>
      <c r="H1751" s="145"/>
      <c r="I1751" s="145"/>
      <c r="J1751" s="145"/>
    </row>
    <row r="1752" spans="1:10" ht="54">
      <c r="A1752" s="558">
        <v>91277</v>
      </c>
      <c r="B1752" s="66" t="s">
        <v>17405</v>
      </c>
      <c r="C1752" s="67" t="s">
        <v>20</v>
      </c>
      <c r="D1752" s="563" t="s">
        <v>154</v>
      </c>
      <c r="E1752" s="558" t="s">
        <v>84</v>
      </c>
      <c r="F1752" s="564">
        <v>10.44</v>
      </c>
      <c r="G1752" s="564">
        <v>10.44</v>
      </c>
      <c r="H1752" s="145"/>
      <c r="I1752" s="145"/>
      <c r="J1752" s="145"/>
    </row>
    <row r="1753" spans="1:10" ht="45">
      <c r="A1753" s="558">
        <v>102887</v>
      </c>
      <c r="B1753" s="66" t="s">
        <v>17405</v>
      </c>
      <c r="C1753" s="67" t="s">
        <v>20</v>
      </c>
      <c r="D1753" s="563" t="s">
        <v>13911</v>
      </c>
      <c r="E1753" s="558" t="s">
        <v>193</v>
      </c>
      <c r="F1753" s="564">
        <v>0</v>
      </c>
      <c r="G1753" s="564">
        <v>0</v>
      </c>
      <c r="H1753" s="145"/>
      <c r="I1753" s="145"/>
      <c r="J1753" s="145"/>
    </row>
    <row r="1754" spans="1:10" ht="45">
      <c r="A1754" s="558">
        <v>102886</v>
      </c>
      <c r="B1754" s="66" t="s">
        <v>17405</v>
      </c>
      <c r="C1754" s="67" t="s">
        <v>20</v>
      </c>
      <c r="D1754" s="563" t="s">
        <v>13912</v>
      </c>
      <c r="E1754" s="558" t="s">
        <v>84</v>
      </c>
      <c r="F1754" s="564">
        <v>0</v>
      </c>
      <c r="G1754" s="564">
        <v>0</v>
      </c>
      <c r="H1754" s="145"/>
      <c r="I1754" s="145"/>
      <c r="J1754" s="145"/>
    </row>
    <row r="1755" spans="1:10" ht="45">
      <c r="A1755" s="558">
        <v>95277</v>
      </c>
      <c r="B1755" s="66" t="s">
        <v>17405</v>
      </c>
      <c r="C1755" s="67" t="s">
        <v>20</v>
      </c>
      <c r="D1755" s="563" t="s">
        <v>6660</v>
      </c>
      <c r="E1755" s="558" t="s">
        <v>193</v>
      </c>
      <c r="F1755" s="564">
        <v>0.72</v>
      </c>
      <c r="G1755" s="564">
        <v>0.72</v>
      </c>
      <c r="H1755" s="145"/>
      <c r="I1755" s="145"/>
      <c r="J1755" s="145"/>
    </row>
    <row r="1756" spans="1:10" ht="45">
      <c r="A1756" s="558">
        <v>95276</v>
      </c>
      <c r="B1756" s="66" t="s">
        <v>17405</v>
      </c>
      <c r="C1756" s="67" t="s">
        <v>20</v>
      </c>
      <c r="D1756" s="563" t="s">
        <v>6638</v>
      </c>
      <c r="E1756" s="558" t="s">
        <v>84</v>
      </c>
      <c r="F1756" s="564">
        <v>3.72</v>
      </c>
      <c r="G1756" s="564">
        <v>3.72</v>
      </c>
      <c r="H1756" s="145"/>
      <c r="I1756" s="145"/>
      <c r="J1756" s="145"/>
    </row>
    <row r="1757" spans="1:10" ht="54">
      <c r="A1757" s="558">
        <v>88430</v>
      </c>
      <c r="B1757" s="66" t="s">
        <v>17405</v>
      </c>
      <c r="C1757" s="67" t="s">
        <v>20</v>
      </c>
      <c r="D1757" s="563" t="s">
        <v>230</v>
      </c>
      <c r="E1757" s="558" t="s">
        <v>193</v>
      </c>
      <c r="F1757" s="564">
        <v>6.55</v>
      </c>
      <c r="G1757" s="564">
        <v>6.55</v>
      </c>
      <c r="H1757" s="145"/>
      <c r="I1757" s="145"/>
      <c r="J1757" s="145"/>
    </row>
    <row r="1758" spans="1:10" ht="54">
      <c r="A1758" s="558">
        <v>88418</v>
      </c>
      <c r="B1758" s="66" t="s">
        <v>17405</v>
      </c>
      <c r="C1758" s="67" t="s">
        <v>20</v>
      </c>
      <c r="D1758" s="563" t="s">
        <v>124</v>
      </c>
      <c r="E1758" s="558" t="s">
        <v>84</v>
      </c>
      <c r="F1758" s="564">
        <v>14.26</v>
      </c>
      <c r="G1758" s="564">
        <v>14.26</v>
      </c>
      <c r="H1758" s="145"/>
      <c r="I1758" s="145"/>
      <c r="J1758" s="145"/>
    </row>
    <row r="1759" spans="1:10" ht="54">
      <c r="A1759" s="558">
        <v>88438</v>
      </c>
      <c r="B1759" s="66" t="s">
        <v>17405</v>
      </c>
      <c r="C1759" s="67" t="s">
        <v>20</v>
      </c>
      <c r="D1759" s="563" t="s">
        <v>231</v>
      </c>
      <c r="E1759" s="558" t="s">
        <v>193</v>
      </c>
      <c r="F1759" s="564">
        <v>8.68</v>
      </c>
      <c r="G1759" s="564">
        <v>8.68</v>
      </c>
      <c r="H1759" s="145"/>
      <c r="I1759" s="145"/>
      <c r="J1759" s="145"/>
    </row>
    <row r="1760" spans="1:10" ht="54">
      <c r="A1760" s="558">
        <v>88433</v>
      </c>
      <c r="B1760" s="66" t="s">
        <v>17405</v>
      </c>
      <c r="C1760" s="67" t="s">
        <v>20</v>
      </c>
      <c r="D1760" s="563" t="s">
        <v>125</v>
      </c>
      <c r="E1760" s="558" t="s">
        <v>84</v>
      </c>
      <c r="F1760" s="564">
        <v>18.55</v>
      </c>
      <c r="G1760" s="564">
        <v>18.55</v>
      </c>
      <c r="H1760" s="145"/>
      <c r="I1760" s="145"/>
      <c r="J1760" s="145"/>
    </row>
    <row r="1761" spans="1:10" ht="67.5">
      <c r="A1761" s="558">
        <v>90669</v>
      </c>
      <c r="B1761" s="66" t="s">
        <v>17405</v>
      </c>
      <c r="C1761" s="67" t="s">
        <v>20</v>
      </c>
      <c r="D1761" s="563" t="s">
        <v>6650</v>
      </c>
      <c r="E1761" s="558" t="s">
        <v>193</v>
      </c>
      <c r="F1761" s="564">
        <v>8.94</v>
      </c>
      <c r="G1761" s="564">
        <v>8.94</v>
      </c>
      <c r="H1761" s="145"/>
      <c r="I1761" s="145"/>
      <c r="J1761" s="145"/>
    </row>
    <row r="1762" spans="1:10" ht="67.5">
      <c r="A1762" s="558">
        <v>90668</v>
      </c>
      <c r="B1762" s="66" t="s">
        <v>17405</v>
      </c>
      <c r="C1762" s="67" t="s">
        <v>20</v>
      </c>
      <c r="D1762" s="563" t="s">
        <v>6628</v>
      </c>
      <c r="E1762" s="558" t="s">
        <v>84</v>
      </c>
      <c r="F1762" s="564">
        <v>32.700000000000003</v>
      </c>
      <c r="G1762" s="564">
        <v>32.700000000000003</v>
      </c>
      <c r="H1762" s="145"/>
      <c r="I1762" s="145"/>
      <c r="J1762" s="145"/>
    </row>
    <row r="1763" spans="1:10" ht="45">
      <c r="A1763" s="558">
        <v>102980</v>
      </c>
      <c r="B1763" s="66" t="s">
        <v>17405</v>
      </c>
      <c r="C1763" s="67" t="s">
        <v>20</v>
      </c>
      <c r="D1763" s="563" t="s">
        <v>13913</v>
      </c>
      <c r="E1763" s="558" t="s">
        <v>193</v>
      </c>
      <c r="F1763" s="564">
        <v>0</v>
      </c>
      <c r="G1763" s="564">
        <v>0</v>
      </c>
      <c r="H1763" s="145"/>
      <c r="I1763" s="145"/>
      <c r="J1763" s="145"/>
    </row>
    <row r="1764" spans="1:10" ht="45">
      <c r="A1764" s="558">
        <v>102981</v>
      </c>
      <c r="B1764" s="66" t="s">
        <v>17405</v>
      </c>
      <c r="C1764" s="67" t="s">
        <v>20</v>
      </c>
      <c r="D1764" s="563" t="s">
        <v>13914</v>
      </c>
      <c r="E1764" s="558" t="s">
        <v>84</v>
      </c>
      <c r="F1764" s="564">
        <v>0</v>
      </c>
      <c r="G1764" s="564">
        <v>0</v>
      </c>
      <c r="H1764" s="145"/>
      <c r="I1764" s="145"/>
      <c r="J1764" s="145"/>
    </row>
    <row r="1765" spans="1:10" ht="54">
      <c r="A1765" s="558">
        <v>5946</v>
      </c>
      <c r="B1765" s="66" t="s">
        <v>17405</v>
      </c>
      <c r="C1765" s="67" t="s">
        <v>20</v>
      </c>
      <c r="D1765" s="563" t="s">
        <v>219</v>
      </c>
      <c r="E1765" s="558" t="s">
        <v>193</v>
      </c>
      <c r="F1765" s="564">
        <v>89.67</v>
      </c>
      <c r="G1765" s="564">
        <v>91.87</v>
      </c>
      <c r="H1765" s="145"/>
      <c r="I1765" s="145"/>
      <c r="J1765" s="145"/>
    </row>
    <row r="1766" spans="1:10" ht="54">
      <c r="A1766" s="558">
        <v>5944</v>
      </c>
      <c r="B1766" s="66" t="s">
        <v>17405</v>
      </c>
      <c r="C1766" s="67" t="s">
        <v>20</v>
      </c>
      <c r="D1766" s="563" t="s">
        <v>112</v>
      </c>
      <c r="E1766" s="558" t="s">
        <v>84</v>
      </c>
      <c r="F1766" s="564">
        <v>224.41</v>
      </c>
      <c r="G1766" s="564">
        <v>226.61</v>
      </c>
      <c r="H1766" s="145"/>
      <c r="I1766" s="145"/>
      <c r="J1766" s="145"/>
    </row>
    <row r="1767" spans="1:10" ht="54">
      <c r="A1767" s="558">
        <v>5942</v>
      </c>
      <c r="B1767" s="66" t="s">
        <v>17405</v>
      </c>
      <c r="C1767" s="67" t="s">
        <v>20</v>
      </c>
      <c r="D1767" s="563" t="s">
        <v>218</v>
      </c>
      <c r="E1767" s="558" t="s">
        <v>193</v>
      </c>
      <c r="F1767" s="564">
        <v>71.48</v>
      </c>
      <c r="G1767" s="564">
        <v>73.680000000000007</v>
      </c>
      <c r="H1767" s="145"/>
      <c r="I1767" s="145"/>
      <c r="J1767" s="145"/>
    </row>
    <row r="1768" spans="1:10" ht="54">
      <c r="A1768" s="558">
        <v>5940</v>
      </c>
      <c r="B1768" s="66" t="s">
        <v>17405</v>
      </c>
      <c r="C1768" s="67" t="s">
        <v>20</v>
      </c>
      <c r="D1768" s="563" t="s">
        <v>111</v>
      </c>
      <c r="E1768" s="558" t="s">
        <v>84</v>
      </c>
      <c r="F1768" s="564">
        <v>163.63999999999999</v>
      </c>
      <c r="G1768" s="564">
        <v>165.84</v>
      </c>
      <c r="H1768" s="145"/>
      <c r="I1768" s="145"/>
      <c r="J1768" s="145"/>
    </row>
    <row r="1769" spans="1:10" ht="45">
      <c r="A1769" s="558">
        <v>102893</v>
      </c>
      <c r="B1769" s="66" t="s">
        <v>17405</v>
      </c>
      <c r="C1769" s="67" t="s">
        <v>20</v>
      </c>
      <c r="D1769" s="563" t="s">
        <v>13915</v>
      </c>
      <c r="E1769" s="558" t="s">
        <v>193</v>
      </c>
      <c r="F1769" s="564">
        <v>0</v>
      </c>
      <c r="G1769" s="564">
        <v>0</v>
      </c>
      <c r="H1769" s="145"/>
      <c r="I1769" s="145"/>
      <c r="J1769" s="145"/>
    </row>
    <row r="1770" spans="1:10" ht="45">
      <c r="A1770" s="558">
        <v>102892</v>
      </c>
      <c r="B1770" s="66" t="s">
        <v>17405</v>
      </c>
      <c r="C1770" s="67" t="s">
        <v>20</v>
      </c>
      <c r="D1770" s="563" t="s">
        <v>13916</v>
      </c>
      <c r="E1770" s="558" t="s">
        <v>84</v>
      </c>
      <c r="F1770" s="564">
        <v>0</v>
      </c>
      <c r="G1770" s="564">
        <v>0</v>
      </c>
      <c r="H1770" s="145"/>
      <c r="I1770" s="145"/>
      <c r="J1770" s="145"/>
    </row>
    <row r="1771" spans="1:10" ht="45">
      <c r="A1771" s="558">
        <v>89251</v>
      </c>
      <c r="B1771" s="66" t="s">
        <v>17405</v>
      </c>
      <c r="C1771" s="67" t="s">
        <v>20</v>
      </c>
      <c r="D1771" s="563" t="s">
        <v>239</v>
      </c>
      <c r="E1771" s="558" t="s">
        <v>193</v>
      </c>
      <c r="F1771" s="564">
        <v>312.60000000000002</v>
      </c>
      <c r="G1771" s="564">
        <v>314.8</v>
      </c>
      <c r="H1771" s="145"/>
      <c r="I1771" s="145"/>
      <c r="J1771" s="145"/>
    </row>
    <row r="1772" spans="1:10" ht="45">
      <c r="A1772" s="558">
        <v>89250</v>
      </c>
      <c r="B1772" s="66" t="s">
        <v>17405</v>
      </c>
      <c r="C1772" s="67" t="s">
        <v>20</v>
      </c>
      <c r="D1772" s="563" t="s">
        <v>132</v>
      </c>
      <c r="E1772" s="558" t="s">
        <v>84</v>
      </c>
      <c r="F1772" s="564">
        <v>1082.03</v>
      </c>
      <c r="G1772" s="564">
        <v>1084.23</v>
      </c>
      <c r="H1772" s="145"/>
      <c r="I1772" s="145"/>
      <c r="J1772" s="145"/>
    </row>
    <row r="1773" spans="1:10" ht="67.5">
      <c r="A1773" s="558">
        <v>102959</v>
      </c>
      <c r="B1773" s="66" t="s">
        <v>17405</v>
      </c>
      <c r="C1773" s="67" t="s">
        <v>20</v>
      </c>
      <c r="D1773" s="563" t="s">
        <v>13917</v>
      </c>
      <c r="E1773" s="558" t="s">
        <v>193</v>
      </c>
      <c r="F1773" s="564">
        <v>0</v>
      </c>
      <c r="G1773" s="564">
        <v>0</v>
      </c>
      <c r="H1773" s="145"/>
      <c r="I1773" s="145"/>
      <c r="J1773" s="145"/>
    </row>
    <row r="1774" spans="1:10" ht="67.5">
      <c r="A1774" s="558">
        <v>102958</v>
      </c>
      <c r="B1774" s="66" t="s">
        <v>17405</v>
      </c>
      <c r="C1774" s="67" t="s">
        <v>20</v>
      </c>
      <c r="D1774" s="563" t="s">
        <v>13918</v>
      </c>
      <c r="E1774" s="558" t="s">
        <v>84</v>
      </c>
      <c r="F1774" s="564">
        <v>0</v>
      </c>
      <c r="G1774" s="564">
        <v>0</v>
      </c>
      <c r="H1774" s="145"/>
      <c r="I1774" s="145"/>
      <c r="J1774" s="145"/>
    </row>
    <row r="1775" spans="1:10" ht="81">
      <c r="A1775" s="558">
        <v>5681</v>
      </c>
      <c r="B1775" s="66" t="s">
        <v>17405</v>
      </c>
      <c r="C1775" s="67" t="s">
        <v>20</v>
      </c>
      <c r="D1775" s="563" t="s">
        <v>195</v>
      </c>
      <c r="E1775" s="558" t="s">
        <v>193</v>
      </c>
      <c r="F1775" s="564">
        <v>55.37</v>
      </c>
      <c r="G1775" s="564">
        <v>57.77</v>
      </c>
      <c r="H1775" s="145"/>
      <c r="I1775" s="145"/>
      <c r="J1775" s="145"/>
    </row>
    <row r="1776" spans="1:10" ht="81">
      <c r="A1776" s="558">
        <v>5680</v>
      </c>
      <c r="B1776" s="66" t="s">
        <v>17405</v>
      </c>
      <c r="C1776" s="67" t="s">
        <v>20</v>
      </c>
      <c r="D1776" s="563" t="s">
        <v>86</v>
      </c>
      <c r="E1776" s="558" t="s">
        <v>84</v>
      </c>
      <c r="F1776" s="564">
        <v>130.1</v>
      </c>
      <c r="G1776" s="564">
        <v>132.5</v>
      </c>
      <c r="H1776" s="145"/>
      <c r="I1776" s="145"/>
      <c r="J1776" s="145"/>
    </row>
    <row r="1777" spans="1:10" ht="94.5">
      <c r="A1777" s="558">
        <v>5877</v>
      </c>
      <c r="B1777" s="66" t="s">
        <v>17405</v>
      </c>
      <c r="C1777" s="67" t="s">
        <v>20</v>
      </c>
      <c r="D1777" s="563" t="s">
        <v>208</v>
      </c>
      <c r="E1777" s="558" t="s">
        <v>193</v>
      </c>
      <c r="F1777" s="564">
        <v>57.86</v>
      </c>
      <c r="G1777" s="564">
        <v>60.26</v>
      </c>
      <c r="H1777" s="145"/>
      <c r="I1777" s="145"/>
      <c r="J1777" s="145"/>
    </row>
    <row r="1778" spans="1:10" ht="94.5">
      <c r="A1778" s="558">
        <v>5875</v>
      </c>
      <c r="B1778" s="66" t="s">
        <v>17405</v>
      </c>
      <c r="C1778" s="67" t="s">
        <v>20</v>
      </c>
      <c r="D1778" s="563" t="s">
        <v>101</v>
      </c>
      <c r="E1778" s="558" t="s">
        <v>84</v>
      </c>
      <c r="F1778" s="564">
        <v>130.99</v>
      </c>
      <c r="G1778" s="564">
        <v>133.38999999999999</v>
      </c>
      <c r="H1778" s="145"/>
      <c r="I1778" s="145"/>
      <c r="J1778" s="145"/>
    </row>
    <row r="1779" spans="1:10" ht="81">
      <c r="A1779" s="558">
        <v>5679</v>
      </c>
      <c r="B1779" s="66" t="s">
        <v>17405</v>
      </c>
      <c r="C1779" s="67" t="s">
        <v>20</v>
      </c>
      <c r="D1779" s="563" t="s">
        <v>194</v>
      </c>
      <c r="E1779" s="558" t="s">
        <v>193</v>
      </c>
      <c r="F1779" s="564">
        <v>59.02</v>
      </c>
      <c r="G1779" s="564">
        <v>61.42</v>
      </c>
      <c r="H1779" s="145"/>
      <c r="I1779" s="145"/>
      <c r="J1779" s="145"/>
    </row>
    <row r="1780" spans="1:10" ht="81">
      <c r="A1780" s="558">
        <v>5678</v>
      </c>
      <c r="B1780" s="66" t="s">
        <v>17405</v>
      </c>
      <c r="C1780" s="67" t="s">
        <v>20</v>
      </c>
      <c r="D1780" s="563" t="s">
        <v>85</v>
      </c>
      <c r="E1780" s="558" t="s">
        <v>84</v>
      </c>
      <c r="F1780" s="564">
        <v>142.55000000000001</v>
      </c>
      <c r="G1780" s="564">
        <v>144.94999999999999</v>
      </c>
      <c r="H1780" s="145"/>
      <c r="I1780" s="145"/>
      <c r="J1780" s="145"/>
    </row>
    <row r="1781" spans="1:10" ht="54">
      <c r="A1781" s="558">
        <v>6880</v>
      </c>
      <c r="B1781" s="66" t="s">
        <v>17405</v>
      </c>
      <c r="C1781" s="67" t="s">
        <v>20</v>
      </c>
      <c r="D1781" s="563" t="s">
        <v>224</v>
      </c>
      <c r="E1781" s="558" t="s">
        <v>193</v>
      </c>
      <c r="F1781" s="564">
        <v>87.24</v>
      </c>
      <c r="G1781" s="564">
        <v>89.36</v>
      </c>
      <c r="H1781" s="145"/>
      <c r="I1781" s="145"/>
      <c r="J1781" s="145"/>
    </row>
    <row r="1782" spans="1:10" ht="54">
      <c r="A1782" s="558">
        <v>6879</v>
      </c>
      <c r="B1782" s="66" t="s">
        <v>17405</v>
      </c>
      <c r="C1782" s="67" t="s">
        <v>20</v>
      </c>
      <c r="D1782" s="563" t="s">
        <v>115</v>
      </c>
      <c r="E1782" s="558" t="s">
        <v>84</v>
      </c>
      <c r="F1782" s="564">
        <v>214.22</v>
      </c>
      <c r="G1782" s="564">
        <v>216.34</v>
      </c>
      <c r="H1782" s="145"/>
      <c r="I1782" s="145"/>
      <c r="J1782" s="145"/>
    </row>
    <row r="1783" spans="1:10" ht="54">
      <c r="A1783" s="558">
        <v>96464</v>
      </c>
      <c r="B1783" s="66" t="s">
        <v>17405</v>
      </c>
      <c r="C1783" s="67" t="s">
        <v>20</v>
      </c>
      <c r="D1783" s="563" t="s">
        <v>13919</v>
      </c>
      <c r="E1783" s="558" t="s">
        <v>193</v>
      </c>
      <c r="F1783" s="564">
        <v>91.14</v>
      </c>
      <c r="G1783" s="564">
        <v>93.26</v>
      </c>
      <c r="H1783" s="145"/>
      <c r="I1783" s="145"/>
      <c r="J1783" s="145"/>
    </row>
    <row r="1784" spans="1:10" ht="54">
      <c r="A1784" s="558">
        <v>96463</v>
      </c>
      <c r="B1784" s="66" t="s">
        <v>17405</v>
      </c>
      <c r="C1784" s="67" t="s">
        <v>20</v>
      </c>
      <c r="D1784" s="563" t="s">
        <v>13920</v>
      </c>
      <c r="E1784" s="558" t="s">
        <v>84</v>
      </c>
      <c r="F1784" s="564">
        <v>221.38</v>
      </c>
      <c r="G1784" s="564">
        <v>223.5</v>
      </c>
      <c r="H1784" s="145"/>
      <c r="I1784" s="145"/>
      <c r="J1784" s="145"/>
    </row>
    <row r="1785" spans="1:10" ht="67.5">
      <c r="A1785" s="558">
        <v>7050</v>
      </c>
      <c r="B1785" s="66" t="s">
        <v>17405</v>
      </c>
      <c r="C1785" s="67" t="s">
        <v>20</v>
      </c>
      <c r="D1785" s="563" t="s">
        <v>226</v>
      </c>
      <c r="E1785" s="558" t="s">
        <v>193</v>
      </c>
      <c r="F1785" s="564">
        <v>80.13</v>
      </c>
      <c r="G1785" s="564">
        <v>82.25</v>
      </c>
      <c r="H1785" s="145"/>
      <c r="I1785" s="145"/>
      <c r="J1785" s="145"/>
    </row>
    <row r="1786" spans="1:10" ht="67.5">
      <c r="A1786" s="558">
        <v>7049</v>
      </c>
      <c r="B1786" s="66" t="s">
        <v>17405</v>
      </c>
      <c r="C1786" s="67" t="s">
        <v>20</v>
      </c>
      <c r="D1786" s="563" t="s">
        <v>117</v>
      </c>
      <c r="E1786" s="558" t="s">
        <v>84</v>
      </c>
      <c r="F1786" s="564">
        <v>224.81</v>
      </c>
      <c r="G1786" s="564">
        <v>226.93</v>
      </c>
      <c r="H1786" s="145"/>
      <c r="I1786" s="145"/>
      <c r="J1786" s="145"/>
    </row>
    <row r="1787" spans="1:10" ht="54">
      <c r="A1787" s="558">
        <v>95632</v>
      </c>
      <c r="B1787" s="66" t="s">
        <v>17405</v>
      </c>
      <c r="C1787" s="67" t="s">
        <v>20</v>
      </c>
      <c r="D1787" s="563" t="s">
        <v>288</v>
      </c>
      <c r="E1787" s="558" t="s">
        <v>193</v>
      </c>
      <c r="F1787" s="564">
        <v>84.51</v>
      </c>
      <c r="G1787" s="564">
        <v>86.63</v>
      </c>
      <c r="H1787" s="145"/>
      <c r="I1787" s="145"/>
      <c r="J1787" s="145"/>
    </row>
    <row r="1788" spans="1:10" ht="54">
      <c r="A1788" s="558">
        <v>95631</v>
      </c>
      <c r="B1788" s="66" t="s">
        <v>17405</v>
      </c>
      <c r="C1788" s="67" t="s">
        <v>20</v>
      </c>
      <c r="D1788" s="563" t="s">
        <v>181</v>
      </c>
      <c r="E1788" s="558" t="s">
        <v>84</v>
      </c>
      <c r="F1788" s="564">
        <v>233.59</v>
      </c>
      <c r="G1788" s="564">
        <v>235.71</v>
      </c>
      <c r="H1788" s="145"/>
      <c r="I1788" s="145"/>
      <c r="J1788" s="145"/>
    </row>
    <row r="1789" spans="1:10" ht="67.5">
      <c r="A1789" s="558">
        <v>5685</v>
      </c>
      <c r="B1789" s="66" t="s">
        <v>17405</v>
      </c>
      <c r="C1789" s="67" t="s">
        <v>20</v>
      </c>
      <c r="D1789" s="563" t="s">
        <v>196</v>
      </c>
      <c r="E1789" s="558" t="s">
        <v>193</v>
      </c>
      <c r="F1789" s="564">
        <v>64.349999999999994</v>
      </c>
      <c r="G1789" s="564">
        <v>66.47</v>
      </c>
      <c r="H1789" s="145"/>
      <c r="I1789" s="145"/>
      <c r="J1789" s="145"/>
    </row>
    <row r="1790" spans="1:10" ht="67.5">
      <c r="A1790" s="558">
        <v>5684</v>
      </c>
      <c r="B1790" s="66" t="s">
        <v>17405</v>
      </c>
      <c r="C1790" s="67" t="s">
        <v>20</v>
      </c>
      <c r="D1790" s="563" t="s">
        <v>87</v>
      </c>
      <c r="E1790" s="558" t="s">
        <v>84</v>
      </c>
      <c r="F1790" s="564">
        <v>161.47</v>
      </c>
      <c r="G1790" s="564">
        <v>163.59</v>
      </c>
      <c r="H1790" s="145"/>
      <c r="I1790" s="145"/>
      <c r="J1790" s="145"/>
    </row>
    <row r="1791" spans="1:10" ht="67.5">
      <c r="A1791" s="558">
        <v>93244</v>
      </c>
      <c r="B1791" s="66" t="s">
        <v>17405</v>
      </c>
      <c r="C1791" s="67" t="s">
        <v>20</v>
      </c>
      <c r="D1791" s="563" t="s">
        <v>275</v>
      </c>
      <c r="E1791" s="558" t="s">
        <v>193</v>
      </c>
      <c r="F1791" s="564">
        <v>66.03</v>
      </c>
      <c r="G1791" s="564">
        <v>68.150000000000006</v>
      </c>
      <c r="H1791" s="145"/>
      <c r="I1791" s="145"/>
      <c r="J1791" s="145"/>
    </row>
    <row r="1792" spans="1:10" ht="67.5">
      <c r="A1792" s="558">
        <v>73436</v>
      </c>
      <c r="B1792" s="66" t="s">
        <v>17405</v>
      </c>
      <c r="C1792" s="67" t="s">
        <v>20</v>
      </c>
      <c r="D1792" s="563" t="s">
        <v>120</v>
      </c>
      <c r="E1792" s="558" t="s">
        <v>84</v>
      </c>
      <c r="F1792" s="564">
        <v>164.75</v>
      </c>
      <c r="G1792" s="564">
        <v>166.87</v>
      </c>
      <c r="H1792" s="145"/>
      <c r="I1792" s="145"/>
      <c r="J1792" s="145"/>
    </row>
    <row r="1793" spans="1:10" ht="54">
      <c r="A1793" s="558">
        <v>5881</v>
      </c>
      <c r="B1793" s="66" t="s">
        <v>17405</v>
      </c>
      <c r="C1793" s="67" t="s">
        <v>20</v>
      </c>
      <c r="D1793" s="563" t="s">
        <v>209</v>
      </c>
      <c r="E1793" s="558" t="s">
        <v>193</v>
      </c>
      <c r="F1793" s="564">
        <v>79.25</v>
      </c>
      <c r="G1793" s="564">
        <v>81.37</v>
      </c>
      <c r="H1793" s="145"/>
      <c r="I1793" s="145"/>
      <c r="J1793" s="145"/>
    </row>
    <row r="1794" spans="1:10" ht="54">
      <c r="A1794" s="558">
        <v>5879</v>
      </c>
      <c r="B1794" s="66" t="s">
        <v>17405</v>
      </c>
      <c r="C1794" s="67" t="s">
        <v>20</v>
      </c>
      <c r="D1794" s="563" t="s">
        <v>102</v>
      </c>
      <c r="E1794" s="558" t="s">
        <v>84</v>
      </c>
      <c r="F1794" s="564">
        <v>146</v>
      </c>
      <c r="G1794" s="564">
        <v>148.12</v>
      </c>
      <c r="H1794" s="145"/>
      <c r="I1794" s="145"/>
      <c r="J1794" s="145"/>
    </row>
    <row r="1795" spans="1:10" ht="67.5">
      <c r="A1795" s="558">
        <v>5865</v>
      </c>
      <c r="B1795" s="66" t="s">
        <v>17405</v>
      </c>
      <c r="C1795" s="67" t="s">
        <v>20</v>
      </c>
      <c r="D1795" s="563" t="s">
        <v>206</v>
      </c>
      <c r="E1795" s="558" t="s">
        <v>193</v>
      </c>
      <c r="F1795" s="564">
        <v>12.26</v>
      </c>
      <c r="G1795" s="564">
        <v>12.26</v>
      </c>
      <c r="H1795" s="145"/>
      <c r="I1795" s="145"/>
      <c r="J1795" s="145"/>
    </row>
    <row r="1796" spans="1:10" ht="67.5">
      <c r="A1796" s="558">
        <v>5863</v>
      </c>
      <c r="B1796" s="66" t="s">
        <v>17405</v>
      </c>
      <c r="C1796" s="67" t="s">
        <v>20</v>
      </c>
      <c r="D1796" s="563" t="s">
        <v>99</v>
      </c>
      <c r="E1796" s="558" t="s">
        <v>84</v>
      </c>
      <c r="F1796" s="564">
        <v>24.36</v>
      </c>
      <c r="G1796" s="564">
        <v>24.36</v>
      </c>
      <c r="H1796" s="145"/>
      <c r="I1796" s="145"/>
      <c r="J1796" s="145"/>
    </row>
    <row r="1797" spans="1:10" ht="54">
      <c r="A1797" s="558">
        <v>5869</v>
      </c>
      <c r="B1797" s="66" t="s">
        <v>17405</v>
      </c>
      <c r="C1797" s="67" t="s">
        <v>20</v>
      </c>
      <c r="D1797" s="563" t="s">
        <v>207</v>
      </c>
      <c r="E1797" s="558" t="s">
        <v>193</v>
      </c>
      <c r="F1797" s="564">
        <v>73.62</v>
      </c>
      <c r="G1797" s="564">
        <v>75.739999999999995</v>
      </c>
      <c r="H1797" s="145"/>
      <c r="I1797" s="145"/>
      <c r="J1797" s="145"/>
    </row>
    <row r="1798" spans="1:10" ht="54">
      <c r="A1798" s="558">
        <v>5867</v>
      </c>
      <c r="B1798" s="66" t="s">
        <v>17405</v>
      </c>
      <c r="C1798" s="67" t="s">
        <v>20</v>
      </c>
      <c r="D1798" s="563" t="s">
        <v>100</v>
      </c>
      <c r="E1798" s="558" t="s">
        <v>84</v>
      </c>
      <c r="F1798" s="564">
        <v>163.65</v>
      </c>
      <c r="G1798" s="564">
        <v>165.77</v>
      </c>
      <c r="H1798" s="145"/>
      <c r="I1798" s="145"/>
      <c r="J1798" s="145"/>
    </row>
    <row r="1799" spans="1:10" ht="54">
      <c r="A1799" s="558">
        <v>95271</v>
      </c>
      <c r="B1799" s="66" t="s">
        <v>17405</v>
      </c>
      <c r="C1799" s="67" t="s">
        <v>20</v>
      </c>
      <c r="D1799" s="563" t="s">
        <v>287</v>
      </c>
      <c r="E1799" s="558" t="s">
        <v>193</v>
      </c>
      <c r="F1799" s="564">
        <v>0.73</v>
      </c>
      <c r="G1799" s="564">
        <v>0.73</v>
      </c>
      <c r="H1799" s="145"/>
      <c r="I1799" s="145"/>
      <c r="J1799" s="145"/>
    </row>
    <row r="1800" spans="1:10" ht="54">
      <c r="A1800" s="558">
        <v>95270</v>
      </c>
      <c r="B1800" s="66" t="s">
        <v>17405</v>
      </c>
      <c r="C1800" s="67" t="s">
        <v>20</v>
      </c>
      <c r="D1800" s="563" t="s">
        <v>180</v>
      </c>
      <c r="E1800" s="558" t="s">
        <v>84</v>
      </c>
      <c r="F1800" s="564">
        <v>10.199999999999999</v>
      </c>
      <c r="G1800" s="564">
        <v>10.199999999999999</v>
      </c>
      <c r="H1800" s="145"/>
      <c r="I1800" s="145"/>
      <c r="J1800" s="145"/>
    </row>
    <row r="1801" spans="1:10" ht="45">
      <c r="A1801" s="558">
        <v>91693</v>
      </c>
      <c r="B1801" s="66" t="s">
        <v>17405</v>
      </c>
      <c r="C1801" s="67" t="s">
        <v>20</v>
      </c>
      <c r="D1801" s="563" t="s">
        <v>267</v>
      </c>
      <c r="E1801" s="558" t="s">
        <v>193</v>
      </c>
      <c r="F1801" s="564">
        <v>23.65</v>
      </c>
      <c r="G1801" s="564">
        <v>25.75</v>
      </c>
      <c r="H1801" s="145"/>
      <c r="I1801" s="145"/>
      <c r="J1801" s="145"/>
    </row>
    <row r="1802" spans="1:10" ht="45">
      <c r="A1802" s="558">
        <v>91692</v>
      </c>
      <c r="B1802" s="66" t="s">
        <v>17405</v>
      </c>
      <c r="C1802" s="67" t="s">
        <v>20</v>
      </c>
      <c r="D1802" s="563" t="s">
        <v>160</v>
      </c>
      <c r="E1802" s="558" t="s">
        <v>84</v>
      </c>
      <c r="F1802" s="564">
        <v>25.07</v>
      </c>
      <c r="G1802" s="564">
        <v>27.17</v>
      </c>
      <c r="H1802" s="145"/>
      <c r="I1802" s="145"/>
      <c r="J1802" s="145"/>
    </row>
    <row r="1803" spans="1:10" ht="67.5">
      <c r="A1803" s="558">
        <v>102929</v>
      </c>
      <c r="B1803" s="66" t="s">
        <v>17405</v>
      </c>
      <c r="C1803" s="67" t="s">
        <v>20</v>
      </c>
      <c r="D1803" s="563" t="s">
        <v>13921</v>
      </c>
      <c r="E1803" s="558" t="s">
        <v>193</v>
      </c>
      <c r="F1803" s="564">
        <v>0</v>
      </c>
      <c r="G1803" s="564">
        <v>0</v>
      </c>
      <c r="H1803" s="145"/>
      <c r="I1803" s="145"/>
      <c r="J1803" s="145"/>
    </row>
    <row r="1804" spans="1:10" ht="67.5">
      <c r="A1804" s="558">
        <v>102928</v>
      </c>
      <c r="B1804" s="66" t="s">
        <v>17405</v>
      </c>
      <c r="C1804" s="67" t="s">
        <v>20</v>
      </c>
      <c r="D1804" s="563" t="s">
        <v>13922</v>
      </c>
      <c r="E1804" s="558" t="s">
        <v>84</v>
      </c>
      <c r="F1804" s="564">
        <v>0</v>
      </c>
      <c r="G1804" s="564">
        <v>0</v>
      </c>
      <c r="H1804" s="145"/>
      <c r="I1804" s="145"/>
      <c r="J1804" s="145"/>
    </row>
    <row r="1805" spans="1:10" ht="45">
      <c r="A1805" s="558">
        <v>95140</v>
      </c>
      <c r="B1805" s="66" t="s">
        <v>17405</v>
      </c>
      <c r="C1805" s="67" t="s">
        <v>20</v>
      </c>
      <c r="D1805" s="563" t="s">
        <v>284</v>
      </c>
      <c r="E1805" s="558" t="s">
        <v>193</v>
      </c>
      <c r="F1805" s="564">
        <v>0.04</v>
      </c>
      <c r="G1805" s="564">
        <v>0.04</v>
      </c>
      <c r="H1805" s="145"/>
      <c r="I1805" s="145"/>
      <c r="J1805" s="145"/>
    </row>
    <row r="1806" spans="1:10" ht="45">
      <c r="A1806" s="558">
        <v>95139</v>
      </c>
      <c r="B1806" s="66" t="s">
        <v>17405</v>
      </c>
      <c r="C1806" s="67" t="s">
        <v>20</v>
      </c>
      <c r="D1806" s="563" t="s">
        <v>177</v>
      </c>
      <c r="E1806" s="558" t="s">
        <v>84</v>
      </c>
      <c r="F1806" s="564">
        <v>0.06</v>
      </c>
      <c r="G1806" s="564">
        <v>0.06</v>
      </c>
      <c r="H1806" s="145"/>
      <c r="I1806" s="145"/>
      <c r="J1806" s="145"/>
    </row>
    <row r="1807" spans="1:10" ht="45">
      <c r="A1807" s="558">
        <v>89027</v>
      </c>
      <c r="B1807" s="66" t="s">
        <v>17405</v>
      </c>
      <c r="C1807" s="67" t="s">
        <v>20</v>
      </c>
      <c r="D1807" s="563" t="s">
        <v>6647</v>
      </c>
      <c r="E1807" s="558" t="s">
        <v>193</v>
      </c>
      <c r="F1807" s="564">
        <v>5.14</v>
      </c>
      <c r="G1807" s="564">
        <v>5.14</v>
      </c>
      <c r="H1807" s="145"/>
      <c r="I1807" s="145"/>
      <c r="J1807" s="145"/>
    </row>
    <row r="1808" spans="1:10" ht="45">
      <c r="A1808" s="558">
        <v>89028</v>
      </c>
      <c r="B1808" s="66" t="s">
        <v>17405</v>
      </c>
      <c r="C1808" s="67" t="s">
        <v>20</v>
      </c>
      <c r="D1808" s="563" t="s">
        <v>6625</v>
      </c>
      <c r="E1808" s="558" t="s">
        <v>84</v>
      </c>
      <c r="F1808" s="564">
        <v>180.51</v>
      </c>
      <c r="G1808" s="564">
        <v>180.51</v>
      </c>
      <c r="H1808" s="145"/>
      <c r="I1808" s="145"/>
      <c r="J1808" s="145"/>
    </row>
    <row r="1809" spans="1:10" ht="45">
      <c r="A1809" s="558">
        <v>7031</v>
      </c>
      <c r="B1809" s="66" t="s">
        <v>17405</v>
      </c>
      <c r="C1809" s="67" t="s">
        <v>20</v>
      </c>
      <c r="D1809" s="563" t="s">
        <v>6641</v>
      </c>
      <c r="E1809" s="558" t="s">
        <v>193</v>
      </c>
      <c r="F1809" s="564">
        <v>6.33</v>
      </c>
      <c r="G1809" s="564">
        <v>6.33</v>
      </c>
      <c r="H1809" s="145"/>
      <c r="I1809" s="145"/>
      <c r="J1809" s="145"/>
    </row>
    <row r="1810" spans="1:10" ht="45">
      <c r="A1810" s="558">
        <v>7030</v>
      </c>
      <c r="B1810" s="66" t="s">
        <v>17405</v>
      </c>
      <c r="C1810" s="67" t="s">
        <v>20</v>
      </c>
      <c r="D1810" s="563" t="s">
        <v>6619</v>
      </c>
      <c r="E1810" s="558" t="s">
        <v>84</v>
      </c>
      <c r="F1810" s="564">
        <v>268.08999999999997</v>
      </c>
      <c r="G1810" s="564">
        <v>268.08999999999997</v>
      </c>
      <c r="H1810" s="145"/>
      <c r="I1810" s="145"/>
      <c r="J1810" s="145"/>
    </row>
    <row r="1811" spans="1:10" ht="54">
      <c r="A1811" s="558">
        <v>102947</v>
      </c>
      <c r="B1811" s="66" t="s">
        <v>17405</v>
      </c>
      <c r="C1811" s="67" t="s">
        <v>20</v>
      </c>
      <c r="D1811" s="563" t="s">
        <v>13923</v>
      </c>
      <c r="E1811" s="558" t="s">
        <v>193</v>
      </c>
      <c r="F1811" s="564">
        <v>0</v>
      </c>
      <c r="G1811" s="564">
        <v>0</v>
      </c>
      <c r="H1811" s="145"/>
      <c r="I1811" s="145"/>
      <c r="J1811" s="145"/>
    </row>
    <row r="1812" spans="1:10" ht="54">
      <c r="A1812" s="558">
        <v>102946</v>
      </c>
      <c r="B1812" s="66" t="s">
        <v>17405</v>
      </c>
      <c r="C1812" s="67" t="s">
        <v>20</v>
      </c>
      <c r="D1812" s="563" t="s">
        <v>13924</v>
      </c>
      <c r="E1812" s="558" t="s">
        <v>84</v>
      </c>
      <c r="F1812" s="564">
        <v>0</v>
      </c>
      <c r="G1812" s="564">
        <v>0</v>
      </c>
      <c r="H1812" s="145"/>
      <c r="I1812" s="145"/>
      <c r="J1812" s="145"/>
    </row>
    <row r="1813" spans="1:10" ht="54">
      <c r="A1813" s="558">
        <v>104092</v>
      </c>
      <c r="B1813" s="66" t="s">
        <v>17405</v>
      </c>
      <c r="C1813" s="67" t="s">
        <v>20</v>
      </c>
      <c r="D1813" s="563" t="s">
        <v>5318</v>
      </c>
      <c r="E1813" s="558" t="s">
        <v>193</v>
      </c>
      <c r="F1813" s="564">
        <v>0.03</v>
      </c>
      <c r="G1813" s="564">
        <v>0.03</v>
      </c>
      <c r="H1813" s="145"/>
      <c r="I1813" s="145"/>
      <c r="J1813" s="145"/>
    </row>
    <row r="1814" spans="1:10" ht="54">
      <c r="A1814" s="558">
        <v>104091</v>
      </c>
      <c r="B1814" s="66" t="s">
        <v>17405</v>
      </c>
      <c r="C1814" s="67" t="s">
        <v>20</v>
      </c>
      <c r="D1814" s="563" t="s">
        <v>5316</v>
      </c>
      <c r="E1814" s="558" t="s">
        <v>84</v>
      </c>
      <c r="F1814" s="564">
        <v>0.75</v>
      </c>
      <c r="G1814" s="564">
        <v>0.75</v>
      </c>
      <c r="H1814" s="145"/>
      <c r="I1814" s="145"/>
      <c r="J1814" s="145"/>
    </row>
    <row r="1815" spans="1:10" ht="54">
      <c r="A1815" s="558">
        <v>104098</v>
      </c>
      <c r="B1815" s="66" t="s">
        <v>17405</v>
      </c>
      <c r="C1815" s="67" t="s">
        <v>20</v>
      </c>
      <c r="D1815" s="563" t="s">
        <v>5319</v>
      </c>
      <c r="E1815" s="558" t="s">
        <v>193</v>
      </c>
      <c r="F1815" s="564">
        <v>0.05</v>
      </c>
      <c r="G1815" s="564">
        <v>0.05</v>
      </c>
      <c r="H1815" s="145"/>
      <c r="I1815" s="145"/>
      <c r="J1815" s="145"/>
    </row>
    <row r="1816" spans="1:10" ht="54">
      <c r="A1816" s="558">
        <v>104097</v>
      </c>
      <c r="B1816" s="66" t="s">
        <v>17405</v>
      </c>
      <c r="C1816" s="67" t="s">
        <v>20</v>
      </c>
      <c r="D1816" s="563" t="s">
        <v>5317</v>
      </c>
      <c r="E1816" s="558" t="s">
        <v>84</v>
      </c>
      <c r="F1816" s="564">
        <v>1.04</v>
      </c>
      <c r="G1816" s="564">
        <v>1.04</v>
      </c>
      <c r="H1816" s="145"/>
      <c r="I1816" s="145"/>
      <c r="J1816" s="145"/>
    </row>
    <row r="1817" spans="1:10" ht="45">
      <c r="A1817" s="558">
        <v>102905</v>
      </c>
      <c r="B1817" s="66" t="s">
        <v>17405</v>
      </c>
      <c r="C1817" s="67" t="s">
        <v>20</v>
      </c>
      <c r="D1817" s="563" t="s">
        <v>13925</v>
      </c>
      <c r="E1817" s="558" t="s">
        <v>193</v>
      </c>
      <c r="F1817" s="564">
        <v>0</v>
      </c>
      <c r="G1817" s="564">
        <v>0</v>
      </c>
      <c r="H1817" s="145"/>
      <c r="I1817" s="145"/>
      <c r="J1817" s="145"/>
    </row>
    <row r="1818" spans="1:10" ht="45">
      <c r="A1818" s="558">
        <v>102904</v>
      </c>
      <c r="B1818" s="66" t="s">
        <v>17405</v>
      </c>
      <c r="C1818" s="67" t="s">
        <v>20</v>
      </c>
      <c r="D1818" s="563" t="s">
        <v>13926</v>
      </c>
      <c r="E1818" s="558" t="s">
        <v>84</v>
      </c>
      <c r="F1818" s="564">
        <v>0</v>
      </c>
      <c r="G1818" s="564">
        <v>0</v>
      </c>
      <c r="H1818" s="145"/>
      <c r="I1818" s="145"/>
      <c r="J1818" s="145"/>
    </row>
    <row r="1819" spans="1:10" ht="45">
      <c r="A1819" s="558">
        <v>89031</v>
      </c>
      <c r="B1819" s="66" t="s">
        <v>17405</v>
      </c>
      <c r="C1819" s="67" t="s">
        <v>20</v>
      </c>
      <c r="D1819" s="563" t="s">
        <v>234</v>
      </c>
      <c r="E1819" s="558" t="s">
        <v>193</v>
      </c>
      <c r="F1819" s="564">
        <v>71.92</v>
      </c>
      <c r="G1819" s="564">
        <v>74.02</v>
      </c>
      <c r="H1819" s="145"/>
      <c r="I1819" s="145"/>
      <c r="J1819" s="145"/>
    </row>
    <row r="1820" spans="1:10" ht="45">
      <c r="A1820" s="558">
        <v>89032</v>
      </c>
      <c r="B1820" s="66" t="s">
        <v>17405</v>
      </c>
      <c r="C1820" s="67" t="s">
        <v>20</v>
      </c>
      <c r="D1820" s="563" t="s">
        <v>128</v>
      </c>
      <c r="E1820" s="558" t="s">
        <v>84</v>
      </c>
      <c r="F1820" s="564">
        <v>194.28</v>
      </c>
      <c r="G1820" s="564">
        <v>196.38</v>
      </c>
      <c r="H1820" s="145"/>
      <c r="I1820" s="145"/>
      <c r="J1820" s="145"/>
    </row>
    <row r="1821" spans="1:10" ht="45">
      <c r="A1821" s="558">
        <v>88844</v>
      </c>
      <c r="B1821" s="66" t="s">
        <v>17405</v>
      </c>
      <c r="C1821" s="67" t="s">
        <v>20</v>
      </c>
      <c r="D1821" s="563" t="s">
        <v>232</v>
      </c>
      <c r="E1821" s="558" t="s">
        <v>193</v>
      </c>
      <c r="F1821" s="564">
        <v>74.180000000000007</v>
      </c>
      <c r="G1821" s="564">
        <v>76.28</v>
      </c>
      <c r="H1821" s="145"/>
      <c r="I1821" s="145"/>
      <c r="J1821" s="145"/>
    </row>
    <row r="1822" spans="1:10" ht="45">
      <c r="A1822" s="558">
        <v>88843</v>
      </c>
      <c r="B1822" s="66" t="s">
        <v>17405</v>
      </c>
      <c r="C1822" s="67" t="s">
        <v>20</v>
      </c>
      <c r="D1822" s="563" t="s">
        <v>126</v>
      </c>
      <c r="E1822" s="558" t="s">
        <v>84</v>
      </c>
      <c r="F1822" s="564">
        <v>214.98</v>
      </c>
      <c r="G1822" s="564">
        <v>217.08</v>
      </c>
      <c r="H1822" s="145"/>
      <c r="I1822" s="145"/>
      <c r="J1822" s="145"/>
    </row>
    <row r="1823" spans="1:10" ht="45">
      <c r="A1823" s="558">
        <v>5853</v>
      </c>
      <c r="B1823" s="66" t="s">
        <v>17405</v>
      </c>
      <c r="C1823" s="67" t="s">
        <v>20</v>
      </c>
      <c r="D1823" s="563" t="s">
        <v>204</v>
      </c>
      <c r="E1823" s="558" t="s">
        <v>193</v>
      </c>
      <c r="F1823" s="564">
        <v>86.27</v>
      </c>
      <c r="G1823" s="564">
        <v>88.37</v>
      </c>
      <c r="H1823" s="145"/>
      <c r="I1823" s="145"/>
      <c r="J1823" s="145"/>
    </row>
    <row r="1824" spans="1:10" ht="45">
      <c r="A1824" s="558">
        <v>5851</v>
      </c>
      <c r="B1824" s="66" t="s">
        <v>17405</v>
      </c>
      <c r="C1824" s="67" t="s">
        <v>20</v>
      </c>
      <c r="D1824" s="563" t="s">
        <v>97</v>
      </c>
      <c r="E1824" s="558" t="s">
        <v>84</v>
      </c>
      <c r="F1824" s="564">
        <v>257.64999999999998</v>
      </c>
      <c r="G1824" s="564">
        <v>259.75</v>
      </c>
      <c r="H1824" s="145"/>
      <c r="I1824" s="145"/>
      <c r="J1824" s="145"/>
    </row>
    <row r="1825" spans="1:10" ht="45">
      <c r="A1825" s="558">
        <v>5849</v>
      </c>
      <c r="B1825" s="66" t="s">
        <v>17405</v>
      </c>
      <c r="C1825" s="67" t="s">
        <v>20</v>
      </c>
      <c r="D1825" s="563" t="s">
        <v>203</v>
      </c>
      <c r="E1825" s="558" t="s">
        <v>193</v>
      </c>
      <c r="F1825" s="564">
        <v>85.88</v>
      </c>
      <c r="G1825" s="564">
        <v>87.98</v>
      </c>
      <c r="H1825" s="145"/>
      <c r="I1825" s="145"/>
      <c r="J1825" s="145"/>
    </row>
    <row r="1826" spans="1:10" ht="45">
      <c r="A1826" s="558">
        <v>5847</v>
      </c>
      <c r="B1826" s="66" t="s">
        <v>17405</v>
      </c>
      <c r="C1826" s="67" t="s">
        <v>20</v>
      </c>
      <c r="D1826" s="563" t="s">
        <v>96</v>
      </c>
      <c r="E1826" s="558" t="s">
        <v>84</v>
      </c>
      <c r="F1826" s="564">
        <v>269.26</v>
      </c>
      <c r="G1826" s="564">
        <v>271.36</v>
      </c>
      <c r="H1826" s="145"/>
      <c r="I1826" s="145"/>
      <c r="J1826" s="145"/>
    </row>
    <row r="1827" spans="1:10" ht="45">
      <c r="A1827" s="558">
        <v>5857</v>
      </c>
      <c r="B1827" s="66" t="s">
        <v>17405</v>
      </c>
      <c r="C1827" s="67" t="s">
        <v>20</v>
      </c>
      <c r="D1827" s="563" t="s">
        <v>205</v>
      </c>
      <c r="E1827" s="558" t="s">
        <v>193</v>
      </c>
      <c r="F1827" s="564">
        <v>228.98</v>
      </c>
      <c r="G1827" s="564">
        <v>231.08</v>
      </c>
      <c r="H1827" s="145"/>
      <c r="I1827" s="145"/>
      <c r="J1827" s="145"/>
    </row>
    <row r="1828" spans="1:10" ht="45">
      <c r="A1828" s="558">
        <v>5855</v>
      </c>
      <c r="B1828" s="66" t="s">
        <v>17405</v>
      </c>
      <c r="C1828" s="67" t="s">
        <v>20</v>
      </c>
      <c r="D1828" s="563" t="s">
        <v>98</v>
      </c>
      <c r="E1828" s="558" t="s">
        <v>84</v>
      </c>
      <c r="F1828" s="564">
        <v>700.29</v>
      </c>
      <c r="G1828" s="564">
        <v>702.39</v>
      </c>
      <c r="H1828" s="145"/>
      <c r="I1828" s="145"/>
      <c r="J1828" s="145"/>
    </row>
    <row r="1829" spans="1:10" ht="45">
      <c r="A1829" s="558">
        <v>96021</v>
      </c>
      <c r="B1829" s="66" t="s">
        <v>17405</v>
      </c>
      <c r="C1829" s="67" t="s">
        <v>20</v>
      </c>
      <c r="D1829" s="563" t="s">
        <v>292</v>
      </c>
      <c r="E1829" s="558" t="s">
        <v>193</v>
      </c>
      <c r="F1829" s="564">
        <v>51.79</v>
      </c>
      <c r="G1829" s="564">
        <v>53.89</v>
      </c>
      <c r="H1829" s="145"/>
      <c r="I1829" s="145"/>
      <c r="J1829" s="145"/>
    </row>
    <row r="1830" spans="1:10" ht="45">
      <c r="A1830" s="558">
        <v>96020</v>
      </c>
      <c r="B1830" s="66" t="s">
        <v>17405</v>
      </c>
      <c r="C1830" s="67" t="s">
        <v>20</v>
      </c>
      <c r="D1830" s="563" t="s">
        <v>185</v>
      </c>
      <c r="E1830" s="558" t="s">
        <v>84</v>
      </c>
      <c r="F1830" s="564">
        <v>172.63</v>
      </c>
      <c r="G1830" s="564">
        <v>174.73</v>
      </c>
      <c r="H1830" s="145"/>
      <c r="I1830" s="145"/>
      <c r="J1830" s="145"/>
    </row>
    <row r="1831" spans="1:10" ht="45">
      <c r="A1831" s="558">
        <v>96014</v>
      </c>
      <c r="B1831" s="66" t="s">
        <v>17405</v>
      </c>
      <c r="C1831" s="67" t="s">
        <v>20</v>
      </c>
      <c r="D1831" s="563" t="s">
        <v>291</v>
      </c>
      <c r="E1831" s="558" t="s">
        <v>193</v>
      </c>
      <c r="F1831" s="564">
        <v>52.04</v>
      </c>
      <c r="G1831" s="564">
        <v>54.14</v>
      </c>
      <c r="H1831" s="145"/>
      <c r="I1831" s="145"/>
      <c r="J1831" s="145"/>
    </row>
    <row r="1832" spans="1:10" ht="45">
      <c r="A1832" s="558">
        <v>96013</v>
      </c>
      <c r="B1832" s="66" t="s">
        <v>17405</v>
      </c>
      <c r="C1832" s="67" t="s">
        <v>20</v>
      </c>
      <c r="D1832" s="563" t="s">
        <v>184</v>
      </c>
      <c r="E1832" s="558" t="s">
        <v>84</v>
      </c>
      <c r="F1832" s="564">
        <v>173.1</v>
      </c>
      <c r="G1832" s="564">
        <v>175.2</v>
      </c>
      <c r="H1832" s="145"/>
      <c r="I1832" s="145"/>
      <c r="J1832" s="145"/>
    </row>
    <row r="1833" spans="1:10" ht="45">
      <c r="A1833" s="558">
        <v>96029</v>
      </c>
      <c r="B1833" s="66" t="s">
        <v>17405</v>
      </c>
      <c r="C1833" s="67" t="s">
        <v>20</v>
      </c>
      <c r="D1833" s="563" t="s">
        <v>293</v>
      </c>
      <c r="E1833" s="558" t="s">
        <v>193</v>
      </c>
      <c r="F1833" s="564">
        <v>45.37</v>
      </c>
      <c r="G1833" s="564">
        <v>47.47</v>
      </c>
      <c r="H1833" s="145"/>
      <c r="I1833" s="145"/>
      <c r="J1833" s="145"/>
    </row>
    <row r="1834" spans="1:10" ht="45">
      <c r="A1834" s="558">
        <v>96028</v>
      </c>
      <c r="B1834" s="66" t="s">
        <v>17405</v>
      </c>
      <c r="C1834" s="67" t="s">
        <v>20</v>
      </c>
      <c r="D1834" s="563" t="s">
        <v>186</v>
      </c>
      <c r="E1834" s="558" t="s">
        <v>84</v>
      </c>
      <c r="F1834" s="564">
        <v>131.41999999999999</v>
      </c>
      <c r="G1834" s="564">
        <v>133.52000000000001</v>
      </c>
      <c r="H1834" s="145"/>
      <c r="I1834" s="145"/>
      <c r="J1834" s="145"/>
    </row>
    <row r="1835" spans="1:10" ht="45">
      <c r="A1835" s="558">
        <v>96155</v>
      </c>
      <c r="B1835" s="66" t="s">
        <v>17405</v>
      </c>
      <c r="C1835" s="67" t="s">
        <v>20</v>
      </c>
      <c r="D1835" s="563" t="s">
        <v>295</v>
      </c>
      <c r="E1835" s="558" t="s">
        <v>193</v>
      </c>
      <c r="F1835" s="564">
        <v>45.62</v>
      </c>
      <c r="G1835" s="564">
        <v>47.72</v>
      </c>
      <c r="H1835" s="145"/>
      <c r="I1835" s="145"/>
      <c r="J1835" s="145"/>
    </row>
    <row r="1836" spans="1:10" ht="45">
      <c r="A1836" s="558">
        <v>96157</v>
      </c>
      <c r="B1836" s="66" t="s">
        <v>17405</v>
      </c>
      <c r="C1836" s="67" t="s">
        <v>20</v>
      </c>
      <c r="D1836" s="563" t="s">
        <v>188</v>
      </c>
      <c r="E1836" s="558" t="s">
        <v>84</v>
      </c>
      <c r="F1836" s="564">
        <v>131.88999999999999</v>
      </c>
      <c r="G1836" s="564">
        <v>133.99</v>
      </c>
      <c r="H1836" s="145"/>
      <c r="I1836" s="145"/>
      <c r="J1836" s="145"/>
    </row>
    <row r="1837" spans="1:10" ht="45">
      <c r="A1837" s="558">
        <v>5845</v>
      </c>
      <c r="B1837" s="66" t="s">
        <v>17405</v>
      </c>
      <c r="C1837" s="67" t="s">
        <v>20</v>
      </c>
      <c r="D1837" s="563" t="s">
        <v>202</v>
      </c>
      <c r="E1837" s="558" t="s">
        <v>193</v>
      </c>
      <c r="F1837" s="564">
        <v>47.6</v>
      </c>
      <c r="G1837" s="564">
        <v>49.7</v>
      </c>
      <c r="H1837" s="145"/>
      <c r="I1837" s="145"/>
      <c r="J1837" s="145"/>
    </row>
    <row r="1838" spans="1:10" ht="45">
      <c r="A1838" s="558">
        <v>5843</v>
      </c>
      <c r="B1838" s="66" t="s">
        <v>17405</v>
      </c>
      <c r="C1838" s="67" t="s">
        <v>20</v>
      </c>
      <c r="D1838" s="563" t="s">
        <v>95</v>
      </c>
      <c r="E1838" s="558" t="s">
        <v>84</v>
      </c>
      <c r="F1838" s="564">
        <v>164.79</v>
      </c>
      <c r="G1838" s="564">
        <v>166.89</v>
      </c>
      <c r="H1838" s="145"/>
      <c r="I1838" s="145"/>
      <c r="J1838" s="145"/>
    </row>
    <row r="1839" spans="1:10" ht="45">
      <c r="A1839" s="558">
        <v>89036</v>
      </c>
      <c r="B1839" s="66" t="s">
        <v>17405</v>
      </c>
      <c r="C1839" s="67" t="s">
        <v>20</v>
      </c>
      <c r="D1839" s="563" t="s">
        <v>235</v>
      </c>
      <c r="E1839" s="558" t="s">
        <v>193</v>
      </c>
      <c r="F1839" s="564">
        <v>41.15</v>
      </c>
      <c r="G1839" s="564">
        <v>43.25</v>
      </c>
      <c r="H1839" s="145"/>
      <c r="I1839" s="145"/>
      <c r="J1839" s="145"/>
    </row>
    <row r="1840" spans="1:10" ht="45">
      <c r="A1840" s="558">
        <v>89035</v>
      </c>
      <c r="B1840" s="66" t="s">
        <v>17405</v>
      </c>
      <c r="C1840" s="67" t="s">
        <v>20</v>
      </c>
      <c r="D1840" s="563" t="s">
        <v>129</v>
      </c>
      <c r="E1840" s="558" t="s">
        <v>84</v>
      </c>
      <c r="F1840" s="564">
        <v>123.55</v>
      </c>
      <c r="G1840" s="564">
        <v>125.65</v>
      </c>
      <c r="H1840" s="145"/>
      <c r="I1840" s="145"/>
      <c r="J1840" s="145"/>
    </row>
    <row r="1841" spans="1:10" ht="45">
      <c r="A1841" s="558">
        <v>102911</v>
      </c>
      <c r="B1841" s="66" t="s">
        <v>17405</v>
      </c>
      <c r="C1841" s="67" t="s">
        <v>20</v>
      </c>
      <c r="D1841" s="563" t="s">
        <v>13927</v>
      </c>
      <c r="E1841" s="558" t="s">
        <v>193</v>
      </c>
      <c r="F1841" s="564">
        <v>0</v>
      </c>
      <c r="G1841" s="564">
        <v>0</v>
      </c>
      <c r="H1841" s="145"/>
      <c r="I1841" s="145"/>
      <c r="J1841" s="145"/>
    </row>
    <row r="1842" spans="1:10" ht="45">
      <c r="A1842" s="558">
        <v>102910</v>
      </c>
      <c r="B1842" s="66" t="s">
        <v>17405</v>
      </c>
      <c r="C1842" s="67" t="s">
        <v>20</v>
      </c>
      <c r="D1842" s="563" t="s">
        <v>13928</v>
      </c>
      <c r="E1842" s="558" t="s">
        <v>84</v>
      </c>
      <c r="F1842" s="564">
        <v>0</v>
      </c>
      <c r="G1842" s="564">
        <v>0</v>
      </c>
      <c r="H1842" s="145"/>
      <c r="I1842" s="145"/>
      <c r="J1842" s="145"/>
    </row>
    <row r="1843" spans="1:10" ht="45">
      <c r="A1843" s="558">
        <v>93440</v>
      </c>
      <c r="B1843" s="66" t="s">
        <v>17405</v>
      </c>
      <c r="C1843" s="67" t="s">
        <v>20</v>
      </c>
      <c r="D1843" s="563" t="s">
        <v>6658</v>
      </c>
      <c r="E1843" s="558" t="s">
        <v>193</v>
      </c>
      <c r="F1843" s="564">
        <v>129.16999999999999</v>
      </c>
      <c r="G1843" s="564">
        <v>139.09</v>
      </c>
      <c r="H1843" s="145"/>
      <c r="I1843" s="145"/>
      <c r="J1843" s="145"/>
    </row>
    <row r="1844" spans="1:10" ht="45">
      <c r="A1844" s="558">
        <v>93439</v>
      </c>
      <c r="B1844" s="66" t="s">
        <v>17405</v>
      </c>
      <c r="C1844" s="67" t="s">
        <v>20</v>
      </c>
      <c r="D1844" s="563" t="s">
        <v>6636</v>
      </c>
      <c r="E1844" s="558" t="s">
        <v>84</v>
      </c>
      <c r="F1844" s="564">
        <v>251.28</v>
      </c>
      <c r="G1844" s="564">
        <v>261.2</v>
      </c>
      <c r="H1844" s="145"/>
      <c r="I1844" s="145"/>
      <c r="J1844" s="145"/>
    </row>
    <row r="1845" spans="1:10" ht="45">
      <c r="A1845" s="558">
        <v>100648</v>
      </c>
      <c r="B1845" s="66" t="s">
        <v>17405</v>
      </c>
      <c r="C1845" s="67" t="s">
        <v>20</v>
      </c>
      <c r="D1845" s="563" t="s">
        <v>299</v>
      </c>
      <c r="E1845" s="558" t="s">
        <v>193</v>
      </c>
      <c r="F1845" s="564">
        <v>586.05999999999995</v>
      </c>
      <c r="G1845" s="564">
        <v>588.70000000000005</v>
      </c>
      <c r="H1845" s="145"/>
      <c r="I1845" s="145"/>
      <c r="J1845" s="145"/>
    </row>
    <row r="1846" spans="1:10" ht="45">
      <c r="A1846" s="558">
        <v>100647</v>
      </c>
      <c r="B1846" s="66" t="s">
        <v>17405</v>
      </c>
      <c r="C1846" s="67" t="s">
        <v>20</v>
      </c>
      <c r="D1846" s="563" t="s">
        <v>191</v>
      </c>
      <c r="E1846" s="558" t="s">
        <v>84</v>
      </c>
      <c r="F1846" s="564">
        <v>6622.23</v>
      </c>
      <c r="G1846" s="564">
        <v>6624.87</v>
      </c>
      <c r="H1846" s="145"/>
      <c r="I1846" s="145"/>
      <c r="J1846" s="145"/>
    </row>
    <row r="1847" spans="1:10" ht="45">
      <c r="A1847" s="558">
        <v>5829</v>
      </c>
      <c r="B1847" s="66" t="s">
        <v>17405</v>
      </c>
      <c r="C1847" s="67" t="s">
        <v>20</v>
      </c>
      <c r="D1847" s="563" t="s">
        <v>199</v>
      </c>
      <c r="E1847" s="558" t="s">
        <v>193</v>
      </c>
      <c r="F1847" s="564">
        <v>159.72999999999999</v>
      </c>
      <c r="G1847" s="564">
        <v>169.65</v>
      </c>
      <c r="H1847" s="145"/>
      <c r="I1847" s="145"/>
      <c r="J1847" s="145"/>
    </row>
    <row r="1848" spans="1:10" ht="45">
      <c r="A1848" s="558">
        <v>5823</v>
      </c>
      <c r="B1848" s="66" t="s">
        <v>17405</v>
      </c>
      <c r="C1848" s="67" t="s">
        <v>20</v>
      </c>
      <c r="D1848" s="563" t="s">
        <v>91</v>
      </c>
      <c r="E1848" s="558" t="s">
        <v>84</v>
      </c>
      <c r="F1848" s="564">
        <v>219.15</v>
      </c>
      <c r="G1848" s="564">
        <v>229.07</v>
      </c>
      <c r="H1848" s="145"/>
      <c r="I1848" s="145"/>
      <c r="J1848" s="145"/>
    </row>
    <row r="1849" spans="1:10" ht="67.5">
      <c r="A1849" s="558">
        <v>5884</v>
      </c>
      <c r="B1849" s="66" t="s">
        <v>17405</v>
      </c>
      <c r="C1849" s="67" t="s">
        <v>20</v>
      </c>
      <c r="D1849" s="563" t="s">
        <v>210</v>
      </c>
      <c r="E1849" s="558" t="s">
        <v>193</v>
      </c>
      <c r="F1849" s="564">
        <v>61.23</v>
      </c>
      <c r="G1849" s="564">
        <v>63.05</v>
      </c>
      <c r="H1849" s="145"/>
      <c r="I1849" s="145"/>
      <c r="J1849" s="145"/>
    </row>
    <row r="1850" spans="1:10" ht="67.5">
      <c r="A1850" s="558">
        <v>5882</v>
      </c>
      <c r="B1850" s="66" t="s">
        <v>17405</v>
      </c>
      <c r="C1850" s="67" t="s">
        <v>20</v>
      </c>
      <c r="D1850" s="563" t="s">
        <v>103</v>
      </c>
      <c r="E1850" s="558" t="s">
        <v>84</v>
      </c>
      <c r="F1850" s="564">
        <v>140.52000000000001</v>
      </c>
      <c r="G1850" s="564">
        <v>142.34</v>
      </c>
      <c r="H1850" s="145"/>
      <c r="I1850" s="145"/>
      <c r="J1850" s="145"/>
    </row>
    <row r="1851" spans="1:10" ht="108">
      <c r="A1851" s="558">
        <v>106095</v>
      </c>
      <c r="B1851" s="66" t="s">
        <v>17405</v>
      </c>
      <c r="C1851" s="67" t="s">
        <v>20</v>
      </c>
      <c r="D1851" s="563" t="s">
        <v>16890</v>
      </c>
      <c r="E1851" s="558" t="s">
        <v>193</v>
      </c>
      <c r="F1851" s="564">
        <v>109.07</v>
      </c>
      <c r="G1851" s="564">
        <v>111.46</v>
      </c>
      <c r="H1851" s="145"/>
      <c r="I1851" s="145"/>
      <c r="J1851" s="145"/>
    </row>
    <row r="1852" spans="1:10" ht="108">
      <c r="A1852" s="558">
        <v>106094</v>
      </c>
      <c r="B1852" s="66" t="s">
        <v>17405</v>
      </c>
      <c r="C1852" s="67" t="s">
        <v>20</v>
      </c>
      <c r="D1852" s="563" t="s">
        <v>16891</v>
      </c>
      <c r="E1852" s="558" t="s">
        <v>84</v>
      </c>
      <c r="F1852" s="564">
        <v>333.57</v>
      </c>
      <c r="G1852" s="564">
        <v>335.96</v>
      </c>
      <c r="H1852" s="145"/>
      <c r="I1852" s="145"/>
      <c r="J1852" s="145"/>
    </row>
    <row r="1853" spans="1:10" ht="45">
      <c r="A1853" s="558">
        <v>100642</v>
      </c>
      <c r="B1853" s="66" t="s">
        <v>17405</v>
      </c>
      <c r="C1853" s="67" t="s">
        <v>20</v>
      </c>
      <c r="D1853" s="563" t="s">
        <v>298</v>
      </c>
      <c r="E1853" s="558" t="s">
        <v>193</v>
      </c>
      <c r="F1853" s="564">
        <v>291.33</v>
      </c>
      <c r="G1853" s="564">
        <v>293.97000000000003</v>
      </c>
      <c r="H1853" s="145"/>
      <c r="I1853" s="145"/>
      <c r="J1853" s="145"/>
    </row>
    <row r="1854" spans="1:10" ht="45">
      <c r="A1854" s="558">
        <v>100641</v>
      </c>
      <c r="B1854" s="66" t="s">
        <v>17405</v>
      </c>
      <c r="C1854" s="67" t="s">
        <v>20</v>
      </c>
      <c r="D1854" s="563" t="s">
        <v>190</v>
      </c>
      <c r="E1854" s="558" t="s">
        <v>84</v>
      </c>
      <c r="F1854" s="564">
        <v>4841.6000000000004</v>
      </c>
      <c r="G1854" s="564">
        <v>4844.24</v>
      </c>
      <c r="H1854" s="145"/>
      <c r="I1854" s="145"/>
      <c r="J1854" s="145"/>
    </row>
    <row r="1855" spans="1:10" ht="45">
      <c r="A1855" s="558">
        <v>93434</v>
      </c>
      <c r="B1855" s="66" t="s">
        <v>17405</v>
      </c>
      <c r="C1855" s="67" t="s">
        <v>20</v>
      </c>
      <c r="D1855" s="563" t="s">
        <v>6657</v>
      </c>
      <c r="E1855" s="558" t="s">
        <v>193</v>
      </c>
      <c r="F1855" s="564">
        <v>331.43</v>
      </c>
      <c r="G1855" s="564">
        <v>341.35</v>
      </c>
      <c r="H1855" s="145"/>
      <c r="I1855" s="145"/>
      <c r="J1855" s="145"/>
    </row>
    <row r="1856" spans="1:10" ht="45">
      <c r="A1856" s="558">
        <v>93433</v>
      </c>
      <c r="B1856" s="66" t="s">
        <v>17405</v>
      </c>
      <c r="C1856" s="67" t="s">
        <v>20</v>
      </c>
      <c r="D1856" s="563" t="s">
        <v>6635</v>
      </c>
      <c r="E1856" s="558" t="s">
        <v>84</v>
      </c>
      <c r="F1856" s="564">
        <v>2685.68</v>
      </c>
      <c r="G1856" s="564">
        <v>2695.6</v>
      </c>
      <c r="H1856" s="145"/>
      <c r="I1856" s="145"/>
      <c r="J1856" s="145"/>
    </row>
    <row r="1857" spans="1:10" ht="45">
      <c r="A1857" s="558">
        <v>95122</v>
      </c>
      <c r="B1857" s="66" t="s">
        <v>17405</v>
      </c>
      <c r="C1857" s="67" t="s">
        <v>20</v>
      </c>
      <c r="D1857" s="563" t="s">
        <v>282</v>
      </c>
      <c r="E1857" s="558" t="s">
        <v>193</v>
      </c>
      <c r="F1857" s="564">
        <v>215.5</v>
      </c>
      <c r="G1857" s="564">
        <v>225.42</v>
      </c>
      <c r="H1857" s="145"/>
      <c r="I1857" s="145"/>
      <c r="J1857" s="145"/>
    </row>
    <row r="1858" spans="1:10" ht="45">
      <c r="A1858" s="558">
        <v>95121</v>
      </c>
      <c r="B1858" s="66" t="s">
        <v>17405</v>
      </c>
      <c r="C1858" s="67" t="s">
        <v>20</v>
      </c>
      <c r="D1858" s="563" t="s">
        <v>174</v>
      </c>
      <c r="E1858" s="558" t="s">
        <v>84</v>
      </c>
      <c r="F1858" s="564">
        <v>361.5</v>
      </c>
      <c r="G1858" s="564">
        <v>371.42</v>
      </c>
      <c r="H1858" s="145"/>
      <c r="I1858" s="145"/>
      <c r="J1858" s="145"/>
    </row>
    <row r="1859" spans="1:10" ht="45">
      <c r="A1859" s="558">
        <v>103662</v>
      </c>
      <c r="B1859" s="66" t="s">
        <v>17405</v>
      </c>
      <c r="C1859" s="67" t="s">
        <v>20</v>
      </c>
      <c r="D1859" s="563" t="s">
        <v>13929</v>
      </c>
      <c r="E1859" s="558" t="s">
        <v>193</v>
      </c>
      <c r="F1859" s="564">
        <v>0</v>
      </c>
      <c r="G1859" s="564">
        <v>0</v>
      </c>
      <c r="H1859" s="145"/>
      <c r="I1859" s="145"/>
      <c r="J1859" s="145"/>
    </row>
    <row r="1860" spans="1:10" ht="45">
      <c r="A1860" s="558">
        <v>103661</v>
      </c>
      <c r="B1860" s="66" t="s">
        <v>17405</v>
      </c>
      <c r="C1860" s="67" t="s">
        <v>20</v>
      </c>
      <c r="D1860" s="563" t="s">
        <v>13930</v>
      </c>
      <c r="E1860" s="558" t="s">
        <v>84</v>
      </c>
      <c r="F1860" s="564">
        <v>0</v>
      </c>
      <c r="G1860" s="564">
        <v>0</v>
      </c>
      <c r="H1860" s="145"/>
      <c r="I1860" s="145"/>
      <c r="J1860" s="145"/>
    </row>
    <row r="1861" spans="1:10" ht="45">
      <c r="A1861" s="558">
        <v>5841</v>
      </c>
      <c r="B1861" s="66" t="s">
        <v>17405</v>
      </c>
      <c r="C1861" s="67" t="s">
        <v>20</v>
      </c>
      <c r="D1861" s="563" t="s">
        <v>201</v>
      </c>
      <c r="E1861" s="558" t="s">
        <v>193</v>
      </c>
      <c r="F1861" s="564">
        <v>4.6900000000000004</v>
      </c>
      <c r="G1861" s="564">
        <v>4.6900000000000004</v>
      </c>
      <c r="H1861" s="145"/>
      <c r="I1861" s="145"/>
      <c r="J1861" s="145"/>
    </row>
    <row r="1862" spans="1:10" ht="45">
      <c r="A1862" s="558">
        <v>5839</v>
      </c>
      <c r="B1862" s="66" t="s">
        <v>17405</v>
      </c>
      <c r="C1862" s="67" t="s">
        <v>20</v>
      </c>
      <c r="D1862" s="563" t="s">
        <v>94</v>
      </c>
      <c r="E1862" s="558" t="s">
        <v>84</v>
      </c>
      <c r="F1862" s="564">
        <v>9.33</v>
      </c>
      <c r="G1862" s="564">
        <v>9.33</v>
      </c>
      <c r="H1862" s="145"/>
      <c r="I1862" s="145"/>
      <c r="J1862" s="145"/>
    </row>
    <row r="1863" spans="1:10" ht="45">
      <c r="A1863" s="558">
        <v>90587</v>
      </c>
      <c r="B1863" s="66" t="s">
        <v>17405</v>
      </c>
      <c r="C1863" s="67" t="s">
        <v>20</v>
      </c>
      <c r="D1863" s="563" t="s">
        <v>244</v>
      </c>
      <c r="E1863" s="558" t="s">
        <v>193</v>
      </c>
      <c r="F1863" s="564">
        <v>0.56000000000000005</v>
      </c>
      <c r="G1863" s="564">
        <v>0.56000000000000005</v>
      </c>
      <c r="H1863" s="145"/>
      <c r="I1863" s="145"/>
      <c r="J1863" s="145"/>
    </row>
    <row r="1864" spans="1:10" ht="45">
      <c r="A1864" s="558">
        <v>90586</v>
      </c>
      <c r="B1864" s="66" t="s">
        <v>17405</v>
      </c>
      <c r="C1864" s="67" t="s">
        <v>20</v>
      </c>
      <c r="D1864" s="563" t="s">
        <v>138</v>
      </c>
      <c r="E1864" s="558" t="s">
        <v>84</v>
      </c>
      <c r="F1864" s="564">
        <v>1.44</v>
      </c>
      <c r="G1864" s="564">
        <v>1.44</v>
      </c>
      <c r="H1864" s="145"/>
      <c r="I1864" s="145"/>
      <c r="J1864" s="145"/>
    </row>
    <row r="1865" spans="1:10" ht="54">
      <c r="A1865" s="558">
        <v>5837</v>
      </c>
      <c r="B1865" s="66" t="s">
        <v>17405</v>
      </c>
      <c r="C1865" s="67" t="s">
        <v>20</v>
      </c>
      <c r="D1865" s="563" t="s">
        <v>200</v>
      </c>
      <c r="E1865" s="558" t="s">
        <v>193</v>
      </c>
      <c r="F1865" s="564">
        <v>129.78</v>
      </c>
      <c r="G1865" s="564">
        <v>131.97999999999999</v>
      </c>
      <c r="H1865" s="145"/>
      <c r="I1865" s="145"/>
      <c r="J1865" s="145"/>
    </row>
    <row r="1866" spans="1:10" ht="54">
      <c r="A1866" s="558">
        <v>5835</v>
      </c>
      <c r="B1866" s="66" t="s">
        <v>17405</v>
      </c>
      <c r="C1866" s="67" t="s">
        <v>20</v>
      </c>
      <c r="D1866" s="563" t="s">
        <v>93</v>
      </c>
      <c r="E1866" s="558" t="s">
        <v>84</v>
      </c>
      <c r="F1866" s="564">
        <v>343.87</v>
      </c>
      <c r="G1866" s="564">
        <v>346.07</v>
      </c>
      <c r="H1866" s="145"/>
      <c r="I1866" s="145"/>
      <c r="J1866" s="145"/>
    </row>
    <row r="1867" spans="1:10" ht="54">
      <c r="A1867" s="558">
        <v>89257</v>
      </c>
      <c r="B1867" s="66" t="s">
        <v>17405</v>
      </c>
      <c r="C1867" s="67" t="s">
        <v>20</v>
      </c>
      <c r="D1867" s="563" t="s">
        <v>133</v>
      </c>
      <c r="E1867" s="558" t="s">
        <v>84</v>
      </c>
      <c r="F1867" s="564">
        <v>298</v>
      </c>
      <c r="G1867" s="564">
        <v>300.2</v>
      </c>
      <c r="H1867" s="145"/>
      <c r="I1867" s="145"/>
      <c r="J1867" s="145"/>
    </row>
    <row r="1868" spans="1:10" ht="54">
      <c r="A1868" s="558">
        <v>89258</v>
      </c>
      <c r="B1868" s="66" t="s">
        <v>17405</v>
      </c>
      <c r="C1868" s="67" t="s">
        <v>20</v>
      </c>
      <c r="D1868" s="563" t="s">
        <v>240</v>
      </c>
      <c r="E1868" s="558" t="s">
        <v>193</v>
      </c>
      <c r="F1868" s="564">
        <v>110.76</v>
      </c>
      <c r="G1868" s="564">
        <v>112.96</v>
      </c>
      <c r="H1868" s="145"/>
      <c r="I1868" s="145"/>
      <c r="J1868" s="145"/>
    </row>
    <row r="1869" spans="1:10" ht="45">
      <c r="A1869" s="558">
        <v>97621</v>
      </c>
      <c r="B1869" s="66" t="s">
        <v>17405</v>
      </c>
      <c r="C1869" s="67" t="s">
        <v>20</v>
      </c>
      <c r="D1869" s="563" t="s">
        <v>7368</v>
      </c>
      <c r="E1869" s="558" t="s">
        <v>862</v>
      </c>
      <c r="F1869" s="564">
        <v>120.19</v>
      </c>
      <c r="G1869" s="564">
        <v>130.15</v>
      </c>
      <c r="H1869" s="145"/>
      <c r="I1869" s="145"/>
      <c r="J1869" s="145"/>
    </row>
    <row r="1870" spans="1:10" ht="45">
      <c r="A1870" s="558">
        <v>97622</v>
      </c>
      <c r="B1870" s="66" t="s">
        <v>17405</v>
      </c>
      <c r="C1870" s="67" t="s">
        <v>20</v>
      </c>
      <c r="D1870" s="563" t="s">
        <v>7369</v>
      </c>
      <c r="E1870" s="558" t="s">
        <v>862</v>
      </c>
      <c r="F1870" s="564">
        <v>58.57</v>
      </c>
      <c r="G1870" s="564">
        <v>63.43</v>
      </c>
      <c r="H1870" s="145"/>
      <c r="I1870" s="145"/>
      <c r="J1870" s="145"/>
    </row>
    <row r="1871" spans="1:10" ht="45">
      <c r="A1871" s="558">
        <v>97623</v>
      </c>
      <c r="B1871" s="66" t="s">
        <v>17405</v>
      </c>
      <c r="C1871" s="67" t="s">
        <v>20</v>
      </c>
      <c r="D1871" s="563" t="s">
        <v>7370</v>
      </c>
      <c r="E1871" s="558" t="s">
        <v>862</v>
      </c>
      <c r="F1871" s="564">
        <v>179.44</v>
      </c>
      <c r="G1871" s="564">
        <v>194.31</v>
      </c>
      <c r="H1871" s="145"/>
      <c r="I1871" s="145"/>
      <c r="J1871" s="145"/>
    </row>
    <row r="1872" spans="1:10" ht="45">
      <c r="A1872" s="558">
        <v>97624</v>
      </c>
      <c r="B1872" s="66" t="s">
        <v>17405</v>
      </c>
      <c r="C1872" s="67" t="s">
        <v>20</v>
      </c>
      <c r="D1872" s="563" t="s">
        <v>7371</v>
      </c>
      <c r="E1872" s="558" t="s">
        <v>862</v>
      </c>
      <c r="F1872" s="564">
        <v>110.13</v>
      </c>
      <c r="G1872" s="564">
        <v>119.26</v>
      </c>
      <c r="H1872" s="145"/>
      <c r="I1872" s="145"/>
      <c r="J1872" s="145"/>
    </row>
    <row r="1873" spans="1:10" ht="45">
      <c r="A1873" s="558">
        <v>97625</v>
      </c>
      <c r="B1873" s="66" t="s">
        <v>17405</v>
      </c>
      <c r="C1873" s="67" t="s">
        <v>20</v>
      </c>
      <c r="D1873" s="563" t="s">
        <v>7372</v>
      </c>
      <c r="E1873" s="558" t="s">
        <v>862</v>
      </c>
      <c r="F1873" s="564">
        <v>49.23</v>
      </c>
      <c r="G1873" s="564">
        <v>50.07</v>
      </c>
      <c r="H1873" s="145"/>
      <c r="I1873" s="145"/>
      <c r="J1873" s="145"/>
    </row>
    <row r="1874" spans="1:10" ht="45">
      <c r="A1874" s="558">
        <v>104791</v>
      </c>
      <c r="B1874" s="66" t="s">
        <v>17405</v>
      </c>
      <c r="C1874" s="67" t="s">
        <v>20</v>
      </c>
      <c r="D1874" s="563" t="s">
        <v>7414</v>
      </c>
      <c r="E1874" s="558" t="s">
        <v>38</v>
      </c>
      <c r="F1874" s="564">
        <v>5.7</v>
      </c>
      <c r="G1874" s="564">
        <v>6.17</v>
      </c>
      <c r="H1874" s="145"/>
      <c r="I1874" s="145"/>
      <c r="J1874" s="145"/>
    </row>
    <row r="1875" spans="1:10" ht="45">
      <c r="A1875" s="558">
        <v>97631</v>
      </c>
      <c r="B1875" s="66" t="s">
        <v>17405</v>
      </c>
      <c r="C1875" s="67" t="s">
        <v>20</v>
      </c>
      <c r="D1875" s="563" t="s">
        <v>7377</v>
      </c>
      <c r="E1875" s="558" t="s">
        <v>38</v>
      </c>
      <c r="F1875" s="564">
        <v>11.76</v>
      </c>
      <c r="G1875" s="564">
        <v>12.75</v>
      </c>
      <c r="H1875" s="145"/>
      <c r="I1875" s="145"/>
      <c r="J1875" s="145"/>
    </row>
    <row r="1876" spans="1:10" ht="54">
      <c r="A1876" s="558">
        <v>97630</v>
      </c>
      <c r="B1876" s="66" t="s">
        <v>17405</v>
      </c>
      <c r="C1876" s="67" t="s">
        <v>20</v>
      </c>
      <c r="D1876" s="563" t="s">
        <v>13931</v>
      </c>
      <c r="E1876" s="558" t="s">
        <v>862</v>
      </c>
      <c r="F1876" s="564">
        <v>0</v>
      </c>
      <c r="G1876" s="564">
        <v>0</v>
      </c>
      <c r="H1876" s="145"/>
      <c r="I1876" s="145"/>
      <c r="J1876" s="145"/>
    </row>
    <row r="1877" spans="1:10" ht="45">
      <c r="A1877" s="558">
        <v>104796</v>
      </c>
      <c r="B1877" s="66" t="s">
        <v>17405</v>
      </c>
      <c r="C1877" s="67" t="s">
        <v>20</v>
      </c>
      <c r="D1877" s="563" t="s">
        <v>7419</v>
      </c>
      <c r="E1877" s="558" t="s">
        <v>6</v>
      </c>
      <c r="F1877" s="564">
        <v>13.32</v>
      </c>
      <c r="G1877" s="564">
        <v>14.17</v>
      </c>
      <c r="H1877" s="145"/>
      <c r="I1877" s="145"/>
      <c r="J1877" s="145"/>
    </row>
    <row r="1878" spans="1:10" ht="45">
      <c r="A1878" s="558">
        <v>97628</v>
      </c>
      <c r="B1878" s="66" t="s">
        <v>17405</v>
      </c>
      <c r="C1878" s="67" t="s">
        <v>20</v>
      </c>
      <c r="D1878" s="563" t="s">
        <v>7375</v>
      </c>
      <c r="E1878" s="558" t="s">
        <v>862</v>
      </c>
      <c r="F1878" s="564">
        <v>274.18</v>
      </c>
      <c r="G1878" s="564">
        <v>296.91000000000003</v>
      </c>
      <c r="H1878" s="145"/>
      <c r="I1878" s="145"/>
      <c r="J1878" s="145"/>
    </row>
    <row r="1879" spans="1:10" ht="45">
      <c r="A1879" s="558">
        <v>97629</v>
      </c>
      <c r="B1879" s="66" t="s">
        <v>17405</v>
      </c>
      <c r="C1879" s="67" t="s">
        <v>20</v>
      </c>
      <c r="D1879" s="563" t="s">
        <v>7376</v>
      </c>
      <c r="E1879" s="558" t="s">
        <v>862</v>
      </c>
      <c r="F1879" s="564">
        <v>77.510000000000005</v>
      </c>
      <c r="G1879" s="564">
        <v>83.58</v>
      </c>
      <c r="H1879" s="145"/>
      <c r="I1879" s="145"/>
      <c r="J1879" s="145"/>
    </row>
    <row r="1880" spans="1:10" ht="45">
      <c r="A1880" s="558">
        <v>97626</v>
      </c>
      <c r="B1880" s="66" t="s">
        <v>17405</v>
      </c>
      <c r="C1880" s="67" t="s">
        <v>20</v>
      </c>
      <c r="D1880" s="563" t="s">
        <v>7373</v>
      </c>
      <c r="E1880" s="558" t="s">
        <v>862</v>
      </c>
      <c r="F1880" s="564">
        <v>588.70000000000005</v>
      </c>
      <c r="G1880" s="564">
        <v>637.51</v>
      </c>
      <c r="H1880" s="145"/>
      <c r="I1880" s="145"/>
      <c r="J1880" s="145"/>
    </row>
    <row r="1881" spans="1:10" ht="45">
      <c r="A1881" s="558">
        <v>97627</v>
      </c>
      <c r="B1881" s="66" t="s">
        <v>17405</v>
      </c>
      <c r="C1881" s="67" t="s">
        <v>20</v>
      </c>
      <c r="D1881" s="563" t="s">
        <v>7374</v>
      </c>
      <c r="E1881" s="558" t="s">
        <v>862</v>
      </c>
      <c r="F1881" s="564">
        <v>166.44</v>
      </c>
      <c r="G1881" s="564">
        <v>179.47</v>
      </c>
      <c r="H1881" s="145"/>
      <c r="I1881" s="145"/>
      <c r="J1881" s="145"/>
    </row>
    <row r="1882" spans="1:10" ht="45">
      <c r="A1882" s="558">
        <v>104789</v>
      </c>
      <c r="B1882" s="66" t="s">
        <v>17405</v>
      </c>
      <c r="C1882" s="67" t="s">
        <v>20</v>
      </c>
      <c r="D1882" s="563" t="s">
        <v>7412</v>
      </c>
      <c r="E1882" s="558" t="s">
        <v>862</v>
      </c>
      <c r="F1882" s="564">
        <v>206.16</v>
      </c>
      <c r="G1882" s="564">
        <v>223.24</v>
      </c>
      <c r="H1882" s="145"/>
      <c r="I1882" s="145"/>
      <c r="J1882" s="145"/>
    </row>
    <row r="1883" spans="1:10" ht="45">
      <c r="A1883" s="558">
        <v>104790</v>
      </c>
      <c r="B1883" s="66" t="s">
        <v>17405</v>
      </c>
      <c r="C1883" s="67" t="s">
        <v>20</v>
      </c>
      <c r="D1883" s="563" t="s">
        <v>7413</v>
      </c>
      <c r="E1883" s="558" t="s">
        <v>862</v>
      </c>
      <c r="F1883" s="564">
        <v>100.04</v>
      </c>
      <c r="G1883" s="564">
        <v>104.6</v>
      </c>
      <c r="H1883" s="145"/>
      <c r="I1883" s="145"/>
      <c r="J1883" s="145"/>
    </row>
    <row r="1884" spans="1:10" ht="45">
      <c r="A1884" s="558">
        <v>97633</v>
      </c>
      <c r="B1884" s="66" t="s">
        <v>17405</v>
      </c>
      <c r="C1884" s="67" t="s">
        <v>20</v>
      </c>
      <c r="D1884" s="563" t="s">
        <v>7379</v>
      </c>
      <c r="E1884" s="558" t="s">
        <v>38</v>
      </c>
      <c r="F1884" s="564">
        <v>23.49</v>
      </c>
      <c r="G1884" s="564">
        <v>25.46</v>
      </c>
      <c r="H1884" s="145"/>
      <c r="I1884" s="145"/>
      <c r="J1884" s="145"/>
    </row>
    <row r="1885" spans="1:10" ht="45">
      <c r="A1885" s="558">
        <v>97634</v>
      </c>
      <c r="B1885" s="66" t="s">
        <v>17405</v>
      </c>
      <c r="C1885" s="67" t="s">
        <v>20</v>
      </c>
      <c r="D1885" s="563" t="s">
        <v>7380</v>
      </c>
      <c r="E1885" s="558" t="s">
        <v>38</v>
      </c>
      <c r="F1885" s="564">
        <v>6.49</v>
      </c>
      <c r="G1885" s="564">
        <v>7.01</v>
      </c>
      <c r="H1885" s="145"/>
      <c r="I1885" s="145"/>
      <c r="J1885" s="145"/>
    </row>
    <row r="1886" spans="1:10" ht="45">
      <c r="A1886" s="558">
        <v>97632</v>
      </c>
      <c r="B1886" s="66" t="s">
        <v>17405</v>
      </c>
      <c r="C1886" s="67" t="s">
        <v>20</v>
      </c>
      <c r="D1886" s="563" t="s">
        <v>7378</v>
      </c>
      <c r="E1886" s="558" t="s">
        <v>6</v>
      </c>
      <c r="F1886" s="564">
        <v>2.69</v>
      </c>
      <c r="G1886" s="564">
        <v>2.91</v>
      </c>
      <c r="H1886" s="145"/>
      <c r="I1886" s="145"/>
      <c r="J1886" s="145"/>
    </row>
    <row r="1887" spans="1:10" ht="45">
      <c r="A1887" s="558">
        <v>97636</v>
      </c>
      <c r="B1887" s="66" t="s">
        <v>17405</v>
      </c>
      <c r="C1887" s="67" t="s">
        <v>20</v>
      </c>
      <c r="D1887" s="563" t="s">
        <v>7382</v>
      </c>
      <c r="E1887" s="558" t="s">
        <v>38</v>
      </c>
      <c r="F1887" s="564">
        <v>21.86</v>
      </c>
      <c r="G1887" s="564">
        <v>22.74</v>
      </c>
      <c r="H1887" s="145"/>
      <c r="I1887" s="145"/>
      <c r="J1887" s="145"/>
    </row>
    <row r="1888" spans="1:10" ht="45">
      <c r="A1888" s="558">
        <v>104797</v>
      </c>
      <c r="B1888" s="66" t="s">
        <v>17405</v>
      </c>
      <c r="C1888" s="67" t="s">
        <v>20</v>
      </c>
      <c r="D1888" s="563" t="s">
        <v>7420</v>
      </c>
      <c r="E1888" s="558" t="s">
        <v>6</v>
      </c>
      <c r="F1888" s="564">
        <v>16.649999999999999</v>
      </c>
      <c r="G1888" s="564">
        <v>17.71</v>
      </c>
      <c r="H1888" s="145"/>
      <c r="I1888" s="145"/>
      <c r="J1888" s="145"/>
    </row>
    <row r="1889" spans="1:10" ht="45">
      <c r="A1889" s="558">
        <v>104803</v>
      </c>
      <c r="B1889" s="66" t="s">
        <v>17405</v>
      </c>
      <c r="C1889" s="67" t="s">
        <v>20</v>
      </c>
      <c r="D1889" s="563" t="s">
        <v>7426</v>
      </c>
      <c r="E1889" s="558" t="s">
        <v>6</v>
      </c>
      <c r="F1889" s="564">
        <v>4.68</v>
      </c>
      <c r="G1889" s="564">
        <v>5.08</v>
      </c>
      <c r="H1889" s="145"/>
      <c r="I1889" s="145"/>
      <c r="J1889" s="145"/>
    </row>
    <row r="1890" spans="1:10" ht="45">
      <c r="A1890" s="558">
        <v>97664</v>
      </c>
      <c r="B1890" s="66" t="s">
        <v>17405</v>
      </c>
      <c r="C1890" s="67" t="s">
        <v>20</v>
      </c>
      <c r="D1890" s="563" t="s">
        <v>7409</v>
      </c>
      <c r="E1890" s="558" t="s">
        <v>2778</v>
      </c>
      <c r="F1890" s="564">
        <v>1.61</v>
      </c>
      <c r="G1890" s="564">
        <v>1.75</v>
      </c>
      <c r="H1890" s="145"/>
      <c r="I1890" s="145"/>
      <c r="J1890" s="145"/>
    </row>
    <row r="1891" spans="1:10" ht="67.5">
      <c r="A1891" s="558">
        <v>104801</v>
      </c>
      <c r="B1891" s="66" t="s">
        <v>17405</v>
      </c>
      <c r="C1891" s="67" t="s">
        <v>20</v>
      </c>
      <c r="D1891" s="563" t="s">
        <v>7424</v>
      </c>
      <c r="E1891" s="558" t="s">
        <v>38</v>
      </c>
      <c r="F1891" s="564">
        <v>14.45</v>
      </c>
      <c r="G1891" s="564">
        <v>15.69</v>
      </c>
      <c r="H1891" s="145"/>
      <c r="I1891" s="145"/>
      <c r="J1891" s="145"/>
    </row>
    <row r="1892" spans="1:10" ht="45">
      <c r="A1892" s="558">
        <v>97661</v>
      </c>
      <c r="B1892" s="66" t="s">
        <v>17405</v>
      </c>
      <c r="C1892" s="67" t="s">
        <v>20</v>
      </c>
      <c r="D1892" s="563" t="s">
        <v>7406</v>
      </c>
      <c r="E1892" s="558" t="s">
        <v>6</v>
      </c>
      <c r="F1892" s="564">
        <v>0.73</v>
      </c>
      <c r="G1892" s="564">
        <v>0.79</v>
      </c>
      <c r="H1892" s="145"/>
      <c r="I1892" s="145"/>
      <c r="J1892" s="145"/>
    </row>
    <row r="1893" spans="1:10" ht="45">
      <c r="A1893" s="558">
        <v>104794</v>
      </c>
      <c r="B1893" s="66" t="s">
        <v>17405</v>
      </c>
      <c r="C1893" s="67" t="s">
        <v>20</v>
      </c>
      <c r="D1893" s="563" t="s">
        <v>7417</v>
      </c>
      <c r="E1893" s="558" t="s">
        <v>6</v>
      </c>
      <c r="F1893" s="564">
        <v>0.99</v>
      </c>
      <c r="G1893" s="564">
        <v>1.08</v>
      </c>
      <c r="H1893" s="145"/>
      <c r="I1893" s="145"/>
      <c r="J1893" s="145"/>
    </row>
    <row r="1894" spans="1:10" ht="45">
      <c r="A1894" s="558">
        <v>104795</v>
      </c>
      <c r="B1894" s="66" t="s">
        <v>17405</v>
      </c>
      <c r="C1894" s="67" t="s">
        <v>20</v>
      </c>
      <c r="D1894" s="563" t="s">
        <v>7418</v>
      </c>
      <c r="E1894" s="558" t="s">
        <v>6</v>
      </c>
      <c r="F1894" s="564">
        <v>1.38</v>
      </c>
      <c r="G1894" s="564">
        <v>1.5</v>
      </c>
      <c r="H1894" s="145"/>
      <c r="I1894" s="145"/>
      <c r="J1894" s="145"/>
    </row>
    <row r="1895" spans="1:10" ht="45">
      <c r="A1895" s="558">
        <v>104792</v>
      </c>
      <c r="B1895" s="66" t="s">
        <v>17405</v>
      </c>
      <c r="C1895" s="67" t="s">
        <v>20</v>
      </c>
      <c r="D1895" s="563" t="s">
        <v>7415</v>
      </c>
      <c r="E1895" s="558" t="s">
        <v>6</v>
      </c>
      <c r="F1895" s="564">
        <v>0.4</v>
      </c>
      <c r="G1895" s="564">
        <v>0.43</v>
      </c>
      <c r="H1895" s="145"/>
      <c r="I1895" s="145"/>
      <c r="J1895" s="145"/>
    </row>
    <row r="1896" spans="1:10" ht="45">
      <c r="A1896" s="558">
        <v>104793</v>
      </c>
      <c r="B1896" s="66" t="s">
        <v>17405</v>
      </c>
      <c r="C1896" s="67" t="s">
        <v>20</v>
      </c>
      <c r="D1896" s="563" t="s">
        <v>7416</v>
      </c>
      <c r="E1896" s="558" t="s">
        <v>6</v>
      </c>
      <c r="F1896" s="564">
        <v>0.56000000000000005</v>
      </c>
      <c r="G1896" s="564">
        <v>0.6</v>
      </c>
      <c r="H1896" s="145"/>
      <c r="I1896" s="145"/>
      <c r="J1896" s="145"/>
    </row>
    <row r="1897" spans="1:10" ht="45">
      <c r="A1897" s="558">
        <v>104800</v>
      </c>
      <c r="B1897" s="66" t="s">
        <v>17405</v>
      </c>
      <c r="C1897" s="67" t="s">
        <v>20</v>
      </c>
      <c r="D1897" s="563" t="s">
        <v>7423</v>
      </c>
      <c r="E1897" s="558" t="s">
        <v>6</v>
      </c>
      <c r="F1897" s="564">
        <v>9.51</v>
      </c>
      <c r="G1897" s="564">
        <v>10.33</v>
      </c>
      <c r="H1897" s="145"/>
      <c r="I1897" s="145"/>
      <c r="J1897" s="145"/>
    </row>
    <row r="1898" spans="1:10" ht="45">
      <c r="A1898" s="558">
        <v>97638</v>
      </c>
      <c r="B1898" s="66" t="s">
        <v>17405</v>
      </c>
      <c r="C1898" s="67" t="s">
        <v>20</v>
      </c>
      <c r="D1898" s="563" t="s">
        <v>7384</v>
      </c>
      <c r="E1898" s="558" t="s">
        <v>38</v>
      </c>
      <c r="F1898" s="564">
        <v>8.16</v>
      </c>
      <c r="G1898" s="564">
        <v>8.85</v>
      </c>
      <c r="H1898" s="145"/>
      <c r="I1898" s="145"/>
      <c r="J1898" s="145"/>
    </row>
    <row r="1899" spans="1:10" ht="45">
      <c r="A1899" s="558">
        <v>97641</v>
      </c>
      <c r="B1899" s="66" t="s">
        <v>17405</v>
      </c>
      <c r="C1899" s="67" t="s">
        <v>20</v>
      </c>
      <c r="D1899" s="563" t="s">
        <v>7387</v>
      </c>
      <c r="E1899" s="558" t="s">
        <v>38</v>
      </c>
      <c r="F1899" s="564">
        <v>3.02</v>
      </c>
      <c r="G1899" s="564">
        <v>3.28</v>
      </c>
      <c r="H1899" s="145"/>
      <c r="I1899" s="145"/>
      <c r="J1899" s="145"/>
    </row>
    <row r="1900" spans="1:10" ht="45">
      <c r="A1900" s="558">
        <v>97640</v>
      </c>
      <c r="B1900" s="66" t="s">
        <v>17405</v>
      </c>
      <c r="C1900" s="67" t="s">
        <v>20</v>
      </c>
      <c r="D1900" s="563" t="s">
        <v>7386</v>
      </c>
      <c r="E1900" s="558" t="s">
        <v>38</v>
      </c>
      <c r="F1900" s="564">
        <v>1.91</v>
      </c>
      <c r="G1900" s="564">
        <v>2.06</v>
      </c>
      <c r="H1900" s="145"/>
      <c r="I1900" s="145"/>
      <c r="J1900" s="145"/>
    </row>
    <row r="1901" spans="1:10" ht="45">
      <c r="A1901" s="558">
        <v>97660</v>
      </c>
      <c r="B1901" s="66" t="s">
        <v>17405</v>
      </c>
      <c r="C1901" s="67" t="s">
        <v>20</v>
      </c>
      <c r="D1901" s="563" t="s">
        <v>7405</v>
      </c>
      <c r="E1901" s="558" t="s">
        <v>2778</v>
      </c>
      <c r="F1901" s="564">
        <v>0.68</v>
      </c>
      <c r="G1901" s="564">
        <v>0.73</v>
      </c>
      <c r="H1901" s="145"/>
      <c r="I1901" s="145"/>
      <c r="J1901" s="145"/>
    </row>
    <row r="1902" spans="1:10" ht="45">
      <c r="A1902" s="558">
        <v>97645</v>
      </c>
      <c r="B1902" s="66" t="s">
        <v>17405</v>
      </c>
      <c r="C1902" s="67" t="s">
        <v>20</v>
      </c>
      <c r="D1902" s="563" t="s">
        <v>7391</v>
      </c>
      <c r="E1902" s="558" t="s">
        <v>38</v>
      </c>
      <c r="F1902" s="564">
        <v>25.35</v>
      </c>
      <c r="G1902" s="564">
        <v>27.47</v>
      </c>
      <c r="H1902" s="145"/>
      <c r="I1902" s="145"/>
      <c r="J1902" s="145"/>
    </row>
    <row r="1903" spans="1:10" ht="45">
      <c r="A1903" s="558">
        <v>97663</v>
      </c>
      <c r="B1903" s="66" t="s">
        <v>17405</v>
      </c>
      <c r="C1903" s="67" t="s">
        <v>20</v>
      </c>
      <c r="D1903" s="563" t="s">
        <v>7408</v>
      </c>
      <c r="E1903" s="558" t="s">
        <v>2778</v>
      </c>
      <c r="F1903" s="564">
        <v>12.97</v>
      </c>
      <c r="G1903" s="564">
        <v>14.07</v>
      </c>
      <c r="H1903" s="145"/>
      <c r="I1903" s="145"/>
      <c r="J1903" s="145"/>
    </row>
    <row r="1904" spans="1:10" ht="45">
      <c r="A1904" s="558">
        <v>97665</v>
      </c>
      <c r="B1904" s="66" t="s">
        <v>17405</v>
      </c>
      <c r="C1904" s="67" t="s">
        <v>20</v>
      </c>
      <c r="D1904" s="563" t="s">
        <v>7410</v>
      </c>
      <c r="E1904" s="558" t="s">
        <v>2778</v>
      </c>
      <c r="F1904" s="564">
        <v>1.85</v>
      </c>
      <c r="G1904" s="564">
        <v>2</v>
      </c>
      <c r="H1904" s="145"/>
      <c r="I1904" s="145"/>
      <c r="J1904" s="145"/>
    </row>
    <row r="1905" spans="1:10" ht="45">
      <c r="A1905" s="558">
        <v>97666</v>
      </c>
      <c r="B1905" s="66" t="s">
        <v>17405</v>
      </c>
      <c r="C1905" s="67" t="s">
        <v>20</v>
      </c>
      <c r="D1905" s="563" t="s">
        <v>7411</v>
      </c>
      <c r="E1905" s="558" t="s">
        <v>2778</v>
      </c>
      <c r="F1905" s="564">
        <v>9.4600000000000009</v>
      </c>
      <c r="G1905" s="564">
        <v>10.26</v>
      </c>
      <c r="H1905" s="145"/>
      <c r="I1905" s="145"/>
      <c r="J1905" s="145"/>
    </row>
    <row r="1906" spans="1:10" ht="45">
      <c r="A1906" s="558">
        <v>97635</v>
      </c>
      <c r="B1906" s="66" t="s">
        <v>17405</v>
      </c>
      <c r="C1906" s="67" t="s">
        <v>20</v>
      </c>
      <c r="D1906" s="563" t="s">
        <v>7381</v>
      </c>
      <c r="E1906" s="558" t="s">
        <v>38</v>
      </c>
      <c r="F1906" s="564">
        <v>17.809999999999999</v>
      </c>
      <c r="G1906" s="564">
        <v>19.34</v>
      </c>
      <c r="H1906" s="145"/>
      <c r="I1906" s="145"/>
      <c r="J1906" s="145"/>
    </row>
    <row r="1907" spans="1:10" ht="45">
      <c r="A1907" s="558">
        <v>97643</v>
      </c>
      <c r="B1907" s="66" t="s">
        <v>17405</v>
      </c>
      <c r="C1907" s="67" t="s">
        <v>20</v>
      </c>
      <c r="D1907" s="563" t="s">
        <v>7389</v>
      </c>
      <c r="E1907" s="558" t="s">
        <v>38</v>
      </c>
      <c r="F1907" s="564">
        <v>25.99</v>
      </c>
      <c r="G1907" s="564">
        <v>28.16</v>
      </c>
      <c r="H1907" s="145"/>
      <c r="I1907" s="145"/>
      <c r="J1907" s="145"/>
    </row>
    <row r="1908" spans="1:10" ht="45">
      <c r="A1908" s="558">
        <v>104799</v>
      </c>
      <c r="B1908" s="66" t="s">
        <v>17405</v>
      </c>
      <c r="C1908" s="67" t="s">
        <v>20</v>
      </c>
      <c r="D1908" s="563" t="s">
        <v>7422</v>
      </c>
      <c r="E1908" s="558" t="s">
        <v>38</v>
      </c>
      <c r="F1908" s="564">
        <v>10.57</v>
      </c>
      <c r="G1908" s="564">
        <v>11.44</v>
      </c>
      <c r="H1908" s="145"/>
      <c r="I1908" s="145"/>
      <c r="J1908" s="145"/>
    </row>
    <row r="1909" spans="1:10" ht="45">
      <c r="A1909" s="558">
        <v>97639</v>
      </c>
      <c r="B1909" s="66" t="s">
        <v>17405</v>
      </c>
      <c r="C1909" s="67" t="s">
        <v>20</v>
      </c>
      <c r="D1909" s="563" t="s">
        <v>7385</v>
      </c>
      <c r="E1909" s="558" t="s">
        <v>38</v>
      </c>
      <c r="F1909" s="564">
        <v>21.2</v>
      </c>
      <c r="G1909" s="564">
        <v>22.97</v>
      </c>
      <c r="H1909" s="145"/>
      <c r="I1909" s="145"/>
      <c r="J1909" s="145"/>
    </row>
    <row r="1910" spans="1:10" ht="45">
      <c r="A1910" s="558">
        <v>97644</v>
      </c>
      <c r="B1910" s="66" t="s">
        <v>17405</v>
      </c>
      <c r="C1910" s="67" t="s">
        <v>20</v>
      </c>
      <c r="D1910" s="563" t="s">
        <v>7390</v>
      </c>
      <c r="E1910" s="558" t="s">
        <v>38</v>
      </c>
      <c r="F1910" s="564">
        <v>9.82</v>
      </c>
      <c r="G1910" s="564">
        <v>10.64</v>
      </c>
      <c r="H1910" s="145"/>
      <c r="I1910" s="145"/>
      <c r="J1910" s="145"/>
    </row>
    <row r="1911" spans="1:10" ht="45">
      <c r="A1911" s="558">
        <v>97648</v>
      </c>
      <c r="B1911" s="66" t="s">
        <v>17405</v>
      </c>
      <c r="C1911" s="67" t="s">
        <v>20</v>
      </c>
      <c r="D1911" s="563" t="s">
        <v>7393</v>
      </c>
      <c r="E1911" s="558" t="s">
        <v>38</v>
      </c>
      <c r="F1911" s="564">
        <v>2.09</v>
      </c>
      <c r="G1911" s="564">
        <v>2.27</v>
      </c>
      <c r="H1911" s="145"/>
      <c r="I1911" s="145"/>
      <c r="J1911" s="145"/>
    </row>
    <row r="1912" spans="1:10" ht="45">
      <c r="A1912" s="558">
        <v>104798</v>
      </c>
      <c r="B1912" s="66" t="s">
        <v>17405</v>
      </c>
      <c r="C1912" s="67" t="s">
        <v>20</v>
      </c>
      <c r="D1912" s="563" t="s">
        <v>7421</v>
      </c>
      <c r="E1912" s="558" t="s">
        <v>2778</v>
      </c>
      <c r="F1912" s="564">
        <v>13.47</v>
      </c>
      <c r="G1912" s="564">
        <v>14.58</v>
      </c>
      <c r="H1912" s="145"/>
      <c r="I1912" s="145"/>
      <c r="J1912" s="145"/>
    </row>
    <row r="1913" spans="1:10" ht="45">
      <c r="A1913" s="558">
        <v>97637</v>
      </c>
      <c r="B1913" s="66" t="s">
        <v>17405</v>
      </c>
      <c r="C1913" s="67" t="s">
        <v>20</v>
      </c>
      <c r="D1913" s="563" t="s">
        <v>7383</v>
      </c>
      <c r="E1913" s="558" t="s">
        <v>38</v>
      </c>
      <c r="F1913" s="564">
        <v>2.8</v>
      </c>
      <c r="G1913" s="564">
        <v>3.04</v>
      </c>
      <c r="H1913" s="145"/>
      <c r="I1913" s="145"/>
      <c r="J1913" s="145"/>
    </row>
    <row r="1914" spans="1:10" ht="67.5">
      <c r="A1914" s="558">
        <v>104802</v>
      </c>
      <c r="B1914" s="66" t="s">
        <v>17405</v>
      </c>
      <c r="C1914" s="67" t="s">
        <v>20</v>
      </c>
      <c r="D1914" s="563" t="s">
        <v>7425</v>
      </c>
      <c r="E1914" s="558" t="s">
        <v>38</v>
      </c>
      <c r="F1914" s="564">
        <v>9.61</v>
      </c>
      <c r="G1914" s="564">
        <v>10.44</v>
      </c>
      <c r="H1914" s="145"/>
      <c r="I1914" s="145"/>
      <c r="J1914" s="145"/>
    </row>
    <row r="1915" spans="1:10" ht="45">
      <c r="A1915" s="558">
        <v>97647</v>
      </c>
      <c r="B1915" s="66" t="s">
        <v>17405</v>
      </c>
      <c r="C1915" s="67" t="s">
        <v>20</v>
      </c>
      <c r="D1915" s="563" t="s">
        <v>7392</v>
      </c>
      <c r="E1915" s="558" t="s">
        <v>38</v>
      </c>
      <c r="F1915" s="564">
        <v>3.65</v>
      </c>
      <c r="G1915" s="564">
        <v>3.95</v>
      </c>
      <c r="H1915" s="145"/>
      <c r="I1915" s="145"/>
      <c r="J1915" s="145"/>
    </row>
    <row r="1916" spans="1:10" ht="45">
      <c r="A1916" s="558">
        <v>97649</v>
      </c>
      <c r="B1916" s="66" t="s">
        <v>17405</v>
      </c>
      <c r="C1916" s="67" t="s">
        <v>20</v>
      </c>
      <c r="D1916" s="563" t="s">
        <v>7394</v>
      </c>
      <c r="E1916" s="558" t="s">
        <v>38</v>
      </c>
      <c r="F1916" s="564">
        <v>4.63</v>
      </c>
      <c r="G1916" s="564">
        <v>4.96</v>
      </c>
      <c r="H1916" s="145"/>
      <c r="I1916" s="145"/>
      <c r="J1916" s="145"/>
    </row>
    <row r="1917" spans="1:10" ht="45">
      <c r="A1917" s="558">
        <v>97652</v>
      </c>
      <c r="B1917" s="66" t="s">
        <v>17405</v>
      </c>
      <c r="C1917" s="67" t="s">
        <v>20</v>
      </c>
      <c r="D1917" s="563" t="s">
        <v>7397</v>
      </c>
      <c r="E1917" s="558" t="s">
        <v>2778</v>
      </c>
      <c r="F1917" s="564">
        <v>194.63</v>
      </c>
      <c r="G1917" s="564">
        <v>210.94</v>
      </c>
      <c r="H1917" s="145"/>
      <c r="I1917" s="145"/>
      <c r="J1917" s="145"/>
    </row>
    <row r="1918" spans="1:10" ht="45">
      <c r="A1918" s="558">
        <v>97654</v>
      </c>
      <c r="B1918" s="66" t="s">
        <v>17405</v>
      </c>
      <c r="C1918" s="67" t="s">
        <v>20</v>
      </c>
      <c r="D1918" s="563" t="s">
        <v>7399</v>
      </c>
      <c r="E1918" s="558" t="s">
        <v>2778</v>
      </c>
      <c r="F1918" s="564">
        <v>179.1</v>
      </c>
      <c r="G1918" s="564">
        <v>186.05</v>
      </c>
      <c r="H1918" s="145"/>
      <c r="I1918" s="145"/>
      <c r="J1918" s="145"/>
    </row>
    <row r="1919" spans="1:10" ht="45">
      <c r="A1919" s="558">
        <v>97651</v>
      </c>
      <c r="B1919" s="66" t="s">
        <v>17405</v>
      </c>
      <c r="C1919" s="67" t="s">
        <v>20</v>
      </c>
      <c r="D1919" s="563" t="s">
        <v>7396</v>
      </c>
      <c r="E1919" s="558" t="s">
        <v>2778</v>
      </c>
      <c r="F1919" s="564">
        <v>85.85</v>
      </c>
      <c r="G1919" s="564">
        <v>93.05</v>
      </c>
      <c r="H1919" s="145"/>
      <c r="I1919" s="145"/>
      <c r="J1919" s="145"/>
    </row>
    <row r="1920" spans="1:10" ht="45">
      <c r="A1920" s="558">
        <v>97653</v>
      </c>
      <c r="B1920" s="66" t="s">
        <v>17405</v>
      </c>
      <c r="C1920" s="67" t="s">
        <v>20</v>
      </c>
      <c r="D1920" s="563" t="s">
        <v>7398</v>
      </c>
      <c r="E1920" s="558" t="s">
        <v>2778</v>
      </c>
      <c r="F1920" s="564">
        <v>143.5</v>
      </c>
      <c r="G1920" s="564">
        <v>147.46</v>
      </c>
      <c r="H1920" s="145"/>
      <c r="I1920" s="145"/>
      <c r="J1920" s="145"/>
    </row>
    <row r="1921" spans="1:10" ht="45">
      <c r="A1921" s="558">
        <v>97657</v>
      </c>
      <c r="B1921" s="66" t="s">
        <v>17405</v>
      </c>
      <c r="C1921" s="67" t="s">
        <v>20</v>
      </c>
      <c r="D1921" s="563" t="s">
        <v>7402</v>
      </c>
      <c r="E1921" s="558" t="s">
        <v>2778</v>
      </c>
      <c r="F1921" s="564">
        <v>688.58</v>
      </c>
      <c r="G1921" s="564">
        <v>719.79</v>
      </c>
      <c r="H1921" s="145"/>
      <c r="I1921" s="145"/>
      <c r="J1921" s="145"/>
    </row>
    <row r="1922" spans="1:10" ht="45">
      <c r="A1922" s="558">
        <v>97659</v>
      </c>
      <c r="B1922" s="66" t="s">
        <v>17405</v>
      </c>
      <c r="C1922" s="67" t="s">
        <v>20</v>
      </c>
      <c r="D1922" s="563" t="s">
        <v>7404</v>
      </c>
      <c r="E1922" s="558" t="s">
        <v>2778</v>
      </c>
      <c r="F1922" s="564">
        <v>313.76</v>
      </c>
      <c r="G1922" s="564">
        <v>325.86</v>
      </c>
      <c r="H1922" s="145"/>
      <c r="I1922" s="145"/>
      <c r="J1922" s="145"/>
    </row>
    <row r="1923" spans="1:10" ht="45">
      <c r="A1923" s="558">
        <v>97656</v>
      </c>
      <c r="B1923" s="66" t="s">
        <v>17405</v>
      </c>
      <c r="C1923" s="67" t="s">
        <v>20</v>
      </c>
      <c r="D1923" s="563" t="s">
        <v>7401</v>
      </c>
      <c r="E1923" s="558" t="s">
        <v>2778</v>
      </c>
      <c r="F1923" s="564">
        <v>347.4</v>
      </c>
      <c r="G1923" s="564">
        <v>363.15</v>
      </c>
      <c r="H1923" s="145"/>
      <c r="I1923" s="145"/>
      <c r="J1923" s="145"/>
    </row>
    <row r="1924" spans="1:10" ht="45">
      <c r="A1924" s="558">
        <v>97658</v>
      </c>
      <c r="B1924" s="66" t="s">
        <v>17405</v>
      </c>
      <c r="C1924" s="67" t="s">
        <v>20</v>
      </c>
      <c r="D1924" s="563" t="s">
        <v>7403</v>
      </c>
      <c r="E1924" s="558" t="s">
        <v>2778</v>
      </c>
      <c r="F1924" s="564">
        <v>225.22</v>
      </c>
      <c r="G1924" s="564">
        <v>232.62</v>
      </c>
      <c r="H1924" s="145"/>
      <c r="I1924" s="145"/>
      <c r="J1924" s="145"/>
    </row>
    <row r="1925" spans="1:10" ht="45">
      <c r="A1925" s="558">
        <v>97650</v>
      </c>
      <c r="B1925" s="66" t="s">
        <v>17405</v>
      </c>
      <c r="C1925" s="67" t="s">
        <v>20</v>
      </c>
      <c r="D1925" s="563" t="s">
        <v>7395</v>
      </c>
      <c r="E1925" s="558" t="s">
        <v>38</v>
      </c>
      <c r="F1925" s="564">
        <v>7.88</v>
      </c>
      <c r="G1925" s="564">
        <v>8.5399999999999991</v>
      </c>
      <c r="H1925" s="145"/>
      <c r="I1925" s="145"/>
      <c r="J1925" s="145"/>
    </row>
    <row r="1926" spans="1:10" ht="45">
      <c r="A1926" s="558">
        <v>97642</v>
      </c>
      <c r="B1926" s="66" t="s">
        <v>17405</v>
      </c>
      <c r="C1926" s="67" t="s">
        <v>20</v>
      </c>
      <c r="D1926" s="563" t="s">
        <v>7388</v>
      </c>
      <c r="E1926" s="558" t="s">
        <v>38</v>
      </c>
      <c r="F1926" s="564">
        <v>2.73</v>
      </c>
      <c r="G1926" s="564">
        <v>2.96</v>
      </c>
      <c r="H1926" s="145"/>
      <c r="I1926" s="145"/>
      <c r="J1926" s="145"/>
    </row>
    <row r="1927" spans="1:10" ht="45">
      <c r="A1927" s="558">
        <v>97655</v>
      </c>
      <c r="B1927" s="66" t="s">
        <v>17405</v>
      </c>
      <c r="C1927" s="67" t="s">
        <v>20</v>
      </c>
      <c r="D1927" s="563" t="s">
        <v>7400</v>
      </c>
      <c r="E1927" s="558" t="s">
        <v>38</v>
      </c>
      <c r="F1927" s="564">
        <v>38.200000000000003</v>
      </c>
      <c r="G1927" s="564">
        <v>39.71</v>
      </c>
      <c r="H1927" s="145"/>
      <c r="I1927" s="145"/>
      <c r="J1927" s="145"/>
    </row>
    <row r="1928" spans="1:10" ht="45">
      <c r="A1928" s="558">
        <v>97662</v>
      </c>
      <c r="B1928" s="66" t="s">
        <v>17405</v>
      </c>
      <c r="C1928" s="67" t="s">
        <v>20</v>
      </c>
      <c r="D1928" s="563" t="s">
        <v>7407</v>
      </c>
      <c r="E1928" s="558" t="s">
        <v>6</v>
      </c>
      <c r="F1928" s="564">
        <v>0.51</v>
      </c>
      <c r="G1928" s="564">
        <v>0.56000000000000005</v>
      </c>
      <c r="H1928" s="145"/>
      <c r="I1928" s="145"/>
      <c r="J1928" s="145"/>
    </row>
    <row r="1929" spans="1:10" ht="54">
      <c r="A1929" s="558">
        <v>97646</v>
      </c>
      <c r="B1929" s="66" t="s">
        <v>17405</v>
      </c>
      <c r="C1929" s="67" t="s">
        <v>20</v>
      </c>
      <c r="D1929" s="563" t="s">
        <v>13932</v>
      </c>
      <c r="E1929" s="558" t="s">
        <v>38</v>
      </c>
      <c r="F1929" s="564">
        <v>0</v>
      </c>
      <c r="G1929" s="564">
        <v>0</v>
      </c>
      <c r="H1929" s="145"/>
      <c r="I1929" s="145"/>
      <c r="J1929" s="145"/>
    </row>
    <row r="1930" spans="1:10" ht="45">
      <c r="A1930" s="558">
        <v>92712</v>
      </c>
      <c r="B1930" s="66" t="s">
        <v>17405</v>
      </c>
      <c r="C1930" s="67" t="s">
        <v>20</v>
      </c>
      <c r="D1930" s="563" t="s">
        <v>6719</v>
      </c>
      <c r="E1930" s="558" t="s">
        <v>55</v>
      </c>
      <c r="F1930" s="564">
        <v>0.23</v>
      </c>
      <c r="G1930" s="564">
        <v>0.23</v>
      </c>
      <c r="H1930" s="145"/>
      <c r="I1930" s="145"/>
      <c r="J1930" s="145"/>
    </row>
    <row r="1931" spans="1:10" ht="45">
      <c r="A1931" s="558">
        <v>92713</v>
      </c>
      <c r="B1931" s="66" t="s">
        <v>17405</v>
      </c>
      <c r="C1931" s="67" t="s">
        <v>20</v>
      </c>
      <c r="D1931" s="563" t="s">
        <v>6720</v>
      </c>
      <c r="E1931" s="558" t="s">
        <v>55</v>
      </c>
      <c r="F1931" s="564">
        <v>0.05</v>
      </c>
      <c r="G1931" s="564">
        <v>0.05</v>
      </c>
      <c r="H1931" s="145"/>
      <c r="I1931" s="145"/>
      <c r="J1931" s="145"/>
    </row>
    <row r="1932" spans="1:10" ht="45">
      <c r="A1932" s="558">
        <v>92714</v>
      </c>
      <c r="B1932" s="66" t="s">
        <v>17405</v>
      </c>
      <c r="C1932" s="67" t="s">
        <v>20</v>
      </c>
      <c r="D1932" s="563" t="s">
        <v>6721</v>
      </c>
      <c r="E1932" s="558" t="s">
        <v>55</v>
      </c>
      <c r="F1932" s="564">
        <v>0.28999999999999998</v>
      </c>
      <c r="G1932" s="564">
        <v>0.28999999999999998</v>
      </c>
      <c r="H1932" s="145"/>
      <c r="I1932" s="145"/>
      <c r="J1932" s="145"/>
    </row>
    <row r="1933" spans="1:10" ht="54">
      <c r="A1933" s="558">
        <v>92715</v>
      </c>
      <c r="B1933" s="66" t="s">
        <v>17405</v>
      </c>
      <c r="C1933" s="67" t="s">
        <v>20</v>
      </c>
      <c r="D1933" s="563" t="s">
        <v>6722</v>
      </c>
      <c r="E1933" s="558" t="s">
        <v>55</v>
      </c>
      <c r="F1933" s="564">
        <v>109</v>
      </c>
      <c r="G1933" s="564">
        <v>109</v>
      </c>
      <c r="H1933" s="145"/>
      <c r="I1933" s="145"/>
      <c r="J1933" s="145"/>
    </row>
    <row r="1934" spans="1:10" ht="54">
      <c r="A1934" s="558">
        <v>103663</v>
      </c>
      <c r="B1934" s="66" t="s">
        <v>17405</v>
      </c>
      <c r="C1934" s="67" t="s">
        <v>20</v>
      </c>
      <c r="D1934" s="563" t="s">
        <v>13933</v>
      </c>
      <c r="E1934" s="558" t="s">
        <v>55</v>
      </c>
      <c r="F1934" s="564">
        <v>0</v>
      </c>
      <c r="G1934" s="564">
        <v>0</v>
      </c>
      <c r="H1934" s="145"/>
      <c r="I1934" s="145"/>
      <c r="J1934" s="145"/>
    </row>
    <row r="1935" spans="1:10" ht="54">
      <c r="A1935" s="558">
        <v>104390</v>
      </c>
      <c r="B1935" s="66" t="s">
        <v>17405</v>
      </c>
      <c r="C1935" s="67" t="s">
        <v>20</v>
      </c>
      <c r="D1935" s="563" t="s">
        <v>13934</v>
      </c>
      <c r="E1935" s="558" t="s">
        <v>55</v>
      </c>
      <c r="F1935" s="564">
        <v>0</v>
      </c>
      <c r="G1935" s="564">
        <v>0</v>
      </c>
      <c r="H1935" s="145"/>
      <c r="I1935" s="145"/>
      <c r="J1935" s="145"/>
    </row>
    <row r="1936" spans="1:10" ht="54">
      <c r="A1936" s="558">
        <v>103664</v>
      </c>
      <c r="B1936" s="66" t="s">
        <v>17405</v>
      </c>
      <c r="C1936" s="67" t="s">
        <v>20</v>
      </c>
      <c r="D1936" s="563" t="s">
        <v>13935</v>
      </c>
      <c r="E1936" s="558" t="s">
        <v>55</v>
      </c>
      <c r="F1936" s="564">
        <v>0</v>
      </c>
      <c r="G1936" s="564">
        <v>0</v>
      </c>
      <c r="H1936" s="145"/>
      <c r="I1936" s="145"/>
      <c r="J1936" s="145"/>
    </row>
    <row r="1937" spans="1:10" ht="54">
      <c r="A1937" s="558">
        <v>104451</v>
      </c>
      <c r="B1937" s="66" t="s">
        <v>17405</v>
      </c>
      <c r="C1937" s="67" t="s">
        <v>20</v>
      </c>
      <c r="D1937" s="563" t="s">
        <v>13936</v>
      </c>
      <c r="E1937" s="558" t="s">
        <v>55</v>
      </c>
      <c r="F1937" s="564">
        <v>0</v>
      </c>
      <c r="G1937" s="564">
        <v>0</v>
      </c>
      <c r="H1937" s="145"/>
      <c r="I1937" s="145"/>
      <c r="J1937" s="145"/>
    </row>
    <row r="1938" spans="1:10" ht="54">
      <c r="A1938" s="558">
        <v>103666</v>
      </c>
      <c r="B1938" s="66" t="s">
        <v>17405</v>
      </c>
      <c r="C1938" s="67" t="s">
        <v>20</v>
      </c>
      <c r="D1938" s="563" t="s">
        <v>6764</v>
      </c>
      <c r="E1938" s="558" t="s">
        <v>55</v>
      </c>
      <c r="F1938" s="564">
        <v>135.38999999999999</v>
      </c>
      <c r="G1938" s="564">
        <v>135.38999999999999</v>
      </c>
      <c r="H1938" s="145"/>
      <c r="I1938" s="145"/>
      <c r="J1938" s="145"/>
    </row>
    <row r="1939" spans="1:10" ht="45">
      <c r="A1939" s="558">
        <v>89212</v>
      </c>
      <c r="B1939" s="66" t="s">
        <v>17405</v>
      </c>
      <c r="C1939" s="67" t="s">
        <v>20</v>
      </c>
      <c r="D1939" s="563" t="s">
        <v>443</v>
      </c>
      <c r="E1939" s="558" t="s">
        <v>55</v>
      </c>
      <c r="F1939" s="564">
        <v>29.76</v>
      </c>
      <c r="G1939" s="564">
        <v>29.76</v>
      </c>
      <c r="H1939" s="145"/>
      <c r="I1939" s="145"/>
      <c r="J1939" s="145"/>
    </row>
    <row r="1940" spans="1:10" ht="45">
      <c r="A1940" s="558">
        <v>89213</v>
      </c>
      <c r="B1940" s="66" t="s">
        <v>17405</v>
      </c>
      <c r="C1940" s="67" t="s">
        <v>20</v>
      </c>
      <c r="D1940" s="563" t="s">
        <v>444</v>
      </c>
      <c r="E1940" s="558" t="s">
        <v>55</v>
      </c>
      <c r="F1940" s="564">
        <v>9.18</v>
      </c>
      <c r="G1940" s="564">
        <v>9.18</v>
      </c>
      <c r="H1940" s="145"/>
      <c r="I1940" s="145"/>
      <c r="J1940" s="145"/>
    </row>
    <row r="1941" spans="1:10" ht="45">
      <c r="A1941" s="558">
        <v>89214</v>
      </c>
      <c r="B1941" s="66" t="s">
        <v>17405</v>
      </c>
      <c r="C1941" s="67" t="s">
        <v>20</v>
      </c>
      <c r="D1941" s="563" t="s">
        <v>445</v>
      </c>
      <c r="E1941" s="558" t="s">
        <v>55</v>
      </c>
      <c r="F1941" s="564">
        <v>27.94</v>
      </c>
      <c r="G1941" s="564">
        <v>27.94</v>
      </c>
      <c r="H1941" s="145"/>
      <c r="I1941" s="145"/>
      <c r="J1941" s="145"/>
    </row>
    <row r="1942" spans="1:10" ht="45">
      <c r="A1942" s="558">
        <v>89215</v>
      </c>
      <c r="B1942" s="66" t="s">
        <v>17405</v>
      </c>
      <c r="C1942" s="67" t="s">
        <v>20</v>
      </c>
      <c r="D1942" s="563" t="s">
        <v>446</v>
      </c>
      <c r="E1942" s="558" t="s">
        <v>55</v>
      </c>
      <c r="F1942" s="564">
        <v>92.65</v>
      </c>
      <c r="G1942" s="564">
        <v>92.65</v>
      </c>
      <c r="H1942" s="145"/>
      <c r="I1942" s="145"/>
      <c r="J1942" s="145"/>
    </row>
    <row r="1943" spans="1:10" ht="54">
      <c r="A1943" s="558">
        <v>87441</v>
      </c>
      <c r="B1943" s="66" t="s">
        <v>17405</v>
      </c>
      <c r="C1943" s="67" t="s">
        <v>20</v>
      </c>
      <c r="D1943" s="563" t="s">
        <v>6667</v>
      </c>
      <c r="E1943" s="558" t="s">
        <v>55</v>
      </c>
      <c r="F1943" s="564">
        <v>0.44</v>
      </c>
      <c r="G1943" s="564">
        <v>0.44</v>
      </c>
      <c r="H1943" s="145"/>
      <c r="I1943" s="145"/>
      <c r="J1943" s="145"/>
    </row>
    <row r="1944" spans="1:10" ht="54">
      <c r="A1944" s="558">
        <v>87442</v>
      </c>
      <c r="B1944" s="66" t="s">
        <v>17405</v>
      </c>
      <c r="C1944" s="67" t="s">
        <v>20</v>
      </c>
      <c r="D1944" s="563" t="s">
        <v>6668</v>
      </c>
      <c r="E1944" s="558" t="s">
        <v>55</v>
      </c>
      <c r="F1944" s="564">
        <v>0.1</v>
      </c>
      <c r="G1944" s="564">
        <v>0.1</v>
      </c>
      <c r="H1944" s="145"/>
      <c r="I1944" s="145"/>
      <c r="J1944" s="145"/>
    </row>
    <row r="1945" spans="1:10" ht="54">
      <c r="A1945" s="558">
        <v>87443</v>
      </c>
      <c r="B1945" s="66" t="s">
        <v>17405</v>
      </c>
      <c r="C1945" s="67" t="s">
        <v>20</v>
      </c>
      <c r="D1945" s="563" t="s">
        <v>6669</v>
      </c>
      <c r="E1945" s="558" t="s">
        <v>55</v>
      </c>
      <c r="F1945" s="564">
        <v>0.55000000000000004</v>
      </c>
      <c r="G1945" s="564">
        <v>0.55000000000000004</v>
      </c>
      <c r="H1945" s="145"/>
      <c r="I1945" s="145"/>
      <c r="J1945" s="145"/>
    </row>
    <row r="1946" spans="1:10" ht="54">
      <c r="A1946" s="558">
        <v>87444</v>
      </c>
      <c r="B1946" s="66" t="s">
        <v>17405</v>
      </c>
      <c r="C1946" s="67" t="s">
        <v>20</v>
      </c>
      <c r="D1946" s="563" t="s">
        <v>6670</v>
      </c>
      <c r="E1946" s="558" t="s">
        <v>55</v>
      </c>
      <c r="F1946" s="564">
        <v>4.17</v>
      </c>
      <c r="G1946" s="564">
        <v>4.17</v>
      </c>
      <c r="H1946" s="145"/>
      <c r="I1946" s="145"/>
      <c r="J1946" s="145"/>
    </row>
    <row r="1947" spans="1:10" ht="54">
      <c r="A1947" s="558">
        <v>93229</v>
      </c>
      <c r="B1947" s="66" t="s">
        <v>17405</v>
      </c>
      <c r="C1947" s="67" t="s">
        <v>20</v>
      </c>
      <c r="D1947" s="563" t="s">
        <v>3632</v>
      </c>
      <c r="E1947" s="558" t="s">
        <v>55</v>
      </c>
      <c r="F1947" s="564">
        <v>0.4</v>
      </c>
      <c r="G1947" s="564">
        <v>0.4</v>
      </c>
      <c r="H1947" s="145"/>
      <c r="I1947" s="145"/>
      <c r="J1947" s="145"/>
    </row>
    <row r="1948" spans="1:10" ht="54">
      <c r="A1948" s="558">
        <v>93230</v>
      </c>
      <c r="B1948" s="66" t="s">
        <v>17405</v>
      </c>
      <c r="C1948" s="67" t="s">
        <v>20</v>
      </c>
      <c r="D1948" s="563" t="s">
        <v>3633</v>
      </c>
      <c r="E1948" s="558" t="s">
        <v>55</v>
      </c>
      <c r="F1948" s="564">
        <v>0.09</v>
      </c>
      <c r="G1948" s="564">
        <v>0.09</v>
      </c>
      <c r="H1948" s="145"/>
      <c r="I1948" s="145"/>
      <c r="J1948" s="145"/>
    </row>
    <row r="1949" spans="1:10" ht="54">
      <c r="A1949" s="558">
        <v>93231</v>
      </c>
      <c r="B1949" s="66" t="s">
        <v>17405</v>
      </c>
      <c r="C1949" s="67" t="s">
        <v>20</v>
      </c>
      <c r="D1949" s="563" t="s">
        <v>3634</v>
      </c>
      <c r="E1949" s="558" t="s">
        <v>55</v>
      </c>
      <c r="F1949" s="564">
        <v>0.51</v>
      </c>
      <c r="G1949" s="564">
        <v>0.51</v>
      </c>
      <c r="H1949" s="145"/>
      <c r="I1949" s="145"/>
      <c r="J1949" s="145"/>
    </row>
    <row r="1950" spans="1:10" ht="54">
      <c r="A1950" s="558">
        <v>93232</v>
      </c>
      <c r="B1950" s="66" t="s">
        <v>17405</v>
      </c>
      <c r="C1950" s="67" t="s">
        <v>20</v>
      </c>
      <c r="D1950" s="563" t="s">
        <v>3635</v>
      </c>
      <c r="E1950" s="558" t="s">
        <v>55</v>
      </c>
      <c r="F1950" s="564">
        <v>4.75</v>
      </c>
      <c r="G1950" s="564">
        <v>4.75</v>
      </c>
      <c r="H1950" s="145"/>
      <c r="I1950" s="145"/>
      <c r="J1950" s="145"/>
    </row>
    <row r="1951" spans="1:10" ht="54">
      <c r="A1951" s="558">
        <v>102948</v>
      </c>
      <c r="B1951" s="66" t="s">
        <v>17405</v>
      </c>
      <c r="C1951" s="67" t="s">
        <v>20</v>
      </c>
      <c r="D1951" s="563" t="s">
        <v>13937</v>
      </c>
      <c r="E1951" s="558" t="s">
        <v>55</v>
      </c>
      <c r="F1951" s="564">
        <v>0</v>
      </c>
      <c r="G1951" s="564">
        <v>0</v>
      </c>
      <c r="H1951" s="145"/>
      <c r="I1951" s="145"/>
      <c r="J1951" s="145"/>
    </row>
    <row r="1952" spans="1:10" ht="54">
      <c r="A1952" s="558">
        <v>102949</v>
      </c>
      <c r="B1952" s="66" t="s">
        <v>17405</v>
      </c>
      <c r="C1952" s="67" t="s">
        <v>20</v>
      </c>
      <c r="D1952" s="563" t="s">
        <v>13938</v>
      </c>
      <c r="E1952" s="558" t="s">
        <v>55</v>
      </c>
      <c r="F1952" s="564">
        <v>0</v>
      </c>
      <c r="G1952" s="564">
        <v>0</v>
      </c>
      <c r="H1952" s="145"/>
      <c r="I1952" s="145"/>
      <c r="J1952" s="145"/>
    </row>
    <row r="1953" spans="1:10" ht="54">
      <c r="A1953" s="558">
        <v>102950</v>
      </c>
      <c r="B1953" s="66" t="s">
        <v>17405</v>
      </c>
      <c r="C1953" s="67" t="s">
        <v>20</v>
      </c>
      <c r="D1953" s="563" t="s">
        <v>13939</v>
      </c>
      <c r="E1953" s="558" t="s">
        <v>55</v>
      </c>
      <c r="F1953" s="564">
        <v>0</v>
      </c>
      <c r="G1953" s="564">
        <v>0</v>
      </c>
      <c r="H1953" s="145"/>
      <c r="I1953" s="145"/>
      <c r="J1953" s="145"/>
    </row>
    <row r="1954" spans="1:10" ht="54">
      <c r="A1954" s="558">
        <v>102951</v>
      </c>
      <c r="B1954" s="66" t="s">
        <v>17405</v>
      </c>
      <c r="C1954" s="67" t="s">
        <v>20</v>
      </c>
      <c r="D1954" s="563" t="s">
        <v>6752</v>
      </c>
      <c r="E1954" s="558" t="s">
        <v>55</v>
      </c>
      <c r="F1954" s="564">
        <v>0.63</v>
      </c>
      <c r="G1954" s="564">
        <v>0.63</v>
      </c>
      <c r="H1954" s="145"/>
      <c r="I1954" s="145"/>
      <c r="J1954" s="145"/>
    </row>
    <row r="1955" spans="1:10" ht="54">
      <c r="A1955" s="558">
        <v>88826</v>
      </c>
      <c r="B1955" s="66" t="s">
        <v>17405</v>
      </c>
      <c r="C1955" s="67" t="s">
        <v>20</v>
      </c>
      <c r="D1955" s="563" t="s">
        <v>6683</v>
      </c>
      <c r="E1955" s="558" t="s">
        <v>55</v>
      </c>
      <c r="F1955" s="564">
        <v>0.32</v>
      </c>
      <c r="G1955" s="564">
        <v>0.32</v>
      </c>
      <c r="H1955" s="145"/>
      <c r="I1955" s="145"/>
      <c r="J1955" s="145"/>
    </row>
    <row r="1956" spans="1:10" ht="54">
      <c r="A1956" s="558">
        <v>88827</v>
      </c>
      <c r="B1956" s="66" t="s">
        <v>17405</v>
      </c>
      <c r="C1956" s="67" t="s">
        <v>20</v>
      </c>
      <c r="D1956" s="563" t="s">
        <v>6684</v>
      </c>
      <c r="E1956" s="558" t="s">
        <v>55</v>
      </c>
      <c r="F1956" s="564">
        <v>7.0000000000000007E-2</v>
      </c>
      <c r="G1956" s="564">
        <v>7.0000000000000007E-2</v>
      </c>
      <c r="H1956" s="145"/>
      <c r="I1956" s="145"/>
      <c r="J1956" s="145"/>
    </row>
    <row r="1957" spans="1:10" ht="54">
      <c r="A1957" s="558">
        <v>88828</v>
      </c>
      <c r="B1957" s="66" t="s">
        <v>17405</v>
      </c>
      <c r="C1957" s="67" t="s">
        <v>20</v>
      </c>
      <c r="D1957" s="563" t="s">
        <v>6685</v>
      </c>
      <c r="E1957" s="558" t="s">
        <v>55</v>
      </c>
      <c r="F1957" s="564">
        <v>0.35</v>
      </c>
      <c r="G1957" s="564">
        <v>0.35</v>
      </c>
      <c r="H1957" s="145"/>
      <c r="I1957" s="145"/>
      <c r="J1957" s="145"/>
    </row>
    <row r="1958" spans="1:10" ht="54">
      <c r="A1958" s="558">
        <v>88829</v>
      </c>
      <c r="B1958" s="66" t="s">
        <v>17405</v>
      </c>
      <c r="C1958" s="67" t="s">
        <v>20</v>
      </c>
      <c r="D1958" s="563" t="s">
        <v>6686</v>
      </c>
      <c r="E1958" s="558" t="s">
        <v>55</v>
      </c>
      <c r="F1958" s="564">
        <v>1.25</v>
      </c>
      <c r="G1958" s="564">
        <v>1.25</v>
      </c>
      <c r="H1958" s="145"/>
      <c r="I1958" s="145"/>
      <c r="J1958" s="145"/>
    </row>
    <row r="1959" spans="1:10" ht="54">
      <c r="A1959" s="558">
        <v>89221</v>
      </c>
      <c r="B1959" s="66" t="s">
        <v>17405</v>
      </c>
      <c r="C1959" s="67" t="s">
        <v>20</v>
      </c>
      <c r="D1959" s="563" t="s">
        <v>6691</v>
      </c>
      <c r="E1959" s="558" t="s">
        <v>55</v>
      </c>
      <c r="F1959" s="564">
        <v>1.32</v>
      </c>
      <c r="G1959" s="564">
        <v>1.32</v>
      </c>
      <c r="H1959" s="145"/>
      <c r="I1959" s="145"/>
      <c r="J1959" s="145"/>
    </row>
    <row r="1960" spans="1:10" ht="54">
      <c r="A1960" s="558">
        <v>89222</v>
      </c>
      <c r="B1960" s="66" t="s">
        <v>17405</v>
      </c>
      <c r="C1960" s="67" t="s">
        <v>20</v>
      </c>
      <c r="D1960" s="563" t="s">
        <v>6692</v>
      </c>
      <c r="E1960" s="558" t="s">
        <v>55</v>
      </c>
      <c r="F1960" s="564">
        <v>0.3</v>
      </c>
      <c r="G1960" s="564">
        <v>0.3</v>
      </c>
      <c r="H1960" s="145"/>
      <c r="I1960" s="145"/>
      <c r="J1960" s="145"/>
    </row>
    <row r="1961" spans="1:10" ht="54">
      <c r="A1961" s="558">
        <v>89223</v>
      </c>
      <c r="B1961" s="66" t="s">
        <v>17405</v>
      </c>
      <c r="C1961" s="67" t="s">
        <v>20</v>
      </c>
      <c r="D1961" s="563" t="s">
        <v>6693</v>
      </c>
      <c r="E1961" s="558" t="s">
        <v>55</v>
      </c>
      <c r="F1961" s="564">
        <v>1.45</v>
      </c>
      <c r="G1961" s="564">
        <v>1.45</v>
      </c>
      <c r="H1961" s="145"/>
      <c r="I1961" s="145"/>
      <c r="J1961" s="145"/>
    </row>
    <row r="1962" spans="1:10" ht="54">
      <c r="A1962" s="558">
        <v>89224</v>
      </c>
      <c r="B1962" s="66" t="s">
        <v>17405</v>
      </c>
      <c r="C1962" s="67" t="s">
        <v>20</v>
      </c>
      <c r="D1962" s="563" t="s">
        <v>6694</v>
      </c>
      <c r="E1962" s="558" t="s">
        <v>55</v>
      </c>
      <c r="F1962" s="564">
        <v>2.5</v>
      </c>
      <c r="G1962" s="564">
        <v>2.5</v>
      </c>
      <c r="H1962" s="145"/>
      <c r="I1962" s="145"/>
      <c r="J1962" s="145"/>
    </row>
    <row r="1963" spans="1:10" ht="54">
      <c r="A1963" s="558">
        <v>89274</v>
      </c>
      <c r="B1963" s="66" t="s">
        <v>17405</v>
      </c>
      <c r="C1963" s="67" t="s">
        <v>20</v>
      </c>
      <c r="D1963" s="563" t="s">
        <v>6695</v>
      </c>
      <c r="E1963" s="558" t="s">
        <v>55</v>
      </c>
      <c r="F1963" s="564">
        <v>1.61</v>
      </c>
      <c r="G1963" s="564">
        <v>1.61</v>
      </c>
      <c r="H1963" s="145"/>
      <c r="I1963" s="145"/>
      <c r="J1963" s="145"/>
    </row>
    <row r="1964" spans="1:10" ht="54">
      <c r="A1964" s="558">
        <v>89275</v>
      </c>
      <c r="B1964" s="66" t="s">
        <v>17405</v>
      </c>
      <c r="C1964" s="67" t="s">
        <v>20</v>
      </c>
      <c r="D1964" s="563" t="s">
        <v>6696</v>
      </c>
      <c r="E1964" s="558" t="s">
        <v>55</v>
      </c>
      <c r="F1964" s="564">
        <v>0.37</v>
      </c>
      <c r="G1964" s="564">
        <v>0.37</v>
      </c>
      <c r="H1964" s="145"/>
      <c r="I1964" s="145"/>
      <c r="J1964" s="145"/>
    </row>
    <row r="1965" spans="1:10" ht="54">
      <c r="A1965" s="558">
        <v>89276</v>
      </c>
      <c r="B1965" s="66" t="s">
        <v>17405</v>
      </c>
      <c r="C1965" s="67" t="s">
        <v>20</v>
      </c>
      <c r="D1965" s="563" t="s">
        <v>6697</v>
      </c>
      <c r="E1965" s="558" t="s">
        <v>55</v>
      </c>
      <c r="F1965" s="564">
        <v>2.0099999999999998</v>
      </c>
      <c r="G1965" s="564">
        <v>2.0099999999999998</v>
      </c>
      <c r="H1965" s="145"/>
      <c r="I1965" s="145"/>
      <c r="J1965" s="145"/>
    </row>
    <row r="1966" spans="1:10" ht="54">
      <c r="A1966" s="558">
        <v>89277</v>
      </c>
      <c r="B1966" s="66" t="s">
        <v>17405</v>
      </c>
      <c r="C1966" s="67" t="s">
        <v>20</v>
      </c>
      <c r="D1966" s="563" t="s">
        <v>6698</v>
      </c>
      <c r="E1966" s="558" t="s">
        <v>55</v>
      </c>
      <c r="F1966" s="564">
        <v>8.35</v>
      </c>
      <c r="G1966" s="564">
        <v>8.35</v>
      </c>
      <c r="H1966" s="145"/>
      <c r="I1966" s="145"/>
      <c r="J1966" s="145"/>
    </row>
    <row r="1967" spans="1:10" ht="67.5">
      <c r="A1967" s="558">
        <v>90646</v>
      </c>
      <c r="B1967" s="66" t="s">
        <v>17405</v>
      </c>
      <c r="C1967" s="67" t="s">
        <v>20</v>
      </c>
      <c r="D1967" s="563" t="s">
        <v>510</v>
      </c>
      <c r="E1967" s="558" t="s">
        <v>55</v>
      </c>
      <c r="F1967" s="564">
        <v>0.57999999999999996</v>
      </c>
      <c r="G1967" s="564">
        <v>0.57999999999999996</v>
      </c>
      <c r="H1967" s="145"/>
      <c r="I1967" s="145"/>
      <c r="J1967" s="145"/>
    </row>
    <row r="1968" spans="1:10" ht="67.5">
      <c r="A1968" s="558">
        <v>90647</v>
      </c>
      <c r="B1968" s="66" t="s">
        <v>17405</v>
      </c>
      <c r="C1968" s="67" t="s">
        <v>20</v>
      </c>
      <c r="D1968" s="563" t="s">
        <v>511</v>
      </c>
      <c r="E1968" s="558" t="s">
        <v>55</v>
      </c>
      <c r="F1968" s="564">
        <v>0.13</v>
      </c>
      <c r="G1968" s="564">
        <v>0.13</v>
      </c>
      <c r="H1968" s="145"/>
      <c r="I1968" s="145"/>
      <c r="J1968" s="145"/>
    </row>
    <row r="1969" spans="1:10" ht="67.5">
      <c r="A1969" s="558">
        <v>90648</v>
      </c>
      <c r="B1969" s="66" t="s">
        <v>17405</v>
      </c>
      <c r="C1969" s="67" t="s">
        <v>20</v>
      </c>
      <c r="D1969" s="563" t="s">
        <v>512</v>
      </c>
      <c r="E1969" s="558" t="s">
        <v>55</v>
      </c>
      <c r="F1969" s="564">
        <v>0.63</v>
      </c>
      <c r="G1969" s="564">
        <v>0.63</v>
      </c>
      <c r="H1969" s="145"/>
      <c r="I1969" s="145"/>
      <c r="J1969" s="145"/>
    </row>
    <row r="1970" spans="1:10" ht="67.5">
      <c r="A1970" s="558">
        <v>90649</v>
      </c>
      <c r="B1970" s="66" t="s">
        <v>17405</v>
      </c>
      <c r="C1970" s="67" t="s">
        <v>20</v>
      </c>
      <c r="D1970" s="563" t="s">
        <v>513</v>
      </c>
      <c r="E1970" s="558" t="s">
        <v>55</v>
      </c>
      <c r="F1970" s="564">
        <v>9.6999999999999993</v>
      </c>
      <c r="G1970" s="564">
        <v>9.6999999999999993</v>
      </c>
      <c r="H1970" s="145"/>
      <c r="I1970" s="145"/>
      <c r="J1970" s="145"/>
    </row>
    <row r="1971" spans="1:10" ht="45">
      <c r="A1971" s="558">
        <v>106096</v>
      </c>
      <c r="B1971" s="66" t="s">
        <v>17405</v>
      </c>
      <c r="C1971" s="67" t="s">
        <v>20</v>
      </c>
      <c r="D1971" s="563" t="s">
        <v>16892</v>
      </c>
      <c r="E1971" s="558" t="s">
        <v>55</v>
      </c>
      <c r="F1971" s="564">
        <v>0</v>
      </c>
      <c r="G1971" s="564">
        <v>0</v>
      </c>
      <c r="H1971" s="145"/>
      <c r="I1971" s="145"/>
      <c r="J1971" s="145"/>
    </row>
    <row r="1972" spans="1:10" ht="45">
      <c r="A1972" s="558">
        <v>106097</v>
      </c>
      <c r="B1972" s="66" t="s">
        <v>17405</v>
      </c>
      <c r="C1972" s="67" t="s">
        <v>20</v>
      </c>
      <c r="D1972" s="563" t="s">
        <v>16893</v>
      </c>
      <c r="E1972" s="558" t="s">
        <v>55</v>
      </c>
      <c r="F1972" s="564">
        <v>0</v>
      </c>
      <c r="G1972" s="564">
        <v>0</v>
      </c>
      <c r="H1972" s="145"/>
      <c r="I1972" s="145"/>
      <c r="J1972" s="145"/>
    </row>
    <row r="1973" spans="1:10" ht="45">
      <c r="A1973" s="558">
        <v>106098</v>
      </c>
      <c r="B1973" s="66" t="s">
        <v>17405</v>
      </c>
      <c r="C1973" s="67" t="s">
        <v>20</v>
      </c>
      <c r="D1973" s="563" t="s">
        <v>16894</v>
      </c>
      <c r="E1973" s="558" t="s">
        <v>55</v>
      </c>
      <c r="F1973" s="564">
        <v>0</v>
      </c>
      <c r="G1973" s="564">
        <v>0</v>
      </c>
      <c r="H1973" s="145"/>
      <c r="I1973" s="145"/>
      <c r="J1973" s="145"/>
    </row>
    <row r="1974" spans="1:10" ht="45">
      <c r="A1974" s="558">
        <v>106099</v>
      </c>
      <c r="B1974" s="66" t="s">
        <v>17405</v>
      </c>
      <c r="C1974" s="67" t="s">
        <v>20</v>
      </c>
      <c r="D1974" s="563" t="s">
        <v>16895</v>
      </c>
      <c r="E1974" s="558" t="s">
        <v>55</v>
      </c>
      <c r="F1974" s="564">
        <v>1.05</v>
      </c>
      <c r="G1974" s="564">
        <v>1.05</v>
      </c>
      <c r="H1974" s="145"/>
      <c r="I1974" s="145"/>
      <c r="J1974" s="145"/>
    </row>
    <row r="1975" spans="1:10" ht="45">
      <c r="A1975" s="558">
        <v>90652</v>
      </c>
      <c r="B1975" s="66" t="s">
        <v>17405</v>
      </c>
      <c r="C1975" s="67" t="s">
        <v>20</v>
      </c>
      <c r="D1975" s="563" t="s">
        <v>514</v>
      </c>
      <c r="E1975" s="558" t="s">
        <v>55</v>
      </c>
      <c r="F1975" s="564">
        <v>3.97</v>
      </c>
      <c r="G1975" s="564">
        <v>3.97</v>
      </c>
      <c r="H1975" s="145"/>
      <c r="I1975" s="145"/>
      <c r="J1975" s="145"/>
    </row>
    <row r="1976" spans="1:10" ht="45">
      <c r="A1976" s="558">
        <v>90653</v>
      </c>
      <c r="B1976" s="66" t="s">
        <v>17405</v>
      </c>
      <c r="C1976" s="67" t="s">
        <v>20</v>
      </c>
      <c r="D1976" s="563" t="s">
        <v>515</v>
      </c>
      <c r="E1976" s="558" t="s">
        <v>55</v>
      </c>
      <c r="F1976" s="564">
        <v>0.92</v>
      </c>
      <c r="G1976" s="564">
        <v>0.92</v>
      </c>
      <c r="H1976" s="145"/>
      <c r="I1976" s="145"/>
      <c r="J1976" s="145"/>
    </row>
    <row r="1977" spans="1:10" ht="45">
      <c r="A1977" s="558">
        <v>90654</v>
      </c>
      <c r="B1977" s="66" t="s">
        <v>17405</v>
      </c>
      <c r="C1977" s="67" t="s">
        <v>20</v>
      </c>
      <c r="D1977" s="563" t="s">
        <v>516</v>
      </c>
      <c r="E1977" s="558" t="s">
        <v>55</v>
      </c>
      <c r="F1977" s="564">
        <v>4.3499999999999996</v>
      </c>
      <c r="G1977" s="564">
        <v>4.3499999999999996</v>
      </c>
      <c r="H1977" s="145"/>
      <c r="I1977" s="145"/>
      <c r="J1977" s="145"/>
    </row>
    <row r="1978" spans="1:10" ht="45">
      <c r="A1978" s="558">
        <v>90655</v>
      </c>
      <c r="B1978" s="66" t="s">
        <v>17405</v>
      </c>
      <c r="C1978" s="67" t="s">
        <v>20</v>
      </c>
      <c r="D1978" s="563" t="s">
        <v>517</v>
      </c>
      <c r="E1978" s="558" t="s">
        <v>55</v>
      </c>
      <c r="F1978" s="564">
        <v>6.38</v>
      </c>
      <c r="G1978" s="564">
        <v>6.38</v>
      </c>
      <c r="H1978" s="145"/>
      <c r="I1978" s="145"/>
      <c r="J1978" s="145"/>
    </row>
    <row r="1979" spans="1:10" ht="45">
      <c r="A1979" s="558">
        <v>90658</v>
      </c>
      <c r="B1979" s="66" t="s">
        <v>17405</v>
      </c>
      <c r="C1979" s="67" t="s">
        <v>20</v>
      </c>
      <c r="D1979" s="563" t="s">
        <v>518</v>
      </c>
      <c r="E1979" s="558" t="s">
        <v>55</v>
      </c>
      <c r="F1979" s="564">
        <v>4.26</v>
      </c>
      <c r="G1979" s="564">
        <v>4.26</v>
      </c>
      <c r="H1979" s="145"/>
      <c r="I1979" s="145"/>
      <c r="J1979" s="145"/>
    </row>
    <row r="1980" spans="1:10" ht="45">
      <c r="A1980" s="558">
        <v>90659</v>
      </c>
      <c r="B1980" s="66" t="s">
        <v>17405</v>
      </c>
      <c r="C1980" s="67" t="s">
        <v>20</v>
      </c>
      <c r="D1980" s="563" t="s">
        <v>519</v>
      </c>
      <c r="E1980" s="558" t="s">
        <v>55</v>
      </c>
      <c r="F1980" s="564">
        <v>0.98</v>
      </c>
      <c r="G1980" s="564">
        <v>0.98</v>
      </c>
      <c r="H1980" s="145"/>
      <c r="I1980" s="145"/>
      <c r="J1980" s="145"/>
    </row>
    <row r="1981" spans="1:10" ht="45">
      <c r="A1981" s="558">
        <v>90660</v>
      </c>
      <c r="B1981" s="66" t="s">
        <v>17405</v>
      </c>
      <c r="C1981" s="67" t="s">
        <v>20</v>
      </c>
      <c r="D1981" s="563" t="s">
        <v>520</v>
      </c>
      <c r="E1981" s="558" t="s">
        <v>55</v>
      </c>
      <c r="F1981" s="564">
        <v>4.66</v>
      </c>
      <c r="G1981" s="564">
        <v>4.66</v>
      </c>
      <c r="H1981" s="145"/>
      <c r="I1981" s="145"/>
      <c r="J1981" s="145"/>
    </row>
    <row r="1982" spans="1:10" ht="45">
      <c r="A1982" s="558">
        <v>90661</v>
      </c>
      <c r="B1982" s="66" t="s">
        <v>17405</v>
      </c>
      <c r="C1982" s="67" t="s">
        <v>20</v>
      </c>
      <c r="D1982" s="563" t="s">
        <v>521</v>
      </c>
      <c r="E1982" s="558" t="s">
        <v>55</v>
      </c>
      <c r="F1982" s="564">
        <v>6.38</v>
      </c>
      <c r="G1982" s="564">
        <v>6.38</v>
      </c>
      <c r="H1982" s="145"/>
      <c r="I1982" s="145"/>
      <c r="J1982" s="145"/>
    </row>
    <row r="1983" spans="1:10" ht="67.5">
      <c r="A1983" s="558">
        <v>89019</v>
      </c>
      <c r="B1983" s="66" t="s">
        <v>17405</v>
      </c>
      <c r="C1983" s="67" t="s">
        <v>20</v>
      </c>
      <c r="D1983" s="563" t="s">
        <v>7842</v>
      </c>
      <c r="E1983" s="558" t="s">
        <v>55</v>
      </c>
      <c r="F1983" s="564">
        <v>0.26</v>
      </c>
      <c r="G1983" s="564">
        <v>0.26</v>
      </c>
      <c r="H1983" s="145"/>
      <c r="I1983" s="145"/>
      <c r="J1983" s="145"/>
    </row>
    <row r="1984" spans="1:10" ht="67.5">
      <c r="A1984" s="558">
        <v>89020</v>
      </c>
      <c r="B1984" s="66" t="s">
        <v>17405</v>
      </c>
      <c r="C1984" s="67" t="s">
        <v>20</v>
      </c>
      <c r="D1984" s="563" t="s">
        <v>7843</v>
      </c>
      <c r="E1984" s="558" t="s">
        <v>55</v>
      </c>
      <c r="F1984" s="564">
        <v>0.06</v>
      </c>
      <c r="G1984" s="564">
        <v>0.06</v>
      </c>
      <c r="H1984" s="145"/>
      <c r="I1984" s="145"/>
      <c r="J1984" s="145"/>
    </row>
    <row r="1985" spans="1:10" ht="67.5">
      <c r="A1985" s="558">
        <v>5800</v>
      </c>
      <c r="B1985" s="66" t="s">
        <v>17405</v>
      </c>
      <c r="C1985" s="67" t="s">
        <v>20</v>
      </c>
      <c r="D1985" s="563" t="s">
        <v>7838</v>
      </c>
      <c r="E1985" s="558" t="s">
        <v>55</v>
      </c>
      <c r="F1985" s="564">
        <v>0.28999999999999998</v>
      </c>
      <c r="G1985" s="564">
        <v>0.28999999999999998</v>
      </c>
      <c r="H1985" s="145"/>
      <c r="I1985" s="145"/>
      <c r="J1985" s="145"/>
    </row>
    <row r="1986" spans="1:10" ht="67.5">
      <c r="A1986" s="558">
        <v>53866</v>
      </c>
      <c r="B1986" s="66" t="s">
        <v>17405</v>
      </c>
      <c r="C1986" s="67" t="s">
        <v>20</v>
      </c>
      <c r="D1986" s="563" t="s">
        <v>7839</v>
      </c>
      <c r="E1986" s="558" t="s">
        <v>55</v>
      </c>
      <c r="F1986" s="564">
        <v>1.91</v>
      </c>
      <c r="G1986" s="564">
        <v>1.91</v>
      </c>
      <c r="H1986" s="145"/>
      <c r="I1986" s="145"/>
      <c r="J1986" s="145"/>
    </row>
    <row r="1987" spans="1:10" ht="54">
      <c r="A1987" s="558">
        <v>90639</v>
      </c>
      <c r="B1987" s="66" t="s">
        <v>17405</v>
      </c>
      <c r="C1987" s="67" t="s">
        <v>20</v>
      </c>
      <c r="D1987" s="563" t="s">
        <v>506</v>
      </c>
      <c r="E1987" s="558" t="s">
        <v>55</v>
      </c>
      <c r="F1987" s="564">
        <v>6.11</v>
      </c>
      <c r="G1987" s="564">
        <v>6.11</v>
      </c>
      <c r="H1987" s="145"/>
      <c r="I1987" s="145"/>
      <c r="J1987" s="145"/>
    </row>
    <row r="1988" spans="1:10" ht="54">
      <c r="A1988" s="558">
        <v>90640</v>
      </c>
      <c r="B1988" s="66" t="s">
        <v>17405</v>
      </c>
      <c r="C1988" s="67" t="s">
        <v>20</v>
      </c>
      <c r="D1988" s="563" t="s">
        <v>507</v>
      </c>
      <c r="E1988" s="558" t="s">
        <v>55</v>
      </c>
      <c r="F1988" s="564">
        <v>1.41</v>
      </c>
      <c r="G1988" s="564">
        <v>1.41</v>
      </c>
      <c r="H1988" s="145"/>
      <c r="I1988" s="145"/>
      <c r="J1988" s="145"/>
    </row>
    <row r="1989" spans="1:10" ht="54">
      <c r="A1989" s="558">
        <v>90641</v>
      </c>
      <c r="B1989" s="66" t="s">
        <v>17405</v>
      </c>
      <c r="C1989" s="67" t="s">
        <v>20</v>
      </c>
      <c r="D1989" s="563" t="s">
        <v>508</v>
      </c>
      <c r="E1989" s="558" t="s">
        <v>55</v>
      </c>
      <c r="F1989" s="564">
        <v>6.68</v>
      </c>
      <c r="G1989" s="564">
        <v>6.68</v>
      </c>
      <c r="H1989" s="145"/>
      <c r="I1989" s="145"/>
      <c r="J1989" s="145"/>
    </row>
    <row r="1990" spans="1:10" ht="54">
      <c r="A1990" s="558">
        <v>90642</v>
      </c>
      <c r="B1990" s="66" t="s">
        <v>17405</v>
      </c>
      <c r="C1990" s="67" t="s">
        <v>20</v>
      </c>
      <c r="D1990" s="563" t="s">
        <v>509</v>
      </c>
      <c r="E1990" s="558" t="s">
        <v>55</v>
      </c>
      <c r="F1990" s="564">
        <v>12.53</v>
      </c>
      <c r="G1990" s="564">
        <v>12.53</v>
      </c>
      <c r="H1990" s="145"/>
      <c r="I1990" s="145"/>
      <c r="J1990" s="145"/>
    </row>
    <row r="1991" spans="1:10" ht="45">
      <c r="A1991" s="558">
        <v>102806</v>
      </c>
      <c r="B1991" s="66" t="s">
        <v>17405</v>
      </c>
      <c r="C1991" s="67" t="s">
        <v>20</v>
      </c>
      <c r="D1991" s="563" t="s">
        <v>13940</v>
      </c>
      <c r="E1991" s="558" t="s">
        <v>55</v>
      </c>
      <c r="F1991" s="564">
        <v>0</v>
      </c>
      <c r="G1991" s="564">
        <v>0</v>
      </c>
      <c r="H1991" s="145"/>
      <c r="I1991" s="145"/>
      <c r="J1991" s="145"/>
    </row>
    <row r="1992" spans="1:10" ht="45">
      <c r="A1992" s="558">
        <v>102807</v>
      </c>
      <c r="B1992" s="66" t="s">
        <v>17405</v>
      </c>
      <c r="C1992" s="67" t="s">
        <v>20</v>
      </c>
      <c r="D1992" s="563" t="s">
        <v>13941</v>
      </c>
      <c r="E1992" s="558" t="s">
        <v>55</v>
      </c>
      <c r="F1992" s="564">
        <v>0</v>
      </c>
      <c r="G1992" s="564">
        <v>0</v>
      </c>
      <c r="H1992" s="145"/>
      <c r="I1992" s="145"/>
      <c r="J1992" s="145"/>
    </row>
    <row r="1993" spans="1:10" ht="45">
      <c r="A1993" s="558">
        <v>102808</v>
      </c>
      <c r="B1993" s="66" t="s">
        <v>17405</v>
      </c>
      <c r="C1993" s="67" t="s">
        <v>20</v>
      </c>
      <c r="D1993" s="563" t="s">
        <v>13942</v>
      </c>
      <c r="E1993" s="558" t="s">
        <v>55</v>
      </c>
      <c r="F1993" s="564">
        <v>0</v>
      </c>
      <c r="G1993" s="564">
        <v>0</v>
      </c>
      <c r="H1993" s="145"/>
      <c r="I1993" s="145"/>
      <c r="J1993" s="145"/>
    </row>
    <row r="1994" spans="1:10" ht="45">
      <c r="A1994" s="558">
        <v>102809</v>
      </c>
      <c r="B1994" s="66" t="s">
        <v>17405</v>
      </c>
      <c r="C1994" s="67" t="s">
        <v>20</v>
      </c>
      <c r="D1994" s="563" t="s">
        <v>6743</v>
      </c>
      <c r="E1994" s="558" t="s">
        <v>55</v>
      </c>
      <c r="F1994" s="564">
        <v>16.02</v>
      </c>
      <c r="G1994" s="564">
        <v>16.02</v>
      </c>
      <c r="H1994" s="145"/>
      <c r="I1994" s="145"/>
      <c r="J1994" s="145"/>
    </row>
    <row r="1995" spans="1:10" ht="45">
      <c r="A1995" s="558">
        <v>92140</v>
      </c>
      <c r="B1995" s="66" t="s">
        <v>17405</v>
      </c>
      <c r="C1995" s="67" t="s">
        <v>20</v>
      </c>
      <c r="D1995" s="563" t="s">
        <v>618</v>
      </c>
      <c r="E1995" s="558" t="s">
        <v>55</v>
      </c>
      <c r="F1995" s="564">
        <v>5</v>
      </c>
      <c r="G1995" s="564">
        <v>5</v>
      </c>
      <c r="H1995" s="145"/>
      <c r="I1995" s="145"/>
      <c r="J1995" s="145"/>
    </row>
    <row r="1996" spans="1:10" ht="45">
      <c r="A1996" s="558">
        <v>92142</v>
      </c>
      <c r="B1996" s="66" t="s">
        <v>17405</v>
      </c>
      <c r="C1996" s="67" t="s">
        <v>20</v>
      </c>
      <c r="D1996" s="563" t="s">
        <v>620</v>
      </c>
      <c r="E1996" s="558" t="s">
        <v>55</v>
      </c>
      <c r="F1996" s="564">
        <v>0.62</v>
      </c>
      <c r="G1996" s="564">
        <v>0.62</v>
      </c>
      <c r="H1996" s="145"/>
      <c r="I1996" s="145"/>
      <c r="J1996" s="145"/>
    </row>
    <row r="1997" spans="1:10" ht="45">
      <c r="A1997" s="558">
        <v>92141</v>
      </c>
      <c r="B1997" s="66" t="s">
        <v>17405</v>
      </c>
      <c r="C1997" s="67" t="s">
        <v>20</v>
      </c>
      <c r="D1997" s="563" t="s">
        <v>619</v>
      </c>
      <c r="E1997" s="558" t="s">
        <v>55</v>
      </c>
      <c r="F1997" s="564">
        <v>1.54</v>
      </c>
      <c r="G1997" s="564">
        <v>1.54</v>
      </c>
      <c r="H1997" s="145"/>
      <c r="I1997" s="145"/>
      <c r="J1997" s="145"/>
    </row>
    <row r="1998" spans="1:10" ht="45">
      <c r="A1998" s="558">
        <v>92143</v>
      </c>
      <c r="B1998" s="66" t="s">
        <v>17405</v>
      </c>
      <c r="C1998" s="67" t="s">
        <v>20</v>
      </c>
      <c r="D1998" s="563" t="s">
        <v>621</v>
      </c>
      <c r="E1998" s="558" t="s">
        <v>55</v>
      </c>
      <c r="F1998" s="564">
        <v>6.25</v>
      </c>
      <c r="G1998" s="564">
        <v>6.25</v>
      </c>
      <c r="H1998" s="145"/>
      <c r="I1998" s="145"/>
      <c r="J1998" s="145"/>
    </row>
    <row r="1999" spans="1:10" ht="45">
      <c r="A1999" s="558">
        <v>92144</v>
      </c>
      <c r="B1999" s="66" t="s">
        <v>17405</v>
      </c>
      <c r="C1999" s="67" t="s">
        <v>20</v>
      </c>
      <c r="D1999" s="563" t="s">
        <v>622</v>
      </c>
      <c r="E1999" s="558" t="s">
        <v>55</v>
      </c>
      <c r="F1999" s="564">
        <v>41.27</v>
      </c>
      <c r="G1999" s="564">
        <v>41.27</v>
      </c>
      <c r="H1999" s="145"/>
      <c r="I1999" s="145"/>
      <c r="J1999" s="145"/>
    </row>
    <row r="2000" spans="1:10" ht="45">
      <c r="A2000" s="558">
        <v>92133</v>
      </c>
      <c r="B2000" s="66" t="s">
        <v>17405</v>
      </c>
      <c r="C2000" s="67" t="s">
        <v>20</v>
      </c>
      <c r="D2000" s="563" t="s">
        <v>613</v>
      </c>
      <c r="E2000" s="558" t="s">
        <v>55</v>
      </c>
      <c r="F2000" s="564">
        <v>13.65</v>
      </c>
      <c r="G2000" s="564">
        <v>13.65</v>
      </c>
      <c r="H2000" s="145"/>
      <c r="I2000" s="145"/>
      <c r="J2000" s="145"/>
    </row>
    <row r="2001" spans="1:10" ht="45">
      <c r="A2001" s="558">
        <v>92135</v>
      </c>
      <c r="B2001" s="66" t="s">
        <v>17405</v>
      </c>
      <c r="C2001" s="67" t="s">
        <v>20</v>
      </c>
      <c r="D2001" s="563" t="s">
        <v>615</v>
      </c>
      <c r="E2001" s="558" t="s">
        <v>55</v>
      </c>
      <c r="F2001" s="564">
        <v>1.7</v>
      </c>
      <c r="G2001" s="564">
        <v>1.7</v>
      </c>
      <c r="H2001" s="145"/>
      <c r="I2001" s="145"/>
      <c r="J2001" s="145"/>
    </row>
    <row r="2002" spans="1:10" ht="45">
      <c r="A2002" s="558">
        <v>92134</v>
      </c>
      <c r="B2002" s="66" t="s">
        <v>17405</v>
      </c>
      <c r="C2002" s="67" t="s">
        <v>20</v>
      </c>
      <c r="D2002" s="563" t="s">
        <v>614</v>
      </c>
      <c r="E2002" s="558" t="s">
        <v>55</v>
      </c>
      <c r="F2002" s="564">
        <v>4.2</v>
      </c>
      <c r="G2002" s="564">
        <v>4.2</v>
      </c>
      <c r="H2002" s="145"/>
      <c r="I2002" s="145"/>
      <c r="J2002" s="145"/>
    </row>
    <row r="2003" spans="1:10" ht="45">
      <c r="A2003" s="558">
        <v>92136</v>
      </c>
      <c r="B2003" s="66" t="s">
        <v>17405</v>
      </c>
      <c r="C2003" s="67" t="s">
        <v>20</v>
      </c>
      <c r="D2003" s="563" t="s">
        <v>616</v>
      </c>
      <c r="E2003" s="558" t="s">
        <v>55</v>
      </c>
      <c r="F2003" s="564">
        <v>17.059999999999999</v>
      </c>
      <c r="G2003" s="564">
        <v>17.059999999999999</v>
      </c>
      <c r="H2003" s="145"/>
      <c r="I2003" s="145"/>
      <c r="J2003" s="145"/>
    </row>
    <row r="2004" spans="1:10" ht="45">
      <c r="A2004" s="558">
        <v>92137</v>
      </c>
      <c r="B2004" s="66" t="s">
        <v>17405</v>
      </c>
      <c r="C2004" s="67" t="s">
        <v>20</v>
      </c>
      <c r="D2004" s="563" t="s">
        <v>617</v>
      </c>
      <c r="E2004" s="558" t="s">
        <v>55</v>
      </c>
      <c r="F2004" s="564">
        <v>35.159999999999997</v>
      </c>
      <c r="G2004" s="564">
        <v>35.159999999999997</v>
      </c>
      <c r="H2004" s="145"/>
      <c r="I2004" s="145"/>
      <c r="J2004" s="145"/>
    </row>
    <row r="2005" spans="1:10" ht="67.5">
      <c r="A2005" s="558">
        <v>91380</v>
      </c>
      <c r="B2005" s="66" t="s">
        <v>17405</v>
      </c>
      <c r="C2005" s="67" t="s">
        <v>20</v>
      </c>
      <c r="D2005" s="563" t="s">
        <v>578</v>
      </c>
      <c r="E2005" s="558" t="s">
        <v>55</v>
      </c>
      <c r="F2005" s="564">
        <v>29.87</v>
      </c>
      <c r="G2005" s="564">
        <v>29.87</v>
      </c>
      <c r="H2005" s="145"/>
      <c r="I2005" s="145"/>
      <c r="J2005" s="145"/>
    </row>
    <row r="2006" spans="1:10" ht="81">
      <c r="A2006" s="558">
        <v>91382</v>
      </c>
      <c r="B2006" s="66" t="s">
        <v>17405</v>
      </c>
      <c r="C2006" s="67" t="s">
        <v>20</v>
      </c>
      <c r="D2006" s="563" t="s">
        <v>580</v>
      </c>
      <c r="E2006" s="558" t="s">
        <v>55</v>
      </c>
      <c r="F2006" s="564">
        <v>4.63</v>
      </c>
      <c r="G2006" s="564">
        <v>4.63</v>
      </c>
      <c r="H2006" s="145"/>
      <c r="I2006" s="145"/>
      <c r="J2006" s="145"/>
    </row>
    <row r="2007" spans="1:10" ht="67.5">
      <c r="A2007" s="558">
        <v>91381</v>
      </c>
      <c r="B2007" s="66" t="s">
        <v>17405</v>
      </c>
      <c r="C2007" s="67" t="s">
        <v>20</v>
      </c>
      <c r="D2007" s="563" t="s">
        <v>579</v>
      </c>
      <c r="E2007" s="558" t="s">
        <v>55</v>
      </c>
      <c r="F2007" s="564">
        <v>11.47</v>
      </c>
      <c r="G2007" s="564">
        <v>11.47</v>
      </c>
      <c r="H2007" s="145"/>
      <c r="I2007" s="145"/>
      <c r="J2007" s="145"/>
    </row>
    <row r="2008" spans="1:10" ht="67.5">
      <c r="A2008" s="558">
        <v>91383</v>
      </c>
      <c r="B2008" s="66" t="s">
        <v>17405</v>
      </c>
      <c r="C2008" s="67" t="s">
        <v>20</v>
      </c>
      <c r="D2008" s="563" t="s">
        <v>581</v>
      </c>
      <c r="E2008" s="558" t="s">
        <v>55</v>
      </c>
      <c r="F2008" s="564">
        <v>53.77</v>
      </c>
      <c r="G2008" s="564">
        <v>53.77</v>
      </c>
      <c r="H2008" s="145"/>
      <c r="I2008" s="145"/>
      <c r="J2008" s="145"/>
    </row>
    <row r="2009" spans="1:10" ht="81">
      <c r="A2009" s="558">
        <v>91384</v>
      </c>
      <c r="B2009" s="66" t="s">
        <v>17405</v>
      </c>
      <c r="C2009" s="67" t="s">
        <v>20</v>
      </c>
      <c r="D2009" s="563" t="s">
        <v>582</v>
      </c>
      <c r="E2009" s="558" t="s">
        <v>55</v>
      </c>
      <c r="F2009" s="564">
        <v>141.47999999999999</v>
      </c>
      <c r="G2009" s="564">
        <v>141.47999999999999</v>
      </c>
      <c r="H2009" s="145"/>
      <c r="I2009" s="145"/>
      <c r="J2009" s="145"/>
    </row>
    <row r="2010" spans="1:10" ht="54">
      <c r="A2010" s="558">
        <v>96030</v>
      </c>
      <c r="B2010" s="66" t="s">
        <v>17405</v>
      </c>
      <c r="C2010" s="67" t="s">
        <v>20</v>
      </c>
      <c r="D2010" s="563" t="s">
        <v>715</v>
      </c>
      <c r="E2010" s="558" t="s">
        <v>55</v>
      </c>
      <c r="F2010" s="564">
        <v>37.71</v>
      </c>
      <c r="G2010" s="564">
        <v>37.71</v>
      </c>
      <c r="H2010" s="145"/>
      <c r="I2010" s="145"/>
      <c r="J2010" s="145"/>
    </row>
    <row r="2011" spans="1:10" ht="54">
      <c r="A2011" s="558">
        <v>96032</v>
      </c>
      <c r="B2011" s="66" t="s">
        <v>17405</v>
      </c>
      <c r="C2011" s="67" t="s">
        <v>20</v>
      </c>
      <c r="D2011" s="563" t="s">
        <v>717</v>
      </c>
      <c r="E2011" s="558" t="s">
        <v>55</v>
      </c>
      <c r="F2011" s="564">
        <v>5.25</v>
      </c>
      <c r="G2011" s="564">
        <v>5.25</v>
      </c>
      <c r="H2011" s="145"/>
      <c r="I2011" s="145"/>
      <c r="J2011" s="145"/>
    </row>
    <row r="2012" spans="1:10" ht="54">
      <c r="A2012" s="558">
        <v>96031</v>
      </c>
      <c r="B2012" s="66" t="s">
        <v>17405</v>
      </c>
      <c r="C2012" s="67" t="s">
        <v>20</v>
      </c>
      <c r="D2012" s="563" t="s">
        <v>716</v>
      </c>
      <c r="E2012" s="558" t="s">
        <v>55</v>
      </c>
      <c r="F2012" s="564">
        <v>13.08</v>
      </c>
      <c r="G2012" s="564">
        <v>13.08</v>
      </c>
      <c r="H2012" s="145"/>
      <c r="I2012" s="145"/>
      <c r="J2012" s="145"/>
    </row>
    <row r="2013" spans="1:10" ht="54">
      <c r="A2013" s="558">
        <v>96033</v>
      </c>
      <c r="B2013" s="66" t="s">
        <v>17405</v>
      </c>
      <c r="C2013" s="67" t="s">
        <v>20</v>
      </c>
      <c r="D2013" s="563" t="s">
        <v>718</v>
      </c>
      <c r="E2013" s="558" t="s">
        <v>55</v>
      </c>
      <c r="F2013" s="564">
        <v>60.3</v>
      </c>
      <c r="G2013" s="564">
        <v>60.3</v>
      </c>
      <c r="H2013" s="145"/>
      <c r="I2013" s="145"/>
      <c r="J2013" s="145"/>
    </row>
    <row r="2014" spans="1:10" ht="67.5">
      <c r="A2014" s="558">
        <v>96034</v>
      </c>
      <c r="B2014" s="66" t="s">
        <v>17405</v>
      </c>
      <c r="C2014" s="67" t="s">
        <v>20</v>
      </c>
      <c r="D2014" s="563" t="s">
        <v>719</v>
      </c>
      <c r="E2014" s="558" t="s">
        <v>55</v>
      </c>
      <c r="F2014" s="564">
        <v>141.47999999999999</v>
      </c>
      <c r="G2014" s="564">
        <v>141.47999999999999</v>
      </c>
      <c r="H2014" s="145"/>
      <c r="I2014" s="145"/>
      <c r="J2014" s="145"/>
    </row>
    <row r="2015" spans="1:10" ht="67.5">
      <c r="A2015" s="558">
        <v>89870</v>
      </c>
      <c r="B2015" s="66" t="s">
        <v>17405</v>
      </c>
      <c r="C2015" s="67" t="s">
        <v>20</v>
      </c>
      <c r="D2015" s="563" t="s">
        <v>480</v>
      </c>
      <c r="E2015" s="558" t="s">
        <v>55</v>
      </c>
      <c r="F2015" s="564">
        <v>39.369999999999997</v>
      </c>
      <c r="G2015" s="564">
        <v>39.369999999999997</v>
      </c>
      <c r="H2015" s="145"/>
      <c r="I2015" s="145"/>
      <c r="J2015" s="145"/>
    </row>
    <row r="2016" spans="1:10" ht="67.5">
      <c r="A2016" s="558">
        <v>89872</v>
      </c>
      <c r="B2016" s="66" t="s">
        <v>17405</v>
      </c>
      <c r="C2016" s="67" t="s">
        <v>20</v>
      </c>
      <c r="D2016" s="563" t="s">
        <v>482</v>
      </c>
      <c r="E2016" s="558" t="s">
        <v>55</v>
      </c>
      <c r="F2016" s="564">
        <v>5.57</v>
      </c>
      <c r="G2016" s="564">
        <v>5.57</v>
      </c>
      <c r="H2016" s="145"/>
      <c r="I2016" s="145"/>
      <c r="J2016" s="145"/>
    </row>
    <row r="2017" spans="1:10" ht="67.5">
      <c r="A2017" s="558">
        <v>89871</v>
      </c>
      <c r="B2017" s="66" t="s">
        <v>17405</v>
      </c>
      <c r="C2017" s="67" t="s">
        <v>20</v>
      </c>
      <c r="D2017" s="563" t="s">
        <v>481</v>
      </c>
      <c r="E2017" s="558" t="s">
        <v>55</v>
      </c>
      <c r="F2017" s="564">
        <v>13.79</v>
      </c>
      <c r="G2017" s="564">
        <v>13.79</v>
      </c>
      <c r="H2017" s="145"/>
      <c r="I2017" s="145"/>
      <c r="J2017" s="145"/>
    </row>
    <row r="2018" spans="1:10" ht="67.5">
      <c r="A2018" s="558">
        <v>89873</v>
      </c>
      <c r="B2018" s="66" t="s">
        <v>17405</v>
      </c>
      <c r="C2018" s="67" t="s">
        <v>20</v>
      </c>
      <c r="D2018" s="563" t="s">
        <v>483</v>
      </c>
      <c r="E2018" s="558" t="s">
        <v>55</v>
      </c>
      <c r="F2018" s="564">
        <v>67.19</v>
      </c>
      <c r="G2018" s="564">
        <v>67.19</v>
      </c>
      <c r="H2018" s="145"/>
      <c r="I2018" s="145"/>
      <c r="J2018" s="145"/>
    </row>
    <row r="2019" spans="1:10" ht="67.5">
      <c r="A2019" s="558">
        <v>89874</v>
      </c>
      <c r="B2019" s="66" t="s">
        <v>17405</v>
      </c>
      <c r="C2019" s="67" t="s">
        <v>20</v>
      </c>
      <c r="D2019" s="563" t="s">
        <v>484</v>
      </c>
      <c r="E2019" s="558" t="s">
        <v>55</v>
      </c>
      <c r="F2019" s="564">
        <v>175.93</v>
      </c>
      <c r="G2019" s="564">
        <v>175.93</v>
      </c>
      <c r="H2019" s="145"/>
      <c r="I2019" s="145"/>
      <c r="J2019" s="145"/>
    </row>
    <row r="2020" spans="1:10" ht="67.5">
      <c r="A2020" s="558">
        <v>89878</v>
      </c>
      <c r="B2020" s="66" t="s">
        <v>17405</v>
      </c>
      <c r="C2020" s="67" t="s">
        <v>20</v>
      </c>
      <c r="D2020" s="563" t="s">
        <v>485</v>
      </c>
      <c r="E2020" s="558" t="s">
        <v>55</v>
      </c>
      <c r="F2020" s="564">
        <v>42.2</v>
      </c>
      <c r="G2020" s="564">
        <v>42.2</v>
      </c>
      <c r="H2020" s="145"/>
      <c r="I2020" s="145"/>
      <c r="J2020" s="145"/>
    </row>
    <row r="2021" spans="1:10" ht="67.5">
      <c r="A2021" s="558">
        <v>89880</v>
      </c>
      <c r="B2021" s="66" t="s">
        <v>17405</v>
      </c>
      <c r="C2021" s="67" t="s">
        <v>20</v>
      </c>
      <c r="D2021" s="563" t="s">
        <v>487</v>
      </c>
      <c r="E2021" s="558" t="s">
        <v>55</v>
      </c>
      <c r="F2021" s="564">
        <v>5.86</v>
      </c>
      <c r="G2021" s="564">
        <v>5.86</v>
      </c>
      <c r="H2021" s="145"/>
      <c r="I2021" s="145"/>
      <c r="J2021" s="145"/>
    </row>
    <row r="2022" spans="1:10" ht="67.5">
      <c r="A2022" s="558">
        <v>89879</v>
      </c>
      <c r="B2022" s="66" t="s">
        <v>17405</v>
      </c>
      <c r="C2022" s="67" t="s">
        <v>20</v>
      </c>
      <c r="D2022" s="563" t="s">
        <v>486</v>
      </c>
      <c r="E2022" s="558" t="s">
        <v>55</v>
      </c>
      <c r="F2022" s="564">
        <v>14.52</v>
      </c>
      <c r="G2022" s="564">
        <v>14.52</v>
      </c>
      <c r="H2022" s="145"/>
      <c r="I2022" s="145"/>
      <c r="J2022" s="145"/>
    </row>
    <row r="2023" spans="1:10" ht="67.5">
      <c r="A2023" s="558">
        <v>89881</v>
      </c>
      <c r="B2023" s="66" t="s">
        <v>17405</v>
      </c>
      <c r="C2023" s="67" t="s">
        <v>20</v>
      </c>
      <c r="D2023" s="563" t="s">
        <v>488</v>
      </c>
      <c r="E2023" s="558" t="s">
        <v>55</v>
      </c>
      <c r="F2023" s="564">
        <v>71.31</v>
      </c>
      <c r="G2023" s="564">
        <v>71.31</v>
      </c>
      <c r="H2023" s="145"/>
      <c r="I2023" s="145"/>
      <c r="J2023" s="145"/>
    </row>
    <row r="2024" spans="1:10" ht="67.5">
      <c r="A2024" s="558">
        <v>89882</v>
      </c>
      <c r="B2024" s="66" t="s">
        <v>17405</v>
      </c>
      <c r="C2024" s="67" t="s">
        <v>20</v>
      </c>
      <c r="D2024" s="563" t="s">
        <v>489</v>
      </c>
      <c r="E2024" s="558" t="s">
        <v>55</v>
      </c>
      <c r="F2024" s="564">
        <v>202.98</v>
      </c>
      <c r="G2024" s="564">
        <v>202.98</v>
      </c>
      <c r="H2024" s="145"/>
      <c r="I2024" s="145"/>
      <c r="J2024" s="145"/>
    </row>
    <row r="2025" spans="1:10" ht="67.5">
      <c r="A2025" s="558">
        <v>7058</v>
      </c>
      <c r="B2025" s="66" t="s">
        <v>17405</v>
      </c>
      <c r="C2025" s="67" t="s">
        <v>20</v>
      </c>
      <c r="D2025" s="563" t="s">
        <v>352</v>
      </c>
      <c r="E2025" s="558" t="s">
        <v>55</v>
      </c>
      <c r="F2025" s="564">
        <v>23.48</v>
      </c>
      <c r="G2025" s="564">
        <v>23.48</v>
      </c>
      <c r="H2025" s="145"/>
      <c r="I2025" s="145"/>
      <c r="J2025" s="145"/>
    </row>
    <row r="2026" spans="1:10" ht="67.5">
      <c r="A2026" s="558">
        <v>91402</v>
      </c>
      <c r="B2026" s="66" t="s">
        <v>17405</v>
      </c>
      <c r="C2026" s="67" t="s">
        <v>20</v>
      </c>
      <c r="D2026" s="563" t="s">
        <v>589</v>
      </c>
      <c r="E2026" s="558" t="s">
        <v>55</v>
      </c>
      <c r="F2026" s="564">
        <v>3.65</v>
      </c>
      <c r="G2026" s="564">
        <v>3.65</v>
      </c>
      <c r="H2026" s="145"/>
      <c r="I2026" s="145"/>
      <c r="J2026" s="145"/>
    </row>
    <row r="2027" spans="1:10" ht="67.5">
      <c r="A2027" s="558">
        <v>7059</v>
      </c>
      <c r="B2027" s="66" t="s">
        <v>17405</v>
      </c>
      <c r="C2027" s="67" t="s">
        <v>20</v>
      </c>
      <c r="D2027" s="563" t="s">
        <v>353</v>
      </c>
      <c r="E2027" s="558" t="s">
        <v>55</v>
      </c>
      <c r="F2027" s="564">
        <v>9.0500000000000007</v>
      </c>
      <c r="G2027" s="564">
        <v>9.0500000000000007</v>
      </c>
      <c r="H2027" s="145"/>
      <c r="I2027" s="145"/>
      <c r="J2027" s="145"/>
    </row>
    <row r="2028" spans="1:10" ht="67.5">
      <c r="A2028" s="558">
        <v>7060</v>
      </c>
      <c r="B2028" s="66" t="s">
        <v>17405</v>
      </c>
      <c r="C2028" s="67" t="s">
        <v>20</v>
      </c>
      <c r="D2028" s="563" t="s">
        <v>354</v>
      </c>
      <c r="E2028" s="558" t="s">
        <v>55</v>
      </c>
      <c r="F2028" s="564">
        <v>42.36</v>
      </c>
      <c r="G2028" s="564">
        <v>42.36</v>
      </c>
      <c r="H2028" s="145"/>
      <c r="I2028" s="145"/>
      <c r="J2028" s="145"/>
    </row>
    <row r="2029" spans="1:10" ht="67.5">
      <c r="A2029" s="558">
        <v>7061</v>
      </c>
      <c r="B2029" s="66" t="s">
        <v>17405</v>
      </c>
      <c r="C2029" s="67" t="s">
        <v>20</v>
      </c>
      <c r="D2029" s="563" t="s">
        <v>355</v>
      </c>
      <c r="E2029" s="558" t="s">
        <v>55</v>
      </c>
      <c r="F2029" s="564">
        <v>81.31</v>
      </c>
      <c r="G2029" s="564">
        <v>81.31</v>
      </c>
      <c r="H2029" s="145"/>
      <c r="I2029" s="145"/>
      <c r="J2029" s="145"/>
    </row>
    <row r="2030" spans="1:10" ht="67.5">
      <c r="A2030" s="558">
        <v>91367</v>
      </c>
      <c r="B2030" s="66" t="s">
        <v>17405</v>
      </c>
      <c r="C2030" s="67" t="s">
        <v>20</v>
      </c>
      <c r="D2030" s="563" t="s">
        <v>572</v>
      </c>
      <c r="E2030" s="558" t="s">
        <v>55</v>
      </c>
      <c r="F2030" s="564">
        <v>22.7</v>
      </c>
      <c r="G2030" s="564">
        <v>22.7</v>
      </c>
      <c r="H2030" s="145"/>
      <c r="I2030" s="145"/>
      <c r="J2030" s="145"/>
    </row>
    <row r="2031" spans="1:10" ht="67.5">
      <c r="A2031" s="558">
        <v>91369</v>
      </c>
      <c r="B2031" s="66" t="s">
        <v>17405</v>
      </c>
      <c r="C2031" s="67" t="s">
        <v>20</v>
      </c>
      <c r="D2031" s="563" t="s">
        <v>574</v>
      </c>
      <c r="E2031" s="558" t="s">
        <v>55</v>
      </c>
      <c r="F2031" s="564">
        <v>3.52</v>
      </c>
      <c r="G2031" s="564">
        <v>3.52</v>
      </c>
      <c r="H2031" s="145"/>
      <c r="I2031" s="145"/>
      <c r="J2031" s="145"/>
    </row>
    <row r="2032" spans="1:10" ht="67.5">
      <c r="A2032" s="558">
        <v>91368</v>
      </c>
      <c r="B2032" s="66" t="s">
        <v>17405</v>
      </c>
      <c r="C2032" s="67" t="s">
        <v>20</v>
      </c>
      <c r="D2032" s="563" t="s">
        <v>573</v>
      </c>
      <c r="E2032" s="558" t="s">
        <v>55</v>
      </c>
      <c r="F2032" s="564">
        <v>8.7200000000000006</v>
      </c>
      <c r="G2032" s="564">
        <v>8.7200000000000006</v>
      </c>
      <c r="H2032" s="145"/>
      <c r="I2032" s="145"/>
      <c r="J2032" s="145"/>
    </row>
    <row r="2033" spans="1:10" ht="67.5">
      <c r="A2033" s="558">
        <v>5695</v>
      </c>
      <c r="B2033" s="66" t="s">
        <v>17405</v>
      </c>
      <c r="C2033" s="67" t="s">
        <v>20</v>
      </c>
      <c r="D2033" s="563" t="s">
        <v>311</v>
      </c>
      <c r="E2033" s="558" t="s">
        <v>55</v>
      </c>
      <c r="F2033" s="564">
        <v>40.94</v>
      </c>
      <c r="G2033" s="564">
        <v>40.94</v>
      </c>
      <c r="H2033" s="145"/>
      <c r="I2033" s="145"/>
      <c r="J2033" s="145"/>
    </row>
    <row r="2034" spans="1:10" ht="67.5">
      <c r="A2034" s="558">
        <v>53792</v>
      </c>
      <c r="B2034" s="66" t="s">
        <v>17405</v>
      </c>
      <c r="C2034" s="67" t="s">
        <v>20</v>
      </c>
      <c r="D2034" s="563" t="s">
        <v>362</v>
      </c>
      <c r="E2034" s="558" t="s">
        <v>55</v>
      </c>
      <c r="F2034" s="564">
        <v>101.07</v>
      </c>
      <c r="G2034" s="564">
        <v>101.07</v>
      </c>
      <c r="H2034" s="145"/>
      <c r="I2034" s="145"/>
      <c r="J2034" s="145"/>
    </row>
    <row r="2035" spans="1:10" ht="81">
      <c r="A2035" s="558">
        <v>92237</v>
      </c>
      <c r="B2035" s="66" t="s">
        <v>17405</v>
      </c>
      <c r="C2035" s="67" t="s">
        <v>20</v>
      </c>
      <c r="D2035" s="563" t="s">
        <v>623</v>
      </c>
      <c r="E2035" s="558" t="s">
        <v>55</v>
      </c>
      <c r="F2035" s="564">
        <v>29.23</v>
      </c>
      <c r="G2035" s="564">
        <v>29.23</v>
      </c>
      <c r="H2035" s="145"/>
      <c r="I2035" s="145"/>
      <c r="J2035" s="145"/>
    </row>
    <row r="2036" spans="1:10" ht="81">
      <c r="A2036" s="558">
        <v>92239</v>
      </c>
      <c r="B2036" s="66" t="s">
        <v>17405</v>
      </c>
      <c r="C2036" s="67" t="s">
        <v>20</v>
      </c>
      <c r="D2036" s="563" t="s">
        <v>625</v>
      </c>
      <c r="E2036" s="558" t="s">
        <v>55</v>
      </c>
      <c r="F2036" s="564">
        <v>4.75</v>
      </c>
      <c r="G2036" s="564">
        <v>4.75</v>
      </c>
      <c r="H2036" s="145"/>
      <c r="I2036" s="145"/>
      <c r="J2036" s="145"/>
    </row>
    <row r="2037" spans="1:10" ht="81">
      <c r="A2037" s="558">
        <v>92238</v>
      </c>
      <c r="B2037" s="66" t="s">
        <v>17405</v>
      </c>
      <c r="C2037" s="67" t="s">
        <v>20</v>
      </c>
      <c r="D2037" s="563" t="s">
        <v>624</v>
      </c>
      <c r="E2037" s="558" t="s">
        <v>55</v>
      </c>
      <c r="F2037" s="564">
        <v>11.76</v>
      </c>
      <c r="G2037" s="564">
        <v>11.76</v>
      </c>
      <c r="H2037" s="145"/>
      <c r="I2037" s="145"/>
      <c r="J2037" s="145"/>
    </row>
    <row r="2038" spans="1:10" ht="81">
      <c r="A2038" s="558">
        <v>92240</v>
      </c>
      <c r="B2038" s="66" t="s">
        <v>17405</v>
      </c>
      <c r="C2038" s="67" t="s">
        <v>20</v>
      </c>
      <c r="D2038" s="563" t="s">
        <v>626</v>
      </c>
      <c r="E2038" s="558" t="s">
        <v>55</v>
      </c>
      <c r="F2038" s="564">
        <v>52.42</v>
      </c>
      <c r="G2038" s="564">
        <v>52.42</v>
      </c>
      <c r="H2038" s="145"/>
      <c r="I2038" s="145"/>
      <c r="J2038" s="145"/>
    </row>
    <row r="2039" spans="1:10" ht="81">
      <c r="A2039" s="558">
        <v>92241</v>
      </c>
      <c r="B2039" s="66" t="s">
        <v>17405</v>
      </c>
      <c r="C2039" s="67" t="s">
        <v>20</v>
      </c>
      <c r="D2039" s="563" t="s">
        <v>627</v>
      </c>
      <c r="E2039" s="558" t="s">
        <v>55</v>
      </c>
      <c r="F2039" s="564">
        <v>275.51</v>
      </c>
      <c r="G2039" s="564">
        <v>275.51</v>
      </c>
      <c r="H2039" s="145"/>
      <c r="I2039" s="145"/>
      <c r="J2039" s="145"/>
    </row>
    <row r="2040" spans="1:10" ht="81">
      <c r="A2040" s="558">
        <v>91640</v>
      </c>
      <c r="B2040" s="66" t="s">
        <v>17405</v>
      </c>
      <c r="C2040" s="67" t="s">
        <v>20</v>
      </c>
      <c r="D2040" s="563" t="s">
        <v>601</v>
      </c>
      <c r="E2040" s="558" t="s">
        <v>55</v>
      </c>
      <c r="F2040" s="564">
        <v>40.130000000000003</v>
      </c>
      <c r="G2040" s="564">
        <v>40.130000000000003</v>
      </c>
      <c r="H2040" s="145"/>
      <c r="I2040" s="145"/>
      <c r="J2040" s="145"/>
    </row>
    <row r="2041" spans="1:10" ht="81">
      <c r="A2041" s="558">
        <v>91642</v>
      </c>
      <c r="B2041" s="66" t="s">
        <v>17405</v>
      </c>
      <c r="C2041" s="67" t="s">
        <v>20</v>
      </c>
      <c r="D2041" s="563" t="s">
        <v>603</v>
      </c>
      <c r="E2041" s="558" t="s">
        <v>55</v>
      </c>
      <c r="F2041" s="564">
        <v>6.54</v>
      </c>
      <c r="G2041" s="564">
        <v>6.54</v>
      </c>
      <c r="H2041" s="145"/>
      <c r="I2041" s="145"/>
      <c r="J2041" s="145"/>
    </row>
    <row r="2042" spans="1:10" ht="81">
      <c r="A2042" s="558">
        <v>91641</v>
      </c>
      <c r="B2042" s="66" t="s">
        <v>17405</v>
      </c>
      <c r="C2042" s="67" t="s">
        <v>20</v>
      </c>
      <c r="D2042" s="563" t="s">
        <v>602</v>
      </c>
      <c r="E2042" s="558" t="s">
        <v>55</v>
      </c>
      <c r="F2042" s="564">
        <v>16.190000000000001</v>
      </c>
      <c r="G2042" s="564">
        <v>16.190000000000001</v>
      </c>
      <c r="H2042" s="145"/>
      <c r="I2042" s="145"/>
      <c r="J2042" s="145"/>
    </row>
    <row r="2043" spans="1:10" ht="81">
      <c r="A2043" s="558">
        <v>91643</v>
      </c>
      <c r="B2043" s="66" t="s">
        <v>17405</v>
      </c>
      <c r="C2043" s="67" t="s">
        <v>20</v>
      </c>
      <c r="D2043" s="563" t="s">
        <v>604</v>
      </c>
      <c r="E2043" s="558" t="s">
        <v>55</v>
      </c>
      <c r="F2043" s="564">
        <v>72.3</v>
      </c>
      <c r="G2043" s="564">
        <v>72.3</v>
      </c>
      <c r="H2043" s="145"/>
      <c r="I2043" s="145"/>
      <c r="J2043" s="145"/>
    </row>
    <row r="2044" spans="1:10" ht="81">
      <c r="A2044" s="558">
        <v>91644</v>
      </c>
      <c r="B2044" s="66" t="s">
        <v>17405</v>
      </c>
      <c r="C2044" s="67" t="s">
        <v>20</v>
      </c>
      <c r="D2044" s="563" t="s">
        <v>605</v>
      </c>
      <c r="E2044" s="558" t="s">
        <v>55</v>
      </c>
      <c r="F2044" s="564">
        <v>300.52</v>
      </c>
      <c r="G2044" s="564">
        <v>300.52</v>
      </c>
      <c r="H2044" s="145"/>
      <c r="I2044" s="145"/>
      <c r="J2044" s="145"/>
    </row>
    <row r="2045" spans="1:10" ht="81">
      <c r="A2045" s="558">
        <v>92105</v>
      </c>
      <c r="B2045" s="66" t="s">
        <v>17405</v>
      </c>
      <c r="C2045" s="67" t="s">
        <v>20</v>
      </c>
      <c r="D2045" s="563" t="s">
        <v>6711</v>
      </c>
      <c r="E2045" s="558" t="s">
        <v>55</v>
      </c>
      <c r="F2045" s="564">
        <v>191.99</v>
      </c>
      <c r="G2045" s="564">
        <v>191.99</v>
      </c>
      <c r="H2045" s="145"/>
      <c r="I2045" s="145"/>
      <c r="J2045" s="145"/>
    </row>
    <row r="2046" spans="1:10" ht="81">
      <c r="A2046" s="558">
        <v>92101</v>
      </c>
      <c r="B2046" s="66" t="s">
        <v>17405</v>
      </c>
      <c r="C2046" s="67" t="s">
        <v>20</v>
      </c>
      <c r="D2046" s="563" t="s">
        <v>6707</v>
      </c>
      <c r="E2046" s="558" t="s">
        <v>55</v>
      </c>
      <c r="F2046" s="564">
        <v>45.44</v>
      </c>
      <c r="G2046" s="564">
        <v>45.44</v>
      </c>
      <c r="H2046" s="145"/>
      <c r="I2046" s="145"/>
      <c r="J2046" s="145"/>
    </row>
    <row r="2047" spans="1:10" ht="81">
      <c r="A2047" s="558">
        <v>92103</v>
      </c>
      <c r="B2047" s="66" t="s">
        <v>17405</v>
      </c>
      <c r="C2047" s="67" t="s">
        <v>20</v>
      </c>
      <c r="D2047" s="563" t="s">
        <v>6709</v>
      </c>
      <c r="E2047" s="558" t="s">
        <v>55</v>
      </c>
      <c r="F2047" s="564">
        <v>5.79</v>
      </c>
      <c r="G2047" s="564">
        <v>5.79</v>
      </c>
      <c r="H2047" s="145"/>
      <c r="I2047" s="145"/>
      <c r="J2047" s="145"/>
    </row>
    <row r="2048" spans="1:10" ht="81">
      <c r="A2048" s="558">
        <v>92102</v>
      </c>
      <c r="B2048" s="66" t="s">
        <v>17405</v>
      </c>
      <c r="C2048" s="67" t="s">
        <v>20</v>
      </c>
      <c r="D2048" s="563" t="s">
        <v>6708</v>
      </c>
      <c r="E2048" s="558" t="s">
        <v>55</v>
      </c>
      <c r="F2048" s="564">
        <v>14.31</v>
      </c>
      <c r="G2048" s="564">
        <v>14.31</v>
      </c>
      <c r="H2048" s="145"/>
      <c r="I2048" s="145"/>
      <c r="J2048" s="145"/>
    </row>
    <row r="2049" spans="1:10" ht="81">
      <c r="A2049" s="558">
        <v>92104</v>
      </c>
      <c r="B2049" s="66" t="s">
        <v>17405</v>
      </c>
      <c r="C2049" s="67" t="s">
        <v>20</v>
      </c>
      <c r="D2049" s="563" t="s">
        <v>6710</v>
      </c>
      <c r="E2049" s="558" t="s">
        <v>55</v>
      </c>
      <c r="F2049" s="564">
        <v>71.92</v>
      </c>
      <c r="G2049" s="564">
        <v>71.92</v>
      </c>
      <c r="H2049" s="145"/>
      <c r="I2049" s="145"/>
      <c r="J2049" s="145"/>
    </row>
    <row r="2050" spans="1:10" ht="81">
      <c r="A2050" s="558">
        <v>91396</v>
      </c>
      <c r="B2050" s="66" t="s">
        <v>17405</v>
      </c>
      <c r="C2050" s="67" t="s">
        <v>20</v>
      </c>
      <c r="D2050" s="563" t="s">
        <v>586</v>
      </c>
      <c r="E2050" s="558" t="s">
        <v>55</v>
      </c>
      <c r="F2050" s="564">
        <v>29.75</v>
      </c>
      <c r="G2050" s="564">
        <v>29.75</v>
      </c>
      <c r="H2050" s="145"/>
      <c r="I2050" s="145"/>
      <c r="J2050" s="145"/>
    </row>
    <row r="2051" spans="1:10" ht="81">
      <c r="A2051" s="558">
        <v>91398</v>
      </c>
      <c r="B2051" s="66" t="s">
        <v>17405</v>
      </c>
      <c r="C2051" s="67" t="s">
        <v>20</v>
      </c>
      <c r="D2051" s="563" t="s">
        <v>588</v>
      </c>
      <c r="E2051" s="558" t="s">
        <v>55</v>
      </c>
      <c r="F2051" s="564">
        <v>4.6399999999999997</v>
      </c>
      <c r="G2051" s="564">
        <v>4.6399999999999997</v>
      </c>
      <c r="H2051" s="145"/>
      <c r="I2051" s="145"/>
      <c r="J2051" s="145"/>
    </row>
    <row r="2052" spans="1:10" ht="67.5">
      <c r="A2052" s="558">
        <v>91397</v>
      </c>
      <c r="B2052" s="66" t="s">
        <v>17405</v>
      </c>
      <c r="C2052" s="67" t="s">
        <v>20</v>
      </c>
      <c r="D2052" s="563" t="s">
        <v>587</v>
      </c>
      <c r="E2052" s="558" t="s">
        <v>55</v>
      </c>
      <c r="F2052" s="564">
        <v>11.51</v>
      </c>
      <c r="G2052" s="564">
        <v>11.51</v>
      </c>
      <c r="H2052" s="145"/>
      <c r="I2052" s="145"/>
      <c r="J2052" s="145"/>
    </row>
    <row r="2053" spans="1:10" ht="67.5">
      <c r="A2053" s="558">
        <v>5763</v>
      </c>
      <c r="B2053" s="66" t="s">
        <v>17405</v>
      </c>
      <c r="C2053" s="67" t="s">
        <v>20</v>
      </c>
      <c r="D2053" s="563" t="s">
        <v>335</v>
      </c>
      <c r="E2053" s="558" t="s">
        <v>55</v>
      </c>
      <c r="F2053" s="564">
        <v>52.83</v>
      </c>
      <c r="G2053" s="564">
        <v>52.83</v>
      </c>
      <c r="H2053" s="145"/>
      <c r="I2053" s="145"/>
      <c r="J2053" s="145"/>
    </row>
    <row r="2054" spans="1:10" ht="81">
      <c r="A2054" s="558">
        <v>53831</v>
      </c>
      <c r="B2054" s="66" t="s">
        <v>17405</v>
      </c>
      <c r="C2054" s="67" t="s">
        <v>20</v>
      </c>
      <c r="D2054" s="563" t="s">
        <v>373</v>
      </c>
      <c r="E2054" s="558" t="s">
        <v>55</v>
      </c>
      <c r="F2054" s="564">
        <v>191.99</v>
      </c>
      <c r="G2054" s="564">
        <v>191.99</v>
      </c>
      <c r="H2054" s="145"/>
      <c r="I2054" s="145"/>
      <c r="J2054" s="145"/>
    </row>
    <row r="2055" spans="1:10" ht="67.5">
      <c r="A2055" s="558">
        <v>91359</v>
      </c>
      <c r="B2055" s="66" t="s">
        <v>17405</v>
      </c>
      <c r="C2055" s="67" t="s">
        <v>20</v>
      </c>
      <c r="D2055" s="563" t="s">
        <v>569</v>
      </c>
      <c r="E2055" s="558" t="s">
        <v>55</v>
      </c>
      <c r="F2055" s="564">
        <v>21.44</v>
      </c>
      <c r="G2055" s="564">
        <v>21.44</v>
      </c>
      <c r="H2055" s="145"/>
      <c r="I2055" s="145"/>
      <c r="J2055" s="145"/>
    </row>
    <row r="2056" spans="1:10" ht="67.5">
      <c r="A2056" s="558">
        <v>91361</v>
      </c>
      <c r="B2056" s="66" t="s">
        <v>17405</v>
      </c>
      <c r="C2056" s="67" t="s">
        <v>20</v>
      </c>
      <c r="D2056" s="563" t="s">
        <v>571</v>
      </c>
      <c r="E2056" s="558" t="s">
        <v>55</v>
      </c>
      <c r="F2056" s="564">
        <v>3.31</v>
      </c>
      <c r="G2056" s="564">
        <v>3.31</v>
      </c>
      <c r="H2056" s="145"/>
      <c r="I2056" s="145"/>
      <c r="J2056" s="145"/>
    </row>
    <row r="2057" spans="1:10" ht="67.5">
      <c r="A2057" s="558">
        <v>91360</v>
      </c>
      <c r="B2057" s="66" t="s">
        <v>17405</v>
      </c>
      <c r="C2057" s="67" t="s">
        <v>20</v>
      </c>
      <c r="D2057" s="563" t="s">
        <v>570</v>
      </c>
      <c r="E2057" s="558" t="s">
        <v>55</v>
      </c>
      <c r="F2057" s="564">
        <v>8.2200000000000006</v>
      </c>
      <c r="G2057" s="564">
        <v>8.2200000000000006</v>
      </c>
      <c r="H2057" s="145"/>
      <c r="I2057" s="145"/>
      <c r="J2057" s="145"/>
    </row>
    <row r="2058" spans="1:10" ht="67.5">
      <c r="A2058" s="558">
        <v>53882</v>
      </c>
      <c r="B2058" s="66" t="s">
        <v>17405</v>
      </c>
      <c r="C2058" s="67" t="s">
        <v>20</v>
      </c>
      <c r="D2058" s="563" t="s">
        <v>382</v>
      </c>
      <c r="E2058" s="558" t="s">
        <v>55</v>
      </c>
      <c r="F2058" s="564">
        <v>37.729999999999997</v>
      </c>
      <c r="G2058" s="564">
        <v>37.729999999999997</v>
      </c>
      <c r="H2058" s="145"/>
      <c r="I2058" s="145"/>
      <c r="J2058" s="145"/>
    </row>
    <row r="2059" spans="1:10" ht="67.5">
      <c r="A2059" s="558">
        <v>5747</v>
      </c>
      <c r="B2059" s="66" t="s">
        <v>17405</v>
      </c>
      <c r="C2059" s="67" t="s">
        <v>20</v>
      </c>
      <c r="D2059" s="563" t="s">
        <v>332</v>
      </c>
      <c r="E2059" s="558" t="s">
        <v>55</v>
      </c>
      <c r="F2059" s="564">
        <v>157.78</v>
      </c>
      <c r="G2059" s="564">
        <v>157.78</v>
      </c>
      <c r="H2059" s="145"/>
      <c r="I2059" s="145"/>
      <c r="J2059" s="145"/>
    </row>
    <row r="2060" spans="1:10" ht="67.5">
      <c r="A2060" s="558">
        <v>104699</v>
      </c>
      <c r="B2060" s="66" t="s">
        <v>17405</v>
      </c>
      <c r="C2060" s="67" t="s">
        <v>20</v>
      </c>
      <c r="D2060" s="563" t="s">
        <v>13943</v>
      </c>
      <c r="E2060" s="558" t="s">
        <v>55</v>
      </c>
      <c r="F2060" s="564">
        <v>0</v>
      </c>
      <c r="G2060" s="564">
        <v>0</v>
      </c>
      <c r="H2060" s="145"/>
      <c r="I2060" s="145"/>
      <c r="J2060" s="145"/>
    </row>
    <row r="2061" spans="1:10" ht="67.5">
      <c r="A2061" s="558">
        <v>104702</v>
      </c>
      <c r="B2061" s="66" t="s">
        <v>17405</v>
      </c>
      <c r="C2061" s="67" t="s">
        <v>20</v>
      </c>
      <c r="D2061" s="563" t="s">
        <v>13944</v>
      </c>
      <c r="E2061" s="558" t="s">
        <v>55</v>
      </c>
      <c r="F2061" s="564">
        <v>0</v>
      </c>
      <c r="G2061" s="564">
        <v>0</v>
      </c>
      <c r="H2061" s="145"/>
      <c r="I2061" s="145"/>
      <c r="J2061" s="145"/>
    </row>
    <row r="2062" spans="1:10" ht="54">
      <c r="A2062" s="558">
        <v>104700</v>
      </c>
      <c r="B2062" s="66" t="s">
        <v>17405</v>
      </c>
      <c r="C2062" s="67" t="s">
        <v>20</v>
      </c>
      <c r="D2062" s="563" t="s">
        <v>13945</v>
      </c>
      <c r="E2062" s="558" t="s">
        <v>55</v>
      </c>
      <c r="F2062" s="564">
        <v>0</v>
      </c>
      <c r="G2062" s="564">
        <v>0</v>
      </c>
      <c r="H2062" s="145"/>
      <c r="I2062" s="145"/>
      <c r="J2062" s="145"/>
    </row>
    <row r="2063" spans="1:10" ht="54">
      <c r="A2063" s="558">
        <v>104701</v>
      </c>
      <c r="B2063" s="66" t="s">
        <v>17405</v>
      </c>
      <c r="C2063" s="67" t="s">
        <v>20</v>
      </c>
      <c r="D2063" s="563" t="s">
        <v>13946</v>
      </c>
      <c r="E2063" s="558" t="s">
        <v>55</v>
      </c>
      <c r="F2063" s="564">
        <v>0</v>
      </c>
      <c r="G2063" s="564">
        <v>0</v>
      </c>
      <c r="H2063" s="145"/>
      <c r="I2063" s="145"/>
      <c r="J2063" s="145"/>
    </row>
    <row r="2064" spans="1:10" ht="67.5">
      <c r="A2064" s="558">
        <v>104703</v>
      </c>
      <c r="B2064" s="66" t="s">
        <v>17405</v>
      </c>
      <c r="C2064" s="67" t="s">
        <v>20</v>
      </c>
      <c r="D2064" s="563" t="s">
        <v>6768</v>
      </c>
      <c r="E2064" s="558" t="s">
        <v>55</v>
      </c>
      <c r="F2064" s="564">
        <v>92.29</v>
      </c>
      <c r="G2064" s="564">
        <v>92.29</v>
      </c>
      <c r="H2064" s="145"/>
      <c r="I2064" s="145"/>
      <c r="J2064" s="145"/>
    </row>
    <row r="2065" spans="1:10" ht="81">
      <c r="A2065" s="558">
        <v>91390</v>
      </c>
      <c r="B2065" s="66" t="s">
        <v>17405</v>
      </c>
      <c r="C2065" s="67" t="s">
        <v>20</v>
      </c>
      <c r="D2065" s="563" t="s">
        <v>583</v>
      </c>
      <c r="E2065" s="558" t="s">
        <v>55</v>
      </c>
      <c r="F2065" s="564">
        <v>19.73</v>
      </c>
      <c r="G2065" s="564">
        <v>19.73</v>
      </c>
      <c r="H2065" s="145"/>
      <c r="I2065" s="145"/>
      <c r="J2065" s="145"/>
    </row>
    <row r="2066" spans="1:10" ht="81">
      <c r="A2066" s="558">
        <v>91392</v>
      </c>
      <c r="B2066" s="66" t="s">
        <v>17405</v>
      </c>
      <c r="C2066" s="67" t="s">
        <v>20</v>
      </c>
      <c r="D2066" s="563" t="s">
        <v>585</v>
      </c>
      <c r="E2066" s="558" t="s">
        <v>55</v>
      </c>
      <c r="F2066" s="564">
        <v>3.17</v>
      </c>
      <c r="G2066" s="564">
        <v>3.17</v>
      </c>
      <c r="H2066" s="145"/>
      <c r="I2066" s="145"/>
      <c r="J2066" s="145"/>
    </row>
    <row r="2067" spans="1:10" ht="81">
      <c r="A2067" s="558">
        <v>91391</v>
      </c>
      <c r="B2067" s="66" t="s">
        <v>17405</v>
      </c>
      <c r="C2067" s="67" t="s">
        <v>20</v>
      </c>
      <c r="D2067" s="563" t="s">
        <v>584</v>
      </c>
      <c r="E2067" s="558" t="s">
        <v>55</v>
      </c>
      <c r="F2067" s="564">
        <v>7.86</v>
      </c>
      <c r="G2067" s="564">
        <v>7.86</v>
      </c>
      <c r="H2067" s="145"/>
      <c r="I2067" s="145"/>
      <c r="J2067" s="145"/>
    </row>
    <row r="2068" spans="1:10" ht="81">
      <c r="A2068" s="558">
        <v>73335</v>
      </c>
      <c r="B2068" s="66" t="s">
        <v>17405</v>
      </c>
      <c r="C2068" s="67" t="s">
        <v>20</v>
      </c>
      <c r="D2068" s="563" t="s">
        <v>390</v>
      </c>
      <c r="E2068" s="558" t="s">
        <v>55</v>
      </c>
      <c r="F2068" s="564">
        <v>35.97</v>
      </c>
      <c r="G2068" s="564">
        <v>35.97</v>
      </c>
      <c r="H2068" s="145"/>
      <c r="I2068" s="145"/>
      <c r="J2068" s="145"/>
    </row>
    <row r="2069" spans="1:10" ht="81">
      <c r="A2069" s="558">
        <v>73340</v>
      </c>
      <c r="B2069" s="66" t="s">
        <v>17405</v>
      </c>
      <c r="C2069" s="67" t="s">
        <v>20</v>
      </c>
      <c r="D2069" s="563" t="s">
        <v>391</v>
      </c>
      <c r="E2069" s="558" t="s">
        <v>55</v>
      </c>
      <c r="F2069" s="564">
        <v>154.44</v>
      </c>
      <c r="G2069" s="564">
        <v>154.44</v>
      </c>
      <c r="H2069" s="145"/>
      <c r="I2069" s="145"/>
      <c r="J2069" s="145"/>
    </row>
    <row r="2070" spans="1:10" ht="81">
      <c r="A2070" s="558">
        <v>89264</v>
      </c>
      <c r="B2070" s="66" t="s">
        <v>17405</v>
      </c>
      <c r="C2070" s="67" t="s">
        <v>20</v>
      </c>
      <c r="D2070" s="563" t="s">
        <v>470</v>
      </c>
      <c r="E2070" s="558" t="s">
        <v>55</v>
      </c>
      <c r="F2070" s="564">
        <v>21.62</v>
      </c>
      <c r="G2070" s="564">
        <v>21.62</v>
      </c>
      <c r="H2070" s="145"/>
      <c r="I2070" s="145"/>
      <c r="J2070" s="145"/>
    </row>
    <row r="2071" spans="1:10" ht="81">
      <c r="A2071" s="558">
        <v>89266</v>
      </c>
      <c r="B2071" s="66" t="s">
        <v>17405</v>
      </c>
      <c r="C2071" s="67" t="s">
        <v>20</v>
      </c>
      <c r="D2071" s="563" t="s">
        <v>472</v>
      </c>
      <c r="E2071" s="558" t="s">
        <v>55</v>
      </c>
      <c r="F2071" s="564">
        <v>3.47</v>
      </c>
      <c r="G2071" s="564">
        <v>3.47</v>
      </c>
      <c r="H2071" s="145"/>
      <c r="I2071" s="145"/>
      <c r="J2071" s="145"/>
    </row>
    <row r="2072" spans="1:10" ht="81">
      <c r="A2072" s="558">
        <v>89265</v>
      </c>
      <c r="B2072" s="66" t="s">
        <v>17405</v>
      </c>
      <c r="C2072" s="67" t="s">
        <v>20</v>
      </c>
      <c r="D2072" s="563" t="s">
        <v>471</v>
      </c>
      <c r="E2072" s="558" t="s">
        <v>55</v>
      </c>
      <c r="F2072" s="564">
        <v>8.6199999999999992</v>
      </c>
      <c r="G2072" s="564">
        <v>8.6199999999999992</v>
      </c>
      <c r="H2072" s="145"/>
      <c r="I2072" s="145"/>
      <c r="J2072" s="145"/>
    </row>
    <row r="2073" spans="1:10" ht="81">
      <c r="A2073" s="558">
        <v>5705</v>
      </c>
      <c r="B2073" s="66" t="s">
        <v>17405</v>
      </c>
      <c r="C2073" s="67" t="s">
        <v>20</v>
      </c>
      <c r="D2073" s="563" t="s">
        <v>313</v>
      </c>
      <c r="E2073" s="558" t="s">
        <v>55</v>
      </c>
      <c r="F2073" s="564">
        <v>39.44</v>
      </c>
      <c r="G2073" s="564">
        <v>39.44</v>
      </c>
      <c r="H2073" s="145"/>
      <c r="I2073" s="145"/>
      <c r="J2073" s="145"/>
    </row>
    <row r="2074" spans="1:10" ht="81">
      <c r="A2074" s="558">
        <v>53797</v>
      </c>
      <c r="B2074" s="66" t="s">
        <v>17405</v>
      </c>
      <c r="C2074" s="67" t="s">
        <v>20</v>
      </c>
      <c r="D2074" s="563" t="s">
        <v>364</v>
      </c>
      <c r="E2074" s="558" t="s">
        <v>55</v>
      </c>
      <c r="F2074" s="564">
        <v>116.23</v>
      </c>
      <c r="G2074" s="564">
        <v>116.23</v>
      </c>
      <c r="H2074" s="145"/>
      <c r="I2074" s="145"/>
      <c r="J2074" s="145"/>
    </row>
    <row r="2075" spans="1:10" ht="54">
      <c r="A2075" s="558">
        <v>91354</v>
      </c>
      <c r="B2075" s="66" t="s">
        <v>17405</v>
      </c>
      <c r="C2075" s="67" t="s">
        <v>20</v>
      </c>
      <c r="D2075" s="563" t="s">
        <v>566</v>
      </c>
      <c r="E2075" s="558" t="s">
        <v>55</v>
      </c>
      <c r="F2075" s="564">
        <v>18.079999999999998</v>
      </c>
      <c r="G2075" s="564">
        <v>18.079999999999998</v>
      </c>
      <c r="H2075" s="145"/>
      <c r="I2075" s="145"/>
      <c r="J2075" s="145"/>
    </row>
    <row r="2076" spans="1:10" ht="67.5">
      <c r="A2076" s="558">
        <v>91356</v>
      </c>
      <c r="B2076" s="66" t="s">
        <v>17405</v>
      </c>
      <c r="C2076" s="67" t="s">
        <v>20</v>
      </c>
      <c r="D2076" s="563" t="s">
        <v>568</v>
      </c>
      <c r="E2076" s="558" t="s">
        <v>55</v>
      </c>
      <c r="F2076" s="564">
        <v>3</v>
      </c>
      <c r="G2076" s="564">
        <v>3</v>
      </c>
      <c r="H2076" s="145"/>
      <c r="I2076" s="145"/>
      <c r="J2076" s="145"/>
    </row>
    <row r="2077" spans="1:10" ht="54">
      <c r="A2077" s="558">
        <v>91355</v>
      </c>
      <c r="B2077" s="66" t="s">
        <v>17405</v>
      </c>
      <c r="C2077" s="67" t="s">
        <v>20</v>
      </c>
      <c r="D2077" s="563" t="s">
        <v>567</v>
      </c>
      <c r="E2077" s="558" t="s">
        <v>55</v>
      </c>
      <c r="F2077" s="564">
        <v>7.43</v>
      </c>
      <c r="G2077" s="564">
        <v>7.43</v>
      </c>
      <c r="H2077" s="145"/>
      <c r="I2077" s="145"/>
      <c r="J2077" s="145"/>
    </row>
    <row r="2078" spans="1:10" ht="54">
      <c r="A2078" s="558">
        <v>5751</v>
      </c>
      <c r="B2078" s="66" t="s">
        <v>17405</v>
      </c>
      <c r="C2078" s="67" t="s">
        <v>20</v>
      </c>
      <c r="D2078" s="563" t="s">
        <v>333</v>
      </c>
      <c r="E2078" s="558" t="s">
        <v>55</v>
      </c>
      <c r="F2078" s="564">
        <v>33.9</v>
      </c>
      <c r="G2078" s="564">
        <v>33.9</v>
      </c>
      <c r="H2078" s="145"/>
      <c r="I2078" s="145"/>
      <c r="J2078" s="145"/>
    </row>
    <row r="2079" spans="1:10" ht="67.5">
      <c r="A2079" s="558">
        <v>53827</v>
      </c>
      <c r="B2079" s="66" t="s">
        <v>17405</v>
      </c>
      <c r="C2079" s="67" t="s">
        <v>20</v>
      </c>
      <c r="D2079" s="563" t="s">
        <v>371</v>
      </c>
      <c r="E2079" s="558" t="s">
        <v>55</v>
      </c>
      <c r="F2079" s="564">
        <v>113.78</v>
      </c>
      <c r="G2079" s="564">
        <v>113.78</v>
      </c>
      <c r="H2079" s="145"/>
      <c r="I2079" s="145"/>
      <c r="J2079" s="145"/>
    </row>
    <row r="2080" spans="1:10" ht="67.5">
      <c r="A2080" s="558">
        <v>91375</v>
      </c>
      <c r="B2080" s="66" t="s">
        <v>17405</v>
      </c>
      <c r="C2080" s="67" t="s">
        <v>20</v>
      </c>
      <c r="D2080" s="563" t="s">
        <v>575</v>
      </c>
      <c r="E2080" s="558" t="s">
        <v>55</v>
      </c>
      <c r="F2080" s="564">
        <v>19.850000000000001</v>
      </c>
      <c r="G2080" s="564">
        <v>19.850000000000001</v>
      </c>
      <c r="H2080" s="145"/>
      <c r="I2080" s="145"/>
      <c r="J2080" s="145"/>
    </row>
    <row r="2081" spans="1:10" ht="67.5">
      <c r="A2081" s="558">
        <v>91377</v>
      </c>
      <c r="B2081" s="66" t="s">
        <v>17405</v>
      </c>
      <c r="C2081" s="67" t="s">
        <v>20</v>
      </c>
      <c r="D2081" s="563" t="s">
        <v>577</v>
      </c>
      <c r="E2081" s="558" t="s">
        <v>55</v>
      </c>
      <c r="F2081" s="564">
        <v>3.29</v>
      </c>
      <c r="G2081" s="564">
        <v>3.29</v>
      </c>
      <c r="H2081" s="145"/>
      <c r="I2081" s="145"/>
      <c r="J2081" s="145"/>
    </row>
    <row r="2082" spans="1:10" ht="54">
      <c r="A2082" s="558">
        <v>91376</v>
      </c>
      <c r="B2082" s="66" t="s">
        <v>17405</v>
      </c>
      <c r="C2082" s="67" t="s">
        <v>20</v>
      </c>
      <c r="D2082" s="563" t="s">
        <v>576</v>
      </c>
      <c r="E2082" s="558" t="s">
        <v>55</v>
      </c>
      <c r="F2082" s="564">
        <v>8.16</v>
      </c>
      <c r="G2082" s="564">
        <v>8.16</v>
      </c>
      <c r="H2082" s="145"/>
      <c r="I2082" s="145"/>
      <c r="J2082" s="145"/>
    </row>
    <row r="2083" spans="1:10" ht="67.5">
      <c r="A2083" s="558">
        <v>5754</v>
      </c>
      <c r="B2083" s="66" t="s">
        <v>17405</v>
      </c>
      <c r="C2083" s="67" t="s">
        <v>20</v>
      </c>
      <c r="D2083" s="563" t="s">
        <v>334</v>
      </c>
      <c r="E2083" s="558" t="s">
        <v>55</v>
      </c>
      <c r="F2083" s="564">
        <v>37.22</v>
      </c>
      <c r="G2083" s="564">
        <v>37.22</v>
      </c>
      <c r="H2083" s="145"/>
      <c r="I2083" s="145"/>
      <c r="J2083" s="145"/>
    </row>
    <row r="2084" spans="1:10" ht="67.5">
      <c r="A2084" s="558">
        <v>53829</v>
      </c>
      <c r="B2084" s="66" t="s">
        <v>17405</v>
      </c>
      <c r="C2084" s="67" t="s">
        <v>20</v>
      </c>
      <c r="D2084" s="563" t="s">
        <v>372</v>
      </c>
      <c r="E2084" s="558" t="s">
        <v>55</v>
      </c>
      <c r="F2084" s="564">
        <v>116.23</v>
      </c>
      <c r="G2084" s="564">
        <v>116.23</v>
      </c>
      <c r="H2084" s="145"/>
      <c r="I2084" s="145"/>
      <c r="J2084" s="145"/>
    </row>
    <row r="2085" spans="1:10" ht="67.5">
      <c r="A2085" s="558">
        <v>91026</v>
      </c>
      <c r="B2085" s="66" t="s">
        <v>17405</v>
      </c>
      <c r="C2085" s="67" t="s">
        <v>20</v>
      </c>
      <c r="D2085" s="563" t="s">
        <v>553</v>
      </c>
      <c r="E2085" s="558" t="s">
        <v>55</v>
      </c>
      <c r="F2085" s="564">
        <v>25.38</v>
      </c>
      <c r="G2085" s="564">
        <v>25.38</v>
      </c>
      <c r="H2085" s="145"/>
      <c r="I2085" s="145"/>
      <c r="J2085" s="145"/>
    </row>
    <row r="2086" spans="1:10" ht="67.5">
      <c r="A2086" s="558">
        <v>91028</v>
      </c>
      <c r="B2086" s="66" t="s">
        <v>17405</v>
      </c>
      <c r="C2086" s="67" t="s">
        <v>20</v>
      </c>
      <c r="D2086" s="563" t="s">
        <v>555</v>
      </c>
      <c r="E2086" s="558" t="s">
        <v>55</v>
      </c>
      <c r="F2086" s="564">
        <v>4.1100000000000003</v>
      </c>
      <c r="G2086" s="564">
        <v>4.1100000000000003</v>
      </c>
      <c r="H2086" s="145"/>
      <c r="I2086" s="145"/>
      <c r="J2086" s="145"/>
    </row>
    <row r="2087" spans="1:10" ht="67.5">
      <c r="A2087" s="558">
        <v>91027</v>
      </c>
      <c r="B2087" s="66" t="s">
        <v>17405</v>
      </c>
      <c r="C2087" s="67" t="s">
        <v>20</v>
      </c>
      <c r="D2087" s="563" t="s">
        <v>554</v>
      </c>
      <c r="E2087" s="558" t="s">
        <v>55</v>
      </c>
      <c r="F2087" s="564">
        <v>10.18</v>
      </c>
      <c r="G2087" s="564">
        <v>10.18</v>
      </c>
      <c r="H2087" s="145"/>
      <c r="I2087" s="145"/>
      <c r="J2087" s="145"/>
    </row>
    <row r="2088" spans="1:10" ht="67.5">
      <c r="A2088" s="558">
        <v>91029</v>
      </c>
      <c r="B2088" s="66" t="s">
        <v>17405</v>
      </c>
      <c r="C2088" s="67" t="s">
        <v>20</v>
      </c>
      <c r="D2088" s="563" t="s">
        <v>556</v>
      </c>
      <c r="E2088" s="558" t="s">
        <v>55</v>
      </c>
      <c r="F2088" s="564">
        <v>46.56</v>
      </c>
      <c r="G2088" s="564">
        <v>46.56</v>
      </c>
      <c r="H2088" s="145"/>
      <c r="I2088" s="145"/>
      <c r="J2088" s="145"/>
    </row>
    <row r="2089" spans="1:10" ht="67.5">
      <c r="A2089" s="558">
        <v>91030</v>
      </c>
      <c r="B2089" s="66" t="s">
        <v>17405</v>
      </c>
      <c r="C2089" s="67" t="s">
        <v>20</v>
      </c>
      <c r="D2089" s="563" t="s">
        <v>557</v>
      </c>
      <c r="E2089" s="558" t="s">
        <v>55</v>
      </c>
      <c r="F2089" s="564">
        <v>146.38</v>
      </c>
      <c r="G2089" s="564">
        <v>146.38</v>
      </c>
      <c r="H2089" s="145"/>
      <c r="I2089" s="145"/>
      <c r="J2089" s="145"/>
    </row>
    <row r="2090" spans="1:10" ht="67.5">
      <c r="A2090" s="558">
        <v>102812</v>
      </c>
      <c r="B2090" s="66" t="s">
        <v>17405</v>
      </c>
      <c r="C2090" s="67" t="s">
        <v>20</v>
      </c>
      <c r="D2090" s="563" t="s">
        <v>13947</v>
      </c>
      <c r="E2090" s="558" t="s">
        <v>55</v>
      </c>
      <c r="F2090" s="564">
        <v>0</v>
      </c>
      <c r="G2090" s="564">
        <v>0</v>
      </c>
      <c r="H2090" s="145"/>
      <c r="I2090" s="145"/>
      <c r="J2090" s="145"/>
    </row>
    <row r="2091" spans="1:10" ht="67.5">
      <c r="A2091" s="558">
        <v>102813</v>
      </c>
      <c r="B2091" s="66" t="s">
        <v>17405</v>
      </c>
      <c r="C2091" s="67" t="s">
        <v>20</v>
      </c>
      <c r="D2091" s="563" t="s">
        <v>13948</v>
      </c>
      <c r="E2091" s="558" t="s">
        <v>55</v>
      </c>
      <c r="F2091" s="564">
        <v>0</v>
      </c>
      <c r="G2091" s="564">
        <v>0</v>
      </c>
      <c r="H2091" s="145"/>
      <c r="I2091" s="145"/>
      <c r="J2091" s="145"/>
    </row>
    <row r="2092" spans="1:10" ht="67.5">
      <c r="A2092" s="558">
        <v>102814</v>
      </c>
      <c r="B2092" s="66" t="s">
        <v>17405</v>
      </c>
      <c r="C2092" s="67" t="s">
        <v>20</v>
      </c>
      <c r="D2092" s="563" t="s">
        <v>13949</v>
      </c>
      <c r="E2092" s="558" t="s">
        <v>55</v>
      </c>
      <c r="F2092" s="564">
        <v>0</v>
      </c>
      <c r="G2092" s="564">
        <v>0</v>
      </c>
      <c r="H2092" s="145"/>
      <c r="I2092" s="145"/>
      <c r="J2092" s="145"/>
    </row>
    <row r="2093" spans="1:10" ht="67.5">
      <c r="A2093" s="558">
        <v>102815</v>
      </c>
      <c r="B2093" s="66" t="s">
        <v>17405</v>
      </c>
      <c r="C2093" s="67" t="s">
        <v>20</v>
      </c>
      <c r="D2093" s="563" t="s">
        <v>3640</v>
      </c>
      <c r="E2093" s="558" t="s">
        <v>55</v>
      </c>
      <c r="F2093" s="564">
        <v>3.4</v>
      </c>
      <c r="G2093" s="564">
        <v>3.4</v>
      </c>
      <c r="H2093" s="145"/>
      <c r="I2093" s="145"/>
      <c r="J2093" s="145"/>
    </row>
    <row r="2094" spans="1:10" ht="45">
      <c r="A2094" s="558">
        <v>91529</v>
      </c>
      <c r="B2094" s="66" t="s">
        <v>17405</v>
      </c>
      <c r="C2094" s="67" t="s">
        <v>20</v>
      </c>
      <c r="D2094" s="563" t="s">
        <v>592</v>
      </c>
      <c r="E2094" s="558" t="s">
        <v>55</v>
      </c>
      <c r="F2094" s="564">
        <v>0.92</v>
      </c>
      <c r="G2094" s="564">
        <v>0.92</v>
      </c>
      <c r="H2094" s="145"/>
      <c r="I2094" s="145"/>
      <c r="J2094" s="145"/>
    </row>
    <row r="2095" spans="1:10" ht="45">
      <c r="A2095" s="558">
        <v>91530</v>
      </c>
      <c r="B2095" s="66" t="s">
        <v>17405</v>
      </c>
      <c r="C2095" s="67" t="s">
        <v>20</v>
      </c>
      <c r="D2095" s="563" t="s">
        <v>593</v>
      </c>
      <c r="E2095" s="558" t="s">
        <v>55</v>
      </c>
      <c r="F2095" s="564">
        <v>0.24</v>
      </c>
      <c r="G2095" s="564">
        <v>0.24</v>
      </c>
      <c r="H2095" s="145"/>
      <c r="I2095" s="145"/>
      <c r="J2095" s="145"/>
    </row>
    <row r="2096" spans="1:10" ht="45">
      <c r="A2096" s="558">
        <v>91531</v>
      </c>
      <c r="B2096" s="66" t="s">
        <v>17405</v>
      </c>
      <c r="C2096" s="67" t="s">
        <v>20</v>
      </c>
      <c r="D2096" s="563" t="s">
        <v>594</v>
      </c>
      <c r="E2096" s="558" t="s">
        <v>55</v>
      </c>
      <c r="F2096" s="564">
        <v>1.1499999999999999</v>
      </c>
      <c r="G2096" s="564">
        <v>1.1499999999999999</v>
      </c>
      <c r="H2096" s="145"/>
      <c r="I2096" s="145"/>
      <c r="J2096" s="145"/>
    </row>
    <row r="2097" spans="1:10" ht="45">
      <c r="A2097" s="558">
        <v>91532</v>
      </c>
      <c r="B2097" s="66" t="s">
        <v>17405</v>
      </c>
      <c r="C2097" s="67" t="s">
        <v>20</v>
      </c>
      <c r="D2097" s="563" t="s">
        <v>595</v>
      </c>
      <c r="E2097" s="558" t="s">
        <v>55</v>
      </c>
      <c r="F2097" s="564">
        <v>6.35</v>
      </c>
      <c r="G2097" s="564">
        <v>6.35</v>
      </c>
      <c r="H2097" s="145"/>
      <c r="I2097" s="145"/>
      <c r="J2097" s="145"/>
    </row>
    <row r="2098" spans="1:10" ht="45">
      <c r="A2098" s="558">
        <v>95260</v>
      </c>
      <c r="B2098" s="66" t="s">
        <v>17405</v>
      </c>
      <c r="C2098" s="67" t="s">
        <v>20</v>
      </c>
      <c r="D2098" s="563" t="s">
        <v>684</v>
      </c>
      <c r="E2098" s="558" t="s">
        <v>55</v>
      </c>
      <c r="F2098" s="564">
        <v>0.74</v>
      </c>
      <c r="G2098" s="564">
        <v>0.74</v>
      </c>
      <c r="H2098" s="145"/>
      <c r="I2098" s="145"/>
      <c r="J2098" s="145"/>
    </row>
    <row r="2099" spans="1:10" ht="45">
      <c r="A2099" s="558">
        <v>95261</v>
      </c>
      <c r="B2099" s="66" t="s">
        <v>17405</v>
      </c>
      <c r="C2099" s="67" t="s">
        <v>20</v>
      </c>
      <c r="D2099" s="563" t="s">
        <v>685</v>
      </c>
      <c r="E2099" s="558" t="s">
        <v>55</v>
      </c>
      <c r="F2099" s="564">
        <v>0.2</v>
      </c>
      <c r="G2099" s="564">
        <v>0.2</v>
      </c>
      <c r="H2099" s="145"/>
      <c r="I2099" s="145"/>
      <c r="J2099" s="145"/>
    </row>
    <row r="2100" spans="1:10" ht="45">
      <c r="A2100" s="558">
        <v>95262</v>
      </c>
      <c r="B2100" s="66" t="s">
        <v>17405</v>
      </c>
      <c r="C2100" s="67" t="s">
        <v>20</v>
      </c>
      <c r="D2100" s="563" t="s">
        <v>686</v>
      </c>
      <c r="E2100" s="558" t="s">
        <v>55</v>
      </c>
      <c r="F2100" s="564">
        <v>0.93</v>
      </c>
      <c r="G2100" s="564">
        <v>0.93</v>
      </c>
      <c r="H2100" s="145"/>
      <c r="I2100" s="145"/>
      <c r="J2100" s="145"/>
    </row>
    <row r="2101" spans="1:10" ht="45">
      <c r="A2101" s="558">
        <v>95263</v>
      </c>
      <c r="B2101" s="66" t="s">
        <v>17405</v>
      </c>
      <c r="C2101" s="67" t="s">
        <v>20</v>
      </c>
      <c r="D2101" s="563" t="s">
        <v>687</v>
      </c>
      <c r="E2101" s="558" t="s">
        <v>55</v>
      </c>
      <c r="F2101" s="564">
        <v>4.8099999999999996</v>
      </c>
      <c r="G2101" s="564">
        <v>4.8099999999999996</v>
      </c>
      <c r="H2101" s="145"/>
      <c r="I2101" s="145"/>
      <c r="J2101" s="145"/>
    </row>
    <row r="2102" spans="1:10" ht="45">
      <c r="A2102" s="558">
        <v>90968</v>
      </c>
      <c r="B2102" s="66" t="s">
        <v>17405</v>
      </c>
      <c r="C2102" s="67" t="s">
        <v>20</v>
      </c>
      <c r="D2102" s="563" t="s">
        <v>540</v>
      </c>
      <c r="E2102" s="558" t="s">
        <v>55</v>
      </c>
      <c r="F2102" s="564">
        <v>7.04</v>
      </c>
      <c r="G2102" s="564">
        <v>7.04</v>
      </c>
      <c r="H2102" s="145"/>
      <c r="I2102" s="145"/>
      <c r="J2102" s="145"/>
    </row>
    <row r="2103" spans="1:10" ht="45">
      <c r="A2103" s="558">
        <v>90969</v>
      </c>
      <c r="B2103" s="66" t="s">
        <v>17405</v>
      </c>
      <c r="C2103" s="67" t="s">
        <v>20</v>
      </c>
      <c r="D2103" s="563" t="s">
        <v>541</v>
      </c>
      <c r="E2103" s="558" t="s">
        <v>55</v>
      </c>
      <c r="F2103" s="564">
        <v>1.89</v>
      </c>
      <c r="G2103" s="564">
        <v>1.89</v>
      </c>
      <c r="H2103" s="145"/>
      <c r="I2103" s="145"/>
      <c r="J2103" s="145"/>
    </row>
    <row r="2104" spans="1:10" ht="45">
      <c r="A2104" s="558">
        <v>90970</v>
      </c>
      <c r="B2104" s="66" t="s">
        <v>17405</v>
      </c>
      <c r="C2104" s="67" t="s">
        <v>20</v>
      </c>
      <c r="D2104" s="563" t="s">
        <v>542</v>
      </c>
      <c r="E2104" s="558" t="s">
        <v>55</v>
      </c>
      <c r="F2104" s="564">
        <v>8.81</v>
      </c>
      <c r="G2104" s="564">
        <v>8.81</v>
      </c>
      <c r="H2104" s="145"/>
      <c r="I2104" s="145"/>
      <c r="J2104" s="145"/>
    </row>
    <row r="2105" spans="1:10" ht="54">
      <c r="A2105" s="558">
        <v>90971</v>
      </c>
      <c r="B2105" s="66" t="s">
        <v>17405</v>
      </c>
      <c r="C2105" s="67" t="s">
        <v>20</v>
      </c>
      <c r="D2105" s="563" t="s">
        <v>543</v>
      </c>
      <c r="E2105" s="558" t="s">
        <v>55</v>
      </c>
      <c r="F2105" s="564">
        <v>60.47</v>
      </c>
      <c r="G2105" s="564">
        <v>60.47</v>
      </c>
      <c r="H2105" s="145"/>
      <c r="I2105" s="145"/>
      <c r="J2105" s="145"/>
    </row>
    <row r="2106" spans="1:10" ht="45">
      <c r="A2106" s="558">
        <v>90992</v>
      </c>
      <c r="B2106" s="66" t="s">
        <v>17405</v>
      </c>
      <c r="C2106" s="67" t="s">
        <v>20</v>
      </c>
      <c r="D2106" s="563" t="s">
        <v>548</v>
      </c>
      <c r="E2106" s="558" t="s">
        <v>55</v>
      </c>
      <c r="F2106" s="564">
        <v>8.35</v>
      </c>
      <c r="G2106" s="564">
        <v>8.35</v>
      </c>
      <c r="H2106" s="145"/>
      <c r="I2106" s="145"/>
      <c r="J2106" s="145"/>
    </row>
    <row r="2107" spans="1:10" ht="45">
      <c r="A2107" s="558">
        <v>90993</v>
      </c>
      <c r="B2107" s="66" t="s">
        <v>17405</v>
      </c>
      <c r="C2107" s="67" t="s">
        <v>20</v>
      </c>
      <c r="D2107" s="563" t="s">
        <v>549</v>
      </c>
      <c r="E2107" s="558" t="s">
        <v>55</v>
      </c>
      <c r="F2107" s="564">
        <v>2.2400000000000002</v>
      </c>
      <c r="G2107" s="564">
        <v>2.2400000000000002</v>
      </c>
      <c r="H2107" s="145"/>
      <c r="I2107" s="145"/>
      <c r="J2107" s="145"/>
    </row>
    <row r="2108" spans="1:10" ht="45">
      <c r="A2108" s="558">
        <v>90994</v>
      </c>
      <c r="B2108" s="66" t="s">
        <v>17405</v>
      </c>
      <c r="C2108" s="67" t="s">
        <v>20</v>
      </c>
      <c r="D2108" s="563" t="s">
        <v>550</v>
      </c>
      <c r="E2108" s="558" t="s">
        <v>55</v>
      </c>
      <c r="F2108" s="564">
        <v>10.45</v>
      </c>
      <c r="G2108" s="564">
        <v>10.45</v>
      </c>
      <c r="H2108" s="145"/>
      <c r="I2108" s="145"/>
      <c r="J2108" s="145"/>
    </row>
    <row r="2109" spans="1:10" ht="54">
      <c r="A2109" s="558">
        <v>90995</v>
      </c>
      <c r="B2109" s="66" t="s">
        <v>17405</v>
      </c>
      <c r="C2109" s="67" t="s">
        <v>20</v>
      </c>
      <c r="D2109" s="563" t="s">
        <v>551</v>
      </c>
      <c r="E2109" s="558" t="s">
        <v>55</v>
      </c>
      <c r="F2109" s="564">
        <v>82.14</v>
      </c>
      <c r="G2109" s="564">
        <v>82.14</v>
      </c>
      <c r="H2109" s="145"/>
      <c r="I2109" s="145"/>
      <c r="J2109" s="145"/>
    </row>
    <row r="2110" spans="1:10" ht="54">
      <c r="A2110" s="558">
        <v>90957</v>
      </c>
      <c r="B2110" s="66" t="s">
        <v>17405</v>
      </c>
      <c r="C2110" s="67" t="s">
        <v>20</v>
      </c>
      <c r="D2110" s="563" t="s">
        <v>534</v>
      </c>
      <c r="E2110" s="558" t="s">
        <v>55</v>
      </c>
      <c r="F2110" s="564">
        <v>5.26</v>
      </c>
      <c r="G2110" s="564">
        <v>5.26</v>
      </c>
      <c r="H2110" s="145"/>
      <c r="I2110" s="145"/>
      <c r="J2110" s="145"/>
    </row>
    <row r="2111" spans="1:10" ht="45">
      <c r="A2111" s="558">
        <v>90958</v>
      </c>
      <c r="B2111" s="66" t="s">
        <v>17405</v>
      </c>
      <c r="C2111" s="67" t="s">
        <v>20</v>
      </c>
      <c r="D2111" s="563" t="s">
        <v>535</v>
      </c>
      <c r="E2111" s="558" t="s">
        <v>55</v>
      </c>
      <c r="F2111" s="564">
        <v>1.41</v>
      </c>
      <c r="G2111" s="564">
        <v>1.41</v>
      </c>
      <c r="H2111" s="145"/>
      <c r="I2111" s="145"/>
      <c r="J2111" s="145"/>
    </row>
    <row r="2112" spans="1:10" ht="54">
      <c r="A2112" s="558">
        <v>5797</v>
      </c>
      <c r="B2112" s="66" t="s">
        <v>17405</v>
      </c>
      <c r="C2112" s="67" t="s">
        <v>20</v>
      </c>
      <c r="D2112" s="563" t="s">
        <v>340</v>
      </c>
      <c r="E2112" s="558" t="s">
        <v>55</v>
      </c>
      <c r="F2112" s="564">
        <v>6.58</v>
      </c>
      <c r="G2112" s="564">
        <v>6.58</v>
      </c>
      <c r="H2112" s="145"/>
      <c r="I2112" s="145"/>
      <c r="J2112" s="145"/>
    </row>
    <row r="2113" spans="1:10" ht="54">
      <c r="A2113" s="558">
        <v>53865</v>
      </c>
      <c r="B2113" s="66" t="s">
        <v>17405</v>
      </c>
      <c r="C2113" s="67" t="s">
        <v>20</v>
      </c>
      <c r="D2113" s="563" t="s">
        <v>381</v>
      </c>
      <c r="E2113" s="558" t="s">
        <v>55</v>
      </c>
      <c r="F2113" s="564">
        <v>47.04</v>
      </c>
      <c r="G2113" s="564">
        <v>47.04</v>
      </c>
      <c r="H2113" s="145"/>
      <c r="I2113" s="145"/>
      <c r="J2113" s="145"/>
    </row>
    <row r="2114" spans="1:10" ht="54">
      <c r="A2114" s="558">
        <v>90975</v>
      </c>
      <c r="B2114" s="66" t="s">
        <v>17405</v>
      </c>
      <c r="C2114" s="67" t="s">
        <v>20</v>
      </c>
      <c r="D2114" s="563" t="s">
        <v>544</v>
      </c>
      <c r="E2114" s="558" t="s">
        <v>55</v>
      </c>
      <c r="F2114" s="564">
        <v>17.89</v>
      </c>
      <c r="G2114" s="564">
        <v>17.89</v>
      </c>
      <c r="H2114" s="145"/>
      <c r="I2114" s="145"/>
      <c r="J2114" s="145"/>
    </row>
    <row r="2115" spans="1:10" ht="45">
      <c r="A2115" s="558">
        <v>90976</v>
      </c>
      <c r="B2115" s="66" t="s">
        <v>17405</v>
      </c>
      <c r="C2115" s="67" t="s">
        <v>20</v>
      </c>
      <c r="D2115" s="563" t="s">
        <v>545</v>
      </c>
      <c r="E2115" s="558" t="s">
        <v>55</v>
      </c>
      <c r="F2115" s="564">
        <v>4.8</v>
      </c>
      <c r="G2115" s="564">
        <v>4.8</v>
      </c>
      <c r="H2115" s="145"/>
      <c r="I2115" s="145"/>
      <c r="J2115" s="145"/>
    </row>
    <row r="2116" spans="1:10" ht="54">
      <c r="A2116" s="558">
        <v>90977</v>
      </c>
      <c r="B2116" s="66" t="s">
        <v>17405</v>
      </c>
      <c r="C2116" s="67" t="s">
        <v>20</v>
      </c>
      <c r="D2116" s="563" t="s">
        <v>546</v>
      </c>
      <c r="E2116" s="558" t="s">
        <v>55</v>
      </c>
      <c r="F2116" s="564">
        <v>22.39</v>
      </c>
      <c r="G2116" s="564">
        <v>22.39</v>
      </c>
      <c r="H2116" s="145"/>
      <c r="I2116" s="145"/>
      <c r="J2116" s="145"/>
    </row>
    <row r="2117" spans="1:10" ht="54">
      <c r="A2117" s="558">
        <v>90978</v>
      </c>
      <c r="B2117" s="66" t="s">
        <v>17405</v>
      </c>
      <c r="C2117" s="67" t="s">
        <v>20</v>
      </c>
      <c r="D2117" s="563" t="s">
        <v>547</v>
      </c>
      <c r="E2117" s="558" t="s">
        <v>55</v>
      </c>
      <c r="F2117" s="564">
        <v>156.88999999999999</v>
      </c>
      <c r="G2117" s="564">
        <v>156.88999999999999</v>
      </c>
      <c r="H2117" s="145"/>
      <c r="I2117" s="145"/>
      <c r="J2117" s="145"/>
    </row>
    <row r="2118" spans="1:10" ht="54">
      <c r="A2118" s="558">
        <v>90960</v>
      </c>
      <c r="B2118" s="66" t="s">
        <v>17405</v>
      </c>
      <c r="C2118" s="67" t="s">
        <v>20</v>
      </c>
      <c r="D2118" s="563" t="s">
        <v>536</v>
      </c>
      <c r="E2118" s="558" t="s">
        <v>55</v>
      </c>
      <c r="F2118" s="564">
        <v>7.02</v>
      </c>
      <c r="G2118" s="564">
        <v>7.02</v>
      </c>
      <c r="H2118" s="145"/>
      <c r="I2118" s="145"/>
      <c r="J2118" s="145"/>
    </row>
    <row r="2119" spans="1:10" ht="45">
      <c r="A2119" s="558">
        <v>90961</v>
      </c>
      <c r="B2119" s="66" t="s">
        <v>17405</v>
      </c>
      <c r="C2119" s="67" t="s">
        <v>20</v>
      </c>
      <c r="D2119" s="563" t="s">
        <v>537</v>
      </c>
      <c r="E2119" s="558" t="s">
        <v>55</v>
      </c>
      <c r="F2119" s="564">
        <v>1.88</v>
      </c>
      <c r="G2119" s="564">
        <v>1.88</v>
      </c>
      <c r="H2119" s="145"/>
      <c r="I2119" s="145"/>
      <c r="J2119" s="145"/>
    </row>
    <row r="2120" spans="1:10" ht="54">
      <c r="A2120" s="558">
        <v>90962</v>
      </c>
      <c r="B2120" s="66" t="s">
        <v>17405</v>
      </c>
      <c r="C2120" s="67" t="s">
        <v>20</v>
      </c>
      <c r="D2120" s="563" t="s">
        <v>538</v>
      </c>
      <c r="E2120" s="558" t="s">
        <v>55</v>
      </c>
      <c r="F2120" s="564">
        <v>8.7899999999999991</v>
      </c>
      <c r="G2120" s="564">
        <v>8.7899999999999991</v>
      </c>
      <c r="H2120" s="145"/>
      <c r="I2120" s="145"/>
      <c r="J2120" s="145"/>
    </row>
    <row r="2121" spans="1:10" ht="54">
      <c r="A2121" s="558">
        <v>90963</v>
      </c>
      <c r="B2121" s="66" t="s">
        <v>17405</v>
      </c>
      <c r="C2121" s="67" t="s">
        <v>20</v>
      </c>
      <c r="D2121" s="563" t="s">
        <v>539</v>
      </c>
      <c r="E2121" s="558" t="s">
        <v>55</v>
      </c>
      <c r="F2121" s="564">
        <v>14.92</v>
      </c>
      <c r="G2121" s="564">
        <v>14.92</v>
      </c>
      <c r="H2121" s="145"/>
      <c r="I2121" s="145"/>
      <c r="J2121" s="145"/>
    </row>
    <row r="2122" spans="1:10" ht="54">
      <c r="A2122" s="558">
        <v>102966</v>
      </c>
      <c r="B2122" s="66" t="s">
        <v>17405</v>
      </c>
      <c r="C2122" s="67" t="s">
        <v>20</v>
      </c>
      <c r="D2122" s="563" t="s">
        <v>13950</v>
      </c>
      <c r="E2122" s="558" t="s">
        <v>55</v>
      </c>
      <c r="F2122" s="564">
        <v>0</v>
      </c>
      <c r="G2122" s="564">
        <v>0</v>
      </c>
      <c r="H2122" s="145"/>
      <c r="I2122" s="145"/>
      <c r="J2122" s="145"/>
    </row>
    <row r="2123" spans="1:10" ht="54">
      <c r="A2123" s="558">
        <v>102967</v>
      </c>
      <c r="B2123" s="66" t="s">
        <v>17405</v>
      </c>
      <c r="C2123" s="67" t="s">
        <v>20</v>
      </c>
      <c r="D2123" s="563" t="s">
        <v>13951</v>
      </c>
      <c r="E2123" s="558" t="s">
        <v>55</v>
      </c>
      <c r="F2123" s="564">
        <v>0</v>
      </c>
      <c r="G2123" s="564">
        <v>0</v>
      </c>
      <c r="H2123" s="145"/>
      <c r="I2123" s="145"/>
      <c r="J2123" s="145"/>
    </row>
    <row r="2124" spans="1:10" ht="54">
      <c r="A2124" s="558">
        <v>102968</v>
      </c>
      <c r="B2124" s="66" t="s">
        <v>17405</v>
      </c>
      <c r="C2124" s="67" t="s">
        <v>20</v>
      </c>
      <c r="D2124" s="563" t="s">
        <v>13952</v>
      </c>
      <c r="E2124" s="558" t="s">
        <v>55</v>
      </c>
      <c r="F2124" s="564">
        <v>0</v>
      </c>
      <c r="G2124" s="564">
        <v>0</v>
      </c>
      <c r="H2124" s="145"/>
      <c r="I2124" s="145"/>
      <c r="J2124" s="145"/>
    </row>
    <row r="2125" spans="1:10" ht="67.5">
      <c r="A2125" s="558">
        <v>102969</v>
      </c>
      <c r="B2125" s="66" t="s">
        <v>17405</v>
      </c>
      <c r="C2125" s="67" t="s">
        <v>20</v>
      </c>
      <c r="D2125" s="563" t="s">
        <v>6753</v>
      </c>
      <c r="E2125" s="558" t="s">
        <v>55</v>
      </c>
      <c r="F2125" s="564">
        <v>0.15</v>
      </c>
      <c r="G2125" s="564">
        <v>0.15</v>
      </c>
      <c r="H2125" s="145"/>
      <c r="I2125" s="145"/>
      <c r="J2125" s="145"/>
    </row>
    <row r="2126" spans="1:10" ht="54">
      <c r="A2126" s="558">
        <v>102818</v>
      </c>
      <c r="B2126" s="66" t="s">
        <v>17405</v>
      </c>
      <c r="C2126" s="67" t="s">
        <v>20</v>
      </c>
      <c r="D2126" s="563" t="s">
        <v>13953</v>
      </c>
      <c r="E2126" s="558" t="s">
        <v>55</v>
      </c>
      <c r="F2126" s="564">
        <v>0</v>
      </c>
      <c r="G2126" s="564">
        <v>0</v>
      </c>
      <c r="H2126" s="145"/>
      <c r="I2126" s="145"/>
      <c r="J2126" s="145"/>
    </row>
    <row r="2127" spans="1:10" ht="54">
      <c r="A2127" s="558">
        <v>102819</v>
      </c>
      <c r="B2127" s="66" t="s">
        <v>17405</v>
      </c>
      <c r="C2127" s="67" t="s">
        <v>20</v>
      </c>
      <c r="D2127" s="563" t="s">
        <v>13954</v>
      </c>
      <c r="E2127" s="558" t="s">
        <v>55</v>
      </c>
      <c r="F2127" s="564">
        <v>0</v>
      </c>
      <c r="G2127" s="564">
        <v>0</v>
      </c>
      <c r="H2127" s="145"/>
      <c r="I2127" s="145"/>
      <c r="J2127" s="145"/>
    </row>
    <row r="2128" spans="1:10" ht="54">
      <c r="A2128" s="558">
        <v>102820</v>
      </c>
      <c r="B2128" s="66" t="s">
        <v>17405</v>
      </c>
      <c r="C2128" s="67" t="s">
        <v>20</v>
      </c>
      <c r="D2128" s="563" t="s">
        <v>13955</v>
      </c>
      <c r="E2128" s="558" t="s">
        <v>55</v>
      </c>
      <c r="F2128" s="564">
        <v>0</v>
      </c>
      <c r="G2128" s="564">
        <v>0</v>
      </c>
      <c r="H2128" s="145"/>
      <c r="I2128" s="145"/>
      <c r="J2128" s="145"/>
    </row>
    <row r="2129" spans="1:10" ht="54">
      <c r="A2129" s="558">
        <v>102832</v>
      </c>
      <c r="B2129" s="66" t="s">
        <v>17405</v>
      </c>
      <c r="C2129" s="67" t="s">
        <v>20</v>
      </c>
      <c r="D2129" s="563" t="s">
        <v>13956</v>
      </c>
      <c r="E2129" s="558" t="s">
        <v>55</v>
      </c>
      <c r="F2129" s="564">
        <v>8.5</v>
      </c>
      <c r="G2129" s="564">
        <v>8.5</v>
      </c>
      <c r="H2129" s="145"/>
      <c r="I2129" s="145"/>
      <c r="J2129" s="145"/>
    </row>
    <row r="2130" spans="1:10" ht="45">
      <c r="A2130" s="558">
        <v>102823</v>
      </c>
      <c r="B2130" s="66" t="s">
        <v>17405</v>
      </c>
      <c r="C2130" s="67" t="s">
        <v>20</v>
      </c>
      <c r="D2130" s="563" t="s">
        <v>13957</v>
      </c>
      <c r="E2130" s="558" t="s">
        <v>55</v>
      </c>
      <c r="F2130" s="564">
        <v>0</v>
      </c>
      <c r="G2130" s="564">
        <v>0</v>
      </c>
      <c r="H2130" s="145"/>
      <c r="I2130" s="145"/>
      <c r="J2130" s="145"/>
    </row>
    <row r="2131" spans="1:10" ht="45">
      <c r="A2131" s="558">
        <v>102824</v>
      </c>
      <c r="B2131" s="66" t="s">
        <v>17405</v>
      </c>
      <c r="C2131" s="67" t="s">
        <v>20</v>
      </c>
      <c r="D2131" s="563" t="s">
        <v>13958</v>
      </c>
      <c r="E2131" s="558" t="s">
        <v>55</v>
      </c>
      <c r="F2131" s="564">
        <v>0</v>
      </c>
      <c r="G2131" s="564">
        <v>0</v>
      </c>
      <c r="H2131" s="145"/>
      <c r="I2131" s="145"/>
      <c r="J2131" s="145"/>
    </row>
    <row r="2132" spans="1:10" ht="45">
      <c r="A2132" s="558">
        <v>102825</v>
      </c>
      <c r="B2132" s="66" t="s">
        <v>17405</v>
      </c>
      <c r="C2132" s="67" t="s">
        <v>20</v>
      </c>
      <c r="D2132" s="563" t="s">
        <v>13959</v>
      </c>
      <c r="E2132" s="558" t="s">
        <v>55</v>
      </c>
      <c r="F2132" s="564">
        <v>0</v>
      </c>
      <c r="G2132" s="564">
        <v>0</v>
      </c>
      <c r="H2132" s="145"/>
      <c r="I2132" s="145"/>
      <c r="J2132" s="145"/>
    </row>
    <row r="2133" spans="1:10" ht="54">
      <c r="A2133" s="558">
        <v>102826</v>
      </c>
      <c r="B2133" s="66" t="s">
        <v>17405</v>
      </c>
      <c r="C2133" s="67" t="s">
        <v>20</v>
      </c>
      <c r="D2133" s="563" t="s">
        <v>6744</v>
      </c>
      <c r="E2133" s="558" t="s">
        <v>55</v>
      </c>
      <c r="F2133" s="564">
        <v>6.38</v>
      </c>
      <c r="G2133" s="564">
        <v>6.38</v>
      </c>
      <c r="H2133" s="145"/>
      <c r="I2133" s="145"/>
      <c r="J2133" s="145"/>
    </row>
    <row r="2134" spans="1:10" ht="67.5">
      <c r="A2134" s="558">
        <v>103934</v>
      </c>
      <c r="B2134" s="66" t="s">
        <v>17405</v>
      </c>
      <c r="C2134" s="67" t="s">
        <v>20</v>
      </c>
      <c r="D2134" s="563" t="s">
        <v>13960</v>
      </c>
      <c r="E2134" s="558" t="s">
        <v>55</v>
      </c>
      <c r="F2134" s="564">
        <v>0</v>
      </c>
      <c r="G2134" s="564">
        <v>0</v>
      </c>
      <c r="H2134" s="145"/>
      <c r="I2134" s="145"/>
      <c r="J2134" s="145"/>
    </row>
    <row r="2135" spans="1:10" ht="67.5">
      <c r="A2135" s="558">
        <v>103935</v>
      </c>
      <c r="B2135" s="66" t="s">
        <v>17405</v>
      </c>
      <c r="C2135" s="67" t="s">
        <v>20</v>
      </c>
      <c r="D2135" s="563" t="s">
        <v>13961</v>
      </c>
      <c r="E2135" s="558" t="s">
        <v>55</v>
      </c>
      <c r="F2135" s="564">
        <v>0</v>
      </c>
      <c r="G2135" s="564">
        <v>0</v>
      </c>
      <c r="H2135" s="145"/>
      <c r="I2135" s="145"/>
      <c r="J2135" s="145"/>
    </row>
    <row r="2136" spans="1:10" ht="67.5">
      <c r="A2136" s="558">
        <v>103936</v>
      </c>
      <c r="B2136" s="66" t="s">
        <v>17405</v>
      </c>
      <c r="C2136" s="67" t="s">
        <v>20</v>
      </c>
      <c r="D2136" s="563" t="s">
        <v>13962</v>
      </c>
      <c r="E2136" s="558" t="s">
        <v>55</v>
      </c>
      <c r="F2136" s="564">
        <v>0</v>
      </c>
      <c r="G2136" s="564">
        <v>0</v>
      </c>
      <c r="H2136" s="145"/>
      <c r="I2136" s="145"/>
      <c r="J2136" s="145"/>
    </row>
    <row r="2137" spans="1:10" ht="67.5">
      <c r="A2137" s="558">
        <v>103937</v>
      </c>
      <c r="B2137" s="66" t="s">
        <v>17405</v>
      </c>
      <c r="C2137" s="67" t="s">
        <v>20</v>
      </c>
      <c r="D2137" s="563" t="s">
        <v>13963</v>
      </c>
      <c r="E2137" s="558" t="s">
        <v>55</v>
      </c>
      <c r="F2137" s="564">
        <v>1.53</v>
      </c>
      <c r="G2137" s="564">
        <v>1.53</v>
      </c>
      <c r="H2137" s="145"/>
      <c r="I2137" s="145"/>
      <c r="J2137" s="145"/>
    </row>
    <row r="2138" spans="1:10" ht="67.5">
      <c r="A2138" s="558">
        <v>103940</v>
      </c>
      <c r="B2138" s="66" t="s">
        <v>17405</v>
      </c>
      <c r="C2138" s="67" t="s">
        <v>20</v>
      </c>
      <c r="D2138" s="563" t="s">
        <v>13964</v>
      </c>
      <c r="E2138" s="558" t="s">
        <v>55</v>
      </c>
      <c r="F2138" s="564">
        <v>0</v>
      </c>
      <c r="G2138" s="564">
        <v>0</v>
      </c>
      <c r="H2138" s="145"/>
      <c r="I2138" s="145"/>
      <c r="J2138" s="145"/>
    </row>
    <row r="2139" spans="1:10" ht="67.5">
      <c r="A2139" s="558">
        <v>103941</v>
      </c>
      <c r="B2139" s="66" t="s">
        <v>17405</v>
      </c>
      <c r="C2139" s="67" t="s">
        <v>20</v>
      </c>
      <c r="D2139" s="563" t="s">
        <v>13965</v>
      </c>
      <c r="E2139" s="558" t="s">
        <v>55</v>
      </c>
      <c r="F2139" s="564">
        <v>0</v>
      </c>
      <c r="G2139" s="564">
        <v>0</v>
      </c>
      <c r="H2139" s="145"/>
      <c r="I2139" s="145"/>
      <c r="J2139" s="145"/>
    </row>
    <row r="2140" spans="1:10" ht="67.5">
      <c r="A2140" s="558">
        <v>103942</v>
      </c>
      <c r="B2140" s="66" t="s">
        <v>17405</v>
      </c>
      <c r="C2140" s="67" t="s">
        <v>20</v>
      </c>
      <c r="D2140" s="563" t="s">
        <v>13966</v>
      </c>
      <c r="E2140" s="558" t="s">
        <v>55</v>
      </c>
      <c r="F2140" s="564">
        <v>0</v>
      </c>
      <c r="G2140" s="564">
        <v>0</v>
      </c>
      <c r="H2140" s="145"/>
      <c r="I2140" s="145"/>
      <c r="J2140" s="145"/>
    </row>
    <row r="2141" spans="1:10" ht="67.5">
      <c r="A2141" s="558">
        <v>103943</v>
      </c>
      <c r="B2141" s="66" t="s">
        <v>17405</v>
      </c>
      <c r="C2141" s="67" t="s">
        <v>20</v>
      </c>
      <c r="D2141" s="563" t="s">
        <v>13967</v>
      </c>
      <c r="E2141" s="558" t="s">
        <v>55</v>
      </c>
      <c r="F2141" s="564">
        <v>1.53</v>
      </c>
      <c r="G2141" s="564">
        <v>1.53</v>
      </c>
      <c r="H2141" s="145"/>
      <c r="I2141" s="145"/>
      <c r="J2141" s="145"/>
    </row>
    <row r="2142" spans="1:10" ht="67.5">
      <c r="A2142" s="558">
        <v>91279</v>
      </c>
      <c r="B2142" s="66" t="s">
        <v>17405</v>
      </c>
      <c r="C2142" s="67" t="s">
        <v>20</v>
      </c>
      <c r="D2142" s="563" t="s">
        <v>562</v>
      </c>
      <c r="E2142" s="558" t="s">
        <v>55</v>
      </c>
      <c r="F2142" s="564">
        <v>0.4</v>
      </c>
      <c r="G2142" s="564">
        <v>0.4</v>
      </c>
      <c r="H2142" s="145"/>
      <c r="I2142" s="145"/>
      <c r="J2142" s="145"/>
    </row>
    <row r="2143" spans="1:10" ht="67.5">
      <c r="A2143" s="558">
        <v>91280</v>
      </c>
      <c r="B2143" s="66" t="s">
        <v>17405</v>
      </c>
      <c r="C2143" s="67" t="s">
        <v>20</v>
      </c>
      <c r="D2143" s="563" t="s">
        <v>563</v>
      </c>
      <c r="E2143" s="558" t="s">
        <v>55</v>
      </c>
      <c r="F2143" s="564">
        <v>0.09</v>
      </c>
      <c r="G2143" s="564">
        <v>0.09</v>
      </c>
      <c r="H2143" s="145"/>
      <c r="I2143" s="145"/>
      <c r="J2143" s="145"/>
    </row>
    <row r="2144" spans="1:10" ht="67.5">
      <c r="A2144" s="558">
        <v>91281</v>
      </c>
      <c r="B2144" s="66" t="s">
        <v>17405</v>
      </c>
      <c r="C2144" s="67" t="s">
        <v>20</v>
      </c>
      <c r="D2144" s="563" t="s">
        <v>564</v>
      </c>
      <c r="E2144" s="558" t="s">
        <v>55</v>
      </c>
      <c r="F2144" s="564">
        <v>0.51</v>
      </c>
      <c r="G2144" s="564">
        <v>0.51</v>
      </c>
      <c r="H2144" s="145"/>
      <c r="I2144" s="145"/>
      <c r="J2144" s="145"/>
    </row>
    <row r="2145" spans="1:10" ht="67.5">
      <c r="A2145" s="558">
        <v>91282</v>
      </c>
      <c r="B2145" s="66" t="s">
        <v>17405</v>
      </c>
      <c r="C2145" s="67" t="s">
        <v>20</v>
      </c>
      <c r="D2145" s="563" t="s">
        <v>565</v>
      </c>
      <c r="E2145" s="558" t="s">
        <v>55</v>
      </c>
      <c r="F2145" s="564">
        <v>8.94</v>
      </c>
      <c r="G2145" s="564">
        <v>8.94</v>
      </c>
      <c r="H2145" s="145"/>
      <c r="I2145" s="145"/>
      <c r="J2145" s="145"/>
    </row>
    <row r="2146" spans="1:10" ht="45">
      <c r="A2146" s="558">
        <v>95278</v>
      </c>
      <c r="B2146" s="66" t="s">
        <v>17405</v>
      </c>
      <c r="C2146" s="67" t="s">
        <v>20</v>
      </c>
      <c r="D2146" s="563" t="s">
        <v>6736</v>
      </c>
      <c r="E2146" s="558" t="s">
        <v>55</v>
      </c>
      <c r="F2146" s="564">
        <v>0.72</v>
      </c>
      <c r="G2146" s="564">
        <v>0.72</v>
      </c>
      <c r="H2146" s="145"/>
      <c r="I2146" s="145"/>
      <c r="J2146" s="145"/>
    </row>
    <row r="2147" spans="1:10" ht="45">
      <c r="A2147" s="558">
        <v>95279</v>
      </c>
      <c r="B2147" s="66" t="s">
        <v>17405</v>
      </c>
      <c r="C2147" s="67" t="s">
        <v>20</v>
      </c>
      <c r="D2147" s="563" t="s">
        <v>6737</v>
      </c>
      <c r="E2147" s="558" t="s">
        <v>55</v>
      </c>
      <c r="F2147" s="564">
        <v>0.15</v>
      </c>
      <c r="G2147" s="564">
        <v>0.15</v>
      </c>
      <c r="H2147" s="145"/>
      <c r="I2147" s="145"/>
      <c r="J2147" s="145"/>
    </row>
    <row r="2148" spans="1:10" ht="45">
      <c r="A2148" s="558">
        <v>95280</v>
      </c>
      <c r="B2148" s="66" t="s">
        <v>17405</v>
      </c>
      <c r="C2148" s="67" t="s">
        <v>20</v>
      </c>
      <c r="D2148" s="563" t="s">
        <v>6738</v>
      </c>
      <c r="E2148" s="558" t="s">
        <v>55</v>
      </c>
      <c r="F2148" s="564">
        <v>0.7</v>
      </c>
      <c r="G2148" s="564">
        <v>0.7</v>
      </c>
      <c r="H2148" s="145"/>
      <c r="I2148" s="145"/>
      <c r="J2148" s="145"/>
    </row>
    <row r="2149" spans="1:10" ht="45">
      <c r="A2149" s="558">
        <v>95281</v>
      </c>
      <c r="B2149" s="66" t="s">
        <v>17405</v>
      </c>
      <c r="C2149" s="67" t="s">
        <v>20</v>
      </c>
      <c r="D2149" s="563" t="s">
        <v>13968</v>
      </c>
      <c r="E2149" s="558" t="s">
        <v>55</v>
      </c>
      <c r="F2149" s="564">
        <v>8.8800000000000008</v>
      </c>
      <c r="G2149" s="564">
        <v>8.8800000000000008</v>
      </c>
      <c r="H2149" s="145"/>
      <c r="I2149" s="145"/>
      <c r="J2149" s="145"/>
    </row>
    <row r="2150" spans="1:10" ht="45">
      <c r="A2150" s="558">
        <v>95124</v>
      </c>
      <c r="B2150" s="66" t="s">
        <v>17405</v>
      </c>
      <c r="C2150" s="67" t="s">
        <v>20</v>
      </c>
      <c r="D2150" s="563" t="s">
        <v>672</v>
      </c>
      <c r="E2150" s="558" t="s">
        <v>55</v>
      </c>
      <c r="F2150" s="564">
        <v>6.67</v>
      </c>
      <c r="G2150" s="564">
        <v>6.67</v>
      </c>
      <c r="H2150" s="145"/>
      <c r="I2150" s="145"/>
      <c r="J2150" s="145"/>
    </row>
    <row r="2151" spans="1:10" ht="45">
      <c r="A2151" s="558">
        <v>95123</v>
      </c>
      <c r="B2151" s="66" t="s">
        <v>17405</v>
      </c>
      <c r="C2151" s="67" t="s">
        <v>20</v>
      </c>
      <c r="D2151" s="563" t="s">
        <v>671</v>
      </c>
      <c r="E2151" s="558" t="s">
        <v>55</v>
      </c>
      <c r="F2151" s="564">
        <v>21.64</v>
      </c>
      <c r="G2151" s="564">
        <v>21.64</v>
      </c>
      <c r="H2151" s="145"/>
      <c r="I2151" s="145"/>
      <c r="J2151" s="145"/>
    </row>
    <row r="2152" spans="1:10" ht="45">
      <c r="A2152" s="558">
        <v>95125</v>
      </c>
      <c r="B2152" s="66" t="s">
        <v>17405</v>
      </c>
      <c r="C2152" s="67" t="s">
        <v>20</v>
      </c>
      <c r="D2152" s="563" t="s">
        <v>673</v>
      </c>
      <c r="E2152" s="558" t="s">
        <v>55</v>
      </c>
      <c r="F2152" s="564">
        <v>23.67</v>
      </c>
      <c r="G2152" s="564">
        <v>23.67</v>
      </c>
      <c r="H2152" s="145"/>
      <c r="I2152" s="145"/>
      <c r="J2152" s="145"/>
    </row>
    <row r="2153" spans="1:10" ht="45">
      <c r="A2153" s="558">
        <v>95126</v>
      </c>
      <c r="B2153" s="66" t="s">
        <v>17405</v>
      </c>
      <c r="C2153" s="67" t="s">
        <v>20</v>
      </c>
      <c r="D2153" s="563" t="s">
        <v>7846</v>
      </c>
      <c r="E2153" s="558" t="s">
        <v>55</v>
      </c>
      <c r="F2153" s="564">
        <v>146.91999999999999</v>
      </c>
      <c r="G2153" s="564">
        <v>146.91999999999999</v>
      </c>
      <c r="H2153" s="145"/>
      <c r="I2153" s="145"/>
      <c r="J2153" s="145"/>
    </row>
    <row r="2154" spans="1:10" ht="45">
      <c r="A2154" s="558">
        <v>92040</v>
      </c>
      <c r="B2154" s="66" t="s">
        <v>17405</v>
      </c>
      <c r="C2154" s="67" t="s">
        <v>20</v>
      </c>
      <c r="D2154" s="563" t="s">
        <v>610</v>
      </c>
      <c r="E2154" s="558" t="s">
        <v>55</v>
      </c>
      <c r="F2154" s="564">
        <v>7.84</v>
      </c>
      <c r="G2154" s="564">
        <v>7.84</v>
      </c>
      <c r="H2154" s="145"/>
      <c r="I2154" s="145"/>
      <c r="J2154" s="145"/>
    </row>
    <row r="2155" spans="1:10" ht="45">
      <c r="A2155" s="558">
        <v>92041</v>
      </c>
      <c r="B2155" s="66" t="s">
        <v>17405</v>
      </c>
      <c r="C2155" s="67" t="s">
        <v>20</v>
      </c>
      <c r="D2155" s="563" t="s">
        <v>611</v>
      </c>
      <c r="E2155" s="558" t="s">
        <v>55</v>
      </c>
      <c r="F2155" s="564">
        <v>1.61</v>
      </c>
      <c r="G2155" s="564">
        <v>1.61</v>
      </c>
      <c r="H2155" s="145"/>
      <c r="I2155" s="145"/>
      <c r="J2155" s="145"/>
    </row>
    <row r="2156" spans="1:10" ht="45">
      <c r="A2156" s="558">
        <v>92042</v>
      </c>
      <c r="B2156" s="66" t="s">
        <v>17405</v>
      </c>
      <c r="C2156" s="67" t="s">
        <v>20</v>
      </c>
      <c r="D2156" s="563" t="s">
        <v>612</v>
      </c>
      <c r="E2156" s="558" t="s">
        <v>55</v>
      </c>
      <c r="F2156" s="564">
        <v>6.53</v>
      </c>
      <c r="G2156" s="564">
        <v>6.53</v>
      </c>
      <c r="H2156" s="145"/>
      <c r="I2156" s="145"/>
      <c r="J2156" s="145"/>
    </row>
    <row r="2157" spans="1:10" ht="45">
      <c r="A2157" s="558">
        <v>102829</v>
      </c>
      <c r="B2157" s="66" t="s">
        <v>17405</v>
      </c>
      <c r="C2157" s="67" t="s">
        <v>20</v>
      </c>
      <c r="D2157" s="563" t="s">
        <v>13969</v>
      </c>
      <c r="E2157" s="558" t="s">
        <v>55</v>
      </c>
      <c r="F2157" s="564">
        <v>0</v>
      </c>
      <c r="G2157" s="564">
        <v>0</v>
      </c>
      <c r="H2157" s="145"/>
      <c r="I2157" s="145"/>
      <c r="J2157" s="145"/>
    </row>
    <row r="2158" spans="1:10" ht="45">
      <c r="A2158" s="558">
        <v>102830</v>
      </c>
      <c r="B2158" s="66" t="s">
        <v>17405</v>
      </c>
      <c r="C2158" s="67" t="s">
        <v>20</v>
      </c>
      <c r="D2158" s="563" t="s">
        <v>13970</v>
      </c>
      <c r="E2158" s="558" t="s">
        <v>55</v>
      </c>
      <c r="F2158" s="564">
        <v>0</v>
      </c>
      <c r="G2158" s="564">
        <v>0</v>
      </c>
      <c r="H2158" s="145"/>
      <c r="I2158" s="145"/>
      <c r="J2158" s="145"/>
    </row>
    <row r="2159" spans="1:10" ht="45">
      <c r="A2159" s="558">
        <v>102831</v>
      </c>
      <c r="B2159" s="66" t="s">
        <v>17405</v>
      </c>
      <c r="C2159" s="67" t="s">
        <v>20</v>
      </c>
      <c r="D2159" s="563" t="s">
        <v>13971</v>
      </c>
      <c r="E2159" s="558" t="s">
        <v>55</v>
      </c>
      <c r="F2159" s="564">
        <v>0</v>
      </c>
      <c r="G2159" s="564">
        <v>0</v>
      </c>
      <c r="H2159" s="145"/>
      <c r="I2159" s="145"/>
      <c r="J2159" s="145"/>
    </row>
    <row r="2160" spans="1:10" ht="45">
      <c r="A2160" s="558">
        <v>92114</v>
      </c>
      <c r="B2160" s="66" t="s">
        <v>17405</v>
      </c>
      <c r="C2160" s="67" t="s">
        <v>20</v>
      </c>
      <c r="D2160" s="563" t="s">
        <v>6716</v>
      </c>
      <c r="E2160" s="558" t="s">
        <v>55</v>
      </c>
      <c r="F2160" s="564">
        <v>0.24</v>
      </c>
      <c r="G2160" s="564">
        <v>0.24</v>
      </c>
      <c r="H2160" s="145"/>
      <c r="I2160" s="145"/>
      <c r="J2160" s="145"/>
    </row>
    <row r="2161" spans="1:10" ht="45">
      <c r="A2161" s="558">
        <v>92115</v>
      </c>
      <c r="B2161" s="66" t="s">
        <v>17405</v>
      </c>
      <c r="C2161" s="67" t="s">
        <v>20</v>
      </c>
      <c r="D2161" s="563" t="s">
        <v>6717</v>
      </c>
      <c r="E2161" s="558" t="s">
        <v>55</v>
      </c>
      <c r="F2161" s="564">
        <v>0.05</v>
      </c>
      <c r="G2161" s="564">
        <v>0.05</v>
      </c>
      <c r="H2161" s="145"/>
      <c r="I2161" s="145"/>
      <c r="J2161" s="145"/>
    </row>
    <row r="2162" spans="1:10" ht="45">
      <c r="A2162" s="558">
        <v>92116</v>
      </c>
      <c r="B2162" s="66" t="s">
        <v>17405</v>
      </c>
      <c r="C2162" s="67" t="s">
        <v>20</v>
      </c>
      <c r="D2162" s="563" t="s">
        <v>6718</v>
      </c>
      <c r="E2162" s="558" t="s">
        <v>55</v>
      </c>
      <c r="F2162" s="564">
        <v>0.16</v>
      </c>
      <c r="G2162" s="564">
        <v>0.16</v>
      </c>
      <c r="H2162" s="145"/>
      <c r="I2162" s="145"/>
      <c r="J2162" s="145"/>
    </row>
    <row r="2163" spans="1:10" ht="45">
      <c r="A2163" s="558">
        <v>102912</v>
      </c>
      <c r="B2163" s="66" t="s">
        <v>17405</v>
      </c>
      <c r="C2163" s="67" t="s">
        <v>20</v>
      </c>
      <c r="D2163" s="563" t="s">
        <v>13972</v>
      </c>
      <c r="E2163" s="558" t="s">
        <v>55</v>
      </c>
      <c r="F2163" s="564">
        <v>0</v>
      </c>
      <c r="G2163" s="564">
        <v>0</v>
      </c>
      <c r="H2163" s="145"/>
      <c r="I2163" s="145"/>
      <c r="J2163" s="145"/>
    </row>
    <row r="2164" spans="1:10" ht="45">
      <c r="A2164" s="558">
        <v>102913</v>
      </c>
      <c r="B2164" s="66" t="s">
        <v>17405</v>
      </c>
      <c r="C2164" s="67" t="s">
        <v>20</v>
      </c>
      <c r="D2164" s="563" t="s">
        <v>13973</v>
      </c>
      <c r="E2164" s="558" t="s">
        <v>55</v>
      </c>
      <c r="F2164" s="564">
        <v>0</v>
      </c>
      <c r="G2164" s="564">
        <v>0</v>
      </c>
      <c r="H2164" s="145"/>
      <c r="I2164" s="145"/>
      <c r="J2164" s="145"/>
    </row>
    <row r="2165" spans="1:10" ht="45">
      <c r="A2165" s="558">
        <v>102914</v>
      </c>
      <c r="B2165" s="66" t="s">
        <v>17405</v>
      </c>
      <c r="C2165" s="67" t="s">
        <v>20</v>
      </c>
      <c r="D2165" s="563" t="s">
        <v>13974</v>
      </c>
      <c r="E2165" s="558" t="s">
        <v>55</v>
      </c>
      <c r="F2165" s="564">
        <v>0</v>
      </c>
      <c r="G2165" s="564">
        <v>0</v>
      </c>
      <c r="H2165" s="145"/>
      <c r="I2165" s="145"/>
      <c r="J2165" s="145"/>
    </row>
    <row r="2166" spans="1:10" ht="45">
      <c r="A2166" s="558">
        <v>102915</v>
      </c>
      <c r="B2166" s="66" t="s">
        <v>17405</v>
      </c>
      <c r="C2166" s="67" t="s">
        <v>20</v>
      </c>
      <c r="D2166" s="563" t="s">
        <v>6748</v>
      </c>
      <c r="E2166" s="558" t="s">
        <v>55</v>
      </c>
      <c r="F2166" s="564">
        <v>0.63</v>
      </c>
      <c r="G2166" s="564">
        <v>0.63</v>
      </c>
      <c r="H2166" s="145"/>
      <c r="I2166" s="145"/>
      <c r="J2166" s="145"/>
    </row>
    <row r="2167" spans="1:10" ht="81">
      <c r="A2167" s="558">
        <v>95716</v>
      </c>
      <c r="B2167" s="66" t="s">
        <v>17405</v>
      </c>
      <c r="C2167" s="67" t="s">
        <v>20</v>
      </c>
      <c r="D2167" s="563" t="s">
        <v>695</v>
      </c>
      <c r="E2167" s="558" t="s">
        <v>55</v>
      </c>
      <c r="F2167" s="564">
        <v>66.36</v>
      </c>
      <c r="G2167" s="564">
        <v>66.36</v>
      </c>
      <c r="H2167" s="145"/>
      <c r="I2167" s="145"/>
      <c r="J2167" s="145"/>
    </row>
    <row r="2168" spans="1:10" ht="81">
      <c r="A2168" s="558">
        <v>95717</v>
      </c>
      <c r="B2168" s="66" t="s">
        <v>17405</v>
      </c>
      <c r="C2168" s="67" t="s">
        <v>20</v>
      </c>
      <c r="D2168" s="563" t="s">
        <v>696</v>
      </c>
      <c r="E2168" s="558" t="s">
        <v>55</v>
      </c>
      <c r="F2168" s="564">
        <v>17.53</v>
      </c>
      <c r="G2168" s="564">
        <v>17.53</v>
      </c>
      <c r="H2168" s="145"/>
      <c r="I2168" s="145"/>
      <c r="J2168" s="145"/>
    </row>
    <row r="2169" spans="1:10" ht="81">
      <c r="A2169" s="558">
        <v>95718</v>
      </c>
      <c r="B2169" s="66" t="s">
        <v>17405</v>
      </c>
      <c r="C2169" s="67" t="s">
        <v>20</v>
      </c>
      <c r="D2169" s="563" t="s">
        <v>697</v>
      </c>
      <c r="E2169" s="558" t="s">
        <v>55</v>
      </c>
      <c r="F2169" s="564">
        <v>82.95</v>
      </c>
      <c r="G2169" s="564">
        <v>82.95</v>
      </c>
      <c r="H2169" s="145"/>
      <c r="I2169" s="145"/>
      <c r="J2169" s="145"/>
    </row>
    <row r="2170" spans="1:10" ht="81">
      <c r="A2170" s="558">
        <v>95719</v>
      </c>
      <c r="B2170" s="66" t="s">
        <v>17405</v>
      </c>
      <c r="C2170" s="67" t="s">
        <v>20</v>
      </c>
      <c r="D2170" s="563" t="s">
        <v>698</v>
      </c>
      <c r="E2170" s="558" t="s">
        <v>55</v>
      </c>
      <c r="F2170" s="564">
        <v>89.72</v>
      </c>
      <c r="G2170" s="564">
        <v>89.72</v>
      </c>
      <c r="H2170" s="145"/>
      <c r="I2170" s="145"/>
      <c r="J2170" s="145"/>
    </row>
    <row r="2171" spans="1:10" ht="54">
      <c r="A2171" s="558">
        <v>104712</v>
      </c>
      <c r="B2171" s="66" t="s">
        <v>17405</v>
      </c>
      <c r="C2171" s="67" t="s">
        <v>20</v>
      </c>
      <c r="D2171" s="563" t="s">
        <v>13975</v>
      </c>
      <c r="E2171" s="558" t="s">
        <v>55</v>
      </c>
      <c r="F2171" s="564">
        <v>62.37</v>
      </c>
      <c r="G2171" s="564">
        <v>62.37</v>
      </c>
      <c r="H2171" s="145"/>
      <c r="I2171" s="145"/>
      <c r="J2171" s="145"/>
    </row>
    <row r="2172" spans="1:10" ht="54">
      <c r="A2172" s="558">
        <v>104713</v>
      </c>
      <c r="B2172" s="66" t="s">
        <v>17405</v>
      </c>
      <c r="C2172" s="67" t="s">
        <v>20</v>
      </c>
      <c r="D2172" s="563" t="s">
        <v>13976</v>
      </c>
      <c r="E2172" s="558" t="s">
        <v>55</v>
      </c>
      <c r="F2172" s="564">
        <v>16.48</v>
      </c>
      <c r="G2172" s="564">
        <v>16.48</v>
      </c>
      <c r="H2172" s="145"/>
      <c r="I2172" s="145"/>
      <c r="J2172" s="145"/>
    </row>
    <row r="2173" spans="1:10" ht="54">
      <c r="A2173" s="558">
        <v>104714</v>
      </c>
      <c r="B2173" s="66" t="s">
        <v>17405</v>
      </c>
      <c r="C2173" s="67" t="s">
        <v>20</v>
      </c>
      <c r="D2173" s="563" t="s">
        <v>13977</v>
      </c>
      <c r="E2173" s="558" t="s">
        <v>55</v>
      </c>
      <c r="F2173" s="564">
        <v>77.959999999999994</v>
      </c>
      <c r="G2173" s="564">
        <v>77.959999999999994</v>
      </c>
      <c r="H2173" s="145"/>
      <c r="I2173" s="145"/>
      <c r="J2173" s="145"/>
    </row>
    <row r="2174" spans="1:10" ht="67.5">
      <c r="A2174" s="558">
        <v>104715</v>
      </c>
      <c r="B2174" s="66" t="s">
        <v>17405</v>
      </c>
      <c r="C2174" s="67" t="s">
        <v>20</v>
      </c>
      <c r="D2174" s="563" t="s">
        <v>13978</v>
      </c>
      <c r="E2174" s="558" t="s">
        <v>55</v>
      </c>
      <c r="F2174" s="564">
        <v>89.72</v>
      </c>
      <c r="G2174" s="564">
        <v>89.72</v>
      </c>
      <c r="H2174" s="145"/>
      <c r="I2174" s="145"/>
      <c r="J2174" s="145"/>
    </row>
    <row r="2175" spans="1:10" ht="67.5">
      <c r="A2175" s="558">
        <v>102894</v>
      </c>
      <c r="B2175" s="66" t="s">
        <v>17405</v>
      </c>
      <c r="C2175" s="67" t="s">
        <v>20</v>
      </c>
      <c r="D2175" s="563" t="s">
        <v>13979</v>
      </c>
      <c r="E2175" s="558" t="s">
        <v>55</v>
      </c>
      <c r="F2175" s="564">
        <v>0</v>
      </c>
      <c r="G2175" s="564">
        <v>0</v>
      </c>
      <c r="H2175" s="145"/>
      <c r="I2175" s="145"/>
      <c r="J2175" s="145"/>
    </row>
    <row r="2176" spans="1:10" ht="54">
      <c r="A2176" s="558">
        <v>104161</v>
      </c>
      <c r="B2176" s="66" t="s">
        <v>17405</v>
      </c>
      <c r="C2176" s="67" t="s">
        <v>20</v>
      </c>
      <c r="D2176" s="563" t="s">
        <v>13980</v>
      </c>
      <c r="E2176" s="558" t="s">
        <v>55</v>
      </c>
      <c r="F2176" s="564">
        <v>0</v>
      </c>
      <c r="G2176" s="564">
        <v>0</v>
      </c>
      <c r="H2176" s="145"/>
      <c r="I2176" s="145"/>
      <c r="J2176" s="145"/>
    </row>
    <row r="2177" spans="1:10" ht="54">
      <c r="A2177" s="558">
        <v>102896</v>
      </c>
      <c r="B2177" s="66" t="s">
        <v>17405</v>
      </c>
      <c r="C2177" s="67" t="s">
        <v>20</v>
      </c>
      <c r="D2177" s="563" t="s">
        <v>13981</v>
      </c>
      <c r="E2177" s="558" t="s">
        <v>55</v>
      </c>
      <c r="F2177" s="564">
        <v>0</v>
      </c>
      <c r="G2177" s="564">
        <v>0</v>
      </c>
      <c r="H2177" s="145"/>
      <c r="I2177" s="145"/>
      <c r="J2177" s="145"/>
    </row>
    <row r="2178" spans="1:10" ht="67.5">
      <c r="A2178" s="558">
        <v>102897</v>
      </c>
      <c r="B2178" s="66" t="s">
        <v>17405</v>
      </c>
      <c r="C2178" s="67" t="s">
        <v>20</v>
      </c>
      <c r="D2178" s="563" t="s">
        <v>3647</v>
      </c>
      <c r="E2178" s="558" t="s">
        <v>55</v>
      </c>
      <c r="F2178" s="564">
        <v>89.72</v>
      </c>
      <c r="G2178" s="564">
        <v>89.72</v>
      </c>
      <c r="H2178" s="145"/>
      <c r="I2178" s="145"/>
      <c r="J2178" s="145"/>
    </row>
    <row r="2179" spans="1:10" ht="54">
      <c r="A2179" s="558">
        <v>5627</v>
      </c>
      <c r="B2179" s="66" t="s">
        <v>17405</v>
      </c>
      <c r="C2179" s="67" t="s">
        <v>20</v>
      </c>
      <c r="D2179" s="563" t="s">
        <v>301</v>
      </c>
      <c r="E2179" s="558" t="s">
        <v>55</v>
      </c>
      <c r="F2179" s="564">
        <v>47.92</v>
      </c>
      <c r="G2179" s="564">
        <v>47.92</v>
      </c>
      <c r="H2179" s="145"/>
      <c r="I2179" s="145"/>
      <c r="J2179" s="145"/>
    </row>
    <row r="2180" spans="1:10" ht="45">
      <c r="A2180" s="558">
        <v>5628</v>
      </c>
      <c r="B2180" s="66" t="s">
        <v>17405</v>
      </c>
      <c r="C2180" s="67" t="s">
        <v>20</v>
      </c>
      <c r="D2180" s="563" t="s">
        <v>302</v>
      </c>
      <c r="E2180" s="558" t="s">
        <v>55</v>
      </c>
      <c r="F2180" s="564">
        <v>12.66</v>
      </c>
      <c r="G2180" s="564">
        <v>12.66</v>
      </c>
      <c r="H2180" s="145"/>
      <c r="I2180" s="145"/>
      <c r="J2180" s="145"/>
    </row>
    <row r="2181" spans="1:10" ht="54">
      <c r="A2181" s="558">
        <v>5629</v>
      </c>
      <c r="B2181" s="66" t="s">
        <v>17405</v>
      </c>
      <c r="C2181" s="67" t="s">
        <v>20</v>
      </c>
      <c r="D2181" s="563" t="s">
        <v>303</v>
      </c>
      <c r="E2181" s="558" t="s">
        <v>55</v>
      </c>
      <c r="F2181" s="564">
        <v>59.9</v>
      </c>
      <c r="G2181" s="564">
        <v>59.9</v>
      </c>
      <c r="H2181" s="145"/>
      <c r="I2181" s="145"/>
      <c r="J2181" s="145"/>
    </row>
    <row r="2182" spans="1:10" ht="54">
      <c r="A2182" s="558">
        <v>5630</v>
      </c>
      <c r="B2182" s="66" t="s">
        <v>17405</v>
      </c>
      <c r="C2182" s="67" t="s">
        <v>20</v>
      </c>
      <c r="D2182" s="563" t="s">
        <v>304</v>
      </c>
      <c r="E2182" s="558" t="s">
        <v>55</v>
      </c>
      <c r="F2182" s="564">
        <v>64.290000000000006</v>
      </c>
      <c r="G2182" s="564">
        <v>64.290000000000006</v>
      </c>
      <c r="H2182" s="145"/>
      <c r="I2182" s="145"/>
      <c r="J2182" s="145"/>
    </row>
    <row r="2183" spans="1:10" ht="54">
      <c r="A2183" s="558">
        <v>88900</v>
      </c>
      <c r="B2183" s="66" t="s">
        <v>17405</v>
      </c>
      <c r="C2183" s="67" t="s">
        <v>20</v>
      </c>
      <c r="D2183" s="563" t="s">
        <v>419</v>
      </c>
      <c r="E2183" s="558" t="s">
        <v>55</v>
      </c>
      <c r="F2183" s="564">
        <v>54.22</v>
      </c>
      <c r="G2183" s="564">
        <v>54.22</v>
      </c>
      <c r="H2183" s="145"/>
      <c r="I2183" s="145"/>
      <c r="J2183" s="145"/>
    </row>
    <row r="2184" spans="1:10" ht="45">
      <c r="A2184" s="558">
        <v>88902</v>
      </c>
      <c r="B2184" s="66" t="s">
        <v>17405</v>
      </c>
      <c r="C2184" s="67" t="s">
        <v>20</v>
      </c>
      <c r="D2184" s="563" t="s">
        <v>420</v>
      </c>
      <c r="E2184" s="558" t="s">
        <v>55</v>
      </c>
      <c r="F2184" s="564">
        <v>14.33</v>
      </c>
      <c r="G2184" s="564">
        <v>14.33</v>
      </c>
      <c r="H2184" s="145"/>
      <c r="I2184" s="145"/>
      <c r="J2184" s="145"/>
    </row>
    <row r="2185" spans="1:10" ht="54">
      <c r="A2185" s="558">
        <v>88903</v>
      </c>
      <c r="B2185" s="66" t="s">
        <v>17405</v>
      </c>
      <c r="C2185" s="67" t="s">
        <v>20</v>
      </c>
      <c r="D2185" s="563" t="s">
        <v>421</v>
      </c>
      <c r="E2185" s="558" t="s">
        <v>55</v>
      </c>
      <c r="F2185" s="564">
        <v>67.78</v>
      </c>
      <c r="G2185" s="564">
        <v>67.78</v>
      </c>
      <c r="H2185" s="145"/>
      <c r="I2185" s="145"/>
      <c r="J2185" s="145"/>
    </row>
    <row r="2186" spans="1:10" ht="54">
      <c r="A2186" s="558">
        <v>88904</v>
      </c>
      <c r="B2186" s="66" t="s">
        <v>17405</v>
      </c>
      <c r="C2186" s="67" t="s">
        <v>20</v>
      </c>
      <c r="D2186" s="563" t="s">
        <v>422</v>
      </c>
      <c r="E2186" s="558" t="s">
        <v>55</v>
      </c>
      <c r="F2186" s="564">
        <v>89.72</v>
      </c>
      <c r="G2186" s="564">
        <v>89.72</v>
      </c>
      <c r="H2186" s="145"/>
      <c r="I2186" s="145"/>
      <c r="J2186" s="145"/>
    </row>
    <row r="2187" spans="1:10" ht="54">
      <c r="A2187" s="558">
        <v>88569</v>
      </c>
      <c r="B2187" s="66" t="s">
        <v>17405</v>
      </c>
      <c r="C2187" s="67" t="s">
        <v>20</v>
      </c>
      <c r="D2187" s="563" t="s">
        <v>405</v>
      </c>
      <c r="E2187" s="558" t="s">
        <v>55</v>
      </c>
      <c r="F2187" s="564">
        <v>4.49</v>
      </c>
      <c r="G2187" s="564">
        <v>4.49</v>
      </c>
      <c r="H2187" s="145"/>
      <c r="I2187" s="145"/>
      <c r="J2187" s="145"/>
    </row>
    <row r="2188" spans="1:10" ht="54">
      <c r="A2188" s="558">
        <v>88570</v>
      </c>
      <c r="B2188" s="66" t="s">
        <v>17405</v>
      </c>
      <c r="C2188" s="67" t="s">
        <v>20</v>
      </c>
      <c r="D2188" s="563" t="s">
        <v>406</v>
      </c>
      <c r="E2188" s="558" t="s">
        <v>55</v>
      </c>
      <c r="F2188" s="564">
        <v>1.55</v>
      </c>
      <c r="G2188" s="564">
        <v>1.55</v>
      </c>
      <c r="H2188" s="145"/>
      <c r="I2188" s="145"/>
      <c r="J2188" s="145"/>
    </row>
    <row r="2189" spans="1:10" ht="54">
      <c r="A2189" s="558">
        <v>5765</v>
      </c>
      <c r="B2189" s="66" t="s">
        <v>17405</v>
      </c>
      <c r="C2189" s="67" t="s">
        <v>20</v>
      </c>
      <c r="D2189" s="563" t="s">
        <v>336</v>
      </c>
      <c r="E2189" s="558" t="s">
        <v>55</v>
      </c>
      <c r="F2189" s="564">
        <v>5.61</v>
      </c>
      <c r="G2189" s="564">
        <v>5.61</v>
      </c>
      <c r="H2189" s="145"/>
      <c r="I2189" s="145"/>
      <c r="J2189" s="145"/>
    </row>
    <row r="2190" spans="1:10" ht="54">
      <c r="A2190" s="558">
        <v>5766</v>
      </c>
      <c r="B2190" s="66" t="s">
        <v>17405</v>
      </c>
      <c r="C2190" s="67" t="s">
        <v>20</v>
      </c>
      <c r="D2190" s="563" t="s">
        <v>337</v>
      </c>
      <c r="E2190" s="558" t="s">
        <v>55</v>
      </c>
      <c r="F2190" s="564">
        <v>2.96</v>
      </c>
      <c r="G2190" s="564">
        <v>2.96</v>
      </c>
      <c r="H2190" s="145"/>
      <c r="I2190" s="145"/>
      <c r="J2190" s="145"/>
    </row>
    <row r="2191" spans="1:10" ht="67.5">
      <c r="A2191" s="558">
        <v>91468</v>
      </c>
      <c r="B2191" s="66" t="s">
        <v>17405</v>
      </c>
      <c r="C2191" s="67" t="s">
        <v>20</v>
      </c>
      <c r="D2191" s="563" t="s">
        <v>13982</v>
      </c>
      <c r="E2191" s="558" t="s">
        <v>55</v>
      </c>
      <c r="F2191" s="564">
        <v>27.61</v>
      </c>
      <c r="G2191" s="564">
        <v>27.61</v>
      </c>
      <c r="H2191" s="145"/>
      <c r="I2191" s="145"/>
      <c r="J2191" s="145"/>
    </row>
    <row r="2192" spans="1:10" ht="81">
      <c r="A2192" s="558">
        <v>91484</v>
      </c>
      <c r="B2192" s="66" t="s">
        <v>17405</v>
      </c>
      <c r="C2192" s="67" t="s">
        <v>20</v>
      </c>
      <c r="D2192" s="563" t="s">
        <v>13983</v>
      </c>
      <c r="E2192" s="558" t="s">
        <v>55</v>
      </c>
      <c r="F2192" s="564">
        <v>4.34</v>
      </c>
      <c r="G2192" s="564">
        <v>4.34</v>
      </c>
      <c r="H2192" s="145"/>
      <c r="I2192" s="145"/>
      <c r="J2192" s="145"/>
    </row>
    <row r="2193" spans="1:10" ht="67.5">
      <c r="A2193" s="558">
        <v>91469</v>
      </c>
      <c r="B2193" s="66" t="s">
        <v>17405</v>
      </c>
      <c r="C2193" s="67" t="s">
        <v>20</v>
      </c>
      <c r="D2193" s="563" t="s">
        <v>13984</v>
      </c>
      <c r="E2193" s="558" t="s">
        <v>55</v>
      </c>
      <c r="F2193" s="564">
        <v>10.73</v>
      </c>
      <c r="G2193" s="564">
        <v>10.73</v>
      </c>
      <c r="H2193" s="145"/>
      <c r="I2193" s="145"/>
      <c r="J2193" s="145"/>
    </row>
    <row r="2194" spans="1:10" ht="67.5">
      <c r="A2194" s="558">
        <v>83361</v>
      </c>
      <c r="B2194" s="66" t="s">
        <v>17405</v>
      </c>
      <c r="C2194" s="67" t="s">
        <v>20</v>
      </c>
      <c r="D2194" s="563" t="s">
        <v>13985</v>
      </c>
      <c r="E2194" s="558" t="s">
        <v>55</v>
      </c>
      <c r="F2194" s="564">
        <v>45.77</v>
      </c>
      <c r="G2194" s="564">
        <v>45.77</v>
      </c>
      <c r="H2194" s="145"/>
      <c r="I2194" s="145"/>
      <c r="J2194" s="145"/>
    </row>
    <row r="2195" spans="1:10" ht="81">
      <c r="A2195" s="558">
        <v>91485</v>
      </c>
      <c r="B2195" s="66" t="s">
        <v>17405</v>
      </c>
      <c r="C2195" s="67" t="s">
        <v>20</v>
      </c>
      <c r="D2195" s="563" t="s">
        <v>13986</v>
      </c>
      <c r="E2195" s="558" t="s">
        <v>55</v>
      </c>
      <c r="F2195" s="564">
        <v>154.44</v>
      </c>
      <c r="G2195" s="564">
        <v>154.44</v>
      </c>
      <c r="H2195" s="145"/>
      <c r="I2195" s="145"/>
      <c r="J2195" s="145"/>
    </row>
    <row r="2196" spans="1:10" ht="54">
      <c r="A2196" s="558">
        <v>102835</v>
      </c>
      <c r="B2196" s="66" t="s">
        <v>17405</v>
      </c>
      <c r="C2196" s="67" t="s">
        <v>20</v>
      </c>
      <c r="D2196" s="563" t="s">
        <v>13987</v>
      </c>
      <c r="E2196" s="558" t="s">
        <v>55</v>
      </c>
      <c r="F2196" s="564">
        <v>0</v>
      </c>
      <c r="G2196" s="564">
        <v>0</v>
      </c>
      <c r="H2196" s="145"/>
      <c r="I2196" s="145"/>
      <c r="J2196" s="145"/>
    </row>
    <row r="2197" spans="1:10" ht="54">
      <c r="A2197" s="558">
        <v>102836</v>
      </c>
      <c r="B2197" s="66" t="s">
        <v>17405</v>
      </c>
      <c r="C2197" s="67" t="s">
        <v>20</v>
      </c>
      <c r="D2197" s="563" t="s">
        <v>13988</v>
      </c>
      <c r="E2197" s="558" t="s">
        <v>55</v>
      </c>
      <c r="F2197" s="564">
        <v>0</v>
      </c>
      <c r="G2197" s="564">
        <v>0</v>
      </c>
      <c r="H2197" s="145"/>
      <c r="I2197" s="145"/>
      <c r="J2197" s="145"/>
    </row>
    <row r="2198" spans="1:10" ht="54">
      <c r="A2198" s="558">
        <v>102837</v>
      </c>
      <c r="B2198" s="66" t="s">
        <v>17405</v>
      </c>
      <c r="C2198" s="67" t="s">
        <v>20</v>
      </c>
      <c r="D2198" s="563" t="s">
        <v>13989</v>
      </c>
      <c r="E2198" s="558" t="s">
        <v>55</v>
      </c>
      <c r="F2198" s="564">
        <v>0</v>
      </c>
      <c r="G2198" s="564">
        <v>0</v>
      </c>
      <c r="H2198" s="145"/>
      <c r="I2198" s="145"/>
      <c r="J2198" s="145"/>
    </row>
    <row r="2199" spans="1:10" ht="45">
      <c r="A2199" s="558">
        <v>89230</v>
      </c>
      <c r="B2199" s="66" t="s">
        <v>17405</v>
      </c>
      <c r="C2199" s="67" t="s">
        <v>20</v>
      </c>
      <c r="D2199" s="563" t="s">
        <v>449</v>
      </c>
      <c r="E2199" s="558" t="s">
        <v>55</v>
      </c>
      <c r="F2199" s="564">
        <v>108.69</v>
      </c>
      <c r="G2199" s="564">
        <v>108.69</v>
      </c>
      <c r="H2199" s="145"/>
      <c r="I2199" s="145"/>
      <c r="J2199" s="145"/>
    </row>
    <row r="2200" spans="1:10" ht="45">
      <c r="A2200" s="558">
        <v>89231</v>
      </c>
      <c r="B2200" s="66" t="s">
        <v>17405</v>
      </c>
      <c r="C2200" s="67" t="s">
        <v>20</v>
      </c>
      <c r="D2200" s="563" t="s">
        <v>450</v>
      </c>
      <c r="E2200" s="558" t="s">
        <v>55</v>
      </c>
      <c r="F2200" s="564">
        <v>33.28</v>
      </c>
      <c r="G2200" s="564">
        <v>33.28</v>
      </c>
      <c r="H2200" s="145"/>
      <c r="I2200" s="145"/>
      <c r="J2200" s="145"/>
    </row>
    <row r="2201" spans="1:10" ht="45">
      <c r="A2201" s="558">
        <v>89232</v>
      </c>
      <c r="B2201" s="66" t="s">
        <v>17405</v>
      </c>
      <c r="C2201" s="67" t="s">
        <v>20</v>
      </c>
      <c r="D2201" s="563" t="s">
        <v>451</v>
      </c>
      <c r="E2201" s="558" t="s">
        <v>55</v>
      </c>
      <c r="F2201" s="564">
        <v>193.89</v>
      </c>
      <c r="G2201" s="564">
        <v>193.89</v>
      </c>
      <c r="H2201" s="145"/>
      <c r="I2201" s="145"/>
      <c r="J2201" s="145"/>
    </row>
    <row r="2202" spans="1:10" ht="45">
      <c r="A2202" s="558">
        <v>89233</v>
      </c>
      <c r="B2202" s="66" t="s">
        <v>17405</v>
      </c>
      <c r="C2202" s="67" t="s">
        <v>20</v>
      </c>
      <c r="D2202" s="563" t="s">
        <v>452</v>
      </c>
      <c r="E2202" s="558" t="s">
        <v>55</v>
      </c>
      <c r="F2202" s="564">
        <v>166.74</v>
      </c>
      <c r="G2202" s="564">
        <v>166.74</v>
      </c>
      <c r="H2202" s="145"/>
      <c r="I2202" s="145"/>
      <c r="J2202" s="145"/>
    </row>
    <row r="2203" spans="1:10" ht="45">
      <c r="A2203" s="558">
        <v>89236</v>
      </c>
      <c r="B2203" s="66" t="s">
        <v>17405</v>
      </c>
      <c r="C2203" s="67" t="s">
        <v>20</v>
      </c>
      <c r="D2203" s="563" t="s">
        <v>453</v>
      </c>
      <c r="E2203" s="558" t="s">
        <v>55</v>
      </c>
      <c r="F2203" s="564">
        <v>253.92</v>
      </c>
      <c r="G2203" s="564">
        <v>253.92</v>
      </c>
      <c r="H2203" s="145"/>
      <c r="I2203" s="145"/>
      <c r="J2203" s="145"/>
    </row>
    <row r="2204" spans="1:10" ht="45">
      <c r="A2204" s="558">
        <v>89237</v>
      </c>
      <c r="B2204" s="66" t="s">
        <v>17405</v>
      </c>
      <c r="C2204" s="67" t="s">
        <v>20</v>
      </c>
      <c r="D2204" s="563" t="s">
        <v>454</v>
      </c>
      <c r="E2204" s="558" t="s">
        <v>55</v>
      </c>
      <c r="F2204" s="564">
        <v>77.75</v>
      </c>
      <c r="G2204" s="564">
        <v>77.75</v>
      </c>
      <c r="H2204" s="145"/>
      <c r="I2204" s="145"/>
      <c r="J2204" s="145"/>
    </row>
    <row r="2205" spans="1:10" ht="45">
      <c r="A2205" s="558">
        <v>89238</v>
      </c>
      <c r="B2205" s="66" t="s">
        <v>17405</v>
      </c>
      <c r="C2205" s="67" t="s">
        <v>20</v>
      </c>
      <c r="D2205" s="563" t="s">
        <v>455</v>
      </c>
      <c r="E2205" s="558" t="s">
        <v>55</v>
      </c>
      <c r="F2205" s="564">
        <v>452.92</v>
      </c>
      <c r="G2205" s="564">
        <v>452.92</v>
      </c>
      <c r="H2205" s="145"/>
      <c r="I2205" s="145"/>
      <c r="J2205" s="145"/>
    </row>
    <row r="2206" spans="1:10" ht="45">
      <c r="A2206" s="558">
        <v>89239</v>
      </c>
      <c r="B2206" s="66" t="s">
        <v>17405</v>
      </c>
      <c r="C2206" s="67" t="s">
        <v>20</v>
      </c>
      <c r="D2206" s="563" t="s">
        <v>456</v>
      </c>
      <c r="E2206" s="558" t="s">
        <v>55</v>
      </c>
      <c r="F2206" s="564">
        <v>440.94</v>
      </c>
      <c r="G2206" s="564">
        <v>440.94</v>
      </c>
      <c r="H2206" s="145"/>
      <c r="I2206" s="145"/>
      <c r="J2206" s="145"/>
    </row>
    <row r="2207" spans="1:10" ht="81">
      <c r="A2207" s="558">
        <v>102930</v>
      </c>
      <c r="B2207" s="66" t="s">
        <v>17405</v>
      </c>
      <c r="C2207" s="67" t="s">
        <v>20</v>
      </c>
      <c r="D2207" s="563" t="s">
        <v>13990</v>
      </c>
      <c r="E2207" s="558" t="s">
        <v>55</v>
      </c>
      <c r="F2207" s="564">
        <v>0</v>
      </c>
      <c r="G2207" s="564">
        <v>0</v>
      </c>
      <c r="H2207" s="145"/>
      <c r="I2207" s="145"/>
      <c r="J2207" s="145"/>
    </row>
    <row r="2208" spans="1:10" ht="81">
      <c r="A2208" s="558">
        <v>102931</v>
      </c>
      <c r="B2208" s="66" t="s">
        <v>17405</v>
      </c>
      <c r="C2208" s="67" t="s">
        <v>20</v>
      </c>
      <c r="D2208" s="563" t="s">
        <v>13991</v>
      </c>
      <c r="E2208" s="558" t="s">
        <v>55</v>
      </c>
      <c r="F2208" s="564">
        <v>0</v>
      </c>
      <c r="G2208" s="564">
        <v>0</v>
      </c>
      <c r="H2208" s="145"/>
      <c r="I2208" s="145"/>
      <c r="J2208" s="145"/>
    </row>
    <row r="2209" spans="1:10" ht="81">
      <c r="A2209" s="558">
        <v>102932</v>
      </c>
      <c r="B2209" s="66" t="s">
        <v>17405</v>
      </c>
      <c r="C2209" s="67" t="s">
        <v>20</v>
      </c>
      <c r="D2209" s="563" t="s">
        <v>13992</v>
      </c>
      <c r="E2209" s="558" t="s">
        <v>55</v>
      </c>
      <c r="F2209" s="564">
        <v>0</v>
      </c>
      <c r="G2209" s="564">
        <v>0</v>
      </c>
      <c r="H2209" s="145"/>
      <c r="I2209" s="145"/>
      <c r="J2209" s="145"/>
    </row>
    <row r="2210" spans="1:10" ht="81">
      <c r="A2210" s="558">
        <v>102933</v>
      </c>
      <c r="B2210" s="66" t="s">
        <v>17405</v>
      </c>
      <c r="C2210" s="67" t="s">
        <v>20</v>
      </c>
      <c r="D2210" s="563" t="s">
        <v>3648</v>
      </c>
      <c r="E2210" s="558" t="s">
        <v>55</v>
      </c>
      <c r="F2210" s="564">
        <v>0.94</v>
      </c>
      <c r="G2210" s="564">
        <v>0.94</v>
      </c>
      <c r="H2210" s="145"/>
      <c r="I2210" s="145"/>
      <c r="J2210" s="145"/>
    </row>
    <row r="2211" spans="1:10" ht="45">
      <c r="A2211" s="558">
        <v>93411</v>
      </c>
      <c r="B2211" s="66" t="s">
        <v>17405</v>
      </c>
      <c r="C2211" s="67" t="s">
        <v>20</v>
      </c>
      <c r="D2211" s="563" t="s">
        <v>652</v>
      </c>
      <c r="E2211" s="558" t="s">
        <v>55</v>
      </c>
      <c r="F2211" s="564">
        <v>0.34</v>
      </c>
      <c r="G2211" s="564">
        <v>0.34</v>
      </c>
      <c r="H2211" s="145"/>
      <c r="I2211" s="145"/>
      <c r="J2211" s="145"/>
    </row>
    <row r="2212" spans="1:10" ht="45">
      <c r="A2212" s="558">
        <v>93412</v>
      </c>
      <c r="B2212" s="66" t="s">
        <v>17405</v>
      </c>
      <c r="C2212" s="67" t="s">
        <v>20</v>
      </c>
      <c r="D2212" s="563" t="s">
        <v>653</v>
      </c>
      <c r="E2212" s="558" t="s">
        <v>55</v>
      </c>
      <c r="F2212" s="564">
        <v>0.12</v>
      </c>
      <c r="G2212" s="564">
        <v>0.12</v>
      </c>
      <c r="H2212" s="145"/>
      <c r="I2212" s="145"/>
      <c r="J2212" s="145"/>
    </row>
    <row r="2213" spans="1:10" ht="45">
      <c r="A2213" s="558">
        <v>93413</v>
      </c>
      <c r="B2213" s="66" t="s">
        <v>17405</v>
      </c>
      <c r="C2213" s="67" t="s">
        <v>20</v>
      </c>
      <c r="D2213" s="563" t="s">
        <v>654</v>
      </c>
      <c r="E2213" s="558" t="s">
        <v>55</v>
      </c>
      <c r="F2213" s="564">
        <v>0.3</v>
      </c>
      <c r="G2213" s="564">
        <v>0.3</v>
      </c>
      <c r="H2213" s="145"/>
      <c r="I2213" s="145"/>
      <c r="J2213" s="145"/>
    </row>
    <row r="2214" spans="1:10" ht="45">
      <c r="A2214" s="558">
        <v>93414</v>
      </c>
      <c r="B2214" s="66" t="s">
        <v>17405</v>
      </c>
      <c r="C2214" s="67" t="s">
        <v>20</v>
      </c>
      <c r="D2214" s="563" t="s">
        <v>655</v>
      </c>
      <c r="E2214" s="558" t="s">
        <v>55</v>
      </c>
      <c r="F2214" s="564">
        <v>11.22</v>
      </c>
      <c r="G2214" s="564">
        <v>11.22</v>
      </c>
      <c r="H2214" s="145"/>
      <c r="I2214" s="145"/>
      <c r="J2214" s="145"/>
    </row>
    <row r="2215" spans="1:10" ht="45">
      <c r="A2215" s="558">
        <v>88855</v>
      </c>
      <c r="B2215" s="66" t="s">
        <v>17405</v>
      </c>
      <c r="C2215" s="67" t="s">
        <v>20</v>
      </c>
      <c r="D2215" s="563" t="s">
        <v>7840</v>
      </c>
      <c r="E2215" s="558" t="s">
        <v>55</v>
      </c>
      <c r="F2215" s="564">
        <v>3.21</v>
      </c>
      <c r="G2215" s="564">
        <v>3.21</v>
      </c>
      <c r="H2215" s="145"/>
      <c r="I2215" s="145"/>
      <c r="J2215" s="145"/>
    </row>
    <row r="2216" spans="1:10" ht="45">
      <c r="A2216" s="558">
        <v>88856</v>
      </c>
      <c r="B2216" s="66" t="s">
        <v>17405</v>
      </c>
      <c r="C2216" s="67" t="s">
        <v>20</v>
      </c>
      <c r="D2216" s="563" t="s">
        <v>7841</v>
      </c>
      <c r="E2216" s="558" t="s">
        <v>55</v>
      </c>
      <c r="F2216" s="564">
        <v>0.88</v>
      </c>
      <c r="G2216" s="564">
        <v>0.88</v>
      </c>
      <c r="H2216" s="145"/>
      <c r="I2216" s="145"/>
      <c r="J2216" s="145"/>
    </row>
    <row r="2217" spans="1:10" ht="45">
      <c r="A2217" s="558">
        <v>5658</v>
      </c>
      <c r="B2217" s="66" t="s">
        <v>17405</v>
      </c>
      <c r="C2217" s="67" t="s">
        <v>20</v>
      </c>
      <c r="D2217" s="563" t="s">
        <v>7837</v>
      </c>
      <c r="E2217" s="558" t="s">
        <v>55</v>
      </c>
      <c r="F2217" s="564">
        <v>2.23</v>
      </c>
      <c r="G2217" s="564">
        <v>2.23</v>
      </c>
      <c r="H2217" s="145"/>
      <c r="I2217" s="145"/>
      <c r="J2217" s="145"/>
    </row>
    <row r="2218" spans="1:10" ht="45">
      <c r="A2218" s="558">
        <v>53840</v>
      </c>
      <c r="B2218" s="66" t="s">
        <v>17405</v>
      </c>
      <c r="C2218" s="67" t="s">
        <v>20</v>
      </c>
      <c r="D2218" s="563" t="s">
        <v>374</v>
      </c>
      <c r="E2218" s="558" t="s">
        <v>55</v>
      </c>
      <c r="F2218" s="564">
        <v>2.52</v>
      </c>
      <c r="G2218" s="564">
        <v>2.52</v>
      </c>
      <c r="H2218" s="145"/>
      <c r="I2218" s="145"/>
      <c r="J2218" s="145"/>
    </row>
    <row r="2219" spans="1:10" ht="45">
      <c r="A2219" s="558">
        <v>87026</v>
      </c>
      <c r="B2219" s="66" t="s">
        <v>17405</v>
      </c>
      <c r="C2219" s="67" t="s">
        <v>20</v>
      </c>
      <c r="D2219" s="563" t="s">
        <v>396</v>
      </c>
      <c r="E2219" s="558" t="s">
        <v>55</v>
      </c>
      <c r="F2219" s="564">
        <v>0.69</v>
      </c>
      <c r="G2219" s="564">
        <v>0.69</v>
      </c>
      <c r="H2219" s="145"/>
      <c r="I2219" s="145"/>
      <c r="J2219" s="145"/>
    </row>
    <row r="2220" spans="1:10" ht="45">
      <c r="A2220" s="558">
        <v>53841</v>
      </c>
      <c r="B2220" s="66" t="s">
        <v>17405</v>
      </c>
      <c r="C2220" s="67" t="s">
        <v>20</v>
      </c>
      <c r="D2220" s="563" t="s">
        <v>375</v>
      </c>
      <c r="E2220" s="558" t="s">
        <v>55</v>
      </c>
      <c r="F2220" s="564">
        <v>1.75</v>
      </c>
      <c r="G2220" s="564">
        <v>1.75</v>
      </c>
      <c r="H2220" s="145"/>
      <c r="I2220" s="145"/>
      <c r="J2220" s="145"/>
    </row>
    <row r="2221" spans="1:10" ht="45">
      <c r="A2221" s="558">
        <v>95209</v>
      </c>
      <c r="B2221" s="66" t="s">
        <v>17405</v>
      </c>
      <c r="C2221" s="67" t="s">
        <v>20</v>
      </c>
      <c r="D2221" s="563" t="s">
        <v>13993</v>
      </c>
      <c r="E2221" s="558" t="s">
        <v>55</v>
      </c>
      <c r="F2221" s="564">
        <v>12.42</v>
      </c>
      <c r="G2221" s="564">
        <v>12.42</v>
      </c>
      <c r="H2221" s="145"/>
      <c r="I2221" s="145"/>
      <c r="J2221" s="145"/>
    </row>
    <row r="2222" spans="1:10" ht="45">
      <c r="A2222" s="558">
        <v>95210</v>
      </c>
      <c r="B2222" s="66" t="s">
        <v>17405</v>
      </c>
      <c r="C2222" s="67" t="s">
        <v>20</v>
      </c>
      <c r="D2222" s="563" t="s">
        <v>13994</v>
      </c>
      <c r="E2222" s="558" t="s">
        <v>55</v>
      </c>
      <c r="F2222" s="564">
        <v>58.74</v>
      </c>
      <c r="G2222" s="564">
        <v>58.74</v>
      </c>
      <c r="H2222" s="145"/>
      <c r="I2222" s="145"/>
      <c r="J2222" s="145"/>
    </row>
    <row r="2223" spans="1:10" ht="45">
      <c r="A2223" s="558">
        <v>95211</v>
      </c>
      <c r="B2223" s="66" t="s">
        <v>17405</v>
      </c>
      <c r="C2223" s="67" t="s">
        <v>20</v>
      </c>
      <c r="D2223" s="563" t="s">
        <v>13995</v>
      </c>
      <c r="E2223" s="558" t="s">
        <v>55</v>
      </c>
      <c r="F2223" s="564">
        <v>9.35</v>
      </c>
      <c r="G2223" s="564">
        <v>9.35</v>
      </c>
      <c r="H2223" s="145"/>
      <c r="I2223" s="145"/>
      <c r="J2223" s="145"/>
    </row>
    <row r="2224" spans="1:10" ht="45">
      <c r="A2224" s="558">
        <v>93267</v>
      </c>
      <c r="B2224" s="66" t="s">
        <v>17405</v>
      </c>
      <c r="C2224" s="67" t="s">
        <v>20</v>
      </c>
      <c r="D2224" s="563" t="s">
        <v>13996</v>
      </c>
      <c r="E2224" s="558" t="s">
        <v>55</v>
      </c>
      <c r="F2224" s="564">
        <v>26.66</v>
      </c>
      <c r="G2224" s="564">
        <v>26.66</v>
      </c>
      <c r="H2224" s="145"/>
      <c r="I2224" s="145"/>
      <c r="J2224" s="145"/>
    </row>
    <row r="2225" spans="1:10" ht="45">
      <c r="A2225" s="558">
        <v>93269</v>
      </c>
      <c r="B2225" s="66" t="s">
        <v>17405</v>
      </c>
      <c r="C2225" s="67" t="s">
        <v>20</v>
      </c>
      <c r="D2225" s="563" t="s">
        <v>13997</v>
      </c>
      <c r="E2225" s="558" t="s">
        <v>55</v>
      </c>
      <c r="F2225" s="564">
        <v>10</v>
      </c>
      <c r="G2225" s="564">
        <v>10</v>
      </c>
      <c r="H2225" s="145"/>
      <c r="I2225" s="145"/>
      <c r="J2225" s="145"/>
    </row>
    <row r="2226" spans="1:10" ht="45">
      <c r="A2226" s="558">
        <v>93270</v>
      </c>
      <c r="B2226" s="66" t="s">
        <v>17405</v>
      </c>
      <c r="C2226" s="67" t="s">
        <v>20</v>
      </c>
      <c r="D2226" s="563" t="s">
        <v>13998</v>
      </c>
      <c r="E2226" s="558" t="s">
        <v>55</v>
      </c>
      <c r="F2226" s="564">
        <v>25.92</v>
      </c>
      <c r="G2226" s="564">
        <v>25.92</v>
      </c>
      <c r="H2226" s="145"/>
      <c r="I2226" s="145"/>
      <c r="J2226" s="145"/>
    </row>
    <row r="2227" spans="1:10" ht="45">
      <c r="A2227" s="558">
        <v>93271</v>
      </c>
      <c r="B2227" s="66" t="s">
        <v>17405</v>
      </c>
      <c r="C2227" s="67" t="s">
        <v>20</v>
      </c>
      <c r="D2227" s="563" t="s">
        <v>13999</v>
      </c>
      <c r="E2227" s="558" t="s">
        <v>55</v>
      </c>
      <c r="F2227" s="564">
        <v>9.35</v>
      </c>
      <c r="G2227" s="564">
        <v>9.35</v>
      </c>
      <c r="H2227" s="145"/>
      <c r="I2227" s="145"/>
      <c r="J2227" s="145"/>
    </row>
    <row r="2228" spans="1:10" ht="45">
      <c r="A2228" s="558">
        <v>95208</v>
      </c>
      <c r="B2228" s="66" t="s">
        <v>17405</v>
      </c>
      <c r="C2228" s="67" t="s">
        <v>20</v>
      </c>
      <c r="D2228" s="563" t="s">
        <v>14000</v>
      </c>
      <c r="E2228" s="558" t="s">
        <v>55</v>
      </c>
      <c r="F2228" s="564">
        <v>53.71</v>
      </c>
      <c r="G2228" s="564">
        <v>53.71</v>
      </c>
      <c r="H2228" s="145"/>
      <c r="I2228" s="145"/>
      <c r="J2228" s="145"/>
    </row>
    <row r="2229" spans="1:10" ht="54">
      <c r="A2229" s="558">
        <v>83761</v>
      </c>
      <c r="B2229" s="66" t="s">
        <v>17405</v>
      </c>
      <c r="C2229" s="67" t="s">
        <v>20</v>
      </c>
      <c r="D2229" s="563" t="s">
        <v>392</v>
      </c>
      <c r="E2229" s="558" t="s">
        <v>55</v>
      </c>
      <c r="F2229" s="564">
        <v>9.4700000000000006</v>
      </c>
      <c r="G2229" s="564">
        <v>9.4700000000000006</v>
      </c>
      <c r="H2229" s="145"/>
      <c r="I2229" s="145"/>
      <c r="J2229" s="145"/>
    </row>
    <row r="2230" spans="1:10" ht="45">
      <c r="A2230" s="558">
        <v>83764</v>
      </c>
      <c r="B2230" s="66" t="s">
        <v>17405</v>
      </c>
      <c r="C2230" s="67" t="s">
        <v>20</v>
      </c>
      <c r="D2230" s="563" t="s">
        <v>395</v>
      </c>
      <c r="E2230" s="558" t="s">
        <v>55</v>
      </c>
      <c r="F2230" s="564">
        <v>3.33</v>
      </c>
      <c r="G2230" s="564">
        <v>3.33</v>
      </c>
      <c r="H2230" s="145"/>
      <c r="I2230" s="145"/>
      <c r="J2230" s="145"/>
    </row>
    <row r="2231" spans="1:10" ht="54">
      <c r="A2231" s="558">
        <v>83762</v>
      </c>
      <c r="B2231" s="66" t="s">
        <v>17405</v>
      </c>
      <c r="C2231" s="67" t="s">
        <v>20</v>
      </c>
      <c r="D2231" s="563" t="s">
        <v>393</v>
      </c>
      <c r="E2231" s="558" t="s">
        <v>55</v>
      </c>
      <c r="F2231" s="564">
        <v>8.4499999999999993</v>
      </c>
      <c r="G2231" s="564">
        <v>8.4499999999999993</v>
      </c>
      <c r="H2231" s="145"/>
      <c r="I2231" s="145"/>
      <c r="J2231" s="145"/>
    </row>
    <row r="2232" spans="1:10" ht="54">
      <c r="A2232" s="558">
        <v>83763</v>
      </c>
      <c r="B2232" s="66" t="s">
        <v>17405</v>
      </c>
      <c r="C2232" s="67" t="s">
        <v>20</v>
      </c>
      <c r="D2232" s="563" t="s">
        <v>394</v>
      </c>
      <c r="E2232" s="558" t="s">
        <v>55</v>
      </c>
      <c r="F2232" s="564">
        <v>50.08</v>
      </c>
      <c r="G2232" s="564">
        <v>50.08</v>
      </c>
      <c r="H2232" s="145"/>
      <c r="I2232" s="145"/>
      <c r="J2232" s="145"/>
    </row>
    <row r="2233" spans="1:10" ht="45">
      <c r="A2233" s="558">
        <v>95874</v>
      </c>
      <c r="B2233" s="66" t="s">
        <v>17405</v>
      </c>
      <c r="C2233" s="67" t="s">
        <v>20</v>
      </c>
      <c r="D2233" s="563" t="s">
        <v>702</v>
      </c>
      <c r="E2233" s="558" t="s">
        <v>55</v>
      </c>
      <c r="F2233" s="564">
        <v>10.119999999999999</v>
      </c>
      <c r="G2233" s="564">
        <v>10.119999999999999</v>
      </c>
      <c r="H2233" s="145"/>
      <c r="I2233" s="145"/>
      <c r="J2233" s="145"/>
    </row>
    <row r="2234" spans="1:10" ht="45">
      <c r="A2234" s="558">
        <v>95869</v>
      </c>
      <c r="B2234" s="66" t="s">
        <v>17405</v>
      </c>
      <c r="C2234" s="67" t="s">
        <v>20</v>
      </c>
      <c r="D2234" s="563" t="s">
        <v>699</v>
      </c>
      <c r="E2234" s="558" t="s">
        <v>55</v>
      </c>
      <c r="F2234" s="564">
        <v>3.56</v>
      </c>
      <c r="G2234" s="564">
        <v>3.56</v>
      </c>
      <c r="H2234" s="145"/>
      <c r="I2234" s="145"/>
      <c r="J2234" s="145"/>
    </row>
    <row r="2235" spans="1:10" ht="45">
      <c r="A2235" s="558">
        <v>95870</v>
      </c>
      <c r="B2235" s="66" t="s">
        <v>17405</v>
      </c>
      <c r="C2235" s="67" t="s">
        <v>20</v>
      </c>
      <c r="D2235" s="563" t="s">
        <v>700</v>
      </c>
      <c r="E2235" s="558" t="s">
        <v>55</v>
      </c>
      <c r="F2235" s="564">
        <v>9.0299999999999994</v>
      </c>
      <c r="G2235" s="564">
        <v>9.0299999999999994</v>
      </c>
      <c r="H2235" s="145"/>
      <c r="I2235" s="145"/>
      <c r="J2235" s="145"/>
    </row>
    <row r="2236" spans="1:10" ht="45">
      <c r="A2236" s="558">
        <v>95871</v>
      </c>
      <c r="B2236" s="66" t="s">
        <v>17405</v>
      </c>
      <c r="C2236" s="67" t="s">
        <v>20</v>
      </c>
      <c r="D2236" s="563" t="s">
        <v>701</v>
      </c>
      <c r="E2236" s="558" t="s">
        <v>55</v>
      </c>
      <c r="F2236" s="564">
        <v>272.47000000000003</v>
      </c>
      <c r="G2236" s="564">
        <v>272.47000000000003</v>
      </c>
      <c r="H2236" s="145"/>
      <c r="I2236" s="145"/>
      <c r="J2236" s="145"/>
    </row>
    <row r="2237" spans="1:10" ht="54">
      <c r="A2237" s="558">
        <v>104684</v>
      </c>
      <c r="B2237" s="66" t="s">
        <v>17405</v>
      </c>
      <c r="C2237" s="67" t="s">
        <v>20</v>
      </c>
      <c r="D2237" s="563" t="s">
        <v>14001</v>
      </c>
      <c r="E2237" s="558" t="s">
        <v>55</v>
      </c>
      <c r="F2237" s="564">
        <v>0</v>
      </c>
      <c r="G2237" s="564">
        <v>0</v>
      </c>
      <c r="H2237" s="145"/>
      <c r="I2237" s="145"/>
      <c r="J2237" s="145"/>
    </row>
    <row r="2238" spans="1:10" ht="54">
      <c r="A2238" s="558">
        <v>104685</v>
      </c>
      <c r="B2238" s="66" t="s">
        <v>17405</v>
      </c>
      <c r="C2238" s="67" t="s">
        <v>20</v>
      </c>
      <c r="D2238" s="563" t="s">
        <v>14002</v>
      </c>
      <c r="E2238" s="558" t="s">
        <v>55</v>
      </c>
      <c r="F2238" s="564">
        <v>0</v>
      </c>
      <c r="G2238" s="564">
        <v>0</v>
      </c>
      <c r="H2238" s="145"/>
      <c r="I2238" s="145"/>
      <c r="J2238" s="145"/>
    </row>
    <row r="2239" spans="1:10" ht="54">
      <c r="A2239" s="558">
        <v>104686</v>
      </c>
      <c r="B2239" s="66" t="s">
        <v>17405</v>
      </c>
      <c r="C2239" s="67" t="s">
        <v>20</v>
      </c>
      <c r="D2239" s="563" t="s">
        <v>14003</v>
      </c>
      <c r="E2239" s="558" t="s">
        <v>55</v>
      </c>
      <c r="F2239" s="564">
        <v>0</v>
      </c>
      <c r="G2239" s="564">
        <v>0</v>
      </c>
      <c r="H2239" s="145"/>
      <c r="I2239" s="145"/>
      <c r="J2239" s="145"/>
    </row>
    <row r="2240" spans="1:10" ht="54">
      <c r="A2240" s="558">
        <v>104687</v>
      </c>
      <c r="B2240" s="66" t="s">
        <v>17405</v>
      </c>
      <c r="C2240" s="67" t="s">
        <v>20</v>
      </c>
      <c r="D2240" s="563" t="s">
        <v>6766</v>
      </c>
      <c r="E2240" s="558" t="s">
        <v>55</v>
      </c>
      <c r="F2240" s="564">
        <v>448.46</v>
      </c>
      <c r="G2240" s="564">
        <v>448.46</v>
      </c>
      <c r="H2240" s="145"/>
      <c r="I2240" s="145"/>
      <c r="J2240" s="145"/>
    </row>
    <row r="2241" spans="1:10" ht="45">
      <c r="A2241" s="558">
        <v>73303</v>
      </c>
      <c r="B2241" s="66" t="s">
        <v>17405</v>
      </c>
      <c r="C2241" s="67" t="s">
        <v>20</v>
      </c>
      <c r="D2241" s="563" t="s">
        <v>384</v>
      </c>
      <c r="E2241" s="558" t="s">
        <v>55</v>
      </c>
      <c r="F2241" s="564">
        <v>7.11</v>
      </c>
      <c r="G2241" s="564">
        <v>7.11</v>
      </c>
      <c r="H2241" s="145"/>
      <c r="I2241" s="145"/>
      <c r="J2241" s="145"/>
    </row>
    <row r="2242" spans="1:10" ht="45">
      <c r="A2242" s="558">
        <v>93235</v>
      </c>
      <c r="B2242" s="66" t="s">
        <v>17405</v>
      </c>
      <c r="C2242" s="67" t="s">
        <v>20</v>
      </c>
      <c r="D2242" s="563" t="s">
        <v>635</v>
      </c>
      <c r="E2242" s="558" t="s">
        <v>55</v>
      </c>
      <c r="F2242" s="564">
        <v>2.5</v>
      </c>
      <c r="G2242" s="564">
        <v>2.5</v>
      </c>
      <c r="H2242" s="145"/>
      <c r="I2242" s="145"/>
      <c r="J2242" s="145"/>
    </row>
    <row r="2243" spans="1:10" ht="45">
      <c r="A2243" s="558">
        <v>73307</v>
      </c>
      <c r="B2243" s="66" t="s">
        <v>17405</v>
      </c>
      <c r="C2243" s="67" t="s">
        <v>20</v>
      </c>
      <c r="D2243" s="563" t="s">
        <v>385</v>
      </c>
      <c r="E2243" s="558" t="s">
        <v>55</v>
      </c>
      <c r="F2243" s="564">
        <v>6.34</v>
      </c>
      <c r="G2243" s="564">
        <v>6.34</v>
      </c>
      <c r="H2243" s="145"/>
      <c r="I2243" s="145"/>
      <c r="J2243" s="145"/>
    </row>
    <row r="2244" spans="1:10" ht="45">
      <c r="A2244" s="558">
        <v>73311</v>
      </c>
      <c r="B2244" s="66" t="s">
        <v>17405</v>
      </c>
      <c r="C2244" s="67" t="s">
        <v>20</v>
      </c>
      <c r="D2244" s="563" t="s">
        <v>387</v>
      </c>
      <c r="E2244" s="558" t="s">
        <v>55</v>
      </c>
      <c r="F2244" s="564">
        <v>177.72</v>
      </c>
      <c r="G2244" s="564">
        <v>177.72</v>
      </c>
      <c r="H2244" s="145"/>
      <c r="I2244" s="145"/>
      <c r="J2244" s="145"/>
    </row>
    <row r="2245" spans="1:10" ht="45">
      <c r="A2245" s="558">
        <v>93423</v>
      </c>
      <c r="B2245" s="66" t="s">
        <v>17405</v>
      </c>
      <c r="C2245" s="67" t="s">
        <v>20</v>
      </c>
      <c r="D2245" s="563" t="s">
        <v>660</v>
      </c>
      <c r="E2245" s="558" t="s">
        <v>55</v>
      </c>
      <c r="F2245" s="564">
        <v>6.33</v>
      </c>
      <c r="G2245" s="564">
        <v>6.33</v>
      </c>
      <c r="H2245" s="145"/>
      <c r="I2245" s="145"/>
      <c r="J2245" s="145"/>
    </row>
    <row r="2246" spans="1:10" ht="45">
      <c r="A2246" s="558">
        <v>93424</v>
      </c>
      <c r="B2246" s="66" t="s">
        <v>17405</v>
      </c>
      <c r="C2246" s="67" t="s">
        <v>20</v>
      </c>
      <c r="D2246" s="563" t="s">
        <v>661</v>
      </c>
      <c r="E2246" s="558" t="s">
        <v>55</v>
      </c>
      <c r="F2246" s="564">
        <v>2.23</v>
      </c>
      <c r="G2246" s="564">
        <v>2.23</v>
      </c>
      <c r="H2246" s="145"/>
      <c r="I2246" s="145"/>
      <c r="J2246" s="145"/>
    </row>
    <row r="2247" spans="1:10" ht="45">
      <c r="A2247" s="558">
        <v>93425</v>
      </c>
      <c r="B2247" s="66" t="s">
        <v>17405</v>
      </c>
      <c r="C2247" s="67" t="s">
        <v>20</v>
      </c>
      <c r="D2247" s="563" t="s">
        <v>662</v>
      </c>
      <c r="E2247" s="558" t="s">
        <v>55</v>
      </c>
      <c r="F2247" s="564">
        <v>5.65</v>
      </c>
      <c r="G2247" s="564">
        <v>5.65</v>
      </c>
      <c r="H2247" s="145"/>
      <c r="I2247" s="145"/>
      <c r="J2247" s="145"/>
    </row>
    <row r="2248" spans="1:10" ht="45">
      <c r="A2248" s="558">
        <v>93426</v>
      </c>
      <c r="B2248" s="66" t="s">
        <v>17405</v>
      </c>
      <c r="C2248" s="67" t="s">
        <v>20</v>
      </c>
      <c r="D2248" s="563" t="s">
        <v>663</v>
      </c>
      <c r="E2248" s="558" t="s">
        <v>55</v>
      </c>
      <c r="F2248" s="564">
        <v>159.93</v>
      </c>
      <c r="G2248" s="564">
        <v>159.93</v>
      </c>
      <c r="H2248" s="145"/>
      <c r="I2248" s="145"/>
      <c r="J2248" s="145"/>
    </row>
    <row r="2249" spans="1:10" ht="45">
      <c r="A2249" s="558">
        <v>93417</v>
      </c>
      <c r="B2249" s="66" t="s">
        <v>17405</v>
      </c>
      <c r="C2249" s="67" t="s">
        <v>20</v>
      </c>
      <c r="D2249" s="563" t="s">
        <v>656</v>
      </c>
      <c r="E2249" s="558" t="s">
        <v>55</v>
      </c>
      <c r="F2249" s="564">
        <v>4.47</v>
      </c>
      <c r="G2249" s="564">
        <v>4.47</v>
      </c>
      <c r="H2249" s="145"/>
      <c r="I2249" s="145"/>
      <c r="J2249" s="145"/>
    </row>
    <row r="2250" spans="1:10" ht="45">
      <c r="A2250" s="558">
        <v>93418</v>
      </c>
      <c r="B2250" s="66" t="s">
        <v>17405</v>
      </c>
      <c r="C2250" s="67" t="s">
        <v>20</v>
      </c>
      <c r="D2250" s="563" t="s">
        <v>657</v>
      </c>
      <c r="E2250" s="558" t="s">
        <v>55</v>
      </c>
      <c r="F2250" s="564">
        <v>1.57</v>
      </c>
      <c r="G2250" s="564">
        <v>1.57</v>
      </c>
      <c r="H2250" s="145"/>
      <c r="I2250" s="145"/>
      <c r="J2250" s="145"/>
    </row>
    <row r="2251" spans="1:10" ht="45">
      <c r="A2251" s="558">
        <v>93419</v>
      </c>
      <c r="B2251" s="66" t="s">
        <v>17405</v>
      </c>
      <c r="C2251" s="67" t="s">
        <v>20</v>
      </c>
      <c r="D2251" s="563" t="s">
        <v>658</v>
      </c>
      <c r="E2251" s="558" t="s">
        <v>55</v>
      </c>
      <c r="F2251" s="564">
        <v>3.99</v>
      </c>
      <c r="G2251" s="564">
        <v>3.99</v>
      </c>
      <c r="H2251" s="145"/>
      <c r="I2251" s="145"/>
      <c r="J2251" s="145"/>
    </row>
    <row r="2252" spans="1:10" ht="45">
      <c r="A2252" s="558">
        <v>93420</v>
      </c>
      <c r="B2252" s="66" t="s">
        <v>17405</v>
      </c>
      <c r="C2252" s="67" t="s">
        <v>20</v>
      </c>
      <c r="D2252" s="563" t="s">
        <v>659</v>
      </c>
      <c r="E2252" s="558" t="s">
        <v>55</v>
      </c>
      <c r="F2252" s="564">
        <v>66.92</v>
      </c>
      <c r="G2252" s="564">
        <v>66.92</v>
      </c>
      <c r="H2252" s="145"/>
      <c r="I2252" s="145"/>
      <c r="J2252" s="145"/>
    </row>
    <row r="2253" spans="1:10" ht="45">
      <c r="A2253" s="558">
        <v>93277</v>
      </c>
      <c r="B2253" s="66" t="s">
        <v>17405</v>
      </c>
      <c r="C2253" s="67" t="s">
        <v>20</v>
      </c>
      <c r="D2253" s="563" t="s">
        <v>639</v>
      </c>
      <c r="E2253" s="558" t="s">
        <v>55</v>
      </c>
      <c r="F2253" s="564">
        <v>0.32</v>
      </c>
      <c r="G2253" s="564">
        <v>0.32</v>
      </c>
      <c r="H2253" s="145"/>
      <c r="I2253" s="145"/>
      <c r="J2253" s="145"/>
    </row>
    <row r="2254" spans="1:10" ht="45">
      <c r="A2254" s="558">
        <v>93278</v>
      </c>
      <c r="B2254" s="66" t="s">
        <v>17405</v>
      </c>
      <c r="C2254" s="67" t="s">
        <v>20</v>
      </c>
      <c r="D2254" s="563" t="s">
        <v>640</v>
      </c>
      <c r="E2254" s="558" t="s">
        <v>55</v>
      </c>
      <c r="F2254" s="564">
        <v>7.0000000000000007E-2</v>
      </c>
      <c r="G2254" s="564">
        <v>7.0000000000000007E-2</v>
      </c>
      <c r="H2254" s="145"/>
      <c r="I2254" s="145"/>
      <c r="J2254" s="145"/>
    </row>
    <row r="2255" spans="1:10" ht="45">
      <c r="A2255" s="558">
        <v>93279</v>
      </c>
      <c r="B2255" s="66" t="s">
        <v>17405</v>
      </c>
      <c r="C2255" s="67" t="s">
        <v>20</v>
      </c>
      <c r="D2255" s="563" t="s">
        <v>641</v>
      </c>
      <c r="E2255" s="558" t="s">
        <v>55</v>
      </c>
      <c r="F2255" s="564">
        <v>0.3</v>
      </c>
      <c r="G2255" s="564">
        <v>0.3</v>
      </c>
      <c r="H2255" s="145"/>
      <c r="I2255" s="145"/>
      <c r="J2255" s="145"/>
    </row>
    <row r="2256" spans="1:10" ht="45">
      <c r="A2256" s="558">
        <v>93280</v>
      </c>
      <c r="B2256" s="66" t="s">
        <v>17405</v>
      </c>
      <c r="C2256" s="67" t="s">
        <v>20</v>
      </c>
      <c r="D2256" s="563" t="s">
        <v>642</v>
      </c>
      <c r="E2256" s="558" t="s">
        <v>55</v>
      </c>
      <c r="F2256" s="564">
        <v>0.78</v>
      </c>
      <c r="G2256" s="564">
        <v>0.78</v>
      </c>
      <c r="H2256" s="145"/>
      <c r="I2256" s="145"/>
      <c r="J2256" s="145"/>
    </row>
    <row r="2257" spans="1:10" ht="45">
      <c r="A2257" s="558">
        <v>104909</v>
      </c>
      <c r="B2257" s="66" t="s">
        <v>17405</v>
      </c>
      <c r="C2257" s="67" t="s">
        <v>20</v>
      </c>
      <c r="D2257" s="563" t="s">
        <v>14004</v>
      </c>
      <c r="E2257" s="558" t="s">
        <v>55</v>
      </c>
      <c r="F2257" s="564">
        <v>0</v>
      </c>
      <c r="G2257" s="564">
        <v>0</v>
      </c>
      <c r="H2257" s="145"/>
      <c r="I2257" s="145"/>
      <c r="J2257" s="145"/>
    </row>
    <row r="2258" spans="1:10" ht="45">
      <c r="A2258" s="558">
        <v>104910</v>
      </c>
      <c r="B2258" s="66" t="s">
        <v>17405</v>
      </c>
      <c r="C2258" s="67" t="s">
        <v>20</v>
      </c>
      <c r="D2258" s="563" t="s">
        <v>14005</v>
      </c>
      <c r="E2258" s="558" t="s">
        <v>55</v>
      </c>
      <c r="F2258" s="564">
        <v>0</v>
      </c>
      <c r="G2258" s="564">
        <v>0</v>
      </c>
      <c r="H2258" s="145"/>
      <c r="I2258" s="145"/>
      <c r="J2258" s="145"/>
    </row>
    <row r="2259" spans="1:10" ht="45">
      <c r="A2259" s="558">
        <v>104911</v>
      </c>
      <c r="B2259" s="66" t="s">
        <v>17405</v>
      </c>
      <c r="C2259" s="67" t="s">
        <v>20</v>
      </c>
      <c r="D2259" s="563" t="s">
        <v>14006</v>
      </c>
      <c r="E2259" s="558" t="s">
        <v>55</v>
      </c>
      <c r="F2259" s="564">
        <v>0</v>
      </c>
      <c r="G2259" s="564">
        <v>0</v>
      </c>
      <c r="H2259" s="145"/>
      <c r="I2259" s="145"/>
      <c r="J2259" s="145"/>
    </row>
    <row r="2260" spans="1:10" ht="45">
      <c r="A2260" s="558">
        <v>104912</v>
      </c>
      <c r="B2260" s="66" t="s">
        <v>17405</v>
      </c>
      <c r="C2260" s="67" t="s">
        <v>20</v>
      </c>
      <c r="D2260" s="563" t="s">
        <v>7854</v>
      </c>
      <c r="E2260" s="558" t="s">
        <v>55</v>
      </c>
      <c r="F2260" s="564">
        <v>38.25</v>
      </c>
      <c r="G2260" s="564">
        <v>38.25</v>
      </c>
      <c r="H2260" s="145"/>
      <c r="I2260" s="145"/>
      <c r="J2260" s="145"/>
    </row>
    <row r="2261" spans="1:10" ht="54">
      <c r="A2261" s="558">
        <v>102840</v>
      </c>
      <c r="B2261" s="66" t="s">
        <v>17405</v>
      </c>
      <c r="C2261" s="67" t="s">
        <v>20</v>
      </c>
      <c r="D2261" s="563" t="s">
        <v>14007</v>
      </c>
      <c r="E2261" s="558" t="s">
        <v>55</v>
      </c>
      <c r="F2261" s="564">
        <v>0</v>
      </c>
      <c r="G2261" s="564">
        <v>0</v>
      </c>
      <c r="H2261" s="145"/>
      <c r="I2261" s="145"/>
      <c r="J2261" s="145"/>
    </row>
    <row r="2262" spans="1:10" ht="54">
      <c r="A2262" s="558">
        <v>102841</v>
      </c>
      <c r="B2262" s="66" t="s">
        <v>17405</v>
      </c>
      <c r="C2262" s="67" t="s">
        <v>20</v>
      </c>
      <c r="D2262" s="563" t="s">
        <v>14008</v>
      </c>
      <c r="E2262" s="558" t="s">
        <v>55</v>
      </c>
      <c r="F2262" s="564">
        <v>0</v>
      </c>
      <c r="G2262" s="564">
        <v>0</v>
      </c>
      <c r="H2262" s="145"/>
      <c r="I2262" s="145"/>
      <c r="J2262" s="145"/>
    </row>
    <row r="2263" spans="1:10" ht="54">
      <c r="A2263" s="558">
        <v>102842</v>
      </c>
      <c r="B2263" s="66" t="s">
        <v>17405</v>
      </c>
      <c r="C2263" s="67" t="s">
        <v>20</v>
      </c>
      <c r="D2263" s="563" t="s">
        <v>14009</v>
      </c>
      <c r="E2263" s="558" t="s">
        <v>55</v>
      </c>
      <c r="F2263" s="564">
        <v>0</v>
      </c>
      <c r="G2263" s="564">
        <v>0</v>
      </c>
      <c r="H2263" s="145"/>
      <c r="I2263" s="145"/>
      <c r="J2263" s="145"/>
    </row>
    <row r="2264" spans="1:10" ht="54">
      <c r="A2264" s="558">
        <v>102843</v>
      </c>
      <c r="B2264" s="66" t="s">
        <v>17405</v>
      </c>
      <c r="C2264" s="67" t="s">
        <v>20</v>
      </c>
      <c r="D2264" s="563" t="s">
        <v>3641</v>
      </c>
      <c r="E2264" s="558" t="s">
        <v>55</v>
      </c>
      <c r="F2264" s="564">
        <v>134.32</v>
      </c>
      <c r="G2264" s="564">
        <v>134.32</v>
      </c>
      <c r="H2264" s="145"/>
      <c r="I2264" s="145"/>
      <c r="J2264" s="145"/>
    </row>
    <row r="2265" spans="1:10" ht="54">
      <c r="A2265" s="558">
        <v>89267</v>
      </c>
      <c r="B2265" s="66" t="s">
        <v>17405</v>
      </c>
      <c r="C2265" s="67" t="s">
        <v>20</v>
      </c>
      <c r="D2265" s="563" t="s">
        <v>473</v>
      </c>
      <c r="E2265" s="558" t="s">
        <v>55</v>
      </c>
      <c r="F2265" s="564">
        <v>51.81</v>
      </c>
      <c r="G2265" s="564">
        <v>51.81</v>
      </c>
      <c r="H2265" s="145"/>
      <c r="I2265" s="145"/>
      <c r="J2265" s="145"/>
    </row>
    <row r="2266" spans="1:10" ht="54">
      <c r="A2266" s="558">
        <v>89269</v>
      </c>
      <c r="B2266" s="66" t="s">
        <v>17405</v>
      </c>
      <c r="C2266" s="67" t="s">
        <v>20</v>
      </c>
      <c r="D2266" s="563" t="s">
        <v>475</v>
      </c>
      <c r="E2266" s="558" t="s">
        <v>55</v>
      </c>
      <c r="F2266" s="564">
        <v>7.38</v>
      </c>
      <c r="G2266" s="564">
        <v>7.38</v>
      </c>
      <c r="H2266" s="145"/>
      <c r="I2266" s="145"/>
      <c r="J2266" s="145"/>
    </row>
    <row r="2267" spans="1:10" ht="54">
      <c r="A2267" s="558">
        <v>89268</v>
      </c>
      <c r="B2267" s="66" t="s">
        <v>17405</v>
      </c>
      <c r="C2267" s="67" t="s">
        <v>20</v>
      </c>
      <c r="D2267" s="563" t="s">
        <v>474</v>
      </c>
      <c r="E2267" s="558" t="s">
        <v>55</v>
      </c>
      <c r="F2267" s="564">
        <v>18.260000000000002</v>
      </c>
      <c r="G2267" s="564">
        <v>18.260000000000002</v>
      </c>
      <c r="H2267" s="145"/>
      <c r="I2267" s="145"/>
      <c r="J2267" s="145"/>
    </row>
    <row r="2268" spans="1:10" ht="54">
      <c r="A2268" s="558">
        <v>89270</v>
      </c>
      <c r="B2268" s="66" t="s">
        <v>17405</v>
      </c>
      <c r="C2268" s="67" t="s">
        <v>20</v>
      </c>
      <c r="D2268" s="563" t="s">
        <v>476</v>
      </c>
      <c r="E2268" s="558" t="s">
        <v>55</v>
      </c>
      <c r="F2268" s="564">
        <v>83.29</v>
      </c>
      <c r="G2268" s="564">
        <v>83.29</v>
      </c>
      <c r="H2268" s="145"/>
      <c r="I2268" s="145"/>
      <c r="J2268" s="145"/>
    </row>
    <row r="2269" spans="1:10" ht="54">
      <c r="A2269" s="558">
        <v>89271</v>
      </c>
      <c r="B2269" s="66" t="s">
        <v>17405</v>
      </c>
      <c r="C2269" s="67" t="s">
        <v>20</v>
      </c>
      <c r="D2269" s="563" t="s">
        <v>477</v>
      </c>
      <c r="E2269" s="558" t="s">
        <v>55</v>
      </c>
      <c r="F2269" s="564">
        <v>28.95</v>
      </c>
      <c r="G2269" s="564">
        <v>28.95</v>
      </c>
      <c r="H2269" s="145"/>
      <c r="I2269" s="145"/>
      <c r="J2269" s="145"/>
    </row>
    <row r="2270" spans="1:10" ht="54">
      <c r="A2270" s="558">
        <v>93283</v>
      </c>
      <c r="B2270" s="66" t="s">
        <v>17405</v>
      </c>
      <c r="C2270" s="67" t="s">
        <v>20</v>
      </c>
      <c r="D2270" s="563" t="s">
        <v>643</v>
      </c>
      <c r="E2270" s="558" t="s">
        <v>55</v>
      </c>
      <c r="F2270" s="564">
        <v>99.64</v>
      </c>
      <c r="G2270" s="564">
        <v>99.64</v>
      </c>
      <c r="H2270" s="145"/>
      <c r="I2270" s="145"/>
      <c r="J2270" s="145"/>
    </row>
    <row r="2271" spans="1:10" ht="54">
      <c r="A2271" s="558">
        <v>93296</v>
      </c>
      <c r="B2271" s="66" t="s">
        <v>17405</v>
      </c>
      <c r="C2271" s="67" t="s">
        <v>20</v>
      </c>
      <c r="D2271" s="563" t="s">
        <v>647</v>
      </c>
      <c r="E2271" s="558" t="s">
        <v>55</v>
      </c>
      <c r="F2271" s="564">
        <v>14.19</v>
      </c>
      <c r="G2271" s="564">
        <v>14.19</v>
      </c>
      <c r="H2271" s="145"/>
      <c r="I2271" s="145"/>
      <c r="J2271" s="145"/>
    </row>
    <row r="2272" spans="1:10" ht="45">
      <c r="A2272" s="558">
        <v>93284</v>
      </c>
      <c r="B2272" s="66" t="s">
        <v>17405</v>
      </c>
      <c r="C2272" s="67" t="s">
        <v>20</v>
      </c>
      <c r="D2272" s="563" t="s">
        <v>644</v>
      </c>
      <c r="E2272" s="558" t="s">
        <v>55</v>
      </c>
      <c r="F2272" s="564">
        <v>35.119999999999997</v>
      </c>
      <c r="G2272" s="564">
        <v>35.119999999999997</v>
      </c>
      <c r="H2272" s="145"/>
      <c r="I2272" s="145"/>
      <c r="J2272" s="145"/>
    </row>
    <row r="2273" spans="1:10" ht="54">
      <c r="A2273" s="558">
        <v>93285</v>
      </c>
      <c r="B2273" s="66" t="s">
        <v>17405</v>
      </c>
      <c r="C2273" s="67" t="s">
        <v>20</v>
      </c>
      <c r="D2273" s="563" t="s">
        <v>645</v>
      </c>
      <c r="E2273" s="558" t="s">
        <v>55</v>
      </c>
      <c r="F2273" s="564">
        <v>160.16999999999999</v>
      </c>
      <c r="G2273" s="564">
        <v>160.16999999999999</v>
      </c>
      <c r="H2273" s="145"/>
      <c r="I2273" s="145"/>
      <c r="J2273" s="145"/>
    </row>
    <row r="2274" spans="1:10" ht="54">
      <c r="A2274" s="558">
        <v>93286</v>
      </c>
      <c r="B2274" s="66" t="s">
        <v>17405</v>
      </c>
      <c r="C2274" s="67" t="s">
        <v>20</v>
      </c>
      <c r="D2274" s="563" t="s">
        <v>646</v>
      </c>
      <c r="E2274" s="558" t="s">
        <v>55</v>
      </c>
      <c r="F2274" s="564">
        <v>13</v>
      </c>
      <c r="G2274" s="564">
        <v>13</v>
      </c>
      <c r="H2274" s="145"/>
      <c r="I2274" s="145"/>
      <c r="J2274" s="145"/>
    </row>
    <row r="2275" spans="1:10" ht="67.5">
      <c r="A2275" s="558">
        <v>104706</v>
      </c>
      <c r="B2275" s="66" t="s">
        <v>17405</v>
      </c>
      <c r="C2275" s="67" t="s">
        <v>20</v>
      </c>
      <c r="D2275" s="563" t="s">
        <v>14010</v>
      </c>
      <c r="E2275" s="558" t="s">
        <v>55</v>
      </c>
      <c r="F2275" s="564">
        <v>0</v>
      </c>
      <c r="G2275" s="564">
        <v>0</v>
      </c>
      <c r="H2275" s="145"/>
      <c r="I2275" s="145"/>
      <c r="J2275" s="145"/>
    </row>
    <row r="2276" spans="1:10" ht="67.5">
      <c r="A2276" s="558">
        <v>104707</v>
      </c>
      <c r="B2276" s="66" t="s">
        <v>17405</v>
      </c>
      <c r="C2276" s="67" t="s">
        <v>20</v>
      </c>
      <c r="D2276" s="563" t="s">
        <v>14011</v>
      </c>
      <c r="E2276" s="558" t="s">
        <v>55</v>
      </c>
      <c r="F2276" s="564">
        <v>0</v>
      </c>
      <c r="G2276" s="564">
        <v>0</v>
      </c>
      <c r="H2276" s="145"/>
      <c r="I2276" s="145"/>
      <c r="J2276" s="145"/>
    </row>
    <row r="2277" spans="1:10" ht="67.5">
      <c r="A2277" s="558">
        <v>104708</v>
      </c>
      <c r="B2277" s="66" t="s">
        <v>17405</v>
      </c>
      <c r="C2277" s="67" t="s">
        <v>20</v>
      </c>
      <c r="D2277" s="563" t="s">
        <v>14012</v>
      </c>
      <c r="E2277" s="558" t="s">
        <v>55</v>
      </c>
      <c r="F2277" s="564">
        <v>0</v>
      </c>
      <c r="G2277" s="564">
        <v>0</v>
      </c>
      <c r="H2277" s="145"/>
      <c r="I2277" s="145"/>
      <c r="J2277" s="145"/>
    </row>
    <row r="2278" spans="1:10" ht="67.5">
      <c r="A2278" s="558">
        <v>104709</v>
      </c>
      <c r="B2278" s="66" t="s">
        <v>17405</v>
      </c>
      <c r="C2278" s="67" t="s">
        <v>20</v>
      </c>
      <c r="D2278" s="563" t="s">
        <v>6769</v>
      </c>
      <c r="E2278" s="558" t="s">
        <v>55</v>
      </c>
      <c r="F2278" s="564">
        <v>1167.1300000000001</v>
      </c>
      <c r="G2278" s="564">
        <v>1167.1300000000001</v>
      </c>
      <c r="H2278" s="145"/>
      <c r="I2278" s="145"/>
      <c r="J2278" s="145"/>
    </row>
    <row r="2279" spans="1:10" ht="54">
      <c r="A2279" s="558">
        <v>104903</v>
      </c>
      <c r="B2279" s="66" t="s">
        <v>17405</v>
      </c>
      <c r="C2279" s="67" t="s">
        <v>20</v>
      </c>
      <c r="D2279" s="563" t="s">
        <v>14013</v>
      </c>
      <c r="E2279" s="558" t="s">
        <v>55</v>
      </c>
      <c r="F2279" s="564">
        <v>0</v>
      </c>
      <c r="G2279" s="564">
        <v>0</v>
      </c>
      <c r="H2279" s="145"/>
      <c r="I2279" s="145"/>
      <c r="J2279" s="145"/>
    </row>
    <row r="2280" spans="1:10" ht="54">
      <c r="A2280" s="558">
        <v>104904</v>
      </c>
      <c r="B2280" s="66" t="s">
        <v>17405</v>
      </c>
      <c r="C2280" s="67" t="s">
        <v>20</v>
      </c>
      <c r="D2280" s="563" t="s">
        <v>14014</v>
      </c>
      <c r="E2280" s="558" t="s">
        <v>55</v>
      </c>
      <c r="F2280" s="564">
        <v>0</v>
      </c>
      <c r="G2280" s="564">
        <v>0</v>
      </c>
      <c r="H2280" s="145"/>
      <c r="I2280" s="145"/>
      <c r="J2280" s="145"/>
    </row>
    <row r="2281" spans="1:10" ht="54">
      <c r="A2281" s="558">
        <v>104905</v>
      </c>
      <c r="B2281" s="66" t="s">
        <v>17405</v>
      </c>
      <c r="C2281" s="67" t="s">
        <v>20</v>
      </c>
      <c r="D2281" s="563" t="s">
        <v>14015</v>
      </c>
      <c r="E2281" s="558" t="s">
        <v>55</v>
      </c>
      <c r="F2281" s="564">
        <v>0</v>
      </c>
      <c r="G2281" s="564">
        <v>0</v>
      </c>
      <c r="H2281" s="145"/>
      <c r="I2281" s="145"/>
      <c r="J2281" s="145"/>
    </row>
    <row r="2282" spans="1:10" ht="54">
      <c r="A2282" s="558">
        <v>104906</v>
      </c>
      <c r="B2282" s="66" t="s">
        <v>17405</v>
      </c>
      <c r="C2282" s="67" t="s">
        <v>20</v>
      </c>
      <c r="D2282" s="563" t="s">
        <v>7853</v>
      </c>
      <c r="E2282" s="558" t="s">
        <v>55</v>
      </c>
      <c r="F2282" s="564">
        <v>98.5</v>
      </c>
      <c r="G2282" s="564">
        <v>98.5</v>
      </c>
      <c r="H2282" s="145"/>
      <c r="I2282" s="145"/>
      <c r="J2282" s="145"/>
    </row>
    <row r="2283" spans="1:10" ht="45">
      <c r="A2283" s="558">
        <v>102846</v>
      </c>
      <c r="B2283" s="66" t="s">
        <v>17405</v>
      </c>
      <c r="C2283" s="67" t="s">
        <v>20</v>
      </c>
      <c r="D2283" s="563" t="s">
        <v>14016</v>
      </c>
      <c r="E2283" s="558" t="s">
        <v>55</v>
      </c>
      <c r="F2283" s="564">
        <v>0</v>
      </c>
      <c r="G2283" s="564">
        <v>0</v>
      </c>
      <c r="H2283" s="145"/>
      <c r="I2283" s="145"/>
      <c r="J2283" s="145"/>
    </row>
    <row r="2284" spans="1:10" ht="45">
      <c r="A2284" s="558">
        <v>102847</v>
      </c>
      <c r="B2284" s="66" t="s">
        <v>17405</v>
      </c>
      <c r="C2284" s="67" t="s">
        <v>20</v>
      </c>
      <c r="D2284" s="563" t="s">
        <v>14017</v>
      </c>
      <c r="E2284" s="558" t="s">
        <v>55</v>
      </c>
      <c r="F2284" s="564">
        <v>0</v>
      </c>
      <c r="G2284" s="564">
        <v>0</v>
      </c>
      <c r="H2284" s="145"/>
      <c r="I2284" s="145"/>
      <c r="J2284" s="145"/>
    </row>
    <row r="2285" spans="1:10" ht="45">
      <c r="A2285" s="558">
        <v>102848</v>
      </c>
      <c r="B2285" s="66" t="s">
        <v>17405</v>
      </c>
      <c r="C2285" s="67" t="s">
        <v>20</v>
      </c>
      <c r="D2285" s="563" t="s">
        <v>14018</v>
      </c>
      <c r="E2285" s="558" t="s">
        <v>55</v>
      </c>
      <c r="F2285" s="564">
        <v>0</v>
      </c>
      <c r="G2285" s="564">
        <v>0</v>
      </c>
      <c r="H2285" s="145"/>
      <c r="I2285" s="145"/>
      <c r="J2285" s="145"/>
    </row>
    <row r="2286" spans="1:10" ht="45">
      <c r="A2286" s="558">
        <v>102849</v>
      </c>
      <c r="B2286" s="66" t="s">
        <v>17405</v>
      </c>
      <c r="C2286" s="67" t="s">
        <v>20</v>
      </c>
      <c r="D2286" s="563" t="s">
        <v>3642</v>
      </c>
      <c r="E2286" s="558" t="s">
        <v>55</v>
      </c>
      <c r="F2286" s="564">
        <v>65.67</v>
      </c>
      <c r="G2286" s="564">
        <v>65.67</v>
      </c>
      <c r="H2286" s="145"/>
      <c r="I2286" s="145"/>
      <c r="J2286" s="145"/>
    </row>
    <row r="2287" spans="1:10" ht="54">
      <c r="A2287" s="558">
        <v>102852</v>
      </c>
      <c r="B2287" s="66" t="s">
        <v>17405</v>
      </c>
      <c r="C2287" s="67" t="s">
        <v>20</v>
      </c>
      <c r="D2287" s="563" t="s">
        <v>14019</v>
      </c>
      <c r="E2287" s="558" t="s">
        <v>55</v>
      </c>
      <c r="F2287" s="564">
        <v>0</v>
      </c>
      <c r="G2287" s="564">
        <v>0</v>
      </c>
      <c r="H2287" s="145"/>
      <c r="I2287" s="145"/>
      <c r="J2287" s="145"/>
    </row>
    <row r="2288" spans="1:10" ht="45">
      <c r="A2288" s="558">
        <v>102853</v>
      </c>
      <c r="B2288" s="66" t="s">
        <v>17405</v>
      </c>
      <c r="C2288" s="67" t="s">
        <v>20</v>
      </c>
      <c r="D2288" s="563" t="s">
        <v>14020</v>
      </c>
      <c r="E2288" s="558" t="s">
        <v>55</v>
      </c>
      <c r="F2288" s="564">
        <v>0</v>
      </c>
      <c r="G2288" s="564">
        <v>0</v>
      </c>
      <c r="H2288" s="145"/>
      <c r="I2288" s="145"/>
      <c r="J2288" s="145"/>
    </row>
    <row r="2289" spans="1:10" ht="54">
      <c r="A2289" s="558">
        <v>102854</v>
      </c>
      <c r="B2289" s="66" t="s">
        <v>17405</v>
      </c>
      <c r="C2289" s="67" t="s">
        <v>20</v>
      </c>
      <c r="D2289" s="563" t="s">
        <v>14021</v>
      </c>
      <c r="E2289" s="558" t="s">
        <v>55</v>
      </c>
      <c r="F2289" s="564">
        <v>0</v>
      </c>
      <c r="G2289" s="564">
        <v>0</v>
      </c>
      <c r="H2289" s="145"/>
      <c r="I2289" s="145"/>
      <c r="J2289" s="145"/>
    </row>
    <row r="2290" spans="1:10" ht="54">
      <c r="A2290" s="558">
        <v>102855</v>
      </c>
      <c r="B2290" s="66" t="s">
        <v>17405</v>
      </c>
      <c r="C2290" s="67" t="s">
        <v>20</v>
      </c>
      <c r="D2290" s="563" t="s">
        <v>3643</v>
      </c>
      <c r="E2290" s="558" t="s">
        <v>55</v>
      </c>
      <c r="F2290" s="564">
        <v>65.67</v>
      </c>
      <c r="G2290" s="564">
        <v>65.67</v>
      </c>
      <c r="H2290" s="145"/>
      <c r="I2290" s="145"/>
      <c r="J2290" s="145"/>
    </row>
    <row r="2291" spans="1:10" ht="81">
      <c r="A2291" s="558">
        <v>93397</v>
      </c>
      <c r="B2291" s="66" t="s">
        <v>17405</v>
      </c>
      <c r="C2291" s="67" t="s">
        <v>20</v>
      </c>
      <c r="D2291" s="563" t="s">
        <v>648</v>
      </c>
      <c r="E2291" s="558" t="s">
        <v>55</v>
      </c>
      <c r="F2291" s="564">
        <v>25.48</v>
      </c>
      <c r="G2291" s="564">
        <v>25.48</v>
      </c>
      <c r="H2291" s="145"/>
      <c r="I2291" s="145"/>
      <c r="J2291" s="145"/>
    </row>
    <row r="2292" spans="1:10" ht="81">
      <c r="A2292" s="558">
        <v>93399</v>
      </c>
      <c r="B2292" s="66" t="s">
        <v>17405</v>
      </c>
      <c r="C2292" s="67" t="s">
        <v>20</v>
      </c>
      <c r="D2292" s="563" t="s">
        <v>7845</v>
      </c>
      <c r="E2292" s="558" t="s">
        <v>55</v>
      </c>
      <c r="F2292" s="564">
        <v>3.88</v>
      </c>
      <c r="G2292" s="564">
        <v>3.88</v>
      </c>
      <c r="H2292" s="145"/>
      <c r="I2292" s="145"/>
      <c r="J2292" s="145"/>
    </row>
    <row r="2293" spans="1:10" ht="67.5">
      <c r="A2293" s="558">
        <v>93398</v>
      </c>
      <c r="B2293" s="66" t="s">
        <v>17405</v>
      </c>
      <c r="C2293" s="67" t="s">
        <v>20</v>
      </c>
      <c r="D2293" s="563" t="s">
        <v>649</v>
      </c>
      <c r="E2293" s="558" t="s">
        <v>55</v>
      </c>
      <c r="F2293" s="564">
        <v>9.6300000000000008</v>
      </c>
      <c r="G2293" s="564">
        <v>9.6300000000000008</v>
      </c>
      <c r="H2293" s="145"/>
      <c r="I2293" s="145"/>
      <c r="J2293" s="145"/>
    </row>
    <row r="2294" spans="1:10" ht="67.5">
      <c r="A2294" s="558">
        <v>93400</v>
      </c>
      <c r="B2294" s="66" t="s">
        <v>17405</v>
      </c>
      <c r="C2294" s="67" t="s">
        <v>20</v>
      </c>
      <c r="D2294" s="563" t="s">
        <v>650</v>
      </c>
      <c r="E2294" s="558" t="s">
        <v>55</v>
      </c>
      <c r="F2294" s="564">
        <v>44.26</v>
      </c>
      <c r="G2294" s="564">
        <v>44.26</v>
      </c>
      <c r="H2294" s="145"/>
      <c r="I2294" s="145"/>
      <c r="J2294" s="145"/>
    </row>
    <row r="2295" spans="1:10" ht="81">
      <c r="A2295" s="558">
        <v>93401</v>
      </c>
      <c r="B2295" s="66" t="s">
        <v>17405</v>
      </c>
      <c r="C2295" s="67" t="s">
        <v>20</v>
      </c>
      <c r="D2295" s="563" t="s">
        <v>651</v>
      </c>
      <c r="E2295" s="558" t="s">
        <v>55</v>
      </c>
      <c r="F2295" s="564">
        <v>157.78</v>
      </c>
      <c r="G2295" s="564">
        <v>157.78</v>
      </c>
      <c r="H2295" s="145"/>
      <c r="I2295" s="145"/>
      <c r="J2295" s="145"/>
    </row>
    <row r="2296" spans="1:10" ht="81">
      <c r="A2296" s="558">
        <v>89259</v>
      </c>
      <c r="B2296" s="66" t="s">
        <v>17405</v>
      </c>
      <c r="C2296" s="67" t="s">
        <v>20</v>
      </c>
      <c r="D2296" s="563" t="s">
        <v>467</v>
      </c>
      <c r="E2296" s="558" t="s">
        <v>55</v>
      </c>
      <c r="F2296" s="564">
        <v>27.77</v>
      </c>
      <c r="G2296" s="564">
        <v>27.77</v>
      </c>
      <c r="H2296" s="145"/>
      <c r="I2296" s="145"/>
      <c r="J2296" s="145"/>
    </row>
    <row r="2297" spans="1:10" ht="81">
      <c r="A2297" s="558">
        <v>91466</v>
      </c>
      <c r="B2297" s="66" t="s">
        <v>17405</v>
      </c>
      <c r="C2297" s="67" t="s">
        <v>20</v>
      </c>
      <c r="D2297" s="563" t="s">
        <v>590</v>
      </c>
      <c r="E2297" s="558" t="s">
        <v>55</v>
      </c>
      <c r="F2297" s="564">
        <v>4.12</v>
      </c>
      <c r="G2297" s="564">
        <v>4.12</v>
      </c>
      <c r="H2297" s="145"/>
      <c r="I2297" s="145"/>
      <c r="J2297" s="145"/>
    </row>
    <row r="2298" spans="1:10" ht="67.5">
      <c r="A2298" s="558">
        <v>89260</v>
      </c>
      <c r="B2298" s="66" t="s">
        <v>17405</v>
      </c>
      <c r="C2298" s="67" t="s">
        <v>20</v>
      </c>
      <c r="D2298" s="563" t="s">
        <v>468</v>
      </c>
      <c r="E2298" s="558" t="s">
        <v>55</v>
      </c>
      <c r="F2298" s="564">
        <v>10.23</v>
      </c>
      <c r="G2298" s="564">
        <v>10.23</v>
      </c>
      <c r="H2298" s="145"/>
      <c r="I2298" s="145"/>
      <c r="J2298" s="145"/>
    </row>
    <row r="2299" spans="1:10" ht="67.5">
      <c r="A2299" s="558">
        <v>89262</v>
      </c>
      <c r="B2299" s="66" t="s">
        <v>17405</v>
      </c>
      <c r="C2299" s="67" t="s">
        <v>20</v>
      </c>
      <c r="D2299" s="563" t="s">
        <v>469</v>
      </c>
      <c r="E2299" s="558" t="s">
        <v>55</v>
      </c>
      <c r="F2299" s="564">
        <v>47.12</v>
      </c>
      <c r="G2299" s="564">
        <v>47.12</v>
      </c>
      <c r="H2299" s="145"/>
      <c r="I2299" s="145"/>
      <c r="J2299" s="145"/>
    </row>
    <row r="2300" spans="1:10" ht="81">
      <c r="A2300" s="558">
        <v>91467</v>
      </c>
      <c r="B2300" s="66" t="s">
        <v>17405</v>
      </c>
      <c r="C2300" s="67" t="s">
        <v>20</v>
      </c>
      <c r="D2300" s="563" t="s">
        <v>591</v>
      </c>
      <c r="E2300" s="558" t="s">
        <v>55</v>
      </c>
      <c r="F2300" s="564">
        <v>157.78</v>
      </c>
      <c r="G2300" s="564">
        <v>157.78</v>
      </c>
      <c r="H2300" s="145"/>
      <c r="I2300" s="145"/>
      <c r="J2300" s="145"/>
    </row>
    <row r="2301" spans="1:10" ht="94.5">
      <c r="A2301" s="558">
        <v>105839</v>
      </c>
      <c r="B2301" s="66" t="s">
        <v>17405</v>
      </c>
      <c r="C2301" s="67" t="s">
        <v>20</v>
      </c>
      <c r="D2301" s="563" t="s">
        <v>14022</v>
      </c>
      <c r="E2301" s="558" t="s">
        <v>55</v>
      </c>
      <c r="F2301" s="564">
        <v>0</v>
      </c>
      <c r="G2301" s="564">
        <v>0</v>
      </c>
      <c r="H2301" s="145"/>
      <c r="I2301" s="145"/>
      <c r="J2301" s="145"/>
    </row>
    <row r="2302" spans="1:10" ht="94.5">
      <c r="A2302" s="558">
        <v>105842</v>
      </c>
      <c r="B2302" s="66" t="s">
        <v>17405</v>
      </c>
      <c r="C2302" s="67" t="s">
        <v>20</v>
      </c>
      <c r="D2302" s="563" t="s">
        <v>14023</v>
      </c>
      <c r="E2302" s="558" t="s">
        <v>55</v>
      </c>
      <c r="F2302" s="564">
        <v>0</v>
      </c>
      <c r="G2302" s="564">
        <v>0</v>
      </c>
      <c r="H2302" s="145"/>
      <c r="I2302" s="145"/>
      <c r="J2302" s="145"/>
    </row>
    <row r="2303" spans="1:10" ht="81">
      <c r="A2303" s="558">
        <v>105840</v>
      </c>
      <c r="B2303" s="66" t="s">
        <v>17405</v>
      </c>
      <c r="C2303" s="67" t="s">
        <v>20</v>
      </c>
      <c r="D2303" s="563" t="s">
        <v>14024</v>
      </c>
      <c r="E2303" s="558" t="s">
        <v>55</v>
      </c>
      <c r="F2303" s="564">
        <v>0</v>
      </c>
      <c r="G2303" s="564">
        <v>0</v>
      </c>
      <c r="H2303" s="145"/>
      <c r="I2303" s="145"/>
      <c r="J2303" s="145"/>
    </row>
    <row r="2304" spans="1:10" ht="94.5">
      <c r="A2304" s="558">
        <v>105841</v>
      </c>
      <c r="B2304" s="66" t="s">
        <v>17405</v>
      </c>
      <c r="C2304" s="67" t="s">
        <v>20</v>
      </c>
      <c r="D2304" s="563" t="s">
        <v>14025</v>
      </c>
      <c r="E2304" s="558" t="s">
        <v>55</v>
      </c>
      <c r="F2304" s="564">
        <v>0</v>
      </c>
      <c r="G2304" s="564">
        <v>0</v>
      </c>
      <c r="H2304" s="145"/>
      <c r="I2304" s="145"/>
      <c r="J2304" s="145"/>
    </row>
    <row r="2305" spans="1:10" ht="94.5">
      <c r="A2305" s="558">
        <v>105843</v>
      </c>
      <c r="B2305" s="66" t="s">
        <v>17405</v>
      </c>
      <c r="C2305" s="67" t="s">
        <v>20</v>
      </c>
      <c r="D2305" s="563" t="s">
        <v>14026</v>
      </c>
      <c r="E2305" s="558" t="s">
        <v>55</v>
      </c>
      <c r="F2305" s="564">
        <v>83.04</v>
      </c>
      <c r="G2305" s="564">
        <v>83.04</v>
      </c>
      <c r="H2305" s="145"/>
      <c r="I2305" s="145"/>
      <c r="J2305" s="145"/>
    </row>
    <row r="2306" spans="1:10" ht="81">
      <c r="A2306" s="558">
        <v>91629</v>
      </c>
      <c r="B2306" s="66" t="s">
        <v>17405</v>
      </c>
      <c r="C2306" s="67" t="s">
        <v>20</v>
      </c>
      <c r="D2306" s="563" t="s">
        <v>596</v>
      </c>
      <c r="E2306" s="558" t="s">
        <v>55</v>
      </c>
      <c r="F2306" s="564">
        <v>22.01</v>
      </c>
      <c r="G2306" s="564">
        <v>22.01</v>
      </c>
      <c r="H2306" s="145"/>
      <c r="I2306" s="145"/>
      <c r="J2306" s="145"/>
    </row>
    <row r="2307" spans="1:10" ht="81">
      <c r="A2307" s="558">
        <v>91631</v>
      </c>
      <c r="B2307" s="66" t="s">
        <v>17405</v>
      </c>
      <c r="C2307" s="67" t="s">
        <v>20</v>
      </c>
      <c r="D2307" s="563" t="s">
        <v>598</v>
      </c>
      <c r="E2307" s="558" t="s">
        <v>55</v>
      </c>
      <c r="F2307" s="564">
        <v>3.31</v>
      </c>
      <c r="G2307" s="564">
        <v>3.31</v>
      </c>
      <c r="H2307" s="145"/>
      <c r="I2307" s="145"/>
      <c r="J2307" s="145"/>
    </row>
    <row r="2308" spans="1:10" ht="67.5">
      <c r="A2308" s="558">
        <v>91630</v>
      </c>
      <c r="B2308" s="66" t="s">
        <v>17405</v>
      </c>
      <c r="C2308" s="67" t="s">
        <v>20</v>
      </c>
      <c r="D2308" s="563" t="s">
        <v>597</v>
      </c>
      <c r="E2308" s="558" t="s">
        <v>55</v>
      </c>
      <c r="F2308" s="564">
        <v>8.1999999999999993</v>
      </c>
      <c r="G2308" s="564">
        <v>8.1999999999999993</v>
      </c>
      <c r="H2308" s="145"/>
      <c r="I2308" s="145"/>
      <c r="J2308" s="145"/>
    </row>
    <row r="2309" spans="1:10" ht="67.5">
      <c r="A2309" s="558">
        <v>91632</v>
      </c>
      <c r="B2309" s="66" t="s">
        <v>17405</v>
      </c>
      <c r="C2309" s="67" t="s">
        <v>20</v>
      </c>
      <c r="D2309" s="563" t="s">
        <v>599</v>
      </c>
      <c r="E2309" s="558" t="s">
        <v>55</v>
      </c>
      <c r="F2309" s="564">
        <v>37.76</v>
      </c>
      <c r="G2309" s="564">
        <v>37.76</v>
      </c>
      <c r="H2309" s="145"/>
      <c r="I2309" s="145"/>
      <c r="J2309" s="145"/>
    </row>
    <row r="2310" spans="1:10" ht="81">
      <c r="A2310" s="558">
        <v>91633</v>
      </c>
      <c r="B2310" s="66" t="s">
        <v>17405</v>
      </c>
      <c r="C2310" s="67" t="s">
        <v>20</v>
      </c>
      <c r="D2310" s="563" t="s">
        <v>600</v>
      </c>
      <c r="E2310" s="558" t="s">
        <v>55</v>
      </c>
      <c r="F2310" s="564">
        <v>133.54</v>
      </c>
      <c r="G2310" s="564">
        <v>133.54</v>
      </c>
      <c r="H2310" s="145"/>
      <c r="I2310" s="145"/>
      <c r="J2310" s="145"/>
    </row>
    <row r="2311" spans="1:10" ht="81">
      <c r="A2311" s="558">
        <v>105979</v>
      </c>
      <c r="B2311" s="66" t="s">
        <v>17405</v>
      </c>
      <c r="C2311" s="67" t="s">
        <v>20</v>
      </c>
      <c r="D2311" s="563" t="s">
        <v>14027</v>
      </c>
      <c r="E2311" s="558" t="s">
        <v>55</v>
      </c>
      <c r="F2311" s="564">
        <v>44.29</v>
      </c>
      <c r="G2311" s="564">
        <v>44.29</v>
      </c>
      <c r="H2311" s="145"/>
      <c r="I2311" s="145"/>
      <c r="J2311" s="145"/>
    </row>
    <row r="2312" spans="1:10" ht="81">
      <c r="A2312" s="558">
        <v>105982</v>
      </c>
      <c r="B2312" s="66" t="s">
        <v>17405</v>
      </c>
      <c r="C2312" s="67" t="s">
        <v>20</v>
      </c>
      <c r="D2312" s="563" t="s">
        <v>14028</v>
      </c>
      <c r="E2312" s="558" t="s">
        <v>55</v>
      </c>
      <c r="F2312" s="564">
        <v>6.13</v>
      </c>
      <c r="G2312" s="564">
        <v>6.13</v>
      </c>
      <c r="H2312" s="145"/>
      <c r="I2312" s="145"/>
      <c r="J2312" s="145"/>
    </row>
    <row r="2313" spans="1:10" ht="81">
      <c r="A2313" s="558">
        <v>105980</v>
      </c>
      <c r="B2313" s="66" t="s">
        <v>17405</v>
      </c>
      <c r="C2313" s="67" t="s">
        <v>20</v>
      </c>
      <c r="D2313" s="563" t="s">
        <v>14029</v>
      </c>
      <c r="E2313" s="558" t="s">
        <v>55</v>
      </c>
      <c r="F2313" s="564">
        <v>15.15</v>
      </c>
      <c r="G2313" s="564">
        <v>15.15</v>
      </c>
      <c r="H2313" s="145"/>
      <c r="I2313" s="145"/>
      <c r="J2313" s="145"/>
    </row>
    <row r="2314" spans="1:10" ht="81">
      <c r="A2314" s="558">
        <v>105981</v>
      </c>
      <c r="B2314" s="66" t="s">
        <v>17405</v>
      </c>
      <c r="C2314" s="67" t="s">
        <v>20</v>
      </c>
      <c r="D2314" s="563" t="s">
        <v>14030</v>
      </c>
      <c r="E2314" s="558" t="s">
        <v>55</v>
      </c>
      <c r="F2314" s="564">
        <v>70.2</v>
      </c>
      <c r="G2314" s="564">
        <v>70.2</v>
      </c>
      <c r="H2314" s="145"/>
      <c r="I2314" s="145"/>
      <c r="J2314" s="145"/>
    </row>
    <row r="2315" spans="1:10" ht="94.5">
      <c r="A2315" s="558">
        <v>105983</v>
      </c>
      <c r="B2315" s="66" t="s">
        <v>17405</v>
      </c>
      <c r="C2315" s="67" t="s">
        <v>20</v>
      </c>
      <c r="D2315" s="563" t="s">
        <v>14031</v>
      </c>
      <c r="E2315" s="558" t="s">
        <v>55</v>
      </c>
      <c r="F2315" s="564">
        <v>157.47999999999999</v>
      </c>
      <c r="G2315" s="564">
        <v>157.47999999999999</v>
      </c>
      <c r="H2315" s="145"/>
      <c r="I2315" s="145"/>
      <c r="J2315" s="145"/>
    </row>
    <row r="2316" spans="1:10" ht="67.5">
      <c r="A2316" s="558">
        <v>98760</v>
      </c>
      <c r="B2316" s="66" t="s">
        <v>17405</v>
      </c>
      <c r="C2316" s="67" t="s">
        <v>20</v>
      </c>
      <c r="D2316" s="563" t="s">
        <v>16896</v>
      </c>
      <c r="E2316" s="558" t="s">
        <v>55</v>
      </c>
      <c r="F2316" s="564">
        <v>0.06</v>
      </c>
      <c r="G2316" s="564">
        <v>0.06</v>
      </c>
      <c r="H2316" s="145"/>
      <c r="I2316" s="145"/>
      <c r="J2316" s="145"/>
    </row>
    <row r="2317" spans="1:10" ht="67.5">
      <c r="A2317" s="558">
        <v>98761</v>
      </c>
      <c r="B2317" s="66" t="s">
        <v>17405</v>
      </c>
      <c r="C2317" s="67" t="s">
        <v>20</v>
      </c>
      <c r="D2317" s="563" t="s">
        <v>16897</v>
      </c>
      <c r="E2317" s="558" t="s">
        <v>55</v>
      </c>
      <c r="F2317" s="564">
        <v>0.01</v>
      </c>
      <c r="G2317" s="564">
        <v>0.01</v>
      </c>
      <c r="H2317" s="145"/>
      <c r="I2317" s="145"/>
      <c r="J2317" s="145"/>
    </row>
    <row r="2318" spans="1:10" ht="67.5">
      <c r="A2318" s="558">
        <v>98762</v>
      </c>
      <c r="B2318" s="66" t="s">
        <v>17405</v>
      </c>
      <c r="C2318" s="67" t="s">
        <v>20</v>
      </c>
      <c r="D2318" s="563" t="s">
        <v>16898</v>
      </c>
      <c r="E2318" s="558" t="s">
        <v>55</v>
      </c>
      <c r="F2318" s="564">
        <v>0.08</v>
      </c>
      <c r="G2318" s="564">
        <v>0.08</v>
      </c>
      <c r="H2318" s="145"/>
      <c r="I2318" s="145"/>
      <c r="J2318" s="145"/>
    </row>
    <row r="2319" spans="1:10" ht="67.5">
      <c r="A2319" s="558">
        <v>98763</v>
      </c>
      <c r="B2319" s="66" t="s">
        <v>17405</v>
      </c>
      <c r="C2319" s="67" t="s">
        <v>20</v>
      </c>
      <c r="D2319" s="563" t="s">
        <v>16899</v>
      </c>
      <c r="E2319" s="558" t="s">
        <v>55</v>
      </c>
      <c r="F2319" s="564">
        <v>5.95</v>
      </c>
      <c r="G2319" s="564">
        <v>5.95</v>
      </c>
      <c r="H2319" s="145"/>
      <c r="I2319" s="145"/>
      <c r="J2319" s="145"/>
    </row>
    <row r="2320" spans="1:10" ht="54">
      <c r="A2320" s="558">
        <v>99829</v>
      </c>
      <c r="B2320" s="66" t="s">
        <v>17405</v>
      </c>
      <c r="C2320" s="67" t="s">
        <v>20</v>
      </c>
      <c r="D2320" s="563" t="s">
        <v>6739</v>
      </c>
      <c r="E2320" s="558" t="s">
        <v>55</v>
      </c>
      <c r="F2320" s="564">
        <v>0.14000000000000001</v>
      </c>
      <c r="G2320" s="564">
        <v>0.14000000000000001</v>
      </c>
      <c r="H2320" s="145"/>
      <c r="I2320" s="145"/>
      <c r="J2320" s="145"/>
    </row>
    <row r="2321" spans="1:10" ht="54">
      <c r="A2321" s="558">
        <v>99830</v>
      </c>
      <c r="B2321" s="66" t="s">
        <v>17405</v>
      </c>
      <c r="C2321" s="67" t="s">
        <v>20</v>
      </c>
      <c r="D2321" s="563" t="s">
        <v>6740</v>
      </c>
      <c r="E2321" s="558" t="s">
        <v>55</v>
      </c>
      <c r="F2321" s="564">
        <v>0.02</v>
      </c>
      <c r="G2321" s="564">
        <v>0.02</v>
      </c>
      <c r="H2321" s="145"/>
      <c r="I2321" s="145"/>
      <c r="J2321" s="145"/>
    </row>
    <row r="2322" spans="1:10" ht="54">
      <c r="A2322" s="558">
        <v>99831</v>
      </c>
      <c r="B2322" s="66" t="s">
        <v>17405</v>
      </c>
      <c r="C2322" s="67" t="s">
        <v>20</v>
      </c>
      <c r="D2322" s="563" t="s">
        <v>6741</v>
      </c>
      <c r="E2322" s="558" t="s">
        <v>55</v>
      </c>
      <c r="F2322" s="564">
        <v>0.09</v>
      </c>
      <c r="G2322" s="564">
        <v>0.09</v>
      </c>
      <c r="H2322" s="145"/>
      <c r="I2322" s="145"/>
      <c r="J2322" s="145"/>
    </row>
    <row r="2323" spans="1:10" ht="54">
      <c r="A2323" s="558">
        <v>99832</v>
      </c>
      <c r="B2323" s="66" t="s">
        <v>17405</v>
      </c>
      <c r="C2323" s="67" t="s">
        <v>20</v>
      </c>
      <c r="D2323" s="563" t="s">
        <v>6742</v>
      </c>
      <c r="E2323" s="558" t="s">
        <v>55</v>
      </c>
      <c r="F2323" s="564">
        <v>4.42</v>
      </c>
      <c r="G2323" s="564">
        <v>4.42</v>
      </c>
      <c r="H2323" s="145"/>
      <c r="I2323" s="145"/>
      <c r="J2323" s="145"/>
    </row>
    <row r="2324" spans="1:10" ht="54">
      <c r="A2324" s="558">
        <v>104516</v>
      </c>
      <c r="B2324" s="66" t="s">
        <v>17405</v>
      </c>
      <c r="C2324" s="67" t="s">
        <v>20</v>
      </c>
      <c r="D2324" s="563" t="s">
        <v>14032</v>
      </c>
      <c r="E2324" s="558" t="s">
        <v>55</v>
      </c>
      <c r="F2324" s="564">
        <v>0</v>
      </c>
      <c r="G2324" s="564">
        <v>0</v>
      </c>
      <c r="H2324" s="145"/>
      <c r="I2324" s="145"/>
      <c r="J2324" s="145"/>
    </row>
    <row r="2325" spans="1:10" ht="54">
      <c r="A2325" s="558">
        <v>104517</v>
      </c>
      <c r="B2325" s="66" t="s">
        <v>17405</v>
      </c>
      <c r="C2325" s="67" t="s">
        <v>20</v>
      </c>
      <c r="D2325" s="563" t="s">
        <v>14033</v>
      </c>
      <c r="E2325" s="558" t="s">
        <v>55</v>
      </c>
      <c r="F2325" s="564">
        <v>0</v>
      </c>
      <c r="G2325" s="564">
        <v>0</v>
      </c>
      <c r="H2325" s="145"/>
      <c r="I2325" s="145"/>
      <c r="J2325" s="145"/>
    </row>
    <row r="2326" spans="1:10" ht="54">
      <c r="A2326" s="558">
        <v>104518</v>
      </c>
      <c r="B2326" s="66" t="s">
        <v>17405</v>
      </c>
      <c r="C2326" s="67" t="s">
        <v>20</v>
      </c>
      <c r="D2326" s="563" t="s">
        <v>14034</v>
      </c>
      <c r="E2326" s="558" t="s">
        <v>55</v>
      </c>
      <c r="F2326" s="564">
        <v>0</v>
      </c>
      <c r="G2326" s="564">
        <v>0</v>
      </c>
      <c r="H2326" s="145"/>
      <c r="I2326" s="145"/>
      <c r="J2326" s="145"/>
    </row>
    <row r="2327" spans="1:10" ht="54">
      <c r="A2327" s="558">
        <v>104519</v>
      </c>
      <c r="B2327" s="66" t="s">
        <v>17405</v>
      </c>
      <c r="C2327" s="67" t="s">
        <v>20</v>
      </c>
      <c r="D2327" s="563" t="s">
        <v>6083</v>
      </c>
      <c r="E2327" s="558" t="s">
        <v>55</v>
      </c>
      <c r="F2327" s="564">
        <v>0.64</v>
      </c>
      <c r="G2327" s="564">
        <v>0.64</v>
      </c>
      <c r="H2327" s="145"/>
      <c r="I2327" s="145"/>
      <c r="J2327" s="145"/>
    </row>
    <row r="2328" spans="1:10" ht="54">
      <c r="A2328" s="558">
        <v>90682</v>
      </c>
      <c r="B2328" s="66" t="s">
        <v>17405</v>
      </c>
      <c r="C2328" s="67" t="s">
        <v>20</v>
      </c>
      <c r="D2328" s="563" t="s">
        <v>6703</v>
      </c>
      <c r="E2328" s="558" t="s">
        <v>55</v>
      </c>
      <c r="F2328" s="564">
        <v>39</v>
      </c>
      <c r="G2328" s="564">
        <v>39</v>
      </c>
      <c r="H2328" s="145"/>
      <c r="I2328" s="145"/>
      <c r="J2328" s="145"/>
    </row>
    <row r="2329" spans="1:10" ht="54">
      <c r="A2329" s="558">
        <v>90683</v>
      </c>
      <c r="B2329" s="66" t="s">
        <v>17405</v>
      </c>
      <c r="C2329" s="67" t="s">
        <v>20</v>
      </c>
      <c r="D2329" s="563" t="s">
        <v>6704</v>
      </c>
      <c r="E2329" s="558" t="s">
        <v>55</v>
      </c>
      <c r="F2329" s="564">
        <v>9.02</v>
      </c>
      <c r="G2329" s="564">
        <v>9.02</v>
      </c>
      <c r="H2329" s="145"/>
      <c r="I2329" s="145"/>
      <c r="J2329" s="145"/>
    </row>
    <row r="2330" spans="1:10" ht="54">
      <c r="A2330" s="558">
        <v>90684</v>
      </c>
      <c r="B2330" s="66" t="s">
        <v>17405</v>
      </c>
      <c r="C2330" s="67" t="s">
        <v>20</v>
      </c>
      <c r="D2330" s="563" t="s">
        <v>6705</v>
      </c>
      <c r="E2330" s="558" t="s">
        <v>55</v>
      </c>
      <c r="F2330" s="564">
        <v>42.66</v>
      </c>
      <c r="G2330" s="564">
        <v>42.66</v>
      </c>
      <c r="H2330" s="145"/>
      <c r="I2330" s="145"/>
      <c r="J2330" s="145"/>
    </row>
    <row r="2331" spans="1:10" ht="54">
      <c r="A2331" s="558">
        <v>90685</v>
      </c>
      <c r="B2331" s="66" t="s">
        <v>17405</v>
      </c>
      <c r="C2331" s="67" t="s">
        <v>20</v>
      </c>
      <c r="D2331" s="563" t="s">
        <v>6706</v>
      </c>
      <c r="E2331" s="558" t="s">
        <v>55</v>
      </c>
      <c r="F2331" s="564">
        <v>56.77</v>
      </c>
      <c r="G2331" s="564">
        <v>56.77</v>
      </c>
      <c r="H2331" s="145"/>
      <c r="I2331" s="145"/>
      <c r="J2331" s="145"/>
    </row>
    <row r="2332" spans="1:10" ht="45">
      <c r="A2332" s="558">
        <v>95114</v>
      </c>
      <c r="B2332" s="66" t="s">
        <v>17405</v>
      </c>
      <c r="C2332" s="67" t="s">
        <v>20</v>
      </c>
      <c r="D2332" s="563" t="s">
        <v>664</v>
      </c>
      <c r="E2332" s="558" t="s">
        <v>55</v>
      </c>
      <c r="F2332" s="564">
        <v>0.4</v>
      </c>
      <c r="G2332" s="564">
        <v>0.4</v>
      </c>
      <c r="H2332" s="145"/>
      <c r="I2332" s="145"/>
      <c r="J2332" s="145"/>
    </row>
    <row r="2333" spans="1:10" ht="45">
      <c r="A2333" s="558">
        <v>95115</v>
      </c>
      <c r="B2333" s="66" t="s">
        <v>17405</v>
      </c>
      <c r="C2333" s="67" t="s">
        <v>20</v>
      </c>
      <c r="D2333" s="563" t="s">
        <v>665</v>
      </c>
      <c r="E2333" s="558" t="s">
        <v>55</v>
      </c>
      <c r="F2333" s="564">
        <v>0.09</v>
      </c>
      <c r="G2333" s="564">
        <v>0.09</v>
      </c>
      <c r="H2333" s="145"/>
      <c r="I2333" s="145"/>
      <c r="J2333" s="145"/>
    </row>
    <row r="2334" spans="1:10" ht="45">
      <c r="A2334" s="558">
        <v>53863</v>
      </c>
      <c r="B2334" s="66" t="s">
        <v>17405</v>
      </c>
      <c r="C2334" s="67" t="s">
        <v>20</v>
      </c>
      <c r="D2334" s="563" t="s">
        <v>380</v>
      </c>
      <c r="E2334" s="558" t="s">
        <v>55</v>
      </c>
      <c r="F2334" s="564">
        <v>0.5</v>
      </c>
      <c r="G2334" s="564">
        <v>0.5</v>
      </c>
      <c r="H2334" s="145"/>
      <c r="I2334" s="145"/>
      <c r="J2334" s="145"/>
    </row>
    <row r="2335" spans="1:10" ht="45">
      <c r="A2335" s="558">
        <v>104652</v>
      </c>
      <c r="B2335" s="66" t="s">
        <v>17405</v>
      </c>
      <c r="C2335" s="67" t="s">
        <v>20</v>
      </c>
      <c r="D2335" s="563" t="s">
        <v>14035</v>
      </c>
      <c r="E2335" s="558" t="s">
        <v>55</v>
      </c>
      <c r="F2335" s="564">
        <v>0</v>
      </c>
      <c r="G2335" s="564">
        <v>0</v>
      </c>
      <c r="H2335" s="145"/>
      <c r="I2335" s="145"/>
      <c r="J2335" s="145"/>
    </row>
    <row r="2336" spans="1:10" ht="45">
      <c r="A2336" s="558">
        <v>104653</v>
      </c>
      <c r="B2336" s="66" t="s">
        <v>17405</v>
      </c>
      <c r="C2336" s="67" t="s">
        <v>20</v>
      </c>
      <c r="D2336" s="563" t="s">
        <v>14036</v>
      </c>
      <c r="E2336" s="558" t="s">
        <v>55</v>
      </c>
      <c r="F2336" s="564">
        <v>0</v>
      </c>
      <c r="G2336" s="564">
        <v>0</v>
      </c>
      <c r="H2336" s="145"/>
      <c r="I2336" s="145"/>
      <c r="J2336" s="145"/>
    </row>
    <row r="2337" spans="1:10" ht="45">
      <c r="A2337" s="558">
        <v>104654</v>
      </c>
      <c r="B2337" s="66" t="s">
        <v>17405</v>
      </c>
      <c r="C2337" s="67" t="s">
        <v>20</v>
      </c>
      <c r="D2337" s="563" t="s">
        <v>14037</v>
      </c>
      <c r="E2337" s="558" t="s">
        <v>55</v>
      </c>
      <c r="F2337" s="564">
        <v>0</v>
      </c>
      <c r="G2337" s="564">
        <v>0</v>
      </c>
      <c r="H2337" s="145"/>
      <c r="I2337" s="145"/>
      <c r="J2337" s="145"/>
    </row>
    <row r="2338" spans="1:10" ht="45">
      <c r="A2338" s="558">
        <v>104655</v>
      </c>
      <c r="B2338" s="66" t="s">
        <v>17405</v>
      </c>
      <c r="C2338" s="67" t="s">
        <v>20</v>
      </c>
      <c r="D2338" s="563" t="s">
        <v>6765</v>
      </c>
      <c r="E2338" s="558" t="s">
        <v>55</v>
      </c>
      <c r="F2338" s="564">
        <v>0.68</v>
      </c>
      <c r="G2338" s="564">
        <v>0.68</v>
      </c>
      <c r="H2338" s="145"/>
      <c r="I2338" s="145"/>
      <c r="J2338" s="145"/>
    </row>
    <row r="2339" spans="1:10" ht="45">
      <c r="A2339" s="558">
        <v>102270</v>
      </c>
      <c r="B2339" s="66" t="s">
        <v>17405</v>
      </c>
      <c r="C2339" s="67" t="s">
        <v>20</v>
      </c>
      <c r="D2339" s="563" t="s">
        <v>3636</v>
      </c>
      <c r="E2339" s="558" t="s">
        <v>55</v>
      </c>
      <c r="F2339" s="564">
        <v>0.69</v>
      </c>
      <c r="G2339" s="564">
        <v>0.69</v>
      </c>
      <c r="H2339" s="145"/>
      <c r="I2339" s="145"/>
      <c r="J2339" s="145"/>
    </row>
    <row r="2340" spans="1:10" ht="45">
      <c r="A2340" s="558">
        <v>102271</v>
      </c>
      <c r="B2340" s="66" t="s">
        <v>17405</v>
      </c>
      <c r="C2340" s="67" t="s">
        <v>20</v>
      </c>
      <c r="D2340" s="563" t="s">
        <v>3637</v>
      </c>
      <c r="E2340" s="558" t="s">
        <v>55</v>
      </c>
      <c r="F2340" s="564">
        <v>0.15</v>
      </c>
      <c r="G2340" s="564">
        <v>0.15</v>
      </c>
      <c r="H2340" s="145"/>
      <c r="I2340" s="145"/>
      <c r="J2340" s="145"/>
    </row>
    <row r="2341" spans="1:10" ht="45">
      <c r="A2341" s="558">
        <v>102272</v>
      </c>
      <c r="B2341" s="66" t="s">
        <v>17405</v>
      </c>
      <c r="C2341" s="67" t="s">
        <v>20</v>
      </c>
      <c r="D2341" s="563" t="s">
        <v>3638</v>
      </c>
      <c r="E2341" s="558" t="s">
        <v>55</v>
      </c>
      <c r="F2341" s="564">
        <v>0.86</v>
      </c>
      <c r="G2341" s="564">
        <v>0.86</v>
      </c>
      <c r="H2341" s="145"/>
      <c r="I2341" s="145"/>
      <c r="J2341" s="145"/>
    </row>
    <row r="2342" spans="1:10" ht="45">
      <c r="A2342" s="558">
        <v>102273</v>
      </c>
      <c r="B2342" s="66" t="s">
        <v>17405</v>
      </c>
      <c r="C2342" s="67" t="s">
        <v>20</v>
      </c>
      <c r="D2342" s="563" t="s">
        <v>3639</v>
      </c>
      <c r="E2342" s="558" t="s">
        <v>55</v>
      </c>
      <c r="F2342" s="564">
        <v>1.7</v>
      </c>
      <c r="G2342" s="564">
        <v>1.7</v>
      </c>
      <c r="H2342" s="145"/>
      <c r="I2342" s="145"/>
      <c r="J2342" s="145"/>
    </row>
    <row r="2343" spans="1:10" ht="45">
      <c r="A2343" s="558">
        <v>95255</v>
      </c>
      <c r="B2343" s="66" t="s">
        <v>17405</v>
      </c>
      <c r="C2343" s="67" t="s">
        <v>20</v>
      </c>
      <c r="D2343" s="563" t="s">
        <v>681</v>
      </c>
      <c r="E2343" s="558" t="s">
        <v>55</v>
      </c>
      <c r="F2343" s="564">
        <v>0.82</v>
      </c>
      <c r="G2343" s="564">
        <v>0.82</v>
      </c>
      <c r="H2343" s="145"/>
      <c r="I2343" s="145"/>
      <c r="J2343" s="145"/>
    </row>
    <row r="2344" spans="1:10" ht="45">
      <c r="A2344" s="558">
        <v>95256</v>
      </c>
      <c r="B2344" s="66" t="s">
        <v>17405</v>
      </c>
      <c r="C2344" s="67" t="s">
        <v>20</v>
      </c>
      <c r="D2344" s="563" t="s">
        <v>682</v>
      </c>
      <c r="E2344" s="558" t="s">
        <v>55</v>
      </c>
      <c r="F2344" s="564">
        <v>0.19</v>
      </c>
      <c r="G2344" s="564">
        <v>0.19</v>
      </c>
      <c r="H2344" s="145"/>
      <c r="I2344" s="145"/>
      <c r="J2344" s="145"/>
    </row>
    <row r="2345" spans="1:10" ht="45">
      <c r="A2345" s="558">
        <v>95257</v>
      </c>
      <c r="B2345" s="66" t="s">
        <v>17405</v>
      </c>
      <c r="C2345" s="67" t="s">
        <v>20</v>
      </c>
      <c r="D2345" s="563" t="s">
        <v>683</v>
      </c>
      <c r="E2345" s="558" t="s">
        <v>55</v>
      </c>
      <c r="F2345" s="564">
        <v>1.03</v>
      </c>
      <c r="G2345" s="564">
        <v>1.03</v>
      </c>
      <c r="H2345" s="145"/>
      <c r="I2345" s="145"/>
      <c r="J2345" s="145"/>
    </row>
    <row r="2346" spans="1:10" ht="45">
      <c r="A2346" s="558">
        <v>105913</v>
      </c>
      <c r="B2346" s="66" t="s">
        <v>17405</v>
      </c>
      <c r="C2346" s="67" t="s">
        <v>20</v>
      </c>
      <c r="D2346" s="563" t="s">
        <v>14038</v>
      </c>
      <c r="E2346" s="558" t="s">
        <v>55</v>
      </c>
      <c r="F2346" s="564">
        <v>0.7</v>
      </c>
      <c r="G2346" s="564">
        <v>0.7</v>
      </c>
      <c r="H2346" s="145"/>
      <c r="I2346" s="145"/>
      <c r="J2346" s="145"/>
    </row>
    <row r="2347" spans="1:10" ht="45">
      <c r="A2347" s="558">
        <v>105914</v>
      </c>
      <c r="B2347" s="66" t="s">
        <v>17405</v>
      </c>
      <c r="C2347" s="67" t="s">
        <v>20</v>
      </c>
      <c r="D2347" s="563" t="s">
        <v>14039</v>
      </c>
      <c r="E2347" s="558" t="s">
        <v>55</v>
      </c>
      <c r="F2347" s="564">
        <v>0.16</v>
      </c>
      <c r="G2347" s="564">
        <v>0.16</v>
      </c>
      <c r="H2347" s="145"/>
      <c r="I2347" s="145"/>
      <c r="J2347" s="145"/>
    </row>
    <row r="2348" spans="1:10" ht="45">
      <c r="A2348" s="558">
        <v>105915</v>
      </c>
      <c r="B2348" s="66" t="s">
        <v>17405</v>
      </c>
      <c r="C2348" s="67" t="s">
        <v>20</v>
      </c>
      <c r="D2348" s="563" t="s">
        <v>14040</v>
      </c>
      <c r="E2348" s="558" t="s">
        <v>55</v>
      </c>
      <c r="F2348" s="564">
        <v>0.87</v>
      </c>
      <c r="G2348" s="564">
        <v>0.87</v>
      </c>
      <c r="H2348" s="145"/>
      <c r="I2348" s="145"/>
      <c r="J2348" s="145"/>
    </row>
    <row r="2349" spans="1:10" ht="81">
      <c r="A2349" s="558">
        <v>103792</v>
      </c>
      <c r="B2349" s="66" t="s">
        <v>17405</v>
      </c>
      <c r="C2349" s="67" t="s">
        <v>20</v>
      </c>
      <c r="D2349" s="563" t="s">
        <v>7852</v>
      </c>
      <c r="E2349" s="558" t="s">
        <v>55</v>
      </c>
      <c r="F2349" s="564">
        <v>4.68</v>
      </c>
      <c r="G2349" s="564">
        <v>4.68</v>
      </c>
      <c r="H2349" s="145"/>
      <c r="I2349" s="145"/>
      <c r="J2349" s="145"/>
    </row>
    <row r="2350" spans="1:10" ht="81">
      <c r="A2350" s="558">
        <v>103789</v>
      </c>
      <c r="B2350" s="66" t="s">
        <v>17405</v>
      </c>
      <c r="C2350" s="67" t="s">
        <v>20</v>
      </c>
      <c r="D2350" s="563" t="s">
        <v>14041</v>
      </c>
      <c r="E2350" s="558" t="s">
        <v>55</v>
      </c>
      <c r="F2350" s="564">
        <v>0</v>
      </c>
      <c r="G2350" s="564">
        <v>0</v>
      </c>
      <c r="H2350" s="145"/>
      <c r="I2350" s="145"/>
      <c r="J2350" s="145"/>
    </row>
    <row r="2351" spans="1:10" ht="81">
      <c r="A2351" s="558">
        <v>103790</v>
      </c>
      <c r="B2351" s="66" t="s">
        <v>17405</v>
      </c>
      <c r="C2351" s="67" t="s">
        <v>20</v>
      </c>
      <c r="D2351" s="563" t="s">
        <v>14042</v>
      </c>
      <c r="E2351" s="558" t="s">
        <v>55</v>
      </c>
      <c r="F2351" s="564">
        <v>0</v>
      </c>
      <c r="G2351" s="564">
        <v>0</v>
      </c>
      <c r="H2351" s="145"/>
      <c r="I2351" s="145"/>
      <c r="J2351" s="145"/>
    </row>
    <row r="2352" spans="1:10" ht="81">
      <c r="A2352" s="558">
        <v>103791</v>
      </c>
      <c r="B2352" s="66" t="s">
        <v>17405</v>
      </c>
      <c r="C2352" s="67" t="s">
        <v>20</v>
      </c>
      <c r="D2352" s="563" t="s">
        <v>14043</v>
      </c>
      <c r="E2352" s="558" t="s">
        <v>55</v>
      </c>
      <c r="F2352" s="564">
        <v>0</v>
      </c>
      <c r="G2352" s="564">
        <v>0</v>
      </c>
      <c r="H2352" s="145"/>
      <c r="I2352" s="145"/>
      <c r="J2352" s="145"/>
    </row>
    <row r="2353" spans="1:10" ht="45">
      <c r="A2353" s="558">
        <v>96054</v>
      </c>
      <c r="B2353" s="66" t="s">
        <v>17405</v>
      </c>
      <c r="C2353" s="67" t="s">
        <v>20</v>
      </c>
      <c r="D2353" s="563" t="s">
        <v>721</v>
      </c>
      <c r="E2353" s="558" t="s">
        <v>55</v>
      </c>
      <c r="F2353" s="564">
        <v>32.51</v>
      </c>
      <c r="G2353" s="564">
        <v>32.51</v>
      </c>
      <c r="H2353" s="145"/>
      <c r="I2353" s="145"/>
      <c r="J2353" s="145"/>
    </row>
    <row r="2354" spans="1:10" ht="45">
      <c r="A2354" s="558">
        <v>96060</v>
      </c>
      <c r="B2354" s="66" t="s">
        <v>17405</v>
      </c>
      <c r="C2354" s="67" t="s">
        <v>20</v>
      </c>
      <c r="D2354" s="563" t="s">
        <v>725</v>
      </c>
      <c r="E2354" s="558" t="s">
        <v>55</v>
      </c>
      <c r="F2354" s="564">
        <v>6.66</v>
      </c>
      <c r="G2354" s="564">
        <v>6.66</v>
      </c>
      <c r="H2354" s="145"/>
      <c r="I2354" s="145"/>
      <c r="J2354" s="145"/>
    </row>
    <row r="2355" spans="1:10" ht="45">
      <c r="A2355" s="558">
        <v>96061</v>
      </c>
      <c r="B2355" s="66" t="s">
        <v>17405</v>
      </c>
      <c r="C2355" s="67" t="s">
        <v>20</v>
      </c>
      <c r="D2355" s="563" t="s">
        <v>726</v>
      </c>
      <c r="E2355" s="558" t="s">
        <v>55</v>
      </c>
      <c r="F2355" s="564">
        <v>40.64</v>
      </c>
      <c r="G2355" s="564">
        <v>40.64</v>
      </c>
      <c r="H2355" s="145"/>
      <c r="I2355" s="145"/>
      <c r="J2355" s="145"/>
    </row>
    <row r="2356" spans="1:10" ht="54">
      <c r="A2356" s="558">
        <v>96062</v>
      </c>
      <c r="B2356" s="66" t="s">
        <v>17405</v>
      </c>
      <c r="C2356" s="67" t="s">
        <v>20</v>
      </c>
      <c r="D2356" s="563" t="s">
        <v>727</v>
      </c>
      <c r="E2356" s="558" t="s">
        <v>55</v>
      </c>
      <c r="F2356" s="564">
        <v>39.76</v>
      </c>
      <c r="G2356" s="564">
        <v>39.76</v>
      </c>
      <c r="H2356" s="145"/>
      <c r="I2356" s="145"/>
      <c r="J2356" s="145"/>
    </row>
    <row r="2357" spans="1:10" ht="54">
      <c r="A2357" s="558">
        <v>90688</v>
      </c>
      <c r="B2357" s="66" t="s">
        <v>17405</v>
      </c>
      <c r="C2357" s="67" t="s">
        <v>20</v>
      </c>
      <c r="D2357" s="563" t="s">
        <v>530</v>
      </c>
      <c r="E2357" s="558" t="s">
        <v>55</v>
      </c>
      <c r="F2357" s="564">
        <v>28.8</v>
      </c>
      <c r="G2357" s="564">
        <v>28.8</v>
      </c>
      <c r="H2357" s="145"/>
      <c r="I2357" s="145"/>
      <c r="J2357" s="145"/>
    </row>
    <row r="2358" spans="1:10" ht="45">
      <c r="A2358" s="558">
        <v>90689</v>
      </c>
      <c r="B2358" s="66" t="s">
        <v>17405</v>
      </c>
      <c r="C2358" s="67" t="s">
        <v>20</v>
      </c>
      <c r="D2358" s="563" t="s">
        <v>531</v>
      </c>
      <c r="E2358" s="558" t="s">
        <v>55</v>
      </c>
      <c r="F2358" s="564">
        <v>5.68</v>
      </c>
      <c r="G2358" s="564">
        <v>5.68</v>
      </c>
      <c r="H2358" s="145"/>
      <c r="I2358" s="145"/>
      <c r="J2358" s="145"/>
    </row>
    <row r="2359" spans="1:10" ht="45">
      <c r="A2359" s="558">
        <v>90690</v>
      </c>
      <c r="B2359" s="66" t="s">
        <v>17405</v>
      </c>
      <c r="C2359" s="67" t="s">
        <v>20</v>
      </c>
      <c r="D2359" s="563" t="s">
        <v>532</v>
      </c>
      <c r="E2359" s="558" t="s">
        <v>55</v>
      </c>
      <c r="F2359" s="564">
        <v>36</v>
      </c>
      <c r="G2359" s="564">
        <v>36</v>
      </c>
      <c r="H2359" s="145"/>
      <c r="I2359" s="145"/>
      <c r="J2359" s="145"/>
    </row>
    <row r="2360" spans="1:10" ht="54">
      <c r="A2360" s="558">
        <v>90691</v>
      </c>
      <c r="B2360" s="66" t="s">
        <v>17405</v>
      </c>
      <c r="C2360" s="67" t="s">
        <v>20</v>
      </c>
      <c r="D2360" s="563" t="s">
        <v>533</v>
      </c>
      <c r="E2360" s="558" t="s">
        <v>55</v>
      </c>
      <c r="F2360" s="564">
        <v>39.76</v>
      </c>
      <c r="G2360" s="564">
        <v>39.76</v>
      </c>
      <c r="H2360" s="145"/>
      <c r="I2360" s="145"/>
      <c r="J2360" s="145"/>
    </row>
    <row r="2361" spans="1:10" ht="45">
      <c r="A2361" s="558">
        <v>96241</v>
      </c>
      <c r="B2361" s="66" t="s">
        <v>17405</v>
      </c>
      <c r="C2361" s="67" t="s">
        <v>20</v>
      </c>
      <c r="D2361" s="563" t="s">
        <v>14044</v>
      </c>
      <c r="E2361" s="558" t="s">
        <v>55</v>
      </c>
      <c r="F2361" s="564">
        <v>30.6</v>
      </c>
      <c r="G2361" s="564">
        <v>30.6</v>
      </c>
      <c r="H2361" s="145"/>
      <c r="I2361" s="145"/>
      <c r="J2361" s="145"/>
    </row>
    <row r="2362" spans="1:10" ht="45">
      <c r="A2362" s="558">
        <v>96242</v>
      </c>
      <c r="B2362" s="66" t="s">
        <v>17405</v>
      </c>
      <c r="C2362" s="67" t="s">
        <v>20</v>
      </c>
      <c r="D2362" s="563" t="s">
        <v>14045</v>
      </c>
      <c r="E2362" s="558" t="s">
        <v>55</v>
      </c>
      <c r="F2362" s="564">
        <v>8.08</v>
      </c>
      <c r="G2362" s="564">
        <v>8.08</v>
      </c>
      <c r="H2362" s="145"/>
      <c r="I2362" s="145"/>
      <c r="J2362" s="145"/>
    </row>
    <row r="2363" spans="1:10" ht="45">
      <c r="A2363" s="558">
        <v>96243</v>
      </c>
      <c r="B2363" s="66" t="s">
        <v>17405</v>
      </c>
      <c r="C2363" s="67" t="s">
        <v>20</v>
      </c>
      <c r="D2363" s="563" t="s">
        <v>14046</v>
      </c>
      <c r="E2363" s="558" t="s">
        <v>55</v>
      </c>
      <c r="F2363" s="564">
        <v>38.25</v>
      </c>
      <c r="G2363" s="564">
        <v>38.25</v>
      </c>
      <c r="H2363" s="145"/>
      <c r="I2363" s="145"/>
      <c r="J2363" s="145"/>
    </row>
    <row r="2364" spans="1:10" ht="54">
      <c r="A2364" s="558">
        <v>96244</v>
      </c>
      <c r="B2364" s="66" t="s">
        <v>17405</v>
      </c>
      <c r="C2364" s="67" t="s">
        <v>20</v>
      </c>
      <c r="D2364" s="563" t="s">
        <v>14047</v>
      </c>
      <c r="E2364" s="558" t="s">
        <v>55</v>
      </c>
      <c r="F2364" s="564">
        <v>17.37</v>
      </c>
      <c r="G2364" s="564">
        <v>17.37</v>
      </c>
      <c r="H2364" s="145"/>
      <c r="I2364" s="145"/>
      <c r="J2364" s="145"/>
    </row>
    <row r="2365" spans="1:10" ht="54">
      <c r="A2365" s="558">
        <v>88400</v>
      </c>
      <c r="B2365" s="66" t="s">
        <v>17405</v>
      </c>
      <c r="C2365" s="67" t="s">
        <v>20</v>
      </c>
      <c r="D2365" s="563" t="s">
        <v>6679</v>
      </c>
      <c r="E2365" s="558" t="s">
        <v>55</v>
      </c>
      <c r="F2365" s="564">
        <v>0.81</v>
      </c>
      <c r="G2365" s="564">
        <v>0.81</v>
      </c>
      <c r="H2365" s="145"/>
      <c r="I2365" s="145"/>
      <c r="J2365" s="145"/>
    </row>
    <row r="2366" spans="1:10" ht="45">
      <c r="A2366" s="558">
        <v>88401</v>
      </c>
      <c r="B2366" s="66" t="s">
        <v>17405</v>
      </c>
      <c r="C2366" s="67" t="s">
        <v>20</v>
      </c>
      <c r="D2366" s="563" t="s">
        <v>6680</v>
      </c>
      <c r="E2366" s="558" t="s">
        <v>55</v>
      </c>
      <c r="F2366" s="564">
        <v>0.18</v>
      </c>
      <c r="G2366" s="564">
        <v>0.18</v>
      </c>
      <c r="H2366" s="145"/>
      <c r="I2366" s="145"/>
      <c r="J2366" s="145"/>
    </row>
    <row r="2367" spans="1:10" ht="54">
      <c r="A2367" s="558">
        <v>88402</v>
      </c>
      <c r="B2367" s="66" t="s">
        <v>17405</v>
      </c>
      <c r="C2367" s="67" t="s">
        <v>20</v>
      </c>
      <c r="D2367" s="563" t="s">
        <v>6681</v>
      </c>
      <c r="E2367" s="558" t="s">
        <v>55</v>
      </c>
      <c r="F2367" s="564">
        <v>0.89</v>
      </c>
      <c r="G2367" s="564">
        <v>0.89</v>
      </c>
      <c r="H2367" s="145"/>
      <c r="I2367" s="145"/>
      <c r="J2367" s="145"/>
    </row>
    <row r="2368" spans="1:10" ht="54">
      <c r="A2368" s="558">
        <v>88403</v>
      </c>
      <c r="B2368" s="66" t="s">
        <v>17405</v>
      </c>
      <c r="C2368" s="67" t="s">
        <v>20</v>
      </c>
      <c r="D2368" s="563" t="s">
        <v>6682</v>
      </c>
      <c r="E2368" s="558" t="s">
        <v>55</v>
      </c>
      <c r="F2368" s="564">
        <v>1.88</v>
      </c>
      <c r="G2368" s="564">
        <v>1.88</v>
      </c>
      <c r="H2368" s="145"/>
      <c r="I2368" s="145"/>
      <c r="J2368" s="145"/>
    </row>
    <row r="2369" spans="1:10" ht="54">
      <c r="A2369" s="558">
        <v>88387</v>
      </c>
      <c r="B2369" s="66" t="s">
        <v>17405</v>
      </c>
      <c r="C2369" s="67" t="s">
        <v>20</v>
      </c>
      <c r="D2369" s="563" t="s">
        <v>6671</v>
      </c>
      <c r="E2369" s="558" t="s">
        <v>55</v>
      </c>
      <c r="F2369" s="564">
        <v>0.86</v>
      </c>
      <c r="G2369" s="564">
        <v>0.86</v>
      </c>
      <c r="H2369" s="145"/>
      <c r="I2369" s="145"/>
      <c r="J2369" s="145"/>
    </row>
    <row r="2370" spans="1:10" ht="45">
      <c r="A2370" s="558">
        <v>88389</v>
      </c>
      <c r="B2370" s="66" t="s">
        <v>17405</v>
      </c>
      <c r="C2370" s="67" t="s">
        <v>20</v>
      </c>
      <c r="D2370" s="563" t="s">
        <v>6672</v>
      </c>
      <c r="E2370" s="558" t="s">
        <v>55</v>
      </c>
      <c r="F2370" s="564">
        <v>0.2</v>
      </c>
      <c r="G2370" s="564">
        <v>0.2</v>
      </c>
      <c r="H2370" s="145"/>
      <c r="I2370" s="145"/>
      <c r="J2370" s="145"/>
    </row>
    <row r="2371" spans="1:10" ht="54">
      <c r="A2371" s="558">
        <v>88390</v>
      </c>
      <c r="B2371" s="66" t="s">
        <v>17405</v>
      </c>
      <c r="C2371" s="67" t="s">
        <v>20</v>
      </c>
      <c r="D2371" s="563" t="s">
        <v>6673</v>
      </c>
      <c r="E2371" s="558" t="s">
        <v>55</v>
      </c>
      <c r="F2371" s="564">
        <v>0.94</v>
      </c>
      <c r="G2371" s="564">
        <v>0.94</v>
      </c>
      <c r="H2371" s="145"/>
      <c r="I2371" s="145"/>
      <c r="J2371" s="145"/>
    </row>
    <row r="2372" spans="1:10" ht="54">
      <c r="A2372" s="558">
        <v>88391</v>
      </c>
      <c r="B2372" s="66" t="s">
        <v>17405</v>
      </c>
      <c r="C2372" s="67" t="s">
        <v>20</v>
      </c>
      <c r="D2372" s="563" t="s">
        <v>6674</v>
      </c>
      <c r="E2372" s="558" t="s">
        <v>55</v>
      </c>
      <c r="F2372" s="564">
        <v>3.13</v>
      </c>
      <c r="G2372" s="564">
        <v>3.13</v>
      </c>
      <c r="H2372" s="145"/>
      <c r="I2372" s="145"/>
      <c r="J2372" s="145"/>
    </row>
    <row r="2373" spans="1:10" ht="54">
      <c r="A2373" s="558">
        <v>88394</v>
      </c>
      <c r="B2373" s="66" t="s">
        <v>17405</v>
      </c>
      <c r="C2373" s="67" t="s">
        <v>20</v>
      </c>
      <c r="D2373" s="563" t="s">
        <v>6675</v>
      </c>
      <c r="E2373" s="558" t="s">
        <v>55</v>
      </c>
      <c r="F2373" s="564">
        <v>1.02</v>
      </c>
      <c r="G2373" s="564">
        <v>1.02</v>
      </c>
      <c r="H2373" s="145"/>
      <c r="I2373" s="145"/>
      <c r="J2373" s="145"/>
    </row>
    <row r="2374" spans="1:10" ht="54">
      <c r="A2374" s="558">
        <v>88395</v>
      </c>
      <c r="B2374" s="66" t="s">
        <v>17405</v>
      </c>
      <c r="C2374" s="67" t="s">
        <v>20</v>
      </c>
      <c r="D2374" s="563" t="s">
        <v>6676</v>
      </c>
      <c r="E2374" s="558" t="s">
        <v>55</v>
      </c>
      <c r="F2374" s="564">
        <v>0.23</v>
      </c>
      <c r="G2374" s="564">
        <v>0.23</v>
      </c>
      <c r="H2374" s="145"/>
      <c r="I2374" s="145"/>
      <c r="J2374" s="145"/>
    </row>
    <row r="2375" spans="1:10" ht="54">
      <c r="A2375" s="558">
        <v>88396</v>
      </c>
      <c r="B2375" s="66" t="s">
        <v>17405</v>
      </c>
      <c r="C2375" s="67" t="s">
        <v>20</v>
      </c>
      <c r="D2375" s="563" t="s">
        <v>6677</v>
      </c>
      <c r="E2375" s="558" t="s">
        <v>55</v>
      </c>
      <c r="F2375" s="564">
        <v>1.1200000000000001</v>
      </c>
      <c r="G2375" s="564">
        <v>1.1200000000000001</v>
      </c>
      <c r="H2375" s="145"/>
      <c r="I2375" s="145"/>
      <c r="J2375" s="145"/>
    </row>
    <row r="2376" spans="1:10" ht="54">
      <c r="A2376" s="558">
        <v>88397</v>
      </c>
      <c r="B2376" s="66" t="s">
        <v>17405</v>
      </c>
      <c r="C2376" s="67" t="s">
        <v>20</v>
      </c>
      <c r="D2376" s="563" t="s">
        <v>6678</v>
      </c>
      <c r="E2376" s="558" t="s">
        <v>55</v>
      </c>
      <c r="F2376" s="564">
        <v>4.6900000000000004</v>
      </c>
      <c r="G2376" s="564">
        <v>4.6900000000000004</v>
      </c>
      <c r="H2376" s="145"/>
      <c r="I2376" s="145"/>
      <c r="J2376" s="145"/>
    </row>
    <row r="2377" spans="1:10" ht="67.5">
      <c r="A2377" s="558">
        <v>90633</v>
      </c>
      <c r="B2377" s="66" t="s">
        <v>17405</v>
      </c>
      <c r="C2377" s="67" t="s">
        <v>20</v>
      </c>
      <c r="D2377" s="563" t="s">
        <v>502</v>
      </c>
      <c r="E2377" s="558" t="s">
        <v>55</v>
      </c>
      <c r="F2377" s="564">
        <v>4.09</v>
      </c>
      <c r="G2377" s="564">
        <v>4.09</v>
      </c>
      <c r="H2377" s="145"/>
      <c r="I2377" s="145"/>
      <c r="J2377" s="145"/>
    </row>
    <row r="2378" spans="1:10" ht="67.5">
      <c r="A2378" s="558">
        <v>90634</v>
      </c>
      <c r="B2378" s="66" t="s">
        <v>17405</v>
      </c>
      <c r="C2378" s="67" t="s">
        <v>20</v>
      </c>
      <c r="D2378" s="563" t="s">
        <v>503</v>
      </c>
      <c r="E2378" s="558" t="s">
        <v>55</v>
      </c>
      <c r="F2378" s="564">
        <v>0.94</v>
      </c>
      <c r="G2378" s="564">
        <v>0.94</v>
      </c>
      <c r="H2378" s="145"/>
      <c r="I2378" s="145"/>
      <c r="J2378" s="145"/>
    </row>
    <row r="2379" spans="1:10" ht="67.5">
      <c r="A2379" s="558">
        <v>90635</v>
      </c>
      <c r="B2379" s="66" t="s">
        <v>17405</v>
      </c>
      <c r="C2379" s="67" t="s">
        <v>20</v>
      </c>
      <c r="D2379" s="563" t="s">
        <v>504</v>
      </c>
      <c r="E2379" s="558" t="s">
        <v>55</v>
      </c>
      <c r="F2379" s="564">
        <v>4.47</v>
      </c>
      <c r="G2379" s="564">
        <v>4.47</v>
      </c>
      <c r="H2379" s="145"/>
      <c r="I2379" s="145"/>
      <c r="J2379" s="145"/>
    </row>
    <row r="2380" spans="1:10" ht="67.5">
      <c r="A2380" s="558">
        <v>90636</v>
      </c>
      <c r="B2380" s="66" t="s">
        <v>17405</v>
      </c>
      <c r="C2380" s="67" t="s">
        <v>20</v>
      </c>
      <c r="D2380" s="563" t="s">
        <v>505</v>
      </c>
      <c r="E2380" s="558" t="s">
        <v>55</v>
      </c>
      <c r="F2380" s="564">
        <v>6.26</v>
      </c>
      <c r="G2380" s="564">
        <v>6.26</v>
      </c>
      <c r="H2380" s="145"/>
      <c r="I2380" s="145"/>
      <c r="J2380" s="145"/>
    </row>
    <row r="2381" spans="1:10" ht="67.5">
      <c r="A2381" s="558">
        <v>103238</v>
      </c>
      <c r="B2381" s="66" t="s">
        <v>17405</v>
      </c>
      <c r="C2381" s="67" t="s">
        <v>20</v>
      </c>
      <c r="D2381" s="563" t="s">
        <v>14048</v>
      </c>
      <c r="E2381" s="558" t="s">
        <v>55</v>
      </c>
      <c r="F2381" s="564">
        <v>0</v>
      </c>
      <c r="G2381" s="564">
        <v>0</v>
      </c>
      <c r="H2381" s="145"/>
      <c r="I2381" s="145"/>
      <c r="J2381" s="145"/>
    </row>
    <row r="2382" spans="1:10" ht="67.5">
      <c r="A2382" s="558">
        <v>103239</v>
      </c>
      <c r="B2382" s="66" t="s">
        <v>17405</v>
      </c>
      <c r="C2382" s="67" t="s">
        <v>20</v>
      </c>
      <c r="D2382" s="563" t="s">
        <v>14049</v>
      </c>
      <c r="E2382" s="558" t="s">
        <v>55</v>
      </c>
      <c r="F2382" s="564">
        <v>0</v>
      </c>
      <c r="G2382" s="564">
        <v>0</v>
      </c>
      <c r="H2382" s="145"/>
      <c r="I2382" s="145"/>
      <c r="J2382" s="145"/>
    </row>
    <row r="2383" spans="1:10" ht="67.5">
      <c r="A2383" s="558">
        <v>103240</v>
      </c>
      <c r="B2383" s="66" t="s">
        <v>17405</v>
      </c>
      <c r="C2383" s="67" t="s">
        <v>20</v>
      </c>
      <c r="D2383" s="563" t="s">
        <v>14050</v>
      </c>
      <c r="E2383" s="558" t="s">
        <v>55</v>
      </c>
      <c r="F2383" s="564">
        <v>0</v>
      </c>
      <c r="G2383" s="564">
        <v>0</v>
      </c>
      <c r="H2383" s="145"/>
      <c r="I2383" s="145"/>
      <c r="J2383" s="145"/>
    </row>
    <row r="2384" spans="1:10" ht="67.5">
      <c r="A2384" s="558">
        <v>103241</v>
      </c>
      <c r="B2384" s="66" t="s">
        <v>17405</v>
      </c>
      <c r="C2384" s="67" t="s">
        <v>20</v>
      </c>
      <c r="D2384" s="563" t="s">
        <v>6762</v>
      </c>
      <c r="E2384" s="558" t="s">
        <v>55</v>
      </c>
      <c r="F2384" s="564">
        <v>11.73</v>
      </c>
      <c r="G2384" s="564">
        <v>11.73</v>
      </c>
      <c r="H2384" s="145"/>
      <c r="I2384" s="145"/>
      <c r="J2384" s="145"/>
    </row>
    <row r="2385" spans="1:10" ht="67.5">
      <c r="A2385" s="558">
        <v>88853</v>
      </c>
      <c r="B2385" s="66" t="s">
        <v>17405</v>
      </c>
      <c r="C2385" s="67" t="s">
        <v>20</v>
      </c>
      <c r="D2385" s="563" t="s">
        <v>413</v>
      </c>
      <c r="E2385" s="558" t="s">
        <v>55</v>
      </c>
      <c r="F2385" s="564">
        <v>0.16</v>
      </c>
      <c r="G2385" s="564">
        <v>0.16</v>
      </c>
      <c r="H2385" s="145"/>
      <c r="I2385" s="145"/>
      <c r="J2385" s="145"/>
    </row>
    <row r="2386" spans="1:10" ht="67.5">
      <c r="A2386" s="558">
        <v>88854</v>
      </c>
      <c r="B2386" s="66" t="s">
        <v>17405</v>
      </c>
      <c r="C2386" s="67" t="s">
        <v>20</v>
      </c>
      <c r="D2386" s="563" t="s">
        <v>414</v>
      </c>
      <c r="E2386" s="558" t="s">
        <v>55</v>
      </c>
      <c r="F2386" s="564">
        <v>0.03</v>
      </c>
      <c r="G2386" s="564">
        <v>0.03</v>
      </c>
      <c r="H2386" s="145"/>
      <c r="I2386" s="145"/>
      <c r="J2386" s="145"/>
    </row>
    <row r="2387" spans="1:10" ht="67.5">
      <c r="A2387" s="558">
        <v>5692</v>
      </c>
      <c r="B2387" s="66" t="s">
        <v>17405</v>
      </c>
      <c r="C2387" s="67" t="s">
        <v>20</v>
      </c>
      <c r="D2387" s="563" t="s">
        <v>309</v>
      </c>
      <c r="E2387" s="558" t="s">
        <v>55</v>
      </c>
      <c r="F2387" s="564">
        <v>0.18</v>
      </c>
      <c r="G2387" s="564">
        <v>0.18</v>
      </c>
      <c r="H2387" s="145"/>
      <c r="I2387" s="145"/>
      <c r="J2387" s="145"/>
    </row>
    <row r="2388" spans="1:10" ht="67.5">
      <c r="A2388" s="558">
        <v>5693</v>
      </c>
      <c r="B2388" s="66" t="s">
        <v>17405</v>
      </c>
      <c r="C2388" s="67" t="s">
        <v>20</v>
      </c>
      <c r="D2388" s="563" t="s">
        <v>310</v>
      </c>
      <c r="E2388" s="558" t="s">
        <v>55</v>
      </c>
      <c r="F2388" s="564">
        <v>21.22</v>
      </c>
      <c r="G2388" s="564">
        <v>21.22</v>
      </c>
      <c r="H2388" s="145"/>
      <c r="I2388" s="145"/>
      <c r="J2388" s="145"/>
    </row>
    <row r="2389" spans="1:10" ht="67.5">
      <c r="A2389" s="558">
        <v>7044</v>
      </c>
      <c r="B2389" s="66" t="s">
        <v>17405</v>
      </c>
      <c r="C2389" s="67" t="s">
        <v>20</v>
      </c>
      <c r="D2389" s="563" t="s">
        <v>344</v>
      </c>
      <c r="E2389" s="558" t="s">
        <v>55</v>
      </c>
      <c r="F2389" s="564">
        <v>0.2</v>
      </c>
      <c r="G2389" s="564">
        <v>0.2</v>
      </c>
      <c r="H2389" s="145"/>
      <c r="I2389" s="145"/>
      <c r="J2389" s="145"/>
    </row>
    <row r="2390" spans="1:10" ht="67.5">
      <c r="A2390" s="558">
        <v>7045</v>
      </c>
      <c r="B2390" s="66" t="s">
        <v>17405</v>
      </c>
      <c r="C2390" s="67" t="s">
        <v>20</v>
      </c>
      <c r="D2390" s="563" t="s">
        <v>345</v>
      </c>
      <c r="E2390" s="558" t="s">
        <v>55</v>
      </c>
      <c r="F2390" s="564">
        <v>0.04</v>
      </c>
      <c r="G2390" s="564">
        <v>0.04</v>
      </c>
      <c r="H2390" s="145"/>
      <c r="I2390" s="145"/>
      <c r="J2390" s="145"/>
    </row>
    <row r="2391" spans="1:10" ht="67.5">
      <c r="A2391" s="558">
        <v>7046</v>
      </c>
      <c r="B2391" s="66" t="s">
        <v>17405</v>
      </c>
      <c r="C2391" s="67" t="s">
        <v>20</v>
      </c>
      <c r="D2391" s="563" t="s">
        <v>346</v>
      </c>
      <c r="E2391" s="558" t="s">
        <v>55</v>
      </c>
      <c r="F2391" s="564">
        <v>0.22</v>
      </c>
      <c r="G2391" s="564">
        <v>0.22</v>
      </c>
      <c r="H2391" s="145"/>
      <c r="I2391" s="145"/>
      <c r="J2391" s="145"/>
    </row>
    <row r="2392" spans="1:10" ht="67.5">
      <c r="A2392" s="558">
        <v>7047</v>
      </c>
      <c r="B2392" s="66" t="s">
        <v>17405</v>
      </c>
      <c r="C2392" s="67" t="s">
        <v>20</v>
      </c>
      <c r="D2392" s="563" t="s">
        <v>347</v>
      </c>
      <c r="E2392" s="558" t="s">
        <v>55</v>
      </c>
      <c r="F2392" s="564">
        <v>25.05</v>
      </c>
      <c r="G2392" s="564">
        <v>25.05</v>
      </c>
      <c r="H2392" s="145"/>
      <c r="I2392" s="145"/>
      <c r="J2392" s="145"/>
    </row>
    <row r="2393" spans="1:10" ht="54">
      <c r="A2393" s="558">
        <v>89228</v>
      </c>
      <c r="B2393" s="66" t="s">
        <v>17405</v>
      </c>
      <c r="C2393" s="67" t="s">
        <v>20</v>
      </c>
      <c r="D2393" s="563" t="s">
        <v>447</v>
      </c>
      <c r="E2393" s="558" t="s">
        <v>55</v>
      </c>
      <c r="F2393" s="564">
        <v>46.8</v>
      </c>
      <c r="G2393" s="564">
        <v>46.8</v>
      </c>
      <c r="H2393" s="145"/>
      <c r="I2393" s="145"/>
      <c r="J2393" s="145"/>
    </row>
    <row r="2394" spans="1:10" ht="54">
      <c r="A2394" s="558">
        <v>89229</v>
      </c>
      <c r="B2394" s="66" t="s">
        <v>17405</v>
      </c>
      <c r="C2394" s="67" t="s">
        <v>20</v>
      </c>
      <c r="D2394" s="563" t="s">
        <v>448</v>
      </c>
      <c r="E2394" s="558" t="s">
        <v>55</v>
      </c>
      <c r="F2394" s="564">
        <v>16.489999999999998</v>
      </c>
      <c r="G2394" s="564">
        <v>16.489999999999998</v>
      </c>
      <c r="H2394" s="145"/>
      <c r="I2394" s="145"/>
      <c r="J2394" s="145"/>
    </row>
    <row r="2395" spans="1:10" ht="54">
      <c r="A2395" s="558">
        <v>5779</v>
      </c>
      <c r="B2395" s="66" t="s">
        <v>17405</v>
      </c>
      <c r="C2395" s="67" t="s">
        <v>20</v>
      </c>
      <c r="D2395" s="563" t="s">
        <v>338</v>
      </c>
      <c r="E2395" s="558" t="s">
        <v>55</v>
      </c>
      <c r="F2395" s="564">
        <v>75.23</v>
      </c>
      <c r="G2395" s="564">
        <v>75.23</v>
      </c>
      <c r="H2395" s="145"/>
      <c r="I2395" s="145"/>
      <c r="J2395" s="145"/>
    </row>
    <row r="2396" spans="1:10" ht="54">
      <c r="A2396" s="558">
        <v>53849</v>
      </c>
      <c r="B2396" s="66" t="s">
        <v>17405</v>
      </c>
      <c r="C2396" s="67" t="s">
        <v>20</v>
      </c>
      <c r="D2396" s="563" t="s">
        <v>376</v>
      </c>
      <c r="E2396" s="558" t="s">
        <v>55</v>
      </c>
      <c r="F2396" s="564">
        <v>83.52</v>
      </c>
      <c r="G2396" s="564">
        <v>83.52</v>
      </c>
      <c r="H2396" s="145"/>
      <c r="I2396" s="145"/>
      <c r="J2396" s="145"/>
    </row>
    <row r="2397" spans="1:10" ht="45">
      <c r="A2397" s="558">
        <v>95129</v>
      </c>
      <c r="B2397" s="66" t="s">
        <v>17405</v>
      </c>
      <c r="C2397" s="67" t="s">
        <v>20</v>
      </c>
      <c r="D2397" s="563" t="s">
        <v>674</v>
      </c>
      <c r="E2397" s="558" t="s">
        <v>55</v>
      </c>
      <c r="F2397" s="564">
        <v>57.97</v>
      </c>
      <c r="G2397" s="564">
        <v>57.97</v>
      </c>
      <c r="H2397" s="145"/>
      <c r="I2397" s="145"/>
      <c r="J2397" s="145"/>
    </row>
    <row r="2398" spans="1:10" ht="45">
      <c r="A2398" s="558">
        <v>95130</v>
      </c>
      <c r="B2398" s="66" t="s">
        <v>17405</v>
      </c>
      <c r="C2398" s="67" t="s">
        <v>20</v>
      </c>
      <c r="D2398" s="563" t="s">
        <v>675</v>
      </c>
      <c r="E2398" s="558" t="s">
        <v>55</v>
      </c>
      <c r="F2398" s="564">
        <v>21.02</v>
      </c>
      <c r="G2398" s="564">
        <v>21.02</v>
      </c>
      <c r="H2398" s="145"/>
      <c r="I2398" s="145"/>
      <c r="J2398" s="145"/>
    </row>
    <row r="2399" spans="1:10" ht="45">
      <c r="A2399" s="558">
        <v>95131</v>
      </c>
      <c r="B2399" s="66" t="s">
        <v>17405</v>
      </c>
      <c r="C2399" s="67" t="s">
        <v>20</v>
      </c>
      <c r="D2399" s="563" t="s">
        <v>676</v>
      </c>
      <c r="E2399" s="558" t="s">
        <v>55</v>
      </c>
      <c r="F2399" s="564">
        <v>68.239999999999995</v>
      </c>
      <c r="G2399" s="564">
        <v>68.239999999999995</v>
      </c>
      <c r="H2399" s="145"/>
      <c r="I2399" s="145"/>
      <c r="J2399" s="145"/>
    </row>
    <row r="2400" spans="1:10" ht="45">
      <c r="A2400" s="558">
        <v>95132</v>
      </c>
      <c r="B2400" s="66" t="s">
        <v>17405</v>
      </c>
      <c r="C2400" s="67" t="s">
        <v>20</v>
      </c>
      <c r="D2400" s="563" t="s">
        <v>677</v>
      </c>
      <c r="E2400" s="558" t="s">
        <v>55</v>
      </c>
      <c r="F2400" s="564">
        <v>32.17</v>
      </c>
      <c r="G2400" s="564">
        <v>32.17</v>
      </c>
      <c r="H2400" s="145"/>
      <c r="I2400" s="145"/>
      <c r="J2400" s="145"/>
    </row>
    <row r="2401" spans="1:10" ht="45">
      <c r="A2401" s="558">
        <v>102982</v>
      </c>
      <c r="B2401" s="66" t="s">
        <v>17405</v>
      </c>
      <c r="C2401" s="67" t="s">
        <v>20</v>
      </c>
      <c r="D2401" s="563" t="s">
        <v>14051</v>
      </c>
      <c r="E2401" s="558" t="s">
        <v>55</v>
      </c>
      <c r="F2401" s="564">
        <v>0</v>
      </c>
      <c r="G2401" s="564">
        <v>0</v>
      </c>
      <c r="H2401" s="145"/>
      <c r="I2401" s="145"/>
      <c r="J2401" s="145"/>
    </row>
    <row r="2402" spans="1:10" ht="45">
      <c r="A2402" s="558">
        <v>102983</v>
      </c>
      <c r="B2402" s="66" t="s">
        <v>17405</v>
      </c>
      <c r="C2402" s="67" t="s">
        <v>20</v>
      </c>
      <c r="D2402" s="563" t="s">
        <v>14052</v>
      </c>
      <c r="E2402" s="558" t="s">
        <v>55</v>
      </c>
      <c r="F2402" s="564">
        <v>0</v>
      </c>
      <c r="G2402" s="564">
        <v>0</v>
      </c>
      <c r="H2402" s="145"/>
      <c r="I2402" s="145"/>
      <c r="J2402" s="145"/>
    </row>
    <row r="2403" spans="1:10" ht="45">
      <c r="A2403" s="558">
        <v>102984</v>
      </c>
      <c r="B2403" s="66" t="s">
        <v>17405</v>
      </c>
      <c r="C2403" s="67" t="s">
        <v>20</v>
      </c>
      <c r="D2403" s="563" t="s">
        <v>14053</v>
      </c>
      <c r="E2403" s="558" t="s">
        <v>55</v>
      </c>
      <c r="F2403" s="564">
        <v>0</v>
      </c>
      <c r="G2403" s="564">
        <v>0</v>
      </c>
      <c r="H2403" s="145"/>
      <c r="I2403" s="145"/>
      <c r="J2403" s="145"/>
    </row>
    <row r="2404" spans="1:10" ht="54">
      <c r="A2404" s="558">
        <v>102985</v>
      </c>
      <c r="B2404" s="66" t="s">
        <v>17405</v>
      </c>
      <c r="C2404" s="67" t="s">
        <v>20</v>
      </c>
      <c r="D2404" s="563" t="s">
        <v>3650</v>
      </c>
      <c r="E2404" s="558" t="s">
        <v>55</v>
      </c>
      <c r="F2404" s="564">
        <v>14.92</v>
      </c>
      <c r="G2404" s="564">
        <v>14.92</v>
      </c>
      <c r="H2404" s="145"/>
      <c r="I2404" s="145"/>
      <c r="J2404" s="145"/>
    </row>
    <row r="2405" spans="1:10" ht="45">
      <c r="A2405" s="558">
        <v>92956</v>
      </c>
      <c r="B2405" s="66" t="s">
        <v>17405</v>
      </c>
      <c r="C2405" s="67" t="s">
        <v>20</v>
      </c>
      <c r="D2405" s="563" t="s">
        <v>628</v>
      </c>
      <c r="E2405" s="558" t="s">
        <v>55</v>
      </c>
      <c r="F2405" s="564">
        <v>4.37</v>
      </c>
      <c r="G2405" s="564">
        <v>4.37</v>
      </c>
      <c r="H2405" s="145"/>
      <c r="I2405" s="145"/>
      <c r="J2405" s="145"/>
    </row>
    <row r="2406" spans="1:10" ht="45">
      <c r="A2406" s="558">
        <v>92957</v>
      </c>
      <c r="B2406" s="66" t="s">
        <v>17405</v>
      </c>
      <c r="C2406" s="67" t="s">
        <v>20</v>
      </c>
      <c r="D2406" s="563" t="s">
        <v>629</v>
      </c>
      <c r="E2406" s="558" t="s">
        <v>55</v>
      </c>
      <c r="F2406" s="564">
        <v>1.01</v>
      </c>
      <c r="G2406" s="564">
        <v>1.01</v>
      </c>
      <c r="H2406" s="145"/>
      <c r="I2406" s="145"/>
      <c r="J2406" s="145"/>
    </row>
    <row r="2407" spans="1:10" ht="45">
      <c r="A2407" s="558">
        <v>92958</v>
      </c>
      <c r="B2407" s="66" t="s">
        <v>17405</v>
      </c>
      <c r="C2407" s="67" t="s">
        <v>20</v>
      </c>
      <c r="D2407" s="563" t="s">
        <v>630</v>
      </c>
      <c r="E2407" s="558" t="s">
        <v>55</v>
      </c>
      <c r="F2407" s="564">
        <v>4.79</v>
      </c>
      <c r="G2407" s="564">
        <v>4.79</v>
      </c>
      <c r="H2407" s="145"/>
      <c r="I2407" s="145"/>
      <c r="J2407" s="145"/>
    </row>
    <row r="2408" spans="1:10" ht="45">
      <c r="A2408" s="558">
        <v>92959</v>
      </c>
      <c r="B2408" s="66" t="s">
        <v>17405</v>
      </c>
      <c r="C2408" s="67" t="s">
        <v>20</v>
      </c>
      <c r="D2408" s="563" t="s">
        <v>631</v>
      </c>
      <c r="E2408" s="558" t="s">
        <v>55</v>
      </c>
      <c r="F2408" s="564">
        <v>9.25</v>
      </c>
      <c r="G2408" s="564">
        <v>9.25</v>
      </c>
      <c r="H2408" s="145"/>
      <c r="I2408" s="145"/>
      <c r="J2408" s="145"/>
    </row>
    <row r="2409" spans="1:10" ht="45">
      <c r="A2409" s="558">
        <v>102858</v>
      </c>
      <c r="B2409" s="66" t="s">
        <v>17405</v>
      </c>
      <c r="C2409" s="67" t="s">
        <v>20</v>
      </c>
      <c r="D2409" s="563" t="s">
        <v>14054</v>
      </c>
      <c r="E2409" s="558" t="s">
        <v>55</v>
      </c>
      <c r="F2409" s="564">
        <v>0</v>
      </c>
      <c r="G2409" s="564">
        <v>0</v>
      </c>
      <c r="H2409" s="145"/>
      <c r="I2409" s="145"/>
      <c r="J2409" s="145"/>
    </row>
    <row r="2410" spans="1:10" ht="45">
      <c r="A2410" s="558">
        <v>102859</v>
      </c>
      <c r="B2410" s="66" t="s">
        <v>17405</v>
      </c>
      <c r="C2410" s="67" t="s">
        <v>20</v>
      </c>
      <c r="D2410" s="563" t="s">
        <v>14055</v>
      </c>
      <c r="E2410" s="558" t="s">
        <v>55</v>
      </c>
      <c r="F2410" s="564">
        <v>0</v>
      </c>
      <c r="G2410" s="564">
        <v>0</v>
      </c>
      <c r="H2410" s="145"/>
      <c r="I2410" s="145"/>
      <c r="J2410" s="145"/>
    </row>
    <row r="2411" spans="1:10" ht="45">
      <c r="A2411" s="558">
        <v>102860</v>
      </c>
      <c r="B2411" s="66" t="s">
        <v>17405</v>
      </c>
      <c r="C2411" s="67" t="s">
        <v>20</v>
      </c>
      <c r="D2411" s="563" t="s">
        <v>14056</v>
      </c>
      <c r="E2411" s="558" t="s">
        <v>55</v>
      </c>
      <c r="F2411" s="564">
        <v>0</v>
      </c>
      <c r="G2411" s="564">
        <v>0</v>
      </c>
      <c r="H2411" s="145"/>
      <c r="I2411" s="145"/>
      <c r="J2411" s="145"/>
    </row>
    <row r="2412" spans="1:10" ht="54">
      <c r="A2412" s="558">
        <v>102861</v>
      </c>
      <c r="B2412" s="66" t="s">
        <v>17405</v>
      </c>
      <c r="C2412" s="67" t="s">
        <v>20</v>
      </c>
      <c r="D2412" s="563" t="s">
        <v>6745</v>
      </c>
      <c r="E2412" s="558" t="s">
        <v>55</v>
      </c>
      <c r="F2412" s="564">
        <v>1.25</v>
      </c>
      <c r="G2412" s="564">
        <v>1.25</v>
      </c>
      <c r="H2412" s="145"/>
      <c r="I2412" s="145"/>
      <c r="J2412" s="145"/>
    </row>
    <row r="2413" spans="1:10" ht="81">
      <c r="A2413" s="558">
        <v>93404</v>
      </c>
      <c r="B2413" s="66" t="s">
        <v>17405</v>
      </c>
      <c r="C2413" s="67" t="s">
        <v>20</v>
      </c>
      <c r="D2413" s="563" t="s">
        <v>14057</v>
      </c>
      <c r="E2413" s="558" t="s">
        <v>55</v>
      </c>
      <c r="F2413" s="564">
        <v>7.75</v>
      </c>
      <c r="G2413" s="564">
        <v>7.75</v>
      </c>
      <c r="H2413" s="145"/>
      <c r="I2413" s="145"/>
      <c r="J2413" s="145"/>
    </row>
    <row r="2414" spans="1:10" ht="81">
      <c r="A2414" s="558">
        <v>93405</v>
      </c>
      <c r="B2414" s="66" t="s">
        <v>17405</v>
      </c>
      <c r="C2414" s="67" t="s">
        <v>20</v>
      </c>
      <c r="D2414" s="563" t="s">
        <v>14058</v>
      </c>
      <c r="E2414" s="558" t="s">
        <v>55</v>
      </c>
      <c r="F2414" s="564">
        <v>1.98</v>
      </c>
      <c r="G2414" s="564">
        <v>1.98</v>
      </c>
      <c r="H2414" s="145"/>
      <c r="I2414" s="145"/>
      <c r="J2414" s="145"/>
    </row>
    <row r="2415" spans="1:10" ht="81">
      <c r="A2415" s="558">
        <v>93406</v>
      </c>
      <c r="B2415" s="66" t="s">
        <v>17405</v>
      </c>
      <c r="C2415" s="67" t="s">
        <v>20</v>
      </c>
      <c r="D2415" s="563" t="s">
        <v>14059</v>
      </c>
      <c r="E2415" s="558" t="s">
        <v>55</v>
      </c>
      <c r="F2415" s="564">
        <v>9.3000000000000007</v>
      </c>
      <c r="G2415" s="564">
        <v>9.3000000000000007</v>
      </c>
      <c r="H2415" s="145"/>
      <c r="I2415" s="145"/>
      <c r="J2415" s="145"/>
    </row>
    <row r="2416" spans="1:10" ht="81">
      <c r="A2416" s="558">
        <v>93407</v>
      </c>
      <c r="B2416" s="66" t="s">
        <v>17405</v>
      </c>
      <c r="C2416" s="67" t="s">
        <v>20</v>
      </c>
      <c r="D2416" s="563" t="s">
        <v>14060</v>
      </c>
      <c r="E2416" s="558" t="s">
        <v>55</v>
      </c>
      <c r="F2416" s="564">
        <v>47.04</v>
      </c>
      <c r="G2416" s="564">
        <v>47.04</v>
      </c>
      <c r="H2416" s="145"/>
      <c r="I2416" s="145"/>
      <c r="J2416" s="145"/>
    </row>
    <row r="2417" spans="1:10" ht="45">
      <c r="A2417" s="558">
        <v>102936</v>
      </c>
      <c r="B2417" s="66" t="s">
        <v>17405</v>
      </c>
      <c r="C2417" s="67" t="s">
        <v>20</v>
      </c>
      <c r="D2417" s="563" t="s">
        <v>14061</v>
      </c>
      <c r="E2417" s="558" t="s">
        <v>55</v>
      </c>
      <c r="F2417" s="564">
        <v>0</v>
      </c>
      <c r="G2417" s="564">
        <v>0</v>
      </c>
      <c r="H2417" s="145"/>
      <c r="I2417" s="145"/>
      <c r="J2417" s="145"/>
    </row>
    <row r="2418" spans="1:10" ht="45">
      <c r="A2418" s="558">
        <v>102937</v>
      </c>
      <c r="B2418" s="66" t="s">
        <v>17405</v>
      </c>
      <c r="C2418" s="67" t="s">
        <v>20</v>
      </c>
      <c r="D2418" s="563" t="s">
        <v>14062</v>
      </c>
      <c r="E2418" s="558" t="s">
        <v>55</v>
      </c>
      <c r="F2418" s="564">
        <v>0</v>
      </c>
      <c r="G2418" s="564">
        <v>0</v>
      </c>
      <c r="H2418" s="145"/>
      <c r="I2418" s="145"/>
      <c r="J2418" s="145"/>
    </row>
    <row r="2419" spans="1:10" ht="45">
      <c r="A2419" s="558">
        <v>102938</v>
      </c>
      <c r="B2419" s="66" t="s">
        <v>17405</v>
      </c>
      <c r="C2419" s="67" t="s">
        <v>20</v>
      </c>
      <c r="D2419" s="563" t="s">
        <v>14063</v>
      </c>
      <c r="E2419" s="558" t="s">
        <v>55</v>
      </c>
      <c r="F2419" s="564">
        <v>0</v>
      </c>
      <c r="G2419" s="564">
        <v>0</v>
      </c>
      <c r="H2419" s="145"/>
      <c r="I2419" s="145"/>
      <c r="J2419" s="145"/>
    </row>
    <row r="2420" spans="1:10" ht="45">
      <c r="A2420" s="558">
        <v>102939</v>
      </c>
      <c r="B2420" s="66" t="s">
        <v>17405</v>
      </c>
      <c r="C2420" s="67" t="s">
        <v>20</v>
      </c>
      <c r="D2420" s="563" t="s">
        <v>6750</v>
      </c>
      <c r="E2420" s="558" t="s">
        <v>55</v>
      </c>
      <c r="F2420" s="564">
        <v>9.35</v>
      </c>
      <c r="G2420" s="564">
        <v>9.35</v>
      </c>
      <c r="H2420" s="145"/>
      <c r="I2420" s="145"/>
      <c r="J2420" s="145"/>
    </row>
    <row r="2421" spans="1:10" ht="67.5">
      <c r="A2421" s="558">
        <v>103159</v>
      </c>
      <c r="B2421" s="66" t="s">
        <v>17405</v>
      </c>
      <c r="C2421" s="67" t="s">
        <v>20</v>
      </c>
      <c r="D2421" s="563" t="s">
        <v>14064</v>
      </c>
      <c r="E2421" s="558" t="s">
        <v>55</v>
      </c>
      <c r="F2421" s="564">
        <v>0</v>
      </c>
      <c r="G2421" s="564">
        <v>0</v>
      </c>
      <c r="H2421" s="145"/>
      <c r="I2421" s="145"/>
      <c r="J2421" s="145"/>
    </row>
    <row r="2422" spans="1:10" ht="54">
      <c r="A2422" s="558">
        <v>103160</v>
      </c>
      <c r="B2422" s="66" t="s">
        <v>17405</v>
      </c>
      <c r="C2422" s="67" t="s">
        <v>20</v>
      </c>
      <c r="D2422" s="563" t="s">
        <v>14065</v>
      </c>
      <c r="E2422" s="558" t="s">
        <v>55</v>
      </c>
      <c r="F2422" s="564">
        <v>0</v>
      </c>
      <c r="G2422" s="564">
        <v>0</v>
      </c>
      <c r="H2422" s="145"/>
      <c r="I2422" s="145"/>
      <c r="J2422" s="145"/>
    </row>
    <row r="2423" spans="1:10" ht="67.5">
      <c r="A2423" s="558">
        <v>103161</v>
      </c>
      <c r="B2423" s="66" t="s">
        <v>17405</v>
      </c>
      <c r="C2423" s="67" t="s">
        <v>20</v>
      </c>
      <c r="D2423" s="563" t="s">
        <v>14066</v>
      </c>
      <c r="E2423" s="558" t="s">
        <v>55</v>
      </c>
      <c r="F2423" s="564">
        <v>0</v>
      </c>
      <c r="G2423" s="564">
        <v>0</v>
      </c>
      <c r="H2423" s="145"/>
      <c r="I2423" s="145"/>
      <c r="J2423" s="145"/>
    </row>
    <row r="2424" spans="1:10" ht="67.5">
      <c r="A2424" s="558">
        <v>103162</v>
      </c>
      <c r="B2424" s="66" t="s">
        <v>17405</v>
      </c>
      <c r="C2424" s="67" t="s">
        <v>20</v>
      </c>
      <c r="D2424" s="563" t="s">
        <v>6755</v>
      </c>
      <c r="E2424" s="558" t="s">
        <v>55</v>
      </c>
      <c r="F2424" s="564">
        <v>0.67</v>
      </c>
      <c r="G2424" s="564">
        <v>0.67</v>
      </c>
      <c r="H2424" s="145"/>
      <c r="I2424" s="145"/>
      <c r="J2424" s="145"/>
    </row>
    <row r="2425" spans="1:10" ht="67.5">
      <c r="A2425" s="558">
        <v>103153</v>
      </c>
      <c r="B2425" s="66" t="s">
        <v>17405</v>
      </c>
      <c r="C2425" s="67" t="s">
        <v>20</v>
      </c>
      <c r="D2425" s="563" t="s">
        <v>14067</v>
      </c>
      <c r="E2425" s="558" t="s">
        <v>55</v>
      </c>
      <c r="F2425" s="564">
        <v>0</v>
      </c>
      <c r="G2425" s="564">
        <v>0</v>
      </c>
      <c r="H2425" s="145"/>
      <c r="I2425" s="145"/>
      <c r="J2425" s="145"/>
    </row>
    <row r="2426" spans="1:10" ht="67.5">
      <c r="A2426" s="558">
        <v>103154</v>
      </c>
      <c r="B2426" s="66" t="s">
        <v>17405</v>
      </c>
      <c r="C2426" s="67" t="s">
        <v>20</v>
      </c>
      <c r="D2426" s="563" t="s">
        <v>14068</v>
      </c>
      <c r="E2426" s="558" t="s">
        <v>55</v>
      </c>
      <c r="F2426" s="564">
        <v>0</v>
      </c>
      <c r="G2426" s="564">
        <v>0</v>
      </c>
      <c r="H2426" s="145"/>
      <c r="I2426" s="145"/>
      <c r="J2426" s="145"/>
    </row>
    <row r="2427" spans="1:10" ht="67.5">
      <c r="A2427" s="558">
        <v>103155</v>
      </c>
      <c r="B2427" s="66" t="s">
        <v>17405</v>
      </c>
      <c r="C2427" s="67" t="s">
        <v>20</v>
      </c>
      <c r="D2427" s="563" t="s">
        <v>14069</v>
      </c>
      <c r="E2427" s="558" t="s">
        <v>55</v>
      </c>
      <c r="F2427" s="564">
        <v>0</v>
      </c>
      <c r="G2427" s="564">
        <v>0</v>
      </c>
      <c r="H2427" s="145"/>
      <c r="I2427" s="145"/>
      <c r="J2427" s="145"/>
    </row>
    <row r="2428" spans="1:10" ht="67.5">
      <c r="A2428" s="558">
        <v>103156</v>
      </c>
      <c r="B2428" s="66" t="s">
        <v>17405</v>
      </c>
      <c r="C2428" s="67" t="s">
        <v>20</v>
      </c>
      <c r="D2428" s="563" t="s">
        <v>6754</v>
      </c>
      <c r="E2428" s="558" t="s">
        <v>55</v>
      </c>
      <c r="F2428" s="564">
        <v>2.38</v>
      </c>
      <c r="G2428" s="564">
        <v>2.38</v>
      </c>
      <c r="H2428" s="145"/>
      <c r="I2428" s="145"/>
      <c r="J2428" s="145"/>
    </row>
    <row r="2429" spans="1:10" ht="67.5">
      <c r="A2429" s="558">
        <v>103171</v>
      </c>
      <c r="B2429" s="66" t="s">
        <v>17405</v>
      </c>
      <c r="C2429" s="67" t="s">
        <v>20</v>
      </c>
      <c r="D2429" s="563" t="s">
        <v>14070</v>
      </c>
      <c r="E2429" s="558" t="s">
        <v>55</v>
      </c>
      <c r="F2429" s="564">
        <v>0</v>
      </c>
      <c r="G2429" s="564">
        <v>0</v>
      </c>
      <c r="H2429" s="145"/>
      <c r="I2429" s="145"/>
      <c r="J2429" s="145"/>
    </row>
    <row r="2430" spans="1:10" ht="67.5">
      <c r="A2430" s="558">
        <v>103172</v>
      </c>
      <c r="B2430" s="66" t="s">
        <v>17405</v>
      </c>
      <c r="C2430" s="67" t="s">
        <v>20</v>
      </c>
      <c r="D2430" s="563" t="s">
        <v>14071</v>
      </c>
      <c r="E2430" s="558" t="s">
        <v>55</v>
      </c>
      <c r="F2430" s="564">
        <v>0</v>
      </c>
      <c r="G2430" s="564">
        <v>0</v>
      </c>
      <c r="H2430" s="145"/>
      <c r="I2430" s="145"/>
      <c r="J2430" s="145"/>
    </row>
    <row r="2431" spans="1:10" ht="67.5">
      <c r="A2431" s="558">
        <v>103173</v>
      </c>
      <c r="B2431" s="66" t="s">
        <v>17405</v>
      </c>
      <c r="C2431" s="67" t="s">
        <v>20</v>
      </c>
      <c r="D2431" s="563" t="s">
        <v>14072</v>
      </c>
      <c r="E2431" s="558" t="s">
        <v>55</v>
      </c>
      <c r="F2431" s="564">
        <v>0</v>
      </c>
      <c r="G2431" s="564">
        <v>0</v>
      </c>
      <c r="H2431" s="145"/>
      <c r="I2431" s="145"/>
      <c r="J2431" s="145"/>
    </row>
    <row r="2432" spans="1:10" ht="67.5">
      <c r="A2432" s="558">
        <v>103174</v>
      </c>
      <c r="B2432" s="66" t="s">
        <v>17405</v>
      </c>
      <c r="C2432" s="67" t="s">
        <v>20</v>
      </c>
      <c r="D2432" s="563" t="s">
        <v>6757</v>
      </c>
      <c r="E2432" s="558" t="s">
        <v>55</v>
      </c>
      <c r="F2432" s="564">
        <v>1.9</v>
      </c>
      <c r="G2432" s="564">
        <v>1.9</v>
      </c>
      <c r="H2432" s="145"/>
      <c r="I2432" s="145"/>
      <c r="J2432" s="145"/>
    </row>
    <row r="2433" spans="1:10" ht="67.5">
      <c r="A2433" s="558">
        <v>103177</v>
      </c>
      <c r="B2433" s="66" t="s">
        <v>17405</v>
      </c>
      <c r="C2433" s="67" t="s">
        <v>20</v>
      </c>
      <c r="D2433" s="563" t="s">
        <v>14073</v>
      </c>
      <c r="E2433" s="558" t="s">
        <v>55</v>
      </c>
      <c r="F2433" s="564">
        <v>0</v>
      </c>
      <c r="G2433" s="564">
        <v>0</v>
      </c>
      <c r="H2433" s="145"/>
      <c r="I2433" s="145"/>
      <c r="J2433" s="145"/>
    </row>
    <row r="2434" spans="1:10" ht="67.5">
      <c r="A2434" s="558">
        <v>103178</v>
      </c>
      <c r="B2434" s="66" t="s">
        <v>17405</v>
      </c>
      <c r="C2434" s="67" t="s">
        <v>20</v>
      </c>
      <c r="D2434" s="563" t="s">
        <v>14074</v>
      </c>
      <c r="E2434" s="558" t="s">
        <v>55</v>
      </c>
      <c r="F2434" s="564">
        <v>0</v>
      </c>
      <c r="G2434" s="564">
        <v>0</v>
      </c>
      <c r="H2434" s="145"/>
      <c r="I2434" s="145"/>
      <c r="J2434" s="145"/>
    </row>
    <row r="2435" spans="1:10" ht="67.5">
      <c r="A2435" s="558">
        <v>103179</v>
      </c>
      <c r="B2435" s="66" t="s">
        <v>17405</v>
      </c>
      <c r="C2435" s="67" t="s">
        <v>20</v>
      </c>
      <c r="D2435" s="563" t="s">
        <v>14075</v>
      </c>
      <c r="E2435" s="558" t="s">
        <v>55</v>
      </c>
      <c r="F2435" s="564">
        <v>0</v>
      </c>
      <c r="G2435" s="564">
        <v>0</v>
      </c>
      <c r="H2435" s="145"/>
      <c r="I2435" s="145"/>
      <c r="J2435" s="145"/>
    </row>
    <row r="2436" spans="1:10" ht="67.5">
      <c r="A2436" s="558">
        <v>103180</v>
      </c>
      <c r="B2436" s="66" t="s">
        <v>17405</v>
      </c>
      <c r="C2436" s="67" t="s">
        <v>20</v>
      </c>
      <c r="D2436" s="563" t="s">
        <v>6758</v>
      </c>
      <c r="E2436" s="558" t="s">
        <v>55</v>
      </c>
      <c r="F2436" s="564">
        <v>4.37</v>
      </c>
      <c r="G2436" s="564">
        <v>4.37</v>
      </c>
      <c r="H2436" s="145"/>
      <c r="I2436" s="145"/>
      <c r="J2436" s="145"/>
    </row>
    <row r="2437" spans="1:10" ht="67.5">
      <c r="A2437" s="558">
        <v>103165</v>
      </c>
      <c r="B2437" s="66" t="s">
        <v>17405</v>
      </c>
      <c r="C2437" s="67" t="s">
        <v>20</v>
      </c>
      <c r="D2437" s="563" t="s">
        <v>14076</v>
      </c>
      <c r="E2437" s="558" t="s">
        <v>55</v>
      </c>
      <c r="F2437" s="564">
        <v>0</v>
      </c>
      <c r="G2437" s="564">
        <v>0</v>
      </c>
      <c r="H2437" s="145"/>
      <c r="I2437" s="145"/>
      <c r="J2437" s="145"/>
    </row>
    <row r="2438" spans="1:10" ht="67.5">
      <c r="A2438" s="558">
        <v>103166</v>
      </c>
      <c r="B2438" s="66" t="s">
        <v>17405</v>
      </c>
      <c r="C2438" s="67" t="s">
        <v>20</v>
      </c>
      <c r="D2438" s="563" t="s">
        <v>14077</v>
      </c>
      <c r="E2438" s="558" t="s">
        <v>55</v>
      </c>
      <c r="F2438" s="564">
        <v>0</v>
      </c>
      <c r="G2438" s="564">
        <v>0</v>
      </c>
      <c r="H2438" s="145"/>
      <c r="I2438" s="145"/>
      <c r="J2438" s="145"/>
    </row>
    <row r="2439" spans="1:10" ht="67.5">
      <c r="A2439" s="558">
        <v>103167</v>
      </c>
      <c r="B2439" s="66" t="s">
        <v>17405</v>
      </c>
      <c r="C2439" s="67" t="s">
        <v>20</v>
      </c>
      <c r="D2439" s="563" t="s">
        <v>14078</v>
      </c>
      <c r="E2439" s="558" t="s">
        <v>55</v>
      </c>
      <c r="F2439" s="564">
        <v>0</v>
      </c>
      <c r="G2439" s="564">
        <v>0</v>
      </c>
      <c r="H2439" s="145"/>
      <c r="I2439" s="145"/>
      <c r="J2439" s="145"/>
    </row>
    <row r="2440" spans="1:10" ht="67.5">
      <c r="A2440" s="558">
        <v>103168</v>
      </c>
      <c r="B2440" s="66" t="s">
        <v>17405</v>
      </c>
      <c r="C2440" s="67" t="s">
        <v>20</v>
      </c>
      <c r="D2440" s="563" t="s">
        <v>6756</v>
      </c>
      <c r="E2440" s="558" t="s">
        <v>55</v>
      </c>
      <c r="F2440" s="564">
        <v>0.76</v>
      </c>
      <c r="G2440" s="564">
        <v>0.76</v>
      </c>
      <c r="H2440" s="145"/>
      <c r="I2440" s="145"/>
      <c r="J2440" s="145"/>
    </row>
    <row r="2441" spans="1:10" ht="45">
      <c r="A2441" s="558">
        <v>102864</v>
      </c>
      <c r="B2441" s="66" t="s">
        <v>17405</v>
      </c>
      <c r="C2441" s="67" t="s">
        <v>20</v>
      </c>
      <c r="D2441" s="563" t="s">
        <v>14079</v>
      </c>
      <c r="E2441" s="558" t="s">
        <v>55</v>
      </c>
      <c r="F2441" s="564">
        <v>0</v>
      </c>
      <c r="G2441" s="564">
        <v>0</v>
      </c>
      <c r="H2441" s="145"/>
      <c r="I2441" s="145"/>
      <c r="J2441" s="145"/>
    </row>
    <row r="2442" spans="1:10" ht="45">
      <c r="A2442" s="558">
        <v>102865</v>
      </c>
      <c r="B2442" s="66" t="s">
        <v>17405</v>
      </c>
      <c r="C2442" s="67" t="s">
        <v>20</v>
      </c>
      <c r="D2442" s="563" t="s">
        <v>14080</v>
      </c>
      <c r="E2442" s="558" t="s">
        <v>55</v>
      </c>
      <c r="F2442" s="564">
        <v>0</v>
      </c>
      <c r="G2442" s="564">
        <v>0</v>
      </c>
      <c r="H2442" s="145"/>
      <c r="I2442" s="145"/>
      <c r="J2442" s="145"/>
    </row>
    <row r="2443" spans="1:10" ht="45">
      <c r="A2443" s="558">
        <v>102866</v>
      </c>
      <c r="B2443" s="66" t="s">
        <v>17405</v>
      </c>
      <c r="C2443" s="67" t="s">
        <v>20</v>
      </c>
      <c r="D2443" s="563" t="s">
        <v>14081</v>
      </c>
      <c r="E2443" s="558" t="s">
        <v>55</v>
      </c>
      <c r="F2443" s="564">
        <v>0</v>
      </c>
      <c r="G2443" s="564">
        <v>0</v>
      </c>
      <c r="H2443" s="145"/>
      <c r="I2443" s="145"/>
      <c r="J2443" s="145"/>
    </row>
    <row r="2444" spans="1:10" ht="45">
      <c r="A2444" s="558">
        <v>102867</v>
      </c>
      <c r="B2444" s="66" t="s">
        <v>17405</v>
      </c>
      <c r="C2444" s="67" t="s">
        <v>20</v>
      </c>
      <c r="D2444" s="563" t="s">
        <v>6746</v>
      </c>
      <c r="E2444" s="558" t="s">
        <v>55</v>
      </c>
      <c r="F2444" s="564">
        <v>0.68</v>
      </c>
      <c r="G2444" s="564">
        <v>0.68</v>
      </c>
      <c r="H2444" s="145"/>
      <c r="I2444" s="145"/>
      <c r="J2444" s="145"/>
    </row>
    <row r="2445" spans="1:10" ht="54">
      <c r="A2445" s="558">
        <v>92108</v>
      </c>
      <c r="B2445" s="66" t="s">
        <v>17405</v>
      </c>
      <c r="C2445" s="67" t="s">
        <v>20</v>
      </c>
      <c r="D2445" s="563" t="s">
        <v>6712</v>
      </c>
      <c r="E2445" s="558" t="s">
        <v>55</v>
      </c>
      <c r="F2445" s="564">
        <v>0.95</v>
      </c>
      <c r="G2445" s="564">
        <v>0.95</v>
      </c>
      <c r="H2445" s="145"/>
      <c r="I2445" s="145"/>
      <c r="J2445" s="145"/>
    </row>
    <row r="2446" spans="1:10" ht="45">
      <c r="A2446" s="558">
        <v>92109</v>
      </c>
      <c r="B2446" s="66" t="s">
        <v>17405</v>
      </c>
      <c r="C2446" s="67" t="s">
        <v>20</v>
      </c>
      <c r="D2446" s="563" t="s">
        <v>6713</v>
      </c>
      <c r="E2446" s="558" t="s">
        <v>55</v>
      </c>
      <c r="F2446" s="564">
        <v>0.22</v>
      </c>
      <c r="G2446" s="564">
        <v>0.22</v>
      </c>
      <c r="H2446" s="145"/>
      <c r="I2446" s="145"/>
      <c r="J2446" s="145"/>
    </row>
    <row r="2447" spans="1:10" ht="54">
      <c r="A2447" s="558">
        <v>92110</v>
      </c>
      <c r="B2447" s="66" t="s">
        <v>17405</v>
      </c>
      <c r="C2447" s="67" t="s">
        <v>20</v>
      </c>
      <c r="D2447" s="563" t="s">
        <v>6714</v>
      </c>
      <c r="E2447" s="558" t="s">
        <v>55</v>
      </c>
      <c r="F2447" s="564">
        <v>1.19</v>
      </c>
      <c r="G2447" s="564">
        <v>1.19</v>
      </c>
      <c r="H2447" s="145"/>
      <c r="I2447" s="145"/>
      <c r="J2447" s="145"/>
    </row>
    <row r="2448" spans="1:10" ht="54">
      <c r="A2448" s="558">
        <v>92111</v>
      </c>
      <c r="B2448" s="66" t="s">
        <v>17405</v>
      </c>
      <c r="C2448" s="67" t="s">
        <v>20</v>
      </c>
      <c r="D2448" s="563" t="s">
        <v>6715</v>
      </c>
      <c r="E2448" s="558" t="s">
        <v>55</v>
      </c>
      <c r="F2448" s="564">
        <v>1.25</v>
      </c>
      <c r="G2448" s="564">
        <v>1.25</v>
      </c>
      <c r="H2448" s="145"/>
      <c r="I2448" s="145"/>
      <c r="J2448" s="145"/>
    </row>
    <row r="2449" spans="1:10" ht="81">
      <c r="A2449" s="558">
        <v>90670</v>
      </c>
      <c r="B2449" s="66" t="s">
        <v>17405</v>
      </c>
      <c r="C2449" s="67" t="s">
        <v>20</v>
      </c>
      <c r="D2449" s="563" t="s">
        <v>522</v>
      </c>
      <c r="E2449" s="558" t="s">
        <v>55</v>
      </c>
      <c r="F2449" s="564">
        <v>246.56</v>
      </c>
      <c r="G2449" s="564">
        <v>246.56</v>
      </c>
      <c r="H2449" s="145"/>
      <c r="I2449" s="145"/>
      <c r="J2449" s="145"/>
    </row>
    <row r="2450" spans="1:10" ht="81">
      <c r="A2450" s="558">
        <v>90671</v>
      </c>
      <c r="B2450" s="66" t="s">
        <v>17405</v>
      </c>
      <c r="C2450" s="67" t="s">
        <v>20</v>
      </c>
      <c r="D2450" s="563" t="s">
        <v>523</v>
      </c>
      <c r="E2450" s="558" t="s">
        <v>55</v>
      </c>
      <c r="F2450" s="564">
        <v>66.150000000000006</v>
      </c>
      <c r="G2450" s="564">
        <v>66.150000000000006</v>
      </c>
      <c r="H2450" s="145"/>
      <c r="I2450" s="145"/>
      <c r="J2450" s="145"/>
    </row>
    <row r="2451" spans="1:10" ht="81">
      <c r="A2451" s="558">
        <v>90672</v>
      </c>
      <c r="B2451" s="66" t="s">
        <v>17405</v>
      </c>
      <c r="C2451" s="67" t="s">
        <v>20</v>
      </c>
      <c r="D2451" s="563" t="s">
        <v>524</v>
      </c>
      <c r="E2451" s="558" t="s">
        <v>55</v>
      </c>
      <c r="F2451" s="564">
        <v>308.55</v>
      </c>
      <c r="G2451" s="564">
        <v>308.55</v>
      </c>
      <c r="H2451" s="145"/>
      <c r="I2451" s="145"/>
      <c r="J2451" s="145"/>
    </row>
    <row r="2452" spans="1:10" ht="81">
      <c r="A2452" s="558">
        <v>90673</v>
      </c>
      <c r="B2452" s="66" t="s">
        <v>17405</v>
      </c>
      <c r="C2452" s="67" t="s">
        <v>20</v>
      </c>
      <c r="D2452" s="563" t="s">
        <v>525</v>
      </c>
      <c r="E2452" s="558" t="s">
        <v>55</v>
      </c>
      <c r="F2452" s="564">
        <v>119.34</v>
      </c>
      <c r="G2452" s="564">
        <v>119.34</v>
      </c>
      <c r="H2452" s="145"/>
      <c r="I2452" s="145"/>
      <c r="J2452" s="145"/>
    </row>
    <row r="2453" spans="1:10" ht="81">
      <c r="A2453" s="558">
        <v>93220</v>
      </c>
      <c r="B2453" s="66" t="s">
        <v>17405</v>
      </c>
      <c r="C2453" s="67" t="s">
        <v>20</v>
      </c>
      <c r="D2453" s="563" t="s">
        <v>632</v>
      </c>
      <c r="E2453" s="558" t="s">
        <v>55</v>
      </c>
      <c r="F2453" s="564">
        <v>378.06</v>
      </c>
      <c r="G2453" s="564">
        <v>378.06</v>
      </c>
      <c r="H2453" s="145"/>
      <c r="I2453" s="145"/>
      <c r="J2453" s="145"/>
    </row>
    <row r="2454" spans="1:10" ht="81">
      <c r="A2454" s="558">
        <v>93221</v>
      </c>
      <c r="B2454" s="66" t="s">
        <v>17405</v>
      </c>
      <c r="C2454" s="67" t="s">
        <v>20</v>
      </c>
      <c r="D2454" s="563" t="s">
        <v>633</v>
      </c>
      <c r="E2454" s="558" t="s">
        <v>55</v>
      </c>
      <c r="F2454" s="564">
        <v>101.43</v>
      </c>
      <c r="G2454" s="564">
        <v>101.43</v>
      </c>
      <c r="H2454" s="145"/>
      <c r="I2454" s="145"/>
      <c r="J2454" s="145"/>
    </row>
    <row r="2455" spans="1:10" ht="81">
      <c r="A2455" s="558">
        <v>93222</v>
      </c>
      <c r="B2455" s="66" t="s">
        <v>17405</v>
      </c>
      <c r="C2455" s="67" t="s">
        <v>20</v>
      </c>
      <c r="D2455" s="563" t="s">
        <v>634</v>
      </c>
      <c r="E2455" s="558" t="s">
        <v>55</v>
      </c>
      <c r="F2455" s="564">
        <v>473.11</v>
      </c>
      <c r="G2455" s="564">
        <v>473.11</v>
      </c>
      <c r="H2455" s="145"/>
      <c r="I2455" s="145"/>
      <c r="J2455" s="145"/>
    </row>
    <row r="2456" spans="1:10" ht="81">
      <c r="A2456" s="558">
        <v>93223</v>
      </c>
      <c r="B2456" s="66" t="s">
        <v>17405</v>
      </c>
      <c r="C2456" s="67" t="s">
        <v>20</v>
      </c>
      <c r="D2456" s="563" t="s">
        <v>7844</v>
      </c>
      <c r="E2456" s="558" t="s">
        <v>55</v>
      </c>
      <c r="F2456" s="564">
        <v>155.87</v>
      </c>
      <c r="G2456" s="564">
        <v>155.87</v>
      </c>
      <c r="H2456" s="145"/>
      <c r="I2456" s="145"/>
      <c r="J2456" s="145"/>
    </row>
    <row r="2457" spans="1:10" ht="54">
      <c r="A2457" s="558">
        <v>104691</v>
      </c>
      <c r="B2457" s="66" t="s">
        <v>17405</v>
      </c>
      <c r="C2457" s="67" t="s">
        <v>20</v>
      </c>
      <c r="D2457" s="563" t="s">
        <v>14082</v>
      </c>
      <c r="E2457" s="558" t="s">
        <v>55</v>
      </c>
      <c r="F2457" s="564">
        <v>0.98</v>
      </c>
      <c r="G2457" s="564">
        <v>0.98</v>
      </c>
      <c r="H2457" s="145"/>
      <c r="I2457" s="145"/>
      <c r="J2457" s="145"/>
    </row>
    <row r="2458" spans="1:10" ht="54">
      <c r="A2458" s="558">
        <v>104692</v>
      </c>
      <c r="B2458" s="66" t="s">
        <v>17405</v>
      </c>
      <c r="C2458" s="67" t="s">
        <v>20</v>
      </c>
      <c r="D2458" s="563" t="s">
        <v>14083</v>
      </c>
      <c r="E2458" s="558" t="s">
        <v>55</v>
      </c>
      <c r="F2458" s="564">
        <v>0.22</v>
      </c>
      <c r="G2458" s="564">
        <v>0.22</v>
      </c>
      <c r="H2458" s="145"/>
      <c r="I2458" s="145"/>
      <c r="J2458" s="145"/>
    </row>
    <row r="2459" spans="1:10" ht="54">
      <c r="A2459" s="558">
        <v>104693</v>
      </c>
      <c r="B2459" s="66" t="s">
        <v>17405</v>
      </c>
      <c r="C2459" s="67" t="s">
        <v>20</v>
      </c>
      <c r="D2459" s="563" t="s">
        <v>14084</v>
      </c>
      <c r="E2459" s="558" t="s">
        <v>55</v>
      </c>
      <c r="F2459" s="564">
        <v>1.22</v>
      </c>
      <c r="G2459" s="564">
        <v>1.22</v>
      </c>
      <c r="H2459" s="145"/>
      <c r="I2459" s="145"/>
      <c r="J2459" s="145"/>
    </row>
    <row r="2460" spans="1:10" ht="54">
      <c r="A2460" s="558">
        <v>104694</v>
      </c>
      <c r="B2460" s="66" t="s">
        <v>17405</v>
      </c>
      <c r="C2460" s="67" t="s">
        <v>20</v>
      </c>
      <c r="D2460" s="563" t="s">
        <v>6767</v>
      </c>
      <c r="E2460" s="558" t="s">
        <v>55</v>
      </c>
      <c r="F2460" s="564">
        <v>2.13</v>
      </c>
      <c r="G2460" s="564">
        <v>2.13</v>
      </c>
      <c r="H2460" s="145"/>
      <c r="I2460" s="145"/>
      <c r="J2460" s="145"/>
    </row>
    <row r="2461" spans="1:10" ht="81">
      <c r="A2461" s="558">
        <v>90676</v>
      </c>
      <c r="B2461" s="66" t="s">
        <v>17405</v>
      </c>
      <c r="C2461" s="67" t="s">
        <v>20</v>
      </c>
      <c r="D2461" s="563" t="s">
        <v>526</v>
      </c>
      <c r="E2461" s="558" t="s">
        <v>55</v>
      </c>
      <c r="F2461" s="564">
        <v>100.64</v>
      </c>
      <c r="G2461" s="564">
        <v>100.64</v>
      </c>
      <c r="H2461" s="145"/>
      <c r="I2461" s="145"/>
      <c r="J2461" s="145"/>
    </row>
    <row r="2462" spans="1:10" ht="81">
      <c r="A2462" s="558">
        <v>91021</v>
      </c>
      <c r="B2462" s="66" t="s">
        <v>17405</v>
      </c>
      <c r="C2462" s="67" t="s">
        <v>20</v>
      </c>
      <c r="D2462" s="563" t="s">
        <v>552</v>
      </c>
      <c r="E2462" s="558" t="s">
        <v>55</v>
      </c>
      <c r="F2462" s="564">
        <v>12.31</v>
      </c>
      <c r="G2462" s="564">
        <v>12.31</v>
      </c>
      <c r="H2462" s="145"/>
      <c r="I2462" s="145"/>
      <c r="J2462" s="145"/>
    </row>
    <row r="2463" spans="1:10" ht="81">
      <c r="A2463" s="558">
        <v>90677</v>
      </c>
      <c r="B2463" s="66" t="s">
        <v>17405</v>
      </c>
      <c r="C2463" s="67" t="s">
        <v>20</v>
      </c>
      <c r="D2463" s="563" t="s">
        <v>527</v>
      </c>
      <c r="E2463" s="558" t="s">
        <v>55</v>
      </c>
      <c r="F2463" s="564">
        <v>30.4</v>
      </c>
      <c r="G2463" s="564">
        <v>30.4</v>
      </c>
      <c r="H2463" s="145"/>
      <c r="I2463" s="145"/>
      <c r="J2463" s="145"/>
    </row>
    <row r="2464" spans="1:10" ht="81">
      <c r="A2464" s="558">
        <v>90678</v>
      </c>
      <c r="B2464" s="66" t="s">
        <v>17405</v>
      </c>
      <c r="C2464" s="67" t="s">
        <v>20</v>
      </c>
      <c r="D2464" s="563" t="s">
        <v>528</v>
      </c>
      <c r="E2464" s="558" t="s">
        <v>55</v>
      </c>
      <c r="F2464" s="564">
        <v>140.75</v>
      </c>
      <c r="G2464" s="564">
        <v>140.75</v>
      </c>
      <c r="H2464" s="145"/>
      <c r="I2464" s="145"/>
      <c r="J2464" s="145"/>
    </row>
    <row r="2465" spans="1:10" ht="81">
      <c r="A2465" s="558">
        <v>90679</v>
      </c>
      <c r="B2465" s="66" t="s">
        <v>17405</v>
      </c>
      <c r="C2465" s="67" t="s">
        <v>20</v>
      </c>
      <c r="D2465" s="563" t="s">
        <v>529</v>
      </c>
      <c r="E2465" s="558" t="s">
        <v>55</v>
      </c>
      <c r="F2465" s="564">
        <v>91.52</v>
      </c>
      <c r="G2465" s="564">
        <v>91.52</v>
      </c>
      <c r="H2465" s="145"/>
      <c r="I2465" s="145"/>
      <c r="J2465" s="145"/>
    </row>
    <row r="2466" spans="1:10" ht="54">
      <c r="A2466" s="558">
        <v>102870</v>
      </c>
      <c r="B2466" s="66" t="s">
        <v>17405</v>
      </c>
      <c r="C2466" s="67" t="s">
        <v>20</v>
      </c>
      <c r="D2466" s="563" t="s">
        <v>14085</v>
      </c>
      <c r="E2466" s="558" t="s">
        <v>55</v>
      </c>
      <c r="F2466" s="564">
        <v>359.58</v>
      </c>
      <c r="G2466" s="564">
        <v>359.58</v>
      </c>
      <c r="H2466" s="145"/>
      <c r="I2466" s="145"/>
      <c r="J2466" s="145"/>
    </row>
    <row r="2467" spans="1:10" ht="54">
      <c r="A2467" s="558">
        <v>102871</v>
      </c>
      <c r="B2467" s="66" t="s">
        <v>17405</v>
      </c>
      <c r="C2467" s="67" t="s">
        <v>20</v>
      </c>
      <c r="D2467" s="563" t="s">
        <v>14086</v>
      </c>
      <c r="E2467" s="558" t="s">
        <v>55</v>
      </c>
      <c r="F2467" s="564">
        <v>97.14</v>
      </c>
      <c r="G2467" s="564">
        <v>97.14</v>
      </c>
      <c r="H2467" s="145"/>
      <c r="I2467" s="145"/>
      <c r="J2467" s="145"/>
    </row>
    <row r="2468" spans="1:10" ht="54">
      <c r="A2468" s="558">
        <v>102872</v>
      </c>
      <c r="B2468" s="66" t="s">
        <v>17405</v>
      </c>
      <c r="C2468" s="67" t="s">
        <v>20</v>
      </c>
      <c r="D2468" s="563" t="s">
        <v>14087</v>
      </c>
      <c r="E2468" s="558" t="s">
        <v>55</v>
      </c>
      <c r="F2468" s="564">
        <v>449.98</v>
      </c>
      <c r="G2468" s="564">
        <v>449.98</v>
      </c>
      <c r="H2468" s="145"/>
      <c r="I2468" s="145"/>
      <c r="J2468" s="145"/>
    </row>
    <row r="2469" spans="1:10" ht="67.5">
      <c r="A2469" s="558">
        <v>102873</v>
      </c>
      <c r="B2469" s="66" t="s">
        <v>17405</v>
      </c>
      <c r="C2469" s="67" t="s">
        <v>20</v>
      </c>
      <c r="D2469" s="563" t="s">
        <v>3644</v>
      </c>
      <c r="E2469" s="558" t="s">
        <v>55</v>
      </c>
      <c r="F2469" s="564">
        <v>119.34</v>
      </c>
      <c r="G2469" s="564">
        <v>119.34</v>
      </c>
      <c r="H2469" s="145"/>
      <c r="I2469" s="145"/>
      <c r="J2469" s="145"/>
    </row>
    <row r="2470" spans="1:10" ht="54">
      <c r="A2470" s="558">
        <v>102960</v>
      </c>
      <c r="B2470" s="66" t="s">
        <v>17405</v>
      </c>
      <c r="C2470" s="67" t="s">
        <v>20</v>
      </c>
      <c r="D2470" s="563" t="s">
        <v>14088</v>
      </c>
      <c r="E2470" s="558" t="s">
        <v>55</v>
      </c>
      <c r="F2470" s="564">
        <v>174.51</v>
      </c>
      <c r="G2470" s="564">
        <v>174.51</v>
      </c>
      <c r="H2470" s="145"/>
      <c r="I2470" s="145"/>
      <c r="J2470" s="145"/>
    </row>
    <row r="2471" spans="1:10" ht="54">
      <c r="A2471" s="558">
        <v>102961</v>
      </c>
      <c r="B2471" s="66" t="s">
        <v>17405</v>
      </c>
      <c r="C2471" s="67" t="s">
        <v>20</v>
      </c>
      <c r="D2471" s="563" t="s">
        <v>14089</v>
      </c>
      <c r="E2471" s="558" t="s">
        <v>55</v>
      </c>
      <c r="F2471" s="564">
        <v>47.14</v>
      </c>
      <c r="G2471" s="564">
        <v>47.14</v>
      </c>
      <c r="H2471" s="145"/>
      <c r="I2471" s="145"/>
      <c r="J2471" s="145"/>
    </row>
    <row r="2472" spans="1:10" ht="54">
      <c r="A2472" s="558">
        <v>102962</v>
      </c>
      <c r="B2472" s="66" t="s">
        <v>17405</v>
      </c>
      <c r="C2472" s="67" t="s">
        <v>20</v>
      </c>
      <c r="D2472" s="563" t="s">
        <v>14090</v>
      </c>
      <c r="E2472" s="558" t="s">
        <v>55</v>
      </c>
      <c r="F2472" s="564">
        <v>163.69999999999999</v>
      </c>
      <c r="G2472" s="564">
        <v>163.69999999999999</v>
      </c>
      <c r="H2472" s="145"/>
      <c r="I2472" s="145"/>
      <c r="J2472" s="145"/>
    </row>
    <row r="2473" spans="1:10" ht="67.5">
      <c r="A2473" s="558">
        <v>102963</v>
      </c>
      <c r="B2473" s="66" t="s">
        <v>17405</v>
      </c>
      <c r="C2473" s="67" t="s">
        <v>20</v>
      </c>
      <c r="D2473" s="563" t="s">
        <v>3649</v>
      </c>
      <c r="E2473" s="558" t="s">
        <v>55</v>
      </c>
      <c r="F2473" s="564">
        <v>84.59</v>
      </c>
      <c r="G2473" s="564">
        <v>84.59</v>
      </c>
      <c r="H2473" s="145"/>
      <c r="I2473" s="145"/>
      <c r="J2473" s="145"/>
    </row>
    <row r="2474" spans="1:10" ht="45">
      <c r="A2474" s="558">
        <v>90621</v>
      </c>
      <c r="B2474" s="66" t="s">
        <v>17405</v>
      </c>
      <c r="C2474" s="67" t="s">
        <v>20</v>
      </c>
      <c r="D2474" s="563" t="s">
        <v>494</v>
      </c>
      <c r="E2474" s="558" t="s">
        <v>55</v>
      </c>
      <c r="F2474" s="564">
        <v>2.57</v>
      </c>
      <c r="G2474" s="564">
        <v>2.57</v>
      </c>
      <c r="H2474" s="145"/>
      <c r="I2474" s="145"/>
      <c r="J2474" s="145"/>
    </row>
    <row r="2475" spans="1:10" ht="45">
      <c r="A2475" s="558">
        <v>90622</v>
      </c>
      <c r="B2475" s="66" t="s">
        <v>17405</v>
      </c>
      <c r="C2475" s="67" t="s">
        <v>20</v>
      </c>
      <c r="D2475" s="563" t="s">
        <v>495</v>
      </c>
      <c r="E2475" s="558" t="s">
        <v>55</v>
      </c>
      <c r="F2475" s="564">
        <v>0.59</v>
      </c>
      <c r="G2475" s="564">
        <v>0.59</v>
      </c>
      <c r="H2475" s="145"/>
      <c r="I2475" s="145"/>
      <c r="J2475" s="145"/>
    </row>
    <row r="2476" spans="1:10" ht="45">
      <c r="A2476" s="558">
        <v>90623</v>
      </c>
      <c r="B2476" s="66" t="s">
        <v>17405</v>
      </c>
      <c r="C2476" s="67" t="s">
        <v>20</v>
      </c>
      <c r="D2476" s="563" t="s">
        <v>496</v>
      </c>
      <c r="E2476" s="558" t="s">
        <v>55</v>
      </c>
      <c r="F2476" s="564">
        <v>3.21</v>
      </c>
      <c r="G2476" s="564">
        <v>3.21</v>
      </c>
      <c r="H2476" s="145"/>
      <c r="I2476" s="145"/>
      <c r="J2476" s="145"/>
    </row>
    <row r="2477" spans="1:10" ht="45">
      <c r="A2477" s="558">
        <v>90624</v>
      </c>
      <c r="B2477" s="66" t="s">
        <v>17405</v>
      </c>
      <c r="C2477" s="67" t="s">
        <v>20</v>
      </c>
      <c r="D2477" s="563" t="s">
        <v>497</v>
      </c>
      <c r="E2477" s="558" t="s">
        <v>55</v>
      </c>
      <c r="F2477" s="564">
        <v>3.13</v>
      </c>
      <c r="G2477" s="564">
        <v>3.13</v>
      </c>
      <c r="H2477" s="145"/>
      <c r="I2477" s="145"/>
      <c r="J2477" s="145"/>
    </row>
    <row r="2478" spans="1:10" ht="54">
      <c r="A2478" s="558">
        <v>102876</v>
      </c>
      <c r="B2478" s="66" t="s">
        <v>17405</v>
      </c>
      <c r="C2478" s="67" t="s">
        <v>20</v>
      </c>
      <c r="D2478" s="563" t="s">
        <v>14091</v>
      </c>
      <c r="E2478" s="558" t="s">
        <v>55</v>
      </c>
      <c r="F2478" s="564">
        <v>499.7</v>
      </c>
      <c r="G2478" s="564">
        <v>499.7</v>
      </c>
      <c r="H2478" s="145"/>
      <c r="I2478" s="145"/>
      <c r="J2478" s="145"/>
    </row>
    <row r="2479" spans="1:10" ht="45">
      <c r="A2479" s="558">
        <v>102877</v>
      </c>
      <c r="B2479" s="66" t="s">
        <v>17405</v>
      </c>
      <c r="C2479" s="67" t="s">
        <v>20</v>
      </c>
      <c r="D2479" s="563" t="s">
        <v>14092</v>
      </c>
      <c r="E2479" s="558" t="s">
        <v>55</v>
      </c>
      <c r="F2479" s="564">
        <v>135</v>
      </c>
      <c r="G2479" s="564">
        <v>135</v>
      </c>
      <c r="H2479" s="145"/>
      <c r="I2479" s="145"/>
      <c r="J2479" s="145"/>
    </row>
    <row r="2480" spans="1:10" ht="54">
      <c r="A2480" s="558">
        <v>102878</v>
      </c>
      <c r="B2480" s="66" t="s">
        <v>17405</v>
      </c>
      <c r="C2480" s="67" t="s">
        <v>20</v>
      </c>
      <c r="D2480" s="563" t="s">
        <v>14093</v>
      </c>
      <c r="E2480" s="558" t="s">
        <v>55</v>
      </c>
      <c r="F2480" s="564">
        <v>625.32000000000005</v>
      </c>
      <c r="G2480" s="564">
        <v>625.32000000000005</v>
      </c>
      <c r="H2480" s="145"/>
      <c r="I2480" s="145"/>
      <c r="J2480" s="145"/>
    </row>
    <row r="2481" spans="1:10" ht="54">
      <c r="A2481" s="558">
        <v>102879</v>
      </c>
      <c r="B2481" s="66" t="s">
        <v>17405</v>
      </c>
      <c r="C2481" s="67" t="s">
        <v>20</v>
      </c>
      <c r="D2481" s="563" t="s">
        <v>3645</v>
      </c>
      <c r="E2481" s="558" t="s">
        <v>55</v>
      </c>
      <c r="F2481" s="564">
        <v>179.1</v>
      </c>
      <c r="G2481" s="564">
        <v>179.1</v>
      </c>
      <c r="H2481" s="145"/>
      <c r="I2481" s="145"/>
      <c r="J2481" s="145"/>
    </row>
    <row r="2482" spans="1:10" ht="54">
      <c r="A2482" s="558">
        <v>103220</v>
      </c>
      <c r="B2482" s="66" t="s">
        <v>17405</v>
      </c>
      <c r="C2482" s="67" t="s">
        <v>20</v>
      </c>
      <c r="D2482" s="563" t="s">
        <v>14094</v>
      </c>
      <c r="E2482" s="558" t="s">
        <v>55</v>
      </c>
      <c r="F2482" s="564">
        <v>152.82</v>
      </c>
      <c r="G2482" s="564">
        <v>152.82</v>
      </c>
      <c r="H2482" s="145"/>
      <c r="I2482" s="145"/>
      <c r="J2482" s="145"/>
    </row>
    <row r="2483" spans="1:10" ht="54">
      <c r="A2483" s="558">
        <v>103221</v>
      </c>
      <c r="B2483" s="66" t="s">
        <v>17405</v>
      </c>
      <c r="C2483" s="67" t="s">
        <v>20</v>
      </c>
      <c r="D2483" s="563" t="s">
        <v>14095</v>
      </c>
      <c r="E2483" s="558" t="s">
        <v>55</v>
      </c>
      <c r="F2483" s="564">
        <v>41.28</v>
      </c>
      <c r="G2483" s="564">
        <v>41.28</v>
      </c>
      <c r="H2483" s="145"/>
      <c r="I2483" s="145"/>
      <c r="J2483" s="145"/>
    </row>
    <row r="2484" spans="1:10" ht="54">
      <c r="A2484" s="558">
        <v>103222</v>
      </c>
      <c r="B2484" s="66" t="s">
        <v>17405</v>
      </c>
      <c r="C2484" s="67" t="s">
        <v>20</v>
      </c>
      <c r="D2484" s="563" t="s">
        <v>14096</v>
      </c>
      <c r="E2484" s="558" t="s">
        <v>55</v>
      </c>
      <c r="F2484" s="564">
        <v>191.24</v>
      </c>
      <c r="G2484" s="564">
        <v>191.24</v>
      </c>
      <c r="H2484" s="145"/>
      <c r="I2484" s="145"/>
      <c r="J2484" s="145"/>
    </row>
    <row r="2485" spans="1:10" ht="67.5">
      <c r="A2485" s="558">
        <v>103223</v>
      </c>
      <c r="B2485" s="66" t="s">
        <v>17405</v>
      </c>
      <c r="C2485" s="67" t="s">
        <v>20</v>
      </c>
      <c r="D2485" s="563" t="s">
        <v>6759</v>
      </c>
      <c r="E2485" s="558" t="s">
        <v>55</v>
      </c>
      <c r="F2485" s="564">
        <v>34.979999999999997</v>
      </c>
      <c r="G2485" s="564">
        <v>34.979999999999997</v>
      </c>
      <c r="H2485" s="145"/>
      <c r="I2485" s="145"/>
      <c r="J2485" s="145"/>
    </row>
    <row r="2486" spans="1:10" ht="67.5">
      <c r="A2486" s="558">
        <v>103232</v>
      </c>
      <c r="B2486" s="66" t="s">
        <v>17405</v>
      </c>
      <c r="C2486" s="67" t="s">
        <v>20</v>
      </c>
      <c r="D2486" s="563" t="s">
        <v>14097</v>
      </c>
      <c r="E2486" s="558" t="s">
        <v>55</v>
      </c>
      <c r="F2486" s="564">
        <v>479.44</v>
      </c>
      <c r="G2486" s="564">
        <v>479.44</v>
      </c>
      <c r="H2486" s="145"/>
      <c r="I2486" s="145"/>
      <c r="J2486" s="145"/>
    </row>
    <row r="2487" spans="1:10" ht="67.5">
      <c r="A2487" s="558">
        <v>103233</v>
      </c>
      <c r="B2487" s="66" t="s">
        <v>17405</v>
      </c>
      <c r="C2487" s="67" t="s">
        <v>20</v>
      </c>
      <c r="D2487" s="563" t="s">
        <v>14098</v>
      </c>
      <c r="E2487" s="558" t="s">
        <v>55</v>
      </c>
      <c r="F2487" s="564">
        <v>129.53</v>
      </c>
      <c r="G2487" s="564">
        <v>129.53</v>
      </c>
      <c r="H2487" s="145"/>
      <c r="I2487" s="145"/>
      <c r="J2487" s="145"/>
    </row>
    <row r="2488" spans="1:10" ht="67.5">
      <c r="A2488" s="558">
        <v>103234</v>
      </c>
      <c r="B2488" s="66" t="s">
        <v>17405</v>
      </c>
      <c r="C2488" s="67" t="s">
        <v>20</v>
      </c>
      <c r="D2488" s="563" t="s">
        <v>14099</v>
      </c>
      <c r="E2488" s="558" t="s">
        <v>55</v>
      </c>
      <c r="F2488" s="564">
        <v>629.66999999999996</v>
      </c>
      <c r="G2488" s="564">
        <v>629.66999999999996</v>
      </c>
      <c r="H2488" s="145"/>
      <c r="I2488" s="145"/>
      <c r="J2488" s="145"/>
    </row>
    <row r="2489" spans="1:10" ht="67.5">
      <c r="A2489" s="558">
        <v>103235</v>
      </c>
      <c r="B2489" s="66" t="s">
        <v>17405</v>
      </c>
      <c r="C2489" s="67" t="s">
        <v>20</v>
      </c>
      <c r="D2489" s="563" t="s">
        <v>6761</v>
      </c>
      <c r="E2489" s="558" t="s">
        <v>55</v>
      </c>
      <c r="F2489" s="564">
        <v>102.43</v>
      </c>
      <c r="G2489" s="564">
        <v>102.43</v>
      </c>
      <c r="H2489" s="145"/>
      <c r="I2489" s="145"/>
      <c r="J2489" s="145"/>
    </row>
    <row r="2490" spans="1:10" ht="67.5">
      <c r="A2490" s="558">
        <v>103228</v>
      </c>
      <c r="B2490" s="66" t="s">
        <v>17405</v>
      </c>
      <c r="C2490" s="67" t="s">
        <v>20</v>
      </c>
      <c r="D2490" s="563" t="s">
        <v>14100</v>
      </c>
      <c r="E2490" s="558" t="s">
        <v>55</v>
      </c>
      <c r="F2490" s="564">
        <v>438.73</v>
      </c>
      <c r="G2490" s="564">
        <v>438.73</v>
      </c>
      <c r="H2490" s="145"/>
      <c r="I2490" s="145"/>
      <c r="J2490" s="145"/>
    </row>
    <row r="2491" spans="1:10" ht="67.5">
      <c r="A2491" s="558">
        <v>103226</v>
      </c>
      <c r="B2491" s="66" t="s">
        <v>17405</v>
      </c>
      <c r="C2491" s="67" t="s">
        <v>20</v>
      </c>
      <c r="D2491" s="563" t="s">
        <v>14101</v>
      </c>
      <c r="E2491" s="558" t="s">
        <v>55</v>
      </c>
      <c r="F2491" s="564">
        <v>350.59</v>
      </c>
      <c r="G2491" s="564">
        <v>350.59</v>
      </c>
      <c r="H2491" s="145"/>
      <c r="I2491" s="145"/>
      <c r="J2491" s="145"/>
    </row>
    <row r="2492" spans="1:10" ht="67.5">
      <c r="A2492" s="558">
        <v>103227</v>
      </c>
      <c r="B2492" s="66" t="s">
        <v>17405</v>
      </c>
      <c r="C2492" s="67" t="s">
        <v>20</v>
      </c>
      <c r="D2492" s="563" t="s">
        <v>14102</v>
      </c>
      <c r="E2492" s="558" t="s">
        <v>55</v>
      </c>
      <c r="F2492" s="564">
        <v>94.72</v>
      </c>
      <c r="G2492" s="564">
        <v>94.72</v>
      </c>
      <c r="H2492" s="145"/>
      <c r="I2492" s="145"/>
      <c r="J2492" s="145"/>
    </row>
    <row r="2493" spans="1:10" ht="67.5">
      <c r="A2493" s="558">
        <v>103229</v>
      </c>
      <c r="B2493" s="66" t="s">
        <v>17405</v>
      </c>
      <c r="C2493" s="67" t="s">
        <v>20</v>
      </c>
      <c r="D2493" s="563" t="s">
        <v>6760</v>
      </c>
      <c r="E2493" s="558" t="s">
        <v>55</v>
      </c>
      <c r="F2493" s="564">
        <v>86.86</v>
      </c>
      <c r="G2493" s="564">
        <v>86.86</v>
      </c>
      <c r="H2493" s="145"/>
      <c r="I2493" s="145"/>
      <c r="J2493" s="145"/>
    </row>
    <row r="2494" spans="1:10" ht="45">
      <c r="A2494" s="558">
        <v>102972</v>
      </c>
      <c r="B2494" s="66" t="s">
        <v>17405</v>
      </c>
      <c r="C2494" s="67" t="s">
        <v>20</v>
      </c>
      <c r="D2494" s="563" t="s">
        <v>14103</v>
      </c>
      <c r="E2494" s="558" t="s">
        <v>55</v>
      </c>
      <c r="F2494" s="564">
        <v>93.14</v>
      </c>
      <c r="G2494" s="564">
        <v>93.14</v>
      </c>
      <c r="H2494" s="145"/>
      <c r="I2494" s="145"/>
      <c r="J2494" s="145"/>
    </row>
    <row r="2495" spans="1:10" ht="45">
      <c r="A2495" s="558">
        <v>102973</v>
      </c>
      <c r="B2495" s="66" t="s">
        <v>17405</v>
      </c>
      <c r="C2495" s="67" t="s">
        <v>20</v>
      </c>
      <c r="D2495" s="563" t="s">
        <v>14104</v>
      </c>
      <c r="E2495" s="558" t="s">
        <v>55</v>
      </c>
      <c r="F2495" s="564">
        <v>25.86</v>
      </c>
      <c r="G2495" s="564">
        <v>25.86</v>
      </c>
      <c r="H2495" s="145"/>
      <c r="I2495" s="145"/>
      <c r="J2495" s="145"/>
    </row>
    <row r="2496" spans="1:10" ht="45">
      <c r="A2496" s="558">
        <v>102974</v>
      </c>
      <c r="B2496" s="66" t="s">
        <v>17405</v>
      </c>
      <c r="C2496" s="67" t="s">
        <v>20</v>
      </c>
      <c r="D2496" s="563" t="s">
        <v>14105</v>
      </c>
      <c r="E2496" s="558" t="s">
        <v>55</v>
      </c>
      <c r="F2496" s="564">
        <v>87.37</v>
      </c>
      <c r="G2496" s="564">
        <v>87.37</v>
      </c>
      <c r="H2496" s="145"/>
      <c r="I2496" s="145"/>
      <c r="J2496" s="145"/>
    </row>
    <row r="2497" spans="1:10" ht="45">
      <c r="A2497" s="558">
        <v>96301</v>
      </c>
      <c r="B2497" s="66" t="s">
        <v>17405</v>
      </c>
      <c r="C2497" s="67" t="s">
        <v>20</v>
      </c>
      <c r="D2497" s="563" t="s">
        <v>728</v>
      </c>
      <c r="E2497" s="558" t="s">
        <v>55</v>
      </c>
      <c r="F2497" s="564">
        <v>49.01</v>
      </c>
      <c r="G2497" s="564">
        <v>49.01</v>
      </c>
      <c r="H2497" s="145"/>
      <c r="I2497" s="145"/>
      <c r="J2497" s="145"/>
    </row>
    <row r="2498" spans="1:10" ht="54">
      <c r="A2498" s="558">
        <v>90627</v>
      </c>
      <c r="B2498" s="66" t="s">
        <v>17405</v>
      </c>
      <c r="C2498" s="67" t="s">
        <v>20</v>
      </c>
      <c r="D2498" s="563" t="s">
        <v>498</v>
      </c>
      <c r="E2498" s="558" t="s">
        <v>55</v>
      </c>
      <c r="F2498" s="564">
        <v>54.65</v>
      </c>
      <c r="G2498" s="564">
        <v>54.65</v>
      </c>
      <c r="H2498" s="145"/>
      <c r="I2498" s="145"/>
      <c r="J2498" s="145"/>
    </row>
    <row r="2499" spans="1:10" ht="45">
      <c r="A2499" s="558">
        <v>90628</v>
      </c>
      <c r="B2499" s="66" t="s">
        <v>17405</v>
      </c>
      <c r="C2499" s="67" t="s">
        <v>20</v>
      </c>
      <c r="D2499" s="563" t="s">
        <v>499</v>
      </c>
      <c r="E2499" s="558" t="s">
        <v>55</v>
      </c>
      <c r="F2499" s="564">
        <v>14.66</v>
      </c>
      <c r="G2499" s="564">
        <v>14.66</v>
      </c>
      <c r="H2499" s="145"/>
      <c r="I2499" s="145"/>
      <c r="J2499" s="145"/>
    </row>
    <row r="2500" spans="1:10" ht="54">
      <c r="A2500" s="558">
        <v>90629</v>
      </c>
      <c r="B2500" s="66" t="s">
        <v>17405</v>
      </c>
      <c r="C2500" s="67" t="s">
        <v>20</v>
      </c>
      <c r="D2500" s="563" t="s">
        <v>500</v>
      </c>
      <c r="E2500" s="558" t="s">
        <v>55</v>
      </c>
      <c r="F2500" s="564">
        <v>68.39</v>
      </c>
      <c r="G2500" s="564">
        <v>68.39</v>
      </c>
      <c r="H2500" s="145"/>
      <c r="I2500" s="145"/>
      <c r="J2500" s="145"/>
    </row>
    <row r="2501" spans="1:10" ht="54">
      <c r="A2501" s="558">
        <v>90630</v>
      </c>
      <c r="B2501" s="66" t="s">
        <v>17405</v>
      </c>
      <c r="C2501" s="67" t="s">
        <v>20</v>
      </c>
      <c r="D2501" s="563" t="s">
        <v>501</v>
      </c>
      <c r="E2501" s="558" t="s">
        <v>55</v>
      </c>
      <c r="F2501" s="564">
        <v>1.49</v>
      </c>
      <c r="G2501" s="564">
        <v>1.49</v>
      </c>
      <c r="H2501" s="145"/>
      <c r="I2501" s="145"/>
      <c r="J2501" s="145"/>
    </row>
    <row r="2502" spans="1:10" ht="54">
      <c r="A2502" s="558">
        <v>95704</v>
      </c>
      <c r="B2502" s="66" t="s">
        <v>17405</v>
      </c>
      <c r="C2502" s="67" t="s">
        <v>20</v>
      </c>
      <c r="D2502" s="563" t="s">
        <v>7848</v>
      </c>
      <c r="E2502" s="558" t="s">
        <v>55</v>
      </c>
      <c r="F2502" s="564">
        <v>55.18</v>
      </c>
      <c r="G2502" s="564">
        <v>55.18</v>
      </c>
      <c r="H2502" s="145"/>
      <c r="I2502" s="145"/>
      <c r="J2502" s="145"/>
    </row>
    <row r="2503" spans="1:10" ht="45">
      <c r="A2503" s="558">
        <v>95705</v>
      </c>
      <c r="B2503" s="66" t="s">
        <v>17405</v>
      </c>
      <c r="C2503" s="67" t="s">
        <v>20</v>
      </c>
      <c r="D2503" s="563" t="s">
        <v>7849</v>
      </c>
      <c r="E2503" s="558" t="s">
        <v>55</v>
      </c>
      <c r="F2503" s="564">
        <v>14.8</v>
      </c>
      <c r="G2503" s="564">
        <v>14.8</v>
      </c>
      <c r="H2503" s="145"/>
      <c r="I2503" s="145"/>
      <c r="J2503" s="145"/>
    </row>
    <row r="2504" spans="1:10" ht="54">
      <c r="A2504" s="558">
        <v>95706</v>
      </c>
      <c r="B2504" s="66" t="s">
        <v>17405</v>
      </c>
      <c r="C2504" s="67" t="s">
        <v>20</v>
      </c>
      <c r="D2504" s="563" t="s">
        <v>7850</v>
      </c>
      <c r="E2504" s="558" t="s">
        <v>55</v>
      </c>
      <c r="F2504" s="564">
        <v>69.06</v>
      </c>
      <c r="G2504" s="564">
        <v>69.06</v>
      </c>
      <c r="H2504" s="145"/>
      <c r="I2504" s="145"/>
      <c r="J2504" s="145"/>
    </row>
    <row r="2505" spans="1:10" ht="54">
      <c r="A2505" s="558">
        <v>95707</v>
      </c>
      <c r="B2505" s="66" t="s">
        <v>17405</v>
      </c>
      <c r="C2505" s="67" t="s">
        <v>20</v>
      </c>
      <c r="D2505" s="563" t="s">
        <v>7851</v>
      </c>
      <c r="E2505" s="558" t="s">
        <v>55</v>
      </c>
      <c r="F2505" s="564">
        <v>4.0999999999999996</v>
      </c>
      <c r="G2505" s="564">
        <v>4.0999999999999996</v>
      </c>
      <c r="H2505" s="145"/>
      <c r="I2505" s="145"/>
      <c r="J2505" s="145"/>
    </row>
    <row r="2506" spans="1:10" ht="54">
      <c r="A2506" s="558">
        <v>91273</v>
      </c>
      <c r="B2506" s="66" t="s">
        <v>17405</v>
      </c>
      <c r="C2506" s="67" t="s">
        <v>20</v>
      </c>
      <c r="D2506" s="563" t="s">
        <v>558</v>
      </c>
      <c r="E2506" s="558" t="s">
        <v>55</v>
      </c>
      <c r="F2506" s="564">
        <v>0.62</v>
      </c>
      <c r="G2506" s="564">
        <v>0.62</v>
      </c>
      <c r="H2506" s="145"/>
      <c r="I2506" s="145"/>
      <c r="J2506" s="145"/>
    </row>
    <row r="2507" spans="1:10" ht="54">
      <c r="A2507" s="558">
        <v>91274</v>
      </c>
      <c r="B2507" s="66" t="s">
        <v>17405</v>
      </c>
      <c r="C2507" s="67" t="s">
        <v>20</v>
      </c>
      <c r="D2507" s="563" t="s">
        <v>559</v>
      </c>
      <c r="E2507" s="558" t="s">
        <v>55</v>
      </c>
      <c r="F2507" s="564">
        <v>0.16</v>
      </c>
      <c r="G2507" s="564">
        <v>0.16</v>
      </c>
      <c r="H2507" s="145"/>
      <c r="I2507" s="145"/>
      <c r="J2507" s="145"/>
    </row>
    <row r="2508" spans="1:10" ht="54">
      <c r="A2508" s="558">
        <v>91275</v>
      </c>
      <c r="B2508" s="66" t="s">
        <v>17405</v>
      </c>
      <c r="C2508" s="67" t="s">
        <v>20</v>
      </c>
      <c r="D2508" s="563" t="s">
        <v>560</v>
      </c>
      <c r="E2508" s="558" t="s">
        <v>55</v>
      </c>
      <c r="F2508" s="564">
        <v>0.78</v>
      </c>
      <c r="G2508" s="564">
        <v>0.78</v>
      </c>
      <c r="H2508" s="145"/>
      <c r="I2508" s="145"/>
      <c r="J2508" s="145"/>
    </row>
    <row r="2509" spans="1:10" ht="54">
      <c r="A2509" s="558">
        <v>91276</v>
      </c>
      <c r="B2509" s="66" t="s">
        <v>17405</v>
      </c>
      <c r="C2509" s="67" t="s">
        <v>20</v>
      </c>
      <c r="D2509" s="563" t="s">
        <v>561</v>
      </c>
      <c r="E2509" s="558" t="s">
        <v>55</v>
      </c>
      <c r="F2509" s="564">
        <v>8.8800000000000008</v>
      </c>
      <c r="G2509" s="564">
        <v>8.8800000000000008</v>
      </c>
      <c r="H2509" s="145"/>
      <c r="I2509" s="145"/>
      <c r="J2509" s="145"/>
    </row>
    <row r="2510" spans="1:10" ht="45">
      <c r="A2510" s="558">
        <v>102882</v>
      </c>
      <c r="B2510" s="66" t="s">
        <v>17405</v>
      </c>
      <c r="C2510" s="67" t="s">
        <v>20</v>
      </c>
      <c r="D2510" s="563" t="s">
        <v>14106</v>
      </c>
      <c r="E2510" s="558" t="s">
        <v>55</v>
      </c>
      <c r="F2510" s="564">
        <v>0</v>
      </c>
      <c r="G2510" s="564">
        <v>0</v>
      </c>
      <c r="H2510" s="145"/>
      <c r="I2510" s="145"/>
      <c r="J2510" s="145"/>
    </row>
    <row r="2511" spans="1:10" ht="45">
      <c r="A2511" s="558">
        <v>102883</v>
      </c>
      <c r="B2511" s="66" t="s">
        <v>17405</v>
      </c>
      <c r="C2511" s="67" t="s">
        <v>20</v>
      </c>
      <c r="D2511" s="563" t="s">
        <v>14107</v>
      </c>
      <c r="E2511" s="558" t="s">
        <v>55</v>
      </c>
      <c r="F2511" s="564">
        <v>0</v>
      </c>
      <c r="G2511" s="564">
        <v>0</v>
      </c>
      <c r="H2511" s="145"/>
      <c r="I2511" s="145"/>
      <c r="J2511" s="145"/>
    </row>
    <row r="2512" spans="1:10" ht="45">
      <c r="A2512" s="558">
        <v>102884</v>
      </c>
      <c r="B2512" s="66" t="s">
        <v>17405</v>
      </c>
      <c r="C2512" s="67" t="s">
        <v>20</v>
      </c>
      <c r="D2512" s="563" t="s">
        <v>14108</v>
      </c>
      <c r="E2512" s="558" t="s">
        <v>55</v>
      </c>
      <c r="F2512" s="564">
        <v>0</v>
      </c>
      <c r="G2512" s="564">
        <v>0</v>
      </c>
      <c r="H2512" s="145"/>
      <c r="I2512" s="145"/>
      <c r="J2512" s="145"/>
    </row>
    <row r="2513" spans="1:10" ht="45">
      <c r="A2513" s="558">
        <v>102885</v>
      </c>
      <c r="B2513" s="66" t="s">
        <v>17405</v>
      </c>
      <c r="C2513" s="67" t="s">
        <v>20</v>
      </c>
      <c r="D2513" s="563" t="s">
        <v>3646</v>
      </c>
      <c r="E2513" s="558" t="s">
        <v>55</v>
      </c>
      <c r="F2513" s="564">
        <v>1.28</v>
      </c>
      <c r="G2513" s="564">
        <v>1.28</v>
      </c>
      <c r="H2513" s="145"/>
      <c r="I2513" s="145"/>
      <c r="J2513" s="145"/>
    </row>
    <row r="2514" spans="1:10" ht="45">
      <c r="A2514" s="558">
        <v>95272</v>
      </c>
      <c r="B2514" s="66" t="s">
        <v>17405</v>
      </c>
      <c r="C2514" s="67" t="s">
        <v>20</v>
      </c>
      <c r="D2514" s="563" t="s">
        <v>6732</v>
      </c>
      <c r="E2514" s="558" t="s">
        <v>55</v>
      </c>
      <c r="F2514" s="564">
        <v>0.59</v>
      </c>
      <c r="G2514" s="564">
        <v>0.59</v>
      </c>
      <c r="H2514" s="145"/>
      <c r="I2514" s="145"/>
      <c r="J2514" s="145"/>
    </row>
    <row r="2515" spans="1:10" ht="45">
      <c r="A2515" s="558">
        <v>95273</v>
      </c>
      <c r="B2515" s="66" t="s">
        <v>17405</v>
      </c>
      <c r="C2515" s="67" t="s">
        <v>20</v>
      </c>
      <c r="D2515" s="563" t="s">
        <v>6733</v>
      </c>
      <c r="E2515" s="558" t="s">
        <v>55</v>
      </c>
      <c r="F2515" s="564">
        <v>0.13</v>
      </c>
      <c r="G2515" s="564">
        <v>0.13</v>
      </c>
      <c r="H2515" s="145"/>
      <c r="I2515" s="145"/>
      <c r="J2515" s="145"/>
    </row>
    <row r="2516" spans="1:10" ht="45">
      <c r="A2516" s="558">
        <v>95274</v>
      </c>
      <c r="B2516" s="66" t="s">
        <v>17405</v>
      </c>
      <c r="C2516" s="67" t="s">
        <v>20</v>
      </c>
      <c r="D2516" s="563" t="s">
        <v>6734</v>
      </c>
      <c r="E2516" s="558" t="s">
        <v>55</v>
      </c>
      <c r="F2516" s="564">
        <v>0.46</v>
      </c>
      <c r="G2516" s="564">
        <v>0.46</v>
      </c>
      <c r="H2516" s="145"/>
      <c r="I2516" s="145"/>
      <c r="J2516" s="145"/>
    </row>
    <row r="2517" spans="1:10" ht="45">
      <c r="A2517" s="558">
        <v>95275</v>
      </c>
      <c r="B2517" s="66" t="s">
        <v>17405</v>
      </c>
      <c r="C2517" s="67" t="s">
        <v>20</v>
      </c>
      <c r="D2517" s="563" t="s">
        <v>6735</v>
      </c>
      <c r="E2517" s="558" t="s">
        <v>55</v>
      </c>
      <c r="F2517" s="564">
        <v>2.54</v>
      </c>
      <c r="G2517" s="564">
        <v>2.54</v>
      </c>
      <c r="H2517" s="145"/>
      <c r="I2517" s="145"/>
      <c r="J2517" s="145"/>
    </row>
    <row r="2518" spans="1:10" ht="54">
      <c r="A2518" s="558">
        <v>88419</v>
      </c>
      <c r="B2518" s="66" t="s">
        <v>17405</v>
      </c>
      <c r="C2518" s="67" t="s">
        <v>20</v>
      </c>
      <c r="D2518" s="563" t="s">
        <v>397</v>
      </c>
      <c r="E2518" s="558" t="s">
        <v>55</v>
      </c>
      <c r="F2518" s="564">
        <v>5.32</v>
      </c>
      <c r="G2518" s="564">
        <v>5.32</v>
      </c>
      <c r="H2518" s="145"/>
      <c r="I2518" s="145"/>
      <c r="J2518" s="145"/>
    </row>
    <row r="2519" spans="1:10" ht="54">
      <c r="A2519" s="558">
        <v>88422</v>
      </c>
      <c r="B2519" s="66" t="s">
        <v>17405</v>
      </c>
      <c r="C2519" s="67" t="s">
        <v>20</v>
      </c>
      <c r="D2519" s="563" t="s">
        <v>398</v>
      </c>
      <c r="E2519" s="558" t="s">
        <v>55</v>
      </c>
      <c r="F2519" s="564">
        <v>1.23</v>
      </c>
      <c r="G2519" s="564">
        <v>1.23</v>
      </c>
      <c r="H2519" s="145"/>
      <c r="I2519" s="145"/>
      <c r="J2519" s="145"/>
    </row>
    <row r="2520" spans="1:10" ht="54">
      <c r="A2520" s="558">
        <v>88425</v>
      </c>
      <c r="B2520" s="66" t="s">
        <v>17405</v>
      </c>
      <c r="C2520" s="67" t="s">
        <v>20</v>
      </c>
      <c r="D2520" s="563" t="s">
        <v>399</v>
      </c>
      <c r="E2520" s="558" t="s">
        <v>55</v>
      </c>
      <c r="F2520" s="564">
        <v>6.65</v>
      </c>
      <c r="G2520" s="564">
        <v>6.65</v>
      </c>
      <c r="H2520" s="145"/>
      <c r="I2520" s="145"/>
      <c r="J2520" s="145"/>
    </row>
    <row r="2521" spans="1:10" ht="54">
      <c r="A2521" s="558">
        <v>88427</v>
      </c>
      <c r="B2521" s="66" t="s">
        <v>17405</v>
      </c>
      <c r="C2521" s="67" t="s">
        <v>20</v>
      </c>
      <c r="D2521" s="563" t="s">
        <v>400</v>
      </c>
      <c r="E2521" s="558" t="s">
        <v>55</v>
      </c>
      <c r="F2521" s="564">
        <v>1.06</v>
      </c>
      <c r="G2521" s="564">
        <v>1.06</v>
      </c>
      <c r="H2521" s="145"/>
      <c r="I2521" s="145"/>
      <c r="J2521" s="145"/>
    </row>
    <row r="2522" spans="1:10" ht="54">
      <c r="A2522" s="558">
        <v>88434</v>
      </c>
      <c r="B2522" s="66" t="s">
        <v>17405</v>
      </c>
      <c r="C2522" s="67" t="s">
        <v>20</v>
      </c>
      <c r="D2522" s="563" t="s">
        <v>401</v>
      </c>
      <c r="E2522" s="558" t="s">
        <v>55</v>
      </c>
      <c r="F2522" s="564">
        <v>7.05</v>
      </c>
      <c r="G2522" s="564">
        <v>7.05</v>
      </c>
      <c r="H2522" s="145"/>
      <c r="I2522" s="145"/>
      <c r="J2522" s="145"/>
    </row>
    <row r="2523" spans="1:10" ht="54">
      <c r="A2523" s="558">
        <v>88435</v>
      </c>
      <c r="B2523" s="66" t="s">
        <v>17405</v>
      </c>
      <c r="C2523" s="67" t="s">
        <v>20</v>
      </c>
      <c r="D2523" s="563" t="s">
        <v>402</v>
      </c>
      <c r="E2523" s="558" t="s">
        <v>55</v>
      </c>
      <c r="F2523" s="564">
        <v>1.63</v>
      </c>
      <c r="G2523" s="564">
        <v>1.63</v>
      </c>
      <c r="H2523" s="145"/>
      <c r="I2523" s="145"/>
      <c r="J2523" s="145"/>
    </row>
    <row r="2524" spans="1:10" ht="54">
      <c r="A2524" s="558">
        <v>88436</v>
      </c>
      <c r="B2524" s="66" t="s">
        <v>17405</v>
      </c>
      <c r="C2524" s="67" t="s">
        <v>20</v>
      </c>
      <c r="D2524" s="563" t="s">
        <v>403</v>
      </c>
      <c r="E2524" s="558" t="s">
        <v>55</v>
      </c>
      <c r="F2524" s="564">
        <v>8.81</v>
      </c>
      <c r="G2524" s="564">
        <v>8.81</v>
      </c>
      <c r="H2524" s="145"/>
      <c r="I2524" s="145"/>
      <c r="J2524" s="145"/>
    </row>
    <row r="2525" spans="1:10" ht="54">
      <c r="A2525" s="558">
        <v>88437</v>
      </c>
      <c r="B2525" s="66" t="s">
        <v>17405</v>
      </c>
      <c r="C2525" s="67" t="s">
        <v>20</v>
      </c>
      <c r="D2525" s="563" t="s">
        <v>404</v>
      </c>
      <c r="E2525" s="558" t="s">
        <v>55</v>
      </c>
      <c r="F2525" s="564">
        <v>1.06</v>
      </c>
      <c r="G2525" s="564">
        <v>1.06</v>
      </c>
      <c r="H2525" s="145"/>
      <c r="I2525" s="145"/>
      <c r="J2525" s="145"/>
    </row>
    <row r="2526" spans="1:10" ht="67.5">
      <c r="A2526" s="558">
        <v>90664</v>
      </c>
      <c r="B2526" s="66" t="s">
        <v>17405</v>
      </c>
      <c r="C2526" s="67" t="s">
        <v>20</v>
      </c>
      <c r="D2526" s="563" t="s">
        <v>6699</v>
      </c>
      <c r="E2526" s="558" t="s">
        <v>55</v>
      </c>
      <c r="F2526" s="564">
        <v>7.06</v>
      </c>
      <c r="G2526" s="564">
        <v>7.06</v>
      </c>
      <c r="H2526" s="145"/>
      <c r="I2526" s="145"/>
      <c r="J2526" s="145"/>
    </row>
    <row r="2527" spans="1:10" ht="67.5">
      <c r="A2527" s="558">
        <v>90665</v>
      </c>
      <c r="B2527" s="66" t="s">
        <v>17405</v>
      </c>
      <c r="C2527" s="67" t="s">
        <v>20</v>
      </c>
      <c r="D2527" s="563" t="s">
        <v>6700</v>
      </c>
      <c r="E2527" s="558" t="s">
        <v>55</v>
      </c>
      <c r="F2527" s="564">
        <v>1.88</v>
      </c>
      <c r="G2527" s="564">
        <v>1.88</v>
      </c>
      <c r="H2527" s="145"/>
      <c r="I2527" s="145"/>
      <c r="J2527" s="145"/>
    </row>
    <row r="2528" spans="1:10" ht="67.5">
      <c r="A2528" s="558">
        <v>90666</v>
      </c>
      <c r="B2528" s="66" t="s">
        <v>17405</v>
      </c>
      <c r="C2528" s="67" t="s">
        <v>20</v>
      </c>
      <c r="D2528" s="563" t="s">
        <v>6701</v>
      </c>
      <c r="E2528" s="558" t="s">
        <v>55</v>
      </c>
      <c r="F2528" s="564">
        <v>8.84</v>
      </c>
      <c r="G2528" s="564">
        <v>8.84</v>
      </c>
      <c r="H2528" s="145"/>
      <c r="I2528" s="145"/>
      <c r="J2528" s="145"/>
    </row>
    <row r="2529" spans="1:10" ht="67.5">
      <c r="A2529" s="558">
        <v>90667</v>
      </c>
      <c r="B2529" s="66" t="s">
        <v>17405</v>
      </c>
      <c r="C2529" s="67" t="s">
        <v>20</v>
      </c>
      <c r="D2529" s="563" t="s">
        <v>6702</v>
      </c>
      <c r="E2529" s="558" t="s">
        <v>55</v>
      </c>
      <c r="F2529" s="564">
        <v>14.92</v>
      </c>
      <c r="G2529" s="564">
        <v>14.92</v>
      </c>
      <c r="H2529" s="145"/>
      <c r="I2529" s="145"/>
      <c r="J2529" s="145"/>
    </row>
    <row r="2530" spans="1:10" ht="45">
      <c r="A2530" s="558">
        <v>102977</v>
      </c>
      <c r="B2530" s="66" t="s">
        <v>17405</v>
      </c>
      <c r="C2530" s="67" t="s">
        <v>20</v>
      </c>
      <c r="D2530" s="563" t="s">
        <v>14109</v>
      </c>
      <c r="E2530" s="558" t="s">
        <v>55</v>
      </c>
      <c r="F2530" s="564">
        <v>0</v>
      </c>
      <c r="G2530" s="564">
        <v>0</v>
      </c>
      <c r="H2530" s="145"/>
      <c r="I2530" s="145"/>
      <c r="J2530" s="145"/>
    </row>
    <row r="2531" spans="1:10" ht="45">
      <c r="A2531" s="558">
        <v>102978</v>
      </c>
      <c r="B2531" s="66" t="s">
        <v>17405</v>
      </c>
      <c r="C2531" s="67" t="s">
        <v>20</v>
      </c>
      <c r="D2531" s="563" t="s">
        <v>14110</v>
      </c>
      <c r="E2531" s="558" t="s">
        <v>55</v>
      </c>
      <c r="F2531" s="564">
        <v>0</v>
      </c>
      <c r="G2531" s="564">
        <v>0</v>
      </c>
      <c r="H2531" s="145"/>
      <c r="I2531" s="145"/>
      <c r="J2531" s="145"/>
    </row>
    <row r="2532" spans="1:10" ht="45">
      <c r="A2532" s="558">
        <v>102979</v>
      </c>
      <c r="B2532" s="66" t="s">
        <v>17405</v>
      </c>
      <c r="C2532" s="67" t="s">
        <v>20</v>
      </c>
      <c r="D2532" s="563" t="s">
        <v>14111</v>
      </c>
      <c r="E2532" s="558" t="s">
        <v>55</v>
      </c>
      <c r="F2532" s="564">
        <v>0</v>
      </c>
      <c r="G2532" s="564">
        <v>0</v>
      </c>
      <c r="H2532" s="145"/>
      <c r="I2532" s="145"/>
      <c r="J2532" s="145"/>
    </row>
    <row r="2533" spans="1:10" ht="45">
      <c r="A2533" s="558">
        <v>95217</v>
      </c>
      <c r="B2533" s="66" t="s">
        <v>17405</v>
      </c>
      <c r="C2533" s="67" t="s">
        <v>20</v>
      </c>
      <c r="D2533" s="563" t="s">
        <v>6731</v>
      </c>
      <c r="E2533" s="558" t="s">
        <v>55</v>
      </c>
      <c r="F2533" s="564">
        <v>0.63</v>
      </c>
      <c r="G2533" s="564">
        <v>0.63</v>
      </c>
      <c r="H2533" s="145"/>
      <c r="I2533" s="145"/>
      <c r="J2533" s="145"/>
    </row>
    <row r="2534" spans="1:10" ht="54">
      <c r="A2534" s="558">
        <v>89130</v>
      </c>
      <c r="B2534" s="66" t="s">
        <v>17405</v>
      </c>
      <c r="C2534" s="67" t="s">
        <v>20</v>
      </c>
      <c r="D2534" s="563" t="s">
        <v>439</v>
      </c>
      <c r="E2534" s="558" t="s">
        <v>55</v>
      </c>
      <c r="F2534" s="564">
        <v>51.63</v>
      </c>
      <c r="G2534" s="564">
        <v>51.63</v>
      </c>
      <c r="H2534" s="145"/>
      <c r="I2534" s="145"/>
      <c r="J2534" s="145"/>
    </row>
    <row r="2535" spans="1:10" ht="54">
      <c r="A2535" s="558">
        <v>89131</v>
      </c>
      <c r="B2535" s="66" t="s">
        <v>17405</v>
      </c>
      <c r="C2535" s="67" t="s">
        <v>20</v>
      </c>
      <c r="D2535" s="563" t="s">
        <v>440</v>
      </c>
      <c r="E2535" s="558" t="s">
        <v>55</v>
      </c>
      <c r="F2535" s="564">
        <v>13.64</v>
      </c>
      <c r="G2535" s="564">
        <v>13.64</v>
      </c>
      <c r="H2535" s="145"/>
      <c r="I2535" s="145"/>
      <c r="J2535" s="145"/>
    </row>
    <row r="2536" spans="1:10" ht="54">
      <c r="A2536" s="558">
        <v>53861</v>
      </c>
      <c r="B2536" s="66" t="s">
        <v>17405</v>
      </c>
      <c r="C2536" s="67" t="s">
        <v>20</v>
      </c>
      <c r="D2536" s="563" t="s">
        <v>379</v>
      </c>
      <c r="E2536" s="558" t="s">
        <v>55</v>
      </c>
      <c r="F2536" s="564">
        <v>64.540000000000006</v>
      </c>
      <c r="G2536" s="564">
        <v>64.540000000000006</v>
      </c>
      <c r="H2536" s="145"/>
      <c r="I2536" s="145"/>
      <c r="J2536" s="145"/>
    </row>
    <row r="2537" spans="1:10" ht="54">
      <c r="A2537" s="558">
        <v>5787</v>
      </c>
      <c r="B2537" s="66" t="s">
        <v>17405</v>
      </c>
      <c r="C2537" s="67" t="s">
        <v>20</v>
      </c>
      <c r="D2537" s="563" t="s">
        <v>339</v>
      </c>
      <c r="E2537" s="558" t="s">
        <v>55</v>
      </c>
      <c r="F2537" s="564">
        <v>70.2</v>
      </c>
      <c r="G2537" s="564">
        <v>70.2</v>
      </c>
      <c r="H2537" s="145"/>
      <c r="I2537" s="145"/>
      <c r="J2537" s="145"/>
    </row>
    <row r="2538" spans="1:10" ht="54">
      <c r="A2538" s="558">
        <v>89128</v>
      </c>
      <c r="B2538" s="66" t="s">
        <v>17405</v>
      </c>
      <c r="C2538" s="67" t="s">
        <v>20</v>
      </c>
      <c r="D2538" s="563" t="s">
        <v>437</v>
      </c>
      <c r="E2538" s="558" t="s">
        <v>55</v>
      </c>
      <c r="F2538" s="564">
        <v>37.24</v>
      </c>
      <c r="G2538" s="564">
        <v>37.24</v>
      </c>
      <c r="H2538" s="145"/>
      <c r="I2538" s="145"/>
      <c r="J2538" s="145"/>
    </row>
    <row r="2539" spans="1:10" ht="54">
      <c r="A2539" s="558">
        <v>89129</v>
      </c>
      <c r="B2539" s="66" t="s">
        <v>17405</v>
      </c>
      <c r="C2539" s="67" t="s">
        <v>20</v>
      </c>
      <c r="D2539" s="563" t="s">
        <v>438</v>
      </c>
      <c r="E2539" s="558" t="s">
        <v>55</v>
      </c>
      <c r="F2539" s="564">
        <v>9.84</v>
      </c>
      <c r="G2539" s="564">
        <v>9.84</v>
      </c>
      <c r="H2539" s="145"/>
      <c r="I2539" s="145"/>
      <c r="J2539" s="145"/>
    </row>
    <row r="2540" spans="1:10" ht="54">
      <c r="A2540" s="558">
        <v>53857</v>
      </c>
      <c r="B2540" s="66" t="s">
        <v>17405</v>
      </c>
      <c r="C2540" s="67" t="s">
        <v>20</v>
      </c>
      <c r="D2540" s="563" t="s">
        <v>377</v>
      </c>
      <c r="E2540" s="558" t="s">
        <v>55</v>
      </c>
      <c r="F2540" s="564">
        <v>46.55</v>
      </c>
      <c r="G2540" s="564">
        <v>46.55</v>
      </c>
      <c r="H2540" s="145"/>
      <c r="I2540" s="145"/>
      <c r="J2540" s="145"/>
    </row>
    <row r="2541" spans="1:10" ht="54">
      <c r="A2541" s="558">
        <v>53858</v>
      </c>
      <c r="B2541" s="66" t="s">
        <v>17405</v>
      </c>
      <c r="C2541" s="67" t="s">
        <v>20</v>
      </c>
      <c r="D2541" s="563" t="s">
        <v>378</v>
      </c>
      <c r="E2541" s="558" t="s">
        <v>55</v>
      </c>
      <c r="F2541" s="564">
        <v>45.61</v>
      </c>
      <c r="G2541" s="564">
        <v>45.61</v>
      </c>
      <c r="H2541" s="145"/>
      <c r="I2541" s="145"/>
      <c r="J2541" s="145"/>
    </row>
    <row r="2542" spans="1:10" ht="45">
      <c r="A2542" s="558">
        <v>102888</v>
      </c>
      <c r="B2542" s="66" t="s">
        <v>17405</v>
      </c>
      <c r="C2542" s="67" t="s">
        <v>20</v>
      </c>
      <c r="D2542" s="563" t="s">
        <v>14112</v>
      </c>
      <c r="E2542" s="558" t="s">
        <v>55</v>
      </c>
      <c r="F2542" s="564">
        <v>0</v>
      </c>
      <c r="G2542" s="564">
        <v>0</v>
      </c>
      <c r="H2542" s="145"/>
      <c r="I2542" s="145"/>
      <c r="J2542" s="145"/>
    </row>
    <row r="2543" spans="1:10" ht="45">
      <c r="A2543" s="558">
        <v>102889</v>
      </c>
      <c r="B2543" s="66" t="s">
        <v>17405</v>
      </c>
      <c r="C2543" s="67" t="s">
        <v>20</v>
      </c>
      <c r="D2543" s="563" t="s">
        <v>14113</v>
      </c>
      <c r="E2543" s="558" t="s">
        <v>55</v>
      </c>
      <c r="F2543" s="564">
        <v>0</v>
      </c>
      <c r="G2543" s="564">
        <v>0</v>
      </c>
      <c r="H2543" s="145"/>
      <c r="I2543" s="145"/>
      <c r="J2543" s="145"/>
    </row>
    <row r="2544" spans="1:10" ht="45">
      <c r="A2544" s="558">
        <v>102890</v>
      </c>
      <c r="B2544" s="66" t="s">
        <v>17405</v>
      </c>
      <c r="C2544" s="67" t="s">
        <v>20</v>
      </c>
      <c r="D2544" s="563" t="s">
        <v>14114</v>
      </c>
      <c r="E2544" s="558" t="s">
        <v>55</v>
      </c>
      <c r="F2544" s="564">
        <v>0</v>
      </c>
      <c r="G2544" s="564">
        <v>0</v>
      </c>
      <c r="H2544" s="145"/>
      <c r="I2544" s="145"/>
      <c r="J2544" s="145"/>
    </row>
    <row r="2545" spans="1:10" ht="45">
      <c r="A2545" s="558">
        <v>102891</v>
      </c>
      <c r="B2545" s="66" t="s">
        <v>17405</v>
      </c>
      <c r="C2545" s="67" t="s">
        <v>20</v>
      </c>
      <c r="D2545" s="563" t="s">
        <v>14115</v>
      </c>
      <c r="E2545" s="558" t="s">
        <v>55</v>
      </c>
      <c r="F2545" s="564">
        <v>1.28</v>
      </c>
      <c r="G2545" s="564">
        <v>1.28</v>
      </c>
      <c r="H2545" s="145"/>
      <c r="I2545" s="145"/>
      <c r="J2545" s="145"/>
    </row>
    <row r="2546" spans="1:10" ht="45">
      <c r="A2546" s="558">
        <v>89246</v>
      </c>
      <c r="B2546" s="66" t="s">
        <v>17405</v>
      </c>
      <c r="C2546" s="67" t="s">
        <v>20</v>
      </c>
      <c r="D2546" s="563" t="s">
        <v>459</v>
      </c>
      <c r="E2546" s="558" t="s">
        <v>55</v>
      </c>
      <c r="F2546" s="564">
        <v>220.64</v>
      </c>
      <c r="G2546" s="564">
        <v>220.64</v>
      </c>
      <c r="H2546" s="145"/>
      <c r="I2546" s="145"/>
      <c r="J2546" s="145"/>
    </row>
    <row r="2547" spans="1:10" ht="45">
      <c r="A2547" s="558">
        <v>89247</v>
      </c>
      <c r="B2547" s="66" t="s">
        <v>17405</v>
      </c>
      <c r="C2547" s="67" t="s">
        <v>20</v>
      </c>
      <c r="D2547" s="563" t="s">
        <v>460</v>
      </c>
      <c r="E2547" s="558" t="s">
        <v>55</v>
      </c>
      <c r="F2547" s="564">
        <v>67.56</v>
      </c>
      <c r="G2547" s="564">
        <v>67.56</v>
      </c>
      <c r="H2547" s="145"/>
      <c r="I2547" s="145"/>
      <c r="J2547" s="145"/>
    </row>
    <row r="2548" spans="1:10" ht="45">
      <c r="A2548" s="558">
        <v>89248</v>
      </c>
      <c r="B2548" s="66" t="s">
        <v>17405</v>
      </c>
      <c r="C2548" s="67" t="s">
        <v>20</v>
      </c>
      <c r="D2548" s="563" t="s">
        <v>461</v>
      </c>
      <c r="E2548" s="558" t="s">
        <v>55</v>
      </c>
      <c r="F2548" s="564">
        <v>393.56</v>
      </c>
      <c r="G2548" s="564">
        <v>393.56</v>
      </c>
      <c r="H2548" s="145"/>
      <c r="I2548" s="145"/>
      <c r="J2548" s="145"/>
    </row>
    <row r="2549" spans="1:10" ht="45">
      <c r="A2549" s="558">
        <v>89249</v>
      </c>
      <c r="B2549" s="66" t="s">
        <v>17405</v>
      </c>
      <c r="C2549" s="67" t="s">
        <v>20</v>
      </c>
      <c r="D2549" s="563" t="s">
        <v>462</v>
      </c>
      <c r="E2549" s="558" t="s">
        <v>55</v>
      </c>
      <c r="F2549" s="564">
        <v>375.87</v>
      </c>
      <c r="G2549" s="564">
        <v>375.87</v>
      </c>
      <c r="H2549" s="145"/>
      <c r="I2549" s="145"/>
      <c r="J2549" s="145"/>
    </row>
    <row r="2550" spans="1:10" ht="67.5">
      <c r="A2550" s="558">
        <v>102954</v>
      </c>
      <c r="B2550" s="66" t="s">
        <v>17405</v>
      </c>
      <c r="C2550" s="67" t="s">
        <v>20</v>
      </c>
      <c r="D2550" s="563" t="s">
        <v>14116</v>
      </c>
      <c r="E2550" s="558" t="s">
        <v>55</v>
      </c>
      <c r="F2550" s="564">
        <v>0</v>
      </c>
      <c r="G2550" s="564">
        <v>0</v>
      </c>
      <c r="H2550" s="145"/>
      <c r="I2550" s="145"/>
      <c r="J2550" s="145"/>
    </row>
    <row r="2551" spans="1:10" ht="67.5">
      <c r="A2551" s="558">
        <v>104727</v>
      </c>
      <c r="B2551" s="66" t="s">
        <v>17405</v>
      </c>
      <c r="C2551" s="67" t="s">
        <v>20</v>
      </c>
      <c r="D2551" s="563" t="s">
        <v>14117</v>
      </c>
      <c r="E2551" s="558" t="s">
        <v>55</v>
      </c>
      <c r="F2551" s="564">
        <v>0</v>
      </c>
      <c r="G2551" s="564">
        <v>0</v>
      </c>
      <c r="H2551" s="145"/>
      <c r="I2551" s="145"/>
      <c r="J2551" s="145"/>
    </row>
    <row r="2552" spans="1:10" ht="67.5">
      <c r="A2552" s="558">
        <v>102956</v>
      </c>
      <c r="B2552" s="66" t="s">
        <v>17405</v>
      </c>
      <c r="C2552" s="67" t="s">
        <v>20</v>
      </c>
      <c r="D2552" s="563" t="s">
        <v>14118</v>
      </c>
      <c r="E2552" s="558" t="s">
        <v>55</v>
      </c>
      <c r="F2552" s="564">
        <v>0</v>
      </c>
      <c r="G2552" s="564">
        <v>0</v>
      </c>
      <c r="H2552" s="145"/>
      <c r="I2552" s="145"/>
      <c r="J2552" s="145"/>
    </row>
    <row r="2553" spans="1:10" ht="67.5">
      <c r="A2553" s="558">
        <v>102957</v>
      </c>
      <c r="B2553" s="66" t="s">
        <v>17405</v>
      </c>
      <c r="C2553" s="67" t="s">
        <v>20</v>
      </c>
      <c r="D2553" s="563" t="s">
        <v>14119</v>
      </c>
      <c r="E2553" s="558" t="s">
        <v>55</v>
      </c>
      <c r="F2553" s="564">
        <v>39.22</v>
      </c>
      <c r="G2553" s="564">
        <v>39.22</v>
      </c>
      <c r="H2553" s="145"/>
      <c r="I2553" s="145"/>
      <c r="J2553" s="145"/>
    </row>
    <row r="2554" spans="1:10" ht="81">
      <c r="A2554" s="558">
        <v>88859</v>
      </c>
      <c r="B2554" s="66" t="s">
        <v>17405</v>
      </c>
      <c r="C2554" s="67" t="s">
        <v>20</v>
      </c>
      <c r="D2554" s="563" t="s">
        <v>417</v>
      </c>
      <c r="E2554" s="558" t="s">
        <v>55</v>
      </c>
      <c r="F2554" s="564">
        <v>23.2</v>
      </c>
      <c r="G2554" s="564">
        <v>23.2</v>
      </c>
      <c r="H2554" s="145"/>
      <c r="I2554" s="145"/>
      <c r="J2554" s="145"/>
    </row>
    <row r="2555" spans="1:10" ht="81">
      <c r="A2555" s="558">
        <v>88860</v>
      </c>
      <c r="B2555" s="66" t="s">
        <v>17405</v>
      </c>
      <c r="C2555" s="67" t="s">
        <v>20</v>
      </c>
      <c r="D2555" s="563" t="s">
        <v>418</v>
      </c>
      <c r="E2555" s="558" t="s">
        <v>55</v>
      </c>
      <c r="F2555" s="564">
        <v>6.13</v>
      </c>
      <c r="G2555" s="564">
        <v>6.13</v>
      </c>
      <c r="H2555" s="145"/>
      <c r="I2555" s="145"/>
      <c r="J2555" s="145"/>
    </row>
    <row r="2556" spans="1:10" ht="81">
      <c r="A2556" s="558">
        <v>5667</v>
      </c>
      <c r="B2556" s="66" t="s">
        <v>17405</v>
      </c>
      <c r="C2556" s="67" t="s">
        <v>20</v>
      </c>
      <c r="D2556" s="563" t="s">
        <v>306</v>
      </c>
      <c r="E2556" s="558" t="s">
        <v>55</v>
      </c>
      <c r="F2556" s="564">
        <v>29</v>
      </c>
      <c r="G2556" s="564">
        <v>29</v>
      </c>
      <c r="H2556" s="145"/>
      <c r="I2556" s="145"/>
      <c r="J2556" s="145"/>
    </row>
    <row r="2557" spans="1:10" ht="81">
      <c r="A2557" s="558">
        <v>5668</v>
      </c>
      <c r="B2557" s="66" t="s">
        <v>17405</v>
      </c>
      <c r="C2557" s="67" t="s">
        <v>20</v>
      </c>
      <c r="D2557" s="563" t="s">
        <v>307</v>
      </c>
      <c r="E2557" s="558" t="s">
        <v>55</v>
      </c>
      <c r="F2557" s="564">
        <v>45.73</v>
      </c>
      <c r="G2557" s="564">
        <v>45.73</v>
      </c>
      <c r="H2557" s="145"/>
      <c r="I2557" s="145"/>
      <c r="J2557" s="145"/>
    </row>
    <row r="2558" spans="1:10" ht="94.5">
      <c r="A2558" s="558">
        <v>89011</v>
      </c>
      <c r="B2558" s="66" t="s">
        <v>17405</v>
      </c>
      <c r="C2558" s="67" t="s">
        <v>20</v>
      </c>
      <c r="D2558" s="563" t="s">
        <v>425</v>
      </c>
      <c r="E2558" s="558" t="s">
        <v>55</v>
      </c>
      <c r="F2558" s="564">
        <v>25.17</v>
      </c>
      <c r="G2558" s="564">
        <v>25.17</v>
      </c>
      <c r="H2558" s="145"/>
      <c r="I2558" s="145"/>
      <c r="J2558" s="145"/>
    </row>
    <row r="2559" spans="1:10" ht="81">
      <c r="A2559" s="558">
        <v>89012</v>
      </c>
      <c r="B2559" s="66" t="s">
        <v>17405</v>
      </c>
      <c r="C2559" s="67" t="s">
        <v>20</v>
      </c>
      <c r="D2559" s="563" t="s">
        <v>426</v>
      </c>
      <c r="E2559" s="558" t="s">
        <v>55</v>
      </c>
      <c r="F2559" s="564">
        <v>6.65</v>
      </c>
      <c r="G2559" s="564">
        <v>6.65</v>
      </c>
      <c r="H2559" s="145"/>
      <c r="I2559" s="145"/>
      <c r="J2559" s="145"/>
    </row>
    <row r="2560" spans="1:10" ht="94.5">
      <c r="A2560" s="558">
        <v>5735</v>
      </c>
      <c r="B2560" s="66" t="s">
        <v>17405</v>
      </c>
      <c r="C2560" s="67" t="s">
        <v>20</v>
      </c>
      <c r="D2560" s="563" t="s">
        <v>326</v>
      </c>
      <c r="E2560" s="558" t="s">
        <v>55</v>
      </c>
      <c r="F2560" s="564">
        <v>31.46</v>
      </c>
      <c r="G2560" s="564">
        <v>31.46</v>
      </c>
      <c r="H2560" s="145"/>
      <c r="I2560" s="145"/>
      <c r="J2560" s="145"/>
    </row>
    <row r="2561" spans="1:10" ht="94.5">
      <c r="A2561" s="558">
        <v>5736</v>
      </c>
      <c r="B2561" s="66" t="s">
        <v>17405</v>
      </c>
      <c r="C2561" s="67" t="s">
        <v>20</v>
      </c>
      <c r="D2561" s="563" t="s">
        <v>327</v>
      </c>
      <c r="E2561" s="558" t="s">
        <v>55</v>
      </c>
      <c r="F2561" s="564">
        <v>41.67</v>
      </c>
      <c r="G2561" s="564">
        <v>41.67</v>
      </c>
      <c r="H2561" s="145"/>
      <c r="I2561" s="145"/>
      <c r="J2561" s="145"/>
    </row>
    <row r="2562" spans="1:10" ht="81">
      <c r="A2562" s="558">
        <v>88857</v>
      </c>
      <c r="B2562" s="66" t="s">
        <v>17405</v>
      </c>
      <c r="C2562" s="67" t="s">
        <v>20</v>
      </c>
      <c r="D2562" s="563" t="s">
        <v>415</v>
      </c>
      <c r="E2562" s="558" t="s">
        <v>55</v>
      </c>
      <c r="F2562" s="564">
        <v>26.09</v>
      </c>
      <c r="G2562" s="564">
        <v>26.09</v>
      </c>
      <c r="H2562" s="145"/>
      <c r="I2562" s="145"/>
      <c r="J2562" s="145"/>
    </row>
    <row r="2563" spans="1:10" ht="81">
      <c r="A2563" s="558">
        <v>88858</v>
      </c>
      <c r="B2563" s="66" t="s">
        <v>17405</v>
      </c>
      <c r="C2563" s="67" t="s">
        <v>20</v>
      </c>
      <c r="D2563" s="563" t="s">
        <v>416</v>
      </c>
      <c r="E2563" s="558" t="s">
        <v>55</v>
      </c>
      <c r="F2563" s="564">
        <v>6.89</v>
      </c>
      <c r="G2563" s="564">
        <v>6.89</v>
      </c>
      <c r="H2563" s="145"/>
      <c r="I2563" s="145"/>
      <c r="J2563" s="145"/>
    </row>
    <row r="2564" spans="1:10" ht="81">
      <c r="A2564" s="558">
        <v>5664</v>
      </c>
      <c r="B2564" s="66" t="s">
        <v>17405</v>
      </c>
      <c r="C2564" s="67" t="s">
        <v>20</v>
      </c>
      <c r="D2564" s="563" t="s">
        <v>305</v>
      </c>
      <c r="E2564" s="558" t="s">
        <v>55</v>
      </c>
      <c r="F2564" s="564">
        <v>32.61</v>
      </c>
      <c r="G2564" s="564">
        <v>32.61</v>
      </c>
      <c r="H2564" s="145"/>
      <c r="I2564" s="145"/>
      <c r="J2564" s="145"/>
    </row>
    <row r="2565" spans="1:10" ht="81">
      <c r="A2565" s="558">
        <v>53786</v>
      </c>
      <c r="B2565" s="66" t="s">
        <v>17405</v>
      </c>
      <c r="C2565" s="67" t="s">
        <v>20</v>
      </c>
      <c r="D2565" s="563" t="s">
        <v>360</v>
      </c>
      <c r="E2565" s="558" t="s">
        <v>55</v>
      </c>
      <c r="F2565" s="564">
        <v>50.92</v>
      </c>
      <c r="G2565" s="564">
        <v>50.92</v>
      </c>
      <c r="H2565" s="145"/>
      <c r="I2565" s="145"/>
      <c r="J2565" s="145"/>
    </row>
    <row r="2566" spans="1:10" ht="54">
      <c r="A2566" s="558">
        <v>7038</v>
      </c>
      <c r="B2566" s="66" t="s">
        <v>17405</v>
      </c>
      <c r="C2566" s="67" t="s">
        <v>20</v>
      </c>
      <c r="D2566" s="563" t="s">
        <v>341</v>
      </c>
      <c r="E2566" s="558" t="s">
        <v>55</v>
      </c>
      <c r="F2566" s="564">
        <v>50.1</v>
      </c>
      <c r="G2566" s="564">
        <v>50.1</v>
      </c>
      <c r="H2566" s="145"/>
      <c r="I2566" s="145"/>
      <c r="J2566" s="145"/>
    </row>
    <row r="2567" spans="1:10" ht="54">
      <c r="A2567" s="558">
        <v>7039</v>
      </c>
      <c r="B2567" s="66" t="s">
        <v>17405</v>
      </c>
      <c r="C2567" s="67" t="s">
        <v>20</v>
      </c>
      <c r="D2567" s="563" t="s">
        <v>342</v>
      </c>
      <c r="E2567" s="558" t="s">
        <v>55</v>
      </c>
      <c r="F2567" s="564">
        <v>13.44</v>
      </c>
      <c r="G2567" s="564">
        <v>13.44</v>
      </c>
      <c r="H2567" s="145"/>
      <c r="I2567" s="145"/>
      <c r="J2567" s="145"/>
    </row>
    <row r="2568" spans="1:10" ht="54">
      <c r="A2568" s="558">
        <v>7040</v>
      </c>
      <c r="B2568" s="66" t="s">
        <v>17405</v>
      </c>
      <c r="C2568" s="67" t="s">
        <v>20</v>
      </c>
      <c r="D2568" s="563" t="s">
        <v>343</v>
      </c>
      <c r="E2568" s="558" t="s">
        <v>55</v>
      </c>
      <c r="F2568" s="564">
        <v>62.69</v>
      </c>
      <c r="G2568" s="564">
        <v>62.69</v>
      </c>
      <c r="H2568" s="145"/>
      <c r="I2568" s="145"/>
      <c r="J2568" s="145"/>
    </row>
    <row r="2569" spans="1:10" ht="54">
      <c r="A2569" s="558">
        <v>55263</v>
      </c>
      <c r="B2569" s="66" t="s">
        <v>17405</v>
      </c>
      <c r="C2569" s="67" t="s">
        <v>20</v>
      </c>
      <c r="D2569" s="563" t="s">
        <v>383</v>
      </c>
      <c r="E2569" s="558" t="s">
        <v>55</v>
      </c>
      <c r="F2569" s="564">
        <v>64.290000000000006</v>
      </c>
      <c r="G2569" s="564">
        <v>64.290000000000006</v>
      </c>
      <c r="H2569" s="145"/>
      <c r="I2569" s="145"/>
      <c r="J2569" s="145"/>
    </row>
    <row r="2570" spans="1:10" ht="54">
      <c r="A2570" s="558">
        <v>96460</v>
      </c>
      <c r="B2570" s="66" t="s">
        <v>17405</v>
      </c>
      <c r="C2570" s="67" t="s">
        <v>20</v>
      </c>
      <c r="D2570" s="563" t="s">
        <v>14120</v>
      </c>
      <c r="E2570" s="558" t="s">
        <v>55</v>
      </c>
      <c r="F2570" s="564">
        <v>53.18</v>
      </c>
      <c r="G2570" s="564">
        <v>53.18</v>
      </c>
      <c r="H2570" s="145"/>
      <c r="I2570" s="145"/>
      <c r="J2570" s="145"/>
    </row>
    <row r="2571" spans="1:10" ht="54">
      <c r="A2571" s="558">
        <v>96459</v>
      </c>
      <c r="B2571" s="66" t="s">
        <v>17405</v>
      </c>
      <c r="C2571" s="67" t="s">
        <v>20</v>
      </c>
      <c r="D2571" s="563" t="s">
        <v>14121</v>
      </c>
      <c r="E2571" s="558" t="s">
        <v>55</v>
      </c>
      <c r="F2571" s="564">
        <v>14.26</v>
      </c>
      <c r="G2571" s="564">
        <v>14.26</v>
      </c>
      <c r="H2571" s="145"/>
      <c r="I2571" s="145"/>
      <c r="J2571" s="145"/>
    </row>
    <row r="2572" spans="1:10" ht="54">
      <c r="A2572" s="558">
        <v>96458</v>
      </c>
      <c r="B2572" s="66" t="s">
        <v>17405</v>
      </c>
      <c r="C2572" s="67" t="s">
        <v>20</v>
      </c>
      <c r="D2572" s="563" t="s">
        <v>14122</v>
      </c>
      <c r="E2572" s="558" t="s">
        <v>55</v>
      </c>
      <c r="F2572" s="564">
        <v>66.55</v>
      </c>
      <c r="G2572" s="564">
        <v>66.55</v>
      </c>
      <c r="H2572" s="145"/>
      <c r="I2572" s="145"/>
      <c r="J2572" s="145"/>
    </row>
    <row r="2573" spans="1:10" ht="67.5">
      <c r="A2573" s="558">
        <v>96457</v>
      </c>
      <c r="B2573" s="66" t="s">
        <v>17405</v>
      </c>
      <c r="C2573" s="67" t="s">
        <v>20</v>
      </c>
      <c r="D2573" s="563" t="s">
        <v>14123</v>
      </c>
      <c r="E2573" s="558" t="s">
        <v>55</v>
      </c>
      <c r="F2573" s="564">
        <v>63.69</v>
      </c>
      <c r="G2573" s="564">
        <v>63.69</v>
      </c>
      <c r="H2573" s="145"/>
      <c r="I2573" s="145"/>
      <c r="J2573" s="145"/>
    </row>
    <row r="2574" spans="1:10" ht="67.5">
      <c r="A2574" s="558">
        <v>7051</v>
      </c>
      <c r="B2574" s="66" t="s">
        <v>17405</v>
      </c>
      <c r="C2574" s="67" t="s">
        <v>20</v>
      </c>
      <c r="D2574" s="563" t="s">
        <v>348</v>
      </c>
      <c r="E2574" s="558" t="s">
        <v>55</v>
      </c>
      <c r="F2574" s="564">
        <v>44.43</v>
      </c>
      <c r="G2574" s="564">
        <v>44.43</v>
      </c>
      <c r="H2574" s="145"/>
      <c r="I2574" s="145"/>
      <c r="J2574" s="145"/>
    </row>
    <row r="2575" spans="1:10" ht="67.5">
      <c r="A2575" s="558">
        <v>7052</v>
      </c>
      <c r="B2575" s="66" t="s">
        <v>17405</v>
      </c>
      <c r="C2575" s="67" t="s">
        <v>20</v>
      </c>
      <c r="D2575" s="563" t="s">
        <v>349</v>
      </c>
      <c r="E2575" s="558" t="s">
        <v>55</v>
      </c>
      <c r="F2575" s="564">
        <v>12</v>
      </c>
      <c r="G2575" s="564">
        <v>12</v>
      </c>
      <c r="H2575" s="145"/>
      <c r="I2575" s="145"/>
      <c r="J2575" s="145"/>
    </row>
    <row r="2576" spans="1:10" ht="67.5">
      <c r="A2576" s="558">
        <v>7053</v>
      </c>
      <c r="B2576" s="66" t="s">
        <v>17405</v>
      </c>
      <c r="C2576" s="67" t="s">
        <v>20</v>
      </c>
      <c r="D2576" s="563" t="s">
        <v>350</v>
      </c>
      <c r="E2576" s="558" t="s">
        <v>55</v>
      </c>
      <c r="F2576" s="564">
        <v>55.61</v>
      </c>
      <c r="G2576" s="564">
        <v>55.61</v>
      </c>
      <c r="H2576" s="145"/>
      <c r="I2576" s="145"/>
      <c r="J2576" s="145"/>
    </row>
    <row r="2577" spans="1:10" ht="67.5">
      <c r="A2577" s="558">
        <v>7054</v>
      </c>
      <c r="B2577" s="66" t="s">
        <v>17405</v>
      </c>
      <c r="C2577" s="67" t="s">
        <v>20</v>
      </c>
      <c r="D2577" s="563" t="s">
        <v>351</v>
      </c>
      <c r="E2577" s="558" t="s">
        <v>55</v>
      </c>
      <c r="F2577" s="564">
        <v>89.07</v>
      </c>
      <c r="G2577" s="564">
        <v>89.07</v>
      </c>
      <c r="H2577" s="145"/>
      <c r="I2577" s="145"/>
      <c r="J2577" s="145"/>
    </row>
    <row r="2578" spans="1:10" ht="54">
      <c r="A2578" s="558">
        <v>95627</v>
      </c>
      <c r="B2578" s="66" t="s">
        <v>17405</v>
      </c>
      <c r="C2578" s="67" t="s">
        <v>20</v>
      </c>
      <c r="D2578" s="563" t="s">
        <v>691</v>
      </c>
      <c r="E2578" s="558" t="s">
        <v>55</v>
      </c>
      <c r="F2578" s="564">
        <v>47.95</v>
      </c>
      <c r="G2578" s="564">
        <v>47.95</v>
      </c>
      <c r="H2578" s="145"/>
      <c r="I2578" s="145"/>
      <c r="J2578" s="145"/>
    </row>
    <row r="2579" spans="1:10" ht="54">
      <c r="A2579" s="558">
        <v>95628</v>
      </c>
      <c r="B2579" s="66" t="s">
        <v>17405</v>
      </c>
      <c r="C2579" s="67" t="s">
        <v>20</v>
      </c>
      <c r="D2579" s="563" t="s">
        <v>692</v>
      </c>
      <c r="E2579" s="558" t="s">
        <v>55</v>
      </c>
      <c r="F2579" s="564">
        <v>12.86</v>
      </c>
      <c r="G2579" s="564">
        <v>12.86</v>
      </c>
      <c r="H2579" s="145"/>
      <c r="I2579" s="145"/>
      <c r="J2579" s="145"/>
    </row>
    <row r="2580" spans="1:10" ht="54">
      <c r="A2580" s="558">
        <v>95629</v>
      </c>
      <c r="B2580" s="66" t="s">
        <v>17405</v>
      </c>
      <c r="C2580" s="67" t="s">
        <v>20</v>
      </c>
      <c r="D2580" s="563" t="s">
        <v>693</v>
      </c>
      <c r="E2580" s="558" t="s">
        <v>55</v>
      </c>
      <c r="F2580" s="564">
        <v>60.01</v>
      </c>
      <c r="G2580" s="564">
        <v>60.01</v>
      </c>
      <c r="H2580" s="145"/>
      <c r="I2580" s="145"/>
      <c r="J2580" s="145"/>
    </row>
    <row r="2581" spans="1:10" ht="54">
      <c r="A2581" s="558">
        <v>95630</v>
      </c>
      <c r="B2581" s="66" t="s">
        <v>17405</v>
      </c>
      <c r="C2581" s="67" t="s">
        <v>20</v>
      </c>
      <c r="D2581" s="563" t="s">
        <v>694</v>
      </c>
      <c r="E2581" s="558" t="s">
        <v>55</v>
      </c>
      <c r="F2581" s="564">
        <v>89.07</v>
      </c>
      <c r="G2581" s="564">
        <v>89.07</v>
      </c>
      <c r="H2581" s="145"/>
      <c r="I2581" s="145"/>
      <c r="J2581" s="145"/>
    </row>
    <row r="2582" spans="1:10" ht="67.5">
      <c r="A2582" s="558">
        <v>89210</v>
      </c>
      <c r="B2582" s="66" t="s">
        <v>17405</v>
      </c>
      <c r="C2582" s="67" t="s">
        <v>20</v>
      </c>
      <c r="D2582" s="563" t="s">
        <v>441</v>
      </c>
      <c r="E2582" s="558" t="s">
        <v>55</v>
      </c>
      <c r="F2582" s="564">
        <v>32.049999999999997</v>
      </c>
      <c r="G2582" s="564">
        <v>32.049999999999997</v>
      </c>
      <c r="H2582" s="145"/>
      <c r="I2582" s="145"/>
      <c r="J2582" s="145"/>
    </row>
    <row r="2583" spans="1:10" ht="67.5">
      <c r="A2583" s="558">
        <v>89211</v>
      </c>
      <c r="B2583" s="66" t="s">
        <v>17405</v>
      </c>
      <c r="C2583" s="67" t="s">
        <v>20</v>
      </c>
      <c r="D2583" s="563" t="s">
        <v>442</v>
      </c>
      <c r="E2583" s="558" t="s">
        <v>55</v>
      </c>
      <c r="F2583" s="564">
        <v>8.6</v>
      </c>
      <c r="G2583" s="564">
        <v>8.6</v>
      </c>
      <c r="H2583" s="145"/>
      <c r="I2583" s="145"/>
      <c r="J2583" s="145"/>
    </row>
    <row r="2584" spans="1:10" ht="67.5">
      <c r="A2584" s="558">
        <v>5674</v>
      </c>
      <c r="B2584" s="66" t="s">
        <v>17405</v>
      </c>
      <c r="C2584" s="67" t="s">
        <v>20</v>
      </c>
      <c r="D2584" s="563" t="s">
        <v>308</v>
      </c>
      <c r="E2584" s="558" t="s">
        <v>55</v>
      </c>
      <c r="F2584" s="564">
        <v>40.11</v>
      </c>
      <c r="G2584" s="564">
        <v>40.11</v>
      </c>
      <c r="H2584" s="145"/>
      <c r="I2584" s="145"/>
      <c r="J2584" s="145"/>
    </row>
    <row r="2585" spans="1:10" ht="67.5">
      <c r="A2585" s="558">
        <v>53788</v>
      </c>
      <c r="B2585" s="66" t="s">
        <v>17405</v>
      </c>
      <c r="C2585" s="67" t="s">
        <v>20</v>
      </c>
      <c r="D2585" s="563" t="s">
        <v>361</v>
      </c>
      <c r="E2585" s="558" t="s">
        <v>55</v>
      </c>
      <c r="F2585" s="564">
        <v>57.01</v>
      </c>
      <c r="G2585" s="564">
        <v>57.01</v>
      </c>
      <c r="H2585" s="145"/>
      <c r="I2585" s="145"/>
      <c r="J2585" s="145"/>
    </row>
    <row r="2586" spans="1:10" ht="67.5">
      <c r="A2586" s="558">
        <v>73309</v>
      </c>
      <c r="B2586" s="66" t="s">
        <v>17405</v>
      </c>
      <c r="C2586" s="67" t="s">
        <v>20</v>
      </c>
      <c r="D2586" s="563" t="s">
        <v>386</v>
      </c>
      <c r="E2586" s="558" t="s">
        <v>55</v>
      </c>
      <c r="F2586" s="564">
        <v>33.33</v>
      </c>
      <c r="G2586" s="564">
        <v>33.33</v>
      </c>
      <c r="H2586" s="145"/>
      <c r="I2586" s="145"/>
      <c r="J2586" s="145"/>
    </row>
    <row r="2587" spans="1:10" ht="67.5">
      <c r="A2587" s="558">
        <v>73313</v>
      </c>
      <c r="B2587" s="66" t="s">
        <v>17405</v>
      </c>
      <c r="C2587" s="67" t="s">
        <v>20</v>
      </c>
      <c r="D2587" s="563" t="s">
        <v>388</v>
      </c>
      <c r="E2587" s="558" t="s">
        <v>55</v>
      </c>
      <c r="F2587" s="564">
        <v>9</v>
      </c>
      <c r="G2587" s="564">
        <v>9</v>
      </c>
      <c r="H2587" s="145"/>
      <c r="I2587" s="145"/>
      <c r="J2587" s="145"/>
    </row>
    <row r="2588" spans="1:10" ht="67.5">
      <c r="A2588" s="558">
        <v>5089</v>
      </c>
      <c r="B2588" s="66" t="s">
        <v>17405</v>
      </c>
      <c r="C2588" s="67" t="s">
        <v>20</v>
      </c>
      <c r="D2588" s="563" t="s">
        <v>300</v>
      </c>
      <c r="E2588" s="558" t="s">
        <v>55</v>
      </c>
      <c r="F2588" s="564">
        <v>41.71</v>
      </c>
      <c r="G2588" s="564">
        <v>41.71</v>
      </c>
      <c r="H2588" s="145"/>
      <c r="I2588" s="145"/>
      <c r="J2588" s="145"/>
    </row>
    <row r="2589" spans="1:10" ht="67.5">
      <c r="A2589" s="558">
        <v>73315</v>
      </c>
      <c r="B2589" s="66" t="s">
        <v>17405</v>
      </c>
      <c r="C2589" s="67" t="s">
        <v>20</v>
      </c>
      <c r="D2589" s="563" t="s">
        <v>389</v>
      </c>
      <c r="E2589" s="558" t="s">
        <v>55</v>
      </c>
      <c r="F2589" s="564">
        <v>57.01</v>
      </c>
      <c r="G2589" s="564">
        <v>57.01</v>
      </c>
      <c r="H2589" s="145"/>
      <c r="I2589" s="145"/>
      <c r="J2589" s="145"/>
    </row>
    <row r="2590" spans="1:10" ht="54">
      <c r="A2590" s="558">
        <v>5738</v>
      </c>
      <c r="B2590" s="66" t="s">
        <v>17405</v>
      </c>
      <c r="C2590" s="67" t="s">
        <v>20</v>
      </c>
      <c r="D2590" s="563" t="s">
        <v>328</v>
      </c>
      <c r="E2590" s="558" t="s">
        <v>55</v>
      </c>
      <c r="F2590" s="564">
        <v>43.8</v>
      </c>
      <c r="G2590" s="564">
        <v>43.8</v>
      </c>
      <c r="H2590" s="145"/>
      <c r="I2590" s="145"/>
      <c r="J2590" s="145"/>
    </row>
    <row r="2591" spans="1:10" ht="54">
      <c r="A2591" s="558">
        <v>93239</v>
      </c>
      <c r="B2591" s="66" t="s">
        <v>17405</v>
      </c>
      <c r="C2591" s="67" t="s">
        <v>20</v>
      </c>
      <c r="D2591" s="563" t="s">
        <v>637</v>
      </c>
      <c r="E2591" s="558" t="s">
        <v>55</v>
      </c>
      <c r="F2591" s="564">
        <v>11.75</v>
      </c>
      <c r="G2591" s="564">
        <v>11.75</v>
      </c>
      <c r="H2591" s="145"/>
      <c r="I2591" s="145"/>
      <c r="J2591" s="145"/>
    </row>
    <row r="2592" spans="1:10" ht="54">
      <c r="A2592" s="558">
        <v>5739</v>
      </c>
      <c r="B2592" s="66" t="s">
        <v>17405</v>
      </c>
      <c r="C2592" s="67" t="s">
        <v>20</v>
      </c>
      <c r="D2592" s="563" t="s">
        <v>329</v>
      </c>
      <c r="E2592" s="558" t="s">
        <v>55</v>
      </c>
      <c r="F2592" s="564">
        <v>54.81</v>
      </c>
      <c r="G2592" s="564">
        <v>54.81</v>
      </c>
      <c r="H2592" s="145"/>
      <c r="I2592" s="145"/>
      <c r="J2592" s="145"/>
    </row>
    <row r="2593" spans="1:10" ht="67.5">
      <c r="A2593" s="558">
        <v>93240</v>
      </c>
      <c r="B2593" s="66" t="s">
        <v>17405</v>
      </c>
      <c r="C2593" s="67" t="s">
        <v>20</v>
      </c>
      <c r="D2593" s="563" t="s">
        <v>638</v>
      </c>
      <c r="E2593" s="558" t="s">
        <v>55</v>
      </c>
      <c r="F2593" s="564">
        <v>11.94</v>
      </c>
      <c r="G2593" s="564">
        <v>11.94</v>
      </c>
      <c r="H2593" s="145"/>
      <c r="I2593" s="145"/>
      <c r="J2593" s="145"/>
    </row>
    <row r="2594" spans="1:10" ht="67.5">
      <c r="A2594" s="558">
        <v>53818</v>
      </c>
      <c r="B2594" s="66" t="s">
        <v>17405</v>
      </c>
      <c r="C2594" s="67" t="s">
        <v>20</v>
      </c>
      <c r="D2594" s="563" t="s">
        <v>370</v>
      </c>
      <c r="E2594" s="558" t="s">
        <v>55</v>
      </c>
      <c r="F2594" s="564">
        <v>9.67</v>
      </c>
      <c r="G2594" s="564">
        <v>9.67</v>
      </c>
      <c r="H2594" s="145"/>
      <c r="I2594" s="145"/>
      <c r="J2594" s="145"/>
    </row>
    <row r="2595" spans="1:10" ht="67.5">
      <c r="A2595" s="558">
        <v>93238</v>
      </c>
      <c r="B2595" s="66" t="s">
        <v>17405</v>
      </c>
      <c r="C2595" s="67" t="s">
        <v>20</v>
      </c>
      <c r="D2595" s="563" t="s">
        <v>636</v>
      </c>
      <c r="E2595" s="558" t="s">
        <v>55</v>
      </c>
      <c r="F2595" s="564">
        <v>2.59</v>
      </c>
      <c r="G2595" s="564">
        <v>2.59</v>
      </c>
      <c r="H2595" s="145"/>
      <c r="I2595" s="145"/>
      <c r="J2595" s="145"/>
    </row>
    <row r="2596" spans="1:10" ht="67.5">
      <c r="A2596" s="558">
        <v>5727</v>
      </c>
      <c r="B2596" s="66" t="s">
        <v>17405</v>
      </c>
      <c r="C2596" s="67" t="s">
        <v>20</v>
      </c>
      <c r="D2596" s="563" t="s">
        <v>323</v>
      </c>
      <c r="E2596" s="558" t="s">
        <v>55</v>
      </c>
      <c r="F2596" s="564">
        <v>12.1</v>
      </c>
      <c r="G2596" s="564">
        <v>12.1</v>
      </c>
      <c r="H2596" s="145"/>
      <c r="I2596" s="145"/>
      <c r="J2596" s="145"/>
    </row>
    <row r="2597" spans="1:10" ht="54">
      <c r="A2597" s="558">
        <v>89280</v>
      </c>
      <c r="B2597" s="66" t="s">
        <v>17405</v>
      </c>
      <c r="C2597" s="67" t="s">
        <v>20</v>
      </c>
      <c r="D2597" s="563" t="s">
        <v>478</v>
      </c>
      <c r="E2597" s="558" t="s">
        <v>55</v>
      </c>
      <c r="F2597" s="564">
        <v>39.36</v>
      </c>
      <c r="G2597" s="564">
        <v>39.36</v>
      </c>
      <c r="H2597" s="145"/>
      <c r="I2597" s="145"/>
      <c r="J2597" s="145"/>
    </row>
    <row r="2598" spans="1:10" ht="54">
      <c r="A2598" s="558">
        <v>89281</v>
      </c>
      <c r="B2598" s="66" t="s">
        <v>17405</v>
      </c>
      <c r="C2598" s="67" t="s">
        <v>20</v>
      </c>
      <c r="D2598" s="563" t="s">
        <v>479</v>
      </c>
      <c r="E2598" s="558" t="s">
        <v>55</v>
      </c>
      <c r="F2598" s="564">
        <v>10.56</v>
      </c>
      <c r="G2598" s="564">
        <v>10.56</v>
      </c>
      <c r="H2598" s="145"/>
      <c r="I2598" s="145"/>
      <c r="J2598" s="145"/>
    </row>
    <row r="2599" spans="1:10" ht="54">
      <c r="A2599" s="558">
        <v>5729</v>
      </c>
      <c r="B2599" s="66" t="s">
        <v>17405</v>
      </c>
      <c r="C2599" s="67" t="s">
        <v>20</v>
      </c>
      <c r="D2599" s="563" t="s">
        <v>324</v>
      </c>
      <c r="E2599" s="558" t="s">
        <v>55</v>
      </c>
      <c r="F2599" s="564">
        <v>49.26</v>
      </c>
      <c r="G2599" s="564">
        <v>49.26</v>
      </c>
      <c r="H2599" s="145"/>
      <c r="I2599" s="145"/>
      <c r="J2599" s="145"/>
    </row>
    <row r="2600" spans="1:10" ht="54">
      <c r="A2600" s="558">
        <v>5730</v>
      </c>
      <c r="B2600" s="66" t="s">
        <v>17405</v>
      </c>
      <c r="C2600" s="67" t="s">
        <v>20</v>
      </c>
      <c r="D2600" s="563" t="s">
        <v>325</v>
      </c>
      <c r="E2600" s="558" t="s">
        <v>55</v>
      </c>
      <c r="F2600" s="564">
        <v>40.770000000000003</v>
      </c>
      <c r="G2600" s="564">
        <v>40.770000000000003</v>
      </c>
      <c r="H2600" s="145"/>
      <c r="I2600" s="145"/>
      <c r="J2600" s="145"/>
    </row>
    <row r="2601" spans="1:10" ht="54">
      <c r="A2601" s="558">
        <v>95266</v>
      </c>
      <c r="B2601" s="66" t="s">
        <v>17405</v>
      </c>
      <c r="C2601" s="67" t="s">
        <v>20</v>
      </c>
      <c r="D2601" s="563" t="s">
        <v>688</v>
      </c>
      <c r="E2601" s="558" t="s">
        <v>55</v>
      </c>
      <c r="F2601" s="564">
        <v>0.61</v>
      </c>
      <c r="G2601" s="564">
        <v>0.61</v>
      </c>
      <c r="H2601" s="145"/>
      <c r="I2601" s="145"/>
      <c r="J2601" s="145"/>
    </row>
    <row r="2602" spans="1:10" ht="54">
      <c r="A2602" s="558">
        <v>95267</v>
      </c>
      <c r="B2602" s="66" t="s">
        <v>17405</v>
      </c>
      <c r="C2602" s="67" t="s">
        <v>20</v>
      </c>
      <c r="D2602" s="563" t="s">
        <v>689</v>
      </c>
      <c r="E2602" s="558" t="s">
        <v>55</v>
      </c>
      <c r="F2602" s="564">
        <v>0.12</v>
      </c>
      <c r="G2602" s="564">
        <v>0.12</v>
      </c>
      <c r="H2602" s="145"/>
      <c r="I2602" s="145"/>
      <c r="J2602" s="145"/>
    </row>
    <row r="2603" spans="1:10" ht="54">
      <c r="A2603" s="558">
        <v>95268</v>
      </c>
      <c r="B2603" s="66" t="s">
        <v>17405</v>
      </c>
      <c r="C2603" s="67" t="s">
        <v>20</v>
      </c>
      <c r="D2603" s="563" t="s">
        <v>690</v>
      </c>
      <c r="E2603" s="558" t="s">
        <v>55</v>
      </c>
      <c r="F2603" s="564">
        <v>0.59</v>
      </c>
      <c r="G2603" s="564">
        <v>0.59</v>
      </c>
      <c r="H2603" s="145"/>
      <c r="I2603" s="145"/>
      <c r="J2603" s="145"/>
    </row>
    <row r="2604" spans="1:10" ht="54">
      <c r="A2604" s="558">
        <v>95269</v>
      </c>
      <c r="B2604" s="66" t="s">
        <v>17405</v>
      </c>
      <c r="C2604" s="67" t="s">
        <v>20</v>
      </c>
      <c r="D2604" s="563" t="s">
        <v>7847</v>
      </c>
      <c r="E2604" s="558" t="s">
        <v>55</v>
      </c>
      <c r="F2604" s="564">
        <v>8.8800000000000008</v>
      </c>
      <c r="G2604" s="564">
        <v>8.8800000000000008</v>
      </c>
      <c r="H2604" s="145"/>
      <c r="I2604" s="145"/>
      <c r="J2604" s="145"/>
    </row>
    <row r="2605" spans="1:10" ht="45">
      <c r="A2605" s="558">
        <v>91688</v>
      </c>
      <c r="B2605" s="66" t="s">
        <v>17405</v>
      </c>
      <c r="C2605" s="67" t="s">
        <v>20</v>
      </c>
      <c r="D2605" s="563" t="s">
        <v>606</v>
      </c>
      <c r="E2605" s="558" t="s">
        <v>55</v>
      </c>
      <c r="F2605" s="564">
        <v>0.09</v>
      </c>
      <c r="G2605" s="564">
        <v>0.09</v>
      </c>
      <c r="H2605" s="145"/>
      <c r="I2605" s="145"/>
      <c r="J2605" s="145"/>
    </row>
    <row r="2606" spans="1:10" ht="45">
      <c r="A2606" s="558">
        <v>91689</v>
      </c>
      <c r="B2606" s="66" t="s">
        <v>17405</v>
      </c>
      <c r="C2606" s="67" t="s">
        <v>20</v>
      </c>
      <c r="D2606" s="563" t="s">
        <v>607</v>
      </c>
      <c r="E2606" s="558" t="s">
        <v>55</v>
      </c>
      <c r="F2606" s="564">
        <v>0.01</v>
      </c>
      <c r="G2606" s="564">
        <v>0.01</v>
      </c>
      <c r="H2606" s="145"/>
      <c r="I2606" s="145"/>
      <c r="J2606" s="145"/>
    </row>
    <row r="2607" spans="1:10" ht="45">
      <c r="A2607" s="558">
        <v>91690</v>
      </c>
      <c r="B2607" s="66" t="s">
        <v>17405</v>
      </c>
      <c r="C2607" s="67" t="s">
        <v>20</v>
      </c>
      <c r="D2607" s="563" t="s">
        <v>608</v>
      </c>
      <c r="E2607" s="558" t="s">
        <v>55</v>
      </c>
      <c r="F2607" s="564">
        <v>0.06</v>
      </c>
      <c r="G2607" s="564">
        <v>0.06</v>
      </c>
      <c r="H2607" s="145"/>
      <c r="I2607" s="145"/>
      <c r="J2607" s="145"/>
    </row>
    <row r="2608" spans="1:10" ht="54">
      <c r="A2608" s="558">
        <v>91691</v>
      </c>
      <c r="B2608" s="66" t="s">
        <v>17405</v>
      </c>
      <c r="C2608" s="67" t="s">
        <v>20</v>
      </c>
      <c r="D2608" s="563" t="s">
        <v>609</v>
      </c>
      <c r="E2608" s="558" t="s">
        <v>55</v>
      </c>
      <c r="F2608" s="564">
        <v>1.36</v>
      </c>
      <c r="G2608" s="564">
        <v>1.36</v>
      </c>
      <c r="H2608" s="145"/>
      <c r="I2608" s="145"/>
      <c r="J2608" s="145"/>
    </row>
    <row r="2609" spans="1:10" ht="67.5">
      <c r="A2609" s="558">
        <v>102924</v>
      </c>
      <c r="B2609" s="66" t="s">
        <v>17405</v>
      </c>
      <c r="C2609" s="67" t="s">
        <v>20</v>
      </c>
      <c r="D2609" s="563" t="s">
        <v>14124</v>
      </c>
      <c r="E2609" s="558" t="s">
        <v>55</v>
      </c>
      <c r="F2609" s="564">
        <v>0</v>
      </c>
      <c r="G2609" s="564">
        <v>0</v>
      </c>
      <c r="H2609" s="145"/>
      <c r="I2609" s="145"/>
      <c r="J2609" s="145"/>
    </row>
    <row r="2610" spans="1:10" ht="67.5">
      <c r="A2610" s="558">
        <v>102925</v>
      </c>
      <c r="B2610" s="66" t="s">
        <v>17405</v>
      </c>
      <c r="C2610" s="67" t="s">
        <v>20</v>
      </c>
      <c r="D2610" s="563" t="s">
        <v>14125</v>
      </c>
      <c r="E2610" s="558" t="s">
        <v>55</v>
      </c>
      <c r="F2610" s="564">
        <v>0</v>
      </c>
      <c r="G2610" s="564">
        <v>0</v>
      </c>
      <c r="H2610" s="145"/>
      <c r="I2610" s="145"/>
      <c r="J2610" s="145"/>
    </row>
    <row r="2611" spans="1:10" ht="67.5">
      <c r="A2611" s="558">
        <v>102926</v>
      </c>
      <c r="B2611" s="66" t="s">
        <v>17405</v>
      </c>
      <c r="C2611" s="67" t="s">
        <v>20</v>
      </c>
      <c r="D2611" s="563" t="s">
        <v>14126</v>
      </c>
      <c r="E2611" s="558" t="s">
        <v>55</v>
      </c>
      <c r="F2611" s="564">
        <v>0</v>
      </c>
      <c r="G2611" s="564">
        <v>0</v>
      </c>
      <c r="H2611" s="145"/>
      <c r="I2611" s="145"/>
      <c r="J2611" s="145"/>
    </row>
    <row r="2612" spans="1:10" ht="67.5">
      <c r="A2612" s="558">
        <v>102927</v>
      </c>
      <c r="B2612" s="66" t="s">
        <v>17405</v>
      </c>
      <c r="C2612" s="67" t="s">
        <v>20</v>
      </c>
      <c r="D2612" s="563" t="s">
        <v>6749</v>
      </c>
      <c r="E2612" s="558" t="s">
        <v>55</v>
      </c>
      <c r="F2612" s="564">
        <v>0.94</v>
      </c>
      <c r="G2612" s="564">
        <v>0.94</v>
      </c>
      <c r="H2612" s="145"/>
      <c r="I2612" s="145"/>
      <c r="J2612" s="145"/>
    </row>
    <row r="2613" spans="1:10" ht="45">
      <c r="A2613" s="558">
        <v>95136</v>
      </c>
      <c r="B2613" s="66" t="s">
        <v>17405</v>
      </c>
      <c r="C2613" s="67" t="s">
        <v>20</v>
      </c>
      <c r="D2613" s="563" t="s">
        <v>678</v>
      </c>
      <c r="E2613" s="558" t="s">
        <v>55</v>
      </c>
      <c r="F2613" s="564">
        <v>0.03</v>
      </c>
      <c r="G2613" s="564">
        <v>0.03</v>
      </c>
      <c r="H2613" s="145"/>
      <c r="I2613" s="145"/>
      <c r="J2613" s="145"/>
    </row>
    <row r="2614" spans="1:10" ht="45">
      <c r="A2614" s="558">
        <v>95137</v>
      </c>
      <c r="B2614" s="66" t="s">
        <v>17405</v>
      </c>
      <c r="C2614" s="67" t="s">
        <v>20</v>
      </c>
      <c r="D2614" s="563" t="s">
        <v>679</v>
      </c>
      <c r="E2614" s="558" t="s">
        <v>55</v>
      </c>
      <c r="F2614" s="564">
        <v>0.01</v>
      </c>
      <c r="G2614" s="564">
        <v>0.01</v>
      </c>
      <c r="H2614" s="145"/>
      <c r="I2614" s="145"/>
      <c r="J2614" s="145"/>
    </row>
    <row r="2615" spans="1:10" ht="45">
      <c r="A2615" s="558">
        <v>95138</v>
      </c>
      <c r="B2615" s="66" t="s">
        <v>17405</v>
      </c>
      <c r="C2615" s="67" t="s">
        <v>20</v>
      </c>
      <c r="D2615" s="563" t="s">
        <v>680</v>
      </c>
      <c r="E2615" s="558" t="s">
        <v>55</v>
      </c>
      <c r="F2615" s="564">
        <v>0.02</v>
      </c>
      <c r="G2615" s="564">
        <v>0.02</v>
      </c>
      <c r="H2615" s="145"/>
      <c r="I2615" s="145"/>
      <c r="J2615" s="145"/>
    </row>
    <row r="2616" spans="1:10" ht="45">
      <c r="A2616" s="558">
        <v>89023</v>
      </c>
      <c r="B2616" s="66" t="s">
        <v>17405</v>
      </c>
      <c r="C2616" s="67" t="s">
        <v>20</v>
      </c>
      <c r="D2616" s="563" t="s">
        <v>6687</v>
      </c>
      <c r="E2616" s="558" t="s">
        <v>55</v>
      </c>
      <c r="F2616" s="564">
        <v>3.82</v>
      </c>
      <c r="G2616" s="564">
        <v>3.82</v>
      </c>
      <c r="H2616" s="145"/>
      <c r="I2616" s="145"/>
      <c r="J2616" s="145"/>
    </row>
    <row r="2617" spans="1:10" ht="45">
      <c r="A2617" s="558">
        <v>89024</v>
      </c>
      <c r="B2617" s="66" t="s">
        <v>17405</v>
      </c>
      <c r="C2617" s="67" t="s">
        <v>20</v>
      </c>
      <c r="D2617" s="563" t="s">
        <v>6688</v>
      </c>
      <c r="E2617" s="558" t="s">
        <v>55</v>
      </c>
      <c r="F2617" s="564">
        <v>1.32</v>
      </c>
      <c r="G2617" s="564">
        <v>1.32</v>
      </c>
      <c r="H2617" s="145"/>
      <c r="I2617" s="145"/>
      <c r="J2617" s="145"/>
    </row>
    <row r="2618" spans="1:10" ht="45">
      <c r="A2618" s="558">
        <v>89025</v>
      </c>
      <c r="B2618" s="66" t="s">
        <v>17405</v>
      </c>
      <c r="C2618" s="67" t="s">
        <v>20</v>
      </c>
      <c r="D2618" s="563" t="s">
        <v>6689</v>
      </c>
      <c r="E2618" s="558" t="s">
        <v>55</v>
      </c>
      <c r="F2618" s="564">
        <v>4.78</v>
      </c>
      <c r="G2618" s="564">
        <v>4.78</v>
      </c>
      <c r="H2618" s="145"/>
      <c r="I2618" s="145"/>
      <c r="J2618" s="145"/>
    </row>
    <row r="2619" spans="1:10" ht="45">
      <c r="A2619" s="558">
        <v>89026</v>
      </c>
      <c r="B2619" s="66" t="s">
        <v>17405</v>
      </c>
      <c r="C2619" s="67" t="s">
        <v>20</v>
      </c>
      <c r="D2619" s="563" t="s">
        <v>6690</v>
      </c>
      <c r="E2619" s="558" t="s">
        <v>55</v>
      </c>
      <c r="F2619" s="564">
        <v>170.59</v>
      </c>
      <c r="G2619" s="564">
        <v>170.59</v>
      </c>
      <c r="H2619" s="145"/>
      <c r="I2619" s="145"/>
      <c r="J2619" s="145"/>
    </row>
    <row r="2620" spans="1:10" ht="45">
      <c r="A2620" s="558">
        <v>7032</v>
      </c>
      <c r="B2620" s="66" t="s">
        <v>17405</v>
      </c>
      <c r="C2620" s="67" t="s">
        <v>20</v>
      </c>
      <c r="D2620" s="563" t="s">
        <v>6663</v>
      </c>
      <c r="E2620" s="558" t="s">
        <v>55</v>
      </c>
      <c r="F2620" s="564">
        <v>4.7</v>
      </c>
      <c r="G2620" s="564">
        <v>4.7</v>
      </c>
      <c r="H2620" s="145"/>
      <c r="I2620" s="145"/>
      <c r="J2620" s="145"/>
    </row>
    <row r="2621" spans="1:10" ht="45">
      <c r="A2621" s="558">
        <v>7033</v>
      </c>
      <c r="B2621" s="66" t="s">
        <v>17405</v>
      </c>
      <c r="C2621" s="67" t="s">
        <v>20</v>
      </c>
      <c r="D2621" s="563" t="s">
        <v>6664</v>
      </c>
      <c r="E2621" s="558" t="s">
        <v>55</v>
      </c>
      <c r="F2621" s="564">
        <v>1.63</v>
      </c>
      <c r="G2621" s="564">
        <v>1.63</v>
      </c>
      <c r="H2621" s="145"/>
      <c r="I2621" s="145"/>
      <c r="J2621" s="145"/>
    </row>
    <row r="2622" spans="1:10" ht="45">
      <c r="A2622" s="558">
        <v>7034</v>
      </c>
      <c r="B2622" s="66" t="s">
        <v>17405</v>
      </c>
      <c r="C2622" s="67" t="s">
        <v>20</v>
      </c>
      <c r="D2622" s="563" t="s">
        <v>6665</v>
      </c>
      <c r="E2622" s="558" t="s">
        <v>55</v>
      </c>
      <c r="F2622" s="564">
        <v>5.88</v>
      </c>
      <c r="G2622" s="564">
        <v>5.88</v>
      </c>
      <c r="H2622" s="145"/>
      <c r="I2622" s="145"/>
      <c r="J2622" s="145"/>
    </row>
    <row r="2623" spans="1:10" ht="45">
      <c r="A2623" s="558">
        <v>7035</v>
      </c>
      <c r="B2623" s="66" t="s">
        <v>17405</v>
      </c>
      <c r="C2623" s="67" t="s">
        <v>20</v>
      </c>
      <c r="D2623" s="563" t="s">
        <v>6666</v>
      </c>
      <c r="E2623" s="558" t="s">
        <v>55</v>
      </c>
      <c r="F2623" s="564">
        <v>255.88</v>
      </c>
      <c r="G2623" s="564">
        <v>255.88</v>
      </c>
      <c r="H2623" s="145"/>
      <c r="I2623" s="145"/>
      <c r="J2623" s="145"/>
    </row>
    <row r="2624" spans="1:10" ht="54">
      <c r="A2624" s="558">
        <v>102942</v>
      </c>
      <c r="B2624" s="66" t="s">
        <v>17405</v>
      </c>
      <c r="C2624" s="67" t="s">
        <v>20</v>
      </c>
      <c r="D2624" s="563" t="s">
        <v>14127</v>
      </c>
      <c r="E2624" s="558" t="s">
        <v>55</v>
      </c>
      <c r="F2624" s="564">
        <v>0</v>
      </c>
      <c r="G2624" s="564">
        <v>0</v>
      </c>
      <c r="H2624" s="145"/>
      <c r="I2624" s="145"/>
      <c r="J2624" s="145"/>
    </row>
    <row r="2625" spans="1:10" ht="54">
      <c r="A2625" s="558">
        <v>102943</v>
      </c>
      <c r="B2625" s="66" t="s">
        <v>17405</v>
      </c>
      <c r="C2625" s="67" t="s">
        <v>20</v>
      </c>
      <c r="D2625" s="563" t="s">
        <v>14128</v>
      </c>
      <c r="E2625" s="558" t="s">
        <v>55</v>
      </c>
      <c r="F2625" s="564">
        <v>0</v>
      </c>
      <c r="G2625" s="564">
        <v>0</v>
      </c>
      <c r="H2625" s="145"/>
      <c r="I2625" s="145"/>
      <c r="J2625" s="145"/>
    </row>
    <row r="2626" spans="1:10" ht="54">
      <c r="A2626" s="558">
        <v>102944</v>
      </c>
      <c r="B2626" s="66" t="s">
        <v>17405</v>
      </c>
      <c r="C2626" s="67" t="s">
        <v>20</v>
      </c>
      <c r="D2626" s="563" t="s">
        <v>14129</v>
      </c>
      <c r="E2626" s="558" t="s">
        <v>55</v>
      </c>
      <c r="F2626" s="564">
        <v>0</v>
      </c>
      <c r="G2626" s="564">
        <v>0</v>
      </c>
      <c r="H2626" s="145"/>
      <c r="I2626" s="145"/>
      <c r="J2626" s="145"/>
    </row>
    <row r="2627" spans="1:10" ht="67.5">
      <c r="A2627" s="558">
        <v>102945</v>
      </c>
      <c r="B2627" s="66" t="s">
        <v>17405</v>
      </c>
      <c r="C2627" s="67" t="s">
        <v>20</v>
      </c>
      <c r="D2627" s="563" t="s">
        <v>6751</v>
      </c>
      <c r="E2627" s="558" t="s">
        <v>55</v>
      </c>
      <c r="F2627" s="564">
        <v>0.02</v>
      </c>
      <c r="G2627" s="564">
        <v>0.02</v>
      </c>
      <c r="H2627" s="145"/>
      <c r="I2627" s="145"/>
      <c r="J2627" s="145"/>
    </row>
    <row r="2628" spans="1:10" ht="54">
      <c r="A2628" s="558">
        <v>104087</v>
      </c>
      <c r="B2628" s="66" t="s">
        <v>17405</v>
      </c>
      <c r="C2628" s="67" t="s">
        <v>20</v>
      </c>
      <c r="D2628" s="563" t="s">
        <v>5320</v>
      </c>
      <c r="E2628" s="558" t="s">
        <v>55</v>
      </c>
      <c r="F2628" s="564">
        <v>0.03</v>
      </c>
      <c r="G2628" s="564">
        <v>0.03</v>
      </c>
      <c r="H2628" s="145"/>
      <c r="I2628" s="145"/>
      <c r="J2628" s="145"/>
    </row>
    <row r="2629" spans="1:10" ht="45">
      <c r="A2629" s="558">
        <v>104088</v>
      </c>
      <c r="B2629" s="66" t="s">
        <v>17405</v>
      </c>
      <c r="C2629" s="67" t="s">
        <v>20</v>
      </c>
      <c r="D2629" s="563" t="s">
        <v>5321</v>
      </c>
      <c r="E2629" s="558" t="s">
        <v>55</v>
      </c>
      <c r="F2629" s="564">
        <v>0</v>
      </c>
      <c r="G2629" s="564">
        <v>0</v>
      </c>
      <c r="H2629" s="145"/>
      <c r="I2629" s="145"/>
      <c r="J2629" s="145"/>
    </row>
    <row r="2630" spans="1:10" ht="54">
      <c r="A2630" s="558">
        <v>104089</v>
      </c>
      <c r="B2630" s="66" t="s">
        <v>17405</v>
      </c>
      <c r="C2630" s="67" t="s">
        <v>20</v>
      </c>
      <c r="D2630" s="563" t="s">
        <v>5322</v>
      </c>
      <c r="E2630" s="558" t="s">
        <v>55</v>
      </c>
      <c r="F2630" s="564">
        <v>0.04</v>
      </c>
      <c r="G2630" s="564">
        <v>0.04</v>
      </c>
      <c r="H2630" s="145"/>
      <c r="I2630" s="145"/>
      <c r="J2630" s="145"/>
    </row>
    <row r="2631" spans="1:10" ht="54">
      <c r="A2631" s="558">
        <v>104090</v>
      </c>
      <c r="B2631" s="66" t="s">
        <v>17405</v>
      </c>
      <c r="C2631" s="67" t="s">
        <v>20</v>
      </c>
      <c r="D2631" s="563" t="s">
        <v>5323</v>
      </c>
      <c r="E2631" s="558" t="s">
        <v>55</v>
      </c>
      <c r="F2631" s="564">
        <v>0.68</v>
      </c>
      <c r="G2631" s="564">
        <v>0.68</v>
      </c>
      <c r="H2631" s="145"/>
      <c r="I2631" s="145"/>
      <c r="J2631" s="145"/>
    </row>
    <row r="2632" spans="1:10" ht="54">
      <c r="A2632" s="558">
        <v>104093</v>
      </c>
      <c r="B2632" s="66" t="s">
        <v>17405</v>
      </c>
      <c r="C2632" s="67" t="s">
        <v>20</v>
      </c>
      <c r="D2632" s="563" t="s">
        <v>5324</v>
      </c>
      <c r="E2632" s="558" t="s">
        <v>55</v>
      </c>
      <c r="F2632" s="564">
        <v>0.04</v>
      </c>
      <c r="G2632" s="564">
        <v>0.04</v>
      </c>
      <c r="H2632" s="145"/>
      <c r="I2632" s="145"/>
      <c r="J2632" s="145"/>
    </row>
    <row r="2633" spans="1:10" ht="45">
      <c r="A2633" s="558">
        <v>104094</v>
      </c>
      <c r="B2633" s="66" t="s">
        <v>17405</v>
      </c>
      <c r="C2633" s="67" t="s">
        <v>20</v>
      </c>
      <c r="D2633" s="563" t="s">
        <v>5325</v>
      </c>
      <c r="E2633" s="558" t="s">
        <v>55</v>
      </c>
      <c r="F2633" s="564">
        <v>0.01</v>
      </c>
      <c r="G2633" s="564">
        <v>0.01</v>
      </c>
      <c r="H2633" s="145"/>
      <c r="I2633" s="145"/>
      <c r="J2633" s="145"/>
    </row>
    <row r="2634" spans="1:10" ht="54">
      <c r="A2634" s="558">
        <v>104095</v>
      </c>
      <c r="B2634" s="66" t="s">
        <v>17405</v>
      </c>
      <c r="C2634" s="67" t="s">
        <v>20</v>
      </c>
      <c r="D2634" s="563" t="s">
        <v>5326</v>
      </c>
      <c r="E2634" s="558" t="s">
        <v>55</v>
      </c>
      <c r="F2634" s="564">
        <v>0.05</v>
      </c>
      <c r="G2634" s="564">
        <v>0.05</v>
      </c>
      <c r="H2634" s="145"/>
      <c r="I2634" s="145"/>
      <c r="J2634" s="145"/>
    </row>
    <row r="2635" spans="1:10" ht="54">
      <c r="A2635" s="558">
        <v>104096</v>
      </c>
      <c r="B2635" s="66" t="s">
        <v>17405</v>
      </c>
      <c r="C2635" s="67" t="s">
        <v>20</v>
      </c>
      <c r="D2635" s="563" t="s">
        <v>5327</v>
      </c>
      <c r="E2635" s="558" t="s">
        <v>55</v>
      </c>
      <c r="F2635" s="564">
        <v>0.94</v>
      </c>
      <c r="G2635" s="564">
        <v>0.94</v>
      </c>
      <c r="H2635" s="145"/>
      <c r="I2635" s="145"/>
      <c r="J2635" s="145"/>
    </row>
    <row r="2636" spans="1:10" ht="45">
      <c r="A2636" s="558">
        <v>102900</v>
      </c>
      <c r="B2636" s="66" t="s">
        <v>17405</v>
      </c>
      <c r="C2636" s="67" t="s">
        <v>20</v>
      </c>
      <c r="D2636" s="563" t="s">
        <v>14130</v>
      </c>
      <c r="E2636" s="558" t="s">
        <v>55</v>
      </c>
      <c r="F2636" s="564">
        <v>0</v>
      </c>
      <c r="G2636" s="564">
        <v>0</v>
      </c>
      <c r="H2636" s="145"/>
      <c r="I2636" s="145"/>
      <c r="J2636" s="145"/>
    </row>
    <row r="2637" spans="1:10" ht="45">
      <c r="A2637" s="558">
        <v>102901</v>
      </c>
      <c r="B2637" s="66" t="s">
        <v>17405</v>
      </c>
      <c r="C2637" s="67" t="s">
        <v>20</v>
      </c>
      <c r="D2637" s="563" t="s">
        <v>14131</v>
      </c>
      <c r="E2637" s="558" t="s">
        <v>55</v>
      </c>
      <c r="F2637" s="564">
        <v>0</v>
      </c>
      <c r="G2637" s="564">
        <v>0</v>
      </c>
      <c r="H2637" s="145"/>
      <c r="I2637" s="145"/>
      <c r="J2637" s="145"/>
    </row>
    <row r="2638" spans="1:10" ht="45">
      <c r="A2638" s="558">
        <v>102902</v>
      </c>
      <c r="B2638" s="66" t="s">
        <v>17405</v>
      </c>
      <c r="C2638" s="67" t="s">
        <v>20</v>
      </c>
      <c r="D2638" s="563" t="s">
        <v>14132</v>
      </c>
      <c r="E2638" s="558" t="s">
        <v>55</v>
      </c>
      <c r="F2638" s="564">
        <v>0</v>
      </c>
      <c r="G2638" s="564">
        <v>0</v>
      </c>
      <c r="H2638" s="145"/>
      <c r="I2638" s="145"/>
      <c r="J2638" s="145"/>
    </row>
    <row r="2639" spans="1:10" ht="45">
      <c r="A2639" s="558">
        <v>102903</v>
      </c>
      <c r="B2639" s="66" t="s">
        <v>17405</v>
      </c>
      <c r="C2639" s="67" t="s">
        <v>20</v>
      </c>
      <c r="D2639" s="563" t="s">
        <v>14133</v>
      </c>
      <c r="E2639" s="558" t="s">
        <v>55</v>
      </c>
      <c r="F2639" s="564">
        <v>11.64</v>
      </c>
      <c r="G2639" s="564">
        <v>11.64</v>
      </c>
      <c r="H2639" s="145"/>
      <c r="I2639" s="145"/>
      <c r="J2639" s="145"/>
    </row>
    <row r="2640" spans="1:10" ht="45">
      <c r="A2640" s="558">
        <v>89029</v>
      </c>
      <c r="B2640" s="66" t="s">
        <v>17405</v>
      </c>
      <c r="C2640" s="67" t="s">
        <v>20</v>
      </c>
      <c r="D2640" s="563" t="s">
        <v>433</v>
      </c>
      <c r="E2640" s="558" t="s">
        <v>55</v>
      </c>
      <c r="F2640" s="564">
        <v>33.58</v>
      </c>
      <c r="G2640" s="564">
        <v>33.58</v>
      </c>
      <c r="H2640" s="145"/>
      <c r="I2640" s="145"/>
      <c r="J2640" s="145"/>
    </row>
    <row r="2641" spans="1:10" ht="45">
      <c r="A2641" s="558">
        <v>89030</v>
      </c>
      <c r="B2641" s="66" t="s">
        <v>17405</v>
      </c>
      <c r="C2641" s="67" t="s">
        <v>20</v>
      </c>
      <c r="D2641" s="563" t="s">
        <v>434</v>
      </c>
      <c r="E2641" s="558" t="s">
        <v>55</v>
      </c>
      <c r="F2641" s="564">
        <v>14.79</v>
      </c>
      <c r="G2641" s="564">
        <v>14.79</v>
      </c>
      <c r="H2641" s="145"/>
      <c r="I2641" s="145"/>
      <c r="J2641" s="145"/>
    </row>
    <row r="2642" spans="1:10" ht="45">
      <c r="A2642" s="558">
        <v>5724</v>
      </c>
      <c r="B2642" s="66" t="s">
        <v>17405</v>
      </c>
      <c r="C2642" s="67" t="s">
        <v>20</v>
      </c>
      <c r="D2642" s="563" t="s">
        <v>322</v>
      </c>
      <c r="E2642" s="558" t="s">
        <v>55</v>
      </c>
      <c r="F2642" s="564">
        <v>60.04</v>
      </c>
      <c r="G2642" s="564">
        <v>60.04</v>
      </c>
      <c r="H2642" s="145"/>
      <c r="I2642" s="145"/>
      <c r="J2642" s="145"/>
    </row>
    <row r="2643" spans="1:10" ht="45">
      <c r="A2643" s="558">
        <v>53817</v>
      </c>
      <c r="B2643" s="66" t="s">
        <v>17405</v>
      </c>
      <c r="C2643" s="67" t="s">
        <v>20</v>
      </c>
      <c r="D2643" s="563" t="s">
        <v>369</v>
      </c>
      <c r="E2643" s="558" t="s">
        <v>55</v>
      </c>
      <c r="F2643" s="564">
        <v>62.32</v>
      </c>
      <c r="G2643" s="564">
        <v>62.32</v>
      </c>
      <c r="H2643" s="145"/>
      <c r="I2643" s="145"/>
      <c r="J2643" s="145"/>
    </row>
    <row r="2644" spans="1:10" ht="45">
      <c r="A2644" s="558">
        <v>88839</v>
      </c>
      <c r="B2644" s="66" t="s">
        <v>17405</v>
      </c>
      <c r="C2644" s="67" t="s">
        <v>20</v>
      </c>
      <c r="D2644" s="563" t="s">
        <v>407</v>
      </c>
      <c r="E2644" s="558" t="s">
        <v>55</v>
      </c>
      <c r="F2644" s="564">
        <v>35.15</v>
      </c>
      <c r="G2644" s="564">
        <v>35.15</v>
      </c>
      <c r="H2644" s="145"/>
      <c r="I2644" s="145"/>
      <c r="J2644" s="145"/>
    </row>
    <row r="2645" spans="1:10" ht="45">
      <c r="A2645" s="558">
        <v>88840</v>
      </c>
      <c r="B2645" s="66" t="s">
        <v>17405</v>
      </c>
      <c r="C2645" s="67" t="s">
        <v>20</v>
      </c>
      <c r="D2645" s="563" t="s">
        <v>408</v>
      </c>
      <c r="E2645" s="558" t="s">
        <v>55</v>
      </c>
      <c r="F2645" s="564">
        <v>15.48</v>
      </c>
      <c r="G2645" s="564">
        <v>15.48</v>
      </c>
      <c r="H2645" s="145"/>
      <c r="I2645" s="145"/>
      <c r="J2645" s="145"/>
    </row>
    <row r="2646" spans="1:10" ht="45">
      <c r="A2646" s="558">
        <v>88841</v>
      </c>
      <c r="B2646" s="66" t="s">
        <v>17405</v>
      </c>
      <c r="C2646" s="67" t="s">
        <v>20</v>
      </c>
      <c r="D2646" s="563" t="s">
        <v>409</v>
      </c>
      <c r="E2646" s="558" t="s">
        <v>55</v>
      </c>
      <c r="F2646" s="564">
        <v>62.84</v>
      </c>
      <c r="G2646" s="564">
        <v>62.84</v>
      </c>
      <c r="H2646" s="145"/>
      <c r="I2646" s="145"/>
      <c r="J2646" s="145"/>
    </row>
    <row r="2647" spans="1:10" ht="45">
      <c r="A2647" s="558">
        <v>88842</v>
      </c>
      <c r="B2647" s="66" t="s">
        <v>17405</v>
      </c>
      <c r="C2647" s="67" t="s">
        <v>20</v>
      </c>
      <c r="D2647" s="563" t="s">
        <v>410</v>
      </c>
      <c r="E2647" s="558" t="s">
        <v>55</v>
      </c>
      <c r="F2647" s="564">
        <v>77.959999999999994</v>
      </c>
      <c r="G2647" s="564">
        <v>77.959999999999994</v>
      </c>
      <c r="H2647" s="145"/>
      <c r="I2647" s="145"/>
      <c r="J2647" s="145"/>
    </row>
    <row r="2648" spans="1:10" ht="45">
      <c r="A2648" s="558">
        <v>89009</v>
      </c>
      <c r="B2648" s="66" t="s">
        <v>17405</v>
      </c>
      <c r="C2648" s="67" t="s">
        <v>20</v>
      </c>
      <c r="D2648" s="563" t="s">
        <v>423</v>
      </c>
      <c r="E2648" s="558" t="s">
        <v>55</v>
      </c>
      <c r="F2648" s="564">
        <v>43.54</v>
      </c>
      <c r="G2648" s="564">
        <v>43.54</v>
      </c>
      <c r="H2648" s="145"/>
      <c r="I2648" s="145"/>
      <c r="J2648" s="145"/>
    </row>
    <row r="2649" spans="1:10" ht="45">
      <c r="A2649" s="558">
        <v>89010</v>
      </c>
      <c r="B2649" s="66" t="s">
        <v>17405</v>
      </c>
      <c r="C2649" s="67" t="s">
        <v>20</v>
      </c>
      <c r="D2649" s="563" t="s">
        <v>424</v>
      </c>
      <c r="E2649" s="558" t="s">
        <v>55</v>
      </c>
      <c r="F2649" s="564">
        <v>19.18</v>
      </c>
      <c r="G2649" s="564">
        <v>19.18</v>
      </c>
      <c r="H2649" s="145"/>
      <c r="I2649" s="145"/>
      <c r="J2649" s="145"/>
    </row>
    <row r="2650" spans="1:10" ht="45">
      <c r="A2650" s="558">
        <v>53810</v>
      </c>
      <c r="B2650" s="66" t="s">
        <v>17405</v>
      </c>
      <c r="C2650" s="67" t="s">
        <v>20</v>
      </c>
      <c r="D2650" s="563" t="s">
        <v>367</v>
      </c>
      <c r="E2650" s="558" t="s">
        <v>55</v>
      </c>
      <c r="F2650" s="564">
        <v>77.84</v>
      </c>
      <c r="G2650" s="564">
        <v>77.84</v>
      </c>
      <c r="H2650" s="145"/>
      <c r="I2650" s="145"/>
      <c r="J2650" s="145"/>
    </row>
    <row r="2651" spans="1:10" ht="54">
      <c r="A2651" s="558">
        <v>5721</v>
      </c>
      <c r="B2651" s="66" t="s">
        <v>17405</v>
      </c>
      <c r="C2651" s="67" t="s">
        <v>20</v>
      </c>
      <c r="D2651" s="563" t="s">
        <v>320</v>
      </c>
      <c r="E2651" s="558" t="s">
        <v>55</v>
      </c>
      <c r="F2651" s="564">
        <v>93.54</v>
      </c>
      <c r="G2651" s="564">
        <v>93.54</v>
      </c>
      <c r="H2651" s="145"/>
      <c r="I2651" s="145"/>
      <c r="J2651" s="145"/>
    </row>
    <row r="2652" spans="1:10" ht="45">
      <c r="A2652" s="558">
        <v>89017</v>
      </c>
      <c r="B2652" s="66" t="s">
        <v>17405</v>
      </c>
      <c r="C2652" s="67" t="s">
        <v>20</v>
      </c>
      <c r="D2652" s="563" t="s">
        <v>431</v>
      </c>
      <c r="E2652" s="558" t="s">
        <v>55</v>
      </c>
      <c r="F2652" s="564">
        <v>43.27</v>
      </c>
      <c r="G2652" s="564">
        <v>43.27</v>
      </c>
      <c r="H2652" s="145"/>
      <c r="I2652" s="145"/>
      <c r="J2652" s="145"/>
    </row>
    <row r="2653" spans="1:10" ht="45">
      <c r="A2653" s="558">
        <v>89018</v>
      </c>
      <c r="B2653" s="66" t="s">
        <v>17405</v>
      </c>
      <c r="C2653" s="67" t="s">
        <v>20</v>
      </c>
      <c r="D2653" s="563" t="s">
        <v>432</v>
      </c>
      <c r="E2653" s="558" t="s">
        <v>55</v>
      </c>
      <c r="F2653" s="564">
        <v>19.059999999999999</v>
      </c>
      <c r="G2653" s="564">
        <v>19.059999999999999</v>
      </c>
      <c r="H2653" s="145"/>
      <c r="I2653" s="145"/>
      <c r="J2653" s="145"/>
    </row>
    <row r="2654" spans="1:10" ht="45">
      <c r="A2654" s="558">
        <v>53806</v>
      </c>
      <c r="B2654" s="66" t="s">
        <v>17405</v>
      </c>
      <c r="C2654" s="67" t="s">
        <v>20</v>
      </c>
      <c r="D2654" s="563" t="s">
        <v>366</v>
      </c>
      <c r="E2654" s="558" t="s">
        <v>55</v>
      </c>
      <c r="F2654" s="564">
        <v>77.36</v>
      </c>
      <c r="G2654" s="564">
        <v>77.36</v>
      </c>
      <c r="H2654" s="145"/>
      <c r="I2654" s="145"/>
      <c r="J2654" s="145"/>
    </row>
    <row r="2655" spans="1:10" ht="45">
      <c r="A2655" s="558">
        <v>5718</v>
      </c>
      <c r="B2655" s="66" t="s">
        <v>17405</v>
      </c>
      <c r="C2655" s="67" t="s">
        <v>20</v>
      </c>
      <c r="D2655" s="563" t="s">
        <v>319</v>
      </c>
      <c r="E2655" s="558" t="s">
        <v>55</v>
      </c>
      <c r="F2655" s="564">
        <v>106.02</v>
      </c>
      <c r="G2655" s="564">
        <v>106.02</v>
      </c>
      <c r="H2655" s="145"/>
      <c r="I2655" s="145"/>
      <c r="J2655" s="145"/>
    </row>
    <row r="2656" spans="1:10" ht="45">
      <c r="A2656" s="558">
        <v>89013</v>
      </c>
      <c r="B2656" s="66" t="s">
        <v>17405</v>
      </c>
      <c r="C2656" s="67" t="s">
        <v>20</v>
      </c>
      <c r="D2656" s="563" t="s">
        <v>427</v>
      </c>
      <c r="E2656" s="558" t="s">
        <v>55</v>
      </c>
      <c r="F2656" s="564">
        <v>142.61000000000001</v>
      </c>
      <c r="G2656" s="564">
        <v>142.61000000000001</v>
      </c>
      <c r="H2656" s="145"/>
      <c r="I2656" s="145"/>
      <c r="J2656" s="145"/>
    </row>
    <row r="2657" spans="1:10" ht="45">
      <c r="A2657" s="558">
        <v>89014</v>
      </c>
      <c r="B2657" s="66" t="s">
        <v>17405</v>
      </c>
      <c r="C2657" s="67" t="s">
        <v>20</v>
      </c>
      <c r="D2657" s="563" t="s">
        <v>428</v>
      </c>
      <c r="E2657" s="558" t="s">
        <v>55</v>
      </c>
      <c r="F2657" s="564">
        <v>62.82</v>
      </c>
      <c r="G2657" s="564">
        <v>62.82</v>
      </c>
      <c r="H2657" s="145"/>
      <c r="I2657" s="145"/>
      <c r="J2657" s="145"/>
    </row>
    <row r="2658" spans="1:10" ht="45">
      <c r="A2658" s="558">
        <v>53814</v>
      </c>
      <c r="B2658" s="66" t="s">
        <v>17405</v>
      </c>
      <c r="C2658" s="67" t="s">
        <v>20</v>
      </c>
      <c r="D2658" s="563" t="s">
        <v>368</v>
      </c>
      <c r="E2658" s="558" t="s">
        <v>55</v>
      </c>
      <c r="F2658" s="564">
        <v>254.96</v>
      </c>
      <c r="G2658" s="564">
        <v>254.96</v>
      </c>
      <c r="H2658" s="145"/>
      <c r="I2658" s="145"/>
      <c r="J2658" s="145"/>
    </row>
    <row r="2659" spans="1:10" ht="45">
      <c r="A2659" s="558">
        <v>5722</v>
      </c>
      <c r="B2659" s="66" t="s">
        <v>17405</v>
      </c>
      <c r="C2659" s="67" t="s">
        <v>20</v>
      </c>
      <c r="D2659" s="563" t="s">
        <v>321</v>
      </c>
      <c r="E2659" s="558" t="s">
        <v>55</v>
      </c>
      <c r="F2659" s="564">
        <v>216.35</v>
      </c>
      <c r="G2659" s="564">
        <v>216.35</v>
      </c>
      <c r="H2659" s="145"/>
      <c r="I2659" s="145"/>
      <c r="J2659" s="145"/>
    </row>
    <row r="2660" spans="1:10" ht="45">
      <c r="A2660" s="558">
        <v>96015</v>
      </c>
      <c r="B2660" s="66" t="s">
        <v>17405</v>
      </c>
      <c r="C2660" s="67" t="s">
        <v>20</v>
      </c>
      <c r="D2660" s="563" t="s">
        <v>707</v>
      </c>
      <c r="E2660" s="558" t="s">
        <v>55</v>
      </c>
      <c r="F2660" s="564">
        <v>22.27</v>
      </c>
      <c r="G2660" s="564">
        <v>22.27</v>
      </c>
      <c r="H2660" s="145"/>
      <c r="I2660" s="145"/>
      <c r="J2660" s="145"/>
    </row>
    <row r="2661" spans="1:10" ht="45">
      <c r="A2661" s="558">
        <v>96016</v>
      </c>
      <c r="B2661" s="66" t="s">
        <v>17405</v>
      </c>
      <c r="C2661" s="67" t="s">
        <v>20</v>
      </c>
      <c r="D2661" s="563" t="s">
        <v>708</v>
      </c>
      <c r="E2661" s="558" t="s">
        <v>55</v>
      </c>
      <c r="F2661" s="564">
        <v>5.97</v>
      </c>
      <c r="G2661" s="564">
        <v>5.97</v>
      </c>
      <c r="H2661" s="145"/>
      <c r="I2661" s="145"/>
      <c r="J2661" s="145"/>
    </row>
    <row r="2662" spans="1:10" ht="45">
      <c r="A2662" s="558">
        <v>96018</v>
      </c>
      <c r="B2662" s="66" t="s">
        <v>17405</v>
      </c>
      <c r="C2662" s="67" t="s">
        <v>20</v>
      </c>
      <c r="D2662" s="563" t="s">
        <v>709</v>
      </c>
      <c r="E2662" s="558" t="s">
        <v>55</v>
      </c>
      <c r="F2662" s="564">
        <v>24.37</v>
      </c>
      <c r="G2662" s="564">
        <v>24.37</v>
      </c>
      <c r="H2662" s="145"/>
      <c r="I2662" s="145"/>
      <c r="J2662" s="145"/>
    </row>
    <row r="2663" spans="1:10" ht="45">
      <c r="A2663" s="558">
        <v>96019</v>
      </c>
      <c r="B2663" s="66" t="s">
        <v>17405</v>
      </c>
      <c r="C2663" s="67" t="s">
        <v>20</v>
      </c>
      <c r="D2663" s="563" t="s">
        <v>710</v>
      </c>
      <c r="E2663" s="558" t="s">
        <v>55</v>
      </c>
      <c r="F2663" s="564">
        <v>96.47</v>
      </c>
      <c r="G2663" s="564">
        <v>96.47</v>
      </c>
      <c r="H2663" s="145"/>
      <c r="I2663" s="145"/>
      <c r="J2663" s="145"/>
    </row>
    <row r="2664" spans="1:10" ht="45">
      <c r="A2664" s="558">
        <v>96008</v>
      </c>
      <c r="B2664" s="66" t="s">
        <v>17405</v>
      </c>
      <c r="C2664" s="67" t="s">
        <v>20</v>
      </c>
      <c r="D2664" s="563" t="s">
        <v>703</v>
      </c>
      <c r="E2664" s="558" t="s">
        <v>55</v>
      </c>
      <c r="F2664" s="564">
        <v>22.47</v>
      </c>
      <c r="G2664" s="564">
        <v>22.47</v>
      </c>
      <c r="H2664" s="145"/>
      <c r="I2664" s="145"/>
      <c r="J2664" s="145"/>
    </row>
    <row r="2665" spans="1:10" ht="45">
      <c r="A2665" s="558">
        <v>96009</v>
      </c>
      <c r="B2665" s="66" t="s">
        <v>17405</v>
      </c>
      <c r="C2665" s="67" t="s">
        <v>20</v>
      </c>
      <c r="D2665" s="563" t="s">
        <v>704</v>
      </c>
      <c r="E2665" s="558" t="s">
        <v>55</v>
      </c>
      <c r="F2665" s="564">
        <v>6.02</v>
      </c>
      <c r="G2665" s="564">
        <v>6.02</v>
      </c>
      <c r="H2665" s="145"/>
      <c r="I2665" s="145"/>
      <c r="J2665" s="145"/>
    </row>
    <row r="2666" spans="1:10" ht="45">
      <c r="A2666" s="558">
        <v>96011</v>
      </c>
      <c r="B2666" s="66" t="s">
        <v>17405</v>
      </c>
      <c r="C2666" s="67" t="s">
        <v>20</v>
      </c>
      <c r="D2666" s="563" t="s">
        <v>705</v>
      </c>
      <c r="E2666" s="558" t="s">
        <v>55</v>
      </c>
      <c r="F2666" s="564">
        <v>24.59</v>
      </c>
      <c r="G2666" s="564">
        <v>24.59</v>
      </c>
      <c r="H2666" s="145"/>
      <c r="I2666" s="145"/>
      <c r="J2666" s="145"/>
    </row>
    <row r="2667" spans="1:10" ht="45">
      <c r="A2667" s="558">
        <v>96012</v>
      </c>
      <c r="B2667" s="66" t="s">
        <v>17405</v>
      </c>
      <c r="C2667" s="67" t="s">
        <v>20</v>
      </c>
      <c r="D2667" s="563" t="s">
        <v>706</v>
      </c>
      <c r="E2667" s="558" t="s">
        <v>55</v>
      </c>
      <c r="F2667" s="564">
        <v>96.47</v>
      </c>
      <c r="G2667" s="564">
        <v>96.47</v>
      </c>
      <c r="H2667" s="145"/>
      <c r="I2667" s="145"/>
      <c r="J2667" s="145"/>
    </row>
    <row r="2668" spans="1:10" ht="45">
      <c r="A2668" s="558">
        <v>96023</v>
      </c>
      <c r="B2668" s="66" t="s">
        <v>17405</v>
      </c>
      <c r="C2668" s="67" t="s">
        <v>20</v>
      </c>
      <c r="D2668" s="563" t="s">
        <v>711</v>
      </c>
      <c r="E2668" s="558" t="s">
        <v>55</v>
      </c>
      <c r="F2668" s="564">
        <v>17.21</v>
      </c>
      <c r="G2668" s="564">
        <v>17.21</v>
      </c>
      <c r="H2668" s="145"/>
      <c r="I2668" s="145"/>
      <c r="J2668" s="145"/>
    </row>
    <row r="2669" spans="1:10" ht="45">
      <c r="A2669" s="558">
        <v>96024</v>
      </c>
      <c r="B2669" s="66" t="s">
        <v>17405</v>
      </c>
      <c r="C2669" s="67" t="s">
        <v>20</v>
      </c>
      <c r="D2669" s="563" t="s">
        <v>712</v>
      </c>
      <c r="E2669" s="558" t="s">
        <v>55</v>
      </c>
      <c r="F2669" s="564">
        <v>4.6100000000000003</v>
      </c>
      <c r="G2669" s="564">
        <v>4.6100000000000003</v>
      </c>
      <c r="H2669" s="145"/>
      <c r="I2669" s="145"/>
      <c r="J2669" s="145"/>
    </row>
    <row r="2670" spans="1:10" ht="45">
      <c r="A2670" s="558">
        <v>96026</v>
      </c>
      <c r="B2670" s="66" t="s">
        <v>17405</v>
      </c>
      <c r="C2670" s="67" t="s">
        <v>20</v>
      </c>
      <c r="D2670" s="563" t="s">
        <v>713</v>
      </c>
      <c r="E2670" s="558" t="s">
        <v>55</v>
      </c>
      <c r="F2670" s="564">
        <v>18.829999999999998</v>
      </c>
      <c r="G2670" s="564">
        <v>18.829999999999998</v>
      </c>
      <c r="H2670" s="145"/>
      <c r="I2670" s="145"/>
      <c r="J2670" s="145"/>
    </row>
    <row r="2671" spans="1:10" ht="45">
      <c r="A2671" s="558">
        <v>96027</v>
      </c>
      <c r="B2671" s="66" t="s">
        <v>17405</v>
      </c>
      <c r="C2671" s="67" t="s">
        <v>20</v>
      </c>
      <c r="D2671" s="563" t="s">
        <v>714</v>
      </c>
      <c r="E2671" s="558" t="s">
        <v>55</v>
      </c>
      <c r="F2671" s="564">
        <v>67.22</v>
      </c>
      <c r="G2671" s="564">
        <v>67.22</v>
      </c>
      <c r="H2671" s="145"/>
      <c r="I2671" s="145"/>
      <c r="J2671" s="145"/>
    </row>
    <row r="2672" spans="1:10" ht="45">
      <c r="A2672" s="558">
        <v>96053</v>
      </c>
      <c r="B2672" s="66" t="s">
        <v>17405</v>
      </c>
      <c r="C2672" s="67" t="s">
        <v>20</v>
      </c>
      <c r="D2672" s="563" t="s">
        <v>720</v>
      </c>
      <c r="E2672" s="558" t="s">
        <v>55</v>
      </c>
      <c r="F2672" s="564">
        <v>17.41</v>
      </c>
      <c r="G2672" s="564">
        <v>17.41</v>
      </c>
      <c r="H2672" s="145"/>
      <c r="I2672" s="145"/>
      <c r="J2672" s="145"/>
    </row>
    <row r="2673" spans="1:10" ht="45">
      <c r="A2673" s="558">
        <v>96055</v>
      </c>
      <c r="B2673" s="66" t="s">
        <v>17405</v>
      </c>
      <c r="C2673" s="67" t="s">
        <v>20</v>
      </c>
      <c r="D2673" s="563" t="s">
        <v>722</v>
      </c>
      <c r="E2673" s="558" t="s">
        <v>55</v>
      </c>
      <c r="F2673" s="564">
        <v>4.66</v>
      </c>
      <c r="G2673" s="564">
        <v>4.66</v>
      </c>
      <c r="H2673" s="145"/>
      <c r="I2673" s="145"/>
      <c r="J2673" s="145"/>
    </row>
    <row r="2674" spans="1:10" ht="45">
      <c r="A2674" s="558">
        <v>96056</v>
      </c>
      <c r="B2674" s="66" t="s">
        <v>17405</v>
      </c>
      <c r="C2674" s="67" t="s">
        <v>20</v>
      </c>
      <c r="D2674" s="563" t="s">
        <v>723</v>
      </c>
      <c r="E2674" s="558" t="s">
        <v>55</v>
      </c>
      <c r="F2674" s="564">
        <v>19.05</v>
      </c>
      <c r="G2674" s="564">
        <v>19.05</v>
      </c>
      <c r="H2674" s="145"/>
      <c r="I2674" s="145"/>
      <c r="J2674" s="145"/>
    </row>
    <row r="2675" spans="1:10" ht="45">
      <c r="A2675" s="558">
        <v>96057</v>
      </c>
      <c r="B2675" s="66" t="s">
        <v>17405</v>
      </c>
      <c r="C2675" s="67" t="s">
        <v>20</v>
      </c>
      <c r="D2675" s="563" t="s">
        <v>724</v>
      </c>
      <c r="E2675" s="558" t="s">
        <v>55</v>
      </c>
      <c r="F2675" s="564">
        <v>67.22</v>
      </c>
      <c r="G2675" s="564">
        <v>67.22</v>
      </c>
      <c r="H2675" s="145"/>
      <c r="I2675" s="145"/>
      <c r="J2675" s="145"/>
    </row>
    <row r="2676" spans="1:10" ht="45">
      <c r="A2676" s="558">
        <v>7063</v>
      </c>
      <c r="B2676" s="66" t="s">
        <v>17405</v>
      </c>
      <c r="C2676" s="67" t="s">
        <v>20</v>
      </c>
      <c r="D2676" s="563" t="s">
        <v>356</v>
      </c>
      <c r="E2676" s="558" t="s">
        <v>55</v>
      </c>
      <c r="F2676" s="564">
        <v>18.940000000000001</v>
      </c>
      <c r="G2676" s="564">
        <v>18.940000000000001</v>
      </c>
      <c r="H2676" s="145"/>
      <c r="I2676" s="145"/>
      <c r="J2676" s="145"/>
    </row>
    <row r="2677" spans="1:10" ht="45">
      <c r="A2677" s="558">
        <v>7064</v>
      </c>
      <c r="B2677" s="66" t="s">
        <v>17405</v>
      </c>
      <c r="C2677" s="67" t="s">
        <v>20</v>
      </c>
      <c r="D2677" s="563" t="s">
        <v>357</v>
      </c>
      <c r="E2677" s="558" t="s">
        <v>55</v>
      </c>
      <c r="F2677" s="564">
        <v>5.1100000000000003</v>
      </c>
      <c r="G2677" s="564">
        <v>5.1100000000000003</v>
      </c>
      <c r="H2677" s="145"/>
      <c r="I2677" s="145"/>
      <c r="J2677" s="145"/>
    </row>
    <row r="2678" spans="1:10" ht="45">
      <c r="A2678" s="558">
        <v>7065</v>
      </c>
      <c r="B2678" s="66" t="s">
        <v>17405</v>
      </c>
      <c r="C2678" s="67" t="s">
        <v>20</v>
      </c>
      <c r="D2678" s="563" t="s">
        <v>358</v>
      </c>
      <c r="E2678" s="558" t="s">
        <v>55</v>
      </c>
      <c r="F2678" s="564">
        <v>20.72</v>
      </c>
      <c r="G2678" s="564">
        <v>20.72</v>
      </c>
      <c r="H2678" s="145"/>
      <c r="I2678" s="145"/>
      <c r="J2678" s="145"/>
    </row>
    <row r="2679" spans="1:10" ht="45">
      <c r="A2679" s="558">
        <v>7066</v>
      </c>
      <c r="B2679" s="66" t="s">
        <v>17405</v>
      </c>
      <c r="C2679" s="67" t="s">
        <v>20</v>
      </c>
      <c r="D2679" s="563" t="s">
        <v>359</v>
      </c>
      <c r="E2679" s="558" t="s">
        <v>55</v>
      </c>
      <c r="F2679" s="564">
        <v>96.47</v>
      </c>
      <c r="G2679" s="564">
        <v>96.47</v>
      </c>
      <c r="H2679" s="145"/>
      <c r="I2679" s="145"/>
      <c r="J2679" s="145"/>
    </row>
    <row r="2680" spans="1:10" ht="45">
      <c r="A2680" s="558">
        <v>89033</v>
      </c>
      <c r="B2680" s="66" t="s">
        <v>17405</v>
      </c>
      <c r="C2680" s="67" t="s">
        <v>20</v>
      </c>
      <c r="D2680" s="563" t="s">
        <v>435</v>
      </c>
      <c r="E2680" s="558" t="s">
        <v>55</v>
      </c>
      <c r="F2680" s="564">
        <v>13.88</v>
      </c>
      <c r="G2680" s="564">
        <v>13.88</v>
      </c>
      <c r="H2680" s="145"/>
      <c r="I2680" s="145"/>
      <c r="J2680" s="145"/>
    </row>
    <row r="2681" spans="1:10" ht="45">
      <c r="A2681" s="558">
        <v>89034</v>
      </c>
      <c r="B2681" s="66" t="s">
        <v>17405</v>
      </c>
      <c r="C2681" s="67" t="s">
        <v>20</v>
      </c>
      <c r="D2681" s="563" t="s">
        <v>436</v>
      </c>
      <c r="E2681" s="558" t="s">
        <v>55</v>
      </c>
      <c r="F2681" s="564">
        <v>3.72</v>
      </c>
      <c r="G2681" s="564">
        <v>3.72</v>
      </c>
      <c r="H2681" s="145"/>
      <c r="I2681" s="145"/>
      <c r="J2681" s="145"/>
    </row>
    <row r="2682" spans="1:10" ht="45">
      <c r="A2682" s="558">
        <v>5714</v>
      </c>
      <c r="B2682" s="66" t="s">
        <v>17405</v>
      </c>
      <c r="C2682" s="67" t="s">
        <v>20</v>
      </c>
      <c r="D2682" s="563" t="s">
        <v>317</v>
      </c>
      <c r="E2682" s="558" t="s">
        <v>55</v>
      </c>
      <c r="F2682" s="564">
        <v>15.18</v>
      </c>
      <c r="G2682" s="564">
        <v>15.18</v>
      </c>
      <c r="H2682" s="145"/>
      <c r="I2682" s="145"/>
      <c r="J2682" s="145"/>
    </row>
    <row r="2683" spans="1:10" ht="45">
      <c r="A2683" s="558">
        <v>5715</v>
      </c>
      <c r="B2683" s="66" t="s">
        <v>17405</v>
      </c>
      <c r="C2683" s="67" t="s">
        <v>20</v>
      </c>
      <c r="D2683" s="563" t="s">
        <v>318</v>
      </c>
      <c r="E2683" s="558" t="s">
        <v>55</v>
      </c>
      <c r="F2683" s="564">
        <v>67.22</v>
      </c>
      <c r="G2683" s="564">
        <v>67.22</v>
      </c>
      <c r="H2683" s="145"/>
      <c r="I2683" s="145"/>
      <c r="J2683" s="145"/>
    </row>
    <row r="2684" spans="1:10" ht="45">
      <c r="A2684" s="558">
        <v>102906</v>
      </c>
      <c r="B2684" s="66" t="s">
        <v>17405</v>
      </c>
      <c r="C2684" s="67" t="s">
        <v>20</v>
      </c>
      <c r="D2684" s="563" t="s">
        <v>14134</v>
      </c>
      <c r="E2684" s="558" t="s">
        <v>55</v>
      </c>
      <c r="F2684" s="564">
        <v>0</v>
      </c>
      <c r="G2684" s="564">
        <v>0</v>
      </c>
      <c r="H2684" s="145"/>
      <c r="I2684" s="145"/>
      <c r="J2684" s="145"/>
    </row>
    <row r="2685" spans="1:10" ht="45">
      <c r="A2685" s="558">
        <v>102907</v>
      </c>
      <c r="B2685" s="66" t="s">
        <v>17405</v>
      </c>
      <c r="C2685" s="67" t="s">
        <v>20</v>
      </c>
      <c r="D2685" s="563" t="s">
        <v>14135</v>
      </c>
      <c r="E2685" s="558" t="s">
        <v>55</v>
      </c>
      <c r="F2685" s="564">
        <v>0</v>
      </c>
      <c r="G2685" s="564">
        <v>0</v>
      </c>
      <c r="H2685" s="145"/>
      <c r="I2685" s="145"/>
      <c r="J2685" s="145"/>
    </row>
    <row r="2686" spans="1:10" ht="45">
      <c r="A2686" s="558">
        <v>102908</v>
      </c>
      <c r="B2686" s="66" t="s">
        <v>17405</v>
      </c>
      <c r="C2686" s="67" t="s">
        <v>20</v>
      </c>
      <c r="D2686" s="563" t="s">
        <v>14136</v>
      </c>
      <c r="E2686" s="558" t="s">
        <v>55</v>
      </c>
      <c r="F2686" s="564">
        <v>0</v>
      </c>
      <c r="G2686" s="564">
        <v>0</v>
      </c>
      <c r="H2686" s="145"/>
      <c r="I2686" s="145"/>
      <c r="J2686" s="145"/>
    </row>
    <row r="2687" spans="1:10" ht="45">
      <c r="A2687" s="558">
        <v>102909</v>
      </c>
      <c r="B2687" s="66" t="s">
        <v>17405</v>
      </c>
      <c r="C2687" s="67" t="s">
        <v>20</v>
      </c>
      <c r="D2687" s="563" t="s">
        <v>6747</v>
      </c>
      <c r="E2687" s="558" t="s">
        <v>55</v>
      </c>
      <c r="F2687" s="564">
        <v>4.08</v>
      </c>
      <c r="G2687" s="564">
        <v>4.08</v>
      </c>
      <c r="H2687" s="145"/>
      <c r="I2687" s="145"/>
      <c r="J2687" s="145"/>
    </row>
    <row r="2688" spans="1:10" ht="45">
      <c r="A2688" s="558">
        <v>93435</v>
      </c>
      <c r="B2688" s="66" t="s">
        <v>17405</v>
      </c>
      <c r="C2688" s="67" t="s">
        <v>20</v>
      </c>
      <c r="D2688" s="563" t="s">
        <v>6727</v>
      </c>
      <c r="E2688" s="558" t="s">
        <v>55</v>
      </c>
      <c r="F2688" s="564">
        <v>9.1999999999999993</v>
      </c>
      <c r="G2688" s="564">
        <v>9.1999999999999993</v>
      </c>
      <c r="H2688" s="145"/>
      <c r="I2688" s="145"/>
      <c r="J2688" s="145"/>
    </row>
    <row r="2689" spans="1:10" ht="45">
      <c r="A2689" s="558">
        <v>93436</v>
      </c>
      <c r="B2689" s="66" t="s">
        <v>17405</v>
      </c>
      <c r="C2689" s="67" t="s">
        <v>20</v>
      </c>
      <c r="D2689" s="563" t="s">
        <v>6728</v>
      </c>
      <c r="E2689" s="558" t="s">
        <v>55</v>
      </c>
      <c r="F2689" s="564">
        <v>2.83</v>
      </c>
      <c r="G2689" s="564">
        <v>2.83</v>
      </c>
      <c r="H2689" s="145"/>
      <c r="I2689" s="145"/>
      <c r="J2689" s="145"/>
    </row>
    <row r="2690" spans="1:10" ht="45">
      <c r="A2690" s="558">
        <v>93437</v>
      </c>
      <c r="B2690" s="66" t="s">
        <v>17405</v>
      </c>
      <c r="C2690" s="67" t="s">
        <v>20</v>
      </c>
      <c r="D2690" s="563" t="s">
        <v>6729</v>
      </c>
      <c r="E2690" s="558" t="s">
        <v>55</v>
      </c>
      <c r="F2690" s="564">
        <v>10.06</v>
      </c>
      <c r="G2690" s="564">
        <v>10.06</v>
      </c>
      <c r="H2690" s="145"/>
      <c r="I2690" s="145"/>
      <c r="J2690" s="145"/>
    </row>
    <row r="2691" spans="1:10" ht="45">
      <c r="A2691" s="558">
        <v>93438</v>
      </c>
      <c r="B2691" s="66" t="s">
        <v>17405</v>
      </c>
      <c r="C2691" s="67" t="s">
        <v>20</v>
      </c>
      <c r="D2691" s="563" t="s">
        <v>6730</v>
      </c>
      <c r="E2691" s="558" t="s">
        <v>55</v>
      </c>
      <c r="F2691" s="564">
        <v>112.05</v>
      </c>
      <c r="G2691" s="564">
        <v>112.05</v>
      </c>
      <c r="H2691" s="145"/>
      <c r="I2691" s="145"/>
      <c r="J2691" s="145"/>
    </row>
    <row r="2692" spans="1:10" ht="45">
      <c r="A2692" s="558">
        <v>100643</v>
      </c>
      <c r="B2692" s="66" t="s">
        <v>17405</v>
      </c>
      <c r="C2692" s="67" t="s">
        <v>20</v>
      </c>
      <c r="D2692" s="563" t="s">
        <v>733</v>
      </c>
      <c r="E2692" s="558" t="s">
        <v>55</v>
      </c>
      <c r="F2692" s="564">
        <v>412.54</v>
      </c>
      <c r="G2692" s="564">
        <v>412.54</v>
      </c>
      <c r="H2692" s="145"/>
      <c r="I2692" s="145"/>
      <c r="J2692" s="145"/>
    </row>
    <row r="2693" spans="1:10" ht="45">
      <c r="A2693" s="558">
        <v>100644</v>
      </c>
      <c r="B2693" s="66" t="s">
        <v>17405</v>
      </c>
      <c r="C2693" s="67" t="s">
        <v>20</v>
      </c>
      <c r="D2693" s="563" t="s">
        <v>734</v>
      </c>
      <c r="E2693" s="558" t="s">
        <v>55</v>
      </c>
      <c r="F2693" s="564">
        <v>145.41999999999999</v>
      </c>
      <c r="G2693" s="564">
        <v>145.41999999999999</v>
      </c>
      <c r="H2693" s="145"/>
      <c r="I2693" s="145"/>
      <c r="J2693" s="145"/>
    </row>
    <row r="2694" spans="1:10" ht="45">
      <c r="A2694" s="558">
        <v>100645</v>
      </c>
      <c r="B2694" s="66" t="s">
        <v>17405</v>
      </c>
      <c r="C2694" s="67" t="s">
        <v>20</v>
      </c>
      <c r="D2694" s="563" t="s">
        <v>735</v>
      </c>
      <c r="E2694" s="558" t="s">
        <v>55</v>
      </c>
      <c r="F2694" s="564">
        <v>663.17</v>
      </c>
      <c r="G2694" s="564">
        <v>663.17</v>
      </c>
      <c r="H2694" s="145"/>
      <c r="I2694" s="145"/>
      <c r="J2694" s="145"/>
    </row>
    <row r="2695" spans="1:10" ht="45">
      <c r="A2695" s="558">
        <v>100646</v>
      </c>
      <c r="B2695" s="66" t="s">
        <v>17405</v>
      </c>
      <c r="C2695" s="67" t="s">
        <v>20</v>
      </c>
      <c r="D2695" s="563" t="s">
        <v>736</v>
      </c>
      <c r="E2695" s="558" t="s">
        <v>55</v>
      </c>
      <c r="F2695" s="564">
        <v>5373</v>
      </c>
      <c r="G2695" s="564">
        <v>5373</v>
      </c>
      <c r="H2695" s="145"/>
      <c r="I2695" s="145"/>
      <c r="J2695" s="145"/>
    </row>
    <row r="2696" spans="1:10" ht="45">
      <c r="A2696" s="558">
        <v>95116</v>
      </c>
      <c r="B2696" s="66" t="s">
        <v>17405</v>
      </c>
      <c r="C2696" s="67" t="s">
        <v>20</v>
      </c>
      <c r="D2696" s="563" t="s">
        <v>666</v>
      </c>
      <c r="E2696" s="558" t="s">
        <v>55</v>
      </c>
      <c r="F2696" s="564">
        <v>32.549999999999997</v>
      </c>
      <c r="G2696" s="564">
        <v>32.549999999999997</v>
      </c>
      <c r="H2696" s="145"/>
      <c r="I2696" s="145"/>
      <c r="J2696" s="145"/>
    </row>
    <row r="2697" spans="1:10" ht="45">
      <c r="A2697" s="558">
        <v>95117</v>
      </c>
      <c r="B2697" s="66" t="s">
        <v>17405</v>
      </c>
      <c r="C2697" s="67" t="s">
        <v>20</v>
      </c>
      <c r="D2697" s="563" t="s">
        <v>667</v>
      </c>
      <c r="E2697" s="558" t="s">
        <v>55</v>
      </c>
      <c r="F2697" s="564">
        <v>10.039999999999999</v>
      </c>
      <c r="G2697" s="564">
        <v>10.039999999999999</v>
      </c>
      <c r="H2697" s="145"/>
      <c r="I2697" s="145"/>
      <c r="J2697" s="145"/>
    </row>
    <row r="2698" spans="1:10" ht="45">
      <c r="A2698" s="558">
        <v>53794</v>
      </c>
      <c r="B2698" s="66" t="s">
        <v>17405</v>
      </c>
      <c r="C2698" s="67" t="s">
        <v>20</v>
      </c>
      <c r="D2698" s="563" t="s">
        <v>363</v>
      </c>
      <c r="E2698" s="558" t="s">
        <v>55</v>
      </c>
      <c r="F2698" s="564">
        <v>35.619999999999997</v>
      </c>
      <c r="G2698" s="564">
        <v>35.619999999999997</v>
      </c>
      <c r="H2698" s="145"/>
      <c r="I2698" s="145"/>
      <c r="J2698" s="145"/>
    </row>
    <row r="2699" spans="1:10" ht="45">
      <c r="A2699" s="558">
        <v>5703</v>
      </c>
      <c r="B2699" s="66" t="s">
        <v>17405</v>
      </c>
      <c r="C2699" s="67" t="s">
        <v>20</v>
      </c>
      <c r="D2699" s="563" t="s">
        <v>312</v>
      </c>
      <c r="E2699" s="558" t="s">
        <v>55</v>
      </c>
      <c r="F2699" s="564">
        <v>23.8</v>
      </c>
      <c r="G2699" s="564">
        <v>23.8</v>
      </c>
      <c r="H2699" s="145"/>
      <c r="I2699" s="145"/>
      <c r="J2699" s="145"/>
    </row>
    <row r="2700" spans="1:10" ht="67.5">
      <c r="A2700" s="558">
        <v>88847</v>
      </c>
      <c r="B2700" s="66" t="s">
        <v>17405</v>
      </c>
      <c r="C2700" s="67" t="s">
        <v>20</v>
      </c>
      <c r="D2700" s="563" t="s">
        <v>411</v>
      </c>
      <c r="E2700" s="558" t="s">
        <v>55</v>
      </c>
      <c r="F2700" s="564">
        <v>27.62</v>
      </c>
      <c r="G2700" s="564">
        <v>27.62</v>
      </c>
      <c r="H2700" s="145"/>
      <c r="I2700" s="145"/>
      <c r="J2700" s="145"/>
    </row>
    <row r="2701" spans="1:10" ht="67.5">
      <c r="A2701" s="558">
        <v>88848</v>
      </c>
      <c r="B2701" s="66" t="s">
        <v>17405</v>
      </c>
      <c r="C2701" s="67" t="s">
        <v>20</v>
      </c>
      <c r="D2701" s="563" t="s">
        <v>412</v>
      </c>
      <c r="E2701" s="558" t="s">
        <v>55</v>
      </c>
      <c r="F2701" s="564">
        <v>11.35</v>
      </c>
      <c r="G2701" s="564">
        <v>11.35</v>
      </c>
      <c r="H2701" s="145"/>
      <c r="I2701" s="145"/>
      <c r="J2701" s="145"/>
    </row>
    <row r="2702" spans="1:10" ht="67.5">
      <c r="A2702" s="558">
        <v>5741</v>
      </c>
      <c r="B2702" s="66" t="s">
        <v>17405</v>
      </c>
      <c r="C2702" s="67" t="s">
        <v>20</v>
      </c>
      <c r="D2702" s="563" t="s">
        <v>330</v>
      </c>
      <c r="E2702" s="558" t="s">
        <v>55</v>
      </c>
      <c r="F2702" s="564">
        <v>51.77</v>
      </c>
      <c r="G2702" s="564">
        <v>51.77</v>
      </c>
      <c r="H2702" s="145"/>
      <c r="I2702" s="145"/>
      <c r="J2702" s="145"/>
    </row>
    <row r="2703" spans="1:10" ht="67.5">
      <c r="A2703" s="558">
        <v>5742</v>
      </c>
      <c r="B2703" s="66" t="s">
        <v>17405</v>
      </c>
      <c r="C2703" s="67" t="s">
        <v>20</v>
      </c>
      <c r="D2703" s="563" t="s">
        <v>331</v>
      </c>
      <c r="E2703" s="558" t="s">
        <v>55</v>
      </c>
      <c r="F2703" s="564">
        <v>27.52</v>
      </c>
      <c r="G2703" s="564">
        <v>27.52</v>
      </c>
      <c r="H2703" s="145"/>
      <c r="I2703" s="145"/>
      <c r="J2703" s="145"/>
    </row>
    <row r="2704" spans="1:10" ht="108">
      <c r="A2704" s="558">
        <v>106089</v>
      </c>
      <c r="B2704" s="66" t="s">
        <v>17405</v>
      </c>
      <c r="C2704" s="67" t="s">
        <v>20</v>
      </c>
      <c r="D2704" s="563" t="s">
        <v>16900</v>
      </c>
      <c r="E2704" s="558" t="s">
        <v>55</v>
      </c>
      <c r="F2704" s="564">
        <v>52.73</v>
      </c>
      <c r="G2704" s="564">
        <v>52.73</v>
      </c>
      <c r="H2704" s="145"/>
      <c r="I2704" s="145"/>
      <c r="J2704" s="145"/>
    </row>
    <row r="2705" spans="1:10" ht="108">
      <c r="A2705" s="558">
        <v>106092</v>
      </c>
      <c r="B2705" s="66" t="s">
        <v>17405</v>
      </c>
      <c r="C2705" s="67" t="s">
        <v>20</v>
      </c>
      <c r="D2705" s="563" t="s">
        <v>16901</v>
      </c>
      <c r="E2705" s="558" t="s">
        <v>55</v>
      </c>
      <c r="F2705" s="564">
        <v>8.76</v>
      </c>
      <c r="G2705" s="564">
        <v>8.76</v>
      </c>
      <c r="H2705" s="145"/>
      <c r="I2705" s="145"/>
      <c r="J2705" s="145"/>
    </row>
    <row r="2706" spans="1:10" ht="108">
      <c r="A2706" s="558">
        <v>106090</v>
      </c>
      <c r="B2706" s="66" t="s">
        <v>17405</v>
      </c>
      <c r="C2706" s="67" t="s">
        <v>20</v>
      </c>
      <c r="D2706" s="563" t="s">
        <v>16902</v>
      </c>
      <c r="E2706" s="558" t="s">
        <v>55</v>
      </c>
      <c r="F2706" s="564">
        <v>21.67</v>
      </c>
      <c r="G2706" s="564">
        <v>21.67</v>
      </c>
      <c r="H2706" s="145"/>
      <c r="I2706" s="145"/>
      <c r="J2706" s="145"/>
    </row>
    <row r="2707" spans="1:10" ht="108">
      <c r="A2707" s="558">
        <v>106091</v>
      </c>
      <c r="B2707" s="66" t="s">
        <v>17405</v>
      </c>
      <c r="C2707" s="67" t="s">
        <v>20</v>
      </c>
      <c r="D2707" s="563" t="s">
        <v>16903</v>
      </c>
      <c r="E2707" s="558" t="s">
        <v>55</v>
      </c>
      <c r="F2707" s="564">
        <v>98.84</v>
      </c>
      <c r="G2707" s="564">
        <v>98.84</v>
      </c>
      <c r="H2707" s="145"/>
      <c r="I2707" s="145"/>
      <c r="J2707" s="145"/>
    </row>
    <row r="2708" spans="1:10" ht="108">
      <c r="A2708" s="558">
        <v>106093</v>
      </c>
      <c r="B2708" s="66" t="s">
        <v>17405</v>
      </c>
      <c r="C2708" s="67" t="s">
        <v>20</v>
      </c>
      <c r="D2708" s="563" t="s">
        <v>16904</v>
      </c>
      <c r="E2708" s="558" t="s">
        <v>55</v>
      </c>
      <c r="F2708" s="564">
        <v>125.66</v>
      </c>
      <c r="G2708" s="564">
        <v>125.66</v>
      </c>
      <c r="H2708" s="145"/>
      <c r="I2708" s="145"/>
      <c r="J2708" s="145"/>
    </row>
    <row r="2709" spans="1:10" ht="45">
      <c r="A2709" s="558">
        <v>100637</v>
      </c>
      <c r="B2709" s="66" t="s">
        <v>17405</v>
      </c>
      <c r="C2709" s="67" t="s">
        <v>20</v>
      </c>
      <c r="D2709" s="563" t="s">
        <v>729</v>
      </c>
      <c r="E2709" s="558" t="s">
        <v>55</v>
      </c>
      <c r="F2709" s="564">
        <v>201.34</v>
      </c>
      <c r="G2709" s="564">
        <v>201.34</v>
      </c>
      <c r="H2709" s="145"/>
      <c r="I2709" s="145"/>
      <c r="J2709" s="145"/>
    </row>
    <row r="2710" spans="1:10" ht="45">
      <c r="A2710" s="558">
        <v>100638</v>
      </c>
      <c r="B2710" s="66" t="s">
        <v>17405</v>
      </c>
      <c r="C2710" s="67" t="s">
        <v>20</v>
      </c>
      <c r="D2710" s="563" t="s">
        <v>730</v>
      </c>
      <c r="E2710" s="558" t="s">
        <v>55</v>
      </c>
      <c r="F2710" s="564">
        <v>61.89</v>
      </c>
      <c r="G2710" s="564">
        <v>61.89</v>
      </c>
      <c r="H2710" s="145"/>
      <c r="I2710" s="145"/>
      <c r="J2710" s="145"/>
    </row>
    <row r="2711" spans="1:10" ht="45">
      <c r="A2711" s="558">
        <v>100639</v>
      </c>
      <c r="B2711" s="66" t="s">
        <v>17405</v>
      </c>
      <c r="C2711" s="67" t="s">
        <v>20</v>
      </c>
      <c r="D2711" s="563" t="s">
        <v>731</v>
      </c>
      <c r="E2711" s="558" t="s">
        <v>55</v>
      </c>
      <c r="F2711" s="564">
        <v>251.87</v>
      </c>
      <c r="G2711" s="564">
        <v>251.87</v>
      </c>
      <c r="H2711" s="145"/>
      <c r="I2711" s="145"/>
      <c r="J2711" s="145"/>
    </row>
    <row r="2712" spans="1:10" ht="45">
      <c r="A2712" s="558">
        <v>100640</v>
      </c>
      <c r="B2712" s="66" t="s">
        <v>17405</v>
      </c>
      <c r="C2712" s="67" t="s">
        <v>20</v>
      </c>
      <c r="D2712" s="563" t="s">
        <v>732</v>
      </c>
      <c r="E2712" s="558" t="s">
        <v>55</v>
      </c>
      <c r="F2712" s="564">
        <v>4298.3999999999996</v>
      </c>
      <c r="G2712" s="564">
        <v>4298.3999999999996</v>
      </c>
      <c r="H2712" s="145"/>
      <c r="I2712" s="145"/>
      <c r="J2712" s="145"/>
    </row>
    <row r="2713" spans="1:10" ht="45">
      <c r="A2713" s="558">
        <v>93429</v>
      </c>
      <c r="B2713" s="66" t="s">
        <v>17405</v>
      </c>
      <c r="C2713" s="67" t="s">
        <v>20</v>
      </c>
      <c r="D2713" s="563" t="s">
        <v>6723</v>
      </c>
      <c r="E2713" s="558" t="s">
        <v>55</v>
      </c>
      <c r="F2713" s="564">
        <v>163.91</v>
      </c>
      <c r="G2713" s="564">
        <v>163.91</v>
      </c>
      <c r="H2713" s="145"/>
      <c r="I2713" s="145"/>
      <c r="J2713" s="145"/>
    </row>
    <row r="2714" spans="1:10" ht="45">
      <c r="A2714" s="558">
        <v>93430</v>
      </c>
      <c r="B2714" s="66" t="s">
        <v>17405</v>
      </c>
      <c r="C2714" s="67" t="s">
        <v>20</v>
      </c>
      <c r="D2714" s="563" t="s">
        <v>6724</v>
      </c>
      <c r="E2714" s="558" t="s">
        <v>55</v>
      </c>
      <c r="F2714" s="564">
        <v>50.38</v>
      </c>
      <c r="G2714" s="564">
        <v>50.38</v>
      </c>
      <c r="H2714" s="145"/>
      <c r="I2714" s="145"/>
      <c r="J2714" s="145"/>
    </row>
    <row r="2715" spans="1:10" ht="45">
      <c r="A2715" s="558">
        <v>93431</v>
      </c>
      <c r="B2715" s="66" t="s">
        <v>17405</v>
      </c>
      <c r="C2715" s="67" t="s">
        <v>20</v>
      </c>
      <c r="D2715" s="563" t="s">
        <v>6725</v>
      </c>
      <c r="E2715" s="558" t="s">
        <v>55</v>
      </c>
      <c r="F2715" s="564">
        <v>205.05</v>
      </c>
      <c r="G2715" s="564">
        <v>205.05</v>
      </c>
      <c r="H2715" s="145"/>
      <c r="I2715" s="145"/>
      <c r="J2715" s="145"/>
    </row>
    <row r="2716" spans="1:10" ht="45">
      <c r="A2716" s="558">
        <v>93432</v>
      </c>
      <c r="B2716" s="66" t="s">
        <v>17405</v>
      </c>
      <c r="C2716" s="67" t="s">
        <v>20</v>
      </c>
      <c r="D2716" s="563" t="s">
        <v>6726</v>
      </c>
      <c r="E2716" s="558" t="s">
        <v>55</v>
      </c>
      <c r="F2716" s="564">
        <v>2149.1999999999998</v>
      </c>
      <c r="G2716" s="564">
        <v>2149.1999999999998</v>
      </c>
      <c r="H2716" s="145"/>
      <c r="I2716" s="145"/>
      <c r="J2716" s="145"/>
    </row>
    <row r="2717" spans="1:10" ht="45">
      <c r="A2717" s="558">
        <v>95118</v>
      </c>
      <c r="B2717" s="66" t="s">
        <v>17405</v>
      </c>
      <c r="C2717" s="67" t="s">
        <v>20</v>
      </c>
      <c r="D2717" s="563" t="s">
        <v>668</v>
      </c>
      <c r="E2717" s="558" t="s">
        <v>55</v>
      </c>
      <c r="F2717" s="564">
        <v>75.17</v>
      </c>
      <c r="G2717" s="564">
        <v>75.17</v>
      </c>
      <c r="H2717" s="145"/>
      <c r="I2717" s="145"/>
      <c r="J2717" s="145"/>
    </row>
    <row r="2718" spans="1:10" ht="45">
      <c r="A2718" s="558">
        <v>95119</v>
      </c>
      <c r="B2718" s="66" t="s">
        <v>17405</v>
      </c>
      <c r="C2718" s="67" t="s">
        <v>20</v>
      </c>
      <c r="D2718" s="563" t="s">
        <v>669</v>
      </c>
      <c r="E2718" s="558" t="s">
        <v>55</v>
      </c>
      <c r="F2718" s="564">
        <v>23.19</v>
      </c>
      <c r="G2718" s="564">
        <v>23.19</v>
      </c>
      <c r="H2718" s="145"/>
      <c r="I2718" s="145"/>
      <c r="J2718" s="145"/>
    </row>
    <row r="2719" spans="1:10" ht="45">
      <c r="A2719" s="558">
        <v>5707</v>
      </c>
      <c r="B2719" s="66" t="s">
        <v>17405</v>
      </c>
      <c r="C2719" s="67" t="s">
        <v>20</v>
      </c>
      <c r="D2719" s="563" t="s">
        <v>314</v>
      </c>
      <c r="E2719" s="558" t="s">
        <v>55</v>
      </c>
      <c r="F2719" s="564">
        <v>82.25</v>
      </c>
      <c r="G2719" s="564">
        <v>82.25</v>
      </c>
      <c r="H2719" s="145"/>
      <c r="I2719" s="145"/>
      <c r="J2719" s="145"/>
    </row>
    <row r="2720" spans="1:10" ht="45">
      <c r="A2720" s="558">
        <v>95120</v>
      </c>
      <c r="B2720" s="66" t="s">
        <v>17405</v>
      </c>
      <c r="C2720" s="67" t="s">
        <v>20</v>
      </c>
      <c r="D2720" s="563" t="s">
        <v>670</v>
      </c>
      <c r="E2720" s="558" t="s">
        <v>55</v>
      </c>
      <c r="F2720" s="564">
        <v>63.75</v>
      </c>
      <c r="G2720" s="564">
        <v>63.75</v>
      </c>
      <c r="H2720" s="145"/>
      <c r="I2720" s="145"/>
      <c r="J2720" s="145"/>
    </row>
    <row r="2721" spans="1:10" ht="45">
      <c r="A2721" s="558">
        <v>103657</v>
      </c>
      <c r="B2721" s="66" t="s">
        <v>17405</v>
      </c>
      <c r="C2721" s="67" t="s">
        <v>20</v>
      </c>
      <c r="D2721" s="563" t="s">
        <v>14137</v>
      </c>
      <c r="E2721" s="558" t="s">
        <v>55</v>
      </c>
      <c r="F2721" s="564">
        <v>0</v>
      </c>
      <c r="G2721" s="564">
        <v>0</v>
      </c>
      <c r="H2721" s="145"/>
      <c r="I2721" s="145"/>
      <c r="J2721" s="145"/>
    </row>
    <row r="2722" spans="1:10" ht="45">
      <c r="A2722" s="558">
        <v>103658</v>
      </c>
      <c r="B2722" s="66" t="s">
        <v>17405</v>
      </c>
      <c r="C2722" s="67" t="s">
        <v>20</v>
      </c>
      <c r="D2722" s="563" t="s">
        <v>14138</v>
      </c>
      <c r="E2722" s="558" t="s">
        <v>55</v>
      </c>
      <c r="F2722" s="564">
        <v>0</v>
      </c>
      <c r="G2722" s="564">
        <v>0</v>
      </c>
      <c r="H2722" s="145"/>
      <c r="I2722" s="145"/>
      <c r="J2722" s="145"/>
    </row>
    <row r="2723" spans="1:10" ht="45">
      <c r="A2723" s="558">
        <v>103659</v>
      </c>
      <c r="B2723" s="66" t="s">
        <v>17405</v>
      </c>
      <c r="C2723" s="67" t="s">
        <v>20</v>
      </c>
      <c r="D2723" s="563" t="s">
        <v>14139</v>
      </c>
      <c r="E2723" s="558" t="s">
        <v>55</v>
      </c>
      <c r="F2723" s="564">
        <v>0</v>
      </c>
      <c r="G2723" s="564">
        <v>0</v>
      </c>
      <c r="H2723" s="145"/>
      <c r="I2723" s="145"/>
      <c r="J2723" s="145"/>
    </row>
    <row r="2724" spans="1:10" ht="45">
      <c r="A2724" s="558">
        <v>103660</v>
      </c>
      <c r="B2724" s="66" t="s">
        <v>17405</v>
      </c>
      <c r="C2724" s="67" t="s">
        <v>20</v>
      </c>
      <c r="D2724" s="563" t="s">
        <v>6763</v>
      </c>
      <c r="E2724" s="558" t="s">
        <v>55</v>
      </c>
      <c r="F2724" s="564">
        <v>11.96</v>
      </c>
      <c r="G2724" s="564">
        <v>11.96</v>
      </c>
      <c r="H2724" s="145"/>
      <c r="I2724" s="145"/>
      <c r="J2724" s="145"/>
    </row>
    <row r="2725" spans="1:10" ht="45">
      <c r="A2725" s="558">
        <v>89015</v>
      </c>
      <c r="B2725" s="66" t="s">
        <v>17405</v>
      </c>
      <c r="C2725" s="67" t="s">
        <v>20</v>
      </c>
      <c r="D2725" s="563" t="s">
        <v>429</v>
      </c>
      <c r="E2725" s="558" t="s">
        <v>55</v>
      </c>
      <c r="F2725" s="564">
        <v>3.71</v>
      </c>
      <c r="G2725" s="564">
        <v>3.71</v>
      </c>
      <c r="H2725" s="145"/>
      <c r="I2725" s="145"/>
      <c r="J2725" s="145"/>
    </row>
    <row r="2726" spans="1:10" ht="45">
      <c r="A2726" s="558">
        <v>89016</v>
      </c>
      <c r="B2726" s="66" t="s">
        <v>17405</v>
      </c>
      <c r="C2726" s="67" t="s">
        <v>20</v>
      </c>
      <c r="D2726" s="563" t="s">
        <v>430</v>
      </c>
      <c r="E2726" s="558" t="s">
        <v>55</v>
      </c>
      <c r="F2726" s="564">
        <v>0.98</v>
      </c>
      <c r="G2726" s="564">
        <v>0.98</v>
      </c>
      <c r="H2726" s="145"/>
      <c r="I2726" s="145"/>
      <c r="J2726" s="145"/>
    </row>
    <row r="2727" spans="1:10" ht="45">
      <c r="A2727" s="558">
        <v>53804</v>
      </c>
      <c r="B2727" s="66" t="s">
        <v>17405</v>
      </c>
      <c r="C2727" s="67" t="s">
        <v>20</v>
      </c>
      <c r="D2727" s="563" t="s">
        <v>365</v>
      </c>
      <c r="E2727" s="558" t="s">
        <v>55</v>
      </c>
      <c r="F2727" s="564">
        <v>4.6399999999999997</v>
      </c>
      <c r="G2727" s="564">
        <v>4.6399999999999997</v>
      </c>
      <c r="H2727" s="145"/>
      <c r="I2727" s="145"/>
      <c r="J2727" s="145"/>
    </row>
    <row r="2728" spans="1:10" ht="45">
      <c r="A2728" s="558">
        <v>90582</v>
      </c>
      <c r="B2728" s="66" t="s">
        <v>17405</v>
      </c>
      <c r="C2728" s="67" t="s">
        <v>20</v>
      </c>
      <c r="D2728" s="563" t="s">
        <v>490</v>
      </c>
      <c r="E2728" s="558" t="s">
        <v>55</v>
      </c>
      <c r="F2728" s="564">
        <v>0.46</v>
      </c>
      <c r="G2728" s="564">
        <v>0.46</v>
      </c>
      <c r="H2728" s="145"/>
      <c r="I2728" s="145"/>
      <c r="J2728" s="145"/>
    </row>
    <row r="2729" spans="1:10" ht="45">
      <c r="A2729" s="558">
        <v>90583</v>
      </c>
      <c r="B2729" s="66" t="s">
        <v>17405</v>
      </c>
      <c r="C2729" s="67" t="s">
        <v>20</v>
      </c>
      <c r="D2729" s="563" t="s">
        <v>491</v>
      </c>
      <c r="E2729" s="558" t="s">
        <v>55</v>
      </c>
      <c r="F2729" s="564">
        <v>0.1</v>
      </c>
      <c r="G2729" s="564">
        <v>0.1</v>
      </c>
      <c r="H2729" s="145"/>
      <c r="I2729" s="145"/>
      <c r="J2729" s="145"/>
    </row>
    <row r="2730" spans="1:10" ht="45">
      <c r="A2730" s="558">
        <v>90584</v>
      </c>
      <c r="B2730" s="66" t="s">
        <v>17405</v>
      </c>
      <c r="C2730" s="67" t="s">
        <v>20</v>
      </c>
      <c r="D2730" s="563" t="s">
        <v>492</v>
      </c>
      <c r="E2730" s="558" t="s">
        <v>55</v>
      </c>
      <c r="F2730" s="564">
        <v>0.36</v>
      </c>
      <c r="G2730" s="564">
        <v>0.36</v>
      </c>
      <c r="H2730" s="145"/>
      <c r="I2730" s="145"/>
      <c r="J2730" s="145"/>
    </row>
    <row r="2731" spans="1:10" ht="45">
      <c r="A2731" s="558">
        <v>90585</v>
      </c>
      <c r="B2731" s="66" t="s">
        <v>17405</v>
      </c>
      <c r="C2731" s="67" t="s">
        <v>20</v>
      </c>
      <c r="D2731" s="563" t="s">
        <v>493</v>
      </c>
      <c r="E2731" s="558" t="s">
        <v>55</v>
      </c>
      <c r="F2731" s="564">
        <v>0.52</v>
      </c>
      <c r="G2731" s="564">
        <v>0.52</v>
      </c>
      <c r="H2731" s="145"/>
      <c r="I2731" s="145"/>
      <c r="J2731" s="145"/>
    </row>
    <row r="2732" spans="1:10" ht="54">
      <c r="A2732" s="558">
        <v>89240</v>
      </c>
      <c r="B2732" s="66" t="s">
        <v>17405</v>
      </c>
      <c r="C2732" s="67" t="s">
        <v>20</v>
      </c>
      <c r="D2732" s="563" t="s">
        <v>457</v>
      </c>
      <c r="E2732" s="558" t="s">
        <v>55</v>
      </c>
      <c r="F2732" s="564">
        <v>77.92</v>
      </c>
      <c r="G2732" s="564">
        <v>77.92</v>
      </c>
      <c r="H2732" s="145"/>
      <c r="I2732" s="145"/>
      <c r="J2732" s="145"/>
    </row>
    <row r="2733" spans="1:10" ht="54">
      <c r="A2733" s="558">
        <v>89241</v>
      </c>
      <c r="B2733" s="66" t="s">
        <v>17405</v>
      </c>
      <c r="C2733" s="67" t="s">
        <v>20</v>
      </c>
      <c r="D2733" s="563" t="s">
        <v>458</v>
      </c>
      <c r="E2733" s="558" t="s">
        <v>55</v>
      </c>
      <c r="F2733" s="564">
        <v>27.46</v>
      </c>
      <c r="G2733" s="564">
        <v>27.46</v>
      </c>
      <c r="H2733" s="145"/>
      <c r="I2733" s="145"/>
      <c r="J2733" s="145"/>
    </row>
    <row r="2734" spans="1:10" ht="54">
      <c r="A2734" s="558">
        <v>5710</v>
      </c>
      <c r="B2734" s="66" t="s">
        <v>17405</v>
      </c>
      <c r="C2734" s="67" t="s">
        <v>20</v>
      </c>
      <c r="D2734" s="563" t="s">
        <v>315</v>
      </c>
      <c r="E2734" s="558" t="s">
        <v>55</v>
      </c>
      <c r="F2734" s="564">
        <v>125.26</v>
      </c>
      <c r="G2734" s="564">
        <v>125.26</v>
      </c>
      <c r="H2734" s="145"/>
      <c r="I2734" s="145"/>
      <c r="J2734" s="145"/>
    </row>
    <row r="2735" spans="1:10" ht="54">
      <c r="A2735" s="558">
        <v>5711</v>
      </c>
      <c r="B2735" s="66" t="s">
        <v>17405</v>
      </c>
      <c r="C2735" s="67" t="s">
        <v>20</v>
      </c>
      <c r="D2735" s="563" t="s">
        <v>316</v>
      </c>
      <c r="E2735" s="558" t="s">
        <v>55</v>
      </c>
      <c r="F2735" s="564">
        <v>88.83</v>
      </c>
      <c r="G2735" s="564">
        <v>88.83</v>
      </c>
      <c r="H2735" s="145"/>
      <c r="I2735" s="145"/>
      <c r="J2735" s="145"/>
    </row>
    <row r="2736" spans="1:10" ht="54">
      <c r="A2736" s="558">
        <v>89253</v>
      </c>
      <c r="B2736" s="66" t="s">
        <v>17405</v>
      </c>
      <c r="C2736" s="67" t="s">
        <v>20</v>
      </c>
      <c r="D2736" s="563" t="s">
        <v>463</v>
      </c>
      <c r="E2736" s="558" t="s">
        <v>55</v>
      </c>
      <c r="F2736" s="564">
        <v>63.85</v>
      </c>
      <c r="G2736" s="564">
        <v>63.85</v>
      </c>
      <c r="H2736" s="145"/>
      <c r="I2736" s="145"/>
      <c r="J2736" s="145"/>
    </row>
    <row r="2737" spans="1:10" ht="54">
      <c r="A2737" s="558">
        <v>89254</v>
      </c>
      <c r="B2737" s="66" t="s">
        <v>17405</v>
      </c>
      <c r="C2737" s="67" t="s">
        <v>20</v>
      </c>
      <c r="D2737" s="563" t="s">
        <v>464</v>
      </c>
      <c r="E2737" s="558" t="s">
        <v>55</v>
      </c>
      <c r="F2737" s="564">
        <v>22.51</v>
      </c>
      <c r="G2737" s="564">
        <v>22.51</v>
      </c>
      <c r="H2737" s="145"/>
      <c r="I2737" s="145"/>
      <c r="J2737" s="145"/>
    </row>
    <row r="2738" spans="1:10" ht="54">
      <c r="A2738" s="558">
        <v>89255</v>
      </c>
      <c r="B2738" s="66" t="s">
        <v>17405</v>
      </c>
      <c r="C2738" s="67" t="s">
        <v>20</v>
      </c>
      <c r="D2738" s="563" t="s">
        <v>465</v>
      </c>
      <c r="E2738" s="558" t="s">
        <v>55</v>
      </c>
      <c r="F2738" s="564">
        <v>102.65</v>
      </c>
      <c r="G2738" s="564">
        <v>102.65</v>
      </c>
      <c r="H2738" s="145"/>
      <c r="I2738" s="145"/>
      <c r="J2738" s="145"/>
    </row>
    <row r="2739" spans="1:10" ht="54">
      <c r="A2739" s="558">
        <v>89256</v>
      </c>
      <c r="B2739" s="66" t="s">
        <v>17405</v>
      </c>
      <c r="C2739" s="67" t="s">
        <v>20</v>
      </c>
      <c r="D2739" s="563" t="s">
        <v>466</v>
      </c>
      <c r="E2739" s="558" t="s">
        <v>55</v>
      </c>
      <c r="F2739" s="564">
        <v>84.59</v>
      </c>
      <c r="G2739" s="564">
        <v>84.59</v>
      </c>
      <c r="H2739" s="145"/>
      <c r="I2739" s="145"/>
      <c r="J2739" s="145"/>
    </row>
    <row r="2740" spans="1:10" ht="45">
      <c r="A2740" s="558">
        <v>103797</v>
      </c>
      <c r="B2740" s="66" t="s">
        <v>17405</v>
      </c>
      <c r="C2740" s="67" t="s">
        <v>20</v>
      </c>
      <c r="D2740" s="563" t="s">
        <v>7999</v>
      </c>
      <c r="E2740" s="558" t="s">
        <v>837</v>
      </c>
      <c r="F2740" s="564">
        <v>15.53</v>
      </c>
      <c r="G2740" s="564">
        <v>16.18</v>
      </c>
      <c r="H2740" s="145"/>
      <c r="I2740" s="145"/>
      <c r="J2740" s="145"/>
    </row>
    <row r="2741" spans="1:10" ht="81">
      <c r="A2741" s="558">
        <v>103930</v>
      </c>
      <c r="B2741" s="66" t="s">
        <v>17405</v>
      </c>
      <c r="C2741" s="67" t="s">
        <v>20</v>
      </c>
      <c r="D2741" s="563" t="s">
        <v>6138</v>
      </c>
      <c r="E2741" s="558" t="s">
        <v>862</v>
      </c>
      <c r="F2741" s="564">
        <v>815.97</v>
      </c>
      <c r="G2741" s="564">
        <v>836.92</v>
      </c>
      <c r="H2741" s="145"/>
      <c r="I2741" s="145"/>
      <c r="J2741" s="145"/>
    </row>
    <row r="2742" spans="1:10" ht="81">
      <c r="A2742" s="558">
        <v>103931</v>
      </c>
      <c r="B2742" s="66" t="s">
        <v>17405</v>
      </c>
      <c r="C2742" s="67" t="s">
        <v>20</v>
      </c>
      <c r="D2742" s="563" t="s">
        <v>6139</v>
      </c>
      <c r="E2742" s="558" t="s">
        <v>862</v>
      </c>
      <c r="F2742" s="564">
        <v>585.95000000000005</v>
      </c>
      <c r="G2742" s="564">
        <v>602.54999999999995</v>
      </c>
      <c r="H2742" s="145"/>
      <c r="I2742" s="145"/>
      <c r="J2742" s="145"/>
    </row>
    <row r="2743" spans="1:10" ht="81">
      <c r="A2743" s="558">
        <v>103932</v>
      </c>
      <c r="B2743" s="66" t="s">
        <v>17405</v>
      </c>
      <c r="C2743" s="67" t="s">
        <v>20</v>
      </c>
      <c r="D2743" s="563" t="s">
        <v>6140</v>
      </c>
      <c r="E2743" s="558" t="s">
        <v>862</v>
      </c>
      <c r="F2743" s="564">
        <v>552.26</v>
      </c>
      <c r="G2743" s="564">
        <v>568.21</v>
      </c>
      <c r="H2743" s="145"/>
      <c r="I2743" s="145"/>
      <c r="J2743" s="145"/>
    </row>
    <row r="2744" spans="1:10" ht="67.5">
      <c r="A2744" s="558">
        <v>103929</v>
      </c>
      <c r="B2744" s="66" t="s">
        <v>17405</v>
      </c>
      <c r="C2744" s="67" t="s">
        <v>20</v>
      </c>
      <c r="D2744" s="563" t="s">
        <v>6137</v>
      </c>
      <c r="E2744" s="558" t="s">
        <v>862</v>
      </c>
      <c r="F2744" s="564">
        <v>1344.28</v>
      </c>
      <c r="G2744" s="564">
        <v>1375.13</v>
      </c>
      <c r="H2744" s="145"/>
      <c r="I2744" s="145"/>
      <c r="J2744" s="145"/>
    </row>
    <row r="2745" spans="1:10" ht="54">
      <c r="A2745" s="558">
        <v>103928</v>
      </c>
      <c r="B2745" s="66" t="s">
        <v>17405</v>
      </c>
      <c r="C2745" s="67" t="s">
        <v>20</v>
      </c>
      <c r="D2745" s="563" t="s">
        <v>6136</v>
      </c>
      <c r="E2745" s="558" t="s">
        <v>862</v>
      </c>
      <c r="F2745" s="564">
        <v>519.38</v>
      </c>
      <c r="G2745" s="564">
        <v>537.29</v>
      </c>
      <c r="H2745" s="145"/>
      <c r="I2745" s="145"/>
      <c r="J2745" s="145"/>
    </row>
    <row r="2746" spans="1:10" ht="54">
      <c r="A2746" s="558">
        <v>103798</v>
      </c>
      <c r="B2746" s="66" t="s">
        <v>17405</v>
      </c>
      <c r="C2746" s="67" t="s">
        <v>20</v>
      </c>
      <c r="D2746" s="563" t="s">
        <v>6132</v>
      </c>
      <c r="E2746" s="558" t="s">
        <v>862</v>
      </c>
      <c r="F2746" s="564">
        <v>612.22</v>
      </c>
      <c r="G2746" s="564">
        <v>617.64</v>
      </c>
      <c r="H2746" s="145"/>
      <c r="I2746" s="145"/>
      <c r="J2746" s="145"/>
    </row>
    <row r="2747" spans="1:10" ht="67.5">
      <c r="A2747" s="558">
        <v>103801</v>
      </c>
      <c r="B2747" s="66" t="s">
        <v>17405</v>
      </c>
      <c r="C2747" s="67" t="s">
        <v>20</v>
      </c>
      <c r="D2747" s="563" t="s">
        <v>6135</v>
      </c>
      <c r="E2747" s="558" t="s">
        <v>862</v>
      </c>
      <c r="F2747" s="564">
        <v>659.11</v>
      </c>
      <c r="G2747" s="564">
        <v>676.86</v>
      </c>
      <c r="H2747" s="145"/>
      <c r="I2747" s="145"/>
      <c r="J2747" s="145"/>
    </row>
    <row r="2748" spans="1:10" ht="54">
      <c r="A2748" s="558">
        <v>103933</v>
      </c>
      <c r="B2748" s="66" t="s">
        <v>17405</v>
      </c>
      <c r="C2748" s="67" t="s">
        <v>20</v>
      </c>
      <c r="D2748" s="563" t="s">
        <v>6141</v>
      </c>
      <c r="E2748" s="558" t="s">
        <v>862</v>
      </c>
      <c r="F2748" s="564">
        <v>1549.08</v>
      </c>
      <c r="G2748" s="564">
        <v>1581.33</v>
      </c>
      <c r="H2748" s="145"/>
      <c r="I2748" s="145"/>
      <c r="J2748" s="145"/>
    </row>
    <row r="2749" spans="1:10" ht="81">
      <c r="A2749" s="558">
        <v>103925</v>
      </c>
      <c r="B2749" s="66" t="s">
        <v>17405</v>
      </c>
      <c r="C2749" s="67" t="s">
        <v>20</v>
      </c>
      <c r="D2749" s="563" t="s">
        <v>8000</v>
      </c>
      <c r="E2749" s="558" t="s">
        <v>862</v>
      </c>
      <c r="F2749" s="564">
        <v>1631.42</v>
      </c>
      <c r="G2749" s="564">
        <v>1680.27</v>
      </c>
      <c r="H2749" s="145"/>
      <c r="I2749" s="145"/>
      <c r="J2749" s="145"/>
    </row>
    <row r="2750" spans="1:10" ht="81">
      <c r="A2750" s="558">
        <v>103926</v>
      </c>
      <c r="B2750" s="66" t="s">
        <v>17405</v>
      </c>
      <c r="C2750" s="67" t="s">
        <v>20</v>
      </c>
      <c r="D2750" s="563" t="s">
        <v>8001</v>
      </c>
      <c r="E2750" s="558" t="s">
        <v>862</v>
      </c>
      <c r="F2750" s="564">
        <v>1314.67</v>
      </c>
      <c r="G2750" s="564">
        <v>1349.89</v>
      </c>
      <c r="H2750" s="145"/>
      <c r="I2750" s="145"/>
      <c r="J2750" s="145"/>
    </row>
    <row r="2751" spans="1:10" ht="54">
      <c r="A2751" s="558">
        <v>103796</v>
      </c>
      <c r="B2751" s="66" t="s">
        <v>17405</v>
      </c>
      <c r="C2751" s="67" t="s">
        <v>20</v>
      </c>
      <c r="D2751" s="563" t="s">
        <v>6131</v>
      </c>
      <c r="E2751" s="558" t="s">
        <v>38</v>
      </c>
      <c r="F2751" s="564">
        <v>68.510000000000005</v>
      </c>
      <c r="G2751" s="564">
        <v>69.819999999999993</v>
      </c>
      <c r="H2751" s="145"/>
      <c r="I2751" s="145"/>
      <c r="J2751" s="145"/>
    </row>
    <row r="2752" spans="1:10" ht="54">
      <c r="A2752" s="558">
        <v>103795</v>
      </c>
      <c r="B2752" s="66" t="s">
        <v>17405</v>
      </c>
      <c r="C2752" s="67" t="s">
        <v>20</v>
      </c>
      <c r="D2752" s="563" t="s">
        <v>6130</v>
      </c>
      <c r="E2752" s="558" t="s">
        <v>38</v>
      </c>
      <c r="F2752" s="564">
        <v>84.23</v>
      </c>
      <c r="G2752" s="564">
        <v>87.91</v>
      </c>
      <c r="H2752" s="145"/>
      <c r="I2752" s="145"/>
      <c r="J2752" s="145"/>
    </row>
    <row r="2753" spans="1:10" ht="54">
      <c r="A2753" s="558">
        <v>103800</v>
      </c>
      <c r="B2753" s="66" t="s">
        <v>17405</v>
      </c>
      <c r="C2753" s="67" t="s">
        <v>20</v>
      </c>
      <c r="D2753" s="563" t="s">
        <v>6134</v>
      </c>
      <c r="E2753" s="558" t="s">
        <v>862</v>
      </c>
      <c r="F2753" s="564">
        <v>519.38</v>
      </c>
      <c r="G2753" s="564">
        <v>537.29</v>
      </c>
      <c r="H2753" s="145"/>
      <c r="I2753" s="145"/>
      <c r="J2753" s="145"/>
    </row>
    <row r="2754" spans="1:10" ht="81">
      <c r="A2754" s="558">
        <v>103799</v>
      </c>
      <c r="B2754" s="66" t="s">
        <v>17405</v>
      </c>
      <c r="C2754" s="67" t="s">
        <v>20</v>
      </c>
      <c r="D2754" s="563" t="s">
        <v>6133</v>
      </c>
      <c r="E2754" s="558" t="s">
        <v>862</v>
      </c>
      <c r="F2754" s="564">
        <v>425.91</v>
      </c>
      <c r="G2754" s="564">
        <v>439.57</v>
      </c>
      <c r="H2754" s="145"/>
      <c r="I2754" s="145"/>
      <c r="J2754" s="145"/>
    </row>
    <row r="2755" spans="1:10" ht="54">
      <c r="A2755" s="558">
        <v>104950</v>
      </c>
      <c r="B2755" s="66" t="s">
        <v>17405</v>
      </c>
      <c r="C2755" s="67" t="s">
        <v>20</v>
      </c>
      <c r="D2755" s="563" t="s">
        <v>14140</v>
      </c>
      <c r="E2755" s="558" t="s">
        <v>862</v>
      </c>
      <c r="F2755" s="564">
        <v>0</v>
      </c>
      <c r="G2755" s="564">
        <v>0</v>
      </c>
      <c r="H2755" s="145"/>
      <c r="I2755" s="145"/>
      <c r="J2755" s="145"/>
    </row>
    <row r="2756" spans="1:10" ht="54">
      <c r="A2756" s="558">
        <v>104948</v>
      </c>
      <c r="B2756" s="66" t="s">
        <v>17405</v>
      </c>
      <c r="C2756" s="67" t="s">
        <v>20</v>
      </c>
      <c r="D2756" s="563" t="s">
        <v>8404</v>
      </c>
      <c r="E2756" s="558" t="s">
        <v>862</v>
      </c>
      <c r="F2756" s="564">
        <v>5.09</v>
      </c>
      <c r="G2756" s="564">
        <v>5.22</v>
      </c>
      <c r="H2756" s="145"/>
      <c r="I2756" s="145"/>
      <c r="J2756" s="145"/>
    </row>
    <row r="2757" spans="1:10" ht="54">
      <c r="A2757" s="558">
        <v>104949</v>
      </c>
      <c r="B2757" s="66" t="s">
        <v>17405</v>
      </c>
      <c r="C2757" s="67" t="s">
        <v>20</v>
      </c>
      <c r="D2757" s="563" t="s">
        <v>14141</v>
      </c>
      <c r="E2757" s="558" t="s">
        <v>862</v>
      </c>
      <c r="F2757" s="564">
        <v>9.61</v>
      </c>
      <c r="G2757" s="564">
        <v>9.81</v>
      </c>
      <c r="H2757" s="145"/>
      <c r="I2757" s="145"/>
      <c r="J2757" s="145"/>
    </row>
    <row r="2758" spans="1:10" ht="54">
      <c r="A2758" s="558">
        <v>104947</v>
      </c>
      <c r="B2758" s="66" t="s">
        <v>17405</v>
      </c>
      <c r="C2758" s="67" t="s">
        <v>20</v>
      </c>
      <c r="D2758" s="563" t="s">
        <v>8403</v>
      </c>
      <c r="E2758" s="558" t="s">
        <v>862</v>
      </c>
      <c r="F2758" s="564">
        <v>11.35</v>
      </c>
      <c r="G2758" s="564">
        <v>11.78</v>
      </c>
      <c r="H2758" s="145"/>
      <c r="I2758" s="145"/>
      <c r="J2758" s="145"/>
    </row>
    <row r="2759" spans="1:10" ht="45">
      <c r="A2759" s="558">
        <v>104325</v>
      </c>
      <c r="B2759" s="66" t="s">
        <v>17405</v>
      </c>
      <c r="C2759" s="67" t="s">
        <v>20</v>
      </c>
      <c r="D2759" s="563" t="s">
        <v>14142</v>
      </c>
      <c r="E2759" s="558" t="s">
        <v>2778</v>
      </c>
      <c r="F2759" s="564">
        <v>0</v>
      </c>
      <c r="G2759" s="564">
        <v>0</v>
      </c>
      <c r="H2759" s="145"/>
      <c r="I2759" s="145"/>
      <c r="J2759" s="145"/>
    </row>
    <row r="2760" spans="1:10" ht="45">
      <c r="A2760" s="558">
        <v>104318</v>
      </c>
      <c r="B2760" s="66" t="s">
        <v>17405</v>
      </c>
      <c r="C2760" s="67" t="s">
        <v>20</v>
      </c>
      <c r="D2760" s="563" t="s">
        <v>6355</v>
      </c>
      <c r="E2760" s="558" t="s">
        <v>2778</v>
      </c>
      <c r="F2760" s="564">
        <v>7.06</v>
      </c>
      <c r="G2760" s="564">
        <v>7.52</v>
      </c>
      <c r="H2760" s="145"/>
      <c r="I2760" s="145"/>
      <c r="J2760" s="145"/>
    </row>
    <row r="2761" spans="1:10" ht="45">
      <c r="A2761" s="558">
        <v>89867</v>
      </c>
      <c r="B2761" s="66" t="s">
        <v>17405</v>
      </c>
      <c r="C2761" s="67" t="s">
        <v>20</v>
      </c>
      <c r="D2761" s="563" t="s">
        <v>6336</v>
      </c>
      <c r="E2761" s="558" t="s">
        <v>2778</v>
      </c>
      <c r="F2761" s="564">
        <v>7.91</v>
      </c>
      <c r="G2761" s="564">
        <v>8.4</v>
      </c>
      <c r="H2761" s="145"/>
      <c r="I2761" s="145"/>
      <c r="J2761" s="145"/>
    </row>
    <row r="2762" spans="1:10" ht="45">
      <c r="A2762" s="558">
        <v>104320</v>
      </c>
      <c r="B2762" s="66" t="s">
        <v>17405</v>
      </c>
      <c r="C2762" s="67" t="s">
        <v>20</v>
      </c>
      <c r="D2762" s="563" t="s">
        <v>6357</v>
      </c>
      <c r="E2762" s="558" t="s">
        <v>2778</v>
      </c>
      <c r="F2762" s="564">
        <v>11.13</v>
      </c>
      <c r="G2762" s="564">
        <v>11.65</v>
      </c>
      <c r="H2762" s="145"/>
      <c r="I2762" s="145"/>
      <c r="J2762" s="145"/>
    </row>
    <row r="2763" spans="1:10" ht="45">
      <c r="A2763" s="558">
        <v>104317</v>
      </c>
      <c r="B2763" s="66" t="s">
        <v>17405</v>
      </c>
      <c r="C2763" s="67" t="s">
        <v>20</v>
      </c>
      <c r="D2763" s="563" t="s">
        <v>6354</v>
      </c>
      <c r="E2763" s="558" t="s">
        <v>2778</v>
      </c>
      <c r="F2763" s="564">
        <v>6.55</v>
      </c>
      <c r="G2763" s="564">
        <v>7.01</v>
      </c>
      <c r="H2763" s="145"/>
      <c r="I2763" s="145"/>
      <c r="J2763" s="145"/>
    </row>
    <row r="2764" spans="1:10" ht="45">
      <c r="A2764" s="558">
        <v>89866</v>
      </c>
      <c r="B2764" s="66" t="s">
        <v>17405</v>
      </c>
      <c r="C2764" s="67" t="s">
        <v>20</v>
      </c>
      <c r="D2764" s="563" t="s">
        <v>6335</v>
      </c>
      <c r="E2764" s="558" t="s">
        <v>2778</v>
      </c>
      <c r="F2764" s="564">
        <v>7.18</v>
      </c>
      <c r="G2764" s="564">
        <v>7.67</v>
      </c>
      <c r="H2764" s="145"/>
      <c r="I2764" s="145"/>
      <c r="J2764" s="145"/>
    </row>
    <row r="2765" spans="1:10" ht="45">
      <c r="A2765" s="558">
        <v>104319</v>
      </c>
      <c r="B2765" s="66" t="s">
        <v>17405</v>
      </c>
      <c r="C2765" s="67" t="s">
        <v>20</v>
      </c>
      <c r="D2765" s="563" t="s">
        <v>6356</v>
      </c>
      <c r="E2765" s="558" t="s">
        <v>2778</v>
      </c>
      <c r="F2765" s="564">
        <v>9.52</v>
      </c>
      <c r="G2765" s="564">
        <v>10.039999999999999</v>
      </c>
      <c r="H2765" s="145"/>
      <c r="I2765" s="145"/>
      <c r="J2765" s="145"/>
    </row>
    <row r="2766" spans="1:10" ht="45">
      <c r="A2766" s="558">
        <v>104321</v>
      </c>
      <c r="B2766" s="66" t="s">
        <v>17405</v>
      </c>
      <c r="C2766" s="67" t="s">
        <v>20</v>
      </c>
      <c r="D2766" s="563" t="s">
        <v>6358</v>
      </c>
      <c r="E2766" s="558" t="s">
        <v>2778</v>
      </c>
      <c r="F2766" s="564">
        <v>5</v>
      </c>
      <c r="G2766" s="564">
        <v>5.3</v>
      </c>
      <c r="H2766" s="145"/>
      <c r="I2766" s="145"/>
      <c r="J2766" s="145"/>
    </row>
    <row r="2767" spans="1:10" ht="45">
      <c r="A2767" s="558">
        <v>89868</v>
      </c>
      <c r="B2767" s="66" t="s">
        <v>17405</v>
      </c>
      <c r="C2767" s="67" t="s">
        <v>20</v>
      </c>
      <c r="D2767" s="563" t="s">
        <v>6337</v>
      </c>
      <c r="E2767" s="558" t="s">
        <v>2778</v>
      </c>
      <c r="F2767" s="564">
        <v>5.45</v>
      </c>
      <c r="G2767" s="564">
        <v>5.77</v>
      </c>
      <c r="H2767" s="145"/>
      <c r="I2767" s="145"/>
      <c r="J2767" s="145"/>
    </row>
    <row r="2768" spans="1:10" ht="45">
      <c r="A2768" s="558">
        <v>104322</v>
      </c>
      <c r="B2768" s="66" t="s">
        <v>17405</v>
      </c>
      <c r="C2768" s="67" t="s">
        <v>20</v>
      </c>
      <c r="D2768" s="563" t="s">
        <v>6359</v>
      </c>
      <c r="E2768" s="558" t="s">
        <v>2778</v>
      </c>
      <c r="F2768" s="564">
        <v>7.18</v>
      </c>
      <c r="G2768" s="564">
        <v>7.53</v>
      </c>
      <c r="H2768" s="145"/>
      <c r="I2768" s="145"/>
      <c r="J2768" s="145"/>
    </row>
    <row r="2769" spans="1:10" ht="45">
      <c r="A2769" s="558">
        <v>104323</v>
      </c>
      <c r="B2769" s="66" t="s">
        <v>17405</v>
      </c>
      <c r="C2769" s="67" t="s">
        <v>20</v>
      </c>
      <c r="D2769" s="563" t="s">
        <v>6360</v>
      </c>
      <c r="E2769" s="558" t="s">
        <v>2778</v>
      </c>
      <c r="F2769" s="564">
        <v>9.14</v>
      </c>
      <c r="G2769" s="564">
        <v>9.75</v>
      </c>
      <c r="H2769" s="145"/>
      <c r="I2769" s="145"/>
      <c r="J2769" s="145"/>
    </row>
    <row r="2770" spans="1:10" ht="45">
      <c r="A2770" s="558">
        <v>89869</v>
      </c>
      <c r="B2770" s="66" t="s">
        <v>17405</v>
      </c>
      <c r="C2770" s="67" t="s">
        <v>20</v>
      </c>
      <c r="D2770" s="563" t="s">
        <v>6338</v>
      </c>
      <c r="E2770" s="558" t="s">
        <v>2778</v>
      </c>
      <c r="F2770" s="564">
        <v>9.9600000000000009</v>
      </c>
      <c r="G2770" s="564">
        <v>10.61</v>
      </c>
      <c r="H2770" s="145"/>
      <c r="I2770" s="145"/>
      <c r="J2770" s="145"/>
    </row>
    <row r="2771" spans="1:10" ht="45">
      <c r="A2771" s="558">
        <v>104324</v>
      </c>
      <c r="B2771" s="66" t="s">
        <v>17405</v>
      </c>
      <c r="C2771" s="67" t="s">
        <v>20</v>
      </c>
      <c r="D2771" s="563" t="s">
        <v>6361</v>
      </c>
      <c r="E2771" s="558" t="s">
        <v>2778</v>
      </c>
      <c r="F2771" s="564">
        <v>13.44</v>
      </c>
      <c r="G2771" s="564">
        <v>14.14</v>
      </c>
      <c r="H2771" s="145"/>
      <c r="I2771" s="145"/>
      <c r="J2771" s="145"/>
    </row>
    <row r="2772" spans="1:10" ht="45">
      <c r="A2772" s="558">
        <v>104315</v>
      </c>
      <c r="B2772" s="66" t="s">
        <v>17405</v>
      </c>
      <c r="C2772" s="67" t="s">
        <v>20</v>
      </c>
      <c r="D2772" s="563" t="s">
        <v>14143</v>
      </c>
      <c r="E2772" s="558" t="s">
        <v>6</v>
      </c>
      <c r="F2772" s="564">
        <v>15.6</v>
      </c>
      <c r="G2772" s="564">
        <v>16.66</v>
      </c>
      <c r="H2772" s="145"/>
      <c r="I2772" s="145"/>
      <c r="J2772" s="145"/>
    </row>
    <row r="2773" spans="1:10" ht="45">
      <c r="A2773" s="558">
        <v>89865</v>
      </c>
      <c r="B2773" s="66" t="s">
        <v>17405</v>
      </c>
      <c r="C2773" s="67" t="s">
        <v>20</v>
      </c>
      <c r="D2773" s="563" t="s">
        <v>14144</v>
      </c>
      <c r="E2773" s="558" t="s">
        <v>6</v>
      </c>
      <c r="F2773" s="564">
        <v>16.7</v>
      </c>
      <c r="G2773" s="564">
        <v>17.809999999999999</v>
      </c>
      <c r="H2773" s="145"/>
      <c r="I2773" s="145"/>
      <c r="J2773" s="145"/>
    </row>
    <row r="2774" spans="1:10" ht="45">
      <c r="A2774" s="558">
        <v>104316</v>
      </c>
      <c r="B2774" s="66" t="s">
        <v>17405</v>
      </c>
      <c r="C2774" s="67" t="s">
        <v>20</v>
      </c>
      <c r="D2774" s="563" t="s">
        <v>14145</v>
      </c>
      <c r="E2774" s="558" t="s">
        <v>6</v>
      </c>
      <c r="F2774" s="564">
        <v>22.33</v>
      </c>
      <c r="G2774" s="564">
        <v>23.52</v>
      </c>
      <c r="H2774" s="145"/>
      <c r="I2774" s="145"/>
      <c r="J2774" s="145"/>
    </row>
    <row r="2775" spans="1:10" ht="45">
      <c r="A2775" s="558">
        <v>102724</v>
      </c>
      <c r="B2775" s="66" t="s">
        <v>17405</v>
      </c>
      <c r="C2775" s="67" t="s">
        <v>20</v>
      </c>
      <c r="D2775" s="563" t="s">
        <v>3679</v>
      </c>
      <c r="E2775" s="558" t="s">
        <v>2778</v>
      </c>
      <c r="F2775" s="564">
        <v>28.3</v>
      </c>
      <c r="G2775" s="564">
        <v>29.23</v>
      </c>
      <c r="H2775" s="145"/>
      <c r="I2775" s="145"/>
      <c r="J2775" s="145"/>
    </row>
    <row r="2776" spans="1:10" ht="45">
      <c r="A2776" s="558">
        <v>102726</v>
      </c>
      <c r="B2776" s="66" t="s">
        <v>17405</v>
      </c>
      <c r="C2776" s="67" t="s">
        <v>20</v>
      </c>
      <c r="D2776" s="563" t="s">
        <v>3681</v>
      </c>
      <c r="E2776" s="558" t="s">
        <v>2778</v>
      </c>
      <c r="F2776" s="564">
        <v>26.15</v>
      </c>
      <c r="G2776" s="564">
        <v>27.08</v>
      </c>
      <c r="H2776" s="145"/>
      <c r="I2776" s="145"/>
      <c r="J2776" s="145"/>
    </row>
    <row r="2777" spans="1:10" ht="45">
      <c r="A2777" s="558">
        <v>102725</v>
      </c>
      <c r="B2777" s="66" t="s">
        <v>17405</v>
      </c>
      <c r="C2777" s="67" t="s">
        <v>20</v>
      </c>
      <c r="D2777" s="563" t="s">
        <v>3680</v>
      </c>
      <c r="E2777" s="558" t="s">
        <v>2778</v>
      </c>
      <c r="F2777" s="564">
        <v>27.77</v>
      </c>
      <c r="G2777" s="564">
        <v>28.7</v>
      </c>
      <c r="H2777" s="145"/>
      <c r="I2777" s="145"/>
      <c r="J2777" s="145"/>
    </row>
    <row r="2778" spans="1:10" ht="54">
      <c r="A2778" s="558">
        <v>102722</v>
      </c>
      <c r="B2778" s="66" t="s">
        <v>17405</v>
      </c>
      <c r="C2778" s="67" t="s">
        <v>20</v>
      </c>
      <c r="D2778" s="563" t="s">
        <v>3678</v>
      </c>
      <c r="E2778" s="558" t="s">
        <v>6</v>
      </c>
      <c r="F2778" s="564">
        <v>52.86</v>
      </c>
      <c r="G2778" s="564">
        <v>53.83</v>
      </c>
      <c r="H2778" s="145"/>
      <c r="I2778" s="145"/>
      <c r="J2778" s="145"/>
    </row>
    <row r="2779" spans="1:10" ht="54">
      <c r="A2779" s="558">
        <v>102721</v>
      </c>
      <c r="B2779" s="66" t="s">
        <v>17405</v>
      </c>
      <c r="C2779" s="67" t="s">
        <v>20</v>
      </c>
      <c r="D2779" s="563" t="s">
        <v>14146</v>
      </c>
      <c r="E2779" s="558" t="s">
        <v>6</v>
      </c>
      <c r="F2779" s="564">
        <v>0</v>
      </c>
      <c r="G2779" s="564">
        <v>0</v>
      </c>
      <c r="H2779" s="145"/>
      <c r="I2779" s="145"/>
      <c r="J2779" s="145"/>
    </row>
    <row r="2780" spans="1:10" ht="54">
      <c r="A2780" s="558">
        <v>102723</v>
      </c>
      <c r="B2780" s="66" t="s">
        <v>17405</v>
      </c>
      <c r="C2780" s="67" t="s">
        <v>20</v>
      </c>
      <c r="D2780" s="563" t="s">
        <v>6777</v>
      </c>
      <c r="E2780" s="558" t="s">
        <v>6</v>
      </c>
      <c r="F2780" s="564">
        <v>93.47</v>
      </c>
      <c r="G2780" s="564">
        <v>94.44</v>
      </c>
      <c r="H2780" s="145"/>
      <c r="I2780" s="145"/>
      <c r="J2780" s="145"/>
    </row>
    <row r="2781" spans="1:10" ht="67.5">
      <c r="A2781" s="558">
        <v>102690</v>
      </c>
      <c r="B2781" s="66" t="s">
        <v>17405</v>
      </c>
      <c r="C2781" s="67" t="s">
        <v>20</v>
      </c>
      <c r="D2781" s="563" t="s">
        <v>3667</v>
      </c>
      <c r="E2781" s="558" t="s">
        <v>6</v>
      </c>
      <c r="F2781" s="564">
        <v>63.28</v>
      </c>
      <c r="G2781" s="564">
        <v>64.180000000000007</v>
      </c>
      <c r="H2781" s="145"/>
      <c r="I2781" s="145"/>
      <c r="J2781" s="145"/>
    </row>
    <row r="2782" spans="1:10" ht="54">
      <c r="A2782" s="558">
        <v>102688</v>
      </c>
      <c r="B2782" s="66" t="s">
        <v>17405</v>
      </c>
      <c r="C2782" s="67" t="s">
        <v>20</v>
      </c>
      <c r="D2782" s="563" t="s">
        <v>6770</v>
      </c>
      <c r="E2782" s="558" t="s">
        <v>6</v>
      </c>
      <c r="F2782" s="564">
        <v>47.5</v>
      </c>
      <c r="G2782" s="564">
        <v>48.36</v>
      </c>
      <c r="H2782" s="145"/>
      <c r="I2782" s="145"/>
      <c r="J2782" s="145"/>
    </row>
    <row r="2783" spans="1:10" ht="54">
      <c r="A2783" s="558">
        <v>102689</v>
      </c>
      <c r="B2783" s="66" t="s">
        <v>17405</v>
      </c>
      <c r="C2783" s="67" t="s">
        <v>20</v>
      </c>
      <c r="D2783" s="563" t="s">
        <v>6771</v>
      </c>
      <c r="E2783" s="558" t="s">
        <v>6</v>
      </c>
      <c r="F2783" s="564">
        <v>89.23</v>
      </c>
      <c r="G2783" s="564">
        <v>90.16</v>
      </c>
      <c r="H2783" s="145"/>
      <c r="I2783" s="145"/>
      <c r="J2783" s="145"/>
    </row>
    <row r="2784" spans="1:10" ht="67.5">
      <c r="A2784" s="558">
        <v>102693</v>
      </c>
      <c r="B2784" s="66" t="s">
        <v>17405</v>
      </c>
      <c r="C2784" s="67" t="s">
        <v>20</v>
      </c>
      <c r="D2784" s="563" t="s">
        <v>6772</v>
      </c>
      <c r="E2784" s="558" t="s">
        <v>6</v>
      </c>
      <c r="F2784" s="564">
        <v>105.01</v>
      </c>
      <c r="G2784" s="564">
        <v>105.97</v>
      </c>
      <c r="H2784" s="145"/>
      <c r="I2784" s="145"/>
      <c r="J2784" s="145"/>
    </row>
    <row r="2785" spans="1:10" ht="54">
      <c r="A2785" s="558">
        <v>102694</v>
      </c>
      <c r="B2785" s="66" t="s">
        <v>17405</v>
      </c>
      <c r="C2785" s="67" t="s">
        <v>20</v>
      </c>
      <c r="D2785" s="563" t="s">
        <v>6773</v>
      </c>
      <c r="E2785" s="558" t="s">
        <v>6</v>
      </c>
      <c r="F2785" s="564">
        <v>94.08</v>
      </c>
      <c r="G2785" s="564">
        <v>95.11</v>
      </c>
      <c r="H2785" s="145"/>
      <c r="I2785" s="145"/>
      <c r="J2785" s="145"/>
    </row>
    <row r="2786" spans="1:10" ht="67.5">
      <c r="A2786" s="558">
        <v>102697</v>
      </c>
      <c r="B2786" s="66" t="s">
        <v>17405</v>
      </c>
      <c r="C2786" s="67" t="s">
        <v>20</v>
      </c>
      <c r="D2786" s="563" t="s">
        <v>6775</v>
      </c>
      <c r="E2786" s="558" t="s">
        <v>6</v>
      </c>
      <c r="F2786" s="564">
        <v>107.5</v>
      </c>
      <c r="G2786" s="564">
        <v>108.58</v>
      </c>
      <c r="H2786" s="145"/>
      <c r="I2786" s="145"/>
      <c r="J2786" s="145"/>
    </row>
    <row r="2787" spans="1:10" ht="54">
      <c r="A2787" s="558">
        <v>102696</v>
      </c>
      <c r="B2787" s="66" t="s">
        <v>17405</v>
      </c>
      <c r="C2787" s="67" t="s">
        <v>20</v>
      </c>
      <c r="D2787" s="563" t="s">
        <v>6774</v>
      </c>
      <c r="E2787" s="558" t="s">
        <v>6</v>
      </c>
      <c r="F2787" s="564">
        <v>135.88999999999999</v>
      </c>
      <c r="G2787" s="564">
        <v>137.05000000000001</v>
      </c>
      <c r="H2787" s="145"/>
      <c r="I2787" s="145"/>
      <c r="J2787" s="145"/>
    </row>
    <row r="2788" spans="1:10" ht="67.5">
      <c r="A2788" s="558">
        <v>102703</v>
      </c>
      <c r="B2788" s="66" t="s">
        <v>17405</v>
      </c>
      <c r="C2788" s="67" t="s">
        <v>20</v>
      </c>
      <c r="D2788" s="563" t="s">
        <v>6776</v>
      </c>
      <c r="E2788" s="558" t="s">
        <v>6</v>
      </c>
      <c r="F2788" s="564">
        <v>149.31</v>
      </c>
      <c r="G2788" s="564">
        <v>150.53</v>
      </c>
      <c r="H2788" s="145"/>
      <c r="I2788" s="145"/>
      <c r="J2788" s="145"/>
    </row>
    <row r="2789" spans="1:10" ht="45">
      <c r="A2789" s="558">
        <v>102678</v>
      </c>
      <c r="B2789" s="66" t="s">
        <v>17405</v>
      </c>
      <c r="C2789" s="67" t="s">
        <v>20</v>
      </c>
      <c r="D2789" s="563" t="s">
        <v>3661</v>
      </c>
      <c r="E2789" s="558" t="s">
        <v>6</v>
      </c>
      <c r="F2789" s="564">
        <v>135.28</v>
      </c>
      <c r="G2789" s="564">
        <v>136.30000000000001</v>
      </c>
      <c r="H2789" s="145"/>
      <c r="I2789" s="145"/>
      <c r="J2789" s="145"/>
    </row>
    <row r="2790" spans="1:10" ht="45">
      <c r="A2790" s="558">
        <v>102679</v>
      </c>
      <c r="B2790" s="66" t="s">
        <v>17405</v>
      </c>
      <c r="C2790" s="67" t="s">
        <v>20</v>
      </c>
      <c r="D2790" s="563" t="s">
        <v>3662</v>
      </c>
      <c r="E2790" s="558" t="s">
        <v>6</v>
      </c>
      <c r="F2790" s="564">
        <v>148.27000000000001</v>
      </c>
      <c r="G2790" s="564">
        <v>149.19</v>
      </c>
      <c r="H2790" s="145"/>
      <c r="I2790" s="145"/>
      <c r="J2790" s="145"/>
    </row>
    <row r="2791" spans="1:10" ht="54">
      <c r="A2791" s="558">
        <v>102673</v>
      </c>
      <c r="B2791" s="66" t="s">
        <v>17405</v>
      </c>
      <c r="C2791" s="67" t="s">
        <v>20</v>
      </c>
      <c r="D2791" s="563" t="s">
        <v>3658</v>
      </c>
      <c r="E2791" s="558" t="s">
        <v>6</v>
      </c>
      <c r="F2791" s="564">
        <v>192.08</v>
      </c>
      <c r="G2791" s="564">
        <v>194.68</v>
      </c>
      <c r="H2791" s="145"/>
      <c r="I2791" s="145"/>
      <c r="J2791" s="145"/>
    </row>
    <row r="2792" spans="1:10" ht="45">
      <c r="A2792" s="558">
        <v>102677</v>
      </c>
      <c r="B2792" s="66" t="s">
        <v>17405</v>
      </c>
      <c r="C2792" s="67" t="s">
        <v>20</v>
      </c>
      <c r="D2792" s="563" t="s">
        <v>3660</v>
      </c>
      <c r="E2792" s="558" t="s">
        <v>6</v>
      </c>
      <c r="F2792" s="564">
        <v>186.62</v>
      </c>
      <c r="G2792" s="564">
        <v>188.15</v>
      </c>
      <c r="H2792" s="145"/>
      <c r="I2792" s="145"/>
      <c r="J2792" s="145"/>
    </row>
    <row r="2793" spans="1:10" ht="54">
      <c r="A2793" s="558">
        <v>102683</v>
      </c>
      <c r="B2793" s="66" t="s">
        <v>17405</v>
      </c>
      <c r="C2793" s="67" t="s">
        <v>20</v>
      </c>
      <c r="D2793" s="563" t="s">
        <v>3664</v>
      </c>
      <c r="E2793" s="558" t="s">
        <v>6</v>
      </c>
      <c r="F2793" s="564">
        <v>191.73</v>
      </c>
      <c r="G2793" s="564">
        <v>193.55</v>
      </c>
      <c r="H2793" s="145"/>
      <c r="I2793" s="145"/>
      <c r="J2793" s="145"/>
    </row>
    <row r="2794" spans="1:10" ht="54">
      <c r="A2794" s="558">
        <v>102687</v>
      </c>
      <c r="B2794" s="66" t="s">
        <v>17405</v>
      </c>
      <c r="C2794" s="67" t="s">
        <v>20</v>
      </c>
      <c r="D2794" s="563" t="s">
        <v>3666</v>
      </c>
      <c r="E2794" s="558" t="s">
        <v>6</v>
      </c>
      <c r="F2794" s="564">
        <v>199.78</v>
      </c>
      <c r="G2794" s="564">
        <v>201.36</v>
      </c>
      <c r="H2794" s="145"/>
      <c r="I2794" s="145"/>
      <c r="J2794" s="145"/>
    </row>
    <row r="2795" spans="1:10" ht="54">
      <c r="A2795" s="558">
        <v>102670</v>
      </c>
      <c r="B2795" s="66" t="s">
        <v>17405</v>
      </c>
      <c r="C2795" s="67" t="s">
        <v>20</v>
      </c>
      <c r="D2795" s="563" t="s">
        <v>3657</v>
      </c>
      <c r="E2795" s="558" t="s">
        <v>6</v>
      </c>
      <c r="F2795" s="564">
        <v>132.88</v>
      </c>
      <c r="G2795" s="564">
        <v>133.94999999999999</v>
      </c>
      <c r="H2795" s="145"/>
      <c r="I2795" s="145"/>
      <c r="J2795" s="145"/>
    </row>
    <row r="2796" spans="1:10" ht="45">
      <c r="A2796" s="558">
        <v>102674</v>
      </c>
      <c r="B2796" s="66" t="s">
        <v>17405</v>
      </c>
      <c r="C2796" s="67" t="s">
        <v>20</v>
      </c>
      <c r="D2796" s="563" t="s">
        <v>3659</v>
      </c>
      <c r="E2796" s="558" t="s">
        <v>6</v>
      </c>
      <c r="F2796" s="564">
        <v>147.77000000000001</v>
      </c>
      <c r="G2796" s="564">
        <v>148.74</v>
      </c>
      <c r="H2796" s="145"/>
      <c r="I2796" s="145"/>
      <c r="J2796" s="145"/>
    </row>
    <row r="2797" spans="1:10" ht="67.5">
      <c r="A2797" s="558">
        <v>102680</v>
      </c>
      <c r="B2797" s="66" t="s">
        <v>17405</v>
      </c>
      <c r="C2797" s="67" t="s">
        <v>20</v>
      </c>
      <c r="D2797" s="563" t="s">
        <v>3663</v>
      </c>
      <c r="E2797" s="558" t="s">
        <v>6</v>
      </c>
      <c r="F2797" s="564">
        <v>146.85</v>
      </c>
      <c r="G2797" s="564">
        <v>148</v>
      </c>
      <c r="H2797" s="145"/>
      <c r="I2797" s="145"/>
      <c r="J2797" s="145"/>
    </row>
    <row r="2798" spans="1:10" ht="54">
      <c r="A2798" s="558">
        <v>102684</v>
      </c>
      <c r="B2798" s="66" t="s">
        <v>17405</v>
      </c>
      <c r="C2798" s="67" t="s">
        <v>20</v>
      </c>
      <c r="D2798" s="563" t="s">
        <v>3665</v>
      </c>
      <c r="E2798" s="558" t="s">
        <v>6</v>
      </c>
      <c r="F2798" s="564">
        <v>159.86000000000001</v>
      </c>
      <c r="G2798" s="564">
        <v>160.87</v>
      </c>
      <c r="H2798" s="145"/>
      <c r="I2798" s="145"/>
      <c r="J2798" s="145"/>
    </row>
    <row r="2799" spans="1:10" ht="54">
      <c r="A2799" s="558">
        <v>102672</v>
      </c>
      <c r="B2799" s="66" t="s">
        <v>17405</v>
      </c>
      <c r="C2799" s="67" t="s">
        <v>20</v>
      </c>
      <c r="D2799" s="563" t="s">
        <v>6093</v>
      </c>
      <c r="E2799" s="558" t="s">
        <v>6</v>
      </c>
      <c r="F2799" s="564">
        <v>190.55</v>
      </c>
      <c r="G2799" s="564">
        <v>192.52</v>
      </c>
      <c r="H2799" s="145"/>
      <c r="I2799" s="145"/>
      <c r="J2799" s="145"/>
    </row>
    <row r="2800" spans="1:10" ht="45">
      <c r="A2800" s="558">
        <v>102676</v>
      </c>
      <c r="B2800" s="66" t="s">
        <v>17405</v>
      </c>
      <c r="C2800" s="67" t="s">
        <v>20</v>
      </c>
      <c r="D2800" s="563" t="s">
        <v>6094</v>
      </c>
      <c r="E2800" s="558" t="s">
        <v>6</v>
      </c>
      <c r="F2800" s="564">
        <v>195.24</v>
      </c>
      <c r="G2800" s="564">
        <v>196.56</v>
      </c>
      <c r="H2800" s="145"/>
      <c r="I2800" s="145"/>
      <c r="J2800" s="145"/>
    </row>
    <row r="2801" spans="1:10" ht="67.5">
      <c r="A2801" s="558">
        <v>102681</v>
      </c>
      <c r="B2801" s="66" t="s">
        <v>17405</v>
      </c>
      <c r="C2801" s="67" t="s">
        <v>20</v>
      </c>
      <c r="D2801" s="563" t="s">
        <v>6095</v>
      </c>
      <c r="E2801" s="558" t="s">
        <v>6</v>
      </c>
      <c r="F2801" s="564">
        <v>194.32</v>
      </c>
      <c r="G2801" s="564">
        <v>195.83</v>
      </c>
      <c r="H2801" s="145"/>
      <c r="I2801" s="145"/>
      <c r="J2801" s="145"/>
    </row>
    <row r="2802" spans="1:10" ht="54">
      <c r="A2802" s="558">
        <v>102685</v>
      </c>
      <c r="B2802" s="66" t="s">
        <v>17405</v>
      </c>
      <c r="C2802" s="67" t="s">
        <v>20</v>
      </c>
      <c r="D2802" s="563" t="s">
        <v>6096</v>
      </c>
      <c r="E2802" s="558" t="s">
        <v>6</v>
      </c>
      <c r="F2802" s="564">
        <v>207.33</v>
      </c>
      <c r="G2802" s="564">
        <v>208.71</v>
      </c>
      <c r="H2802" s="145"/>
      <c r="I2802" s="145"/>
      <c r="J2802" s="145"/>
    </row>
    <row r="2803" spans="1:10" ht="45">
      <c r="A2803" s="558">
        <v>102664</v>
      </c>
      <c r="B2803" s="66" t="s">
        <v>17405</v>
      </c>
      <c r="C2803" s="67" t="s">
        <v>20</v>
      </c>
      <c r="D2803" s="563" t="s">
        <v>3653</v>
      </c>
      <c r="E2803" s="558" t="s">
        <v>6</v>
      </c>
      <c r="F2803" s="564">
        <v>47.22</v>
      </c>
      <c r="G2803" s="564">
        <v>47.77</v>
      </c>
      <c r="H2803" s="145"/>
      <c r="I2803" s="145"/>
      <c r="J2803" s="145"/>
    </row>
    <row r="2804" spans="1:10" ht="45">
      <c r="A2804" s="558">
        <v>102665</v>
      </c>
      <c r="B2804" s="66" t="s">
        <v>17405</v>
      </c>
      <c r="C2804" s="67" t="s">
        <v>20</v>
      </c>
      <c r="D2804" s="563" t="s">
        <v>3654</v>
      </c>
      <c r="E2804" s="558" t="s">
        <v>6</v>
      </c>
      <c r="F2804" s="564">
        <v>24.63</v>
      </c>
      <c r="G2804" s="564">
        <v>25.15</v>
      </c>
      <c r="H2804" s="145"/>
      <c r="I2804" s="145"/>
      <c r="J2804" s="145"/>
    </row>
    <row r="2805" spans="1:10" ht="45">
      <c r="A2805" s="558">
        <v>102663</v>
      </c>
      <c r="B2805" s="66" t="s">
        <v>17405</v>
      </c>
      <c r="C2805" s="67" t="s">
        <v>20</v>
      </c>
      <c r="D2805" s="563" t="s">
        <v>3652</v>
      </c>
      <c r="E2805" s="558" t="s">
        <v>6</v>
      </c>
      <c r="F2805" s="564">
        <v>74.97</v>
      </c>
      <c r="G2805" s="564">
        <v>75.83</v>
      </c>
      <c r="H2805" s="145"/>
      <c r="I2805" s="145"/>
      <c r="J2805" s="145"/>
    </row>
    <row r="2806" spans="1:10" ht="54">
      <c r="A2806" s="558">
        <v>102669</v>
      </c>
      <c r="B2806" s="66" t="s">
        <v>17405</v>
      </c>
      <c r="C2806" s="67" t="s">
        <v>20</v>
      </c>
      <c r="D2806" s="563" t="s">
        <v>3656</v>
      </c>
      <c r="E2806" s="558" t="s">
        <v>6</v>
      </c>
      <c r="F2806" s="564">
        <v>91.8</v>
      </c>
      <c r="G2806" s="564">
        <v>92.7</v>
      </c>
      <c r="H2806" s="145"/>
      <c r="I2806" s="145"/>
      <c r="J2806" s="145"/>
    </row>
    <row r="2807" spans="1:10" ht="45">
      <c r="A2807" s="558">
        <v>102661</v>
      </c>
      <c r="B2807" s="66" t="s">
        <v>17405</v>
      </c>
      <c r="C2807" s="67" t="s">
        <v>20</v>
      </c>
      <c r="D2807" s="563" t="s">
        <v>3651</v>
      </c>
      <c r="E2807" s="558" t="s">
        <v>6</v>
      </c>
      <c r="F2807" s="564">
        <v>41.85</v>
      </c>
      <c r="G2807" s="564">
        <v>42.42</v>
      </c>
      <c r="H2807" s="145"/>
      <c r="I2807" s="145"/>
      <c r="J2807" s="145"/>
    </row>
    <row r="2808" spans="1:10" ht="54">
      <c r="A2808" s="558">
        <v>102666</v>
      </c>
      <c r="B2808" s="66" t="s">
        <v>17405</v>
      </c>
      <c r="C2808" s="67" t="s">
        <v>20</v>
      </c>
      <c r="D2808" s="563" t="s">
        <v>3655</v>
      </c>
      <c r="E2808" s="558" t="s">
        <v>6</v>
      </c>
      <c r="F2808" s="564">
        <v>57.63</v>
      </c>
      <c r="G2808" s="564">
        <v>58.23</v>
      </c>
      <c r="H2808" s="145"/>
      <c r="I2808" s="145"/>
      <c r="J2808" s="145"/>
    </row>
    <row r="2809" spans="1:10" ht="45">
      <c r="A2809" s="558">
        <v>102662</v>
      </c>
      <c r="B2809" s="66" t="s">
        <v>17405</v>
      </c>
      <c r="C2809" s="67" t="s">
        <v>20</v>
      </c>
      <c r="D2809" s="563" t="s">
        <v>6091</v>
      </c>
      <c r="E2809" s="558" t="s">
        <v>6</v>
      </c>
      <c r="F2809" s="564">
        <v>86.01</v>
      </c>
      <c r="G2809" s="564">
        <v>86.8</v>
      </c>
      <c r="H2809" s="145"/>
      <c r="I2809" s="145"/>
      <c r="J2809" s="145"/>
    </row>
    <row r="2810" spans="1:10" ht="54">
      <c r="A2810" s="558">
        <v>102668</v>
      </c>
      <c r="B2810" s="66" t="s">
        <v>17405</v>
      </c>
      <c r="C2810" s="67" t="s">
        <v>20</v>
      </c>
      <c r="D2810" s="563" t="s">
        <v>6092</v>
      </c>
      <c r="E2810" s="558" t="s">
        <v>6</v>
      </c>
      <c r="F2810" s="564">
        <v>101.79</v>
      </c>
      <c r="G2810" s="564">
        <v>102.62</v>
      </c>
      <c r="H2810" s="145"/>
      <c r="I2810" s="145"/>
      <c r="J2810" s="145"/>
    </row>
    <row r="2811" spans="1:10" ht="45">
      <c r="A2811" s="558">
        <v>102718</v>
      </c>
      <c r="B2811" s="66" t="s">
        <v>17405</v>
      </c>
      <c r="C2811" s="67" t="s">
        <v>20</v>
      </c>
      <c r="D2811" s="563" t="s">
        <v>3676</v>
      </c>
      <c r="E2811" s="558" t="s">
        <v>862</v>
      </c>
      <c r="F2811" s="564">
        <v>190.96</v>
      </c>
      <c r="G2811" s="564">
        <v>193.89</v>
      </c>
      <c r="H2811" s="145"/>
      <c r="I2811" s="145"/>
      <c r="J2811" s="145"/>
    </row>
    <row r="2812" spans="1:10" ht="45">
      <c r="A2812" s="558">
        <v>102716</v>
      </c>
      <c r="B2812" s="66" t="s">
        <v>17405</v>
      </c>
      <c r="C2812" s="67" t="s">
        <v>20</v>
      </c>
      <c r="D2812" s="563" t="s">
        <v>3674</v>
      </c>
      <c r="E2812" s="558" t="s">
        <v>862</v>
      </c>
      <c r="F2812" s="564">
        <v>179.92</v>
      </c>
      <c r="G2812" s="564">
        <v>181.01</v>
      </c>
      <c r="H2812" s="145"/>
      <c r="I2812" s="145"/>
      <c r="J2812" s="145"/>
    </row>
    <row r="2813" spans="1:10" ht="45">
      <c r="A2813" s="558">
        <v>102719</v>
      </c>
      <c r="B2813" s="66" t="s">
        <v>17405</v>
      </c>
      <c r="C2813" s="67" t="s">
        <v>20</v>
      </c>
      <c r="D2813" s="563" t="s">
        <v>3677</v>
      </c>
      <c r="E2813" s="558" t="s">
        <v>862</v>
      </c>
      <c r="F2813" s="564">
        <v>146.19999999999999</v>
      </c>
      <c r="G2813" s="564">
        <v>149.13</v>
      </c>
      <c r="H2813" s="145"/>
      <c r="I2813" s="145"/>
      <c r="J2813" s="145"/>
    </row>
    <row r="2814" spans="1:10" ht="45">
      <c r="A2814" s="558">
        <v>102717</v>
      </c>
      <c r="B2814" s="66" t="s">
        <v>17405</v>
      </c>
      <c r="C2814" s="67" t="s">
        <v>20</v>
      </c>
      <c r="D2814" s="563" t="s">
        <v>3675</v>
      </c>
      <c r="E2814" s="558" t="s">
        <v>862</v>
      </c>
      <c r="F2814" s="564">
        <v>135.16</v>
      </c>
      <c r="G2814" s="564">
        <v>136.25</v>
      </c>
      <c r="H2814" s="145"/>
      <c r="I2814" s="145"/>
      <c r="J2814" s="145"/>
    </row>
    <row r="2815" spans="1:10" ht="45">
      <c r="A2815" s="558">
        <v>102720</v>
      </c>
      <c r="B2815" s="66" t="s">
        <v>17405</v>
      </c>
      <c r="C2815" s="67" t="s">
        <v>20</v>
      </c>
      <c r="D2815" s="563" t="s">
        <v>14147</v>
      </c>
      <c r="E2815" s="558" t="s">
        <v>38</v>
      </c>
      <c r="F2815" s="564">
        <v>0</v>
      </c>
      <c r="G2815" s="564">
        <v>0</v>
      </c>
      <c r="H2815" s="145"/>
      <c r="I2815" s="145"/>
      <c r="J2815" s="145"/>
    </row>
    <row r="2816" spans="1:10" ht="54">
      <c r="A2816" s="558">
        <v>102713</v>
      </c>
      <c r="B2816" s="66" t="s">
        <v>17405</v>
      </c>
      <c r="C2816" s="67" t="s">
        <v>20</v>
      </c>
      <c r="D2816" s="563" t="s">
        <v>3672</v>
      </c>
      <c r="E2816" s="558" t="s">
        <v>38</v>
      </c>
      <c r="F2816" s="564">
        <v>12.09</v>
      </c>
      <c r="G2816" s="564">
        <v>12.13</v>
      </c>
      <c r="H2816" s="145"/>
      <c r="I2816" s="145"/>
      <c r="J2816" s="145"/>
    </row>
    <row r="2817" spans="1:10" ht="54">
      <c r="A2817" s="558">
        <v>102715</v>
      </c>
      <c r="B2817" s="66" t="s">
        <v>17405</v>
      </c>
      <c r="C2817" s="67" t="s">
        <v>20</v>
      </c>
      <c r="D2817" s="563" t="s">
        <v>3673</v>
      </c>
      <c r="E2817" s="558" t="s">
        <v>38</v>
      </c>
      <c r="F2817" s="564">
        <v>23.9</v>
      </c>
      <c r="G2817" s="564">
        <v>23.94</v>
      </c>
      <c r="H2817" s="145"/>
      <c r="I2817" s="145"/>
      <c r="J2817" s="145"/>
    </row>
    <row r="2818" spans="1:10" ht="54">
      <c r="A2818" s="558">
        <v>103653</v>
      </c>
      <c r="B2818" s="66" t="s">
        <v>17405</v>
      </c>
      <c r="C2818" s="67" t="s">
        <v>20</v>
      </c>
      <c r="D2818" s="563" t="s">
        <v>3682</v>
      </c>
      <c r="E2818" s="558" t="s">
        <v>38</v>
      </c>
      <c r="F2818" s="564">
        <v>28.55</v>
      </c>
      <c r="G2818" s="564">
        <v>28.59</v>
      </c>
      <c r="H2818" s="145"/>
      <c r="I2818" s="145"/>
      <c r="J2818" s="145"/>
    </row>
    <row r="2819" spans="1:10" ht="54">
      <c r="A2819" s="558">
        <v>102712</v>
      </c>
      <c r="B2819" s="66" t="s">
        <v>17405</v>
      </c>
      <c r="C2819" s="67" t="s">
        <v>20</v>
      </c>
      <c r="D2819" s="563" t="s">
        <v>3671</v>
      </c>
      <c r="E2819" s="558" t="s">
        <v>38</v>
      </c>
      <c r="F2819" s="564">
        <v>8.81</v>
      </c>
      <c r="G2819" s="564">
        <v>8.85</v>
      </c>
      <c r="H2819" s="145"/>
      <c r="I2819" s="145"/>
      <c r="J2819" s="145"/>
    </row>
    <row r="2820" spans="1:10" ht="54">
      <c r="A2820" s="558">
        <v>102711</v>
      </c>
      <c r="B2820" s="66" t="s">
        <v>17405</v>
      </c>
      <c r="C2820" s="67" t="s">
        <v>20</v>
      </c>
      <c r="D2820" s="563" t="s">
        <v>14148</v>
      </c>
      <c r="E2820" s="558" t="s">
        <v>2778</v>
      </c>
      <c r="F2820" s="564">
        <v>71.09</v>
      </c>
      <c r="G2820" s="564">
        <v>74.11</v>
      </c>
      <c r="H2820" s="145"/>
      <c r="I2820" s="145"/>
      <c r="J2820" s="145"/>
    </row>
    <row r="2821" spans="1:10" ht="54">
      <c r="A2821" s="558">
        <v>102710</v>
      </c>
      <c r="B2821" s="66" t="s">
        <v>17405</v>
      </c>
      <c r="C2821" s="67" t="s">
        <v>20</v>
      </c>
      <c r="D2821" s="563" t="s">
        <v>3670</v>
      </c>
      <c r="E2821" s="558" t="s">
        <v>2778</v>
      </c>
      <c r="F2821" s="564">
        <v>56.12</v>
      </c>
      <c r="G2821" s="564">
        <v>59.14</v>
      </c>
      <c r="H2821" s="145"/>
      <c r="I2821" s="145"/>
      <c r="J2821" s="145"/>
    </row>
    <row r="2822" spans="1:10" ht="45">
      <c r="A2822" s="558">
        <v>102709</v>
      </c>
      <c r="B2822" s="66" t="s">
        <v>17405</v>
      </c>
      <c r="C2822" s="67" t="s">
        <v>20</v>
      </c>
      <c r="D2822" s="563" t="s">
        <v>14149</v>
      </c>
      <c r="E2822" s="558" t="s">
        <v>2778</v>
      </c>
      <c r="F2822" s="564">
        <v>0</v>
      </c>
      <c r="G2822" s="564">
        <v>0</v>
      </c>
      <c r="H2822" s="145"/>
      <c r="I2822" s="145"/>
      <c r="J2822" s="145"/>
    </row>
    <row r="2823" spans="1:10" ht="45">
      <c r="A2823" s="558">
        <v>102708</v>
      </c>
      <c r="B2823" s="66" t="s">
        <v>17405</v>
      </c>
      <c r="C2823" s="67" t="s">
        <v>20</v>
      </c>
      <c r="D2823" s="563" t="s">
        <v>14150</v>
      </c>
      <c r="E2823" s="558" t="s">
        <v>2778</v>
      </c>
      <c r="F2823" s="564">
        <v>23.48</v>
      </c>
      <c r="G2823" s="564">
        <v>24.99</v>
      </c>
      <c r="H2823" s="145"/>
      <c r="I2823" s="145"/>
      <c r="J2823" s="145"/>
    </row>
    <row r="2824" spans="1:10" ht="45">
      <c r="A2824" s="558">
        <v>102707</v>
      </c>
      <c r="B2824" s="66" t="s">
        <v>17405</v>
      </c>
      <c r="C2824" s="67" t="s">
        <v>20</v>
      </c>
      <c r="D2824" s="563" t="s">
        <v>3669</v>
      </c>
      <c r="E2824" s="558" t="s">
        <v>6</v>
      </c>
      <c r="F2824" s="564">
        <v>49.17</v>
      </c>
      <c r="G2824" s="564">
        <v>49.61</v>
      </c>
      <c r="H2824" s="145"/>
      <c r="I2824" s="145"/>
      <c r="J2824" s="145"/>
    </row>
    <row r="2825" spans="1:10" ht="45">
      <c r="A2825" s="558">
        <v>102704</v>
      </c>
      <c r="B2825" s="66" t="s">
        <v>17405</v>
      </c>
      <c r="C2825" s="67" t="s">
        <v>20</v>
      </c>
      <c r="D2825" s="563" t="s">
        <v>3668</v>
      </c>
      <c r="E2825" s="558" t="s">
        <v>6</v>
      </c>
      <c r="F2825" s="564">
        <v>11.18</v>
      </c>
      <c r="G2825" s="564">
        <v>11.22</v>
      </c>
      <c r="H2825" s="145"/>
      <c r="I2825" s="145"/>
      <c r="J2825" s="145"/>
    </row>
    <row r="2826" spans="1:10" ht="45">
      <c r="A2826" s="558">
        <v>102705</v>
      </c>
      <c r="B2826" s="66" t="s">
        <v>17405</v>
      </c>
      <c r="C2826" s="67" t="s">
        <v>20</v>
      </c>
      <c r="D2826" s="563" t="s">
        <v>6097</v>
      </c>
      <c r="E2826" s="558" t="s">
        <v>6</v>
      </c>
      <c r="F2826" s="564">
        <v>51.79</v>
      </c>
      <c r="G2826" s="564">
        <v>51.83</v>
      </c>
      <c r="H2826" s="145"/>
      <c r="I2826" s="145"/>
      <c r="J2826" s="145"/>
    </row>
    <row r="2827" spans="1:10" ht="45">
      <c r="A2827" s="558">
        <v>98333</v>
      </c>
      <c r="B2827" s="66" t="s">
        <v>17405</v>
      </c>
      <c r="C2827" s="67" t="s">
        <v>20</v>
      </c>
      <c r="D2827" s="563" t="s">
        <v>14151</v>
      </c>
      <c r="E2827" s="558" t="s">
        <v>38</v>
      </c>
      <c r="F2827" s="564">
        <v>0</v>
      </c>
      <c r="G2827" s="564">
        <v>0</v>
      </c>
      <c r="H2827" s="145"/>
      <c r="I2827" s="145"/>
      <c r="J2827" s="145"/>
    </row>
    <row r="2828" spans="1:10" ht="45">
      <c r="A2828" s="558">
        <v>98332</v>
      </c>
      <c r="B2828" s="66" t="s">
        <v>17405</v>
      </c>
      <c r="C2828" s="67" t="s">
        <v>20</v>
      </c>
      <c r="D2828" s="563" t="s">
        <v>14152</v>
      </c>
      <c r="E2828" s="558" t="s">
        <v>38</v>
      </c>
      <c r="F2828" s="564">
        <v>0</v>
      </c>
      <c r="G2828" s="564">
        <v>0</v>
      </c>
      <c r="H2828" s="145"/>
      <c r="I2828" s="145"/>
      <c r="J2828" s="145"/>
    </row>
    <row r="2829" spans="1:10" ht="45">
      <c r="A2829" s="558">
        <v>98331</v>
      </c>
      <c r="B2829" s="66" t="s">
        <v>17405</v>
      </c>
      <c r="C2829" s="67" t="s">
        <v>20</v>
      </c>
      <c r="D2829" s="563" t="s">
        <v>14153</v>
      </c>
      <c r="E2829" s="558" t="s">
        <v>38</v>
      </c>
      <c r="F2829" s="564">
        <v>0</v>
      </c>
      <c r="G2829" s="564">
        <v>0</v>
      </c>
      <c r="H2829" s="145"/>
      <c r="I2829" s="145"/>
      <c r="J2829" s="145"/>
    </row>
    <row r="2830" spans="1:10" ht="45">
      <c r="A2830" s="558">
        <v>98327</v>
      </c>
      <c r="B2830" s="66" t="s">
        <v>17405</v>
      </c>
      <c r="C2830" s="67" t="s">
        <v>20</v>
      </c>
      <c r="D2830" s="563" t="s">
        <v>14154</v>
      </c>
      <c r="E2830" s="558" t="s">
        <v>38</v>
      </c>
      <c r="F2830" s="564">
        <v>0</v>
      </c>
      <c r="G2830" s="564">
        <v>0</v>
      </c>
      <c r="H2830" s="145"/>
      <c r="I2830" s="145"/>
      <c r="J2830" s="145"/>
    </row>
    <row r="2831" spans="1:10" ht="45">
      <c r="A2831" s="558">
        <v>98326</v>
      </c>
      <c r="B2831" s="66" t="s">
        <v>17405</v>
      </c>
      <c r="C2831" s="67" t="s">
        <v>20</v>
      </c>
      <c r="D2831" s="563" t="s">
        <v>14155</v>
      </c>
      <c r="E2831" s="558" t="s">
        <v>38</v>
      </c>
      <c r="F2831" s="564">
        <v>0</v>
      </c>
      <c r="G2831" s="564">
        <v>0</v>
      </c>
      <c r="H2831" s="145"/>
      <c r="I2831" s="145"/>
      <c r="J2831" s="145"/>
    </row>
    <row r="2832" spans="1:10" ht="45">
      <c r="A2832" s="558">
        <v>98325</v>
      </c>
      <c r="B2832" s="66" t="s">
        <v>17405</v>
      </c>
      <c r="C2832" s="67" t="s">
        <v>20</v>
      </c>
      <c r="D2832" s="563" t="s">
        <v>14156</v>
      </c>
      <c r="E2832" s="558" t="s">
        <v>38</v>
      </c>
      <c r="F2832" s="564">
        <v>0</v>
      </c>
      <c r="G2832" s="564">
        <v>0</v>
      </c>
      <c r="H2832" s="145"/>
      <c r="I2832" s="145"/>
      <c r="J2832" s="145"/>
    </row>
    <row r="2833" spans="1:10" ht="45">
      <c r="A2833" s="558">
        <v>98370</v>
      </c>
      <c r="B2833" s="66" t="s">
        <v>17405</v>
      </c>
      <c r="C2833" s="67" t="s">
        <v>20</v>
      </c>
      <c r="D2833" s="563" t="s">
        <v>14157</v>
      </c>
      <c r="E2833" s="558" t="s">
        <v>38</v>
      </c>
      <c r="F2833" s="564">
        <v>0</v>
      </c>
      <c r="G2833" s="564">
        <v>0</v>
      </c>
      <c r="H2833" s="145"/>
      <c r="I2833" s="145"/>
      <c r="J2833" s="145"/>
    </row>
    <row r="2834" spans="1:10" ht="45">
      <c r="A2834" s="558">
        <v>98389</v>
      </c>
      <c r="B2834" s="66" t="s">
        <v>17405</v>
      </c>
      <c r="C2834" s="67" t="s">
        <v>20</v>
      </c>
      <c r="D2834" s="563" t="s">
        <v>14158</v>
      </c>
      <c r="E2834" s="558" t="s">
        <v>2778</v>
      </c>
      <c r="F2834" s="564">
        <v>0</v>
      </c>
      <c r="G2834" s="564">
        <v>0</v>
      </c>
      <c r="H2834" s="145"/>
      <c r="I2834" s="145"/>
      <c r="J2834" s="145"/>
    </row>
    <row r="2835" spans="1:10" ht="45">
      <c r="A2835" s="558">
        <v>98390</v>
      </c>
      <c r="B2835" s="66" t="s">
        <v>17405</v>
      </c>
      <c r="C2835" s="67" t="s">
        <v>20</v>
      </c>
      <c r="D2835" s="563" t="s">
        <v>14159</v>
      </c>
      <c r="E2835" s="558" t="s">
        <v>2778</v>
      </c>
      <c r="F2835" s="564">
        <v>0</v>
      </c>
      <c r="G2835" s="564">
        <v>0</v>
      </c>
      <c r="H2835" s="145"/>
      <c r="I2835" s="145"/>
      <c r="J2835" s="145"/>
    </row>
    <row r="2836" spans="1:10" ht="45">
      <c r="A2836" s="558">
        <v>98391</v>
      </c>
      <c r="B2836" s="66" t="s">
        <v>17405</v>
      </c>
      <c r="C2836" s="67" t="s">
        <v>20</v>
      </c>
      <c r="D2836" s="563" t="s">
        <v>14160</v>
      </c>
      <c r="E2836" s="558" t="s">
        <v>2778</v>
      </c>
      <c r="F2836" s="564">
        <v>0</v>
      </c>
      <c r="G2836" s="564">
        <v>0</v>
      </c>
      <c r="H2836" s="145"/>
      <c r="I2836" s="145"/>
      <c r="J2836" s="145"/>
    </row>
    <row r="2837" spans="1:10" ht="45">
      <c r="A2837" s="558">
        <v>98392</v>
      </c>
      <c r="B2837" s="66" t="s">
        <v>17405</v>
      </c>
      <c r="C2837" s="67" t="s">
        <v>20</v>
      </c>
      <c r="D2837" s="563" t="s">
        <v>14161</v>
      </c>
      <c r="E2837" s="558" t="s">
        <v>2778</v>
      </c>
      <c r="F2837" s="564">
        <v>0</v>
      </c>
      <c r="G2837" s="564">
        <v>0</v>
      </c>
      <c r="H2837" s="145"/>
      <c r="I2837" s="145"/>
      <c r="J2837" s="145"/>
    </row>
    <row r="2838" spans="1:10" ht="45">
      <c r="A2838" s="558">
        <v>98393</v>
      </c>
      <c r="B2838" s="66" t="s">
        <v>17405</v>
      </c>
      <c r="C2838" s="67" t="s">
        <v>20</v>
      </c>
      <c r="D2838" s="563" t="s">
        <v>14162</v>
      </c>
      <c r="E2838" s="558" t="s">
        <v>2778</v>
      </c>
      <c r="F2838" s="564">
        <v>0</v>
      </c>
      <c r="G2838" s="564">
        <v>0</v>
      </c>
      <c r="H2838" s="145"/>
      <c r="I2838" s="145"/>
      <c r="J2838" s="145"/>
    </row>
    <row r="2839" spans="1:10" ht="45">
      <c r="A2839" s="558">
        <v>98394</v>
      </c>
      <c r="B2839" s="66" t="s">
        <v>17405</v>
      </c>
      <c r="C2839" s="67" t="s">
        <v>20</v>
      </c>
      <c r="D2839" s="563" t="s">
        <v>14163</v>
      </c>
      <c r="E2839" s="558" t="s">
        <v>2778</v>
      </c>
      <c r="F2839" s="564">
        <v>0</v>
      </c>
      <c r="G2839" s="564">
        <v>0</v>
      </c>
      <c r="H2839" s="145"/>
      <c r="I2839" s="145"/>
      <c r="J2839" s="145"/>
    </row>
    <row r="2840" spans="1:10" ht="45">
      <c r="A2840" s="558">
        <v>98395</v>
      </c>
      <c r="B2840" s="66" t="s">
        <v>17405</v>
      </c>
      <c r="C2840" s="67" t="s">
        <v>20</v>
      </c>
      <c r="D2840" s="563" t="s">
        <v>14164</v>
      </c>
      <c r="E2840" s="558" t="s">
        <v>2778</v>
      </c>
      <c r="F2840" s="564">
        <v>0</v>
      </c>
      <c r="G2840" s="564">
        <v>0</v>
      </c>
      <c r="H2840" s="145"/>
      <c r="I2840" s="145"/>
      <c r="J2840" s="145"/>
    </row>
    <row r="2841" spans="1:10" ht="45">
      <c r="A2841" s="558">
        <v>98396</v>
      </c>
      <c r="B2841" s="66" t="s">
        <v>17405</v>
      </c>
      <c r="C2841" s="67" t="s">
        <v>20</v>
      </c>
      <c r="D2841" s="563" t="s">
        <v>14165</v>
      </c>
      <c r="E2841" s="558" t="s">
        <v>2778</v>
      </c>
      <c r="F2841" s="564">
        <v>0</v>
      </c>
      <c r="G2841" s="564">
        <v>0</v>
      </c>
      <c r="H2841" s="145"/>
      <c r="I2841" s="145"/>
      <c r="J2841" s="145"/>
    </row>
    <row r="2842" spans="1:10" ht="67.5">
      <c r="A2842" s="558">
        <v>98369</v>
      </c>
      <c r="B2842" s="66" t="s">
        <v>17405</v>
      </c>
      <c r="C2842" s="67" t="s">
        <v>20</v>
      </c>
      <c r="D2842" s="563" t="s">
        <v>14166</v>
      </c>
      <c r="E2842" s="558" t="s">
        <v>38</v>
      </c>
      <c r="F2842" s="564">
        <v>0</v>
      </c>
      <c r="G2842" s="564">
        <v>0</v>
      </c>
      <c r="H2842" s="145"/>
      <c r="I2842" s="145"/>
      <c r="J2842" s="145"/>
    </row>
    <row r="2843" spans="1:10" ht="67.5">
      <c r="A2843" s="558">
        <v>98360</v>
      </c>
      <c r="B2843" s="66" t="s">
        <v>17405</v>
      </c>
      <c r="C2843" s="67" t="s">
        <v>20</v>
      </c>
      <c r="D2843" s="563" t="s">
        <v>14167</v>
      </c>
      <c r="E2843" s="558" t="s">
        <v>38</v>
      </c>
      <c r="F2843" s="564">
        <v>0</v>
      </c>
      <c r="G2843" s="564">
        <v>0</v>
      </c>
      <c r="H2843" s="145"/>
      <c r="I2843" s="145"/>
      <c r="J2843" s="145"/>
    </row>
    <row r="2844" spans="1:10" ht="67.5">
      <c r="A2844" s="558">
        <v>98368</v>
      </c>
      <c r="B2844" s="66" t="s">
        <v>17405</v>
      </c>
      <c r="C2844" s="67" t="s">
        <v>20</v>
      </c>
      <c r="D2844" s="563" t="s">
        <v>14168</v>
      </c>
      <c r="E2844" s="558" t="s">
        <v>38</v>
      </c>
      <c r="F2844" s="564">
        <v>0</v>
      </c>
      <c r="G2844" s="564">
        <v>0</v>
      </c>
      <c r="H2844" s="145"/>
      <c r="I2844" s="145"/>
      <c r="J2844" s="145"/>
    </row>
    <row r="2845" spans="1:10" ht="67.5">
      <c r="A2845" s="558">
        <v>98359</v>
      </c>
      <c r="B2845" s="66" t="s">
        <v>17405</v>
      </c>
      <c r="C2845" s="67" t="s">
        <v>20</v>
      </c>
      <c r="D2845" s="563" t="s">
        <v>14169</v>
      </c>
      <c r="E2845" s="558" t="s">
        <v>38</v>
      </c>
      <c r="F2845" s="564">
        <v>0</v>
      </c>
      <c r="G2845" s="564">
        <v>0</v>
      </c>
      <c r="H2845" s="145"/>
      <c r="I2845" s="145"/>
      <c r="J2845" s="145"/>
    </row>
    <row r="2846" spans="1:10" ht="67.5">
      <c r="A2846" s="558">
        <v>98367</v>
      </c>
      <c r="B2846" s="66" t="s">
        <v>17405</v>
      </c>
      <c r="C2846" s="67" t="s">
        <v>20</v>
      </c>
      <c r="D2846" s="563" t="s">
        <v>14170</v>
      </c>
      <c r="E2846" s="558" t="s">
        <v>38</v>
      </c>
      <c r="F2846" s="564">
        <v>0</v>
      </c>
      <c r="G2846" s="564">
        <v>0</v>
      </c>
      <c r="H2846" s="145"/>
      <c r="I2846" s="145"/>
      <c r="J2846" s="145"/>
    </row>
    <row r="2847" spans="1:10" ht="67.5">
      <c r="A2847" s="558">
        <v>98358</v>
      </c>
      <c r="B2847" s="66" t="s">
        <v>17405</v>
      </c>
      <c r="C2847" s="67" t="s">
        <v>20</v>
      </c>
      <c r="D2847" s="563" t="s">
        <v>14171</v>
      </c>
      <c r="E2847" s="558" t="s">
        <v>38</v>
      </c>
      <c r="F2847" s="564">
        <v>0</v>
      </c>
      <c r="G2847" s="564">
        <v>0</v>
      </c>
      <c r="H2847" s="145"/>
      <c r="I2847" s="145"/>
      <c r="J2847" s="145"/>
    </row>
    <row r="2848" spans="1:10" ht="67.5">
      <c r="A2848" s="558">
        <v>98352</v>
      </c>
      <c r="B2848" s="66" t="s">
        <v>17405</v>
      </c>
      <c r="C2848" s="67" t="s">
        <v>20</v>
      </c>
      <c r="D2848" s="563" t="s">
        <v>14172</v>
      </c>
      <c r="E2848" s="558" t="s">
        <v>38</v>
      </c>
      <c r="F2848" s="564">
        <v>0</v>
      </c>
      <c r="G2848" s="564">
        <v>0</v>
      </c>
      <c r="H2848" s="145"/>
      <c r="I2848" s="145"/>
      <c r="J2848" s="145"/>
    </row>
    <row r="2849" spans="1:10" ht="54">
      <c r="A2849" s="558">
        <v>98343</v>
      </c>
      <c r="B2849" s="66" t="s">
        <v>17405</v>
      </c>
      <c r="C2849" s="67" t="s">
        <v>20</v>
      </c>
      <c r="D2849" s="563" t="s">
        <v>14173</v>
      </c>
      <c r="E2849" s="558" t="s">
        <v>38</v>
      </c>
      <c r="F2849" s="564">
        <v>0</v>
      </c>
      <c r="G2849" s="564">
        <v>0</v>
      </c>
      <c r="H2849" s="145"/>
      <c r="I2849" s="145"/>
      <c r="J2849" s="145"/>
    </row>
    <row r="2850" spans="1:10" ht="67.5">
      <c r="A2850" s="558">
        <v>98351</v>
      </c>
      <c r="B2850" s="66" t="s">
        <v>17405</v>
      </c>
      <c r="C2850" s="67" t="s">
        <v>20</v>
      </c>
      <c r="D2850" s="563" t="s">
        <v>14174</v>
      </c>
      <c r="E2850" s="558" t="s">
        <v>38</v>
      </c>
      <c r="F2850" s="564">
        <v>0</v>
      </c>
      <c r="G2850" s="564">
        <v>0</v>
      </c>
      <c r="H2850" s="145"/>
      <c r="I2850" s="145"/>
      <c r="J2850" s="145"/>
    </row>
    <row r="2851" spans="1:10" ht="54">
      <c r="A2851" s="558">
        <v>98342</v>
      </c>
      <c r="B2851" s="66" t="s">
        <v>17405</v>
      </c>
      <c r="C2851" s="67" t="s">
        <v>20</v>
      </c>
      <c r="D2851" s="563" t="s">
        <v>14175</v>
      </c>
      <c r="E2851" s="558" t="s">
        <v>38</v>
      </c>
      <c r="F2851" s="564">
        <v>0</v>
      </c>
      <c r="G2851" s="564">
        <v>0</v>
      </c>
      <c r="H2851" s="145"/>
      <c r="I2851" s="145"/>
      <c r="J2851" s="145"/>
    </row>
    <row r="2852" spans="1:10" ht="67.5">
      <c r="A2852" s="558">
        <v>98350</v>
      </c>
      <c r="B2852" s="66" t="s">
        <v>17405</v>
      </c>
      <c r="C2852" s="67" t="s">
        <v>20</v>
      </c>
      <c r="D2852" s="563" t="s">
        <v>14176</v>
      </c>
      <c r="E2852" s="558" t="s">
        <v>38</v>
      </c>
      <c r="F2852" s="564">
        <v>0</v>
      </c>
      <c r="G2852" s="564">
        <v>0</v>
      </c>
      <c r="H2852" s="145"/>
      <c r="I2852" s="145"/>
      <c r="J2852" s="145"/>
    </row>
    <row r="2853" spans="1:10" ht="54">
      <c r="A2853" s="558">
        <v>98341</v>
      </c>
      <c r="B2853" s="66" t="s">
        <v>17405</v>
      </c>
      <c r="C2853" s="67" t="s">
        <v>20</v>
      </c>
      <c r="D2853" s="563" t="s">
        <v>14177</v>
      </c>
      <c r="E2853" s="558" t="s">
        <v>38</v>
      </c>
      <c r="F2853" s="564">
        <v>0</v>
      </c>
      <c r="G2853" s="564">
        <v>0</v>
      </c>
      <c r="H2853" s="145"/>
      <c r="I2853" s="145"/>
      <c r="J2853" s="145"/>
    </row>
    <row r="2854" spans="1:10" ht="45">
      <c r="A2854" s="558">
        <v>98381</v>
      </c>
      <c r="B2854" s="66" t="s">
        <v>17405</v>
      </c>
      <c r="C2854" s="67" t="s">
        <v>20</v>
      </c>
      <c r="D2854" s="563" t="s">
        <v>14178</v>
      </c>
      <c r="E2854" s="558" t="s">
        <v>6</v>
      </c>
      <c r="F2854" s="564">
        <v>0</v>
      </c>
      <c r="G2854" s="564">
        <v>0</v>
      </c>
      <c r="H2854" s="145"/>
      <c r="I2854" s="145"/>
      <c r="J2854" s="145"/>
    </row>
    <row r="2855" spans="1:10" ht="45">
      <c r="A2855" s="558">
        <v>98382</v>
      </c>
      <c r="B2855" s="66" t="s">
        <v>17405</v>
      </c>
      <c r="C2855" s="67" t="s">
        <v>20</v>
      </c>
      <c r="D2855" s="563" t="s">
        <v>14179</v>
      </c>
      <c r="E2855" s="558" t="s">
        <v>6</v>
      </c>
      <c r="F2855" s="564">
        <v>0</v>
      </c>
      <c r="G2855" s="564">
        <v>0</v>
      </c>
      <c r="H2855" s="145"/>
      <c r="I2855" s="145"/>
      <c r="J2855" s="145"/>
    </row>
    <row r="2856" spans="1:10" ht="45">
      <c r="A2856" s="558">
        <v>98383</v>
      </c>
      <c r="B2856" s="66" t="s">
        <v>17405</v>
      </c>
      <c r="C2856" s="67" t="s">
        <v>20</v>
      </c>
      <c r="D2856" s="563" t="s">
        <v>14180</v>
      </c>
      <c r="E2856" s="558" t="s">
        <v>6</v>
      </c>
      <c r="F2856" s="564">
        <v>0</v>
      </c>
      <c r="G2856" s="564">
        <v>0</v>
      </c>
      <c r="H2856" s="145"/>
      <c r="I2856" s="145"/>
      <c r="J2856" s="145"/>
    </row>
    <row r="2857" spans="1:10" ht="45">
      <c r="A2857" s="558">
        <v>98384</v>
      </c>
      <c r="B2857" s="66" t="s">
        <v>17405</v>
      </c>
      <c r="C2857" s="67" t="s">
        <v>20</v>
      </c>
      <c r="D2857" s="563" t="s">
        <v>14181</v>
      </c>
      <c r="E2857" s="558" t="s">
        <v>6</v>
      </c>
      <c r="F2857" s="564">
        <v>0</v>
      </c>
      <c r="G2857" s="564">
        <v>0</v>
      </c>
      <c r="H2857" s="145"/>
      <c r="I2857" s="145"/>
      <c r="J2857" s="145"/>
    </row>
    <row r="2858" spans="1:10" ht="45">
      <c r="A2858" s="558">
        <v>98385</v>
      </c>
      <c r="B2858" s="66" t="s">
        <v>17405</v>
      </c>
      <c r="C2858" s="67" t="s">
        <v>20</v>
      </c>
      <c r="D2858" s="563" t="s">
        <v>14182</v>
      </c>
      <c r="E2858" s="558" t="s">
        <v>6</v>
      </c>
      <c r="F2858" s="564">
        <v>0</v>
      </c>
      <c r="G2858" s="564">
        <v>0</v>
      </c>
      <c r="H2858" s="145"/>
      <c r="I2858" s="145"/>
      <c r="J2858" s="145"/>
    </row>
    <row r="2859" spans="1:10" ht="45">
      <c r="A2859" s="558">
        <v>98386</v>
      </c>
      <c r="B2859" s="66" t="s">
        <v>17405</v>
      </c>
      <c r="C2859" s="67" t="s">
        <v>20</v>
      </c>
      <c r="D2859" s="563" t="s">
        <v>14183</v>
      </c>
      <c r="E2859" s="558" t="s">
        <v>6</v>
      </c>
      <c r="F2859" s="564">
        <v>0</v>
      </c>
      <c r="G2859" s="564">
        <v>0</v>
      </c>
      <c r="H2859" s="145"/>
      <c r="I2859" s="145"/>
      <c r="J2859" s="145"/>
    </row>
    <row r="2860" spans="1:10" ht="45">
      <c r="A2860" s="558">
        <v>98387</v>
      </c>
      <c r="B2860" s="66" t="s">
        <v>17405</v>
      </c>
      <c r="C2860" s="67" t="s">
        <v>20</v>
      </c>
      <c r="D2860" s="563" t="s">
        <v>14184</v>
      </c>
      <c r="E2860" s="558" t="s">
        <v>6</v>
      </c>
      <c r="F2860" s="564">
        <v>0</v>
      </c>
      <c r="G2860" s="564">
        <v>0</v>
      </c>
      <c r="H2860" s="145"/>
      <c r="I2860" s="145"/>
      <c r="J2860" s="145"/>
    </row>
    <row r="2861" spans="1:10" ht="45">
      <c r="A2861" s="558">
        <v>98388</v>
      </c>
      <c r="B2861" s="66" t="s">
        <v>17405</v>
      </c>
      <c r="C2861" s="67" t="s">
        <v>20</v>
      </c>
      <c r="D2861" s="563" t="s">
        <v>14185</v>
      </c>
      <c r="E2861" s="558" t="s">
        <v>6</v>
      </c>
      <c r="F2861" s="564">
        <v>0</v>
      </c>
      <c r="G2861" s="564">
        <v>0</v>
      </c>
      <c r="H2861" s="145"/>
      <c r="I2861" s="145"/>
      <c r="J2861" s="145"/>
    </row>
    <row r="2862" spans="1:10" ht="67.5">
      <c r="A2862" s="558">
        <v>98346</v>
      </c>
      <c r="B2862" s="66" t="s">
        <v>17405</v>
      </c>
      <c r="C2862" s="67" t="s">
        <v>20</v>
      </c>
      <c r="D2862" s="563" t="s">
        <v>14186</v>
      </c>
      <c r="E2862" s="558" t="s">
        <v>38</v>
      </c>
      <c r="F2862" s="564">
        <v>0</v>
      </c>
      <c r="G2862" s="564">
        <v>0</v>
      </c>
      <c r="H2862" s="145"/>
      <c r="I2862" s="145"/>
      <c r="J2862" s="145"/>
    </row>
    <row r="2863" spans="1:10" ht="67.5">
      <c r="A2863" s="558">
        <v>98363</v>
      </c>
      <c r="B2863" s="66" t="s">
        <v>17405</v>
      </c>
      <c r="C2863" s="67" t="s">
        <v>20</v>
      </c>
      <c r="D2863" s="563" t="s">
        <v>14187</v>
      </c>
      <c r="E2863" s="558" t="s">
        <v>38</v>
      </c>
      <c r="F2863" s="564">
        <v>0</v>
      </c>
      <c r="G2863" s="564">
        <v>0</v>
      </c>
      <c r="H2863" s="145"/>
      <c r="I2863" s="145"/>
      <c r="J2863" s="145"/>
    </row>
    <row r="2864" spans="1:10" ht="67.5">
      <c r="A2864" s="558">
        <v>98354</v>
      </c>
      <c r="B2864" s="66" t="s">
        <v>17405</v>
      </c>
      <c r="C2864" s="67" t="s">
        <v>20</v>
      </c>
      <c r="D2864" s="563" t="s">
        <v>14188</v>
      </c>
      <c r="E2864" s="558" t="s">
        <v>38</v>
      </c>
      <c r="F2864" s="564">
        <v>0</v>
      </c>
      <c r="G2864" s="564">
        <v>0</v>
      </c>
      <c r="H2864" s="145"/>
      <c r="I2864" s="145"/>
      <c r="J2864" s="145"/>
    </row>
    <row r="2865" spans="1:10" ht="54">
      <c r="A2865" s="558">
        <v>98337</v>
      </c>
      <c r="B2865" s="66" t="s">
        <v>17405</v>
      </c>
      <c r="C2865" s="67" t="s">
        <v>20</v>
      </c>
      <c r="D2865" s="563" t="s">
        <v>14189</v>
      </c>
      <c r="E2865" s="558" t="s">
        <v>38</v>
      </c>
      <c r="F2865" s="564">
        <v>0</v>
      </c>
      <c r="G2865" s="564">
        <v>0</v>
      </c>
      <c r="H2865" s="145"/>
      <c r="I2865" s="145"/>
      <c r="J2865" s="145"/>
    </row>
    <row r="2866" spans="1:10" ht="67.5">
      <c r="A2866" s="558">
        <v>98345</v>
      </c>
      <c r="B2866" s="66" t="s">
        <v>17405</v>
      </c>
      <c r="C2866" s="67" t="s">
        <v>20</v>
      </c>
      <c r="D2866" s="563" t="s">
        <v>14190</v>
      </c>
      <c r="E2866" s="558" t="s">
        <v>38</v>
      </c>
      <c r="F2866" s="564">
        <v>0</v>
      </c>
      <c r="G2866" s="564">
        <v>0</v>
      </c>
      <c r="H2866" s="145"/>
      <c r="I2866" s="145"/>
      <c r="J2866" s="145"/>
    </row>
    <row r="2867" spans="1:10" ht="67.5">
      <c r="A2867" s="558">
        <v>98362</v>
      </c>
      <c r="B2867" s="66" t="s">
        <v>17405</v>
      </c>
      <c r="C2867" s="67" t="s">
        <v>20</v>
      </c>
      <c r="D2867" s="563" t="s">
        <v>14191</v>
      </c>
      <c r="E2867" s="558" t="s">
        <v>38</v>
      </c>
      <c r="F2867" s="564">
        <v>0</v>
      </c>
      <c r="G2867" s="564">
        <v>0</v>
      </c>
      <c r="H2867" s="145"/>
      <c r="I2867" s="145"/>
      <c r="J2867" s="145"/>
    </row>
    <row r="2868" spans="1:10" ht="67.5">
      <c r="A2868" s="558">
        <v>98403</v>
      </c>
      <c r="B2868" s="66" t="s">
        <v>17405</v>
      </c>
      <c r="C2868" s="67" t="s">
        <v>20</v>
      </c>
      <c r="D2868" s="563" t="s">
        <v>14192</v>
      </c>
      <c r="E2868" s="558" t="s">
        <v>38</v>
      </c>
      <c r="F2868" s="564">
        <v>0</v>
      </c>
      <c r="G2868" s="564">
        <v>0</v>
      </c>
      <c r="H2868" s="145"/>
      <c r="I2868" s="145"/>
      <c r="J2868" s="145"/>
    </row>
    <row r="2869" spans="1:10" ht="54">
      <c r="A2869" s="558">
        <v>98335</v>
      </c>
      <c r="B2869" s="66" t="s">
        <v>17405</v>
      </c>
      <c r="C2869" s="67" t="s">
        <v>20</v>
      </c>
      <c r="D2869" s="563" t="s">
        <v>14193</v>
      </c>
      <c r="E2869" s="558" t="s">
        <v>38</v>
      </c>
      <c r="F2869" s="564">
        <v>0</v>
      </c>
      <c r="G2869" s="564">
        <v>0</v>
      </c>
      <c r="H2869" s="145"/>
      <c r="I2869" s="145"/>
      <c r="J2869" s="145"/>
    </row>
    <row r="2870" spans="1:10" ht="67.5">
      <c r="A2870" s="558">
        <v>98344</v>
      </c>
      <c r="B2870" s="66" t="s">
        <v>17405</v>
      </c>
      <c r="C2870" s="67" t="s">
        <v>20</v>
      </c>
      <c r="D2870" s="563" t="s">
        <v>14194</v>
      </c>
      <c r="E2870" s="558" t="s">
        <v>38</v>
      </c>
      <c r="F2870" s="564">
        <v>0</v>
      </c>
      <c r="G2870" s="564">
        <v>0</v>
      </c>
      <c r="H2870" s="145"/>
      <c r="I2870" s="145"/>
      <c r="J2870" s="145"/>
    </row>
    <row r="2871" spans="1:10" ht="67.5">
      <c r="A2871" s="558">
        <v>98361</v>
      </c>
      <c r="B2871" s="66" t="s">
        <v>17405</v>
      </c>
      <c r="C2871" s="67" t="s">
        <v>20</v>
      </c>
      <c r="D2871" s="563" t="s">
        <v>14195</v>
      </c>
      <c r="E2871" s="558" t="s">
        <v>38</v>
      </c>
      <c r="F2871" s="564">
        <v>0</v>
      </c>
      <c r="G2871" s="564">
        <v>0</v>
      </c>
      <c r="H2871" s="145"/>
      <c r="I2871" s="145"/>
      <c r="J2871" s="145"/>
    </row>
    <row r="2872" spans="1:10" ht="67.5">
      <c r="A2872" s="558">
        <v>98353</v>
      </c>
      <c r="B2872" s="66" t="s">
        <v>17405</v>
      </c>
      <c r="C2872" s="67" t="s">
        <v>20</v>
      </c>
      <c r="D2872" s="563" t="s">
        <v>14196</v>
      </c>
      <c r="E2872" s="558" t="s">
        <v>38</v>
      </c>
      <c r="F2872" s="564">
        <v>0</v>
      </c>
      <c r="G2872" s="564">
        <v>0</v>
      </c>
      <c r="H2872" s="145"/>
      <c r="I2872" s="145"/>
      <c r="J2872" s="145"/>
    </row>
    <row r="2873" spans="1:10" ht="54">
      <c r="A2873" s="558">
        <v>98334</v>
      </c>
      <c r="B2873" s="66" t="s">
        <v>17405</v>
      </c>
      <c r="C2873" s="67" t="s">
        <v>20</v>
      </c>
      <c r="D2873" s="563" t="s">
        <v>14197</v>
      </c>
      <c r="E2873" s="558" t="s">
        <v>38</v>
      </c>
      <c r="F2873" s="564">
        <v>0</v>
      </c>
      <c r="G2873" s="564">
        <v>0</v>
      </c>
      <c r="H2873" s="145"/>
      <c r="I2873" s="145"/>
      <c r="J2873" s="145"/>
    </row>
    <row r="2874" spans="1:10" ht="45">
      <c r="A2874" s="558">
        <v>98371</v>
      </c>
      <c r="B2874" s="66" t="s">
        <v>17405</v>
      </c>
      <c r="C2874" s="67" t="s">
        <v>20</v>
      </c>
      <c r="D2874" s="563" t="s">
        <v>14198</v>
      </c>
      <c r="E2874" s="558" t="s">
        <v>38</v>
      </c>
      <c r="F2874" s="564">
        <v>0</v>
      </c>
      <c r="G2874" s="564">
        <v>0</v>
      </c>
      <c r="H2874" s="145"/>
      <c r="I2874" s="145"/>
      <c r="J2874" s="145"/>
    </row>
    <row r="2875" spans="1:10" ht="45">
      <c r="A2875" s="558">
        <v>98397</v>
      </c>
      <c r="B2875" s="66" t="s">
        <v>17405</v>
      </c>
      <c r="C2875" s="67" t="s">
        <v>20</v>
      </c>
      <c r="D2875" s="563" t="s">
        <v>8046</v>
      </c>
      <c r="E2875" s="558" t="s">
        <v>38</v>
      </c>
      <c r="F2875" s="564">
        <v>12.43</v>
      </c>
      <c r="G2875" s="564">
        <v>12.94</v>
      </c>
      <c r="H2875" s="145"/>
      <c r="I2875" s="145"/>
      <c r="J2875" s="145"/>
    </row>
    <row r="2876" spans="1:10" ht="54">
      <c r="A2876" s="558">
        <v>97280</v>
      </c>
      <c r="B2876" s="66" t="s">
        <v>17405</v>
      </c>
      <c r="C2876" s="67" t="s">
        <v>20</v>
      </c>
      <c r="D2876" s="563" t="s">
        <v>14199</v>
      </c>
      <c r="E2876" s="558" t="s">
        <v>2778</v>
      </c>
      <c r="F2876" s="564">
        <v>0</v>
      </c>
      <c r="G2876" s="564">
        <v>0</v>
      </c>
      <c r="H2876" s="145"/>
      <c r="I2876" s="145"/>
      <c r="J2876" s="145"/>
    </row>
    <row r="2877" spans="1:10" ht="54">
      <c r="A2877" s="558">
        <v>97275</v>
      </c>
      <c r="B2877" s="66" t="s">
        <v>17405</v>
      </c>
      <c r="C2877" s="67" t="s">
        <v>20</v>
      </c>
      <c r="D2877" s="563" t="s">
        <v>14200</v>
      </c>
      <c r="E2877" s="558" t="s">
        <v>2778</v>
      </c>
      <c r="F2877" s="564">
        <v>0</v>
      </c>
      <c r="G2877" s="564">
        <v>0</v>
      </c>
      <c r="H2877" s="145"/>
      <c r="I2877" s="145"/>
      <c r="J2877" s="145"/>
    </row>
    <row r="2878" spans="1:10" ht="54">
      <c r="A2878" s="558">
        <v>97279</v>
      </c>
      <c r="B2878" s="66" t="s">
        <v>17405</v>
      </c>
      <c r="C2878" s="67" t="s">
        <v>20</v>
      </c>
      <c r="D2878" s="563" t="s">
        <v>14201</v>
      </c>
      <c r="E2878" s="558" t="s">
        <v>2778</v>
      </c>
      <c r="F2878" s="564">
        <v>0</v>
      </c>
      <c r="G2878" s="564">
        <v>0</v>
      </c>
      <c r="H2878" s="145"/>
      <c r="I2878" s="145"/>
      <c r="J2878" s="145"/>
    </row>
    <row r="2879" spans="1:10" ht="54">
      <c r="A2879" s="558">
        <v>97285</v>
      </c>
      <c r="B2879" s="66" t="s">
        <v>17405</v>
      </c>
      <c r="C2879" s="67" t="s">
        <v>20</v>
      </c>
      <c r="D2879" s="563" t="s">
        <v>14202</v>
      </c>
      <c r="E2879" s="558" t="s">
        <v>2778</v>
      </c>
      <c r="F2879" s="564">
        <v>0</v>
      </c>
      <c r="G2879" s="564">
        <v>0</v>
      </c>
      <c r="H2879" s="145"/>
      <c r="I2879" s="145"/>
      <c r="J2879" s="145"/>
    </row>
    <row r="2880" spans="1:10" ht="54">
      <c r="A2880" s="558">
        <v>97286</v>
      </c>
      <c r="B2880" s="66" t="s">
        <v>17405</v>
      </c>
      <c r="C2880" s="67" t="s">
        <v>20</v>
      </c>
      <c r="D2880" s="563" t="s">
        <v>14203</v>
      </c>
      <c r="E2880" s="558" t="s">
        <v>2778</v>
      </c>
      <c r="F2880" s="564">
        <v>0</v>
      </c>
      <c r="G2880" s="564">
        <v>0</v>
      </c>
      <c r="H2880" s="145"/>
      <c r="I2880" s="145"/>
      <c r="J2880" s="145"/>
    </row>
    <row r="2881" spans="1:10" ht="54">
      <c r="A2881" s="558">
        <v>97291</v>
      </c>
      <c r="B2881" s="66" t="s">
        <v>17405</v>
      </c>
      <c r="C2881" s="67" t="s">
        <v>20</v>
      </c>
      <c r="D2881" s="563" t="s">
        <v>14204</v>
      </c>
      <c r="E2881" s="558" t="s">
        <v>2778</v>
      </c>
      <c r="F2881" s="564">
        <v>0</v>
      </c>
      <c r="G2881" s="564">
        <v>0</v>
      </c>
      <c r="H2881" s="145"/>
      <c r="I2881" s="145"/>
      <c r="J2881" s="145"/>
    </row>
    <row r="2882" spans="1:10" ht="54">
      <c r="A2882" s="558">
        <v>97292</v>
      </c>
      <c r="B2882" s="66" t="s">
        <v>17405</v>
      </c>
      <c r="C2882" s="67" t="s">
        <v>20</v>
      </c>
      <c r="D2882" s="563" t="s">
        <v>14205</v>
      </c>
      <c r="E2882" s="558" t="s">
        <v>2778</v>
      </c>
      <c r="F2882" s="564">
        <v>0</v>
      </c>
      <c r="G2882" s="564">
        <v>0</v>
      </c>
      <c r="H2882" s="145"/>
      <c r="I2882" s="145"/>
      <c r="J2882" s="145"/>
    </row>
    <row r="2883" spans="1:10" ht="54">
      <c r="A2883" s="558">
        <v>97297</v>
      </c>
      <c r="B2883" s="66" t="s">
        <v>17405</v>
      </c>
      <c r="C2883" s="67" t="s">
        <v>20</v>
      </c>
      <c r="D2883" s="563" t="s">
        <v>14206</v>
      </c>
      <c r="E2883" s="558" t="s">
        <v>2778</v>
      </c>
      <c r="F2883" s="564">
        <v>0</v>
      </c>
      <c r="G2883" s="564">
        <v>0</v>
      </c>
      <c r="H2883" s="145"/>
      <c r="I2883" s="145"/>
      <c r="J2883" s="145"/>
    </row>
    <row r="2884" spans="1:10" ht="54">
      <c r="A2884" s="558">
        <v>97298</v>
      </c>
      <c r="B2884" s="66" t="s">
        <v>17405</v>
      </c>
      <c r="C2884" s="67" t="s">
        <v>20</v>
      </c>
      <c r="D2884" s="563" t="s">
        <v>14207</v>
      </c>
      <c r="E2884" s="558" t="s">
        <v>2778</v>
      </c>
      <c r="F2884" s="564">
        <v>0</v>
      </c>
      <c r="G2884" s="564">
        <v>0</v>
      </c>
      <c r="H2884" s="145"/>
      <c r="I2884" s="145"/>
      <c r="J2884" s="145"/>
    </row>
    <row r="2885" spans="1:10" ht="54">
      <c r="A2885" s="558">
        <v>97303</v>
      </c>
      <c r="B2885" s="66" t="s">
        <v>17405</v>
      </c>
      <c r="C2885" s="67" t="s">
        <v>20</v>
      </c>
      <c r="D2885" s="563" t="s">
        <v>14208</v>
      </c>
      <c r="E2885" s="558" t="s">
        <v>2778</v>
      </c>
      <c r="F2885" s="564">
        <v>0</v>
      </c>
      <c r="G2885" s="564">
        <v>0</v>
      </c>
      <c r="H2885" s="145"/>
      <c r="I2885" s="145"/>
      <c r="J2885" s="145"/>
    </row>
    <row r="2886" spans="1:10" ht="54">
      <c r="A2886" s="558">
        <v>97304</v>
      </c>
      <c r="B2886" s="66" t="s">
        <v>17405</v>
      </c>
      <c r="C2886" s="67" t="s">
        <v>20</v>
      </c>
      <c r="D2886" s="563" t="s">
        <v>14209</v>
      </c>
      <c r="E2886" s="558" t="s">
        <v>2778</v>
      </c>
      <c r="F2886" s="564">
        <v>0</v>
      </c>
      <c r="G2886" s="564">
        <v>0</v>
      </c>
      <c r="H2886" s="145"/>
      <c r="I2886" s="145"/>
      <c r="J2886" s="145"/>
    </row>
    <row r="2887" spans="1:10" ht="54">
      <c r="A2887" s="558">
        <v>97309</v>
      </c>
      <c r="B2887" s="66" t="s">
        <v>17405</v>
      </c>
      <c r="C2887" s="67" t="s">
        <v>20</v>
      </c>
      <c r="D2887" s="563" t="s">
        <v>14210</v>
      </c>
      <c r="E2887" s="558" t="s">
        <v>2778</v>
      </c>
      <c r="F2887" s="564">
        <v>0</v>
      </c>
      <c r="G2887" s="564">
        <v>0</v>
      </c>
      <c r="H2887" s="145"/>
      <c r="I2887" s="145"/>
      <c r="J2887" s="145"/>
    </row>
    <row r="2888" spans="1:10" ht="54">
      <c r="A2888" s="558">
        <v>97310</v>
      </c>
      <c r="B2888" s="66" t="s">
        <v>17405</v>
      </c>
      <c r="C2888" s="67" t="s">
        <v>20</v>
      </c>
      <c r="D2888" s="563" t="s">
        <v>14211</v>
      </c>
      <c r="E2888" s="558" t="s">
        <v>2778</v>
      </c>
      <c r="F2888" s="564">
        <v>0</v>
      </c>
      <c r="G2888" s="564">
        <v>0</v>
      </c>
      <c r="H2888" s="145"/>
      <c r="I2888" s="145"/>
      <c r="J2888" s="145"/>
    </row>
    <row r="2889" spans="1:10" ht="54">
      <c r="A2889" s="558">
        <v>97282</v>
      </c>
      <c r="B2889" s="66" t="s">
        <v>17405</v>
      </c>
      <c r="C2889" s="67" t="s">
        <v>20</v>
      </c>
      <c r="D2889" s="563" t="s">
        <v>14212</v>
      </c>
      <c r="E2889" s="558" t="s">
        <v>2778</v>
      </c>
      <c r="F2889" s="564">
        <v>0</v>
      </c>
      <c r="G2889" s="564">
        <v>0</v>
      </c>
      <c r="H2889" s="145"/>
      <c r="I2889" s="145"/>
      <c r="J2889" s="145"/>
    </row>
    <row r="2890" spans="1:10" ht="54">
      <c r="A2890" s="558">
        <v>97276</v>
      </c>
      <c r="B2890" s="66" t="s">
        <v>17405</v>
      </c>
      <c r="C2890" s="67" t="s">
        <v>20</v>
      </c>
      <c r="D2890" s="563" t="s">
        <v>14213</v>
      </c>
      <c r="E2890" s="558" t="s">
        <v>2778</v>
      </c>
      <c r="F2890" s="564">
        <v>0</v>
      </c>
      <c r="G2890" s="564">
        <v>0</v>
      </c>
      <c r="H2890" s="145"/>
      <c r="I2890" s="145"/>
      <c r="J2890" s="145"/>
    </row>
    <row r="2891" spans="1:10" ht="54">
      <c r="A2891" s="558">
        <v>97281</v>
      </c>
      <c r="B2891" s="66" t="s">
        <v>17405</v>
      </c>
      <c r="C2891" s="67" t="s">
        <v>20</v>
      </c>
      <c r="D2891" s="563" t="s">
        <v>14214</v>
      </c>
      <c r="E2891" s="558" t="s">
        <v>2778</v>
      </c>
      <c r="F2891" s="564">
        <v>0</v>
      </c>
      <c r="G2891" s="564">
        <v>0</v>
      </c>
      <c r="H2891" s="145"/>
      <c r="I2891" s="145"/>
      <c r="J2891" s="145"/>
    </row>
    <row r="2892" spans="1:10" ht="54">
      <c r="A2892" s="558">
        <v>97287</v>
      </c>
      <c r="B2892" s="66" t="s">
        <v>17405</v>
      </c>
      <c r="C2892" s="67" t="s">
        <v>20</v>
      </c>
      <c r="D2892" s="563" t="s">
        <v>14215</v>
      </c>
      <c r="E2892" s="558" t="s">
        <v>2778</v>
      </c>
      <c r="F2892" s="564">
        <v>0</v>
      </c>
      <c r="G2892" s="564">
        <v>0</v>
      </c>
      <c r="H2892" s="145"/>
      <c r="I2892" s="145"/>
      <c r="J2892" s="145"/>
    </row>
    <row r="2893" spans="1:10" ht="54">
      <c r="A2893" s="558">
        <v>97288</v>
      </c>
      <c r="B2893" s="66" t="s">
        <v>17405</v>
      </c>
      <c r="C2893" s="67" t="s">
        <v>20</v>
      </c>
      <c r="D2893" s="563" t="s">
        <v>14216</v>
      </c>
      <c r="E2893" s="558" t="s">
        <v>2778</v>
      </c>
      <c r="F2893" s="564">
        <v>0</v>
      </c>
      <c r="G2893" s="564">
        <v>0</v>
      </c>
      <c r="H2893" s="145"/>
      <c r="I2893" s="145"/>
      <c r="J2893" s="145"/>
    </row>
    <row r="2894" spans="1:10" ht="54">
      <c r="A2894" s="558">
        <v>97293</v>
      </c>
      <c r="B2894" s="66" t="s">
        <v>17405</v>
      </c>
      <c r="C2894" s="67" t="s">
        <v>20</v>
      </c>
      <c r="D2894" s="563" t="s">
        <v>14217</v>
      </c>
      <c r="E2894" s="558" t="s">
        <v>2778</v>
      </c>
      <c r="F2894" s="564">
        <v>0</v>
      </c>
      <c r="G2894" s="564">
        <v>0</v>
      </c>
      <c r="H2894" s="145"/>
      <c r="I2894" s="145"/>
      <c r="J2894" s="145"/>
    </row>
    <row r="2895" spans="1:10" ht="54">
      <c r="A2895" s="558">
        <v>97294</v>
      </c>
      <c r="B2895" s="66" t="s">
        <v>17405</v>
      </c>
      <c r="C2895" s="67" t="s">
        <v>20</v>
      </c>
      <c r="D2895" s="563" t="s">
        <v>14218</v>
      </c>
      <c r="E2895" s="558" t="s">
        <v>2778</v>
      </c>
      <c r="F2895" s="564">
        <v>0</v>
      </c>
      <c r="G2895" s="564">
        <v>0</v>
      </c>
      <c r="H2895" s="145"/>
      <c r="I2895" s="145"/>
      <c r="J2895" s="145"/>
    </row>
    <row r="2896" spans="1:10" ht="54">
      <c r="A2896" s="558">
        <v>97299</v>
      </c>
      <c r="B2896" s="66" t="s">
        <v>17405</v>
      </c>
      <c r="C2896" s="67" t="s">
        <v>20</v>
      </c>
      <c r="D2896" s="563" t="s">
        <v>14219</v>
      </c>
      <c r="E2896" s="558" t="s">
        <v>2778</v>
      </c>
      <c r="F2896" s="564">
        <v>0</v>
      </c>
      <c r="G2896" s="564">
        <v>0</v>
      </c>
      <c r="H2896" s="145"/>
      <c r="I2896" s="145"/>
      <c r="J2896" s="145"/>
    </row>
    <row r="2897" spans="1:10" ht="54">
      <c r="A2897" s="558">
        <v>97300</v>
      </c>
      <c r="B2897" s="66" t="s">
        <v>17405</v>
      </c>
      <c r="C2897" s="67" t="s">
        <v>20</v>
      </c>
      <c r="D2897" s="563" t="s">
        <v>14220</v>
      </c>
      <c r="E2897" s="558" t="s">
        <v>2778</v>
      </c>
      <c r="F2897" s="564">
        <v>0</v>
      </c>
      <c r="G2897" s="564">
        <v>0</v>
      </c>
      <c r="H2897" s="145"/>
      <c r="I2897" s="145"/>
      <c r="J2897" s="145"/>
    </row>
    <row r="2898" spans="1:10" ht="54">
      <c r="A2898" s="558">
        <v>97305</v>
      </c>
      <c r="B2898" s="66" t="s">
        <v>17405</v>
      </c>
      <c r="C2898" s="67" t="s">
        <v>20</v>
      </c>
      <c r="D2898" s="563" t="s">
        <v>14221</v>
      </c>
      <c r="E2898" s="558" t="s">
        <v>2778</v>
      </c>
      <c r="F2898" s="564">
        <v>0</v>
      </c>
      <c r="G2898" s="564">
        <v>0</v>
      </c>
      <c r="H2898" s="145"/>
      <c r="I2898" s="145"/>
      <c r="J2898" s="145"/>
    </row>
    <row r="2899" spans="1:10" ht="54">
      <c r="A2899" s="558">
        <v>97306</v>
      </c>
      <c r="B2899" s="66" t="s">
        <v>17405</v>
      </c>
      <c r="C2899" s="67" t="s">
        <v>20</v>
      </c>
      <c r="D2899" s="563" t="s">
        <v>14222</v>
      </c>
      <c r="E2899" s="558" t="s">
        <v>2778</v>
      </c>
      <c r="F2899" s="564">
        <v>0</v>
      </c>
      <c r="G2899" s="564">
        <v>0</v>
      </c>
      <c r="H2899" s="145"/>
      <c r="I2899" s="145"/>
      <c r="J2899" s="145"/>
    </row>
    <row r="2900" spans="1:10" ht="54">
      <c r="A2900" s="558">
        <v>97311</v>
      </c>
      <c r="B2900" s="66" t="s">
        <v>17405</v>
      </c>
      <c r="C2900" s="67" t="s">
        <v>20</v>
      </c>
      <c r="D2900" s="563" t="s">
        <v>14223</v>
      </c>
      <c r="E2900" s="558" t="s">
        <v>2778</v>
      </c>
      <c r="F2900" s="564">
        <v>0</v>
      </c>
      <c r="G2900" s="564">
        <v>0</v>
      </c>
      <c r="H2900" s="145"/>
      <c r="I2900" s="145"/>
      <c r="J2900" s="145"/>
    </row>
    <row r="2901" spans="1:10" ht="54">
      <c r="A2901" s="558">
        <v>97312</v>
      </c>
      <c r="B2901" s="66" t="s">
        <v>17405</v>
      </c>
      <c r="C2901" s="67" t="s">
        <v>20</v>
      </c>
      <c r="D2901" s="563" t="s">
        <v>14224</v>
      </c>
      <c r="E2901" s="558" t="s">
        <v>2778</v>
      </c>
      <c r="F2901" s="564">
        <v>0</v>
      </c>
      <c r="G2901" s="564">
        <v>0</v>
      </c>
      <c r="H2901" s="145"/>
      <c r="I2901" s="145"/>
      <c r="J2901" s="145"/>
    </row>
    <row r="2902" spans="1:10" ht="54">
      <c r="A2902" s="558">
        <v>97278</v>
      </c>
      <c r="B2902" s="66" t="s">
        <v>17405</v>
      </c>
      <c r="C2902" s="67" t="s">
        <v>20</v>
      </c>
      <c r="D2902" s="563" t="s">
        <v>14225</v>
      </c>
      <c r="E2902" s="558" t="s">
        <v>2778</v>
      </c>
      <c r="F2902" s="564">
        <v>0</v>
      </c>
      <c r="G2902" s="564">
        <v>0</v>
      </c>
      <c r="H2902" s="145"/>
      <c r="I2902" s="145"/>
      <c r="J2902" s="145"/>
    </row>
    <row r="2903" spans="1:10" ht="54">
      <c r="A2903" s="558">
        <v>97274</v>
      </c>
      <c r="B2903" s="66" t="s">
        <v>17405</v>
      </c>
      <c r="C2903" s="67" t="s">
        <v>20</v>
      </c>
      <c r="D2903" s="563" t="s">
        <v>14226</v>
      </c>
      <c r="E2903" s="558" t="s">
        <v>2778</v>
      </c>
      <c r="F2903" s="564">
        <v>0</v>
      </c>
      <c r="G2903" s="564">
        <v>0</v>
      </c>
      <c r="H2903" s="145"/>
      <c r="I2903" s="145"/>
      <c r="J2903" s="145"/>
    </row>
    <row r="2904" spans="1:10" ht="54">
      <c r="A2904" s="558">
        <v>97283</v>
      </c>
      <c r="B2904" s="66" t="s">
        <v>17405</v>
      </c>
      <c r="C2904" s="67" t="s">
        <v>20</v>
      </c>
      <c r="D2904" s="563" t="s">
        <v>14227</v>
      </c>
      <c r="E2904" s="558" t="s">
        <v>2778</v>
      </c>
      <c r="F2904" s="564">
        <v>0</v>
      </c>
      <c r="G2904" s="564">
        <v>0</v>
      </c>
      <c r="H2904" s="145"/>
      <c r="I2904" s="145"/>
      <c r="J2904" s="145"/>
    </row>
    <row r="2905" spans="1:10" ht="54">
      <c r="A2905" s="558">
        <v>97284</v>
      </c>
      <c r="B2905" s="66" t="s">
        <v>17405</v>
      </c>
      <c r="C2905" s="67" t="s">
        <v>20</v>
      </c>
      <c r="D2905" s="563" t="s">
        <v>14228</v>
      </c>
      <c r="E2905" s="558" t="s">
        <v>2778</v>
      </c>
      <c r="F2905" s="564">
        <v>0</v>
      </c>
      <c r="G2905" s="564">
        <v>0</v>
      </c>
      <c r="H2905" s="145"/>
      <c r="I2905" s="145"/>
      <c r="J2905" s="145"/>
    </row>
    <row r="2906" spans="1:10" ht="54">
      <c r="A2906" s="558">
        <v>97289</v>
      </c>
      <c r="B2906" s="66" t="s">
        <v>17405</v>
      </c>
      <c r="C2906" s="67" t="s">
        <v>20</v>
      </c>
      <c r="D2906" s="563" t="s">
        <v>14229</v>
      </c>
      <c r="E2906" s="558" t="s">
        <v>2778</v>
      </c>
      <c r="F2906" s="564">
        <v>0</v>
      </c>
      <c r="G2906" s="564">
        <v>0</v>
      </c>
      <c r="H2906" s="145"/>
      <c r="I2906" s="145"/>
      <c r="J2906" s="145"/>
    </row>
    <row r="2907" spans="1:10" ht="54">
      <c r="A2907" s="558">
        <v>97290</v>
      </c>
      <c r="B2907" s="66" t="s">
        <v>17405</v>
      </c>
      <c r="C2907" s="67" t="s">
        <v>20</v>
      </c>
      <c r="D2907" s="563" t="s">
        <v>14230</v>
      </c>
      <c r="E2907" s="558" t="s">
        <v>2778</v>
      </c>
      <c r="F2907" s="564">
        <v>0</v>
      </c>
      <c r="G2907" s="564">
        <v>0</v>
      </c>
      <c r="H2907" s="145"/>
      <c r="I2907" s="145"/>
      <c r="J2907" s="145"/>
    </row>
    <row r="2908" spans="1:10" ht="54">
      <c r="A2908" s="558">
        <v>97295</v>
      </c>
      <c r="B2908" s="66" t="s">
        <v>17405</v>
      </c>
      <c r="C2908" s="67" t="s">
        <v>20</v>
      </c>
      <c r="D2908" s="563" t="s">
        <v>14231</v>
      </c>
      <c r="E2908" s="558" t="s">
        <v>2778</v>
      </c>
      <c r="F2908" s="564">
        <v>0</v>
      </c>
      <c r="G2908" s="564">
        <v>0</v>
      </c>
      <c r="H2908" s="145"/>
      <c r="I2908" s="145"/>
      <c r="J2908" s="145"/>
    </row>
    <row r="2909" spans="1:10" ht="54">
      <c r="A2909" s="558">
        <v>97296</v>
      </c>
      <c r="B2909" s="66" t="s">
        <v>17405</v>
      </c>
      <c r="C2909" s="67" t="s">
        <v>20</v>
      </c>
      <c r="D2909" s="563" t="s">
        <v>14232</v>
      </c>
      <c r="E2909" s="558" t="s">
        <v>2778</v>
      </c>
      <c r="F2909" s="564">
        <v>0</v>
      </c>
      <c r="G2909" s="564">
        <v>0</v>
      </c>
      <c r="H2909" s="145"/>
      <c r="I2909" s="145"/>
      <c r="J2909" s="145"/>
    </row>
    <row r="2910" spans="1:10" ht="54">
      <c r="A2910" s="558">
        <v>97301</v>
      </c>
      <c r="B2910" s="66" t="s">
        <v>17405</v>
      </c>
      <c r="C2910" s="67" t="s">
        <v>20</v>
      </c>
      <c r="D2910" s="563" t="s">
        <v>14233</v>
      </c>
      <c r="E2910" s="558" t="s">
        <v>2778</v>
      </c>
      <c r="F2910" s="564">
        <v>0</v>
      </c>
      <c r="G2910" s="564">
        <v>0</v>
      </c>
      <c r="H2910" s="145"/>
      <c r="I2910" s="145"/>
      <c r="J2910" s="145"/>
    </row>
    <row r="2911" spans="1:10" ht="54">
      <c r="A2911" s="558">
        <v>97302</v>
      </c>
      <c r="B2911" s="66" t="s">
        <v>17405</v>
      </c>
      <c r="C2911" s="67" t="s">
        <v>20</v>
      </c>
      <c r="D2911" s="563" t="s">
        <v>14234</v>
      </c>
      <c r="E2911" s="558" t="s">
        <v>2778</v>
      </c>
      <c r="F2911" s="564">
        <v>0</v>
      </c>
      <c r="G2911" s="564">
        <v>0</v>
      </c>
      <c r="H2911" s="145"/>
      <c r="I2911" s="145"/>
      <c r="J2911" s="145"/>
    </row>
    <row r="2912" spans="1:10" ht="54">
      <c r="A2912" s="558">
        <v>97307</v>
      </c>
      <c r="B2912" s="66" t="s">
        <v>17405</v>
      </c>
      <c r="C2912" s="67" t="s">
        <v>20</v>
      </c>
      <c r="D2912" s="563" t="s">
        <v>14235</v>
      </c>
      <c r="E2912" s="558" t="s">
        <v>2778</v>
      </c>
      <c r="F2912" s="564">
        <v>0</v>
      </c>
      <c r="G2912" s="564">
        <v>0</v>
      </c>
      <c r="H2912" s="145"/>
      <c r="I2912" s="145"/>
      <c r="J2912" s="145"/>
    </row>
    <row r="2913" spans="1:10" ht="54">
      <c r="A2913" s="558">
        <v>97277</v>
      </c>
      <c r="B2913" s="66" t="s">
        <v>17405</v>
      </c>
      <c r="C2913" s="67" t="s">
        <v>20</v>
      </c>
      <c r="D2913" s="563" t="s">
        <v>14236</v>
      </c>
      <c r="E2913" s="558" t="s">
        <v>2778</v>
      </c>
      <c r="F2913" s="564">
        <v>0</v>
      </c>
      <c r="G2913" s="564">
        <v>0</v>
      </c>
      <c r="H2913" s="145"/>
      <c r="I2913" s="145"/>
      <c r="J2913" s="145"/>
    </row>
    <row r="2914" spans="1:10" ht="54">
      <c r="A2914" s="558">
        <v>97308</v>
      </c>
      <c r="B2914" s="66" t="s">
        <v>17405</v>
      </c>
      <c r="C2914" s="67" t="s">
        <v>20</v>
      </c>
      <c r="D2914" s="563" t="s">
        <v>14237</v>
      </c>
      <c r="E2914" s="558" t="s">
        <v>2778</v>
      </c>
      <c r="F2914" s="564">
        <v>0</v>
      </c>
      <c r="G2914" s="564">
        <v>0</v>
      </c>
      <c r="H2914" s="145"/>
      <c r="I2914" s="145"/>
      <c r="J2914" s="145"/>
    </row>
    <row r="2915" spans="1:10" ht="54">
      <c r="A2915" s="558">
        <v>97238</v>
      </c>
      <c r="B2915" s="66" t="s">
        <v>17405</v>
      </c>
      <c r="C2915" s="67" t="s">
        <v>20</v>
      </c>
      <c r="D2915" s="563" t="s">
        <v>14238</v>
      </c>
      <c r="E2915" s="558" t="s">
        <v>6</v>
      </c>
      <c r="F2915" s="564">
        <v>0</v>
      </c>
      <c r="G2915" s="564">
        <v>0</v>
      </c>
      <c r="H2915" s="145"/>
      <c r="I2915" s="145"/>
      <c r="J2915" s="145"/>
    </row>
    <row r="2916" spans="1:10" ht="54">
      <c r="A2916" s="558">
        <v>97239</v>
      </c>
      <c r="B2916" s="66" t="s">
        <v>17405</v>
      </c>
      <c r="C2916" s="67" t="s">
        <v>20</v>
      </c>
      <c r="D2916" s="563" t="s">
        <v>14239</v>
      </c>
      <c r="E2916" s="558" t="s">
        <v>6</v>
      </c>
      <c r="F2916" s="564">
        <v>0</v>
      </c>
      <c r="G2916" s="564">
        <v>0</v>
      </c>
      <c r="H2916" s="145"/>
      <c r="I2916" s="145"/>
      <c r="J2916" s="145"/>
    </row>
    <row r="2917" spans="1:10" ht="54">
      <c r="A2917" s="558">
        <v>97240</v>
      </c>
      <c r="B2917" s="66" t="s">
        <v>17405</v>
      </c>
      <c r="C2917" s="67" t="s">
        <v>20</v>
      </c>
      <c r="D2917" s="563" t="s">
        <v>14240</v>
      </c>
      <c r="E2917" s="558" t="s">
        <v>6</v>
      </c>
      <c r="F2917" s="564">
        <v>0</v>
      </c>
      <c r="G2917" s="564">
        <v>0</v>
      </c>
      <c r="H2917" s="145"/>
      <c r="I2917" s="145"/>
      <c r="J2917" s="145"/>
    </row>
    <row r="2918" spans="1:10" ht="54">
      <c r="A2918" s="558">
        <v>97241</v>
      </c>
      <c r="B2918" s="66" t="s">
        <v>17405</v>
      </c>
      <c r="C2918" s="67" t="s">
        <v>20</v>
      </c>
      <c r="D2918" s="563" t="s">
        <v>14241</v>
      </c>
      <c r="E2918" s="558" t="s">
        <v>6</v>
      </c>
      <c r="F2918" s="564">
        <v>0</v>
      </c>
      <c r="G2918" s="564">
        <v>0</v>
      </c>
      <c r="H2918" s="145"/>
      <c r="I2918" s="145"/>
      <c r="J2918" s="145"/>
    </row>
    <row r="2919" spans="1:10" ht="54">
      <c r="A2919" s="558">
        <v>97242</v>
      </c>
      <c r="B2919" s="66" t="s">
        <v>17405</v>
      </c>
      <c r="C2919" s="67" t="s">
        <v>20</v>
      </c>
      <c r="D2919" s="563" t="s">
        <v>14242</v>
      </c>
      <c r="E2919" s="558" t="s">
        <v>6</v>
      </c>
      <c r="F2919" s="564">
        <v>0</v>
      </c>
      <c r="G2919" s="564">
        <v>0</v>
      </c>
      <c r="H2919" s="145"/>
      <c r="I2919" s="145"/>
      <c r="J2919" s="145"/>
    </row>
    <row r="2920" spans="1:10" ht="54">
      <c r="A2920" s="558">
        <v>97243</v>
      </c>
      <c r="B2920" s="66" t="s">
        <v>17405</v>
      </c>
      <c r="C2920" s="67" t="s">
        <v>20</v>
      </c>
      <c r="D2920" s="563" t="s">
        <v>14243</v>
      </c>
      <c r="E2920" s="558" t="s">
        <v>6</v>
      </c>
      <c r="F2920" s="564">
        <v>0</v>
      </c>
      <c r="G2920" s="564">
        <v>0</v>
      </c>
      <c r="H2920" s="145"/>
      <c r="I2920" s="145"/>
      <c r="J2920" s="145"/>
    </row>
    <row r="2921" spans="1:10" ht="54">
      <c r="A2921" s="558">
        <v>97244</v>
      </c>
      <c r="B2921" s="66" t="s">
        <v>17405</v>
      </c>
      <c r="C2921" s="67" t="s">
        <v>20</v>
      </c>
      <c r="D2921" s="563" t="s">
        <v>14244</v>
      </c>
      <c r="E2921" s="558" t="s">
        <v>6</v>
      </c>
      <c r="F2921" s="564">
        <v>0</v>
      </c>
      <c r="G2921" s="564">
        <v>0</v>
      </c>
      <c r="H2921" s="145"/>
      <c r="I2921" s="145"/>
      <c r="J2921" s="145"/>
    </row>
    <row r="2922" spans="1:10" ht="54">
      <c r="A2922" s="558">
        <v>97245</v>
      </c>
      <c r="B2922" s="66" t="s">
        <v>17405</v>
      </c>
      <c r="C2922" s="67" t="s">
        <v>20</v>
      </c>
      <c r="D2922" s="563" t="s">
        <v>14245</v>
      </c>
      <c r="E2922" s="558" t="s">
        <v>6</v>
      </c>
      <c r="F2922" s="564">
        <v>0</v>
      </c>
      <c r="G2922" s="564">
        <v>0</v>
      </c>
      <c r="H2922" s="145"/>
      <c r="I2922" s="145"/>
      <c r="J2922" s="145"/>
    </row>
    <row r="2923" spans="1:10" ht="54">
      <c r="A2923" s="558">
        <v>97236</v>
      </c>
      <c r="B2923" s="66" t="s">
        <v>17405</v>
      </c>
      <c r="C2923" s="67" t="s">
        <v>20</v>
      </c>
      <c r="D2923" s="563" t="s">
        <v>14246</v>
      </c>
      <c r="E2923" s="558" t="s">
        <v>6</v>
      </c>
      <c r="F2923" s="564">
        <v>0</v>
      </c>
      <c r="G2923" s="564">
        <v>0</v>
      </c>
      <c r="H2923" s="145"/>
      <c r="I2923" s="145"/>
      <c r="J2923" s="145"/>
    </row>
    <row r="2924" spans="1:10" ht="54">
      <c r="A2924" s="558">
        <v>97246</v>
      </c>
      <c r="B2924" s="66" t="s">
        <v>17405</v>
      </c>
      <c r="C2924" s="67" t="s">
        <v>20</v>
      </c>
      <c r="D2924" s="563" t="s">
        <v>14247</v>
      </c>
      <c r="E2924" s="558" t="s">
        <v>6</v>
      </c>
      <c r="F2924" s="564">
        <v>0</v>
      </c>
      <c r="G2924" s="564">
        <v>0</v>
      </c>
      <c r="H2924" s="145"/>
      <c r="I2924" s="145"/>
      <c r="J2924" s="145"/>
    </row>
    <row r="2925" spans="1:10" ht="54">
      <c r="A2925" s="558">
        <v>97247</v>
      </c>
      <c r="B2925" s="66" t="s">
        <v>17405</v>
      </c>
      <c r="C2925" s="67" t="s">
        <v>20</v>
      </c>
      <c r="D2925" s="563" t="s">
        <v>14248</v>
      </c>
      <c r="E2925" s="558" t="s">
        <v>6</v>
      </c>
      <c r="F2925" s="564">
        <v>0</v>
      </c>
      <c r="G2925" s="564">
        <v>0</v>
      </c>
      <c r="H2925" s="145"/>
      <c r="I2925" s="145"/>
      <c r="J2925" s="145"/>
    </row>
    <row r="2926" spans="1:10" ht="54">
      <c r="A2926" s="558">
        <v>97237</v>
      </c>
      <c r="B2926" s="66" t="s">
        <v>17405</v>
      </c>
      <c r="C2926" s="67" t="s">
        <v>20</v>
      </c>
      <c r="D2926" s="563" t="s">
        <v>14249</v>
      </c>
      <c r="E2926" s="558" t="s">
        <v>6</v>
      </c>
      <c r="F2926" s="564">
        <v>0</v>
      </c>
      <c r="G2926" s="564">
        <v>0</v>
      </c>
      <c r="H2926" s="145"/>
      <c r="I2926" s="145"/>
      <c r="J2926" s="145"/>
    </row>
    <row r="2927" spans="1:10" ht="54">
      <c r="A2927" s="558">
        <v>97248</v>
      </c>
      <c r="B2927" s="66" t="s">
        <v>17405</v>
      </c>
      <c r="C2927" s="67" t="s">
        <v>20</v>
      </c>
      <c r="D2927" s="563" t="s">
        <v>14250</v>
      </c>
      <c r="E2927" s="558" t="s">
        <v>6</v>
      </c>
      <c r="F2927" s="564">
        <v>0</v>
      </c>
      <c r="G2927" s="564">
        <v>0</v>
      </c>
      <c r="H2927" s="145"/>
      <c r="I2927" s="145"/>
      <c r="J2927" s="145"/>
    </row>
    <row r="2928" spans="1:10" ht="54">
      <c r="A2928" s="558">
        <v>97251</v>
      </c>
      <c r="B2928" s="66" t="s">
        <v>17405</v>
      </c>
      <c r="C2928" s="67" t="s">
        <v>20</v>
      </c>
      <c r="D2928" s="563" t="s">
        <v>14251</v>
      </c>
      <c r="E2928" s="558" t="s">
        <v>2778</v>
      </c>
      <c r="F2928" s="564">
        <v>0</v>
      </c>
      <c r="G2928" s="564">
        <v>0</v>
      </c>
      <c r="H2928" s="145"/>
      <c r="I2928" s="145"/>
      <c r="J2928" s="145"/>
    </row>
    <row r="2929" spans="1:10" ht="54">
      <c r="A2929" s="558">
        <v>97254</v>
      </c>
      <c r="B2929" s="66" t="s">
        <v>17405</v>
      </c>
      <c r="C2929" s="67" t="s">
        <v>20</v>
      </c>
      <c r="D2929" s="563" t="s">
        <v>14252</v>
      </c>
      <c r="E2929" s="558" t="s">
        <v>2778</v>
      </c>
      <c r="F2929" s="564">
        <v>0</v>
      </c>
      <c r="G2929" s="564">
        <v>0</v>
      </c>
      <c r="H2929" s="145"/>
      <c r="I2929" s="145"/>
      <c r="J2929" s="145"/>
    </row>
    <row r="2930" spans="1:10" ht="54">
      <c r="A2930" s="558">
        <v>97255</v>
      </c>
      <c r="B2930" s="66" t="s">
        <v>17405</v>
      </c>
      <c r="C2930" s="67" t="s">
        <v>20</v>
      </c>
      <c r="D2930" s="563" t="s">
        <v>14253</v>
      </c>
      <c r="E2930" s="558" t="s">
        <v>2778</v>
      </c>
      <c r="F2930" s="564">
        <v>0</v>
      </c>
      <c r="G2930" s="564">
        <v>0</v>
      </c>
      <c r="H2930" s="145"/>
      <c r="I2930" s="145"/>
      <c r="J2930" s="145"/>
    </row>
    <row r="2931" spans="1:10" ht="54">
      <c r="A2931" s="558">
        <v>97249</v>
      </c>
      <c r="B2931" s="66" t="s">
        <v>17405</v>
      </c>
      <c r="C2931" s="67" t="s">
        <v>20</v>
      </c>
      <c r="D2931" s="563" t="s">
        <v>14254</v>
      </c>
      <c r="E2931" s="558" t="s">
        <v>2778</v>
      </c>
      <c r="F2931" s="564">
        <v>0</v>
      </c>
      <c r="G2931" s="564">
        <v>0</v>
      </c>
      <c r="H2931" s="145"/>
      <c r="I2931" s="145"/>
      <c r="J2931" s="145"/>
    </row>
    <row r="2932" spans="1:10" ht="54">
      <c r="A2932" s="558">
        <v>97250</v>
      </c>
      <c r="B2932" s="66" t="s">
        <v>17405</v>
      </c>
      <c r="C2932" s="67" t="s">
        <v>20</v>
      </c>
      <c r="D2932" s="563" t="s">
        <v>14255</v>
      </c>
      <c r="E2932" s="558" t="s">
        <v>2778</v>
      </c>
      <c r="F2932" s="564">
        <v>0</v>
      </c>
      <c r="G2932" s="564">
        <v>0</v>
      </c>
      <c r="H2932" s="145"/>
      <c r="I2932" s="145"/>
      <c r="J2932" s="145"/>
    </row>
    <row r="2933" spans="1:10" ht="54">
      <c r="A2933" s="558">
        <v>97258</v>
      </c>
      <c r="B2933" s="66" t="s">
        <v>17405</v>
      </c>
      <c r="C2933" s="67" t="s">
        <v>20</v>
      </c>
      <c r="D2933" s="563" t="s">
        <v>14256</v>
      </c>
      <c r="E2933" s="558" t="s">
        <v>2778</v>
      </c>
      <c r="F2933" s="564">
        <v>0</v>
      </c>
      <c r="G2933" s="564">
        <v>0</v>
      </c>
      <c r="H2933" s="145"/>
      <c r="I2933" s="145"/>
      <c r="J2933" s="145"/>
    </row>
    <row r="2934" spans="1:10" ht="54">
      <c r="A2934" s="558">
        <v>97259</v>
      </c>
      <c r="B2934" s="66" t="s">
        <v>17405</v>
      </c>
      <c r="C2934" s="67" t="s">
        <v>20</v>
      </c>
      <c r="D2934" s="563" t="s">
        <v>14257</v>
      </c>
      <c r="E2934" s="558" t="s">
        <v>2778</v>
      </c>
      <c r="F2934" s="564">
        <v>0</v>
      </c>
      <c r="G2934" s="564">
        <v>0</v>
      </c>
      <c r="H2934" s="145"/>
      <c r="I2934" s="145"/>
      <c r="J2934" s="145"/>
    </row>
    <row r="2935" spans="1:10" ht="54">
      <c r="A2935" s="558">
        <v>97262</v>
      </c>
      <c r="B2935" s="66" t="s">
        <v>17405</v>
      </c>
      <c r="C2935" s="67" t="s">
        <v>20</v>
      </c>
      <c r="D2935" s="563" t="s">
        <v>14258</v>
      </c>
      <c r="E2935" s="558" t="s">
        <v>2778</v>
      </c>
      <c r="F2935" s="564">
        <v>0</v>
      </c>
      <c r="G2935" s="564">
        <v>0</v>
      </c>
      <c r="H2935" s="145"/>
      <c r="I2935" s="145"/>
      <c r="J2935" s="145"/>
    </row>
    <row r="2936" spans="1:10" ht="54">
      <c r="A2936" s="558">
        <v>97263</v>
      </c>
      <c r="B2936" s="66" t="s">
        <v>17405</v>
      </c>
      <c r="C2936" s="67" t="s">
        <v>20</v>
      </c>
      <c r="D2936" s="563" t="s">
        <v>14259</v>
      </c>
      <c r="E2936" s="558" t="s">
        <v>2778</v>
      </c>
      <c r="F2936" s="564">
        <v>0</v>
      </c>
      <c r="G2936" s="564">
        <v>0</v>
      </c>
      <c r="H2936" s="145"/>
      <c r="I2936" s="145"/>
      <c r="J2936" s="145"/>
    </row>
    <row r="2937" spans="1:10" ht="54">
      <c r="A2937" s="558">
        <v>97266</v>
      </c>
      <c r="B2937" s="66" t="s">
        <v>17405</v>
      </c>
      <c r="C2937" s="67" t="s">
        <v>20</v>
      </c>
      <c r="D2937" s="563" t="s">
        <v>14260</v>
      </c>
      <c r="E2937" s="558" t="s">
        <v>2778</v>
      </c>
      <c r="F2937" s="564">
        <v>0</v>
      </c>
      <c r="G2937" s="564">
        <v>0</v>
      </c>
      <c r="H2937" s="145"/>
      <c r="I2937" s="145"/>
      <c r="J2937" s="145"/>
    </row>
    <row r="2938" spans="1:10" ht="54">
      <c r="A2938" s="558">
        <v>97267</v>
      </c>
      <c r="B2938" s="66" t="s">
        <v>17405</v>
      </c>
      <c r="C2938" s="67" t="s">
        <v>20</v>
      </c>
      <c r="D2938" s="563" t="s">
        <v>14261</v>
      </c>
      <c r="E2938" s="558" t="s">
        <v>2778</v>
      </c>
      <c r="F2938" s="564">
        <v>0</v>
      </c>
      <c r="G2938" s="564">
        <v>0</v>
      </c>
      <c r="H2938" s="145"/>
      <c r="I2938" s="145"/>
      <c r="J2938" s="145"/>
    </row>
    <row r="2939" spans="1:10" ht="54">
      <c r="A2939" s="558">
        <v>97270</v>
      </c>
      <c r="B2939" s="66" t="s">
        <v>17405</v>
      </c>
      <c r="C2939" s="67" t="s">
        <v>20</v>
      </c>
      <c r="D2939" s="563" t="s">
        <v>14262</v>
      </c>
      <c r="E2939" s="558" t="s">
        <v>2778</v>
      </c>
      <c r="F2939" s="564">
        <v>0</v>
      </c>
      <c r="G2939" s="564">
        <v>0</v>
      </c>
      <c r="H2939" s="145"/>
      <c r="I2939" s="145"/>
      <c r="J2939" s="145"/>
    </row>
    <row r="2940" spans="1:10" ht="54">
      <c r="A2940" s="558">
        <v>97271</v>
      </c>
      <c r="B2940" s="66" t="s">
        <v>17405</v>
      </c>
      <c r="C2940" s="67" t="s">
        <v>20</v>
      </c>
      <c r="D2940" s="563" t="s">
        <v>14263</v>
      </c>
      <c r="E2940" s="558" t="s">
        <v>2778</v>
      </c>
      <c r="F2940" s="564">
        <v>0</v>
      </c>
      <c r="G2940" s="564">
        <v>0</v>
      </c>
      <c r="H2940" s="145"/>
      <c r="I2940" s="145"/>
      <c r="J2940" s="145"/>
    </row>
    <row r="2941" spans="1:10" ht="45">
      <c r="A2941" s="558">
        <v>97252</v>
      </c>
      <c r="B2941" s="66" t="s">
        <v>17405</v>
      </c>
      <c r="C2941" s="67" t="s">
        <v>20</v>
      </c>
      <c r="D2941" s="563" t="s">
        <v>14264</v>
      </c>
      <c r="E2941" s="558" t="s">
        <v>2778</v>
      </c>
      <c r="F2941" s="564">
        <v>0</v>
      </c>
      <c r="G2941" s="564">
        <v>0</v>
      </c>
      <c r="H2941" s="145"/>
      <c r="I2941" s="145"/>
      <c r="J2941" s="145"/>
    </row>
    <row r="2942" spans="1:10" ht="54">
      <c r="A2942" s="558">
        <v>97257</v>
      </c>
      <c r="B2942" s="66" t="s">
        <v>17405</v>
      </c>
      <c r="C2942" s="67" t="s">
        <v>20</v>
      </c>
      <c r="D2942" s="563" t="s">
        <v>14265</v>
      </c>
      <c r="E2942" s="558" t="s">
        <v>2778</v>
      </c>
      <c r="F2942" s="564">
        <v>0</v>
      </c>
      <c r="G2942" s="564">
        <v>0</v>
      </c>
      <c r="H2942" s="145"/>
      <c r="I2942" s="145"/>
      <c r="J2942" s="145"/>
    </row>
    <row r="2943" spans="1:10" ht="54">
      <c r="A2943" s="558">
        <v>97256</v>
      </c>
      <c r="B2943" s="66" t="s">
        <v>17405</v>
      </c>
      <c r="C2943" s="67" t="s">
        <v>20</v>
      </c>
      <c r="D2943" s="563" t="s">
        <v>14266</v>
      </c>
      <c r="E2943" s="558" t="s">
        <v>2778</v>
      </c>
      <c r="F2943" s="564">
        <v>0</v>
      </c>
      <c r="G2943" s="564">
        <v>0</v>
      </c>
      <c r="H2943" s="145"/>
      <c r="I2943" s="145"/>
      <c r="J2943" s="145"/>
    </row>
    <row r="2944" spans="1:10" ht="45">
      <c r="A2944" s="558">
        <v>97253</v>
      </c>
      <c r="B2944" s="66" t="s">
        <v>17405</v>
      </c>
      <c r="C2944" s="67" t="s">
        <v>20</v>
      </c>
      <c r="D2944" s="563" t="s">
        <v>14267</v>
      </c>
      <c r="E2944" s="558" t="s">
        <v>2778</v>
      </c>
      <c r="F2944" s="564">
        <v>0</v>
      </c>
      <c r="G2944" s="564">
        <v>0</v>
      </c>
      <c r="H2944" s="145"/>
      <c r="I2944" s="145"/>
      <c r="J2944" s="145"/>
    </row>
    <row r="2945" spans="1:10" ht="54">
      <c r="A2945" s="558">
        <v>97261</v>
      </c>
      <c r="B2945" s="66" t="s">
        <v>17405</v>
      </c>
      <c r="C2945" s="67" t="s">
        <v>20</v>
      </c>
      <c r="D2945" s="563" t="s">
        <v>14268</v>
      </c>
      <c r="E2945" s="558" t="s">
        <v>2778</v>
      </c>
      <c r="F2945" s="564">
        <v>0</v>
      </c>
      <c r="G2945" s="564">
        <v>0</v>
      </c>
      <c r="H2945" s="145"/>
      <c r="I2945" s="145"/>
      <c r="J2945" s="145"/>
    </row>
    <row r="2946" spans="1:10" ht="54">
      <c r="A2946" s="558">
        <v>97260</v>
      </c>
      <c r="B2946" s="66" t="s">
        <v>17405</v>
      </c>
      <c r="C2946" s="67" t="s">
        <v>20</v>
      </c>
      <c r="D2946" s="563" t="s">
        <v>14269</v>
      </c>
      <c r="E2946" s="558" t="s">
        <v>2778</v>
      </c>
      <c r="F2946" s="564">
        <v>0</v>
      </c>
      <c r="G2946" s="564">
        <v>0</v>
      </c>
      <c r="H2946" s="145"/>
      <c r="I2946" s="145"/>
      <c r="J2946" s="145"/>
    </row>
    <row r="2947" spans="1:10" ht="54">
      <c r="A2947" s="558">
        <v>97265</v>
      </c>
      <c r="B2947" s="66" t="s">
        <v>17405</v>
      </c>
      <c r="C2947" s="67" t="s">
        <v>20</v>
      </c>
      <c r="D2947" s="563" t="s">
        <v>14270</v>
      </c>
      <c r="E2947" s="558" t="s">
        <v>2778</v>
      </c>
      <c r="F2947" s="564">
        <v>0</v>
      </c>
      <c r="G2947" s="564">
        <v>0</v>
      </c>
      <c r="H2947" s="145"/>
      <c r="I2947" s="145"/>
      <c r="J2947" s="145"/>
    </row>
    <row r="2948" spans="1:10" ht="54">
      <c r="A2948" s="558">
        <v>97264</v>
      </c>
      <c r="B2948" s="66" t="s">
        <v>17405</v>
      </c>
      <c r="C2948" s="67" t="s">
        <v>20</v>
      </c>
      <c r="D2948" s="563" t="s">
        <v>14271</v>
      </c>
      <c r="E2948" s="558" t="s">
        <v>2778</v>
      </c>
      <c r="F2948" s="564">
        <v>0</v>
      </c>
      <c r="G2948" s="564">
        <v>0</v>
      </c>
      <c r="H2948" s="145"/>
      <c r="I2948" s="145"/>
      <c r="J2948" s="145"/>
    </row>
    <row r="2949" spans="1:10" ht="54">
      <c r="A2949" s="558">
        <v>97269</v>
      </c>
      <c r="B2949" s="66" t="s">
        <v>17405</v>
      </c>
      <c r="C2949" s="67" t="s">
        <v>20</v>
      </c>
      <c r="D2949" s="563" t="s">
        <v>14272</v>
      </c>
      <c r="E2949" s="558" t="s">
        <v>2778</v>
      </c>
      <c r="F2949" s="564">
        <v>0</v>
      </c>
      <c r="G2949" s="564">
        <v>0</v>
      </c>
      <c r="H2949" s="145"/>
      <c r="I2949" s="145"/>
      <c r="J2949" s="145"/>
    </row>
    <row r="2950" spans="1:10" ht="54">
      <c r="A2950" s="558">
        <v>97268</v>
      </c>
      <c r="B2950" s="66" t="s">
        <v>17405</v>
      </c>
      <c r="C2950" s="67" t="s">
        <v>20</v>
      </c>
      <c r="D2950" s="563" t="s">
        <v>14273</v>
      </c>
      <c r="E2950" s="558" t="s">
        <v>2778</v>
      </c>
      <c r="F2950" s="564">
        <v>0</v>
      </c>
      <c r="G2950" s="564">
        <v>0</v>
      </c>
      <c r="H2950" s="145"/>
      <c r="I2950" s="145"/>
      <c r="J2950" s="145"/>
    </row>
    <row r="2951" spans="1:10" ht="54">
      <c r="A2951" s="558">
        <v>97273</v>
      </c>
      <c r="B2951" s="66" t="s">
        <v>17405</v>
      </c>
      <c r="C2951" s="67" t="s">
        <v>20</v>
      </c>
      <c r="D2951" s="563" t="s">
        <v>14274</v>
      </c>
      <c r="E2951" s="558" t="s">
        <v>2778</v>
      </c>
      <c r="F2951" s="564">
        <v>0</v>
      </c>
      <c r="G2951" s="564">
        <v>0</v>
      </c>
      <c r="H2951" s="145"/>
      <c r="I2951" s="145"/>
      <c r="J2951" s="145"/>
    </row>
    <row r="2952" spans="1:10" ht="54">
      <c r="A2952" s="558">
        <v>97272</v>
      </c>
      <c r="B2952" s="66" t="s">
        <v>17405</v>
      </c>
      <c r="C2952" s="67" t="s">
        <v>20</v>
      </c>
      <c r="D2952" s="563" t="s">
        <v>14275</v>
      </c>
      <c r="E2952" s="558" t="s">
        <v>2778</v>
      </c>
      <c r="F2952" s="564">
        <v>0</v>
      </c>
      <c r="G2952" s="564">
        <v>0</v>
      </c>
      <c r="H2952" s="145"/>
      <c r="I2952" s="145"/>
      <c r="J2952" s="145"/>
    </row>
    <row r="2953" spans="1:10" ht="54">
      <c r="A2953" s="558">
        <v>97315</v>
      </c>
      <c r="B2953" s="66" t="s">
        <v>17405</v>
      </c>
      <c r="C2953" s="67" t="s">
        <v>20</v>
      </c>
      <c r="D2953" s="563" t="s">
        <v>14276</v>
      </c>
      <c r="E2953" s="558" t="s">
        <v>2778</v>
      </c>
      <c r="F2953" s="564">
        <v>0</v>
      </c>
      <c r="G2953" s="564">
        <v>0</v>
      </c>
      <c r="H2953" s="145"/>
      <c r="I2953" s="145"/>
      <c r="J2953" s="145"/>
    </row>
    <row r="2954" spans="1:10" ht="54">
      <c r="A2954" s="558">
        <v>97316</v>
      </c>
      <c r="B2954" s="66" t="s">
        <v>17405</v>
      </c>
      <c r="C2954" s="67" t="s">
        <v>20</v>
      </c>
      <c r="D2954" s="563" t="s">
        <v>14277</v>
      </c>
      <c r="E2954" s="558" t="s">
        <v>2778</v>
      </c>
      <c r="F2954" s="564">
        <v>0</v>
      </c>
      <c r="G2954" s="564">
        <v>0</v>
      </c>
      <c r="H2954" s="145"/>
      <c r="I2954" s="145"/>
      <c r="J2954" s="145"/>
    </row>
    <row r="2955" spans="1:10" ht="54">
      <c r="A2955" s="558">
        <v>97317</v>
      </c>
      <c r="B2955" s="66" t="s">
        <v>17405</v>
      </c>
      <c r="C2955" s="67" t="s">
        <v>20</v>
      </c>
      <c r="D2955" s="563" t="s">
        <v>14278</v>
      </c>
      <c r="E2955" s="558" t="s">
        <v>2778</v>
      </c>
      <c r="F2955" s="564">
        <v>0</v>
      </c>
      <c r="G2955" s="564">
        <v>0</v>
      </c>
      <c r="H2955" s="145"/>
      <c r="I2955" s="145"/>
      <c r="J2955" s="145"/>
    </row>
    <row r="2956" spans="1:10" ht="54">
      <c r="A2956" s="558">
        <v>97318</v>
      </c>
      <c r="B2956" s="66" t="s">
        <v>17405</v>
      </c>
      <c r="C2956" s="67" t="s">
        <v>20</v>
      </c>
      <c r="D2956" s="563" t="s">
        <v>14279</v>
      </c>
      <c r="E2956" s="558" t="s">
        <v>2778</v>
      </c>
      <c r="F2956" s="564">
        <v>0</v>
      </c>
      <c r="G2956" s="564">
        <v>0</v>
      </c>
      <c r="H2956" s="145"/>
      <c r="I2956" s="145"/>
      <c r="J2956" s="145"/>
    </row>
    <row r="2957" spans="1:10" ht="54">
      <c r="A2957" s="558">
        <v>97319</v>
      </c>
      <c r="B2957" s="66" t="s">
        <v>17405</v>
      </c>
      <c r="C2957" s="67" t="s">
        <v>20</v>
      </c>
      <c r="D2957" s="563" t="s">
        <v>14280</v>
      </c>
      <c r="E2957" s="558" t="s">
        <v>2778</v>
      </c>
      <c r="F2957" s="564">
        <v>0</v>
      </c>
      <c r="G2957" s="564">
        <v>0</v>
      </c>
      <c r="H2957" s="145"/>
      <c r="I2957" s="145"/>
      <c r="J2957" s="145"/>
    </row>
    <row r="2958" spans="1:10" ht="54">
      <c r="A2958" s="558">
        <v>97320</v>
      </c>
      <c r="B2958" s="66" t="s">
        <v>17405</v>
      </c>
      <c r="C2958" s="67" t="s">
        <v>20</v>
      </c>
      <c r="D2958" s="563" t="s">
        <v>14281</v>
      </c>
      <c r="E2958" s="558" t="s">
        <v>2778</v>
      </c>
      <c r="F2958" s="564">
        <v>0</v>
      </c>
      <c r="G2958" s="564">
        <v>0</v>
      </c>
      <c r="H2958" s="145"/>
      <c r="I2958" s="145"/>
      <c r="J2958" s="145"/>
    </row>
    <row r="2959" spans="1:10" ht="54">
      <c r="A2959" s="558">
        <v>97321</v>
      </c>
      <c r="B2959" s="66" t="s">
        <v>17405</v>
      </c>
      <c r="C2959" s="67" t="s">
        <v>20</v>
      </c>
      <c r="D2959" s="563" t="s">
        <v>14282</v>
      </c>
      <c r="E2959" s="558" t="s">
        <v>2778</v>
      </c>
      <c r="F2959" s="564">
        <v>0</v>
      </c>
      <c r="G2959" s="564">
        <v>0</v>
      </c>
      <c r="H2959" s="145"/>
      <c r="I2959" s="145"/>
      <c r="J2959" s="145"/>
    </row>
    <row r="2960" spans="1:10" ht="54">
      <c r="A2960" s="558">
        <v>97322</v>
      </c>
      <c r="B2960" s="66" t="s">
        <v>17405</v>
      </c>
      <c r="C2960" s="67" t="s">
        <v>20</v>
      </c>
      <c r="D2960" s="563" t="s">
        <v>14283</v>
      </c>
      <c r="E2960" s="558" t="s">
        <v>2778</v>
      </c>
      <c r="F2960" s="564">
        <v>0</v>
      </c>
      <c r="G2960" s="564">
        <v>0</v>
      </c>
      <c r="H2960" s="145"/>
      <c r="I2960" s="145"/>
      <c r="J2960" s="145"/>
    </row>
    <row r="2961" spans="1:10" ht="54">
      <c r="A2961" s="558">
        <v>97313</v>
      </c>
      <c r="B2961" s="66" t="s">
        <v>17405</v>
      </c>
      <c r="C2961" s="67" t="s">
        <v>20</v>
      </c>
      <c r="D2961" s="563" t="s">
        <v>14284</v>
      </c>
      <c r="E2961" s="558" t="s">
        <v>2778</v>
      </c>
      <c r="F2961" s="564">
        <v>0</v>
      </c>
      <c r="G2961" s="564">
        <v>0</v>
      </c>
      <c r="H2961" s="145"/>
      <c r="I2961" s="145"/>
      <c r="J2961" s="145"/>
    </row>
    <row r="2962" spans="1:10" ht="54">
      <c r="A2962" s="558">
        <v>97323</v>
      </c>
      <c r="B2962" s="66" t="s">
        <v>17405</v>
      </c>
      <c r="C2962" s="67" t="s">
        <v>20</v>
      </c>
      <c r="D2962" s="563" t="s">
        <v>14285</v>
      </c>
      <c r="E2962" s="558" t="s">
        <v>2778</v>
      </c>
      <c r="F2962" s="564">
        <v>0</v>
      </c>
      <c r="G2962" s="564">
        <v>0</v>
      </c>
      <c r="H2962" s="145"/>
      <c r="I2962" s="145"/>
      <c r="J2962" s="145"/>
    </row>
    <row r="2963" spans="1:10" ht="54">
      <c r="A2963" s="558">
        <v>97324</v>
      </c>
      <c r="B2963" s="66" t="s">
        <v>17405</v>
      </c>
      <c r="C2963" s="67" t="s">
        <v>20</v>
      </c>
      <c r="D2963" s="563" t="s">
        <v>14286</v>
      </c>
      <c r="E2963" s="558" t="s">
        <v>2778</v>
      </c>
      <c r="F2963" s="564">
        <v>0</v>
      </c>
      <c r="G2963" s="564">
        <v>0</v>
      </c>
      <c r="H2963" s="145"/>
      <c r="I2963" s="145"/>
      <c r="J2963" s="145"/>
    </row>
    <row r="2964" spans="1:10" ht="54">
      <c r="A2964" s="558">
        <v>97314</v>
      </c>
      <c r="B2964" s="66" t="s">
        <v>17405</v>
      </c>
      <c r="C2964" s="67" t="s">
        <v>20</v>
      </c>
      <c r="D2964" s="563" t="s">
        <v>14287</v>
      </c>
      <c r="E2964" s="558" t="s">
        <v>2778</v>
      </c>
      <c r="F2964" s="564">
        <v>0</v>
      </c>
      <c r="G2964" s="564">
        <v>0</v>
      </c>
      <c r="H2964" s="145"/>
      <c r="I2964" s="145"/>
      <c r="J2964" s="145"/>
    </row>
    <row r="2965" spans="1:10" ht="54">
      <c r="A2965" s="558">
        <v>97325</v>
      </c>
      <c r="B2965" s="66" t="s">
        <v>17405</v>
      </c>
      <c r="C2965" s="67" t="s">
        <v>20</v>
      </c>
      <c r="D2965" s="563" t="s">
        <v>14288</v>
      </c>
      <c r="E2965" s="558" t="s">
        <v>2778</v>
      </c>
      <c r="F2965" s="564">
        <v>0</v>
      </c>
      <c r="G2965" s="564">
        <v>0</v>
      </c>
      <c r="H2965" s="145"/>
      <c r="I2965" s="145"/>
      <c r="J2965" s="145"/>
    </row>
    <row r="2966" spans="1:10" ht="67.5">
      <c r="A2966" s="558">
        <v>103517</v>
      </c>
      <c r="B2966" s="66" t="s">
        <v>17405</v>
      </c>
      <c r="C2966" s="67" t="s">
        <v>20</v>
      </c>
      <c r="D2966" s="563" t="s">
        <v>4706</v>
      </c>
      <c r="E2966" s="558" t="s">
        <v>2778</v>
      </c>
      <c r="F2966" s="564">
        <v>3111.27</v>
      </c>
      <c r="G2966" s="564">
        <v>3121.09</v>
      </c>
      <c r="H2966" s="145"/>
      <c r="I2966" s="145"/>
      <c r="J2966" s="145"/>
    </row>
    <row r="2967" spans="1:10" ht="54">
      <c r="A2967" s="558">
        <v>103518</v>
      </c>
      <c r="B2967" s="66" t="s">
        <v>17405</v>
      </c>
      <c r="C2967" s="67" t="s">
        <v>20</v>
      </c>
      <c r="D2967" s="563" t="s">
        <v>14289</v>
      </c>
      <c r="E2967" s="558" t="s">
        <v>2778</v>
      </c>
      <c r="F2967" s="564">
        <v>0</v>
      </c>
      <c r="G2967" s="564">
        <v>0</v>
      </c>
      <c r="H2967" s="145"/>
      <c r="I2967" s="145"/>
      <c r="J2967" s="145"/>
    </row>
    <row r="2968" spans="1:10" ht="54">
      <c r="A2968" s="558">
        <v>103519</v>
      </c>
      <c r="B2968" s="66" t="s">
        <v>17405</v>
      </c>
      <c r="C2968" s="67" t="s">
        <v>20</v>
      </c>
      <c r="D2968" s="563" t="s">
        <v>4707</v>
      </c>
      <c r="E2968" s="558" t="s">
        <v>2778</v>
      </c>
      <c r="F2968" s="564">
        <v>11.1</v>
      </c>
      <c r="G2968" s="564">
        <v>11.52</v>
      </c>
      <c r="H2968" s="145"/>
      <c r="I2968" s="145"/>
      <c r="J2968" s="145"/>
    </row>
    <row r="2969" spans="1:10" ht="45">
      <c r="A2969" s="558">
        <v>103515</v>
      </c>
      <c r="B2969" s="66" t="s">
        <v>17405</v>
      </c>
      <c r="C2969" s="67" t="s">
        <v>20</v>
      </c>
      <c r="D2969" s="563" t="s">
        <v>14290</v>
      </c>
      <c r="E2969" s="558" t="s">
        <v>2778</v>
      </c>
      <c r="F2969" s="564">
        <v>0</v>
      </c>
      <c r="G2969" s="564">
        <v>0</v>
      </c>
      <c r="H2969" s="145"/>
      <c r="I2969" s="145"/>
      <c r="J2969" s="145"/>
    </row>
    <row r="2970" spans="1:10" ht="45">
      <c r="A2970" s="558">
        <v>103502</v>
      </c>
      <c r="B2970" s="66" t="s">
        <v>17405</v>
      </c>
      <c r="C2970" s="67" t="s">
        <v>20</v>
      </c>
      <c r="D2970" s="563" t="s">
        <v>14291</v>
      </c>
      <c r="E2970" s="558" t="s">
        <v>6</v>
      </c>
      <c r="F2970" s="564">
        <v>0</v>
      </c>
      <c r="G2970" s="564">
        <v>0</v>
      </c>
      <c r="H2970" s="145"/>
      <c r="I2970" s="145"/>
      <c r="J2970" s="145"/>
    </row>
    <row r="2971" spans="1:10" ht="45">
      <c r="A2971" s="558">
        <v>103504</v>
      </c>
      <c r="B2971" s="66" t="s">
        <v>17405</v>
      </c>
      <c r="C2971" s="67" t="s">
        <v>20</v>
      </c>
      <c r="D2971" s="563" t="s">
        <v>14292</v>
      </c>
      <c r="E2971" s="558" t="s">
        <v>6</v>
      </c>
      <c r="F2971" s="564">
        <v>0</v>
      </c>
      <c r="G2971" s="564">
        <v>0</v>
      </c>
      <c r="H2971" s="145"/>
      <c r="I2971" s="145"/>
      <c r="J2971" s="145"/>
    </row>
    <row r="2972" spans="1:10" ht="45">
      <c r="A2972" s="558">
        <v>103503</v>
      </c>
      <c r="B2972" s="66" t="s">
        <v>17405</v>
      </c>
      <c r="C2972" s="67" t="s">
        <v>20</v>
      </c>
      <c r="D2972" s="563" t="s">
        <v>14293</v>
      </c>
      <c r="E2972" s="558" t="s">
        <v>6</v>
      </c>
      <c r="F2972" s="564">
        <v>0</v>
      </c>
      <c r="G2972" s="564">
        <v>0</v>
      </c>
      <c r="H2972" s="145"/>
      <c r="I2972" s="145"/>
      <c r="J2972" s="145"/>
    </row>
    <row r="2973" spans="1:10" ht="45">
      <c r="A2973" s="558">
        <v>103505</v>
      </c>
      <c r="B2973" s="66" t="s">
        <v>17405</v>
      </c>
      <c r="C2973" s="67" t="s">
        <v>20</v>
      </c>
      <c r="D2973" s="563" t="s">
        <v>14294</v>
      </c>
      <c r="E2973" s="558" t="s">
        <v>6</v>
      </c>
      <c r="F2973" s="564">
        <v>0</v>
      </c>
      <c r="G2973" s="564">
        <v>0</v>
      </c>
      <c r="H2973" s="145"/>
      <c r="I2973" s="145"/>
      <c r="J2973" s="145"/>
    </row>
    <row r="2974" spans="1:10" ht="45">
      <c r="A2974" s="558">
        <v>103499</v>
      </c>
      <c r="B2974" s="66" t="s">
        <v>17405</v>
      </c>
      <c r="C2974" s="67" t="s">
        <v>20</v>
      </c>
      <c r="D2974" s="563" t="s">
        <v>14295</v>
      </c>
      <c r="E2974" s="558" t="s">
        <v>2778</v>
      </c>
      <c r="F2974" s="564">
        <v>0</v>
      </c>
      <c r="G2974" s="564">
        <v>0</v>
      </c>
      <c r="H2974" s="145"/>
      <c r="I2974" s="145"/>
      <c r="J2974" s="145"/>
    </row>
    <row r="2975" spans="1:10" ht="45">
      <c r="A2975" s="558">
        <v>103501</v>
      </c>
      <c r="B2975" s="66" t="s">
        <v>17405</v>
      </c>
      <c r="C2975" s="67" t="s">
        <v>20</v>
      </c>
      <c r="D2975" s="563" t="s">
        <v>14296</v>
      </c>
      <c r="E2975" s="558" t="s">
        <v>2778</v>
      </c>
      <c r="F2975" s="564">
        <v>0</v>
      </c>
      <c r="G2975" s="564">
        <v>0</v>
      </c>
      <c r="H2975" s="145"/>
      <c r="I2975" s="145"/>
      <c r="J2975" s="145"/>
    </row>
    <row r="2976" spans="1:10" ht="45">
      <c r="A2976" s="558">
        <v>103500</v>
      </c>
      <c r="B2976" s="66" t="s">
        <v>17405</v>
      </c>
      <c r="C2976" s="67" t="s">
        <v>20</v>
      </c>
      <c r="D2976" s="563" t="s">
        <v>14297</v>
      </c>
      <c r="E2976" s="558" t="s">
        <v>2778</v>
      </c>
      <c r="F2976" s="564">
        <v>0</v>
      </c>
      <c r="G2976" s="564">
        <v>0</v>
      </c>
      <c r="H2976" s="145"/>
      <c r="I2976" s="145"/>
      <c r="J2976" s="145"/>
    </row>
    <row r="2977" spans="1:10" ht="54">
      <c r="A2977" s="558">
        <v>103496</v>
      </c>
      <c r="B2977" s="66" t="s">
        <v>17405</v>
      </c>
      <c r="C2977" s="67" t="s">
        <v>20</v>
      </c>
      <c r="D2977" s="563" t="s">
        <v>14298</v>
      </c>
      <c r="E2977" s="558" t="s">
        <v>2778</v>
      </c>
      <c r="F2977" s="564">
        <v>0</v>
      </c>
      <c r="G2977" s="564">
        <v>0</v>
      </c>
      <c r="H2977" s="145"/>
      <c r="I2977" s="145"/>
      <c r="J2977" s="145"/>
    </row>
    <row r="2978" spans="1:10" ht="54">
      <c r="A2978" s="558">
        <v>103498</v>
      </c>
      <c r="B2978" s="66" t="s">
        <v>17405</v>
      </c>
      <c r="C2978" s="67" t="s">
        <v>20</v>
      </c>
      <c r="D2978" s="563" t="s">
        <v>14299</v>
      </c>
      <c r="E2978" s="558" t="s">
        <v>2778</v>
      </c>
      <c r="F2978" s="564">
        <v>0</v>
      </c>
      <c r="G2978" s="564">
        <v>0</v>
      </c>
      <c r="H2978" s="145"/>
      <c r="I2978" s="145"/>
      <c r="J2978" s="145"/>
    </row>
    <row r="2979" spans="1:10" ht="54">
      <c r="A2979" s="558">
        <v>103497</v>
      </c>
      <c r="B2979" s="66" t="s">
        <v>17405</v>
      </c>
      <c r="C2979" s="67" t="s">
        <v>20</v>
      </c>
      <c r="D2979" s="563" t="s">
        <v>14300</v>
      </c>
      <c r="E2979" s="558" t="s">
        <v>2778</v>
      </c>
      <c r="F2979" s="564">
        <v>0</v>
      </c>
      <c r="G2979" s="564">
        <v>0</v>
      </c>
      <c r="H2979" s="145"/>
      <c r="I2979" s="145"/>
      <c r="J2979" s="145"/>
    </row>
    <row r="2980" spans="1:10" ht="45">
      <c r="A2980" s="558">
        <v>103516</v>
      </c>
      <c r="B2980" s="66" t="s">
        <v>17405</v>
      </c>
      <c r="C2980" s="67" t="s">
        <v>20</v>
      </c>
      <c r="D2980" s="563" t="s">
        <v>14301</v>
      </c>
      <c r="E2980" s="558" t="s">
        <v>2778</v>
      </c>
      <c r="F2980" s="564">
        <v>0</v>
      </c>
      <c r="G2980" s="564">
        <v>0</v>
      </c>
      <c r="H2980" s="145"/>
      <c r="I2980" s="145"/>
      <c r="J2980" s="145"/>
    </row>
    <row r="2981" spans="1:10" ht="45">
      <c r="A2981" s="558">
        <v>103506</v>
      </c>
      <c r="B2981" s="66" t="s">
        <v>17405</v>
      </c>
      <c r="C2981" s="67" t="s">
        <v>20</v>
      </c>
      <c r="D2981" s="563" t="s">
        <v>14302</v>
      </c>
      <c r="E2981" s="558" t="s">
        <v>2778</v>
      </c>
      <c r="F2981" s="564">
        <v>0</v>
      </c>
      <c r="G2981" s="564">
        <v>0</v>
      </c>
      <c r="H2981" s="145"/>
      <c r="I2981" s="145"/>
      <c r="J2981" s="145"/>
    </row>
    <row r="2982" spans="1:10" ht="45">
      <c r="A2982" s="558">
        <v>103507</v>
      </c>
      <c r="B2982" s="66" t="s">
        <v>17405</v>
      </c>
      <c r="C2982" s="67" t="s">
        <v>20</v>
      </c>
      <c r="D2982" s="563" t="s">
        <v>14303</v>
      </c>
      <c r="E2982" s="558" t="s">
        <v>2778</v>
      </c>
      <c r="F2982" s="564">
        <v>0</v>
      </c>
      <c r="G2982" s="564">
        <v>0</v>
      </c>
      <c r="H2982" s="145"/>
      <c r="I2982" s="145"/>
      <c r="J2982" s="145"/>
    </row>
    <row r="2983" spans="1:10" ht="45">
      <c r="A2983" s="558">
        <v>103493</v>
      </c>
      <c r="B2983" s="66" t="s">
        <v>17405</v>
      </c>
      <c r="C2983" s="67" t="s">
        <v>20</v>
      </c>
      <c r="D2983" s="563" t="s">
        <v>14304</v>
      </c>
      <c r="E2983" s="558" t="s">
        <v>2778</v>
      </c>
      <c r="F2983" s="564">
        <v>0</v>
      </c>
      <c r="G2983" s="564">
        <v>0</v>
      </c>
      <c r="H2983" s="145"/>
      <c r="I2983" s="145"/>
      <c r="J2983" s="145"/>
    </row>
    <row r="2984" spans="1:10" ht="45">
      <c r="A2984" s="558">
        <v>103495</v>
      </c>
      <c r="B2984" s="66" t="s">
        <v>17405</v>
      </c>
      <c r="C2984" s="67" t="s">
        <v>20</v>
      </c>
      <c r="D2984" s="563" t="s">
        <v>14305</v>
      </c>
      <c r="E2984" s="558" t="s">
        <v>2778</v>
      </c>
      <c r="F2984" s="564">
        <v>0</v>
      </c>
      <c r="G2984" s="564">
        <v>0</v>
      </c>
      <c r="H2984" s="145"/>
      <c r="I2984" s="145"/>
      <c r="J2984" s="145"/>
    </row>
    <row r="2985" spans="1:10" ht="45">
      <c r="A2985" s="558">
        <v>103494</v>
      </c>
      <c r="B2985" s="66" t="s">
        <v>17405</v>
      </c>
      <c r="C2985" s="67" t="s">
        <v>20</v>
      </c>
      <c r="D2985" s="563" t="s">
        <v>14306</v>
      </c>
      <c r="E2985" s="558" t="s">
        <v>2778</v>
      </c>
      <c r="F2985" s="564">
        <v>0</v>
      </c>
      <c r="G2985" s="564">
        <v>0</v>
      </c>
      <c r="H2985" s="145"/>
      <c r="I2985" s="145"/>
      <c r="J2985" s="145"/>
    </row>
    <row r="2986" spans="1:10" ht="45">
      <c r="A2986" s="558">
        <v>103513</v>
      </c>
      <c r="B2986" s="66" t="s">
        <v>17405</v>
      </c>
      <c r="C2986" s="67" t="s">
        <v>20</v>
      </c>
      <c r="D2986" s="563" t="s">
        <v>14307</v>
      </c>
      <c r="E2986" s="558" t="s">
        <v>2778</v>
      </c>
      <c r="F2986" s="564">
        <v>0</v>
      </c>
      <c r="G2986" s="564">
        <v>0</v>
      </c>
      <c r="H2986" s="145"/>
      <c r="I2986" s="145"/>
      <c r="J2986" s="145"/>
    </row>
    <row r="2987" spans="1:10" ht="67.5">
      <c r="A2987" s="558">
        <v>103523</v>
      </c>
      <c r="B2987" s="66" t="s">
        <v>17405</v>
      </c>
      <c r="C2987" s="67" t="s">
        <v>20</v>
      </c>
      <c r="D2987" s="563" t="s">
        <v>4711</v>
      </c>
      <c r="E2987" s="558" t="s">
        <v>2778</v>
      </c>
      <c r="F2987" s="564">
        <v>10395.9</v>
      </c>
      <c r="G2987" s="564">
        <v>10414.870000000001</v>
      </c>
      <c r="H2987" s="145"/>
      <c r="I2987" s="145"/>
      <c r="J2987" s="145"/>
    </row>
    <row r="2988" spans="1:10" ht="45">
      <c r="A2988" s="558">
        <v>103509</v>
      </c>
      <c r="B2988" s="66" t="s">
        <v>17405</v>
      </c>
      <c r="C2988" s="67" t="s">
        <v>20</v>
      </c>
      <c r="D2988" s="563" t="s">
        <v>14308</v>
      </c>
      <c r="E2988" s="558" t="s">
        <v>2778</v>
      </c>
      <c r="F2988" s="564">
        <v>0</v>
      </c>
      <c r="G2988" s="564">
        <v>0</v>
      </c>
      <c r="H2988" s="145"/>
      <c r="I2988" s="145"/>
      <c r="J2988" s="145"/>
    </row>
    <row r="2989" spans="1:10" ht="45">
      <c r="A2989" s="558">
        <v>103514</v>
      </c>
      <c r="B2989" s="66" t="s">
        <v>17405</v>
      </c>
      <c r="C2989" s="67" t="s">
        <v>20</v>
      </c>
      <c r="D2989" s="563" t="s">
        <v>14309</v>
      </c>
      <c r="E2989" s="558" t="s">
        <v>2778</v>
      </c>
      <c r="F2989" s="564">
        <v>0</v>
      </c>
      <c r="G2989" s="564">
        <v>0</v>
      </c>
      <c r="H2989" s="145"/>
      <c r="I2989" s="145"/>
      <c r="J2989" s="145"/>
    </row>
    <row r="2990" spans="1:10" ht="45">
      <c r="A2990" s="558">
        <v>103510</v>
      </c>
      <c r="B2990" s="66" t="s">
        <v>17405</v>
      </c>
      <c r="C2990" s="67" t="s">
        <v>20</v>
      </c>
      <c r="D2990" s="563" t="s">
        <v>14310</v>
      </c>
      <c r="E2990" s="558" t="s">
        <v>2778</v>
      </c>
      <c r="F2990" s="564">
        <v>0</v>
      </c>
      <c r="G2990" s="564">
        <v>0</v>
      </c>
      <c r="H2990" s="145"/>
      <c r="I2990" s="145"/>
      <c r="J2990" s="145"/>
    </row>
    <row r="2991" spans="1:10" ht="67.5">
      <c r="A2991" s="558">
        <v>103520</v>
      </c>
      <c r="B2991" s="66" t="s">
        <v>17405</v>
      </c>
      <c r="C2991" s="67" t="s">
        <v>20</v>
      </c>
      <c r="D2991" s="563" t="s">
        <v>4708</v>
      </c>
      <c r="E2991" s="558" t="s">
        <v>2778</v>
      </c>
      <c r="F2991" s="564">
        <v>5115.99</v>
      </c>
      <c r="G2991" s="564">
        <v>5118.6899999999996</v>
      </c>
      <c r="H2991" s="145"/>
      <c r="I2991" s="145"/>
      <c r="J2991" s="145"/>
    </row>
    <row r="2992" spans="1:10" ht="45">
      <c r="A2992" s="558">
        <v>103511</v>
      </c>
      <c r="B2992" s="66" t="s">
        <v>17405</v>
      </c>
      <c r="C2992" s="67" t="s">
        <v>20</v>
      </c>
      <c r="D2992" s="563" t="s">
        <v>14311</v>
      </c>
      <c r="E2992" s="558" t="s">
        <v>2778</v>
      </c>
      <c r="F2992" s="564">
        <v>0</v>
      </c>
      <c r="G2992" s="564">
        <v>0</v>
      </c>
      <c r="H2992" s="145"/>
      <c r="I2992" s="145"/>
      <c r="J2992" s="145"/>
    </row>
    <row r="2993" spans="1:10" ht="67.5">
      <c r="A2993" s="558">
        <v>103521</v>
      </c>
      <c r="B2993" s="66" t="s">
        <v>17405</v>
      </c>
      <c r="C2993" s="67" t="s">
        <v>20</v>
      </c>
      <c r="D2993" s="563" t="s">
        <v>4709</v>
      </c>
      <c r="E2993" s="558" t="s">
        <v>2778</v>
      </c>
      <c r="F2993" s="564">
        <v>6793.29</v>
      </c>
      <c r="G2993" s="564">
        <v>6797.18</v>
      </c>
      <c r="H2993" s="145"/>
      <c r="I2993" s="145"/>
      <c r="J2993" s="145"/>
    </row>
    <row r="2994" spans="1:10" ht="45">
      <c r="A2994" s="558">
        <v>103512</v>
      </c>
      <c r="B2994" s="66" t="s">
        <v>17405</v>
      </c>
      <c r="C2994" s="67" t="s">
        <v>20</v>
      </c>
      <c r="D2994" s="563" t="s">
        <v>14312</v>
      </c>
      <c r="E2994" s="558" t="s">
        <v>2778</v>
      </c>
      <c r="F2994" s="564">
        <v>0</v>
      </c>
      <c r="G2994" s="564">
        <v>0</v>
      </c>
      <c r="H2994" s="145"/>
      <c r="I2994" s="145"/>
      <c r="J2994" s="145"/>
    </row>
    <row r="2995" spans="1:10" ht="67.5">
      <c r="A2995" s="558">
        <v>103522</v>
      </c>
      <c r="B2995" s="66" t="s">
        <v>17405</v>
      </c>
      <c r="C2995" s="67" t="s">
        <v>20</v>
      </c>
      <c r="D2995" s="563" t="s">
        <v>4710</v>
      </c>
      <c r="E2995" s="558" t="s">
        <v>2778</v>
      </c>
      <c r="F2995" s="564">
        <v>6940.19</v>
      </c>
      <c r="G2995" s="564">
        <v>6958.4</v>
      </c>
      <c r="H2995" s="145"/>
      <c r="I2995" s="145"/>
      <c r="J2995" s="145"/>
    </row>
    <row r="2996" spans="1:10" ht="45">
      <c r="A2996" s="558">
        <v>103508</v>
      </c>
      <c r="B2996" s="66" t="s">
        <v>17405</v>
      </c>
      <c r="C2996" s="67" t="s">
        <v>20</v>
      </c>
      <c r="D2996" s="563" t="s">
        <v>14313</v>
      </c>
      <c r="E2996" s="558" t="s">
        <v>2778</v>
      </c>
      <c r="F2996" s="564">
        <v>0</v>
      </c>
      <c r="G2996" s="564">
        <v>0</v>
      </c>
      <c r="H2996" s="145"/>
      <c r="I2996" s="145"/>
      <c r="J2996" s="145"/>
    </row>
    <row r="2997" spans="1:10" ht="45">
      <c r="A2997" s="558">
        <v>103524</v>
      </c>
      <c r="B2997" s="66" t="s">
        <v>17405</v>
      </c>
      <c r="C2997" s="67" t="s">
        <v>20</v>
      </c>
      <c r="D2997" s="563" t="s">
        <v>14314</v>
      </c>
      <c r="E2997" s="558" t="s">
        <v>2778</v>
      </c>
      <c r="F2997" s="564">
        <v>0</v>
      </c>
      <c r="G2997" s="564">
        <v>0</v>
      </c>
      <c r="H2997" s="145"/>
      <c r="I2997" s="145"/>
      <c r="J2997" s="145"/>
    </row>
    <row r="2998" spans="1:10" ht="45">
      <c r="A2998" s="558">
        <v>103526</v>
      </c>
      <c r="B2998" s="66" t="s">
        <v>17405</v>
      </c>
      <c r="C2998" s="67" t="s">
        <v>20</v>
      </c>
      <c r="D2998" s="563" t="s">
        <v>14315</v>
      </c>
      <c r="E2998" s="558" t="s">
        <v>2778</v>
      </c>
      <c r="F2998" s="564">
        <v>0</v>
      </c>
      <c r="G2998" s="564">
        <v>0</v>
      </c>
      <c r="H2998" s="145"/>
      <c r="I2998" s="145"/>
      <c r="J2998" s="145"/>
    </row>
    <row r="2999" spans="1:10" ht="45">
      <c r="A2999" s="558">
        <v>103525</v>
      </c>
      <c r="B2999" s="66" t="s">
        <v>17405</v>
      </c>
      <c r="C2999" s="67" t="s">
        <v>20</v>
      </c>
      <c r="D2999" s="563" t="s">
        <v>14316</v>
      </c>
      <c r="E2999" s="558" t="s">
        <v>2778</v>
      </c>
      <c r="F2999" s="564">
        <v>0</v>
      </c>
      <c r="G2999" s="564">
        <v>0</v>
      </c>
      <c r="H2999" s="145"/>
      <c r="I2999" s="145"/>
      <c r="J2999" s="145"/>
    </row>
    <row r="3000" spans="1:10" ht="45">
      <c r="A3000" s="558">
        <v>97062</v>
      </c>
      <c r="B3000" s="66" t="s">
        <v>17405</v>
      </c>
      <c r="C3000" s="67" t="s">
        <v>20</v>
      </c>
      <c r="D3000" s="563" t="s">
        <v>8541</v>
      </c>
      <c r="E3000" s="558" t="s">
        <v>38</v>
      </c>
      <c r="F3000" s="564">
        <v>7.13</v>
      </c>
      <c r="G3000" s="564">
        <v>7.41</v>
      </c>
      <c r="H3000" s="145"/>
      <c r="I3000" s="145"/>
      <c r="J3000" s="145"/>
    </row>
    <row r="3001" spans="1:10" ht="45">
      <c r="A3001" s="558">
        <v>97061</v>
      </c>
      <c r="B3001" s="66" t="s">
        <v>17405</v>
      </c>
      <c r="C3001" s="67" t="s">
        <v>20</v>
      </c>
      <c r="D3001" s="563" t="s">
        <v>14317</v>
      </c>
      <c r="E3001" s="558" t="s">
        <v>38</v>
      </c>
      <c r="F3001" s="564">
        <v>0</v>
      </c>
      <c r="G3001" s="564">
        <v>0</v>
      </c>
      <c r="H3001" s="145"/>
      <c r="I3001" s="145"/>
      <c r="J3001" s="145"/>
    </row>
    <row r="3002" spans="1:10" ht="45">
      <c r="A3002" s="558">
        <v>104988</v>
      </c>
      <c r="B3002" s="66" t="s">
        <v>17405</v>
      </c>
      <c r="C3002" s="67" t="s">
        <v>20</v>
      </c>
      <c r="D3002" s="563" t="s">
        <v>14318</v>
      </c>
      <c r="E3002" s="558" t="s">
        <v>38</v>
      </c>
      <c r="F3002" s="564">
        <v>0</v>
      </c>
      <c r="G3002" s="564">
        <v>0</v>
      </c>
      <c r="H3002" s="145"/>
      <c r="I3002" s="145"/>
      <c r="J3002" s="145"/>
    </row>
    <row r="3003" spans="1:10" ht="45">
      <c r="A3003" s="558">
        <v>104979</v>
      </c>
      <c r="B3003" s="66" t="s">
        <v>17405</v>
      </c>
      <c r="C3003" s="67" t="s">
        <v>20</v>
      </c>
      <c r="D3003" s="563" t="s">
        <v>14319</v>
      </c>
      <c r="E3003" s="558" t="s">
        <v>38</v>
      </c>
      <c r="F3003" s="564">
        <v>0</v>
      </c>
      <c r="G3003" s="564">
        <v>0</v>
      </c>
      <c r="H3003" s="145"/>
      <c r="I3003" s="145"/>
      <c r="J3003" s="145"/>
    </row>
    <row r="3004" spans="1:10" ht="45">
      <c r="A3004" s="558">
        <v>97040</v>
      </c>
      <c r="B3004" s="66" t="s">
        <v>17405</v>
      </c>
      <c r="C3004" s="67" t="s">
        <v>20</v>
      </c>
      <c r="D3004" s="563" t="s">
        <v>8536</v>
      </c>
      <c r="E3004" s="558" t="s">
        <v>38</v>
      </c>
      <c r="F3004" s="564">
        <v>18.829999999999998</v>
      </c>
      <c r="G3004" s="564">
        <v>19.82</v>
      </c>
      <c r="H3004" s="145"/>
      <c r="I3004" s="145"/>
      <c r="J3004" s="145"/>
    </row>
    <row r="3005" spans="1:10" ht="45">
      <c r="A3005" s="558">
        <v>97041</v>
      </c>
      <c r="B3005" s="66" t="s">
        <v>17405</v>
      </c>
      <c r="C3005" s="67" t="s">
        <v>20</v>
      </c>
      <c r="D3005" s="563" t="s">
        <v>8537</v>
      </c>
      <c r="E3005" s="558" t="s">
        <v>38</v>
      </c>
      <c r="F3005" s="564">
        <v>174.77</v>
      </c>
      <c r="G3005" s="564">
        <v>177.41</v>
      </c>
      <c r="H3005" s="145"/>
      <c r="I3005" s="145"/>
      <c r="J3005" s="145"/>
    </row>
    <row r="3006" spans="1:10" ht="45">
      <c r="A3006" s="558">
        <v>97039</v>
      </c>
      <c r="B3006" s="66" t="s">
        <v>17405</v>
      </c>
      <c r="C3006" s="67" t="s">
        <v>20</v>
      </c>
      <c r="D3006" s="563" t="s">
        <v>8535</v>
      </c>
      <c r="E3006" s="558" t="s">
        <v>38</v>
      </c>
      <c r="F3006" s="564">
        <v>75.84</v>
      </c>
      <c r="G3006" s="564">
        <v>77.790000000000006</v>
      </c>
      <c r="H3006" s="145"/>
      <c r="I3006" s="145"/>
      <c r="J3006" s="145"/>
    </row>
    <row r="3007" spans="1:10" ht="45">
      <c r="A3007" s="558">
        <v>102655</v>
      </c>
      <c r="B3007" s="66" t="s">
        <v>17405</v>
      </c>
      <c r="C3007" s="67" t="s">
        <v>20</v>
      </c>
      <c r="D3007" s="563" t="s">
        <v>14320</v>
      </c>
      <c r="E3007" s="558" t="s">
        <v>6</v>
      </c>
      <c r="F3007" s="564">
        <v>0</v>
      </c>
      <c r="G3007" s="564">
        <v>0</v>
      </c>
      <c r="H3007" s="145"/>
      <c r="I3007" s="145"/>
      <c r="J3007" s="145"/>
    </row>
    <row r="3008" spans="1:10" ht="54">
      <c r="A3008" s="558">
        <v>104987</v>
      </c>
      <c r="B3008" s="66" t="s">
        <v>17405</v>
      </c>
      <c r="C3008" s="67" t="s">
        <v>20</v>
      </c>
      <c r="D3008" s="563" t="s">
        <v>14321</v>
      </c>
      <c r="E3008" s="558" t="s">
        <v>6</v>
      </c>
      <c r="F3008" s="564">
        <v>0</v>
      </c>
      <c r="G3008" s="564">
        <v>0</v>
      </c>
      <c r="H3008" s="145"/>
      <c r="I3008" s="145"/>
      <c r="J3008" s="145"/>
    </row>
    <row r="3009" spans="1:10" ht="54">
      <c r="A3009" s="558">
        <v>104986</v>
      </c>
      <c r="B3009" s="66" t="s">
        <v>17405</v>
      </c>
      <c r="C3009" s="67" t="s">
        <v>20</v>
      </c>
      <c r="D3009" s="563" t="s">
        <v>14322</v>
      </c>
      <c r="E3009" s="558" t="s">
        <v>6</v>
      </c>
      <c r="F3009" s="564">
        <v>0</v>
      </c>
      <c r="G3009" s="564">
        <v>0</v>
      </c>
      <c r="H3009" s="145"/>
      <c r="I3009" s="145"/>
      <c r="J3009" s="145"/>
    </row>
    <row r="3010" spans="1:10" ht="54">
      <c r="A3010" s="558">
        <v>104984</v>
      </c>
      <c r="B3010" s="66" t="s">
        <v>17405</v>
      </c>
      <c r="C3010" s="67" t="s">
        <v>20</v>
      </c>
      <c r="D3010" s="563" t="s">
        <v>14323</v>
      </c>
      <c r="E3010" s="558" t="s">
        <v>6</v>
      </c>
      <c r="F3010" s="564">
        <v>0</v>
      </c>
      <c r="G3010" s="564">
        <v>0</v>
      </c>
      <c r="H3010" s="145"/>
      <c r="I3010" s="145"/>
      <c r="J3010" s="145"/>
    </row>
    <row r="3011" spans="1:10" ht="54">
      <c r="A3011" s="558">
        <v>104985</v>
      </c>
      <c r="B3011" s="66" t="s">
        <v>17405</v>
      </c>
      <c r="C3011" s="67" t="s">
        <v>20</v>
      </c>
      <c r="D3011" s="563" t="s">
        <v>14324</v>
      </c>
      <c r="E3011" s="558" t="s">
        <v>6</v>
      </c>
      <c r="F3011" s="564">
        <v>0</v>
      </c>
      <c r="G3011" s="564">
        <v>0</v>
      </c>
      <c r="H3011" s="145"/>
      <c r="I3011" s="145"/>
      <c r="J3011" s="145"/>
    </row>
    <row r="3012" spans="1:10" ht="67.5">
      <c r="A3012" s="558">
        <v>97026</v>
      </c>
      <c r="B3012" s="66" t="s">
        <v>17405</v>
      </c>
      <c r="C3012" s="67" t="s">
        <v>20</v>
      </c>
      <c r="D3012" s="563" t="s">
        <v>14325</v>
      </c>
      <c r="E3012" s="558" t="s">
        <v>6</v>
      </c>
      <c r="F3012" s="564">
        <v>0</v>
      </c>
      <c r="G3012" s="564">
        <v>0</v>
      </c>
      <c r="H3012" s="145"/>
      <c r="I3012" s="145"/>
      <c r="J3012" s="145"/>
    </row>
    <row r="3013" spans="1:10" ht="67.5">
      <c r="A3013" s="558">
        <v>97025</v>
      </c>
      <c r="B3013" s="66" t="s">
        <v>17405</v>
      </c>
      <c r="C3013" s="67" t="s">
        <v>20</v>
      </c>
      <c r="D3013" s="563" t="s">
        <v>14326</v>
      </c>
      <c r="E3013" s="558" t="s">
        <v>6</v>
      </c>
      <c r="F3013" s="564">
        <v>0</v>
      </c>
      <c r="G3013" s="564">
        <v>0</v>
      </c>
      <c r="H3013" s="145"/>
      <c r="I3013" s="145"/>
      <c r="J3013" s="145"/>
    </row>
    <row r="3014" spans="1:10" ht="81">
      <c r="A3014" s="558">
        <v>97032</v>
      </c>
      <c r="B3014" s="66" t="s">
        <v>17405</v>
      </c>
      <c r="C3014" s="67" t="s">
        <v>20</v>
      </c>
      <c r="D3014" s="563" t="s">
        <v>8532</v>
      </c>
      <c r="E3014" s="558" t="s">
        <v>6</v>
      </c>
      <c r="F3014" s="564">
        <v>62.15</v>
      </c>
      <c r="G3014" s="564">
        <v>63.63</v>
      </c>
      <c r="H3014" s="145"/>
      <c r="I3014" s="145"/>
      <c r="J3014" s="145"/>
    </row>
    <row r="3015" spans="1:10" ht="81">
      <c r="A3015" s="558">
        <v>97031</v>
      </c>
      <c r="B3015" s="66" t="s">
        <v>17405</v>
      </c>
      <c r="C3015" s="67" t="s">
        <v>20</v>
      </c>
      <c r="D3015" s="563" t="s">
        <v>8531</v>
      </c>
      <c r="E3015" s="558" t="s">
        <v>6</v>
      </c>
      <c r="F3015" s="564">
        <v>103.7</v>
      </c>
      <c r="G3015" s="564">
        <v>105.18</v>
      </c>
      <c r="H3015" s="145"/>
      <c r="I3015" s="145"/>
      <c r="J3015" s="145"/>
    </row>
    <row r="3016" spans="1:10" ht="67.5">
      <c r="A3016" s="558">
        <v>97036</v>
      </c>
      <c r="B3016" s="66" t="s">
        <v>17405</v>
      </c>
      <c r="C3016" s="67" t="s">
        <v>20</v>
      </c>
      <c r="D3016" s="563" t="s">
        <v>14327</v>
      </c>
      <c r="E3016" s="558" t="s">
        <v>6</v>
      </c>
      <c r="F3016" s="564">
        <v>0</v>
      </c>
      <c r="G3016" s="564">
        <v>0</v>
      </c>
      <c r="H3016" s="145"/>
      <c r="I3016" s="145"/>
      <c r="J3016" s="145"/>
    </row>
    <row r="3017" spans="1:10" ht="67.5">
      <c r="A3017" s="558">
        <v>97035</v>
      </c>
      <c r="B3017" s="66" t="s">
        <v>17405</v>
      </c>
      <c r="C3017" s="67" t="s">
        <v>20</v>
      </c>
      <c r="D3017" s="563" t="s">
        <v>14328</v>
      </c>
      <c r="E3017" s="558" t="s">
        <v>6</v>
      </c>
      <c r="F3017" s="564">
        <v>0</v>
      </c>
      <c r="G3017" s="564">
        <v>0</v>
      </c>
      <c r="H3017" s="145"/>
      <c r="I3017" s="145"/>
      <c r="J3017" s="145"/>
    </row>
    <row r="3018" spans="1:10" ht="67.5">
      <c r="A3018" s="558">
        <v>97034</v>
      </c>
      <c r="B3018" s="66" t="s">
        <v>17405</v>
      </c>
      <c r="C3018" s="67" t="s">
        <v>20</v>
      </c>
      <c r="D3018" s="563" t="s">
        <v>8534</v>
      </c>
      <c r="E3018" s="558" t="s">
        <v>6</v>
      </c>
      <c r="F3018" s="564">
        <v>58.96</v>
      </c>
      <c r="G3018" s="564">
        <v>60.98</v>
      </c>
      <c r="H3018" s="145"/>
      <c r="I3018" s="145"/>
      <c r="J3018" s="145"/>
    </row>
    <row r="3019" spans="1:10" ht="67.5">
      <c r="A3019" s="558">
        <v>97033</v>
      </c>
      <c r="B3019" s="66" t="s">
        <v>17405</v>
      </c>
      <c r="C3019" s="67" t="s">
        <v>20</v>
      </c>
      <c r="D3019" s="563" t="s">
        <v>8533</v>
      </c>
      <c r="E3019" s="558" t="s">
        <v>6</v>
      </c>
      <c r="F3019" s="564">
        <v>92.27</v>
      </c>
      <c r="G3019" s="564">
        <v>94.29</v>
      </c>
      <c r="H3019" s="145"/>
      <c r="I3019" s="145"/>
      <c r="J3019" s="145"/>
    </row>
    <row r="3020" spans="1:10" ht="81">
      <c r="A3020" s="558">
        <v>97030</v>
      </c>
      <c r="B3020" s="66" t="s">
        <v>17405</v>
      </c>
      <c r="C3020" s="67" t="s">
        <v>20</v>
      </c>
      <c r="D3020" s="563" t="s">
        <v>14329</v>
      </c>
      <c r="E3020" s="558" t="s">
        <v>6</v>
      </c>
      <c r="F3020" s="564">
        <v>0</v>
      </c>
      <c r="G3020" s="564">
        <v>0</v>
      </c>
      <c r="H3020" s="145"/>
      <c r="I3020" s="145"/>
      <c r="J3020" s="145"/>
    </row>
    <row r="3021" spans="1:10" ht="81">
      <c r="A3021" s="558">
        <v>97029</v>
      </c>
      <c r="B3021" s="66" t="s">
        <v>17405</v>
      </c>
      <c r="C3021" s="67" t="s">
        <v>20</v>
      </c>
      <c r="D3021" s="563" t="s">
        <v>14330</v>
      </c>
      <c r="E3021" s="558" t="s">
        <v>6</v>
      </c>
      <c r="F3021" s="564">
        <v>0</v>
      </c>
      <c r="G3021" s="564">
        <v>0</v>
      </c>
      <c r="H3021" s="145"/>
      <c r="I3021" s="145"/>
      <c r="J3021" s="145"/>
    </row>
    <row r="3022" spans="1:10" ht="81">
      <c r="A3022" s="558">
        <v>97028</v>
      </c>
      <c r="B3022" s="66" t="s">
        <v>17405</v>
      </c>
      <c r="C3022" s="67" t="s">
        <v>20</v>
      </c>
      <c r="D3022" s="563" t="s">
        <v>14331</v>
      </c>
      <c r="E3022" s="558" t="s">
        <v>6</v>
      </c>
      <c r="F3022" s="564">
        <v>0</v>
      </c>
      <c r="G3022" s="564">
        <v>0</v>
      </c>
      <c r="H3022" s="145"/>
      <c r="I3022" s="145"/>
      <c r="J3022" s="145"/>
    </row>
    <row r="3023" spans="1:10" ht="81">
      <c r="A3023" s="558">
        <v>97027</v>
      </c>
      <c r="B3023" s="66" t="s">
        <v>17405</v>
      </c>
      <c r="C3023" s="67" t="s">
        <v>20</v>
      </c>
      <c r="D3023" s="563" t="s">
        <v>14332</v>
      </c>
      <c r="E3023" s="558" t="s">
        <v>6</v>
      </c>
      <c r="F3023" s="564">
        <v>0</v>
      </c>
      <c r="G3023" s="564">
        <v>0</v>
      </c>
      <c r="H3023" s="145"/>
      <c r="I3023" s="145"/>
      <c r="J3023" s="145"/>
    </row>
    <row r="3024" spans="1:10" ht="67.5">
      <c r="A3024" s="558">
        <v>97038</v>
      </c>
      <c r="B3024" s="66" t="s">
        <v>17405</v>
      </c>
      <c r="C3024" s="67" t="s">
        <v>20</v>
      </c>
      <c r="D3024" s="563" t="s">
        <v>14333</v>
      </c>
      <c r="E3024" s="558" t="s">
        <v>6</v>
      </c>
      <c r="F3024" s="564">
        <v>0</v>
      </c>
      <c r="G3024" s="564">
        <v>0</v>
      </c>
      <c r="H3024" s="145"/>
      <c r="I3024" s="145"/>
      <c r="J3024" s="145"/>
    </row>
    <row r="3025" spans="1:10" ht="81">
      <c r="A3025" s="558">
        <v>97037</v>
      </c>
      <c r="B3025" s="66" t="s">
        <v>17405</v>
      </c>
      <c r="C3025" s="67" t="s">
        <v>20</v>
      </c>
      <c r="D3025" s="563" t="s">
        <v>14334</v>
      </c>
      <c r="E3025" s="558" t="s">
        <v>6</v>
      </c>
      <c r="F3025" s="564">
        <v>0</v>
      </c>
      <c r="G3025" s="564">
        <v>0</v>
      </c>
      <c r="H3025" s="145"/>
      <c r="I3025" s="145"/>
      <c r="J3025" s="145"/>
    </row>
    <row r="3026" spans="1:10" ht="54">
      <c r="A3026" s="558">
        <v>97014</v>
      </c>
      <c r="B3026" s="66" t="s">
        <v>17405</v>
      </c>
      <c r="C3026" s="67" t="s">
        <v>20</v>
      </c>
      <c r="D3026" s="563" t="s">
        <v>8526</v>
      </c>
      <c r="E3026" s="558" t="s">
        <v>6</v>
      </c>
      <c r="F3026" s="564">
        <v>61.97</v>
      </c>
      <c r="G3026" s="564">
        <v>63.38</v>
      </c>
      <c r="H3026" s="145"/>
      <c r="I3026" s="145"/>
      <c r="J3026" s="145"/>
    </row>
    <row r="3027" spans="1:10" ht="67.5">
      <c r="A3027" s="558">
        <v>97015</v>
      </c>
      <c r="B3027" s="66" t="s">
        <v>17405</v>
      </c>
      <c r="C3027" s="67" t="s">
        <v>20</v>
      </c>
      <c r="D3027" s="563" t="s">
        <v>8527</v>
      </c>
      <c r="E3027" s="558" t="s">
        <v>6</v>
      </c>
      <c r="F3027" s="564">
        <v>51.29</v>
      </c>
      <c r="G3027" s="564">
        <v>52.7</v>
      </c>
      <c r="H3027" s="145"/>
      <c r="I3027" s="145"/>
      <c r="J3027" s="145"/>
    </row>
    <row r="3028" spans="1:10" ht="54">
      <c r="A3028" s="558">
        <v>97013</v>
      </c>
      <c r="B3028" s="66" t="s">
        <v>17405</v>
      </c>
      <c r="C3028" s="67" t="s">
        <v>20</v>
      </c>
      <c r="D3028" s="563" t="s">
        <v>8525</v>
      </c>
      <c r="E3028" s="558" t="s">
        <v>6</v>
      </c>
      <c r="F3028" s="564">
        <v>83.36</v>
      </c>
      <c r="G3028" s="564">
        <v>84.77</v>
      </c>
      <c r="H3028" s="145"/>
      <c r="I3028" s="145"/>
      <c r="J3028" s="145"/>
    </row>
    <row r="3029" spans="1:10" ht="54">
      <c r="A3029" s="558">
        <v>97017</v>
      </c>
      <c r="B3029" s="66" t="s">
        <v>17405</v>
      </c>
      <c r="C3029" s="67" t="s">
        <v>20</v>
      </c>
      <c r="D3029" s="563" t="s">
        <v>8529</v>
      </c>
      <c r="E3029" s="558" t="s">
        <v>6</v>
      </c>
      <c r="F3029" s="564">
        <v>48.79</v>
      </c>
      <c r="G3029" s="564">
        <v>49.89</v>
      </c>
      <c r="H3029" s="145"/>
      <c r="I3029" s="145"/>
      <c r="J3029" s="145"/>
    </row>
    <row r="3030" spans="1:10" ht="54">
      <c r="A3030" s="558">
        <v>97018</v>
      </c>
      <c r="B3030" s="66" t="s">
        <v>17405</v>
      </c>
      <c r="C3030" s="67" t="s">
        <v>20</v>
      </c>
      <c r="D3030" s="563" t="s">
        <v>8530</v>
      </c>
      <c r="E3030" s="558" t="s">
        <v>6</v>
      </c>
      <c r="F3030" s="564">
        <v>40.33</v>
      </c>
      <c r="G3030" s="564">
        <v>41.43</v>
      </c>
      <c r="H3030" s="145"/>
      <c r="I3030" s="145"/>
      <c r="J3030" s="145"/>
    </row>
    <row r="3031" spans="1:10" ht="54">
      <c r="A3031" s="558">
        <v>97016</v>
      </c>
      <c r="B3031" s="66" t="s">
        <v>17405</v>
      </c>
      <c r="C3031" s="67" t="s">
        <v>20</v>
      </c>
      <c r="D3031" s="563" t="s">
        <v>8528</v>
      </c>
      <c r="E3031" s="558" t="s">
        <v>6</v>
      </c>
      <c r="F3031" s="564">
        <v>65.89</v>
      </c>
      <c r="G3031" s="564">
        <v>66.989999999999995</v>
      </c>
      <c r="H3031" s="145"/>
      <c r="I3031" s="145"/>
      <c r="J3031" s="145"/>
    </row>
    <row r="3032" spans="1:10" ht="67.5">
      <c r="A3032" s="558">
        <v>97024</v>
      </c>
      <c r="B3032" s="66" t="s">
        <v>17405</v>
      </c>
      <c r="C3032" s="67" t="s">
        <v>20</v>
      </c>
      <c r="D3032" s="563" t="s">
        <v>14335</v>
      </c>
      <c r="E3032" s="558" t="s">
        <v>6</v>
      </c>
      <c r="F3032" s="564">
        <v>0</v>
      </c>
      <c r="G3032" s="564">
        <v>0</v>
      </c>
      <c r="H3032" s="145"/>
      <c r="I3032" s="145"/>
      <c r="J3032" s="145"/>
    </row>
    <row r="3033" spans="1:10" ht="67.5">
      <c r="A3033" s="558">
        <v>97023</v>
      </c>
      <c r="B3033" s="66" t="s">
        <v>17405</v>
      </c>
      <c r="C3033" s="67" t="s">
        <v>20</v>
      </c>
      <c r="D3033" s="563" t="s">
        <v>14336</v>
      </c>
      <c r="E3033" s="558" t="s">
        <v>6</v>
      </c>
      <c r="F3033" s="564">
        <v>0</v>
      </c>
      <c r="G3033" s="564">
        <v>0</v>
      </c>
      <c r="H3033" s="145"/>
      <c r="I3033" s="145"/>
      <c r="J3033" s="145"/>
    </row>
    <row r="3034" spans="1:10" ht="67.5">
      <c r="A3034" s="558">
        <v>105804</v>
      </c>
      <c r="B3034" s="66" t="s">
        <v>17405</v>
      </c>
      <c r="C3034" s="67" t="s">
        <v>20</v>
      </c>
      <c r="D3034" s="563" t="s">
        <v>14337</v>
      </c>
      <c r="E3034" s="558" t="s">
        <v>6</v>
      </c>
      <c r="F3034" s="564">
        <v>0</v>
      </c>
      <c r="G3034" s="564">
        <v>0</v>
      </c>
      <c r="H3034" s="145"/>
      <c r="I3034" s="145"/>
      <c r="J3034" s="145"/>
    </row>
    <row r="3035" spans="1:10" ht="67.5">
      <c r="A3035" s="558">
        <v>104990</v>
      </c>
      <c r="B3035" s="66" t="s">
        <v>17405</v>
      </c>
      <c r="C3035" s="67" t="s">
        <v>20</v>
      </c>
      <c r="D3035" s="563" t="s">
        <v>14338</v>
      </c>
      <c r="E3035" s="558" t="s">
        <v>6</v>
      </c>
      <c r="F3035" s="564">
        <v>13.66</v>
      </c>
      <c r="G3035" s="564">
        <v>14.14</v>
      </c>
      <c r="H3035" s="145"/>
      <c r="I3035" s="145"/>
      <c r="J3035" s="145"/>
    </row>
    <row r="3036" spans="1:10" ht="45">
      <c r="A3036" s="558">
        <v>97052</v>
      </c>
      <c r="B3036" s="66" t="s">
        <v>17405</v>
      </c>
      <c r="C3036" s="67" t="s">
        <v>20</v>
      </c>
      <c r="D3036" s="563" t="s">
        <v>14339</v>
      </c>
      <c r="E3036" s="558" t="s">
        <v>2778</v>
      </c>
      <c r="F3036" s="564">
        <v>0</v>
      </c>
      <c r="G3036" s="564">
        <v>0</v>
      </c>
      <c r="H3036" s="145"/>
      <c r="I3036" s="145"/>
      <c r="J3036" s="145"/>
    </row>
    <row r="3037" spans="1:10" ht="45">
      <c r="A3037" s="558">
        <v>97054</v>
      </c>
      <c r="B3037" s="66" t="s">
        <v>17405</v>
      </c>
      <c r="C3037" s="67" t="s">
        <v>20</v>
      </c>
      <c r="D3037" s="563" t="s">
        <v>8540</v>
      </c>
      <c r="E3037" s="558" t="s">
        <v>2778</v>
      </c>
      <c r="F3037" s="564">
        <v>27.69</v>
      </c>
      <c r="G3037" s="564">
        <v>28.62</v>
      </c>
      <c r="H3037" s="145"/>
      <c r="I3037" s="145"/>
      <c r="J3037" s="145"/>
    </row>
    <row r="3038" spans="1:10" ht="45">
      <c r="A3038" s="558">
        <v>104981</v>
      </c>
      <c r="B3038" s="66" t="s">
        <v>17405</v>
      </c>
      <c r="C3038" s="67" t="s">
        <v>20</v>
      </c>
      <c r="D3038" s="563" t="s">
        <v>14340</v>
      </c>
      <c r="E3038" s="558" t="s">
        <v>6</v>
      </c>
      <c r="F3038" s="564">
        <v>0</v>
      </c>
      <c r="G3038" s="564">
        <v>0</v>
      </c>
      <c r="H3038" s="145"/>
      <c r="I3038" s="145"/>
      <c r="J3038" s="145"/>
    </row>
    <row r="3039" spans="1:10" ht="45">
      <c r="A3039" s="558">
        <v>104980</v>
      </c>
      <c r="B3039" s="66" t="s">
        <v>17405</v>
      </c>
      <c r="C3039" s="67" t="s">
        <v>20</v>
      </c>
      <c r="D3039" s="563" t="s">
        <v>14341</v>
      </c>
      <c r="E3039" s="558" t="s">
        <v>6</v>
      </c>
      <c r="F3039" s="564">
        <v>0</v>
      </c>
      <c r="G3039" s="564">
        <v>0</v>
      </c>
      <c r="H3039" s="145"/>
      <c r="I3039" s="145"/>
      <c r="J3039" s="145"/>
    </row>
    <row r="3040" spans="1:10" ht="45">
      <c r="A3040" s="558">
        <v>97042</v>
      </c>
      <c r="B3040" s="66" t="s">
        <v>17405</v>
      </c>
      <c r="C3040" s="67" t="s">
        <v>20</v>
      </c>
      <c r="D3040" s="563" t="s">
        <v>14342</v>
      </c>
      <c r="E3040" s="558" t="s">
        <v>6</v>
      </c>
      <c r="F3040" s="564">
        <v>0</v>
      </c>
      <c r="G3040" s="564">
        <v>0</v>
      </c>
      <c r="H3040" s="145"/>
      <c r="I3040" s="145"/>
      <c r="J3040" s="145"/>
    </row>
    <row r="3041" spans="1:10" ht="45">
      <c r="A3041" s="558">
        <v>97045</v>
      </c>
      <c r="B3041" s="66" t="s">
        <v>17405</v>
      </c>
      <c r="C3041" s="67" t="s">
        <v>20</v>
      </c>
      <c r="D3041" s="563" t="s">
        <v>14343</v>
      </c>
      <c r="E3041" s="558" t="s">
        <v>6</v>
      </c>
      <c r="F3041" s="564">
        <v>0</v>
      </c>
      <c r="G3041" s="564">
        <v>0</v>
      </c>
      <c r="H3041" s="145"/>
      <c r="I3041" s="145"/>
      <c r="J3041" s="145"/>
    </row>
    <row r="3042" spans="1:10" ht="45">
      <c r="A3042" s="558">
        <v>97044</v>
      </c>
      <c r="B3042" s="66" t="s">
        <v>17405</v>
      </c>
      <c r="C3042" s="67" t="s">
        <v>20</v>
      </c>
      <c r="D3042" s="563" t="s">
        <v>14344</v>
      </c>
      <c r="E3042" s="558" t="s">
        <v>6</v>
      </c>
      <c r="F3042" s="564">
        <v>0</v>
      </c>
      <c r="G3042" s="564">
        <v>0</v>
      </c>
      <c r="H3042" s="145"/>
      <c r="I3042" s="145"/>
      <c r="J3042" s="145"/>
    </row>
    <row r="3043" spans="1:10" ht="45">
      <c r="A3043" s="558">
        <v>97043</v>
      </c>
      <c r="B3043" s="66" t="s">
        <v>17405</v>
      </c>
      <c r="C3043" s="67" t="s">
        <v>20</v>
      </c>
      <c r="D3043" s="563" t="s">
        <v>14345</v>
      </c>
      <c r="E3043" s="558" t="s">
        <v>6</v>
      </c>
      <c r="F3043" s="564">
        <v>0</v>
      </c>
      <c r="G3043" s="564">
        <v>0</v>
      </c>
      <c r="H3043" s="145"/>
      <c r="I3043" s="145"/>
      <c r="J3043" s="145"/>
    </row>
    <row r="3044" spans="1:10" ht="54">
      <c r="A3044" s="558">
        <v>97063</v>
      </c>
      <c r="B3044" s="66" t="s">
        <v>17405</v>
      </c>
      <c r="C3044" s="67" t="s">
        <v>20</v>
      </c>
      <c r="D3044" s="563" t="s">
        <v>8542</v>
      </c>
      <c r="E3044" s="558" t="s">
        <v>38</v>
      </c>
      <c r="F3044" s="564">
        <v>16.07</v>
      </c>
      <c r="G3044" s="564">
        <v>17.420000000000002</v>
      </c>
      <c r="H3044" s="145"/>
      <c r="I3044" s="145"/>
      <c r="J3044" s="145"/>
    </row>
    <row r="3045" spans="1:10" ht="45">
      <c r="A3045" s="558">
        <v>97065</v>
      </c>
      <c r="B3045" s="66" t="s">
        <v>17405</v>
      </c>
      <c r="C3045" s="67" t="s">
        <v>20</v>
      </c>
      <c r="D3045" s="563" t="s">
        <v>8544</v>
      </c>
      <c r="E3045" s="558" t="s">
        <v>862</v>
      </c>
      <c r="F3045" s="564">
        <v>11.03</v>
      </c>
      <c r="G3045" s="564">
        <v>11.96</v>
      </c>
      <c r="H3045" s="145"/>
      <c r="I3045" s="145"/>
      <c r="J3045" s="145"/>
    </row>
    <row r="3046" spans="1:10" ht="45">
      <c r="A3046" s="558">
        <v>97064</v>
      </c>
      <c r="B3046" s="66" t="s">
        <v>17405</v>
      </c>
      <c r="C3046" s="67" t="s">
        <v>20</v>
      </c>
      <c r="D3046" s="563" t="s">
        <v>8543</v>
      </c>
      <c r="E3046" s="558" t="s">
        <v>6</v>
      </c>
      <c r="F3046" s="564">
        <v>22.83</v>
      </c>
      <c r="G3046" s="564">
        <v>24.75</v>
      </c>
      <c r="H3046" s="145"/>
      <c r="I3046" s="145"/>
      <c r="J3046" s="145"/>
    </row>
    <row r="3047" spans="1:10" ht="45">
      <c r="A3047" s="558">
        <v>97049</v>
      </c>
      <c r="B3047" s="66" t="s">
        <v>17405</v>
      </c>
      <c r="C3047" s="67" t="s">
        <v>20</v>
      </c>
      <c r="D3047" s="563" t="s">
        <v>14346</v>
      </c>
      <c r="E3047" s="558" t="s">
        <v>38</v>
      </c>
      <c r="F3047" s="564">
        <v>0</v>
      </c>
      <c r="G3047" s="564">
        <v>0</v>
      </c>
      <c r="H3047" s="145"/>
      <c r="I3047" s="145"/>
      <c r="J3047" s="145"/>
    </row>
    <row r="3048" spans="1:10" ht="54">
      <c r="A3048" s="558">
        <v>96997</v>
      </c>
      <c r="B3048" s="66" t="s">
        <v>17405</v>
      </c>
      <c r="C3048" s="67" t="s">
        <v>20</v>
      </c>
      <c r="D3048" s="563" t="s">
        <v>14347</v>
      </c>
      <c r="E3048" s="558" t="s">
        <v>6</v>
      </c>
      <c r="F3048" s="564">
        <v>0</v>
      </c>
      <c r="G3048" s="564">
        <v>0</v>
      </c>
      <c r="H3048" s="145"/>
      <c r="I3048" s="145"/>
      <c r="J3048" s="145"/>
    </row>
    <row r="3049" spans="1:10" ht="54">
      <c r="A3049" s="558">
        <v>96999</v>
      </c>
      <c r="B3049" s="66" t="s">
        <v>17405</v>
      </c>
      <c r="C3049" s="67" t="s">
        <v>20</v>
      </c>
      <c r="D3049" s="563" t="s">
        <v>14348</v>
      </c>
      <c r="E3049" s="558" t="s">
        <v>6</v>
      </c>
      <c r="F3049" s="564">
        <v>0</v>
      </c>
      <c r="G3049" s="564">
        <v>0</v>
      </c>
      <c r="H3049" s="145"/>
      <c r="I3049" s="145"/>
      <c r="J3049" s="145"/>
    </row>
    <row r="3050" spans="1:10" ht="67.5">
      <c r="A3050" s="558">
        <v>96996</v>
      </c>
      <c r="B3050" s="66" t="s">
        <v>17405</v>
      </c>
      <c r="C3050" s="67" t="s">
        <v>20</v>
      </c>
      <c r="D3050" s="563" t="s">
        <v>14349</v>
      </c>
      <c r="E3050" s="558" t="s">
        <v>6</v>
      </c>
      <c r="F3050" s="564">
        <v>0</v>
      </c>
      <c r="G3050" s="564">
        <v>0</v>
      </c>
      <c r="H3050" s="145"/>
      <c r="I3050" s="145"/>
      <c r="J3050" s="145"/>
    </row>
    <row r="3051" spans="1:10" ht="67.5">
      <c r="A3051" s="558">
        <v>96998</v>
      </c>
      <c r="B3051" s="66" t="s">
        <v>17405</v>
      </c>
      <c r="C3051" s="67" t="s">
        <v>20</v>
      </c>
      <c r="D3051" s="563" t="s">
        <v>14350</v>
      </c>
      <c r="E3051" s="558" t="s">
        <v>6</v>
      </c>
      <c r="F3051" s="564">
        <v>0</v>
      </c>
      <c r="G3051" s="564">
        <v>0</v>
      </c>
      <c r="H3051" s="145"/>
      <c r="I3051" s="145"/>
      <c r="J3051" s="145"/>
    </row>
    <row r="3052" spans="1:10" ht="54">
      <c r="A3052" s="558">
        <v>97067</v>
      </c>
      <c r="B3052" s="66" t="s">
        <v>17405</v>
      </c>
      <c r="C3052" s="67" t="s">
        <v>20</v>
      </c>
      <c r="D3052" s="563" t="s">
        <v>8546</v>
      </c>
      <c r="E3052" s="558" t="s">
        <v>6</v>
      </c>
      <c r="F3052" s="564">
        <v>667.67</v>
      </c>
      <c r="G3052" s="564">
        <v>682.01</v>
      </c>
      <c r="H3052" s="145"/>
      <c r="I3052" s="145"/>
      <c r="J3052" s="145"/>
    </row>
    <row r="3053" spans="1:10" ht="54">
      <c r="A3053" s="558">
        <v>97001</v>
      </c>
      <c r="B3053" s="66" t="s">
        <v>17405</v>
      </c>
      <c r="C3053" s="67" t="s">
        <v>20</v>
      </c>
      <c r="D3053" s="563" t="s">
        <v>14351</v>
      </c>
      <c r="E3053" s="558" t="s">
        <v>6</v>
      </c>
      <c r="F3053" s="564">
        <v>0</v>
      </c>
      <c r="G3053" s="564">
        <v>0</v>
      </c>
      <c r="H3053" s="145"/>
      <c r="I3053" s="145"/>
      <c r="J3053" s="145"/>
    </row>
    <row r="3054" spans="1:10" ht="54">
      <c r="A3054" s="558">
        <v>97003</v>
      </c>
      <c r="B3054" s="66" t="s">
        <v>17405</v>
      </c>
      <c r="C3054" s="67" t="s">
        <v>20</v>
      </c>
      <c r="D3054" s="563" t="s">
        <v>14352</v>
      </c>
      <c r="E3054" s="558" t="s">
        <v>6</v>
      </c>
      <c r="F3054" s="564">
        <v>0</v>
      </c>
      <c r="G3054" s="564">
        <v>0</v>
      </c>
      <c r="H3054" s="145"/>
      <c r="I3054" s="145"/>
      <c r="J3054" s="145"/>
    </row>
    <row r="3055" spans="1:10" ht="54">
      <c r="A3055" s="558">
        <v>97005</v>
      </c>
      <c r="B3055" s="66" t="s">
        <v>17405</v>
      </c>
      <c r="C3055" s="67" t="s">
        <v>20</v>
      </c>
      <c r="D3055" s="563" t="s">
        <v>14353</v>
      </c>
      <c r="E3055" s="558" t="s">
        <v>6</v>
      </c>
      <c r="F3055" s="564">
        <v>0</v>
      </c>
      <c r="G3055" s="564">
        <v>0</v>
      </c>
      <c r="H3055" s="145"/>
      <c r="I3055" s="145"/>
      <c r="J3055" s="145"/>
    </row>
    <row r="3056" spans="1:10" ht="67.5">
      <c r="A3056" s="558">
        <v>97000</v>
      </c>
      <c r="B3056" s="66" t="s">
        <v>17405</v>
      </c>
      <c r="C3056" s="67" t="s">
        <v>20</v>
      </c>
      <c r="D3056" s="563" t="s">
        <v>14354</v>
      </c>
      <c r="E3056" s="558" t="s">
        <v>6</v>
      </c>
      <c r="F3056" s="564">
        <v>0</v>
      </c>
      <c r="G3056" s="564">
        <v>0</v>
      </c>
      <c r="H3056" s="145"/>
      <c r="I3056" s="145"/>
      <c r="J3056" s="145"/>
    </row>
    <row r="3057" spans="1:10" ht="67.5">
      <c r="A3057" s="558">
        <v>97002</v>
      </c>
      <c r="B3057" s="66" t="s">
        <v>17405</v>
      </c>
      <c r="C3057" s="67" t="s">
        <v>20</v>
      </c>
      <c r="D3057" s="563" t="s">
        <v>14355</v>
      </c>
      <c r="E3057" s="558" t="s">
        <v>6</v>
      </c>
      <c r="F3057" s="564">
        <v>0</v>
      </c>
      <c r="G3057" s="564">
        <v>0</v>
      </c>
      <c r="H3057" s="145"/>
      <c r="I3057" s="145"/>
      <c r="J3057" s="145"/>
    </row>
    <row r="3058" spans="1:10" ht="67.5">
      <c r="A3058" s="558">
        <v>97004</v>
      </c>
      <c r="B3058" s="66" t="s">
        <v>17405</v>
      </c>
      <c r="C3058" s="67" t="s">
        <v>20</v>
      </c>
      <c r="D3058" s="563" t="s">
        <v>14356</v>
      </c>
      <c r="E3058" s="558" t="s">
        <v>6</v>
      </c>
      <c r="F3058" s="564">
        <v>0</v>
      </c>
      <c r="G3058" s="564">
        <v>0</v>
      </c>
      <c r="H3058" s="145"/>
      <c r="I3058" s="145"/>
      <c r="J3058" s="145"/>
    </row>
    <row r="3059" spans="1:10" ht="54">
      <c r="A3059" s="558">
        <v>97007</v>
      </c>
      <c r="B3059" s="66" t="s">
        <v>17405</v>
      </c>
      <c r="C3059" s="67" t="s">
        <v>20</v>
      </c>
      <c r="D3059" s="563" t="s">
        <v>14357</v>
      </c>
      <c r="E3059" s="558" t="s">
        <v>6</v>
      </c>
      <c r="F3059" s="564">
        <v>0</v>
      </c>
      <c r="G3059" s="564">
        <v>0</v>
      </c>
      <c r="H3059" s="145"/>
      <c r="I3059" s="145"/>
      <c r="J3059" s="145"/>
    </row>
    <row r="3060" spans="1:10" ht="54">
      <c r="A3060" s="558">
        <v>97009</v>
      </c>
      <c r="B3060" s="66" t="s">
        <v>17405</v>
      </c>
      <c r="C3060" s="67" t="s">
        <v>20</v>
      </c>
      <c r="D3060" s="563" t="s">
        <v>14358</v>
      </c>
      <c r="E3060" s="558" t="s">
        <v>6</v>
      </c>
      <c r="F3060" s="564">
        <v>0</v>
      </c>
      <c r="G3060" s="564">
        <v>0</v>
      </c>
      <c r="H3060" s="145"/>
      <c r="I3060" s="145"/>
      <c r="J3060" s="145"/>
    </row>
    <row r="3061" spans="1:10" ht="67.5">
      <c r="A3061" s="558">
        <v>97006</v>
      </c>
      <c r="B3061" s="66" t="s">
        <v>17405</v>
      </c>
      <c r="C3061" s="67" t="s">
        <v>20</v>
      </c>
      <c r="D3061" s="563" t="s">
        <v>14359</v>
      </c>
      <c r="E3061" s="558" t="s">
        <v>6</v>
      </c>
      <c r="F3061" s="564">
        <v>0</v>
      </c>
      <c r="G3061" s="564">
        <v>0</v>
      </c>
      <c r="H3061" s="145"/>
      <c r="I3061" s="145"/>
      <c r="J3061" s="145"/>
    </row>
    <row r="3062" spans="1:10" ht="67.5">
      <c r="A3062" s="558">
        <v>97008</v>
      </c>
      <c r="B3062" s="66" t="s">
        <v>17405</v>
      </c>
      <c r="C3062" s="67" t="s">
        <v>20</v>
      </c>
      <c r="D3062" s="563" t="s">
        <v>14360</v>
      </c>
      <c r="E3062" s="558" t="s">
        <v>6</v>
      </c>
      <c r="F3062" s="564">
        <v>0</v>
      </c>
      <c r="G3062" s="564">
        <v>0</v>
      </c>
      <c r="H3062" s="145"/>
      <c r="I3062" s="145"/>
      <c r="J3062" s="145"/>
    </row>
    <row r="3063" spans="1:10" ht="45">
      <c r="A3063" s="558">
        <v>97048</v>
      </c>
      <c r="B3063" s="66" t="s">
        <v>17405</v>
      </c>
      <c r="C3063" s="67" t="s">
        <v>20</v>
      </c>
      <c r="D3063" s="563" t="s">
        <v>8539</v>
      </c>
      <c r="E3063" s="558" t="s">
        <v>38</v>
      </c>
      <c r="F3063" s="564">
        <v>0.09</v>
      </c>
      <c r="G3063" s="564">
        <v>0.09</v>
      </c>
      <c r="H3063" s="145"/>
      <c r="I3063" s="145"/>
      <c r="J3063" s="145"/>
    </row>
    <row r="3064" spans="1:10" ht="45">
      <c r="A3064" s="558">
        <v>97047</v>
      </c>
      <c r="B3064" s="66" t="s">
        <v>17405</v>
      </c>
      <c r="C3064" s="67" t="s">
        <v>20</v>
      </c>
      <c r="D3064" s="563" t="s">
        <v>8538</v>
      </c>
      <c r="E3064" s="558" t="s">
        <v>38</v>
      </c>
      <c r="F3064" s="564">
        <v>0.13</v>
      </c>
      <c r="G3064" s="564">
        <v>0.13</v>
      </c>
      <c r="H3064" s="145"/>
      <c r="I3064" s="145"/>
      <c r="J3064" s="145"/>
    </row>
    <row r="3065" spans="1:10" ht="45">
      <c r="A3065" s="558">
        <v>97046</v>
      </c>
      <c r="B3065" s="66" t="s">
        <v>17405</v>
      </c>
      <c r="C3065" s="67" t="s">
        <v>20</v>
      </c>
      <c r="D3065" s="563" t="s">
        <v>14361</v>
      </c>
      <c r="E3065" s="558" t="s">
        <v>38</v>
      </c>
      <c r="F3065" s="564">
        <v>0.33</v>
      </c>
      <c r="G3065" s="564">
        <v>0.34</v>
      </c>
      <c r="H3065" s="145"/>
      <c r="I3065" s="145"/>
      <c r="J3065" s="145"/>
    </row>
    <row r="3066" spans="1:10" ht="45">
      <c r="A3066" s="558">
        <v>104989</v>
      </c>
      <c r="B3066" s="66" t="s">
        <v>17405</v>
      </c>
      <c r="C3066" s="67" t="s">
        <v>20</v>
      </c>
      <c r="D3066" s="563" t="s">
        <v>14362</v>
      </c>
      <c r="E3066" s="558" t="s">
        <v>2778</v>
      </c>
      <c r="F3066" s="564">
        <v>44.08</v>
      </c>
      <c r="G3066" s="564">
        <v>46.51</v>
      </c>
      <c r="H3066" s="145"/>
      <c r="I3066" s="145"/>
      <c r="J3066" s="145"/>
    </row>
    <row r="3067" spans="1:10" ht="45">
      <c r="A3067" s="558">
        <v>97066</v>
      </c>
      <c r="B3067" s="66" t="s">
        <v>17405</v>
      </c>
      <c r="C3067" s="67" t="s">
        <v>20</v>
      </c>
      <c r="D3067" s="563" t="s">
        <v>8545</v>
      </c>
      <c r="E3067" s="558" t="s">
        <v>38</v>
      </c>
      <c r="F3067" s="564">
        <v>306.26</v>
      </c>
      <c r="G3067" s="564">
        <v>318.31</v>
      </c>
      <c r="H3067" s="145"/>
      <c r="I3067" s="145"/>
      <c r="J3067" s="145"/>
    </row>
    <row r="3068" spans="1:10" ht="45">
      <c r="A3068" s="558">
        <v>104982</v>
      </c>
      <c r="B3068" s="66" t="s">
        <v>17405</v>
      </c>
      <c r="C3068" s="67" t="s">
        <v>20</v>
      </c>
      <c r="D3068" s="563" t="s">
        <v>14363</v>
      </c>
      <c r="E3068" s="558" t="s">
        <v>6</v>
      </c>
      <c r="F3068" s="564">
        <v>0</v>
      </c>
      <c r="G3068" s="564">
        <v>0</v>
      </c>
      <c r="H3068" s="145"/>
      <c r="I3068" s="145"/>
      <c r="J3068" s="145"/>
    </row>
    <row r="3069" spans="1:10" ht="45">
      <c r="A3069" s="558">
        <v>97060</v>
      </c>
      <c r="B3069" s="66" t="s">
        <v>17405</v>
      </c>
      <c r="C3069" s="67" t="s">
        <v>20</v>
      </c>
      <c r="D3069" s="563" t="s">
        <v>14364</v>
      </c>
      <c r="E3069" s="558" t="s">
        <v>6</v>
      </c>
      <c r="F3069" s="564">
        <v>0</v>
      </c>
      <c r="G3069" s="564">
        <v>0</v>
      </c>
      <c r="H3069" s="145"/>
      <c r="I3069" s="145"/>
      <c r="J3069" s="145"/>
    </row>
    <row r="3070" spans="1:10" ht="45">
      <c r="A3070" s="558">
        <v>97059</v>
      </c>
      <c r="B3070" s="66" t="s">
        <v>17405</v>
      </c>
      <c r="C3070" s="67" t="s">
        <v>20</v>
      </c>
      <c r="D3070" s="563" t="s">
        <v>14365</v>
      </c>
      <c r="E3070" s="558" t="s">
        <v>6</v>
      </c>
      <c r="F3070" s="564">
        <v>0</v>
      </c>
      <c r="G3070" s="564">
        <v>0</v>
      </c>
      <c r="H3070" s="145"/>
      <c r="I3070" s="145"/>
      <c r="J3070" s="145"/>
    </row>
    <row r="3071" spans="1:10" ht="45">
      <c r="A3071" s="558">
        <v>97058</v>
      </c>
      <c r="B3071" s="66" t="s">
        <v>17405</v>
      </c>
      <c r="C3071" s="67" t="s">
        <v>20</v>
      </c>
      <c r="D3071" s="563" t="s">
        <v>14366</v>
      </c>
      <c r="E3071" s="558" t="s">
        <v>6</v>
      </c>
      <c r="F3071" s="564">
        <v>0</v>
      </c>
      <c r="G3071" s="564">
        <v>0</v>
      </c>
      <c r="H3071" s="145"/>
      <c r="I3071" s="145"/>
      <c r="J3071" s="145"/>
    </row>
    <row r="3072" spans="1:10" ht="45">
      <c r="A3072" s="558">
        <v>97056</v>
      </c>
      <c r="B3072" s="66" t="s">
        <v>17405</v>
      </c>
      <c r="C3072" s="67" t="s">
        <v>20</v>
      </c>
      <c r="D3072" s="563" t="s">
        <v>14367</v>
      </c>
      <c r="E3072" s="558" t="s">
        <v>6</v>
      </c>
      <c r="F3072" s="564">
        <v>0</v>
      </c>
      <c r="G3072" s="564">
        <v>0</v>
      </c>
      <c r="H3072" s="145"/>
      <c r="I3072" s="145"/>
      <c r="J3072" s="145"/>
    </row>
    <row r="3073" spans="1:10" ht="54">
      <c r="A3073" s="558">
        <v>97057</v>
      </c>
      <c r="B3073" s="66" t="s">
        <v>17405</v>
      </c>
      <c r="C3073" s="67" t="s">
        <v>20</v>
      </c>
      <c r="D3073" s="563" t="s">
        <v>14368</v>
      </c>
      <c r="E3073" s="558" t="s">
        <v>6</v>
      </c>
      <c r="F3073" s="564">
        <v>0</v>
      </c>
      <c r="G3073" s="564">
        <v>0</v>
      </c>
      <c r="H3073" s="145"/>
      <c r="I3073" s="145"/>
      <c r="J3073" s="145"/>
    </row>
    <row r="3074" spans="1:10" ht="45">
      <c r="A3074" s="558">
        <v>97055</v>
      </c>
      <c r="B3074" s="66" t="s">
        <v>17405</v>
      </c>
      <c r="C3074" s="67" t="s">
        <v>20</v>
      </c>
      <c r="D3074" s="563" t="s">
        <v>14369</v>
      </c>
      <c r="E3074" s="558" t="s">
        <v>6</v>
      </c>
      <c r="F3074" s="564">
        <v>0</v>
      </c>
      <c r="G3074" s="564">
        <v>0</v>
      </c>
      <c r="H3074" s="145"/>
      <c r="I3074" s="145"/>
      <c r="J3074" s="145"/>
    </row>
    <row r="3075" spans="1:10" ht="45">
      <c r="A3075" s="558">
        <v>102656</v>
      </c>
      <c r="B3075" s="66" t="s">
        <v>17405</v>
      </c>
      <c r="C3075" s="67" t="s">
        <v>20</v>
      </c>
      <c r="D3075" s="563" t="s">
        <v>14370</v>
      </c>
      <c r="E3075" s="558" t="s">
        <v>6</v>
      </c>
      <c r="F3075" s="564">
        <v>0</v>
      </c>
      <c r="G3075" s="564">
        <v>0</v>
      </c>
      <c r="H3075" s="145"/>
      <c r="I3075" s="145"/>
      <c r="J3075" s="145"/>
    </row>
    <row r="3076" spans="1:10" ht="45">
      <c r="A3076" s="558">
        <v>104983</v>
      </c>
      <c r="B3076" s="66" t="s">
        <v>17405</v>
      </c>
      <c r="C3076" s="67" t="s">
        <v>20</v>
      </c>
      <c r="D3076" s="563" t="s">
        <v>14371</v>
      </c>
      <c r="E3076" s="558" t="s">
        <v>2778</v>
      </c>
      <c r="F3076" s="564">
        <v>0</v>
      </c>
      <c r="G3076" s="564">
        <v>0</v>
      </c>
      <c r="H3076" s="145"/>
      <c r="I3076" s="145"/>
      <c r="J3076" s="145"/>
    </row>
    <row r="3077" spans="1:10" ht="45">
      <c r="A3077" s="558">
        <v>97050</v>
      </c>
      <c r="B3077" s="66" t="s">
        <v>17405</v>
      </c>
      <c r="C3077" s="67" t="s">
        <v>20</v>
      </c>
      <c r="D3077" s="563" t="s">
        <v>14372</v>
      </c>
      <c r="E3077" s="558" t="s">
        <v>38</v>
      </c>
      <c r="F3077" s="564">
        <v>0</v>
      </c>
      <c r="G3077" s="564">
        <v>0</v>
      </c>
      <c r="H3077" s="145"/>
      <c r="I3077" s="145"/>
      <c r="J3077" s="145"/>
    </row>
    <row r="3078" spans="1:10" ht="45">
      <c r="A3078" s="558">
        <v>95946</v>
      </c>
      <c r="B3078" s="66" t="s">
        <v>17405</v>
      </c>
      <c r="C3078" s="67" t="s">
        <v>20</v>
      </c>
      <c r="D3078" s="563" t="s">
        <v>4122</v>
      </c>
      <c r="E3078" s="558" t="s">
        <v>837</v>
      </c>
      <c r="F3078" s="564">
        <v>12.06</v>
      </c>
      <c r="G3078" s="564">
        <v>12.35</v>
      </c>
      <c r="H3078" s="145"/>
      <c r="I3078" s="145"/>
      <c r="J3078" s="145"/>
    </row>
    <row r="3079" spans="1:10" ht="45">
      <c r="A3079" s="558">
        <v>95947</v>
      </c>
      <c r="B3079" s="66" t="s">
        <v>17405</v>
      </c>
      <c r="C3079" s="67" t="s">
        <v>20</v>
      </c>
      <c r="D3079" s="563" t="s">
        <v>4123</v>
      </c>
      <c r="E3079" s="558" t="s">
        <v>837</v>
      </c>
      <c r="F3079" s="564">
        <v>9.1999999999999993</v>
      </c>
      <c r="G3079" s="564">
        <v>9.33</v>
      </c>
      <c r="H3079" s="145"/>
      <c r="I3079" s="145"/>
      <c r="J3079" s="145"/>
    </row>
    <row r="3080" spans="1:10" ht="45">
      <c r="A3080" s="558">
        <v>95948</v>
      </c>
      <c r="B3080" s="66" t="s">
        <v>17405</v>
      </c>
      <c r="C3080" s="67" t="s">
        <v>20</v>
      </c>
      <c r="D3080" s="563" t="s">
        <v>4124</v>
      </c>
      <c r="E3080" s="558" t="s">
        <v>837</v>
      </c>
      <c r="F3080" s="564">
        <v>8</v>
      </c>
      <c r="G3080" s="564">
        <v>8.02</v>
      </c>
      <c r="H3080" s="145"/>
      <c r="I3080" s="145"/>
      <c r="J3080" s="145"/>
    </row>
    <row r="3081" spans="1:10" ht="45">
      <c r="A3081" s="558">
        <v>95944</v>
      </c>
      <c r="B3081" s="66" t="s">
        <v>17405</v>
      </c>
      <c r="C3081" s="67" t="s">
        <v>20</v>
      </c>
      <c r="D3081" s="563" t="s">
        <v>4120</v>
      </c>
      <c r="E3081" s="558" t="s">
        <v>837</v>
      </c>
      <c r="F3081" s="564">
        <v>19.25</v>
      </c>
      <c r="G3081" s="564">
        <v>20.14</v>
      </c>
      <c r="H3081" s="145"/>
      <c r="I3081" s="145"/>
      <c r="J3081" s="145"/>
    </row>
    <row r="3082" spans="1:10" ht="45">
      <c r="A3082" s="558">
        <v>95945</v>
      </c>
      <c r="B3082" s="66" t="s">
        <v>17405</v>
      </c>
      <c r="C3082" s="67" t="s">
        <v>20</v>
      </c>
      <c r="D3082" s="563" t="s">
        <v>4121</v>
      </c>
      <c r="E3082" s="558" t="s">
        <v>837</v>
      </c>
      <c r="F3082" s="564">
        <v>15.36</v>
      </c>
      <c r="G3082" s="564">
        <v>15.88</v>
      </c>
      <c r="H3082" s="145"/>
      <c r="I3082" s="145"/>
      <c r="J3082" s="145"/>
    </row>
    <row r="3083" spans="1:10" ht="45">
      <c r="A3083" s="558">
        <v>95943</v>
      </c>
      <c r="B3083" s="66" t="s">
        <v>17405</v>
      </c>
      <c r="C3083" s="67" t="s">
        <v>20</v>
      </c>
      <c r="D3083" s="563" t="s">
        <v>4119</v>
      </c>
      <c r="E3083" s="558" t="s">
        <v>837</v>
      </c>
      <c r="F3083" s="564">
        <v>21.39</v>
      </c>
      <c r="G3083" s="564">
        <v>22.54</v>
      </c>
      <c r="H3083" s="145"/>
      <c r="I3083" s="145"/>
      <c r="J3083" s="145"/>
    </row>
    <row r="3084" spans="1:10" ht="54">
      <c r="A3084" s="558">
        <v>102077</v>
      </c>
      <c r="B3084" s="66" t="s">
        <v>17405</v>
      </c>
      <c r="C3084" s="67" t="s">
        <v>20</v>
      </c>
      <c r="D3084" s="563" t="s">
        <v>14373</v>
      </c>
      <c r="E3084" s="558" t="s">
        <v>862</v>
      </c>
      <c r="F3084" s="564">
        <v>4925.3500000000004</v>
      </c>
      <c r="G3084" s="564">
        <v>5105.9799999999996</v>
      </c>
      <c r="H3084" s="145"/>
      <c r="I3084" s="145"/>
      <c r="J3084" s="145"/>
    </row>
    <row r="3085" spans="1:10" ht="54">
      <c r="A3085" s="558">
        <v>102073</v>
      </c>
      <c r="B3085" s="66" t="s">
        <v>17405</v>
      </c>
      <c r="C3085" s="67" t="s">
        <v>20</v>
      </c>
      <c r="D3085" s="563" t="s">
        <v>14374</v>
      </c>
      <c r="E3085" s="558" t="s">
        <v>862</v>
      </c>
      <c r="F3085" s="564">
        <v>3665.18</v>
      </c>
      <c r="G3085" s="564">
        <v>3784.9</v>
      </c>
      <c r="H3085" s="145"/>
      <c r="I3085" s="145"/>
      <c r="J3085" s="145"/>
    </row>
    <row r="3086" spans="1:10" ht="54">
      <c r="A3086" s="558">
        <v>102079</v>
      </c>
      <c r="B3086" s="66" t="s">
        <v>17405</v>
      </c>
      <c r="C3086" s="67" t="s">
        <v>20</v>
      </c>
      <c r="D3086" s="563" t="s">
        <v>14375</v>
      </c>
      <c r="E3086" s="558" t="s">
        <v>862</v>
      </c>
      <c r="F3086" s="564">
        <v>4854.8100000000004</v>
      </c>
      <c r="G3086" s="564">
        <v>5025.18</v>
      </c>
      <c r="H3086" s="145"/>
      <c r="I3086" s="145"/>
      <c r="J3086" s="145"/>
    </row>
    <row r="3087" spans="1:10" ht="54">
      <c r="A3087" s="558">
        <v>102075</v>
      </c>
      <c r="B3087" s="66" t="s">
        <v>17405</v>
      </c>
      <c r="C3087" s="67" t="s">
        <v>20</v>
      </c>
      <c r="D3087" s="563" t="s">
        <v>14376</v>
      </c>
      <c r="E3087" s="558" t="s">
        <v>862</v>
      </c>
      <c r="F3087" s="564">
        <v>4501.3500000000004</v>
      </c>
      <c r="G3087" s="564">
        <v>4641.6000000000004</v>
      </c>
      <c r="H3087" s="145"/>
      <c r="I3087" s="145"/>
      <c r="J3087" s="145"/>
    </row>
    <row r="3088" spans="1:10" ht="54">
      <c r="A3088" s="558">
        <v>102078</v>
      </c>
      <c r="B3088" s="66" t="s">
        <v>17405</v>
      </c>
      <c r="C3088" s="67" t="s">
        <v>20</v>
      </c>
      <c r="D3088" s="563" t="s">
        <v>14377</v>
      </c>
      <c r="E3088" s="558" t="s">
        <v>862</v>
      </c>
      <c r="F3088" s="564">
        <v>5080.58</v>
      </c>
      <c r="G3088" s="564">
        <v>5258.42</v>
      </c>
      <c r="H3088" s="145"/>
      <c r="I3088" s="145"/>
      <c r="J3088" s="145"/>
    </row>
    <row r="3089" spans="1:10" ht="54">
      <c r="A3089" s="558">
        <v>102074</v>
      </c>
      <c r="B3089" s="66" t="s">
        <v>17405</v>
      </c>
      <c r="C3089" s="67" t="s">
        <v>20</v>
      </c>
      <c r="D3089" s="563" t="s">
        <v>14378</v>
      </c>
      <c r="E3089" s="558" t="s">
        <v>862</v>
      </c>
      <c r="F3089" s="564">
        <v>4354.83</v>
      </c>
      <c r="G3089" s="564">
        <v>4489.78</v>
      </c>
      <c r="H3089" s="145"/>
      <c r="I3089" s="145"/>
      <c r="J3089" s="145"/>
    </row>
    <row r="3090" spans="1:10" ht="54">
      <c r="A3090" s="558">
        <v>102080</v>
      </c>
      <c r="B3090" s="66" t="s">
        <v>17405</v>
      </c>
      <c r="C3090" s="67" t="s">
        <v>20</v>
      </c>
      <c r="D3090" s="563" t="s">
        <v>14379</v>
      </c>
      <c r="E3090" s="558" t="s">
        <v>862</v>
      </c>
      <c r="F3090" s="564">
        <v>4234.7700000000004</v>
      </c>
      <c r="G3090" s="564">
        <v>4371.37</v>
      </c>
      <c r="H3090" s="145"/>
      <c r="I3090" s="145"/>
      <c r="J3090" s="145"/>
    </row>
    <row r="3091" spans="1:10" ht="54">
      <c r="A3091" s="558">
        <v>102076</v>
      </c>
      <c r="B3091" s="66" t="s">
        <v>17405</v>
      </c>
      <c r="C3091" s="67" t="s">
        <v>20</v>
      </c>
      <c r="D3091" s="563" t="s">
        <v>14380</v>
      </c>
      <c r="E3091" s="558" t="s">
        <v>862</v>
      </c>
      <c r="F3091" s="564">
        <v>4635.7299999999996</v>
      </c>
      <c r="G3091" s="564">
        <v>4772.7700000000004</v>
      </c>
      <c r="H3091" s="145"/>
      <c r="I3091" s="145"/>
      <c r="J3091" s="145"/>
    </row>
    <row r="3092" spans="1:10" ht="45">
      <c r="A3092" s="558">
        <v>102084</v>
      </c>
      <c r="B3092" s="66" t="s">
        <v>17405</v>
      </c>
      <c r="C3092" s="67" t="s">
        <v>20</v>
      </c>
      <c r="D3092" s="563" t="s">
        <v>14381</v>
      </c>
      <c r="E3092" s="558" t="s">
        <v>6</v>
      </c>
      <c r="F3092" s="564">
        <v>0</v>
      </c>
      <c r="G3092" s="564">
        <v>0</v>
      </c>
      <c r="H3092" s="145"/>
      <c r="I3092" s="145"/>
      <c r="J3092" s="145"/>
    </row>
    <row r="3093" spans="1:10" ht="54">
      <c r="A3093" s="558">
        <v>102082</v>
      </c>
      <c r="B3093" s="66" t="s">
        <v>17405</v>
      </c>
      <c r="C3093" s="67" t="s">
        <v>20</v>
      </c>
      <c r="D3093" s="563" t="s">
        <v>14382</v>
      </c>
      <c r="E3093" s="558" t="s">
        <v>6</v>
      </c>
      <c r="F3093" s="564">
        <v>0</v>
      </c>
      <c r="G3093" s="564">
        <v>0</v>
      </c>
      <c r="H3093" s="145"/>
      <c r="I3093" s="145"/>
      <c r="J3093" s="145"/>
    </row>
    <row r="3094" spans="1:10" ht="45">
      <c r="A3094" s="558">
        <v>102081</v>
      </c>
      <c r="B3094" s="66" t="s">
        <v>17405</v>
      </c>
      <c r="C3094" s="67" t="s">
        <v>20</v>
      </c>
      <c r="D3094" s="563" t="s">
        <v>14383</v>
      </c>
      <c r="E3094" s="558" t="s">
        <v>6</v>
      </c>
      <c r="F3094" s="564">
        <v>0</v>
      </c>
      <c r="G3094" s="564">
        <v>0</v>
      </c>
      <c r="H3094" s="145"/>
      <c r="I3094" s="145"/>
      <c r="J3094" s="145"/>
    </row>
    <row r="3095" spans="1:10" ht="54">
      <c r="A3095" s="558">
        <v>102092</v>
      </c>
      <c r="B3095" s="66" t="s">
        <v>17405</v>
      </c>
      <c r="C3095" s="67" t="s">
        <v>20</v>
      </c>
      <c r="D3095" s="563" t="s">
        <v>14384</v>
      </c>
      <c r="E3095" s="558" t="s">
        <v>6</v>
      </c>
      <c r="F3095" s="564">
        <v>0</v>
      </c>
      <c r="G3095" s="564">
        <v>0</v>
      </c>
      <c r="H3095" s="145"/>
      <c r="I3095" s="145"/>
      <c r="J3095" s="145"/>
    </row>
    <row r="3096" spans="1:10" ht="54">
      <c r="A3096" s="558">
        <v>102089</v>
      </c>
      <c r="B3096" s="66" t="s">
        <v>17405</v>
      </c>
      <c r="C3096" s="67" t="s">
        <v>20</v>
      </c>
      <c r="D3096" s="563" t="s">
        <v>4108</v>
      </c>
      <c r="E3096" s="558" t="s">
        <v>38</v>
      </c>
      <c r="F3096" s="564">
        <v>179.64</v>
      </c>
      <c r="G3096" s="564">
        <v>182.69</v>
      </c>
      <c r="H3096" s="145"/>
      <c r="I3096" s="145"/>
      <c r="J3096" s="145"/>
    </row>
    <row r="3097" spans="1:10" ht="54">
      <c r="A3097" s="558">
        <v>102090</v>
      </c>
      <c r="B3097" s="66" t="s">
        <v>17405</v>
      </c>
      <c r="C3097" s="67" t="s">
        <v>20</v>
      </c>
      <c r="D3097" s="563" t="s">
        <v>4109</v>
      </c>
      <c r="E3097" s="558" t="s">
        <v>38</v>
      </c>
      <c r="F3097" s="564">
        <v>138.11000000000001</v>
      </c>
      <c r="G3097" s="564">
        <v>141.16</v>
      </c>
      <c r="H3097" s="145"/>
      <c r="I3097" s="145"/>
      <c r="J3097" s="145"/>
    </row>
    <row r="3098" spans="1:10" ht="54">
      <c r="A3098" s="558">
        <v>102086</v>
      </c>
      <c r="B3098" s="66" t="s">
        <v>17405</v>
      </c>
      <c r="C3098" s="67" t="s">
        <v>20</v>
      </c>
      <c r="D3098" s="563" t="s">
        <v>4106</v>
      </c>
      <c r="E3098" s="558" t="s">
        <v>38</v>
      </c>
      <c r="F3098" s="564">
        <v>202.65</v>
      </c>
      <c r="G3098" s="564">
        <v>205.47</v>
      </c>
      <c r="H3098" s="145"/>
      <c r="I3098" s="145"/>
      <c r="J3098" s="145"/>
    </row>
    <row r="3099" spans="1:10" ht="54">
      <c r="A3099" s="558">
        <v>102087</v>
      </c>
      <c r="B3099" s="66" t="s">
        <v>17405</v>
      </c>
      <c r="C3099" s="67" t="s">
        <v>20</v>
      </c>
      <c r="D3099" s="563" t="s">
        <v>4107</v>
      </c>
      <c r="E3099" s="558" t="s">
        <v>38</v>
      </c>
      <c r="F3099" s="564">
        <v>166.04</v>
      </c>
      <c r="G3099" s="564">
        <v>168.86</v>
      </c>
      <c r="H3099" s="145"/>
      <c r="I3099" s="145"/>
      <c r="J3099" s="145"/>
    </row>
    <row r="3100" spans="1:10" ht="45">
      <c r="A3100" s="558">
        <v>102091</v>
      </c>
      <c r="B3100" s="66" t="s">
        <v>17405</v>
      </c>
      <c r="C3100" s="67" t="s">
        <v>20</v>
      </c>
      <c r="D3100" s="563" t="s">
        <v>7937</v>
      </c>
      <c r="E3100" s="558" t="s">
        <v>38</v>
      </c>
      <c r="F3100" s="564">
        <v>281.2</v>
      </c>
      <c r="G3100" s="564">
        <v>284.26</v>
      </c>
      <c r="H3100" s="145"/>
      <c r="I3100" s="145"/>
      <c r="J3100" s="145"/>
    </row>
    <row r="3101" spans="1:10" ht="45">
      <c r="A3101" s="558">
        <v>102088</v>
      </c>
      <c r="B3101" s="66" t="s">
        <v>17405</v>
      </c>
      <c r="C3101" s="67" t="s">
        <v>20</v>
      </c>
      <c r="D3101" s="563" t="s">
        <v>7936</v>
      </c>
      <c r="E3101" s="558" t="s">
        <v>38</v>
      </c>
      <c r="F3101" s="564">
        <v>243.87</v>
      </c>
      <c r="G3101" s="564">
        <v>246.79</v>
      </c>
      <c r="H3101" s="145"/>
      <c r="I3101" s="145"/>
      <c r="J3101" s="145"/>
    </row>
    <row r="3102" spans="1:10" ht="54">
      <c r="A3102" s="558">
        <v>101997</v>
      </c>
      <c r="B3102" s="66" t="s">
        <v>17405</v>
      </c>
      <c r="C3102" s="67" t="s">
        <v>20</v>
      </c>
      <c r="D3102" s="563" t="s">
        <v>4054</v>
      </c>
      <c r="E3102" s="558" t="s">
        <v>38</v>
      </c>
      <c r="F3102" s="564">
        <v>188.55</v>
      </c>
      <c r="G3102" s="564">
        <v>191.87</v>
      </c>
      <c r="H3102" s="145"/>
      <c r="I3102" s="145"/>
      <c r="J3102" s="145"/>
    </row>
    <row r="3103" spans="1:10" ht="45">
      <c r="A3103" s="558">
        <v>101998</v>
      </c>
      <c r="B3103" s="66" t="s">
        <v>17405</v>
      </c>
      <c r="C3103" s="67" t="s">
        <v>20</v>
      </c>
      <c r="D3103" s="563" t="s">
        <v>4055</v>
      </c>
      <c r="E3103" s="558" t="s">
        <v>38</v>
      </c>
      <c r="F3103" s="564">
        <v>144.66</v>
      </c>
      <c r="G3103" s="564">
        <v>147.97999999999999</v>
      </c>
      <c r="H3103" s="145"/>
      <c r="I3103" s="145"/>
      <c r="J3103" s="145"/>
    </row>
    <row r="3104" spans="1:10" ht="45">
      <c r="A3104" s="558">
        <v>101999</v>
      </c>
      <c r="B3104" s="66" t="s">
        <v>17405</v>
      </c>
      <c r="C3104" s="67" t="s">
        <v>20</v>
      </c>
      <c r="D3104" s="563" t="s">
        <v>4056</v>
      </c>
      <c r="E3104" s="558" t="s">
        <v>38</v>
      </c>
      <c r="F3104" s="564">
        <v>331.98</v>
      </c>
      <c r="G3104" s="564">
        <v>335.13</v>
      </c>
      <c r="H3104" s="145"/>
      <c r="I3104" s="145"/>
      <c r="J3104" s="145"/>
    </row>
    <row r="3105" spans="1:10" ht="54">
      <c r="A3105" s="558">
        <v>101994</v>
      </c>
      <c r="B3105" s="66" t="s">
        <v>17405</v>
      </c>
      <c r="C3105" s="67" t="s">
        <v>20</v>
      </c>
      <c r="D3105" s="563" t="s">
        <v>4051</v>
      </c>
      <c r="E3105" s="558" t="s">
        <v>38</v>
      </c>
      <c r="F3105" s="564">
        <v>210.53</v>
      </c>
      <c r="G3105" s="564">
        <v>213.32</v>
      </c>
      <c r="H3105" s="145"/>
      <c r="I3105" s="145"/>
      <c r="J3105" s="145"/>
    </row>
    <row r="3106" spans="1:10" ht="45">
      <c r="A3106" s="558">
        <v>101995</v>
      </c>
      <c r="B3106" s="66" t="s">
        <v>17405</v>
      </c>
      <c r="C3106" s="67" t="s">
        <v>20</v>
      </c>
      <c r="D3106" s="563" t="s">
        <v>4052</v>
      </c>
      <c r="E3106" s="558" t="s">
        <v>38</v>
      </c>
      <c r="F3106" s="564">
        <v>171.39</v>
      </c>
      <c r="G3106" s="564">
        <v>174.18</v>
      </c>
      <c r="H3106" s="145"/>
      <c r="I3106" s="145"/>
      <c r="J3106" s="145"/>
    </row>
    <row r="3107" spans="1:10" ht="45">
      <c r="A3107" s="558">
        <v>101996</v>
      </c>
      <c r="B3107" s="66" t="s">
        <v>17405</v>
      </c>
      <c r="C3107" s="67" t="s">
        <v>20</v>
      </c>
      <c r="D3107" s="563" t="s">
        <v>4053</v>
      </c>
      <c r="E3107" s="558" t="s">
        <v>38</v>
      </c>
      <c r="F3107" s="564">
        <v>261.81</v>
      </c>
      <c r="G3107" s="564">
        <v>264.75</v>
      </c>
      <c r="H3107" s="145"/>
      <c r="I3107" s="145"/>
      <c r="J3107" s="145"/>
    </row>
    <row r="3108" spans="1:10" ht="54">
      <c r="A3108" s="558">
        <v>101991</v>
      </c>
      <c r="B3108" s="66" t="s">
        <v>17405</v>
      </c>
      <c r="C3108" s="67" t="s">
        <v>20</v>
      </c>
      <c r="D3108" s="563" t="s">
        <v>4048</v>
      </c>
      <c r="E3108" s="558" t="s">
        <v>38</v>
      </c>
      <c r="F3108" s="564">
        <v>190.06</v>
      </c>
      <c r="G3108" s="564">
        <v>193.42</v>
      </c>
      <c r="H3108" s="145"/>
      <c r="I3108" s="145"/>
      <c r="J3108" s="145"/>
    </row>
    <row r="3109" spans="1:10" ht="54">
      <c r="A3109" s="558">
        <v>101992</v>
      </c>
      <c r="B3109" s="66" t="s">
        <v>17405</v>
      </c>
      <c r="C3109" s="67" t="s">
        <v>20</v>
      </c>
      <c r="D3109" s="563" t="s">
        <v>4049</v>
      </c>
      <c r="E3109" s="558" t="s">
        <v>38</v>
      </c>
      <c r="F3109" s="564">
        <v>147.13999999999999</v>
      </c>
      <c r="G3109" s="564">
        <v>150.5</v>
      </c>
      <c r="H3109" s="145"/>
      <c r="I3109" s="145"/>
      <c r="J3109" s="145"/>
    </row>
    <row r="3110" spans="1:10" ht="45">
      <c r="A3110" s="558">
        <v>101993</v>
      </c>
      <c r="B3110" s="66" t="s">
        <v>17405</v>
      </c>
      <c r="C3110" s="67" t="s">
        <v>20</v>
      </c>
      <c r="D3110" s="563" t="s">
        <v>4050</v>
      </c>
      <c r="E3110" s="558" t="s">
        <v>38</v>
      </c>
      <c r="F3110" s="564">
        <v>309.98</v>
      </c>
      <c r="G3110" s="564">
        <v>313.06</v>
      </c>
      <c r="H3110" s="145"/>
      <c r="I3110" s="145"/>
      <c r="J3110" s="145"/>
    </row>
    <row r="3111" spans="1:10" ht="54">
      <c r="A3111" s="558">
        <v>101988</v>
      </c>
      <c r="B3111" s="66" t="s">
        <v>17405</v>
      </c>
      <c r="C3111" s="67" t="s">
        <v>20</v>
      </c>
      <c r="D3111" s="563" t="s">
        <v>4045</v>
      </c>
      <c r="E3111" s="558" t="s">
        <v>38</v>
      </c>
      <c r="F3111" s="564">
        <v>199.76</v>
      </c>
      <c r="G3111" s="564">
        <v>202.75</v>
      </c>
      <c r="H3111" s="145"/>
      <c r="I3111" s="145"/>
      <c r="J3111" s="145"/>
    </row>
    <row r="3112" spans="1:10" ht="54">
      <c r="A3112" s="558">
        <v>101989</v>
      </c>
      <c r="B3112" s="66" t="s">
        <v>17405</v>
      </c>
      <c r="C3112" s="67" t="s">
        <v>20</v>
      </c>
      <c r="D3112" s="563" t="s">
        <v>4046</v>
      </c>
      <c r="E3112" s="558" t="s">
        <v>38</v>
      </c>
      <c r="F3112" s="564">
        <v>164.88</v>
      </c>
      <c r="G3112" s="564">
        <v>167.87</v>
      </c>
      <c r="H3112" s="145"/>
      <c r="I3112" s="145"/>
      <c r="J3112" s="145"/>
    </row>
    <row r="3113" spans="1:10" ht="45">
      <c r="A3113" s="558">
        <v>101990</v>
      </c>
      <c r="B3113" s="66" t="s">
        <v>17405</v>
      </c>
      <c r="C3113" s="67" t="s">
        <v>20</v>
      </c>
      <c r="D3113" s="563" t="s">
        <v>4047</v>
      </c>
      <c r="E3113" s="558" t="s">
        <v>38</v>
      </c>
      <c r="F3113" s="564">
        <v>243.61</v>
      </c>
      <c r="G3113" s="564">
        <v>246.57</v>
      </c>
      <c r="H3113" s="145"/>
      <c r="I3113" s="145"/>
      <c r="J3113" s="145"/>
    </row>
    <row r="3114" spans="1:10" ht="54">
      <c r="A3114" s="558">
        <v>101985</v>
      </c>
      <c r="B3114" s="66" t="s">
        <v>17405</v>
      </c>
      <c r="C3114" s="67" t="s">
        <v>20</v>
      </c>
      <c r="D3114" s="563" t="s">
        <v>4042</v>
      </c>
      <c r="E3114" s="558" t="s">
        <v>38</v>
      </c>
      <c r="F3114" s="564">
        <v>188.69</v>
      </c>
      <c r="G3114" s="564">
        <v>191.62</v>
      </c>
      <c r="H3114" s="145"/>
      <c r="I3114" s="145"/>
      <c r="J3114" s="145"/>
    </row>
    <row r="3115" spans="1:10" ht="54">
      <c r="A3115" s="558">
        <v>101986</v>
      </c>
      <c r="B3115" s="66" t="s">
        <v>17405</v>
      </c>
      <c r="C3115" s="67" t="s">
        <v>20</v>
      </c>
      <c r="D3115" s="563" t="s">
        <v>4043</v>
      </c>
      <c r="E3115" s="558" t="s">
        <v>38</v>
      </c>
      <c r="F3115" s="564">
        <v>143.79</v>
      </c>
      <c r="G3115" s="564">
        <v>146.72</v>
      </c>
      <c r="H3115" s="145"/>
      <c r="I3115" s="145"/>
      <c r="J3115" s="145"/>
    </row>
    <row r="3116" spans="1:10" ht="45">
      <c r="A3116" s="558">
        <v>101987</v>
      </c>
      <c r="B3116" s="66" t="s">
        <v>17405</v>
      </c>
      <c r="C3116" s="67" t="s">
        <v>20</v>
      </c>
      <c r="D3116" s="563" t="s">
        <v>4044</v>
      </c>
      <c r="E3116" s="558" t="s">
        <v>38</v>
      </c>
      <c r="F3116" s="564">
        <v>264.41000000000003</v>
      </c>
      <c r="G3116" s="564">
        <v>267.27</v>
      </c>
      <c r="H3116" s="145"/>
      <c r="I3116" s="145"/>
      <c r="J3116" s="145"/>
    </row>
    <row r="3117" spans="1:10" ht="54">
      <c r="A3117" s="558">
        <v>101969</v>
      </c>
      <c r="B3117" s="66" t="s">
        <v>17405</v>
      </c>
      <c r="C3117" s="67" t="s">
        <v>20</v>
      </c>
      <c r="D3117" s="563" t="s">
        <v>4033</v>
      </c>
      <c r="E3117" s="558" t="s">
        <v>38</v>
      </c>
      <c r="F3117" s="564">
        <v>191.42</v>
      </c>
      <c r="G3117" s="564">
        <v>193.91</v>
      </c>
      <c r="H3117" s="145"/>
      <c r="I3117" s="145"/>
      <c r="J3117" s="145"/>
    </row>
    <row r="3118" spans="1:10" ht="54">
      <c r="A3118" s="558">
        <v>101971</v>
      </c>
      <c r="B3118" s="66" t="s">
        <v>17405</v>
      </c>
      <c r="C3118" s="67" t="s">
        <v>20</v>
      </c>
      <c r="D3118" s="563" t="s">
        <v>4034</v>
      </c>
      <c r="E3118" s="558" t="s">
        <v>38</v>
      </c>
      <c r="F3118" s="564">
        <v>156.1</v>
      </c>
      <c r="G3118" s="564">
        <v>158.59</v>
      </c>
      <c r="H3118" s="145"/>
      <c r="I3118" s="145"/>
      <c r="J3118" s="145"/>
    </row>
    <row r="3119" spans="1:10" ht="45">
      <c r="A3119" s="558">
        <v>101973</v>
      </c>
      <c r="B3119" s="66" t="s">
        <v>17405</v>
      </c>
      <c r="C3119" s="67" t="s">
        <v>20</v>
      </c>
      <c r="D3119" s="563" t="s">
        <v>4035</v>
      </c>
      <c r="E3119" s="558" t="s">
        <v>38</v>
      </c>
      <c r="F3119" s="564">
        <v>226.55</v>
      </c>
      <c r="G3119" s="564">
        <v>229.26</v>
      </c>
      <c r="H3119" s="145"/>
      <c r="I3119" s="145"/>
      <c r="J3119" s="145"/>
    </row>
    <row r="3120" spans="1:10" ht="54">
      <c r="A3120" s="558">
        <v>102072</v>
      </c>
      <c r="B3120" s="66" t="s">
        <v>17405</v>
      </c>
      <c r="C3120" s="67" t="s">
        <v>20</v>
      </c>
      <c r="D3120" s="563" t="s">
        <v>4105</v>
      </c>
      <c r="E3120" s="558" t="s">
        <v>38</v>
      </c>
      <c r="F3120" s="564">
        <v>182.47</v>
      </c>
      <c r="G3120" s="564">
        <v>190.05</v>
      </c>
      <c r="H3120" s="145"/>
      <c r="I3120" s="145"/>
      <c r="J3120" s="145"/>
    </row>
    <row r="3121" spans="1:10" ht="54">
      <c r="A3121" s="558">
        <v>102070</v>
      </c>
      <c r="B3121" s="66" t="s">
        <v>17405</v>
      </c>
      <c r="C3121" s="67" t="s">
        <v>20</v>
      </c>
      <c r="D3121" s="563" t="s">
        <v>4103</v>
      </c>
      <c r="E3121" s="558" t="s">
        <v>38</v>
      </c>
      <c r="F3121" s="564">
        <v>211.55</v>
      </c>
      <c r="G3121" s="564">
        <v>220.41</v>
      </c>
      <c r="H3121" s="145"/>
      <c r="I3121" s="145"/>
      <c r="J3121" s="145"/>
    </row>
    <row r="3122" spans="1:10" ht="54">
      <c r="A3122" s="558">
        <v>102071</v>
      </c>
      <c r="B3122" s="66" t="s">
        <v>17405</v>
      </c>
      <c r="C3122" s="67" t="s">
        <v>20</v>
      </c>
      <c r="D3122" s="563" t="s">
        <v>4104</v>
      </c>
      <c r="E3122" s="558" t="s">
        <v>38</v>
      </c>
      <c r="F3122" s="564">
        <v>187.25</v>
      </c>
      <c r="G3122" s="564">
        <v>195.37</v>
      </c>
      <c r="H3122" s="145"/>
      <c r="I3122" s="145"/>
      <c r="J3122" s="145"/>
    </row>
    <row r="3123" spans="1:10" ht="54">
      <c r="A3123" s="558">
        <v>102068</v>
      </c>
      <c r="B3123" s="66" t="s">
        <v>17405</v>
      </c>
      <c r="C3123" s="67" t="s">
        <v>20</v>
      </c>
      <c r="D3123" s="563" t="s">
        <v>4101</v>
      </c>
      <c r="E3123" s="558" t="s">
        <v>38</v>
      </c>
      <c r="F3123" s="564">
        <v>264.60000000000002</v>
      </c>
      <c r="G3123" s="564">
        <v>277.72000000000003</v>
      </c>
      <c r="H3123" s="145"/>
      <c r="I3123" s="145"/>
      <c r="J3123" s="145"/>
    </row>
    <row r="3124" spans="1:10" ht="54">
      <c r="A3124" s="558">
        <v>102069</v>
      </c>
      <c r="B3124" s="66" t="s">
        <v>17405</v>
      </c>
      <c r="C3124" s="67" t="s">
        <v>20</v>
      </c>
      <c r="D3124" s="563" t="s">
        <v>4102</v>
      </c>
      <c r="E3124" s="558" t="s">
        <v>38</v>
      </c>
      <c r="F3124" s="564">
        <v>245.75</v>
      </c>
      <c r="G3124" s="564">
        <v>256.45999999999998</v>
      </c>
      <c r="H3124" s="145"/>
      <c r="I3124" s="145"/>
      <c r="J3124" s="145"/>
    </row>
    <row r="3125" spans="1:10" ht="54">
      <c r="A3125" s="558">
        <v>102066</v>
      </c>
      <c r="B3125" s="66" t="s">
        <v>17405</v>
      </c>
      <c r="C3125" s="67" t="s">
        <v>20</v>
      </c>
      <c r="D3125" s="563" t="s">
        <v>4099</v>
      </c>
      <c r="E3125" s="558" t="s">
        <v>38</v>
      </c>
      <c r="F3125" s="564">
        <v>512.88</v>
      </c>
      <c r="G3125" s="564">
        <v>531.83000000000004</v>
      </c>
      <c r="H3125" s="145"/>
      <c r="I3125" s="145"/>
      <c r="J3125" s="145"/>
    </row>
    <row r="3126" spans="1:10" ht="54">
      <c r="A3126" s="558">
        <v>102067</v>
      </c>
      <c r="B3126" s="66" t="s">
        <v>17405</v>
      </c>
      <c r="C3126" s="67" t="s">
        <v>20</v>
      </c>
      <c r="D3126" s="563" t="s">
        <v>4100</v>
      </c>
      <c r="E3126" s="558" t="s">
        <v>38</v>
      </c>
      <c r="F3126" s="564">
        <v>440.38</v>
      </c>
      <c r="G3126" s="564">
        <v>455.47</v>
      </c>
      <c r="H3126" s="145"/>
      <c r="I3126" s="145"/>
      <c r="J3126" s="145"/>
    </row>
    <row r="3127" spans="1:10" ht="54">
      <c r="A3127" s="558">
        <v>102065</v>
      </c>
      <c r="B3127" s="66" t="s">
        <v>17405</v>
      </c>
      <c r="C3127" s="67" t="s">
        <v>20</v>
      </c>
      <c r="D3127" s="563" t="s">
        <v>4098</v>
      </c>
      <c r="E3127" s="558" t="s">
        <v>38</v>
      </c>
      <c r="F3127" s="564">
        <v>192.06</v>
      </c>
      <c r="G3127" s="564">
        <v>199.59</v>
      </c>
      <c r="H3127" s="145"/>
      <c r="I3127" s="145"/>
      <c r="J3127" s="145"/>
    </row>
    <row r="3128" spans="1:10" ht="54">
      <c r="A3128" s="558">
        <v>102063</v>
      </c>
      <c r="B3128" s="66" t="s">
        <v>17405</v>
      </c>
      <c r="C3128" s="67" t="s">
        <v>20</v>
      </c>
      <c r="D3128" s="563" t="s">
        <v>4096</v>
      </c>
      <c r="E3128" s="558" t="s">
        <v>38</v>
      </c>
      <c r="F3128" s="564">
        <v>233.77</v>
      </c>
      <c r="G3128" s="564">
        <v>242.44</v>
      </c>
      <c r="H3128" s="145"/>
      <c r="I3128" s="145"/>
      <c r="J3128" s="145"/>
    </row>
    <row r="3129" spans="1:10" ht="54">
      <c r="A3129" s="558">
        <v>102064</v>
      </c>
      <c r="B3129" s="66" t="s">
        <v>17405</v>
      </c>
      <c r="C3129" s="67" t="s">
        <v>20</v>
      </c>
      <c r="D3129" s="563" t="s">
        <v>4097</v>
      </c>
      <c r="E3129" s="558" t="s">
        <v>38</v>
      </c>
      <c r="F3129" s="564">
        <v>206.93</v>
      </c>
      <c r="G3129" s="564">
        <v>214.89</v>
      </c>
      <c r="H3129" s="145"/>
      <c r="I3129" s="145"/>
      <c r="J3129" s="145"/>
    </row>
    <row r="3130" spans="1:10" ht="54">
      <c r="A3130" s="558">
        <v>102061</v>
      </c>
      <c r="B3130" s="66" t="s">
        <v>17405</v>
      </c>
      <c r="C3130" s="67" t="s">
        <v>20</v>
      </c>
      <c r="D3130" s="563" t="s">
        <v>4094</v>
      </c>
      <c r="E3130" s="558" t="s">
        <v>38</v>
      </c>
      <c r="F3130" s="564">
        <v>295.99</v>
      </c>
      <c r="G3130" s="564">
        <v>308.85000000000002</v>
      </c>
      <c r="H3130" s="145"/>
      <c r="I3130" s="145"/>
      <c r="J3130" s="145"/>
    </row>
    <row r="3131" spans="1:10" ht="54">
      <c r="A3131" s="558">
        <v>102062</v>
      </c>
      <c r="B3131" s="66" t="s">
        <v>17405</v>
      </c>
      <c r="C3131" s="67" t="s">
        <v>20</v>
      </c>
      <c r="D3131" s="563" t="s">
        <v>4095</v>
      </c>
      <c r="E3131" s="558" t="s">
        <v>38</v>
      </c>
      <c r="F3131" s="564">
        <v>277.89999999999998</v>
      </c>
      <c r="G3131" s="564">
        <v>288.29000000000002</v>
      </c>
      <c r="H3131" s="145"/>
      <c r="I3131" s="145"/>
      <c r="J3131" s="145"/>
    </row>
    <row r="3132" spans="1:10" ht="45">
      <c r="A3132" s="558">
        <v>102059</v>
      </c>
      <c r="B3132" s="66" t="s">
        <v>17405</v>
      </c>
      <c r="C3132" s="67" t="s">
        <v>20</v>
      </c>
      <c r="D3132" s="563" t="s">
        <v>4092</v>
      </c>
      <c r="E3132" s="558" t="s">
        <v>38</v>
      </c>
      <c r="F3132" s="564">
        <v>494.43</v>
      </c>
      <c r="G3132" s="564">
        <v>513.71</v>
      </c>
      <c r="H3132" s="145"/>
      <c r="I3132" s="145"/>
      <c r="J3132" s="145"/>
    </row>
    <row r="3133" spans="1:10" ht="45">
      <c r="A3133" s="558">
        <v>102060</v>
      </c>
      <c r="B3133" s="66" t="s">
        <v>17405</v>
      </c>
      <c r="C3133" s="67" t="s">
        <v>20</v>
      </c>
      <c r="D3133" s="563" t="s">
        <v>4093</v>
      </c>
      <c r="E3133" s="558" t="s">
        <v>38</v>
      </c>
      <c r="F3133" s="564">
        <v>416.55</v>
      </c>
      <c r="G3133" s="564">
        <v>431.86</v>
      </c>
      <c r="H3133" s="145"/>
      <c r="I3133" s="145"/>
      <c r="J3133" s="145"/>
    </row>
    <row r="3134" spans="1:10" ht="54">
      <c r="A3134" s="558">
        <v>102052</v>
      </c>
      <c r="B3134" s="66" t="s">
        <v>17405</v>
      </c>
      <c r="C3134" s="67" t="s">
        <v>20</v>
      </c>
      <c r="D3134" s="563" t="s">
        <v>4091</v>
      </c>
      <c r="E3134" s="558" t="s">
        <v>38</v>
      </c>
      <c r="F3134" s="564">
        <v>180.94</v>
      </c>
      <c r="G3134" s="564">
        <v>189.98</v>
      </c>
      <c r="H3134" s="145"/>
      <c r="I3134" s="145"/>
      <c r="J3134" s="145"/>
    </row>
    <row r="3135" spans="1:10" ht="54">
      <c r="A3135" s="558">
        <v>102050</v>
      </c>
      <c r="B3135" s="66" t="s">
        <v>17405</v>
      </c>
      <c r="C3135" s="67" t="s">
        <v>20</v>
      </c>
      <c r="D3135" s="563" t="s">
        <v>4089</v>
      </c>
      <c r="E3135" s="558" t="s">
        <v>38</v>
      </c>
      <c r="F3135" s="564">
        <v>221.67</v>
      </c>
      <c r="G3135" s="564">
        <v>232.02</v>
      </c>
      <c r="H3135" s="145"/>
      <c r="I3135" s="145"/>
      <c r="J3135" s="145"/>
    </row>
    <row r="3136" spans="1:10" ht="54">
      <c r="A3136" s="558">
        <v>102051</v>
      </c>
      <c r="B3136" s="66" t="s">
        <v>17405</v>
      </c>
      <c r="C3136" s="67" t="s">
        <v>20</v>
      </c>
      <c r="D3136" s="563" t="s">
        <v>4090</v>
      </c>
      <c r="E3136" s="558" t="s">
        <v>38</v>
      </c>
      <c r="F3136" s="564">
        <v>195.51</v>
      </c>
      <c r="G3136" s="564">
        <v>205.03</v>
      </c>
      <c r="H3136" s="145"/>
      <c r="I3136" s="145"/>
      <c r="J3136" s="145"/>
    </row>
    <row r="3137" spans="1:10" ht="54">
      <c r="A3137" s="558">
        <v>102048</v>
      </c>
      <c r="B3137" s="66" t="s">
        <v>17405</v>
      </c>
      <c r="C3137" s="67" t="s">
        <v>20</v>
      </c>
      <c r="D3137" s="563" t="s">
        <v>4087</v>
      </c>
      <c r="E3137" s="558" t="s">
        <v>38</v>
      </c>
      <c r="F3137" s="564">
        <v>285.85000000000002</v>
      </c>
      <c r="G3137" s="564">
        <v>301.2</v>
      </c>
      <c r="H3137" s="145"/>
      <c r="I3137" s="145"/>
      <c r="J3137" s="145"/>
    </row>
    <row r="3138" spans="1:10" ht="54">
      <c r="A3138" s="558">
        <v>102049</v>
      </c>
      <c r="B3138" s="66" t="s">
        <v>17405</v>
      </c>
      <c r="C3138" s="67" t="s">
        <v>20</v>
      </c>
      <c r="D3138" s="563" t="s">
        <v>4088</v>
      </c>
      <c r="E3138" s="558" t="s">
        <v>38</v>
      </c>
      <c r="F3138" s="564">
        <v>257.58999999999997</v>
      </c>
      <c r="G3138" s="564">
        <v>270.04000000000002</v>
      </c>
      <c r="H3138" s="145"/>
      <c r="I3138" s="145"/>
      <c r="J3138" s="145"/>
    </row>
    <row r="3139" spans="1:10" ht="45">
      <c r="A3139" s="558">
        <v>102046</v>
      </c>
      <c r="B3139" s="66" t="s">
        <v>17405</v>
      </c>
      <c r="C3139" s="67" t="s">
        <v>20</v>
      </c>
      <c r="D3139" s="563" t="s">
        <v>4085</v>
      </c>
      <c r="E3139" s="558" t="s">
        <v>38</v>
      </c>
      <c r="F3139" s="564">
        <v>574.87</v>
      </c>
      <c r="G3139" s="564">
        <v>595.72</v>
      </c>
      <c r="H3139" s="145"/>
      <c r="I3139" s="145"/>
      <c r="J3139" s="145"/>
    </row>
    <row r="3140" spans="1:10" ht="45">
      <c r="A3140" s="558">
        <v>102047</v>
      </c>
      <c r="B3140" s="66" t="s">
        <v>17405</v>
      </c>
      <c r="C3140" s="67" t="s">
        <v>20</v>
      </c>
      <c r="D3140" s="563" t="s">
        <v>4086</v>
      </c>
      <c r="E3140" s="558" t="s">
        <v>38</v>
      </c>
      <c r="F3140" s="564">
        <v>491.28</v>
      </c>
      <c r="G3140" s="564">
        <v>507.75</v>
      </c>
      <c r="H3140" s="145"/>
      <c r="I3140" s="145"/>
      <c r="J3140" s="145"/>
    </row>
    <row r="3141" spans="1:10" ht="54">
      <c r="A3141" s="558">
        <v>102045</v>
      </c>
      <c r="B3141" s="66" t="s">
        <v>17405</v>
      </c>
      <c r="C3141" s="67" t="s">
        <v>20</v>
      </c>
      <c r="D3141" s="563" t="s">
        <v>4084</v>
      </c>
      <c r="E3141" s="558" t="s">
        <v>38</v>
      </c>
      <c r="F3141" s="564">
        <v>202.71</v>
      </c>
      <c r="G3141" s="564">
        <v>211.48</v>
      </c>
      <c r="H3141" s="145"/>
      <c r="I3141" s="145"/>
      <c r="J3141" s="145"/>
    </row>
    <row r="3142" spans="1:10" ht="54">
      <c r="A3142" s="558">
        <v>102043</v>
      </c>
      <c r="B3142" s="66" t="s">
        <v>17405</v>
      </c>
      <c r="C3142" s="67" t="s">
        <v>20</v>
      </c>
      <c r="D3142" s="563" t="s">
        <v>4082</v>
      </c>
      <c r="E3142" s="558" t="s">
        <v>38</v>
      </c>
      <c r="F3142" s="564">
        <v>245.06</v>
      </c>
      <c r="G3142" s="564">
        <v>255.04</v>
      </c>
      <c r="H3142" s="145"/>
      <c r="I3142" s="145"/>
      <c r="J3142" s="145"/>
    </row>
    <row r="3143" spans="1:10" ht="54">
      <c r="A3143" s="558">
        <v>102044</v>
      </c>
      <c r="B3143" s="66" t="s">
        <v>17405</v>
      </c>
      <c r="C3143" s="67" t="s">
        <v>20</v>
      </c>
      <c r="D3143" s="563" t="s">
        <v>4083</v>
      </c>
      <c r="E3143" s="558" t="s">
        <v>38</v>
      </c>
      <c r="F3143" s="564">
        <v>218.59</v>
      </c>
      <c r="G3143" s="564">
        <v>227.82</v>
      </c>
      <c r="H3143" s="145"/>
      <c r="I3143" s="145"/>
      <c r="J3143" s="145"/>
    </row>
    <row r="3144" spans="1:10" ht="54">
      <c r="A3144" s="558">
        <v>102041</v>
      </c>
      <c r="B3144" s="66" t="s">
        <v>17405</v>
      </c>
      <c r="C3144" s="67" t="s">
        <v>20</v>
      </c>
      <c r="D3144" s="563" t="s">
        <v>4080</v>
      </c>
      <c r="E3144" s="558" t="s">
        <v>38</v>
      </c>
      <c r="F3144" s="564">
        <v>317.02</v>
      </c>
      <c r="G3144" s="564">
        <v>331.81</v>
      </c>
      <c r="H3144" s="145"/>
      <c r="I3144" s="145"/>
      <c r="J3144" s="145"/>
    </row>
    <row r="3145" spans="1:10" ht="54">
      <c r="A3145" s="558">
        <v>102042</v>
      </c>
      <c r="B3145" s="66" t="s">
        <v>17405</v>
      </c>
      <c r="C3145" s="67" t="s">
        <v>20</v>
      </c>
      <c r="D3145" s="563" t="s">
        <v>4081</v>
      </c>
      <c r="E3145" s="558" t="s">
        <v>38</v>
      </c>
      <c r="F3145" s="564">
        <v>290.43</v>
      </c>
      <c r="G3145" s="564">
        <v>302.27</v>
      </c>
      <c r="H3145" s="145"/>
      <c r="I3145" s="145"/>
      <c r="J3145" s="145"/>
    </row>
    <row r="3146" spans="1:10" ht="45">
      <c r="A3146" s="558">
        <v>102039</v>
      </c>
      <c r="B3146" s="66" t="s">
        <v>17405</v>
      </c>
      <c r="C3146" s="67" t="s">
        <v>20</v>
      </c>
      <c r="D3146" s="563" t="s">
        <v>4078</v>
      </c>
      <c r="E3146" s="558" t="s">
        <v>38</v>
      </c>
      <c r="F3146" s="564">
        <v>529.59</v>
      </c>
      <c r="G3146" s="564">
        <v>550.79</v>
      </c>
      <c r="H3146" s="145"/>
      <c r="I3146" s="145"/>
      <c r="J3146" s="145"/>
    </row>
    <row r="3147" spans="1:10" ht="45">
      <c r="A3147" s="558">
        <v>102040</v>
      </c>
      <c r="B3147" s="66" t="s">
        <v>17405</v>
      </c>
      <c r="C3147" s="67" t="s">
        <v>20</v>
      </c>
      <c r="D3147" s="563" t="s">
        <v>4079</v>
      </c>
      <c r="E3147" s="558" t="s">
        <v>38</v>
      </c>
      <c r="F3147" s="564">
        <v>442.25</v>
      </c>
      <c r="G3147" s="564">
        <v>458.97</v>
      </c>
      <c r="H3147" s="145"/>
      <c r="I3147" s="145"/>
      <c r="J3147" s="145"/>
    </row>
    <row r="3148" spans="1:10" ht="54">
      <c r="A3148" s="558">
        <v>102038</v>
      </c>
      <c r="B3148" s="66" t="s">
        <v>17405</v>
      </c>
      <c r="C3148" s="67" t="s">
        <v>20</v>
      </c>
      <c r="D3148" s="563" t="s">
        <v>4077</v>
      </c>
      <c r="E3148" s="558" t="s">
        <v>38</v>
      </c>
      <c r="F3148" s="564">
        <v>192.06</v>
      </c>
      <c r="G3148" s="564">
        <v>201.14</v>
      </c>
      <c r="H3148" s="145"/>
      <c r="I3148" s="145"/>
      <c r="J3148" s="145"/>
    </row>
    <row r="3149" spans="1:10" ht="54">
      <c r="A3149" s="558">
        <v>102036</v>
      </c>
      <c r="B3149" s="66" t="s">
        <v>17405</v>
      </c>
      <c r="C3149" s="67" t="s">
        <v>20</v>
      </c>
      <c r="D3149" s="563" t="s">
        <v>4075</v>
      </c>
      <c r="E3149" s="558" t="s">
        <v>38</v>
      </c>
      <c r="F3149" s="564">
        <v>233.04</v>
      </c>
      <c r="G3149" s="564">
        <v>243.45</v>
      </c>
      <c r="H3149" s="145"/>
      <c r="I3149" s="145"/>
      <c r="J3149" s="145"/>
    </row>
    <row r="3150" spans="1:10" ht="54">
      <c r="A3150" s="558">
        <v>102037</v>
      </c>
      <c r="B3150" s="66" t="s">
        <v>17405</v>
      </c>
      <c r="C3150" s="67" t="s">
        <v>20</v>
      </c>
      <c r="D3150" s="563" t="s">
        <v>4076</v>
      </c>
      <c r="E3150" s="558" t="s">
        <v>38</v>
      </c>
      <c r="F3150" s="564">
        <v>206.71</v>
      </c>
      <c r="G3150" s="564">
        <v>216.28</v>
      </c>
      <c r="H3150" s="145"/>
      <c r="I3150" s="145"/>
      <c r="J3150" s="145"/>
    </row>
    <row r="3151" spans="1:10" ht="54">
      <c r="A3151" s="558">
        <v>102016</v>
      </c>
      <c r="B3151" s="66" t="s">
        <v>17405</v>
      </c>
      <c r="C3151" s="67" t="s">
        <v>20</v>
      </c>
      <c r="D3151" s="563" t="s">
        <v>4073</v>
      </c>
      <c r="E3151" s="558" t="s">
        <v>38</v>
      </c>
      <c r="F3151" s="564">
        <v>295.52</v>
      </c>
      <c r="G3151" s="564">
        <v>310.94</v>
      </c>
      <c r="H3151" s="145"/>
      <c r="I3151" s="145"/>
      <c r="J3151" s="145"/>
    </row>
    <row r="3152" spans="1:10" ht="54">
      <c r="A3152" s="558">
        <v>102017</v>
      </c>
      <c r="B3152" s="66" t="s">
        <v>17405</v>
      </c>
      <c r="C3152" s="67" t="s">
        <v>20</v>
      </c>
      <c r="D3152" s="563" t="s">
        <v>4074</v>
      </c>
      <c r="E3152" s="558" t="s">
        <v>38</v>
      </c>
      <c r="F3152" s="564">
        <v>271.38</v>
      </c>
      <c r="G3152" s="564">
        <v>283.93</v>
      </c>
      <c r="H3152" s="145"/>
      <c r="I3152" s="145"/>
      <c r="J3152" s="145"/>
    </row>
    <row r="3153" spans="1:10" ht="54">
      <c r="A3153" s="558">
        <v>102014</v>
      </c>
      <c r="B3153" s="66" t="s">
        <v>17405</v>
      </c>
      <c r="C3153" s="67" t="s">
        <v>20</v>
      </c>
      <c r="D3153" s="563" t="s">
        <v>4071</v>
      </c>
      <c r="E3153" s="558" t="s">
        <v>38</v>
      </c>
      <c r="F3153" s="564">
        <v>565.02</v>
      </c>
      <c r="G3153" s="564">
        <v>586.01</v>
      </c>
      <c r="H3153" s="145"/>
      <c r="I3153" s="145"/>
      <c r="J3153" s="145"/>
    </row>
    <row r="3154" spans="1:10" ht="54">
      <c r="A3154" s="558">
        <v>102015</v>
      </c>
      <c r="B3154" s="66" t="s">
        <v>17405</v>
      </c>
      <c r="C3154" s="67" t="s">
        <v>20</v>
      </c>
      <c r="D3154" s="563" t="s">
        <v>4072</v>
      </c>
      <c r="E3154" s="558" t="s">
        <v>38</v>
      </c>
      <c r="F3154" s="564">
        <v>474.43</v>
      </c>
      <c r="G3154" s="564">
        <v>491.06</v>
      </c>
      <c r="H3154" s="145"/>
      <c r="I3154" s="145"/>
      <c r="J3154" s="145"/>
    </row>
    <row r="3155" spans="1:10" ht="54">
      <c r="A3155" s="558">
        <v>102013</v>
      </c>
      <c r="B3155" s="66" t="s">
        <v>17405</v>
      </c>
      <c r="C3155" s="67" t="s">
        <v>20</v>
      </c>
      <c r="D3155" s="563" t="s">
        <v>4070</v>
      </c>
      <c r="E3155" s="558" t="s">
        <v>38</v>
      </c>
      <c r="F3155" s="564">
        <v>205.21</v>
      </c>
      <c r="G3155" s="564">
        <v>214.08</v>
      </c>
      <c r="H3155" s="145"/>
      <c r="I3155" s="145"/>
      <c r="J3155" s="145"/>
    </row>
    <row r="3156" spans="1:10" ht="54">
      <c r="A3156" s="558">
        <v>102011</v>
      </c>
      <c r="B3156" s="66" t="s">
        <v>17405</v>
      </c>
      <c r="C3156" s="67" t="s">
        <v>20</v>
      </c>
      <c r="D3156" s="563" t="s">
        <v>4068</v>
      </c>
      <c r="E3156" s="558" t="s">
        <v>38</v>
      </c>
      <c r="F3156" s="564">
        <v>247.84</v>
      </c>
      <c r="G3156" s="564">
        <v>257.98</v>
      </c>
      <c r="H3156" s="145"/>
      <c r="I3156" s="145"/>
      <c r="J3156" s="145"/>
    </row>
    <row r="3157" spans="1:10" ht="54">
      <c r="A3157" s="558">
        <v>102012</v>
      </c>
      <c r="B3157" s="66" t="s">
        <v>17405</v>
      </c>
      <c r="C3157" s="67" t="s">
        <v>20</v>
      </c>
      <c r="D3157" s="563" t="s">
        <v>4069</v>
      </c>
      <c r="E3157" s="558" t="s">
        <v>38</v>
      </c>
      <c r="F3157" s="564">
        <v>220.44</v>
      </c>
      <c r="G3157" s="564">
        <v>229.79</v>
      </c>
      <c r="H3157" s="145"/>
      <c r="I3157" s="145"/>
      <c r="J3157" s="145"/>
    </row>
    <row r="3158" spans="1:10" ht="54">
      <c r="A3158" s="558">
        <v>102009</v>
      </c>
      <c r="B3158" s="66" t="s">
        <v>17405</v>
      </c>
      <c r="C3158" s="67" t="s">
        <v>20</v>
      </c>
      <c r="D3158" s="563" t="s">
        <v>4066</v>
      </c>
      <c r="E3158" s="558" t="s">
        <v>38</v>
      </c>
      <c r="F3158" s="564">
        <v>317.64999999999998</v>
      </c>
      <c r="G3158" s="564">
        <v>332.67</v>
      </c>
      <c r="H3158" s="145"/>
      <c r="I3158" s="145"/>
      <c r="J3158" s="145"/>
    </row>
    <row r="3159" spans="1:10" ht="54">
      <c r="A3159" s="558">
        <v>102010</v>
      </c>
      <c r="B3159" s="66" t="s">
        <v>17405</v>
      </c>
      <c r="C3159" s="67" t="s">
        <v>20</v>
      </c>
      <c r="D3159" s="563" t="s">
        <v>4067</v>
      </c>
      <c r="E3159" s="558" t="s">
        <v>38</v>
      </c>
      <c r="F3159" s="564">
        <v>294.29000000000002</v>
      </c>
      <c r="G3159" s="564">
        <v>306.38</v>
      </c>
      <c r="H3159" s="145"/>
      <c r="I3159" s="145"/>
      <c r="J3159" s="145"/>
    </row>
    <row r="3160" spans="1:10" ht="54">
      <c r="A3160" s="558">
        <v>102007</v>
      </c>
      <c r="B3160" s="66" t="s">
        <v>17405</v>
      </c>
      <c r="C3160" s="67" t="s">
        <v>20</v>
      </c>
      <c r="D3160" s="563" t="s">
        <v>4064</v>
      </c>
      <c r="E3160" s="558" t="s">
        <v>38</v>
      </c>
      <c r="F3160" s="564">
        <v>505.64</v>
      </c>
      <c r="G3160" s="564">
        <v>526.88</v>
      </c>
      <c r="H3160" s="145"/>
      <c r="I3160" s="145"/>
      <c r="J3160" s="145"/>
    </row>
    <row r="3161" spans="1:10" ht="54">
      <c r="A3161" s="558">
        <v>102008</v>
      </c>
      <c r="B3161" s="66" t="s">
        <v>17405</v>
      </c>
      <c r="C3161" s="67" t="s">
        <v>20</v>
      </c>
      <c r="D3161" s="563" t="s">
        <v>4065</v>
      </c>
      <c r="E3161" s="558" t="s">
        <v>38</v>
      </c>
      <c r="F3161" s="564">
        <v>423.58</v>
      </c>
      <c r="G3161" s="564">
        <v>440.36</v>
      </c>
      <c r="H3161" s="145"/>
      <c r="I3161" s="145"/>
      <c r="J3161" s="145"/>
    </row>
    <row r="3162" spans="1:10" ht="54">
      <c r="A3162" s="558">
        <v>102006</v>
      </c>
      <c r="B3162" s="66" t="s">
        <v>17405</v>
      </c>
      <c r="C3162" s="67" t="s">
        <v>20</v>
      </c>
      <c r="D3162" s="563" t="s">
        <v>4063</v>
      </c>
      <c r="E3162" s="558" t="s">
        <v>38</v>
      </c>
      <c r="F3162" s="564">
        <v>195.91</v>
      </c>
      <c r="G3162" s="564">
        <v>204.85</v>
      </c>
      <c r="H3162" s="145"/>
      <c r="I3162" s="145"/>
      <c r="J3162" s="145"/>
    </row>
    <row r="3163" spans="1:10" ht="54">
      <c r="A3163" s="558">
        <v>102004</v>
      </c>
      <c r="B3163" s="66" t="s">
        <v>17405</v>
      </c>
      <c r="C3163" s="67" t="s">
        <v>20</v>
      </c>
      <c r="D3163" s="563" t="s">
        <v>4061</v>
      </c>
      <c r="E3163" s="558" t="s">
        <v>38</v>
      </c>
      <c r="F3163" s="564">
        <v>238.55</v>
      </c>
      <c r="G3163" s="564">
        <v>248.77</v>
      </c>
      <c r="H3163" s="145"/>
      <c r="I3163" s="145"/>
      <c r="J3163" s="145"/>
    </row>
    <row r="3164" spans="1:10" ht="54">
      <c r="A3164" s="558">
        <v>102005</v>
      </c>
      <c r="B3164" s="66" t="s">
        <v>17405</v>
      </c>
      <c r="C3164" s="67" t="s">
        <v>20</v>
      </c>
      <c r="D3164" s="563" t="s">
        <v>4062</v>
      </c>
      <c r="E3164" s="558" t="s">
        <v>38</v>
      </c>
      <c r="F3164" s="564">
        <v>212.37</v>
      </c>
      <c r="G3164" s="564">
        <v>221.81</v>
      </c>
      <c r="H3164" s="145"/>
      <c r="I3164" s="145"/>
      <c r="J3164" s="145"/>
    </row>
    <row r="3165" spans="1:10" ht="54">
      <c r="A3165" s="558">
        <v>102002</v>
      </c>
      <c r="B3165" s="66" t="s">
        <v>17405</v>
      </c>
      <c r="C3165" s="67" t="s">
        <v>20</v>
      </c>
      <c r="D3165" s="563" t="s">
        <v>4059</v>
      </c>
      <c r="E3165" s="558" t="s">
        <v>38</v>
      </c>
      <c r="F3165" s="564">
        <v>297.05</v>
      </c>
      <c r="G3165" s="564">
        <v>312.13</v>
      </c>
      <c r="H3165" s="145"/>
      <c r="I3165" s="145"/>
      <c r="J3165" s="145"/>
    </row>
    <row r="3166" spans="1:10" ht="54">
      <c r="A3166" s="558">
        <v>102003</v>
      </c>
      <c r="B3166" s="66" t="s">
        <v>17405</v>
      </c>
      <c r="C3166" s="67" t="s">
        <v>20</v>
      </c>
      <c r="D3166" s="563" t="s">
        <v>4060</v>
      </c>
      <c r="E3166" s="558" t="s">
        <v>38</v>
      </c>
      <c r="F3166" s="564">
        <v>275.14999999999998</v>
      </c>
      <c r="G3166" s="564">
        <v>287.39</v>
      </c>
      <c r="H3166" s="145"/>
      <c r="I3166" s="145"/>
      <c r="J3166" s="145"/>
    </row>
    <row r="3167" spans="1:10" ht="54">
      <c r="A3167" s="558">
        <v>102000</v>
      </c>
      <c r="B3167" s="66" t="s">
        <v>17405</v>
      </c>
      <c r="C3167" s="67" t="s">
        <v>20</v>
      </c>
      <c r="D3167" s="563" t="s">
        <v>4057</v>
      </c>
      <c r="E3167" s="558" t="s">
        <v>38</v>
      </c>
      <c r="F3167" s="564">
        <v>519.69000000000005</v>
      </c>
      <c r="G3167" s="564">
        <v>540.48</v>
      </c>
      <c r="H3167" s="145"/>
      <c r="I3167" s="145"/>
      <c r="J3167" s="145"/>
    </row>
    <row r="3168" spans="1:10" ht="54">
      <c r="A3168" s="558">
        <v>102001</v>
      </c>
      <c r="B3168" s="66" t="s">
        <v>17405</v>
      </c>
      <c r="C3168" s="67" t="s">
        <v>20</v>
      </c>
      <c r="D3168" s="563" t="s">
        <v>4058</v>
      </c>
      <c r="E3168" s="558" t="s">
        <v>38</v>
      </c>
      <c r="F3168" s="564">
        <v>448.8</v>
      </c>
      <c r="G3168" s="564">
        <v>465.32</v>
      </c>
      <c r="H3168" s="145"/>
      <c r="I3168" s="145"/>
      <c r="J3168" s="145"/>
    </row>
    <row r="3169" spans="1:10" ht="54">
      <c r="A3169" s="558">
        <v>101983</v>
      </c>
      <c r="B3169" s="66" t="s">
        <v>17405</v>
      </c>
      <c r="C3169" s="67" t="s">
        <v>20</v>
      </c>
      <c r="D3169" s="563" t="s">
        <v>4041</v>
      </c>
      <c r="E3169" s="558" t="s">
        <v>38</v>
      </c>
      <c r="F3169" s="564">
        <v>208.64</v>
      </c>
      <c r="G3169" s="564">
        <v>217.36</v>
      </c>
      <c r="H3169" s="145"/>
      <c r="I3169" s="145"/>
      <c r="J3169" s="145"/>
    </row>
    <row r="3170" spans="1:10" ht="54">
      <c r="A3170" s="558">
        <v>101981</v>
      </c>
      <c r="B3170" s="66" t="s">
        <v>17405</v>
      </c>
      <c r="C3170" s="67" t="s">
        <v>20</v>
      </c>
      <c r="D3170" s="563" t="s">
        <v>4039</v>
      </c>
      <c r="E3170" s="558" t="s">
        <v>38</v>
      </c>
      <c r="F3170" s="564">
        <v>251.77</v>
      </c>
      <c r="G3170" s="564">
        <v>261.69</v>
      </c>
      <c r="H3170" s="145"/>
      <c r="I3170" s="145"/>
      <c r="J3170" s="145"/>
    </row>
    <row r="3171" spans="1:10" ht="54">
      <c r="A3171" s="558">
        <v>101982</v>
      </c>
      <c r="B3171" s="66" t="s">
        <v>17405</v>
      </c>
      <c r="C3171" s="67" t="s">
        <v>20</v>
      </c>
      <c r="D3171" s="563" t="s">
        <v>4040</v>
      </c>
      <c r="E3171" s="558" t="s">
        <v>38</v>
      </c>
      <c r="F3171" s="564">
        <v>225.29</v>
      </c>
      <c r="G3171" s="564">
        <v>234.47</v>
      </c>
      <c r="H3171" s="145"/>
      <c r="I3171" s="145"/>
      <c r="J3171" s="145"/>
    </row>
    <row r="3172" spans="1:10" ht="54">
      <c r="A3172" s="558">
        <v>101977</v>
      </c>
      <c r="B3172" s="66" t="s">
        <v>17405</v>
      </c>
      <c r="C3172" s="67" t="s">
        <v>20</v>
      </c>
      <c r="D3172" s="563" t="s">
        <v>4037</v>
      </c>
      <c r="E3172" s="558" t="s">
        <v>38</v>
      </c>
      <c r="F3172" s="564">
        <v>316.12</v>
      </c>
      <c r="G3172" s="564">
        <v>330.74</v>
      </c>
      <c r="H3172" s="145"/>
      <c r="I3172" s="145"/>
      <c r="J3172" s="145"/>
    </row>
    <row r="3173" spans="1:10" ht="54">
      <c r="A3173" s="558">
        <v>101980</v>
      </c>
      <c r="B3173" s="66" t="s">
        <v>17405</v>
      </c>
      <c r="C3173" s="67" t="s">
        <v>20</v>
      </c>
      <c r="D3173" s="563" t="s">
        <v>4038</v>
      </c>
      <c r="E3173" s="558" t="s">
        <v>38</v>
      </c>
      <c r="F3173" s="564">
        <v>295.95</v>
      </c>
      <c r="G3173" s="564">
        <v>307.68</v>
      </c>
      <c r="H3173" s="145"/>
      <c r="I3173" s="145"/>
      <c r="J3173" s="145"/>
    </row>
    <row r="3174" spans="1:10" ht="54">
      <c r="A3174" s="558">
        <v>101974</v>
      </c>
      <c r="B3174" s="66" t="s">
        <v>17405</v>
      </c>
      <c r="C3174" s="67" t="s">
        <v>20</v>
      </c>
      <c r="D3174" s="563" t="s">
        <v>4036</v>
      </c>
      <c r="E3174" s="558" t="s">
        <v>38</v>
      </c>
      <c r="F3174" s="564">
        <v>513.49</v>
      </c>
      <c r="G3174" s="564">
        <v>534.79999999999995</v>
      </c>
      <c r="H3174" s="145"/>
      <c r="I3174" s="145"/>
      <c r="J3174" s="145"/>
    </row>
    <row r="3175" spans="1:10" ht="54">
      <c r="A3175" s="558">
        <v>101975</v>
      </c>
      <c r="B3175" s="66" t="s">
        <v>17405</v>
      </c>
      <c r="C3175" s="67" t="s">
        <v>20</v>
      </c>
      <c r="D3175" s="563" t="s">
        <v>14385</v>
      </c>
      <c r="E3175" s="558" t="s">
        <v>38</v>
      </c>
      <c r="F3175" s="564">
        <v>438.12</v>
      </c>
      <c r="G3175" s="564">
        <v>455.05</v>
      </c>
      <c r="H3175" s="145"/>
      <c r="I3175" s="145"/>
      <c r="J3175" s="145"/>
    </row>
    <row r="3176" spans="1:10" ht="45">
      <c r="A3176" s="558">
        <v>101114</v>
      </c>
      <c r="B3176" s="66" t="s">
        <v>17405</v>
      </c>
      <c r="C3176" s="67" t="s">
        <v>20</v>
      </c>
      <c r="D3176" s="563" t="s">
        <v>1225</v>
      </c>
      <c r="E3176" s="558" t="s">
        <v>862</v>
      </c>
      <c r="F3176" s="564">
        <v>4.32</v>
      </c>
      <c r="G3176" s="564">
        <v>4.43</v>
      </c>
      <c r="H3176" s="145"/>
      <c r="I3176" s="145"/>
      <c r="J3176" s="145"/>
    </row>
    <row r="3177" spans="1:10" ht="45">
      <c r="A3177" s="558">
        <v>101118</v>
      </c>
      <c r="B3177" s="66" t="s">
        <v>17405</v>
      </c>
      <c r="C3177" s="67" t="s">
        <v>20</v>
      </c>
      <c r="D3177" s="563" t="s">
        <v>1229</v>
      </c>
      <c r="E3177" s="558" t="s">
        <v>862</v>
      </c>
      <c r="F3177" s="564">
        <v>3.71</v>
      </c>
      <c r="G3177" s="564">
        <v>3.81</v>
      </c>
      <c r="H3177" s="145"/>
      <c r="I3177" s="145"/>
      <c r="J3177" s="145"/>
    </row>
    <row r="3178" spans="1:10" ht="45">
      <c r="A3178" s="558">
        <v>101115</v>
      </c>
      <c r="B3178" s="66" t="s">
        <v>17405</v>
      </c>
      <c r="C3178" s="67" t="s">
        <v>20</v>
      </c>
      <c r="D3178" s="563" t="s">
        <v>1226</v>
      </c>
      <c r="E3178" s="558" t="s">
        <v>862</v>
      </c>
      <c r="F3178" s="564">
        <v>3.65</v>
      </c>
      <c r="G3178" s="564">
        <v>3.74</v>
      </c>
      <c r="H3178" s="145"/>
      <c r="I3178" s="145"/>
      <c r="J3178" s="145"/>
    </row>
    <row r="3179" spans="1:10" ht="45">
      <c r="A3179" s="558">
        <v>101116</v>
      </c>
      <c r="B3179" s="66" t="s">
        <v>17405</v>
      </c>
      <c r="C3179" s="67" t="s">
        <v>20</v>
      </c>
      <c r="D3179" s="563" t="s">
        <v>1227</v>
      </c>
      <c r="E3179" s="558" t="s">
        <v>862</v>
      </c>
      <c r="F3179" s="564">
        <v>2.2799999999999998</v>
      </c>
      <c r="G3179" s="564">
        <v>2.33</v>
      </c>
      <c r="H3179" s="145"/>
      <c r="I3179" s="145"/>
      <c r="J3179" s="145"/>
    </row>
    <row r="3180" spans="1:10" ht="45">
      <c r="A3180" s="558">
        <v>101117</v>
      </c>
      <c r="B3180" s="66" t="s">
        <v>17405</v>
      </c>
      <c r="C3180" s="67" t="s">
        <v>20</v>
      </c>
      <c r="D3180" s="563" t="s">
        <v>1228</v>
      </c>
      <c r="E3180" s="558" t="s">
        <v>862</v>
      </c>
      <c r="F3180" s="564">
        <v>3.32</v>
      </c>
      <c r="G3180" s="564">
        <v>3.34</v>
      </c>
      <c r="H3180" s="145"/>
      <c r="I3180" s="145"/>
      <c r="J3180" s="145"/>
    </row>
    <row r="3181" spans="1:10" ht="54">
      <c r="A3181" s="558">
        <v>101124</v>
      </c>
      <c r="B3181" s="66" t="s">
        <v>17405</v>
      </c>
      <c r="C3181" s="67" t="s">
        <v>20</v>
      </c>
      <c r="D3181" s="563" t="s">
        <v>1235</v>
      </c>
      <c r="E3181" s="558" t="s">
        <v>862</v>
      </c>
      <c r="F3181" s="564">
        <v>14.82</v>
      </c>
      <c r="G3181" s="564">
        <v>15.08</v>
      </c>
      <c r="H3181" s="145"/>
      <c r="I3181" s="145"/>
      <c r="J3181" s="145"/>
    </row>
    <row r="3182" spans="1:10" ht="54">
      <c r="A3182" s="558">
        <v>101128</v>
      </c>
      <c r="B3182" s="66" t="s">
        <v>17405</v>
      </c>
      <c r="C3182" s="67" t="s">
        <v>20</v>
      </c>
      <c r="D3182" s="563" t="s">
        <v>1239</v>
      </c>
      <c r="E3182" s="558" t="s">
        <v>862</v>
      </c>
      <c r="F3182" s="564">
        <v>14.21</v>
      </c>
      <c r="G3182" s="564">
        <v>14.46</v>
      </c>
      <c r="H3182" s="145"/>
      <c r="I3182" s="145"/>
      <c r="J3182" s="145"/>
    </row>
    <row r="3183" spans="1:10" ht="54">
      <c r="A3183" s="558">
        <v>101125</v>
      </c>
      <c r="B3183" s="66" t="s">
        <v>17405</v>
      </c>
      <c r="C3183" s="67" t="s">
        <v>20</v>
      </c>
      <c r="D3183" s="563" t="s">
        <v>1236</v>
      </c>
      <c r="E3183" s="558" t="s">
        <v>862</v>
      </c>
      <c r="F3183" s="564">
        <v>14.15</v>
      </c>
      <c r="G3183" s="564">
        <v>14.39</v>
      </c>
      <c r="H3183" s="145"/>
      <c r="I3183" s="145"/>
      <c r="J3183" s="145"/>
    </row>
    <row r="3184" spans="1:10" ht="54">
      <c r="A3184" s="558">
        <v>101126</v>
      </c>
      <c r="B3184" s="66" t="s">
        <v>17405</v>
      </c>
      <c r="C3184" s="67" t="s">
        <v>20</v>
      </c>
      <c r="D3184" s="563" t="s">
        <v>1237</v>
      </c>
      <c r="E3184" s="558" t="s">
        <v>862</v>
      </c>
      <c r="F3184" s="564">
        <v>12.77</v>
      </c>
      <c r="G3184" s="564">
        <v>12.98</v>
      </c>
      <c r="H3184" s="145"/>
      <c r="I3184" s="145"/>
      <c r="J3184" s="145"/>
    </row>
    <row r="3185" spans="1:10" ht="54">
      <c r="A3185" s="558">
        <v>101127</v>
      </c>
      <c r="B3185" s="66" t="s">
        <v>17405</v>
      </c>
      <c r="C3185" s="67" t="s">
        <v>20</v>
      </c>
      <c r="D3185" s="563" t="s">
        <v>1238</v>
      </c>
      <c r="E3185" s="558" t="s">
        <v>862</v>
      </c>
      <c r="F3185" s="564">
        <v>13.82</v>
      </c>
      <c r="G3185" s="564">
        <v>13.99</v>
      </c>
      <c r="H3185" s="145"/>
      <c r="I3185" s="145"/>
      <c r="J3185" s="145"/>
    </row>
    <row r="3186" spans="1:10" ht="81">
      <c r="A3186" s="558">
        <v>101134</v>
      </c>
      <c r="B3186" s="66" t="s">
        <v>17405</v>
      </c>
      <c r="C3186" s="67" t="s">
        <v>20</v>
      </c>
      <c r="D3186" s="563" t="s">
        <v>1245</v>
      </c>
      <c r="E3186" s="558" t="s">
        <v>862</v>
      </c>
      <c r="F3186" s="564">
        <v>15.49</v>
      </c>
      <c r="G3186" s="564">
        <v>15.76</v>
      </c>
      <c r="H3186" s="145"/>
      <c r="I3186" s="145"/>
      <c r="J3186" s="145"/>
    </row>
    <row r="3187" spans="1:10" ht="81">
      <c r="A3187" s="558">
        <v>101144</v>
      </c>
      <c r="B3187" s="66" t="s">
        <v>17405</v>
      </c>
      <c r="C3187" s="67" t="s">
        <v>20</v>
      </c>
      <c r="D3187" s="563" t="s">
        <v>1254</v>
      </c>
      <c r="E3187" s="558" t="s">
        <v>862</v>
      </c>
      <c r="F3187" s="564">
        <v>15.44</v>
      </c>
      <c r="G3187" s="564">
        <v>15.69</v>
      </c>
      <c r="H3187" s="145"/>
      <c r="I3187" s="145"/>
      <c r="J3187" s="145"/>
    </row>
    <row r="3188" spans="1:10" ht="81">
      <c r="A3188" s="558">
        <v>101138</v>
      </c>
      <c r="B3188" s="66" t="s">
        <v>17405</v>
      </c>
      <c r="C3188" s="67" t="s">
        <v>20</v>
      </c>
      <c r="D3188" s="563" t="s">
        <v>1249</v>
      </c>
      <c r="E3188" s="558" t="s">
        <v>862</v>
      </c>
      <c r="F3188" s="564">
        <v>14.88</v>
      </c>
      <c r="G3188" s="564">
        <v>15.14</v>
      </c>
      <c r="H3188" s="145"/>
      <c r="I3188" s="145"/>
      <c r="J3188" s="145"/>
    </row>
    <row r="3189" spans="1:10" ht="81">
      <c r="A3189" s="558">
        <v>101148</v>
      </c>
      <c r="B3189" s="66" t="s">
        <v>17405</v>
      </c>
      <c r="C3189" s="67" t="s">
        <v>20</v>
      </c>
      <c r="D3189" s="563" t="s">
        <v>1258</v>
      </c>
      <c r="E3189" s="558" t="s">
        <v>862</v>
      </c>
      <c r="F3189" s="564">
        <v>14.83</v>
      </c>
      <c r="G3189" s="564">
        <v>15.07</v>
      </c>
      <c r="H3189" s="145"/>
      <c r="I3189" s="145"/>
      <c r="J3189" s="145"/>
    </row>
    <row r="3190" spans="1:10" ht="67.5">
      <c r="A3190" s="558">
        <v>101135</v>
      </c>
      <c r="B3190" s="66" t="s">
        <v>17405</v>
      </c>
      <c r="C3190" s="67" t="s">
        <v>20</v>
      </c>
      <c r="D3190" s="563" t="s">
        <v>1246</v>
      </c>
      <c r="E3190" s="558" t="s">
        <v>862</v>
      </c>
      <c r="F3190" s="564">
        <v>14.82</v>
      </c>
      <c r="G3190" s="564">
        <v>15.07</v>
      </c>
      <c r="H3190" s="145"/>
      <c r="I3190" s="145"/>
      <c r="J3190" s="145"/>
    </row>
    <row r="3191" spans="1:10" ht="81">
      <c r="A3191" s="558">
        <v>101145</v>
      </c>
      <c r="B3191" s="66" t="s">
        <v>17405</v>
      </c>
      <c r="C3191" s="67" t="s">
        <v>20</v>
      </c>
      <c r="D3191" s="563" t="s">
        <v>1255</v>
      </c>
      <c r="E3191" s="558" t="s">
        <v>862</v>
      </c>
      <c r="F3191" s="564">
        <v>14.77</v>
      </c>
      <c r="G3191" s="564">
        <v>15</v>
      </c>
      <c r="H3191" s="145"/>
      <c r="I3191" s="145"/>
      <c r="J3191" s="145"/>
    </row>
    <row r="3192" spans="1:10" ht="81">
      <c r="A3192" s="558">
        <v>101136</v>
      </c>
      <c r="B3192" s="66" t="s">
        <v>17405</v>
      </c>
      <c r="C3192" s="67" t="s">
        <v>20</v>
      </c>
      <c r="D3192" s="563" t="s">
        <v>1247</v>
      </c>
      <c r="E3192" s="558" t="s">
        <v>862</v>
      </c>
      <c r="F3192" s="564">
        <v>13.45</v>
      </c>
      <c r="G3192" s="564">
        <v>13.66</v>
      </c>
      <c r="H3192" s="145"/>
      <c r="I3192" s="145"/>
      <c r="J3192" s="145"/>
    </row>
    <row r="3193" spans="1:10" ht="81">
      <c r="A3193" s="558">
        <v>101146</v>
      </c>
      <c r="B3193" s="66" t="s">
        <v>17405</v>
      </c>
      <c r="C3193" s="67" t="s">
        <v>20</v>
      </c>
      <c r="D3193" s="563" t="s">
        <v>1256</v>
      </c>
      <c r="E3193" s="558" t="s">
        <v>862</v>
      </c>
      <c r="F3193" s="564">
        <v>13.4</v>
      </c>
      <c r="G3193" s="564">
        <v>13.59</v>
      </c>
      <c r="H3193" s="145"/>
      <c r="I3193" s="145"/>
      <c r="J3193" s="145"/>
    </row>
    <row r="3194" spans="1:10" ht="81">
      <c r="A3194" s="558">
        <v>101137</v>
      </c>
      <c r="B3194" s="66" t="s">
        <v>17405</v>
      </c>
      <c r="C3194" s="67" t="s">
        <v>20</v>
      </c>
      <c r="D3194" s="563" t="s">
        <v>1248</v>
      </c>
      <c r="E3194" s="558" t="s">
        <v>862</v>
      </c>
      <c r="F3194" s="564">
        <v>14.49</v>
      </c>
      <c r="G3194" s="564">
        <v>14.67</v>
      </c>
      <c r="H3194" s="145"/>
      <c r="I3194" s="145"/>
      <c r="J3194" s="145"/>
    </row>
    <row r="3195" spans="1:10" ht="81">
      <c r="A3195" s="558">
        <v>101147</v>
      </c>
      <c r="B3195" s="66" t="s">
        <v>17405</v>
      </c>
      <c r="C3195" s="67" t="s">
        <v>20</v>
      </c>
      <c r="D3195" s="563" t="s">
        <v>1257</v>
      </c>
      <c r="E3195" s="558" t="s">
        <v>862</v>
      </c>
      <c r="F3195" s="564">
        <v>14.44</v>
      </c>
      <c r="G3195" s="564">
        <v>14.6</v>
      </c>
      <c r="H3195" s="145"/>
      <c r="I3195" s="145"/>
      <c r="J3195" s="145"/>
    </row>
    <row r="3196" spans="1:10" ht="54">
      <c r="A3196" s="558">
        <v>101119</v>
      </c>
      <c r="B3196" s="66" t="s">
        <v>17405</v>
      </c>
      <c r="C3196" s="67" t="s">
        <v>20</v>
      </c>
      <c r="D3196" s="563" t="s">
        <v>1230</v>
      </c>
      <c r="E3196" s="558" t="s">
        <v>862</v>
      </c>
      <c r="F3196" s="564">
        <v>8.23</v>
      </c>
      <c r="G3196" s="564">
        <v>8.4700000000000006</v>
      </c>
      <c r="H3196" s="145"/>
      <c r="I3196" s="145"/>
      <c r="J3196" s="145"/>
    </row>
    <row r="3197" spans="1:10" ht="54">
      <c r="A3197" s="558">
        <v>101123</v>
      </c>
      <c r="B3197" s="66" t="s">
        <v>17405</v>
      </c>
      <c r="C3197" s="67" t="s">
        <v>20</v>
      </c>
      <c r="D3197" s="563" t="s">
        <v>1234</v>
      </c>
      <c r="E3197" s="558" t="s">
        <v>862</v>
      </c>
      <c r="F3197" s="564">
        <v>7.1</v>
      </c>
      <c r="G3197" s="564">
        <v>7.29</v>
      </c>
      <c r="H3197" s="145"/>
      <c r="I3197" s="145"/>
      <c r="J3197" s="145"/>
    </row>
    <row r="3198" spans="1:10" ht="54">
      <c r="A3198" s="558">
        <v>101120</v>
      </c>
      <c r="B3198" s="66" t="s">
        <v>17405</v>
      </c>
      <c r="C3198" s="67" t="s">
        <v>20</v>
      </c>
      <c r="D3198" s="563" t="s">
        <v>1231</v>
      </c>
      <c r="E3198" s="558" t="s">
        <v>862</v>
      </c>
      <c r="F3198" s="564">
        <v>6.99</v>
      </c>
      <c r="G3198" s="564">
        <v>7.16</v>
      </c>
      <c r="H3198" s="145"/>
      <c r="I3198" s="145"/>
      <c r="J3198" s="145"/>
    </row>
    <row r="3199" spans="1:10" ht="54">
      <c r="A3199" s="558">
        <v>101121</v>
      </c>
      <c r="B3199" s="66" t="s">
        <v>17405</v>
      </c>
      <c r="C3199" s="67" t="s">
        <v>20</v>
      </c>
      <c r="D3199" s="563" t="s">
        <v>1232</v>
      </c>
      <c r="E3199" s="558" t="s">
        <v>862</v>
      </c>
      <c r="F3199" s="564">
        <v>4.3600000000000003</v>
      </c>
      <c r="G3199" s="564">
        <v>4.46</v>
      </c>
      <c r="H3199" s="145"/>
      <c r="I3199" s="145"/>
      <c r="J3199" s="145"/>
    </row>
    <row r="3200" spans="1:10" ht="54">
      <c r="A3200" s="558">
        <v>101122</v>
      </c>
      <c r="B3200" s="66" t="s">
        <v>17405</v>
      </c>
      <c r="C3200" s="67" t="s">
        <v>20</v>
      </c>
      <c r="D3200" s="563" t="s">
        <v>1233</v>
      </c>
      <c r="E3200" s="558" t="s">
        <v>862</v>
      </c>
      <c r="F3200" s="564">
        <v>6.33</v>
      </c>
      <c r="G3200" s="564">
        <v>6.38</v>
      </c>
      <c r="H3200" s="145"/>
      <c r="I3200" s="145"/>
      <c r="J3200" s="145"/>
    </row>
    <row r="3201" spans="1:10" ht="54">
      <c r="A3201" s="558">
        <v>101129</v>
      </c>
      <c r="B3201" s="66" t="s">
        <v>17405</v>
      </c>
      <c r="C3201" s="67" t="s">
        <v>20</v>
      </c>
      <c r="D3201" s="563" t="s">
        <v>1240</v>
      </c>
      <c r="E3201" s="558" t="s">
        <v>862</v>
      </c>
      <c r="F3201" s="564">
        <v>19.149999999999999</v>
      </c>
      <c r="G3201" s="564">
        <v>19.54</v>
      </c>
      <c r="H3201" s="145"/>
      <c r="I3201" s="145"/>
      <c r="J3201" s="145"/>
    </row>
    <row r="3202" spans="1:10" ht="54">
      <c r="A3202" s="558">
        <v>101133</v>
      </c>
      <c r="B3202" s="66" t="s">
        <v>17405</v>
      </c>
      <c r="C3202" s="67" t="s">
        <v>20</v>
      </c>
      <c r="D3202" s="563" t="s">
        <v>1244</v>
      </c>
      <c r="E3202" s="558" t="s">
        <v>862</v>
      </c>
      <c r="F3202" s="564">
        <v>18.02</v>
      </c>
      <c r="G3202" s="564">
        <v>18.36</v>
      </c>
      <c r="H3202" s="145"/>
      <c r="I3202" s="145"/>
      <c r="J3202" s="145"/>
    </row>
    <row r="3203" spans="1:10" ht="54">
      <c r="A3203" s="558">
        <v>101130</v>
      </c>
      <c r="B3203" s="66" t="s">
        <v>17405</v>
      </c>
      <c r="C3203" s="67" t="s">
        <v>20</v>
      </c>
      <c r="D3203" s="563" t="s">
        <v>1241</v>
      </c>
      <c r="E3203" s="558" t="s">
        <v>862</v>
      </c>
      <c r="F3203" s="564">
        <v>17.91</v>
      </c>
      <c r="G3203" s="564">
        <v>18.23</v>
      </c>
      <c r="H3203" s="145"/>
      <c r="I3203" s="145"/>
      <c r="J3203" s="145"/>
    </row>
    <row r="3204" spans="1:10" ht="54">
      <c r="A3204" s="558">
        <v>101131</v>
      </c>
      <c r="B3204" s="66" t="s">
        <v>17405</v>
      </c>
      <c r="C3204" s="67" t="s">
        <v>20</v>
      </c>
      <c r="D3204" s="563" t="s">
        <v>1242</v>
      </c>
      <c r="E3204" s="558" t="s">
        <v>862</v>
      </c>
      <c r="F3204" s="564">
        <v>15.28</v>
      </c>
      <c r="G3204" s="564">
        <v>15.53</v>
      </c>
      <c r="H3204" s="145"/>
      <c r="I3204" s="145"/>
      <c r="J3204" s="145"/>
    </row>
    <row r="3205" spans="1:10" ht="54">
      <c r="A3205" s="558">
        <v>101132</v>
      </c>
      <c r="B3205" s="66" t="s">
        <v>17405</v>
      </c>
      <c r="C3205" s="67" t="s">
        <v>20</v>
      </c>
      <c r="D3205" s="563" t="s">
        <v>1243</v>
      </c>
      <c r="E3205" s="558" t="s">
        <v>862</v>
      </c>
      <c r="F3205" s="564">
        <v>17.25</v>
      </c>
      <c r="G3205" s="564">
        <v>17.45</v>
      </c>
      <c r="H3205" s="145"/>
      <c r="I3205" s="145"/>
      <c r="J3205" s="145"/>
    </row>
    <row r="3206" spans="1:10" ht="81">
      <c r="A3206" s="558">
        <v>101139</v>
      </c>
      <c r="B3206" s="66" t="s">
        <v>17405</v>
      </c>
      <c r="C3206" s="67" t="s">
        <v>20</v>
      </c>
      <c r="D3206" s="563" t="s">
        <v>14386</v>
      </c>
      <c r="E3206" s="558" t="s">
        <v>862</v>
      </c>
      <c r="F3206" s="564">
        <v>19.84</v>
      </c>
      <c r="G3206" s="564">
        <v>20.239999999999998</v>
      </c>
      <c r="H3206" s="145"/>
      <c r="I3206" s="145"/>
      <c r="J3206" s="145"/>
    </row>
    <row r="3207" spans="1:10" ht="81">
      <c r="A3207" s="558">
        <v>101149</v>
      </c>
      <c r="B3207" s="66" t="s">
        <v>17405</v>
      </c>
      <c r="C3207" s="67" t="s">
        <v>20</v>
      </c>
      <c r="D3207" s="563" t="s">
        <v>1259</v>
      </c>
      <c r="E3207" s="558" t="s">
        <v>862</v>
      </c>
      <c r="F3207" s="564">
        <v>19.79</v>
      </c>
      <c r="G3207" s="564">
        <v>20.190000000000001</v>
      </c>
      <c r="H3207" s="145"/>
      <c r="I3207" s="145"/>
      <c r="J3207" s="145"/>
    </row>
    <row r="3208" spans="1:10" ht="81">
      <c r="A3208" s="558">
        <v>101143</v>
      </c>
      <c r="B3208" s="66" t="s">
        <v>17405</v>
      </c>
      <c r="C3208" s="67" t="s">
        <v>20</v>
      </c>
      <c r="D3208" s="563" t="s">
        <v>1253</v>
      </c>
      <c r="E3208" s="558" t="s">
        <v>862</v>
      </c>
      <c r="F3208" s="564">
        <v>18.71</v>
      </c>
      <c r="G3208" s="564">
        <v>19.059999999999999</v>
      </c>
      <c r="H3208" s="145"/>
      <c r="I3208" s="145"/>
      <c r="J3208" s="145"/>
    </row>
    <row r="3209" spans="1:10" ht="81">
      <c r="A3209" s="558">
        <v>101153</v>
      </c>
      <c r="B3209" s="66" t="s">
        <v>17405</v>
      </c>
      <c r="C3209" s="67" t="s">
        <v>20</v>
      </c>
      <c r="D3209" s="563" t="s">
        <v>1263</v>
      </c>
      <c r="E3209" s="558" t="s">
        <v>862</v>
      </c>
      <c r="F3209" s="564">
        <v>18.66</v>
      </c>
      <c r="G3209" s="564">
        <v>19.010000000000002</v>
      </c>
      <c r="H3209" s="145"/>
      <c r="I3209" s="145"/>
      <c r="J3209" s="145"/>
    </row>
    <row r="3210" spans="1:10" ht="81">
      <c r="A3210" s="558">
        <v>101140</v>
      </c>
      <c r="B3210" s="66" t="s">
        <v>17405</v>
      </c>
      <c r="C3210" s="67" t="s">
        <v>20</v>
      </c>
      <c r="D3210" s="563" t="s">
        <v>1250</v>
      </c>
      <c r="E3210" s="558" t="s">
        <v>862</v>
      </c>
      <c r="F3210" s="564">
        <v>18.600000000000001</v>
      </c>
      <c r="G3210" s="564">
        <v>18.93</v>
      </c>
      <c r="H3210" s="145"/>
      <c r="I3210" s="145"/>
      <c r="J3210" s="145"/>
    </row>
    <row r="3211" spans="1:10" ht="81">
      <c r="A3211" s="558">
        <v>101150</v>
      </c>
      <c r="B3211" s="66" t="s">
        <v>17405</v>
      </c>
      <c r="C3211" s="67" t="s">
        <v>20</v>
      </c>
      <c r="D3211" s="563" t="s">
        <v>1260</v>
      </c>
      <c r="E3211" s="558" t="s">
        <v>862</v>
      </c>
      <c r="F3211" s="564">
        <v>18.55</v>
      </c>
      <c r="G3211" s="564">
        <v>18.88</v>
      </c>
      <c r="H3211" s="145"/>
      <c r="I3211" s="145"/>
      <c r="J3211" s="145"/>
    </row>
    <row r="3212" spans="1:10" ht="81">
      <c r="A3212" s="558">
        <v>101141</v>
      </c>
      <c r="B3212" s="66" t="s">
        <v>17405</v>
      </c>
      <c r="C3212" s="67" t="s">
        <v>20</v>
      </c>
      <c r="D3212" s="563" t="s">
        <v>1251</v>
      </c>
      <c r="E3212" s="558" t="s">
        <v>862</v>
      </c>
      <c r="F3212" s="564">
        <v>15.97</v>
      </c>
      <c r="G3212" s="564">
        <v>16.23</v>
      </c>
      <c r="H3212" s="145"/>
      <c r="I3212" s="145"/>
      <c r="J3212" s="145"/>
    </row>
    <row r="3213" spans="1:10" ht="81">
      <c r="A3213" s="558">
        <v>101151</v>
      </c>
      <c r="B3213" s="66" t="s">
        <v>17405</v>
      </c>
      <c r="C3213" s="67" t="s">
        <v>20</v>
      </c>
      <c r="D3213" s="563" t="s">
        <v>1261</v>
      </c>
      <c r="E3213" s="558" t="s">
        <v>862</v>
      </c>
      <c r="F3213" s="564">
        <v>15.92</v>
      </c>
      <c r="G3213" s="564">
        <v>16.18</v>
      </c>
      <c r="H3213" s="145"/>
      <c r="I3213" s="145"/>
      <c r="J3213" s="145"/>
    </row>
    <row r="3214" spans="1:10" ht="81">
      <c r="A3214" s="558">
        <v>101142</v>
      </c>
      <c r="B3214" s="66" t="s">
        <v>17405</v>
      </c>
      <c r="C3214" s="67" t="s">
        <v>20</v>
      </c>
      <c r="D3214" s="563" t="s">
        <v>1252</v>
      </c>
      <c r="E3214" s="558" t="s">
        <v>862</v>
      </c>
      <c r="F3214" s="564">
        <v>17.940000000000001</v>
      </c>
      <c r="G3214" s="564">
        <v>18.149999999999999</v>
      </c>
      <c r="H3214" s="145"/>
      <c r="I3214" s="145"/>
      <c r="J3214" s="145"/>
    </row>
    <row r="3215" spans="1:10" ht="81">
      <c r="A3215" s="558">
        <v>101152</v>
      </c>
      <c r="B3215" s="66" t="s">
        <v>17405</v>
      </c>
      <c r="C3215" s="67" t="s">
        <v>20</v>
      </c>
      <c r="D3215" s="563" t="s">
        <v>1262</v>
      </c>
      <c r="E3215" s="558" t="s">
        <v>862</v>
      </c>
      <c r="F3215" s="564">
        <v>17.89</v>
      </c>
      <c r="G3215" s="564">
        <v>18.100000000000001</v>
      </c>
      <c r="H3215" s="145"/>
      <c r="I3215" s="145"/>
      <c r="J3215" s="145"/>
    </row>
    <row r="3216" spans="1:10" ht="81">
      <c r="A3216" s="558">
        <v>101207</v>
      </c>
      <c r="B3216" s="66" t="s">
        <v>17405</v>
      </c>
      <c r="C3216" s="67" t="s">
        <v>20</v>
      </c>
      <c r="D3216" s="563" t="s">
        <v>7200</v>
      </c>
      <c r="E3216" s="558" t="s">
        <v>862</v>
      </c>
      <c r="F3216" s="564">
        <v>10.87</v>
      </c>
      <c r="G3216" s="564">
        <v>11.02</v>
      </c>
      <c r="H3216" s="145"/>
      <c r="I3216" s="145"/>
      <c r="J3216" s="145"/>
    </row>
    <row r="3217" spans="1:10" ht="81">
      <c r="A3217" s="558">
        <v>101206</v>
      </c>
      <c r="B3217" s="66" t="s">
        <v>17405</v>
      </c>
      <c r="C3217" s="67" t="s">
        <v>20</v>
      </c>
      <c r="D3217" s="563" t="s">
        <v>14387</v>
      </c>
      <c r="E3217" s="558" t="s">
        <v>862</v>
      </c>
      <c r="F3217" s="564">
        <v>12.59</v>
      </c>
      <c r="G3217" s="564">
        <v>12.75</v>
      </c>
      <c r="H3217" s="145"/>
      <c r="I3217" s="145"/>
      <c r="J3217" s="145"/>
    </row>
    <row r="3218" spans="1:10" ht="81">
      <c r="A3218" s="558">
        <v>101210</v>
      </c>
      <c r="B3218" s="66" t="s">
        <v>17405</v>
      </c>
      <c r="C3218" s="67" t="s">
        <v>20</v>
      </c>
      <c r="D3218" s="563" t="s">
        <v>14388</v>
      </c>
      <c r="E3218" s="558" t="s">
        <v>862</v>
      </c>
      <c r="F3218" s="564">
        <v>17.600000000000001</v>
      </c>
      <c r="G3218" s="564">
        <v>17.8</v>
      </c>
      <c r="H3218" s="145"/>
      <c r="I3218" s="145"/>
      <c r="J3218" s="145"/>
    </row>
    <row r="3219" spans="1:10" ht="81">
      <c r="A3219" s="558">
        <v>101211</v>
      </c>
      <c r="B3219" s="66" t="s">
        <v>17405</v>
      </c>
      <c r="C3219" s="67" t="s">
        <v>20</v>
      </c>
      <c r="D3219" s="563" t="s">
        <v>14389</v>
      </c>
      <c r="E3219" s="558" t="s">
        <v>862</v>
      </c>
      <c r="F3219" s="564">
        <v>18.89</v>
      </c>
      <c r="G3219" s="564">
        <v>19.09</v>
      </c>
      <c r="H3219" s="145"/>
      <c r="I3219" s="145"/>
      <c r="J3219" s="145"/>
    </row>
    <row r="3220" spans="1:10" ht="81">
      <c r="A3220" s="558">
        <v>101215</v>
      </c>
      <c r="B3220" s="66" t="s">
        <v>17405</v>
      </c>
      <c r="C3220" s="67" t="s">
        <v>20</v>
      </c>
      <c r="D3220" s="563" t="s">
        <v>14390</v>
      </c>
      <c r="E3220" s="558" t="s">
        <v>862</v>
      </c>
      <c r="F3220" s="564">
        <v>16.920000000000002</v>
      </c>
      <c r="G3220" s="564">
        <v>17.12</v>
      </c>
      <c r="H3220" s="145"/>
      <c r="I3220" s="145"/>
      <c r="J3220" s="145"/>
    </row>
    <row r="3221" spans="1:10" ht="81">
      <c r="A3221" s="558">
        <v>101216</v>
      </c>
      <c r="B3221" s="66" t="s">
        <v>17405</v>
      </c>
      <c r="C3221" s="67" t="s">
        <v>20</v>
      </c>
      <c r="D3221" s="563" t="s">
        <v>14391</v>
      </c>
      <c r="E3221" s="558" t="s">
        <v>862</v>
      </c>
      <c r="F3221" s="564">
        <v>17.739999999999998</v>
      </c>
      <c r="G3221" s="564">
        <v>17.940000000000001</v>
      </c>
      <c r="H3221" s="145"/>
      <c r="I3221" s="145"/>
      <c r="J3221" s="145"/>
    </row>
    <row r="3222" spans="1:10" ht="81">
      <c r="A3222" s="558">
        <v>101212</v>
      </c>
      <c r="B3222" s="66" t="s">
        <v>17405</v>
      </c>
      <c r="C3222" s="67" t="s">
        <v>20</v>
      </c>
      <c r="D3222" s="563" t="s">
        <v>14392</v>
      </c>
      <c r="E3222" s="558" t="s">
        <v>862</v>
      </c>
      <c r="F3222" s="564">
        <v>22.05</v>
      </c>
      <c r="G3222" s="564">
        <v>22.28</v>
      </c>
      <c r="H3222" s="145"/>
      <c r="I3222" s="145"/>
      <c r="J3222" s="145"/>
    </row>
    <row r="3223" spans="1:10" ht="81">
      <c r="A3223" s="558">
        <v>101217</v>
      </c>
      <c r="B3223" s="66" t="s">
        <v>17405</v>
      </c>
      <c r="C3223" s="67" t="s">
        <v>20</v>
      </c>
      <c r="D3223" s="563" t="s">
        <v>14393</v>
      </c>
      <c r="E3223" s="558" t="s">
        <v>862</v>
      </c>
      <c r="F3223" s="564">
        <v>20.66</v>
      </c>
      <c r="G3223" s="564">
        <v>20.9</v>
      </c>
      <c r="H3223" s="145"/>
      <c r="I3223" s="145"/>
      <c r="J3223" s="145"/>
    </row>
    <row r="3224" spans="1:10" ht="81">
      <c r="A3224" s="558">
        <v>101218</v>
      </c>
      <c r="B3224" s="66" t="s">
        <v>17405</v>
      </c>
      <c r="C3224" s="67" t="s">
        <v>20</v>
      </c>
      <c r="D3224" s="563" t="s">
        <v>14394</v>
      </c>
      <c r="E3224" s="558" t="s">
        <v>862</v>
      </c>
      <c r="F3224" s="564">
        <v>21.87</v>
      </c>
      <c r="G3224" s="564">
        <v>22.11</v>
      </c>
      <c r="H3224" s="145"/>
      <c r="I3224" s="145"/>
      <c r="J3224" s="145"/>
    </row>
    <row r="3225" spans="1:10" ht="81">
      <c r="A3225" s="558">
        <v>101213</v>
      </c>
      <c r="B3225" s="66" t="s">
        <v>17405</v>
      </c>
      <c r="C3225" s="67" t="s">
        <v>20</v>
      </c>
      <c r="D3225" s="563" t="s">
        <v>14395</v>
      </c>
      <c r="E3225" s="558" t="s">
        <v>862</v>
      </c>
      <c r="F3225" s="564">
        <v>24.66</v>
      </c>
      <c r="G3225" s="564">
        <v>24.93</v>
      </c>
      <c r="H3225" s="145"/>
      <c r="I3225" s="145"/>
      <c r="J3225" s="145"/>
    </row>
    <row r="3226" spans="1:10" ht="81">
      <c r="A3226" s="558">
        <v>101219</v>
      </c>
      <c r="B3226" s="66" t="s">
        <v>17405</v>
      </c>
      <c r="C3226" s="67" t="s">
        <v>20</v>
      </c>
      <c r="D3226" s="563" t="s">
        <v>14396</v>
      </c>
      <c r="E3226" s="558" t="s">
        <v>862</v>
      </c>
      <c r="F3226" s="564">
        <v>26.52</v>
      </c>
      <c r="G3226" s="564">
        <v>26.79</v>
      </c>
      <c r="H3226" s="145"/>
      <c r="I3226" s="145"/>
      <c r="J3226" s="145"/>
    </row>
    <row r="3227" spans="1:10" ht="81">
      <c r="A3227" s="558">
        <v>101214</v>
      </c>
      <c r="B3227" s="66" t="s">
        <v>17405</v>
      </c>
      <c r="C3227" s="67" t="s">
        <v>20</v>
      </c>
      <c r="D3227" s="563" t="s">
        <v>14397</v>
      </c>
      <c r="E3227" s="558" t="s">
        <v>862</v>
      </c>
      <c r="F3227" s="564">
        <v>29.81</v>
      </c>
      <c r="G3227" s="564">
        <v>30.11</v>
      </c>
      <c r="H3227" s="145"/>
      <c r="I3227" s="145"/>
      <c r="J3227" s="145"/>
    </row>
    <row r="3228" spans="1:10" ht="81">
      <c r="A3228" s="558">
        <v>101254</v>
      </c>
      <c r="B3228" s="66" t="s">
        <v>17405</v>
      </c>
      <c r="C3228" s="67" t="s">
        <v>20</v>
      </c>
      <c r="D3228" s="563" t="s">
        <v>14398</v>
      </c>
      <c r="E3228" s="558" t="s">
        <v>862</v>
      </c>
      <c r="F3228" s="564">
        <v>12.81</v>
      </c>
      <c r="G3228" s="564">
        <v>12.99</v>
      </c>
      <c r="H3228" s="145"/>
      <c r="I3228" s="145"/>
      <c r="J3228" s="145"/>
    </row>
    <row r="3229" spans="1:10" ht="81">
      <c r="A3229" s="558">
        <v>101256</v>
      </c>
      <c r="B3229" s="66" t="s">
        <v>17405</v>
      </c>
      <c r="C3229" s="67" t="s">
        <v>20</v>
      </c>
      <c r="D3229" s="563" t="s">
        <v>14399</v>
      </c>
      <c r="E3229" s="558" t="s">
        <v>862</v>
      </c>
      <c r="F3229" s="564">
        <v>19.79</v>
      </c>
      <c r="G3229" s="564">
        <v>20.059999999999999</v>
      </c>
      <c r="H3229" s="145"/>
      <c r="I3229" s="145"/>
      <c r="J3229" s="145"/>
    </row>
    <row r="3230" spans="1:10" ht="81">
      <c r="A3230" s="558">
        <v>101257</v>
      </c>
      <c r="B3230" s="66" t="s">
        <v>17405</v>
      </c>
      <c r="C3230" s="67" t="s">
        <v>20</v>
      </c>
      <c r="D3230" s="563" t="s">
        <v>14400</v>
      </c>
      <c r="E3230" s="558" t="s">
        <v>862</v>
      </c>
      <c r="F3230" s="564">
        <v>20.86</v>
      </c>
      <c r="G3230" s="564">
        <v>21.13</v>
      </c>
      <c r="H3230" s="145"/>
      <c r="I3230" s="145"/>
      <c r="J3230" s="145"/>
    </row>
    <row r="3231" spans="1:10" ht="81">
      <c r="A3231" s="558">
        <v>101258</v>
      </c>
      <c r="B3231" s="66" t="s">
        <v>17405</v>
      </c>
      <c r="C3231" s="67" t="s">
        <v>20</v>
      </c>
      <c r="D3231" s="563" t="s">
        <v>14401</v>
      </c>
      <c r="E3231" s="558" t="s">
        <v>862</v>
      </c>
      <c r="F3231" s="564">
        <v>24.2</v>
      </c>
      <c r="G3231" s="564">
        <v>24.51</v>
      </c>
      <c r="H3231" s="145"/>
      <c r="I3231" s="145"/>
      <c r="J3231" s="145"/>
    </row>
    <row r="3232" spans="1:10" ht="81">
      <c r="A3232" s="558">
        <v>101259</v>
      </c>
      <c r="B3232" s="66" t="s">
        <v>17405</v>
      </c>
      <c r="C3232" s="67" t="s">
        <v>20</v>
      </c>
      <c r="D3232" s="563" t="s">
        <v>14402</v>
      </c>
      <c r="E3232" s="558" t="s">
        <v>862</v>
      </c>
      <c r="F3232" s="564">
        <v>26.89</v>
      </c>
      <c r="G3232" s="564">
        <v>27.24</v>
      </c>
      <c r="H3232" s="145"/>
      <c r="I3232" s="145"/>
      <c r="J3232" s="145"/>
    </row>
    <row r="3233" spans="1:10" ht="81">
      <c r="A3233" s="558">
        <v>101260</v>
      </c>
      <c r="B3233" s="66" t="s">
        <v>17405</v>
      </c>
      <c r="C3233" s="67" t="s">
        <v>20</v>
      </c>
      <c r="D3233" s="563" t="s">
        <v>14403</v>
      </c>
      <c r="E3233" s="558" t="s">
        <v>862</v>
      </c>
      <c r="F3233" s="564">
        <v>33.630000000000003</v>
      </c>
      <c r="G3233" s="564">
        <v>34.06</v>
      </c>
      <c r="H3233" s="145"/>
      <c r="I3233" s="145"/>
      <c r="J3233" s="145"/>
    </row>
    <row r="3234" spans="1:10" ht="81">
      <c r="A3234" s="558">
        <v>101208</v>
      </c>
      <c r="B3234" s="66" t="s">
        <v>17405</v>
      </c>
      <c r="C3234" s="67" t="s">
        <v>20</v>
      </c>
      <c r="D3234" s="563" t="s">
        <v>14404</v>
      </c>
      <c r="E3234" s="558" t="s">
        <v>862</v>
      </c>
      <c r="F3234" s="564">
        <v>10.65</v>
      </c>
      <c r="G3234" s="564">
        <v>10.78</v>
      </c>
      <c r="H3234" s="145"/>
      <c r="I3234" s="145"/>
      <c r="J3234" s="145"/>
    </row>
    <row r="3235" spans="1:10" ht="81">
      <c r="A3235" s="558">
        <v>101209</v>
      </c>
      <c r="B3235" s="66" t="s">
        <v>17405</v>
      </c>
      <c r="C3235" s="67" t="s">
        <v>20</v>
      </c>
      <c r="D3235" s="563" t="s">
        <v>14405</v>
      </c>
      <c r="E3235" s="558" t="s">
        <v>862</v>
      </c>
      <c r="F3235" s="564">
        <v>9.8800000000000008</v>
      </c>
      <c r="G3235" s="564">
        <v>10</v>
      </c>
      <c r="H3235" s="145"/>
      <c r="I3235" s="145"/>
      <c r="J3235" s="145"/>
    </row>
    <row r="3236" spans="1:10" ht="81">
      <c r="A3236" s="558">
        <v>101220</v>
      </c>
      <c r="B3236" s="66" t="s">
        <v>17405</v>
      </c>
      <c r="C3236" s="67" t="s">
        <v>20</v>
      </c>
      <c r="D3236" s="563" t="s">
        <v>14406</v>
      </c>
      <c r="E3236" s="558" t="s">
        <v>862</v>
      </c>
      <c r="F3236" s="564">
        <v>16.62</v>
      </c>
      <c r="G3236" s="564">
        <v>16.8</v>
      </c>
      <c r="H3236" s="145"/>
      <c r="I3236" s="145"/>
      <c r="J3236" s="145"/>
    </row>
    <row r="3237" spans="1:10" ht="81">
      <c r="A3237" s="558">
        <v>101221</v>
      </c>
      <c r="B3237" s="66" t="s">
        <v>17405</v>
      </c>
      <c r="C3237" s="67" t="s">
        <v>20</v>
      </c>
      <c r="D3237" s="563" t="s">
        <v>14407</v>
      </c>
      <c r="E3237" s="558" t="s">
        <v>862</v>
      </c>
      <c r="F3237" s="564">
        <v>17.559999999999999</v>
      </c>
      <c r="G3237" s="564">
        <v>17.75</v>
      </c>
      <c r="H3237" s="145"/>
      <c r="I3237" s="145"/>
      <c r="J3237" s="145"/>
    </row>
    <row r="3238" spans="1:10" ht="81">
      <c r="A3238" s="558">
        <v>101225</v>
      </c>
      <c r="B3238" s="66" t="s">
        <v>17405</v>
      </c>
      <c r="C3238" s="67" t="s">
        <v>20</v>
      </c>
      <c r="D3238" s="563" t="s">
        <v>14408</v>
      </c>
      <c r="E3238" s="558" t="s">
        <v>862</v>
      </c>
      <c r="F3238" s="564">
        <v>15.26</v>
      </c>
      <c r="G3238" s="564">
        <v>15.43</v>
      </c>
      <c r="H3238" s="145"/>
      <c r="I3238" s="145"/>
      <c r="J3238" s="145"/>
    </row>
    <row r="3239" spans="1:10" ht="81">
      <c r="A3239" s="558">
        <v>101226</v>
      </c>
      <c r="B3239" s="66" t="s">
        <v>17405</v>
      </c>
      <c r="C3239" s="67" t="s">
        <v>20</v>
      </c>
      <c r="D3239" s="563" t="s">
        <v>14409</v>
      </c>
      <c r="E3239" s="558" t="s">
        <v>862</v>
      </c>
      <c r="F3239" s="564">
        <v>16.09</v>
      </c>
      <c r="G3239" s="564">
        <v>16.260000000000002</v>
      </c>
      <c r="H3239" s="145"/>
      <c r="I3239" s="145"/>
      <c r="J3239" s="145"/>
    </row>
    <row r="3240" spans="1:10" ht="81">
      <c r="A3240" s="558">
        <v>101222</v>
      </c>
      <c r="B3240" s="66" t="s">
        <v>17405</v>
      </c>
      <c r="C3240" s="67" t="s">
        <v>20</v>
      </c>
      <c r="D3240" s="563" t="s">
        <v>14410</v>
      </c>
      <c r="E3240" s="558" t="s">
        <v>862</v>
      </c>
      <c r="F3240" s="564">
        <v>20.420000000000002</v>
      </c>
      <c r="G3240" s="564">
        <v>20.64</v>
      </c>
      <c r="H3240" s="145"/>
      <c r="I3240" s="145"/>
      <c r="J3240" s="145"/>
    </row>
    <row r="3241" spans="1:10" ht="81">
      <c r="A3241" s="558">
        <v>101227</v>
      </c>
      <c r="B3241" s="66" t="s">
        <v>17405</v>
      </c>
      <c r="C3241" s="67" t="s">
        <v>20</v>
      </c>
      <c r="D3241" s="563" t="s">
        <v>14411</v>
      </c>
      <c r="E3241" s="558" t="s">
        <v>862</v>
      </c>
      <c r="F3241" s="564">
        <v>18.649999999999999</v>
      </c>
      <c r="G3241" s="564">
        <v>18.850000000000001</v>
      </c>
      <c r="H3241" s="145"/>
      <c r="I3241" s="145"/>
      <c r="J3241" s="145"/>
    </row>
    <row r="3242" spans="1:10" ht="81">
      <c r="A3242" s="558">
        <v>101228</v>
      </c>
      <c r="B3242" s="66" t="s">
        <v>17405</v>
      </c>
      <c r="C3242" s="67" t="s">
        <v>20</v>
      </c>
      <c r="D3242" s="563" t="s">
        <v>14412</v>
      </c>
      <c r="E3242" s="558" t="s">
        <v>862</v>
      </c>
      <c r="F3242" s="564">
        <v>19.899999999999999</v>
      </c>
      <c r="G3242" s="564">
        <v>20.09</v>
      </c>
      <c r="H3242" s="145"/>
      <c r="I3242" s="145"/>
      <c r="J3242" s="145"/>
    </row>
    <row r="3243" spans="1:10" ht="81">
      <c r="A3243" s="558">
        <v>101223</v>
      </c>
      <c r="B3243" s="66" t="s">
        <v>17405</v>
      </c>
      <c r="C3243" s="67" t="s">
        <v>20</v>
      </c>
      <c r="D3243" s="563" t="s">
        <v>14413</v>
      </c>
      <c r="E3243" s="558" t="s">
        <v>862</v>
      </c>
      <c r="F3243" s="564">
        <v>22.74</v>
      </c>
      <c r="G3243" s="564">
        <v>22.97</v>
      </c>
      <c r="H3243" s="145"/>
      <c r="I3243" s="145"/>
      <c r="J3243" s="145"/>
    </row>
    <row r="3244" spans="1:10" ht="81">
      <c r="A3244" s="558">
        <v>101229</v>
      </c>
      <c r="B3244" s="66" t="s">
        <v>17405</v>
      </c>
      <c r="C3244" s="67" t="s">
        <v>20</v>
      </c>
      <c r="D3244" s="563" t="s">
        <v>14414</v>
      </c>
      <c r="E3244" s="558" t="s">
        <v>862</v>
      </c>
      <c r="F3244" s="564">
        <v>25.1</v>
      </c>
      <c r="G3244" s="564">
        <v>25.34</v>
      </c>
      <c r="H3244" s="145"/>
      <c r="I3244" s="145"/>
      <c r="J3244" s="145"/>
    </row>
    <row r="3245" spans="1:10" ht="81">
      <c r="A3245" s="558">
        <v>101224</v>
      </c>
      <c r="B3245" s="66" t="s">
        <v>17405</v>
      </c>
      <c r="C3245" s="67" t="s">
        <v>20</v>
      </c>
      <c r="D3245" s="563" t="s">
        <v>14415</v>
      </c>
      <c r="E3245" s="558" t="s">
        <v>862</v>
      </c>
      <c r="F3245" s="564">
        <v>28.51</v>
      </c>
      <c r="G3245" s="564">
        <v>28.8</v>
      </c>
      <c r="H3245" s="145"/>
      <c r="I3245" s="145"/>
      <c r="J3245" s="145"/>
    </row>
    <row r="3246" spans="1:10" ht="81">
      <c r="A3246" s="558">
        <v>101265</v>
      </c>
      <c r="B3246" s="66" t="s">
        <v>17405</v>
      </c>
      <c r="C3246" s="67" t="s">
        <v>20</v>
      </c>
      <c r="D3246" s="563" t="s">
        <v>14416</v>
      </c>
      <c r="E3246" s="558" t="s">
        <v>862</v>
      </c>
      <c r="F3246" s="564">
        <v>31.66</v>
      </c>
      <c r="G3246" s="564">
        <v>32.020000000000003</v>
      </c>
      <c r="H3246" s="145"/>
      <c r="I3246" s="145"/>
      <c r="J3246" s="145"/>
    </row>
    <row r="3247" spans="1:10" ht="81">
      <c r="A3247" s="558">
        <v>101255</v>
      </c>
      <c r="B3247" s="66" t="s">
        <v>17405</v>
      </c>
      <c r="C3247" s="67" t="s">
        <v>20</v>
      </c>
      <c r="D3247" s="563" t="s">
        <v>14417</v>
      </c>
      <c r="E3247" s="558" t="s">
        <v>862</v>
      </c>
      <c r="F3247" s="564">
        <v>11.35</v>
      </c>
      <c r="G3247" s="564">
        <v>11.5</v>
      </c>
      <c r="H3247" s="145"/>
      <c r="I3247" s="145"/>
      <c r="J3247" s="145"/>
    </row>
    <row r="3248" spans="1:10" ht="81">
      <c r="A3248" s="558">
        <v>101261</v>
      </c>
      <c r="B3248" s="66" t="s">
        <v>17405</v>
      </c>
      <c r="C3248" s="67" t="s">
        <v>20</v>
      </c>
      <c r="D3248" s="563" t="s">
        <v>14418</v>
      </c>
      <c r="E3248" s="558" t="s">
        <v>862</v>
      </c>
      <c r="F3248" s="564">
        <v>18.760000000000002</v>
      </c>
      <c r="G3248" s="564">
        <v>19.010000000000002</v>
      </c>
      <c r="H3248" s="145"/>
      <c r="I3248" s="145"/>
      <c r="J3248" s="145"/>
    </row>
    <row r="3249" spans="1:10" ht="81">
      <c r="A3249" s="558">
        <v>101262</v>
      </c>
      <c r="B3249" s="66" t="s">
        <v>17405</v>
      </c>
      <c r="C3249" s="67" t="s">
        <v>20</v>
      </c>
      <c r="D3249" s="563" t="s">
        <v>14419</v>
      </c>
      <c r="E3249" s="558" t="s">
        <v>862</v>
      </c>
      <c r="F3249" s="564">
        <v>19.809999999999999</v>
      </c>
      <c r="G3249" s="564">
        <v>20.05</v>
      </c>
      <c r="H3249" s="145"/>
      <c r="I3249" s="145"/>
      <c r="J3249" s="145"/>
    </row>
    <row r="3250" spans="1:10" ht="81">
      <c r="A3250" s="558">
        <v>101263</v>
      </c>
      <c r="B3250" s="66" t="s">
        <v>17405</v>
      </c>
      <c r="C3250" s="67" t="s">
        <v>20</v>
      </c>
      <c r="D3250" s="563" t="s">
        <v>14420</v>
      </c>
      <c r="E3250" s="558" t="s">
        <v>862</v>
      </c>
      <c r="F3250" s="564">
        <v>22.91</v>
      </c>
      <c r="G3250" s="564">
        <v>23.19</v>
      </c>
      <c r="H3250" s="145"/>
      <c r="I3250" s="145"/>
      <c r="J3250" s="145"/>
    </row>
    <row r="3251" spans="1:10" ht="81">
      <c r="A3251" s="558">
        <v>101264</v>
      </c>
      <c r="B3251" s="66" t="s">
        <v>17405</v>
      </c>
      <c r="C3251" s="67" t="s">
        <v>20</v>
      </c>
      <c r="D3251" s="563" t="s">
        <v>14421</v>
      </c>
      <c r="E3251" s="558" t="s">
        <v>862</v>
      </c>
      <c r="F3251" s="564">
        <v>25.39</v>
      </c>
      <c r="G3251" s="564">
        <v>25.71</v>
      </c>
      <c r="H3251" s="145"/>
      <c r="I3251" s="145"/>
      <c r="J3251" s="145"/>
    </row>
    <row r="3252" spans="1:10" ht="81">
      <c r="A3252" s="558">
        <v>101230</v>
      </c>
      <c r="B3252" s="66" t="s">
        <v>17405</v>
      </c>
      <c r="C3252" s="67" t="s">
        <v>20</v>
      </c>
      <c r="D3252" s="563" t="s">
        <v>7201</v>
      </c>
      <c r="E3252" s="558" t="s">
        <v>862</v>
      </c>
      <c r="F3252" s="564">
        <v>11.09</v>
      </c>
      <c r="G3252" s="564">
        <v>11.23</v>
      </c>
      <c r="H3252" s="145"/>
      <c r="I3252" s="145"/>
      <c r="J3252" s="145"/>
    </row>
    <row r="3253" spans="1:10" ht="81">
      <c r="A3253" s="558">
        <v>101231</v>
      </c>
      <c r="B3253" s="66" t="s">
        <v>17405</v>
      </c>
      <c r="C3253" s="67" t="s">
        <v>20</v>
      </c>
      <c r="D3253" s="563" t="s">
        <v>7202</v>
      </c>
      <c r="E3253" s="558" t="s">
        <v>862</v>
      </c>
      <c r="F3253" s="564">
        <v>10.56</v>
      </c>
      <c r="G3253" s="564">
        <v>10.68</v>
      </c>
      <c r="H3253" s="145"/>
      <c r="I3253" s="145"/>
      <c r="J3253" s="145"/>
    </row>
    <row r="3254" spans="1:10" ht="81">
      <c r="A3254" s="558">
        <v>101272</v>
      </c>
      <c r="B3254" s="66" t="s">
        <v>17405</v>
      </c>
      <c r="C3254" s="67" t="s">
        <v>20</v>
      </c>
      <c r="D3254" s="563" t="s">
        <v>7231</v>
      </c>
      <c r="E3254" s="558" t="s">
        <v>862</v>
      </c>
      <c r="F3254" s="564">
        <v>32.119999999999997</v>
      </c>
      <c r="G3254" s="564">
        <v>32.520000000000003</v>
      </c>
      <c r="H3254" s="145"/>
      <c r="I3254" s="145"/>
      <c r="J3254" s="145"/>
    </row>
    <row r="3255" spans="1:10" ht="81">
      <c r="A3255" s="558">
        <v>101266</v>
      </c>
      <c r="B3255" s="66" t="s">
        <v>17405</v>
      </c>
      <c r="C3255" s="67" t="s">
        <v>20</v>
      </c>
      <c r="D3255" s="563" t="s">
        <v>7225</v>
      </c>
      <c r="E3255" s="558" t="s">
        <v>862</v>
      </c>
      <c r="F3255" s="564">
        <v>11.39</v>
      </c>
      <c r="G3255" s="564">
        <v>11.56</v>
      </c>
      <c r="H3255" s="145"/>
      <c r="I3255" s="145"/>
      <c r="J3255" s="145"/>
    </row>
    <row r="3256" spans="1:10" ht="81">
      <c r="A3256" s="558">
        <v>101239</v>
      </c>
      <c r="B3256" s="66" t="s">
        <v>17405</v>
      </c>
      <c r="C3256" s="67" t="s">
        <v>20</v>
      </c>
      <c r="D3256" s="563" t="s">
        <v>7210</v>
      </c>
      <c r="E3256" s="558" t="s">
        <v>862</v>
      </c>
      <c r="F3256" s="564">
        <v>15.16</v>
      </c>
      <c r="G3256" s="564">
        <v>15.31</v>
      </c>
      <c r="H3256" s="145"/>
      <c r="I3256" s="145"/>
      <c r="J3256" s="145"/>
    </row>
    <row r="3257" spans="1:10" ht="81">
      <c r="A3257" s="558">
        <v>101240</v>
      </c>
      <c r="B3257" s="66" t="s">
        <v>17405</v>
      </c>
      <c r="C3257" s="67" t="s">
        <v>20</v>
      </c>
      <c r="D3257" s="563" t="s">
        <v>7211</v>
      </c>
      <c r="E3257" s="558" t="s">
        <v>862</v>
      </c>
      <c r="F3257" s="564">
        <v>16.010000000000002</v>
      </c>
      <c r="G3257" s="564">
        <v>16.16</v>
      </c>
      <c r="H3257" s="145"/>
      <c r="I3257" s="145"/>
      <c r="J3257" s="145"/>
    </row>
    <row r="3258" spans="1:10" ht="81">
      <c r="A3258" s="558">
        <v>101268</v>
      </c>
      <c r="B3258" s="66" t="s">
        <v>17405</v>
      </c>
      <c r="C3258" s="67" t="s">
        <v>20</v>
      </c>
      <c r="D3258" s="563" t="s">
        <v>7227</v>
      </c>
      <c r="E3258" s="558" t="s">
        <v>862</v>
      </c>
      <c r="F3258" s="564">
        <v>17.98</v>
      </c>
      <c r="G3258" s="564">
        <v>18.22</v>
      </c>
      <c r="H3258" s="145"/>
      <c r="I3258" s="145"/>
      <c r="J3258" s="145"/>
    </row>
    <row r="3259" spans="1:10" ht="81">
      <c r="A3259" s="558">
        <v>101234</v>
      </c>
      <c r="B3259" s="66" t="s">
        <v>17405</v>
      </c>
      <c r="C3259" s="67" t="s">
        <v>20</v>
      </c>
      <c r="D3259" s="563" t="s">
        <v>7205</v>
      </c>
      <c r="E3259" s="558" t="s">
        <v>862</v>
      </c>
      <c r="F3259" s="564">
        <v>17.260000000000002</v>
      </c>
      <c r="G3259" s="564">
        <v>17.46</v>
      </c>
      <c r="H3259" s="145"/>
      <c r="I3259" s="145"/>
      <c r="J3259" s="145"/>
    </row>
    <row r="3260" spans="1:10" ht="81">
      <c r="A3260" s="558">
        <v>101235</v>
      </c>
      <c r="B3260" s="66" t="s">
        <v>17405</v>
      </c>
      <c r="C3260" s="67" t="s">
        <v>20</v>
      </c>
      <c r="D3260" s="563" t="s">
        <v>7206</v>
      </c>
      <c r="E3260" s="558" t="s">
        <v>862</v>
      </c>
      <c r="F3260" s="564">
        <v>18.18</v>
      </c>
      <c r="G3260" s="564">
        <v>18.38</v>
      </c>
      <c r="H3260" s="145"/>
      <c r="I3260" s="145"/>
      <c r="J3260" s="145"/>
    </row>
    <row r="3261" spans="1:10" ht="81">
      <c r="A3261" s="558">
        <v>101241</v>
      </c>
      <c r="B3261" s="66" t="s">
        <v>17405</v>
      </c>
      <c r="C3261" s="67" t="s">
        <v>20</v>
      </c>
      <c r="D3261" s="563" t="s">
        <v>7212</v>
      </c>
      <c r="E3261" s="558" t="s">
        <v>862</v>
      </c>
      <c r="F3261" s="564">
        <v>18.72</v>
      </c>
      <c r="G3261" s="564">
        <v>18.899999999999999</v>
      </c>
      <c r="H3261" s="145"/>
      <c r="I3261" s="145"/>
      <c r="J3261" s="145"/>
    </row>
    <row r="3262" spans="1:10" ht="81">
      <c r="A3262" s="558">
        <v>101269</v>
      </c>
      <c r="B3262" s="66" t="s">
        <v>17405</v>
      </c>
      <c r="C3262" s="67" t="s">
        <v>20</v>
      </c>
      <c r="D3262" s="563" t="s">
        <v>7228</v>
      </c>
      <c r="E3262" s="558" t="s">
        <v>862</v>
      </c>
      <c r="F3262" s="564">
        <v>20.03</v>
      </c>
      <c r="G3262" s="564">
        <v>20.29</v>
      </c>
      <c r="H3262" s="145"/>
      <c r="I3262" s="145"/>
      <c r="J3262" s="145"/>
    </row>
    <row r="3263" spans="1:10" ht="81">
      <c r="A3263" s="558">
        <v>101236</v>
      </c>
      <c r="B3263" s="66" t="s">
        <v>17405</v>
      </c>
      <c r="C3263" s="67" t="s">
        <v>20</v>
      </c>
      <c r="D3263" s="563" t="s">
        <v>7207</v>
      </c>
      <c r="E3263" s="558" t="s">
        <v>862</v>
      </c>
      <c r="F3263" s="564">
        <v>21.18</v>
      </c>
      <c r="G3263" s="564">
        <v>21.41</v>
      </c>
      <c r="H3263" s="145"/>
      <c r="I3263" s="145"/>
      <c r="J3263" s="145"/>
    </row>
    <row r="3264" spans="1:10" ht="81">
      <c r="A3264" s="558">
        <v>101237</v>
      </c>
      <c r="B3264" s="66" t="s">
        <v>17405</v>
      </c>
      <c r="C3264" s="67" t="s">
        <v>20</v>
      </c>
      <c r="D3264" s="563" t="s">
        <v>7208</v>
      </c>
      <c r="E3264" s="558" t="s">
        <v>862</v>
      </c>
      <c r="F3264" s="564">
        <v>22.56</v>
      </c>
      <c r="G3264" s="564">
        <v>22.8</v>
      </c>
      <c r="H3264" s="145"/>
      <c r="I3264" s="145"/>
      <c r="J3264" s="145"/>
    </row>
    <row r="3265" spans="1:10" ht="81">
      <c r="A3265" s="558">
        <v>101242</v>
      </c>
      <c r="B3265" s="66" t="s">
        <v>17405</v>
      </c>
      <c r="C3265" s="67" t="s">
        <v>20</v>
      </c>
      <c r="D3265" s="563" t="s">
        <v>7213</v>
      </c>
      <c r="E3265" s="558" t="s">
        <v>862</v>
      </c>
      <c r="F3265" s="564">
        <v>20.93</v>
      </c>
      <c r="G3265" s="564">
        <v>21.13</v>
      </c>
      <c r="H3265" s="145"/>
      <c r="I3265" s="145"/>
      <c r="J3265" s="145"/>
    </row>
    <row r="3266" spans="1:10" ht="81">
      <c r="A3266" s="558">
        <v>101270</v>
      </c>
      <c r="B3266" s="66" t="s">
        <v>17405</v>
      </c>
      <c r="C3266" s="67" t="s">
        <v>20</v>
      </c>
      <c r="D3266" s="563" t="s">
        <v>7229</v>
      </c>
      <c r="E3266" s="558" t="s">
        <v>862</v>
      </c>
      <c r="F3266" s="564">
        <v>23.2</v>
      </c>
      <c r="G3266" s="564">
        <v>23.5</v>
      </c>
      <c r="H3266" s="145"/>
      <c r="I3266" s="145"/>
      <c r="J3266" s="145"/>
    </row>
    <row r="3267" spans="1:10" ht="81">
      <c r="A3267" s="558">
        <v>101243</v>
      </c>
      <c r="B3267" s="66" t="s">
        <v>17405</v>
      </c>
      <c r="C3267" s="67" t="s">
        <v>20</v>
      </c>
      <c r="D3267" s="563" t="s">
        <v>7214</v>
      </c>
      <c r="E3267" s="558" t="s">
        <v>862</v>
      </c>
      <c r="F3267" s="564">
        <v>25.38</v>
      </c>
      <c r="G3267" s="564">
        <v>25.6</v>
      </c>
      <c r="H3267" s="145"/>
      <c r="I3267" s="145"/>
      <c r="J3267" s="145"/>
    </row>
    <row r="3268" spans="1:10" ht="81">
      <c r="A3268" s="558">
        <v>101271</v>
      </c>
      <c r="B3268" s="66" t="s">
        <v>17405</v>
      </c>
      <c r="C3268" s="67" t="s">
        <v>20</v>
      </c>
      <c r="D3268" s="563" t="s">
        <v>7230</v>
      </c>
      <c r="E3268" s="558" t="s">
        <v>862</v>
      </c>
      <c r="F3268" s="564">
        <v>25.73</v>
      </c>
      <c r="G3268" s="564">
        <v>26.07</v>
      </c>
      <c r="H3268" s="145"/>
      <c r="I3268" s="145"/>
      <c r="J3268" s="145"/>
    </row>
    <row r="3269" spans="1:10" ht="81">
      <c r="A3269" s="558">
        <v>101238</v>
      </c>
      <c r="B3269" s="66" t="s">
        <v>17405</v>
      </c>
      <c r="C3269" s="67" t="s">
        <v>20</v>
      </c>
      <c r="D3269" s="563" t="s">
        <v>7209</v>
      </c>
      <c r="E3269" s="558" t="s">
        <v>862</v>
      </c>
      <c r="F3269" s="564">
        <v>28.56</v>
      </c>
      <c r="G3269" s="564">
        <v>28.85</v>
      </c>
      <c r="H3269" s="145"/>
      <c r="I3269" s="145"/>
      <c r="J3269" s="145"/>
    </row>
    <row r="3270" spans="1:10" ht="81">
      <c r="A3270" s="558">
        <v>101232</v>
      </c>
      <c r="B3270" s="66" t="s">
        <v>17405</v>
      </c>
      <c r="C3270" s="67" t="s">
        <v>20</v>
      </c>
      <c r="D3270" s="563" t="s">
        <v>7203</v>
      </c>
      <c r="E3270" s="558" t="s">
        <v>862</v>
      </c>
      <c r="F3270" s="564">
        <v>9.52</v>
      </c>
      <c r="G3270" s="564">
        <v>9.61</v>
      </c>
      <c r="H3270" s="145"/>
      <c r="I3270" s="145"/>
      <c r="J3270" s="145"/>
    </row>
    <row r="3271" spans="1:10" ht="81">
      <c r="A3271" s="558">
        <v>101233</v>
      </c>
      <c r="B3271" s="66" t="s">
        <v>17405</v>
      </c>
      <c r="C3271" s="67" t="s">
        <v>20</v>
      </c>
      <c r="D3271" s="563" t="s">
        <v>7204</v>
      </c>
      <c r="E3271" s="558" t="s">
        <v>862</v>
      </c>
      <c r="F3271" s="564">
        <v>8.7799999999999994</v>
      </c>
      <c r="G3271" s="564">
        <v>8.86</v>
      </c>
      <c r="H3271" s="145"/>
      <c r="I3271" s="145"/>
      <c r="J3271" s="145"/>
    </row>
    <row r="3272" spans="1:10" ht="81">
      <c r="A3272" s="558">
        <v>101248</v>
      </c>
      <c r="B3272" s="66" t="s">
        <v>17405</v>
      </c>
      <c r="C3272" s="67" t="s">
        <v>20</v>
      </c>
      <c r="D3272" s="563" t="s">
        <v>7219</v>
      </c>
      <c r="E3272" s="558" t="s">
        <v>862</v>
      </c>
      <c r="F3272" s="564">
        <v>27.32</v>
      </c>
      <c r="G3272" s="564">
        <v>27.57</v>
      </c>
      <c r="H3272" s="145"/>
      <c r="I3272" s="145"/>
      <c r="J3272" s="145"/>
    </row>
    <row r="3273" spans="1:10" ht="81">
      <c r="A3273" s="558">
        <v>101277</v>
      </c>
      <c r="B3273" s="66" t="s">
        <v>17405</v>
      </c>
      <c r="C3273" s="67" t="s">
        <v>20</v>
      </c>
      <c r="D3273" s="563" t="s">
        <v>7236</v>
      </c>
      <c r="E3273" s="558" t="s">
        <v>862</v>
      </c>
      <c r="F3273" s="564">
        <v>31.12</v>
      </c>
      <c r="G3273" s="564">
        <v>31.49</v>
      </c>
      <c r="H3273" s="145"/>
      <c r="I3273" s="145"/>
      <c r="J3273" s="145"/>
    </row>
    <row r="3274" spans="1:10" ht="81">
      <c r="A3274" s="558">
        <v>101267</v>
      </c>
      <c r="B3274" s="66" t="s">
        <v>17405</v>
      </c>
      <c r="C3274" s="67" t="s">
        <v>20</v>
      </c>
      <c r="D3274" s="563" t="s">
        <v>7226</v>
      </c>
      <c r="E3274" s="558" t="s">
        <v>862</v>
      </c>
      <c r="F3274" s="564">
        <v>10.97</v>
      </c>
      <c r="G3274" s="564">
        <v>11.13</v>
      </c>
      <c r="H3274" s="145"/>
      <c r="I3274" s="145"/>
      <c r="J3274" s="145"/>
    </row>
    <row r="3275" spans="1:10" ht="81">
      <c r="A3275" s="558">
        <v>101249</v>
      </c>
      <c r="B3275" s="66" t="s">
        <v>17405</v>
      </c>
      <c r="C3275" s="67" t="s">
        <v>20</v>
      </c>
      <c r="D3275" s="563" t="s">
        <v>7220</v>
      </c>
      <c r="E3275" s="558" t="s">
        <v>862</v>
      </c>
      <c r="F3275" s="564">
        <v>13.91</v>
      </c>
      <c r="G3275" s="564">
        <v>14.02</v>
      </c>
      <c r="H3275" s="145"/>
      <c r="I3275" s="145"/>
      <c r="J3275" s="145"/>
    </row>
    <row r="3276" spans="1:10" ht="81">
      <c r="A3276" s="558">
        <v>101273</v>
      </c>
      <c r="B3276" s="66" t="s">
        <v>17405</v>
      </c>
      <c r="C3276" s="67" t="s">
        <v>20</v>
      </c>
      <c r="D3276" s="563" t="s">
        <v>7232</v>
      </c>
      <c r="E3276" s="558" t="s">
        <v>862</v>
      </c>
      <c r="F3276" s="564">
        <v>17.2</v>
      </c>
      <c r="G3276" s="564">
        <v>17.420000000000002</v>
      </c>
      <c r="H3276" s="145"/>
      <c r="I3276" s="145"/>
      <c r="J3276" s="145"/>
    </row>
    <row r="3277" spans="1:10" ht="81">
      <c r="A3277" s="558">
        <v>101245</v>
      </c>
      <c r="B3277" s="66" t="s">
        <v>17405</v>
      </c>
      <c r="C3277" s="67" t="s">
        <v>20</v>
      </c>
      <c r="D3277" s="563" t="s">
        <v>7216</v>
      </c>
      <c r="E3277" s="558" t="s">
        <v>862</v>
      </c>
      <c r="F3277" s="564">
        <v>16.920000000000002</v>
      </c>
      <c r="G3277" s="564">
        <v>17.079999999999998</v>
      </c>
      <c r="H3277" s="145"/>
      <c r="I3277" s="145"/>
      <c r="J3277" s="145"/>
    </row>
    <row r="3278" spans="1:10" ht="81">
      <c r="A3278" s="558">
        <v>101250</v>
      </c>
      <c r="B3278" s="66" t="s">
        <v>17405</v>
      </c>
      <c r="C3278" s="67" t="s">
        <v>20</v>
      </c>
      <c r="D3278" s="563" t="s">
        <v>7221</v>
      </c>
      <c r="E3278" s="558" t="s">
        <v>862</v>
      </c>
      <c r="F3278" s="564">
        <v>15.44</v>
      </c>
      <c r="G3278" s="564">
        <v>15.58</v>
      </c>
      <c r="H3278" s="145"/>
      <c r="I3278" s="145"/>
      <c r="J3278" s="145"/>
    </row>
    <row r="3279" spans="1:10" ht="81">
      <c r="A3279" s="558">
        <v>101251</v>
      </c>
      <c r="B3279" s="66" t="s">
        <v>17405</v>
      </c>
      <c r="C3279" s="67" t="s">
        <v>20</v>
      </c>
      <c r="D3279" s="563" t="s">
        <v>7222</v>
      </c>
      <c r="E3279" s="558" t="s">
        <v>862</v>
      </c>
      <c r="F3279" s="564">
        <v>17.559999999999999</v>
      </c>
      <c r="G3279" s="564">
        <v>17.72</v>
      </c>
      <c r="H3279" s="145"/>
      <c r="I3279" s="145"/>
      <c r="J3279" s="145"/>
    </row>
    <row r="3280" spans="1:10" ht="81">
      <c r="A3280" s="558">
        <v>101274</v>
      </c>
      <c r="B3280" s="66" t="s">
        <v>17405</v>
      </c>
      <c r="C3280" s="67" t="s">
        <v>20</v>
      </c>
      <c r="D3280" s="563" t="s">
        <v>7233</v>
      </c>
      <c r="E3280" s="558" t="s">
        <v>862</v>
      </c>
      <c r="F3280" s="564">
        <v>19.02</v>
      </c>
      <c r="G3280" s="564">
        <v>19.260000000000002</v>
      </c>
      <c r="H3280" s="145"/>
      <c r="I3280" s="145"/>
      <c r="J3280" s="145"/>
    </row>
    <row r="3281" spans="1:10" ht="81">
      <c r="A3281" s="558">
        <v>101246</v>
      </c>
      <c r="B3281" s="66" t="s">
        <v>17405</v>
      </c>
      <c r="C3281" s="67" t="s">
        <v>20</v>
      </c>
      <c r="D3281" s="563" t="s">
        <v>7217</v>
      </c>
      <c r="E3281" s="558" t="s">
        <v>862</v>
      </c>
      <c r="F3281" s="564">
        <v>19.670000000000002</v>
      </c>
      <c r="G3281" s="564">
        <v>19.84</v>
      </c>
      <c r="H3281" s="145"/>
      <c r="I3281" s="145"/>
      <c r="J3281" s="145"/>
    </row>
    <row r="3282" spans="1:10" ht="81">
      <c r="A3282" s="558">
        <v>101252</v>
      </c>
      <c r="B3282" s="66" t="s">
        <v>17405</v>
      </c>
      <c r="C3282" s="67" t="s">
        <v>20</v>
      </c>
      <c r="D3282" s="563" t="s">
        <v>7223</v>
      </c>
      <c r="E3282" s="558" t="s">
        <v>862</v>
      </c>
      <c r="F3282" s="564">
        <v>19.09</v>
      </c>
      <c r="G3282" s="564">
        <v>19.25</v>
      </c>
      <c r="H3282" s="145"/>
      <c r="I3282" s="145"/>
      <c r="J3282" s="145"/>
    </row>
    <row r="3283" spans="1:10" ht="81">
      <c r="A3283" s="558">
        <v>101275</v>
      </c>
      <c r="B3283" s="66" t="s">
        <v>17405</v>
      </c>
      <c r="C3283" s="67" t="s">
        <v>20</v>
      </c>
      <c r="D3283" s="563" t="s">
        <v>7234</v>
      </c>
      <c r="E3283" s="558" t="s">
        <v>862</v>
      </c>
      <c r="F3283" s="564">
        <v>22.03</v>
      </c>
      <c r="G3283" s="564">
        <v>22.29</v>
      </c>
      <c r="H3283" s="145"/>
      <c r="I3283" s="145"/>
      <c r="J3283" s="145"/>
    </row>
    <row r="3284" spans="1:10" ht="81">
      <c r="A3284" s="558">
        <v>101247</v>
      </c>
      <c r="B3284" s="66" t="s">
        <v>17405</v>
      </c>
      <c r="C3284" s="67" t="s">
        <v>20</v>
      </c>
      <c r="D3284" s="563" t="s">
        <v>7218</v>
      </c>
      <c r="E3284" s="558" t="s">
        <v>862</v>
      </c>
      <c r="F3284" s="564">
        <v>21.83</v>
      </c>
      <c r="G3284" s="564">
        <v>22.02</v>
      </c>
      <c r="H3284" s="145"/>
      <c r="I3284" s="145"/>
      <c r="J3284" s="145"/>
    </row>
    <row r="3285" spans="1:10" ht="81">
      <c r="A3285" s="558">
        <v>101276</v>
      </c>
      <c r="B3285" s="66" t="s">
        <v>17405</v>
      </c>
      <c r="C3285" s="67" t="s">
        <v>20</v>
      </c>
      <c r="D3285" s="563" t="s">
        <v>7235</v>
      </c>
      <c r="E3285" s="558" t="s">
        <v>862</v>
      </c>
      <c r="F3285" s="564">
        <v>24.35</v>
      </c>
      <c r="G3285" s="564">
        <v>24.64</v>
      </c>
      <c r="H3285" s="145"/>
      <c r="I3285" s="145"/>
      <c r="J3285" s="145"/>
    </row>
    <row r="3286" spans="1:10" ht="81">
      <c r="A3286" s="558">
        <v>101253</v>
      </c>
      <c r="B3286" s="66" t="s">
        <v>17405</v>
      </c>
      <c r="C3286" s="67" t="s">
        <v>20</v>
      </c>
      <c r="D3286" s="563" t="s">
        <v>7224</v>
      </c>
      <c r="E3286" s="558" t="s">
        <v>862</v>
      </c>
      <c r="F3286" s="564">
        <v>24.05</v>
      </c>
      <c r="G3286" s="564">
        <v>24.25</v>
      </c>
      <c r="H3286" s="145"/>
      <c r="I3286" s="145"/>
      <c r="J3286" s="145"/>
    </row>
    <row r="3287" spans="1:10" ht="81">
      <c r="A3287" s="558">
        <v>101244</v>
      </c>
      <c r="B3287" s="66" t="s">
        <v>17405</v>
      </c>
      <c r="C3287" s="67" t="s">
        <v>20</v>
      </c>
      <c r="D3287" s="563" t="s">
        <v>7215</v>
      </c>
      <c r="E3287" s="558" t="s">
        <v>862</v>
      </c>
      <c r="F3287" s="564">
        <v>15.99</v>
      </c>
      <c r="G3287" s="564">
        <v>16.149999999999999</v>
      </c>
      <c r="H3287" s="145"/>
      <c r="I3287" s="145"/>
      <c r="J3287" s="145"/>
    </row>
    <row r="3288" spans="1:10" ht="45">
      <c r="A3288" s="558">
        <v>93358</v>
      </c>
      <c r="B3288" s="66" t="s">
        <v>17405</v>
      </c>
      <c r="C3288" s="67" t="s">
        <v>20</v>
      </c>
      <c r="D3288" s="563" t="s">
        <v>14422</v>
      </c>
      <c r="E3288" s="558" t="s">
        <v>862</v>
      </c>
      <c r="F3288" s="564">
        <v>88.05</v>
      </c>
      <c r="G3288" s="564">
        <v>95.25</v>
      </c>
      <c r="H3288" s="145"/>
      <c r="I3288" s="145"/>
      <c r="J3288" s="145"/>
    </row>
    <row r="3289" spans="1:10" ht="81">
      <c r="A3289" s="558">
        <v>90082</v>
      </c>
      <c r="B3289" s="66" t="s">
        <v>17405</v>
      </c>
      <c r="C3289" s="67" t="s">
        <v>20</v>
      </c>
      <c r="D3289" s="563" t="s">
        <v>14423</v>
      </c>
      <c r="E3289" s="558" t="s">
        <v>862</v>
      </c>
      <c r="F3289" s="564">
        <v>9.4</v>
      </c>
      <c r="G3289" s="564">
        <v>9.6300000000000008</v>
      </c>
      <c r="H3289" s="145"/>
      <c r="I3289" s="145"/>
      <c r="J3289" s="145"/>
    </row>
    <row r="3290" spans="1:10" ht="81">
      <c r="A3290" s="558">
        <v>90091</v>
      </c>
      <c r="B3290" s="66" t="s">
        <v>17405</v>
      </c>
      <c r="C3290" s="67" t="s">
        <v>20</v>
      </c>
      <c r="D3290" s="563" t="s">
        <v>14424</v>
      </c>
      <c r="E3290" s="558" t="s">
        <v>862</v>
      </c>
      <c r="F3290" s="564">
        <v>5.92</v>
      </c>
      <c r="G3290" s="564">
        <v>6.06</v>
      </c>
      <c r="H3290" s="145"/>
      <c r="I3290" s="145"/>
      <c r="J3290" s="145"/>
    </row>
    <row r="3291" spans="1:10" ht="81">
      <c r="A3291" s="558">
        <v>102307</v>
      </c>
      <c r="B3291" s="66" t="s">
        <v>17405</v>
      </c>
      <c r="C3291" s="67" t="s">
        <v>20</v>
      </c>
      <c r="D3291" s="563" t="s">
        <v>14425</v>
      </c>
      <c r="E3291" s="558" t="s">
        <v>862</v>
      </c>
      <c r="F3291" s="564">
        <v>11.75</v>
      </c>
      <c r="G3291" s="564">
        <v>12.02</v>
      </c>
      <c r="H3291" s="145"/>
      <c r="I3291" s="145"/>
      <c r="J3291" s="145"/>
    </row>
    <row r="3292" spans="1:10" ht="81">
      <c r="A3292" s="558">
        <v>102315</v>
      </c>
      <c r="B3292" s="66" t="s">
        <v>17405</v>
      </c>
      <c r="C3292" s="67" t="s">
        <v>20</v>
      </c>
      <c r="D3292" s="563" t="s">
        <v>14426</v>
      </c>
      <c r="E3292" s="558" t="s">
        <v>862</v>
      </c>
      <c r="F3292" s="564">
        <v>7.4</v>
      </c>
      <c r="G3292" s="564">
        <v>7.58</v>
      </c>
      <c r="H3292" s="145"/>
      <c r="I3292" s="145"/>
      <c r="J3292" s="145"/>
    </row>
    <row r="3293" spans="1:10" ht="81">
      <c r="A3293" s="558">
        <v>102283</v>
      </c>
      <c r="B3293" s="66" t="s">
        <v>17405</v>
      </c>
      <c r="C3293" s="67" t="s">
        <v>20</v>
      </c>
      <c r="D3293" s="563" t="s">
        <v>14427</v>
      </c>
      <c r="E3293" s="558" t="s">
        <v>862</v>
      </c>
      <c r="F3293" s="564">
        <v>12.3</v>
      </c>
      <c r="G3293" s="564">
        <v>12.59</v>
      </c>
      <c r="H3293" s="145"/>
      <c r="I3293" s="145"/>
      <c r="J3293" s="145"/>
    </row>
    <row r="3294" spans="1:10" ht="81">
      <c r="A3294" s="558">
        <v>102291</v>
      </c>
      <c r="B3294" s="66" t="s">
        <v>17405</v>
      </c>
      <c r="C3294" s="67" t="s">
        <v>20</v>
      </c>
      <c r="D3294" s="563" t="s">
        <v>14428</v>
      </c>
      <c r="E3294" s="558" t="s">
        <v>862</v>
      </c>
      <c r="F3294" s="564">
        <v>7.75</v>
      </c>
      <c r="G3294" s="564">
        <v>7.93</v>
      </c>
      <c r="H3294" s="145"/>
      <c r="I3294" s="145"/>
      <c r="J3294" s="145"/>
    </row>
    <row r="3295" spans="1:10" ht="81">
      <c r="A3295" s="558">
        <v>102276</v>
      </c>
      <c r="B3295" s="66" t="s">
        <v>17405</v>
      </c>
      <c r="C3295" s="67" t="s">
        <v>20</v>
      </c>
      <c r="D3295" s="563" t="s">
        <v>14429</v>
      </c>
      <c r="E3295" s="558" t="s">
        <v>862</v>
      </c>
      <c r="F3295" s="564">
        <v>10.58</v>
      </c>
      <c r="G3295" s="564">
        <v>10.84</v>
      </c>
      <c r="H3295" s="145"/>
      <c r="I3295" s="145"/>
      <c r="J3295" s="145"/>
    </row>
    <row r="3296" spans="1:10" ht="81">
      <c r="A3296" s="558">
        <v>102306</v>
      </c>
      <c r="B3296" s="66" t="s">
        <v>17405</v>
      </c>
      <c r="C3296" s="67" t="s">
        <v>20</v>
      </c>
      <c r="D3296" s="563" t="s">
        <v>14430</v>
      </c>
      <c r="E3296" s="558" t="s">
        <v>862</v>
      </c>
      <c r="F3296" s="564">
        <v>13.23</v>
      </c>
      <c r="G3296" s="564">
        <v>13.54</v>
      </c>
      <c r="H3296" s="145"/>
      <c r="I3296" s="145"/>
      <c r="J3296" s="145"/>
    </row>
    <row r="3297" spans="1:10" ht="81">
      <c r="A3297" s="558">
        <v>102279</v>
      </c>
      <c r="B3297" s="66" t="s">
        <v>17405</v>
      </c>
      <c r="C3297" s="67" t="s">
        <v>20</v>
      </c>
      <c r="D3297" s="563" t="s">
        <v>14431</v>
      </c>
      <c r="E3297" s="558" t="s">
        <v>862</v>
      </c>
      <c r="F3297" s="564">
        <v>6.66</v>
      </c>
      <c r="G3297" s="564">
        <v>6.82</v>
      </c>
      <c r="H3297" s="145"/>
      <c r="I3297" s="145"/>
      <c r="J3297" s="145"/>
    </row>
    <row r="3298" spans="1:10" ht="81">
      <c r="A3298" s="558">
        <v>102282</v>
      </c>
      <c r="B3298" s="66" t="s">
        <v>17405</v>
      </c>
      <c r="C3298" s="67" t="s">
        <v>20</v>
      </c>
      <c r="D3298" s="563" t="s">
        <v>14432</v>
      </c>
      <c r="E3298" s="558" t="s">
        <v>862</v>
      </c>
      <c r="F3298" s="564">
        <v>13.85</v>
      </c>
      <c r="G3298" s="564">
        <v>14.18</v>
      </c>
      <c r="H3298" s="145"/>
      <c r="I3298" s="145"/>
      <c r="J3298" s="145"/>
    </row>
    <row r="3299" spans="1:10" ht="81">
      <c r="A3299" s="558">
        <v>102290</v>
      </c>
      <c r="B3299" s="66" t="s">
        <v>17405</v>
      </c>
      <c r="C3299" s="67" t="s">
        <v>20</v>
      </c>
      <c r="D3299" s="563" t="s">
        <v>14433</v>
      </c>
      <c r="E3299" s="558" t="s">
        <v>862</v>
      </c>
      <c r="F3299" s="564">
        <v>8.73</v>
      </c>
      <c r="G3299" s="564">
        <v>8.93</v>
      </c>
      <c r="H3299" s="145"/>
      <c r="I3299" s="145"/>
      <c r="J3299" s="145"/>
    </row>
    <row r="3300" spans="1:10" ht="81">
      <c r="A3300" s="558">
        <v>90100</v>
      </c>
      <c r="B3300" s="66" t="s">
        <v>17405</v>
      </c>
      <c r="C3300" s="67" t="s">
        <v>20</v>
      </c>
      <c r="D3300" s="563" t="s">
        <v>14434</v>
      </c>
      <c r="E3300" s="558" t="s">
        <v>862</v>
      </c>
      <c r="F3300" s="564">
        <v>12.48</v>
      </c>
      <c r="G3300" s="564">
        <v>12.91</v>
      </c>
      <c r="H3300" s="145"/>
      <c r="I3300" s="145"/>
      <c r="J3300" s="145"/>
    </row>
    <row r="3301" spans="1:10" ht="81">
      <c r="A3301" s="558">
        <v>102323</v>
      </c>
      <c r="B3301" s="66" t="s">
        <v>17405</v>
      </c>
      <c r="C3301" s="67" t="s">
        <v>20</v>
      </c>
      <c r="D3301" s="563" t="s">
        <v>14435</v>
      </c>
      <c r="E3301" s="558" t="s">
        <v>862</v>
      </c>
      <c r="F3301" s="564">
        <v>15.6</v>
      </c>
      <c r="G3301" s="564">
        <v>16.14</v>
      </c>
      <c r="H3301" s="145"/>
      <c r="I3301" s="145"/>
      <c r="J3301" s="145"/>
    </row>
    <row r="3302" spans="1:10" ht="81">
      <c r="A3302" s="558">
        <v>102327</v>
      </c>
      <c r="B3302" s="66" t="s">
        <v>17405</v>
      </c>
      <c r="C3302" s="67" t="s">
        <v>20</v>
      </c>
      <c r="D3302" s="563" t="s">
        <v>14436</v>
      </c>
      <c r="E3302" s="558" t="s">
        <v>862</v>
      </c>
      <c r="F3302" s="564">
        <v>9.82</v>
      </c>
      <c r="G3302" s="564">
        <v>10.17</v>
      </c>
      <c r="H3302" s="145"/>
      <c r="I3302" s="145"/>
      <c r="J3302" s="145"/>
    </row>
    <row r="3303" spans="1:10" ht="81">
      <c r="A3303" s="558">
        <v>102299</v>
      </c>
      <c r="B3303" s="66" t="s">
        <v>17405</v>
      </c>
      <c r="C3303" s="67" t="s">
        <v>20</v>
      </c>
      <c r="D3303" s="563" t="s">
        <v>14437</v>
      </c>
      <c r="E3303" s="558" t="s">
        <v>862</v>
      </c>
      <c r="F3303" s="564">
        <v>16.329999999999998</v>
      </c>
      <c r="G3303" s="564">
        <v>16.899999999999999</v>
      </c>
      <c r="H3303" s="145"/>
      <c r="I3303" s="145"/>
      <c r="J3303" s="145"/>
    </row>
    <row r="3304" spans="1:10" ht="81">
      <c r="A3304" s="558">
        <v>102303</v>
      </c>
      <c r="B3304" s="66" t="s">
        <v>17405</v>
      </c>
      <c r="C3304" s="67" t="s">
        <v>20</v>
      </c>
      <c r="D3304" s="563" t="s">
        <v>14438</v>
      </c>
      <c r="E3304" s="558" t="s">
        <v>862</v>
      </c>
      <c r="F3304" s="564">
        <v>10.29</v>
      </c>
      <c r="G3304" s="564">
        <v>10.64</v>
      </c>
      <c r="H3304" s="145"/>
      <c r="I3304" s="145"/>
      <c r="J3304" s="145"/>
    </row>
    <row r="3305" spans="1:10" ht="81">
      <c r="A3305" s="558">
        <v>90099</v>
      </c>
      <c r="B3305" s="66" t="s">
        <v>17405</v>
      </c>
      <c r="C3305" s="67" t="s">
        <v>20</v>
      </c>
      <c r="D3305" s="563" t="s">
        <v>14439</v>
      </c>
      <c r="E3305" s="558" t="s">
        <v>862</v>
      </c>
      <c r="F3305" s="564">
        <v>14.56</v>
      </c>
      <c r="G3305" s="564">
        <v>15.07</v>
      </c>
      <c r="H3305" s="145"/>
      <c r="I3305" s="145"/>
      <c r="J3305" s="145"/>
    </row>
    <row r="3306" spans="1:10" ht="81">
      <c r="A3306" s="558">
        <v>102322</v>
      </c>
      <c r="B3306" s="66" t="s">
        <v>17405</v>
      </c>
      <c r="C3306" s="67" t="s">
        <v>20</v>
      </c>
      <c r="D3306" s="563" t="s">
        <v>14440</v>
      </c>
      <c r="E3306" s="558" t="s">
        <v>862</v>
      </c>
      <c r="F3306" s="564">
        <v>18.2</v>
      </c>
      <c r="G3306" s="564">
        <v>18.84</v>
      </c>
      <c r="H3306" s="145"/>
      <c r="I3306" s="145"/>
      <c r="J3306" s="145"/>
    </row>
    <row r="3307" spans="1:10" ht="81">
      <c r="A3307" s="558">
        <v>102298</v>
      </c>
      <c r="B3307" s="66" t="s">
        <v>17405</v>
      </c>
      <c r="C3307" s="67" t="s">
        <v>20</v>
      </c>
      <c r="D3307" s="563" t="s">
        <v>14441</v>
      </c>
      <c r="E3307" s="558" t="s">
        <v>862</v>
      </c>
      <c r="F3307" s="564">
        <v>19.05</v>
      </c>
      <c r="G3307" s="564">
        <v>19.71</v>
      </c>
      <c r="H3307" s="145"/>
      <c r="I3307" s="145"/>
      <c r="J3307" s="145"/>
    </row>
    <row r="3308" spans="1:10" ht="81">
      <c r="A3308" s="558">
        <v>102302</v>
      </c>
      <c r="B3308" s="66" t="s">
        <v>17405</v>
      </c>
      <c r="C3308" s="67" t="s">
        <v>20</v>
      </c>
      <c r="D3308" s="563" t="s">
        <v>14442</v>
      </c>
      <c r="E3308" s="558" t="s">
        <v>862</v>
      </c>
      <c r="F3308" s="564">
        <v>11.99</v>
      </c>
      <c r="G3308" s="564">
        <v>12.43</v>
      </c>
      <c r="H3308" s="145"/>
      <c r="I3308" s="145"/>
      <c r="J3308" s="145"/>
    </row>
    <row r="3309" spans="1:10" ht="81">
      <c r="A3309" s="558">
        <v>102326</v>
      </c>
      <c r="B3309" s="66" t="s">
        <v>17405</v>
      </c>
      <c r="C3309" s="67" t="s">
        <v>20</v>
      </c>
      <c r="D3309" s="563" t="s">
        <v>14443</v>
      </c>
      <c r="E3309" s="558" t="s">
        <v>862</v>
      </c>
      <c r="F3309" s="564">
        <v>11.48</v>
      </c>
      <c r="G3309" s="564">
        <v>11.87</v>
      </c>
      <c r="H3309" s="145"/>
      <c r="I3309" s="145"/>
      <c r="J3309" s="145"/>
    </row>
    <row r="3310" spans="1:10" ht="81">
      <c r="A3310" s="558">
        <v>102314</v>
      </c>
      <c r="B3310" s="66" t="s">
        <v>17405</v>
      </c>
      <c r="C3310" s="67" t="s">
        <v>20</v>
      </c>
      <c r="D3310" s="563" t="s">
        <v>14444</v>
      </c>
      <c r="E3310" s="558" t="s">
        <v>862</v>
      </c>
      <c r="F3310" s="564">
        <v>8.34</v>
      </c>
      <c r="G3310" s="564">
        <v>8.5299999999999994</v>
      </c>
      <c r="H3310" s="145"/>
      <c r="I3310" s="145"/>
      <c r="J3310" s="145"/>
    </row>
    <row r="3311" spans="1:10" ht="81">
      <c r="A3311" s="558">
        <v>102312</v>
      </c>
      <c r="B3311" s="66" t="s">
        <v>17405</v>
      </c>
      <c r="C3311" s="67" t="s">
        <v>20</v>
      </c>
      <c r="D3311" s="563" t="s">
        <v>14445</v>
      </c>
      <c r="E3311" s="558" t="s">
        <v>862</v>
      </c>
      <c r="F3311" s="564">
        <v>10.64</v>
      </c>
      <c r="G3311" s="564">
        <v>10.87</v>
      </c>
      <c r="H3311" s="145"/>
      <c r="I3311" s="145"/>
      <c r="J3311" s="145"/>
    </row>
    <row r="3312" spans="1:10" ht="81">
      <c r="A3312" s="558">
        <v>102288</v>
      </c>
      <c r="B3312" s="66" t="s">
        <v>17405</v>
      </c>
      <c r="C3312" s="67" t="s">
        <v>20</v>
      </c>
      <c r="D3312" s="563" t="s">
        <v>14446</v>
      </c>
      <c r="E3312" s="558" t="s">
        <v>862</v>
      </c>
      <c r="F3312" s="564">
        <v>11.14</v>
      </c>
      <c r="G3312" s="564">
        <v>11.37</v>
      </c>
      <c r="H3312" s="145"/>
      <c r="I3312" s="145"/>
      <c r="J3312" s="145"/>
    </row>
    <row r="3313" spans="1:10" ht="81">
      <c r="A3313" s="558">
        <v>90087</v>
      </c>
      <c r="B3313" s="66" t="s">
        <v>17405</v>
      </c>
      <c r="C3313" s="67" t="s">
        <v>20</v>
      </c>
      <c r="D3313" s="563" t="s">
        <v>14447</v>
      </c>
      <c r="E3313" s="558" t="s">
        <v>862</v>
      </c>
      <c r="F3313" s="564">
        <v>8.51</v>
      </c>
      <c r="G3313" s="564">
        <v>8.69</v>
      </c>
      <c r="H3313" s="145"/>
      <c r="I3313" s="145"/>
      <c r="J3313" s="145"/>
    </row>
    <row r="3314" spans="1:10" ht="81">
      <c r="A3314" s="558">
        <v>102308</v>
      </c>
      <c r="B3314" s="66" t="s">
        <v>17405</v>
      </c>
      <c r="C3314" s="67" t="s">
        <v>20</v>
      </c>
      <c r="D3314" s="563" t="s">
        <v>14448</v>
      </c>
      <c r="E3314" s="558" t="s">
        <v>862</v>
      </c>
      <c r="F3314" s="564">
        <v>11.38</v>
      </c>
      <c r="G3314" s="564">
        <v>11.65</v>
      </c>
      <c r="H3314" s="145"/>
      <c r="I3314" s="145"/>
      <c r="J3314" s="145"/>
    </row>
    <row r="3315" spans="1:10" ht="81">
      <c r="A3315" s="558">
        <v>90084</v>
      </c>
      <c r="B3315" s="66" t="s">
        <v>17405</v>
      </c>
      <c r="C3315" s="67" t="s">
        <v>20</v>
      </c>
      <c r="D3315" s="563" t="s">
        <v>14449</v>
      </c>
      <c r="E3315" s="558" t="s">
        <v>862</v>
      </c>
      <c r="F3315" s="564">
        <v>9.1</v>
      </c>
      <c r="G3315" s="564">
        <v>9.32</v>
      </c>
      <c r="H3315" s="145"/>
      <c r="I3315" s="145"/>
      <c r="J3315" s="145"/>
    </row>
    <row r="3316" spans="1:10" ht="81">
      <c r="A3316" s="558">
        <v>102284</v>
      </c>
      <c r="B3316" s="66" t="s">
        <v>17405</v>
      </c>
      <c r="C3316" s="67" t="s">
        <v>20</v>
      </c>
      <c r="D3316" s="563" t="s">
        <v>14450</v>
      </c>
      <c r="E3316" s="558" t="s">
        <v>862</v>
      </c>
      <c r="F3316" s="564">
        <v>11.91</v>
      </c>
      <c r="G3316" s="564">
        <v>12.2</v>
      </c>
      <c r="H3316" s="145"/>
      <c r="I3316" s="145"/>
      <c r="J3316" s="145"/>
    </row>
    <row r="3317" spans="1:10" ht="81">
      <c r="A3317" s="558">
        <v>102325</v>
      </c>
      <c r="B3317" s="66" t="s">
        <v>17405</v>
      </c>
      <c r="C3317" s="67" t="s">
        <v>20</v>
      </c>
      <c r="D3317" s="563" t="s">
        <v>14451</v>
      </c>
      <c r="E3317" s="558" t="s">
        <v>862</v>
      </c>
      <c r="F3317" s="564">
        <v>14.1</v>
      </c>
      <c r="G3317" s="564">
        <v>14.61</v>
      </c>
      <c r="H3317" s="145"/>
      <c r="I3317" s="145"/>
      <c r="J3317" s="145"/>
    </row>
    <row r="3318" spans="1:10" ht="81">
      <c r="A3318" s="558">
        <v>102329</v>
      </c>
      <c r="B3318" s="66" t="s">
        <v>17405</v>
      </c>
      <c r="C3318" s="67" t="s">
        <v>20</v>
      </c>
      <c r="D3318" s="563" t="s">
        <v>14452</v>
      </c>
      <c r="E3318" s="558" t="s">
        <v>862</v>
      </c>
      <c r="F3318" s="564">
        <v>8.89</v>
      </c>
      <c r="G3318" s="564">
        <v>9.1999999999999993</v>
      </c>
      <c r="H3318" s="145"/>
      <c r="I3318" s="145"/>
      <c r="J3318" s="145"/>
    </row>
    <row r="3319" spans="1:10" ht="81">
      <c r="A3319" s="558">
        <v>102301</v>
      </c>
      <c r="B3319" s="66" t="s">
        <v>17405</v>
      </c>
      <c r="C3319" s="67" t="s">
        <v>20</v>
      </c>
      <c r="D3319" s="563" t="s">
        <v>14453</v>
      </c>
      <c r="E3319" s="558" t="s">
        <v>862</v>
      </c>
      <c r="F3319" s="564">
        <v>14.76</v>
      </c>
      <c r="G3319" s="564">
        <v>15.29</v>
      </c>
      <c r="H3319" s="145"/>
      <c r="I3319" s="145"/>
      <c r="J3319" s="145"/>
    </row>
    <row r="3320" spans="1:10" ht="81">
      <c r="A3320" s="558">
        <v>102305</v>
      </c>
      <c r="B3320" s="66" t="s">
        <v>17405</v>
      </c>
      <c r="C3320" s="67" t="s">
        <v>20</v>
      </c>
      <c r="D3320" s="563" t="s">
        <v>14454</v>
      </c>
      <c r="E3320" s="558" t="s">
        <v>862</v>
      </c>
      <c r="F3320" s="564">
        <v>9.3000000000000007</v>
      </c>
      <c r="G3320" s="564">
        <v>9.6300000000000008</v>
      </c>
      <c r="H3320" s="145"/>
      <c r="I3320" s="145"/>
      <c r="J3320" s="145"/>
    </row>
    <row r="3321" spans="1:10" ht="81">
      <c r="A3321" s="558">
        <v>90101</v>
      </c>
      <c r="B3321" s="66" t="s">
        <v>17405</v>
      </c>
      <c r="C3321" s="67" t="s">
        <v>20</v>
      </c>
      <c r="D3321" s="563" t="s">
        <v>14455</v>
      </c>
      <c r="E3321" s="558" t="s">
        <v>862</v>
      </c>
      <c r="F3321" s="564">
        <v>12.32</v>
      </c>
      <c r="G3321" s="564">
        <v>12.76</v>
      </c>
      <c r="H3321" s="145"/>
      <c r="I3321" s="145"/>
      <c r="J3321" s="145"/>
    </row>
    <row r="3322" spans="1:10" ht="81">
      <c r="A3322" s="558">
        <v>102324</v>
      </c>
      <c r="B3322" s="66" t="s">
        <v>17405</v>
      </c>
      <c r="C3322" s="67" t="s">
        <v>20</v>
      </c>
      <c r="D3322" s="563" t="s">
        <v>14456</v>
      </c>
      <c r="E3322" s="558" t="s">
        <v>862</v>
      </c>
      <c r="F3322" s="564">
        <v>15.41</v>
      </c>
      <c r="G3322" s="564">
        <v>15.95</v>
      </c>
      <c r="H3322" s="145"/>
      <c r="I3322" s="145"/>
      <c r="J3322" s="145"/>
    </row>
    <row r="3323" spans="1:10" ht="81">
      <c r="A3323" s="558">
        <v>102300</v>
      </c>
      <c r="B3323" s="66" t="s">
        <v>17405</v>
      </c>
      <c r="C3323" s="67" t="s">
        <v>20</v>
      </c>
      <c r="D3323" s="563" t="s">
        <v>14457</v>
      </c>
      <c r="E3323" s="558" t="s">
        <v>862</v>
      </c>
      <c r="F3323" s="564">
        <v>16.14</v>
      </c>
      <c r="G3323" s="564">
        <v>16.7</v>
      </c>
      <c r="H3323" s="145"/>
      <c r="I3323" s="145"/>
      <c r="J3323" s="145"/>
    </row>
    <row r="3324" spans="1:10" ht="81">
      <c r="A3324" s="558">
        <v>90102</v>
      </c>
      <c r="B3324" s="66" t="s">
        <v>17405</v>
      </c>
      <c r="C3324" s="67" t="s">
        <v>20</v>
      </c>
      <c r="D3324" s="563" t="s">
        <v>14458</v>
      </c>
      <c r="E3324" s="558" t="s">
        <v>862</v>
      </c>
      <c r="F3324" s="564">
        <v>11.28</v>
      </c>
      <c r="G3324" s="564">
        <v>11.68</v>
      </c>
      <c r="H3324" s="145"/>
      <c r="I3324" s="145"/>
      <c r="J3324" s="145"/>
    </row>
    <row r="3325" spans="1:10" ht="81">
      <c r="A3325" s="558">
        <v>102328</v>
      </c>
      <c r="B3325" s="66" t="s">
        <v>17405</v>
      </c>
      <c r="C3325" s="67" t="s">
        <v>20</v>
      </c>
      <c r="D3325" s="563" t="s">
        <v>14459</v>
      </c>
      <c r="E3325" s="558" t="s">
        <v>862</v>
      </c>
      <c r="F3325" s="564">
        <v>9.7100000000000009</v>
      </c>
      <c r="G3325" s="564">
        <v>10.050000000000001</v>
      </c>
      <c r="H3325" s="145"/>
      <c r="I3325" s="145"/>
      <c r="J3325" s="145"/>
    </row>
    <row r="3326" spans="1:10" ht="81">
      <c r="A3326" s="558">
        <v>102304</v>
      </c>
      <c r="B3326" s="66" t="s">
        <v>17405</v>
      </c>
      <c r="C3326" s="67" t="s">
        <v>20</v>
      </c>
      <c r="D3326" s="563" t="s">
        <v>14460</v>
      </c>
      <c r="E3326" s="558" t="s">
        <v>862</v>
      </c>
      <c r="F3326" s="564">
        <v>10.16</v>
      </c>
      <c r="G3326" s="564">
        <v>10.52</v>
      </c>
      <c r="H3326" s="145"/>
      <c r="I3326" s="145"/>
      <c r="J3326" s="145"/>
    </row>
    <row r="3327" spans="1:10" ht="81">
      <c r="A3327" s="558">
        <v>102295</v>
      </c>
      <c r="B3327" s="66" t="s">
        <v>17405</v>
      </c>
      <c r="C3327" s="67" t="s">
        <v>20</v>
      </c>
      <c r="D3327" s="563" t="s">
        <v>14461</v>
      </c>
      <c r="E3327" s="558" t="s">
        <v>862</v>
      </c>
      <c r="F3327" s="564">
        <v>7.29</v>
      </c>
      <c r="G3327" s="564">
        <v>7.44</v>
      </c>
      <c r="H3327" s="145"/>
      <c r="I3327" s="145"/>
      <c r="J3327" s="145"/>
    </row>
    <row r="3328" spans="1:10" ht="81">
      <c r="A3328" s="558">
        <v>102281</v>
      </c>
      <c r="B3328" s="66" t="s">
        <v>17405</v>
      </c>
      <c r="C3328" s="67" t="s">
        <v>20</v>
      </c>
      <c r="D3328" s="563" t="s">
        <v>14462</v>
      </c>
      <c r="E3328" s="558" t="s">
        <v>862</v>
      </c>
      <c r="F3328" s="564">
        <v>5.57</v>
      </c>
      <c r="G3328" s="564">
        <v>5.69</v>
      </c>
      <c r="H3328" s="145"/>
      <c r="I3328" s="145"/>
      <c r="J3328" s="145"/>
    </row>
    <row r="3329" spans="1:10" ht="81">
      <c r="A3329" s="558">
        <v>102311</v>
      </c>
      <c r="B3329" s="66" t="s">
        <v>17405</v>
      </c>
      <c r="C3329" s="67" t="s">
        <v>20</v>
      </c>
      <c r="D3329" s="563" t="s">
        <v>14463</v>
      </c>
      <c r="E3329" s="558" t="s">
        <v>862</v>
      </c>
      <c r="F3329" s="564">
        <v>11.07</v>
      </c>
      <c r="G3329" s="564">
        <v>11.3</v>
      </c>
      <c r="H3329" s="145"/>
      <c r="I3329" s="145"/>
      <c r="J3329" s="145"/>
    </row>
    <row r="3330" spans="1:10" ht="81">
      <c r="A3330" s="558">
        <v>102319</v>
      </c>
      <c r="B3330" s="66" t="s">
        <v>17405</v>
      </c>
      <c r="C3330" s="67" t="s">
        <v>20</v>
      </c>
      <c r="D3330" s="563" t="s">
        <v>14464</v>
      </c>
      <c r="E3330" s="558" t="s">
        <v>862</v>
      </c>
      <c r="F3330" s="564">
        <v>6.97</v>
      </c>
      <c r="G3330" s="564">
        <v>7.12</v>
      </c>
      <c r="H3330" s="145"/>
      <c r="I3330" s="145"/>
      <c r="J3330" s="145"/>
    </row>
    <row r="3331" spans="1:10" ht="81">
      <c r="A3331" s="558">
        <v>102287</v>
      </c>
      <c r="B3331" s="66" t="s">
        <v>17405</v>
      </c>
      <c r="C3331" s="67" t="s">
        <v>20</v>
      </c>
      <c r="D3331" s="563" t="s">
        <v>14465</v>
      </c>
      <c r="E3331" s="558" t="s">
        <v>862</v>
      </c>
      <c r="F3331" s="564">
        <v>11.58</v>
      </c>
      <c r="G3331" s="564">
        <v>11.82</v>
      </c>
      <c r="H3331" s="145"/>
      <c r="I3331" s="145"/>
      <c r="J3331" s="145"/>
    </row>
    <row r="3332" spans="1:10" ht="81">
      <c r="A3332" s="558">
        <v>102316</v>
      </c>
      <c r="B3332" s="66" t="s">
        <v>17405</v>
      </c>
      <c r="C3332" s="67" t="s">
        <v>20</v>
      </c>
      <c r="D3332" s="563" t="s">
        <v>14466</v>
      </c>
      <c r="E3332" s="558" t="s">
        <v>862</v>
      </c>
      <c r="F3332" s="564">
        <v>7.16</v>
      </c>
      <c r="G3332" s="564">
        <v>7.33</v>
      </c>
      <c r="H3332" s="145"/>
      <c r="I3332" s="145"/>
      <c r="J3332" s="145"/>
    </row>
    <row r="3333" spans="1:10" ht="81">
      <c r="A3333" s="558">
        <v>102292</v>
      </c>
      <c r="B3333" s="66" t="s">
        <v>17405</v>
      </c>
      <c r="C3333" s="67" t="s">
        <v>20</v>
      </c>
      <c r="D3333" s="563" t="s">
        <v>14467</v>
      </c>
      <c r="E3333" s="558" t="s">
        <v>862</v>
      </c>
      <c r="F3333" s="564">
        <v>7.5</v>
      </c>
      <c r="G3333" s="564">
        <v>7.68</v>
      </c>
      <c r="H3333" s="145"/>
      <c r="I3333" s="145"/>
      <c r="J3333" s="145"/>
    </row>
    <row r="3334" spans="1:10" ht="81">
      <c r="A3334" s="558">
        <v>90092</v>
      </c>
      <c r="B3334" s="66" t="s">
        <v>17405</v>
      </c>
      <c r="C3334" s="67" t="s">
        <v>20</v>
      </c>
      <c r="D3334" s="563" t="s">
        <v>14468</v>
      </c>
      <c r="E3334" s="558" t="s">
        <v>862</v>
      </c>
      <c r="F3334" s="564">
        <v>5.72</v>
      </c>
      <c r="G3334" s="564">
        <v>5.87</v>
      </c>
      <c r="H3334" s="145"/>
      <c r="I3334" s="145"/>
      <c r="J3334" s="145"/>
    </row>
    <row r="3335" spans="1:10" ht="81">
      <c r="A3335" s="558">
        <v>102278</v>
      </c>
      <c r="B3335" s="66" t="s">
        <v>17405</v>
      </c>
      <c r="C3335" s="67" t="s">
        <v>20</v>
      </c>
      <c r="D3335" s="563" t="s">
        <v>14469</v>
      </c>
      <c r="E3335" s="558" t="s">
        <v>862</v>
      </c>
      <c r="F3335" s="564">
        <v>8.86</v>
      </c>
      <c r="G3335" s="564">
        <v>9.0299999999999994</v>
      </c>
      <c r="H3335" s="145"/>
      <c r="I3335" s="145"/>
      <c r="J3335" s="145"/>
    </row>
    <row r="3336" spans="1:10" ht="81">
      <c r="A3336" s="558">
        <v>90094</v>
      </c>
      <c r="B3336" s="66" t="s">
        <v>17405</v>
      </c>
      <c r="C3336" s="67" t="s">
        <v>20</v>
      </c>
      <c r="D3336" s="563" t="s">
        <v>14470</v>
      </c>
      <c r="E3336" s="558" t="s">
        <v>862</v>
      </c>
      <c r="F3336" s="564">
        <v>5.42</v>
      </c>
      <c r="G3336" s="564">
        <v>5.55</v>
      </c>
      <c r="H3336" s="145"/>
      <c r="I3336" s="145"/>
      <c r="J3336" s="145"/>
    </row>
    <row r="3337" spans="1:10" ht="81">
      <c r="A3337" s="558">
        <v>102309</v>
      </c>
      <c r="B3337" s="66" t="s">
        <v>17405</v>
      </c>
      <c r="C3337" s="67" t="s">
        <v>20</v>
      </c>
      <c r="D3337" s="563" t="s">
        <v>14471</v>
      </c>
      <c r="E3337" s="558" t="s">
        <v>862</v>
      </c>
      <c r="F3337" s="564">
        <v>10.76</v>
      </c>
      <c r="G3337" s="564">
        <v>11.02</v>
      </c>
      <c r="H3337" s="145"/>
      <c r="I3337" s="145"/>
      <c r="J3337" s="145"/>
    </row>
    <row r="3338" spans="1:10" ht="81">
      <c r="A3338" s="558">
        <v>102285</v>
      </c>
      <c r="B3338" s="66" t="s">
        <v>17405</v>
      </c>
      <c r="C3338" s="67" t="s">
        <v>20</v>
      </c>
      <c r="D3338" s="563" t="s">
        <v>14472</v>
      </c>
      <c r="E3338" s="558" t="s">
        <v>862</v>
      </c>
      <c r="F3338" s="564">
        <v>11.27</v>
      </c>
      <c r="G3338" s="564">
        <v>11.54</v>
      </c>
      <c r="H3338" s="145"/>
      <c r="I3338" s="145"/>
      <c r="J3338" s="145"/>
    </row>
    <row r="3339" spans="1:10" ht="81">
      <c r="A3339" s="558">
        <v>90095</v>
      </c>
      <c r="B3339" s="66" t="s">
        <v>17405</v>
      </c>
      <c r="C3339" s="67" t="s">
        <v>20</v>
      </c>
      <c r="D3339" s="563" t="s">
        <v>14473</v>
      </c>
      <c r="E3339" s="558" t="s">
        <v>862</v>
      </c>
      <c r="F3339" s="564">
        <v>5.36</v>
      </c>
      <c r="G3339" s="564">
        <v>5.48</v>
      </c>
      <c r="H3339" s="145"/>
      <c r="I3339" s="145"/>
      <c r="J3339" s="145"/>
    </row>
    <row r="3340" spans="1:10" ht="81">
      <c r="A3340" s="558">
        <v>102320</v>
      </c>
      <c r="B3340" s="66" t="s">
        <v>17405</v>
      </c>
      <c r="C3340" s="67" t="s">
        <v>20</v>
      </c>
      <c r="D3340" s="563" t="s">
        <v>14474</v>
      </c>
      <c r="E3340" s="558" t="s">
        <v>862</v>
      </c>
      <c r="F3340" s="564">
        <v>6.7</v>
      </c>
      <c r="G3340" s="564">
        <v>6.84</v>
      </c>
      <c r="H3340" s="145"/>
      <c r="I3340" s="145"/>
      <c r="J3340" s="145"/>
    </row>
    <row r="3341" spans="1:10" ht="81">
      <c r="A3341" s="558">
        <v>102296</v>
      </c>
      <c r="B3341" s="66" t="s">
        <v>17405</v>
      </c>
      <c r="C3341" s="67" t="s">
        <v>20</v>
      </c>
      <c r="D3341" s="563" t="s">
        <v>14475</v>
      </c>
      <c r="E3341" s="558" t="s">
        <v>862</v>
      </c>
      <c r="F3341" s="564">
        <v>7.01</v>
      </c>
      <c r="G3341" s="564">
        <v>7.16</v>
      </c>
      <c r="H3341" s="145"/>
      <c r="I3341" s="145"/>
      <c r="J3341" s="145"/>
    </row>
    <row r="3342" spans="1:10" ht="81">
      <c r="A3342" s="558">
        <v>90086</v>
      </c>
      <c r="B3342" s="66" t="s">
        <v>17405</v>
      </c>
      <c r="C3342" s="67" t="s">
        <v>20</v>
      </c>
      <c r="D3342" s="563" t="s">
        <v>14476</v>
      </c>
      <c r="E3342" s="558" t="s">
        <v>862</v>
      </c>
      <c r="F3342" s="564">
        <v>8.61</v>
      </c>
      <c r="G3342" s="564">
        <v>8.81</v>
      </c>
      <c r="H3342" s="145"/>
      <c r="I3342" s="145"/>
      <c r="J3342" s="145"/>
    </row>
    <row r="3343" spans="1:10" ht="81">
      <c r="A3343" s="558">
        <v>102277</v>
      </c>
      <c r="B3343" s="66" t="s">
        <v>17405</v>
      </c>
      <c r="C3343" s="67" t="s">
        <v>20</v>
      </c>
      <c r="D3343" s="563" t="s">
        <v>14477</v>
      </c>
      <c r="E3343" s="558" t="s">
        <v>862</v>
      </c>
      <c r="F3343" s="564">
        <v>8.36</v>
      </c>
      <c r="G3343" s="564">
        <v>8.57</v>
      </c>
      <c r="H3343" s="145"/>
      <c r="I3343" s="145"/>
      <c r="J3343" s="145"/>
    </row>
    <row r="3344" spans="1:10" ht="81">
      <c r="A3344" s="558">
        <v>102286</v>
      </c>
      <c r="B3344" s="66" t="s">
        <v>17405</v>
      </c>
      <c r="C3344" s="67" t="s">
        <v>20</v>
      </c>
      <c r="D3344" s="563" t="s">
        <v>14478</v>
      </c>
      <c r="E3344" s="558" t="s">
        <v>862</v>
      </c>
      <c r="F3344" s="564">
        <v>10.94</v>
      </c>
      <c r="G3344" s="564">
        <v>11.2</v>
      </c>
      <c r="H3344" s="145"/>
      <c r="I3344" s="145"/>
      <c r="J3344" s="145"/>
    </row>
    <row r="3345" spans="1:10" ht="81">
      <c r="A3345" s="558">
        <v>90098</v>
      </c>
      <c r="B3345" s="66" t="s">
        <v>17405</v>
      </c>
      <c r="C3345" s="67" t="s">
        <v>20</v>
      </c>
      <c r="D3345" s="563" t="s">
        <v>14479</v>
      </c>
      <c r="E3345" s="558" t="s">
        <v>862</v>
      </c>
      <c r="F3345" s="564">
        <v>5.26</v>
      </c>
      <c r="G3345" s="564">
        <v>5.35</v>
      </c>
      <c r="H3345" s="145"/>
      <c r="I3345" s="145"/>
      <c r="J3345" s="145"/>
    </row>
    <row r="3346" spans="1:10" ht="81">
      <c r="A3346" s="558">
        <v>102313</v>
      </c>
      <c r="B3346" s="66" t="s">
        <v>17405</v>
      </c>
      <c r="C3346" s="67" t="s">
        <v>20</v>
      </c>
      <c r="D3346" s="563" t="s">
        <v>14480</v>
      </c>
      <c r="E3346" s="558" t="s">
        <v>862</v>
      </c>
      <c r="F3346" s="564">
        <v>10.43</v>
      </c>
      <c r="G3346" s="564">
        <v>10.64</v>
      </c>
      <c r="H3346" s="145"/>
      <c r="I3346" s="145"/>
      <c r="J3346" s="145"/>
    </row>
    <row r="3347" spans="1:10" ht="81">
      <c r="A3347" s="558">
        <v>102321</v>
      </c>
      <c r="B3347" s="66" t="s">
        <v>17405</v>
      </c>
      <c r="C3347" s="67" t="s">
        <v>20</v>
      </c>
      <c r="D3347" s="563" t="s">
        <v>14481</v>
      </c>
      <c r="E3347" s="558" t="s">
        <v>862</v>
      </c>
      <c r="F3347" s="564">
        <v>6.56</v>
      </c>
      <c r="G3347" s="564">
        <v>6.71</v>
      </c>
      <c r="H3347" s="145"/>
      <c r="I3347" s="145"/>
      <c r="J3347" s="145"/>
    </row>
    <row r="3348" spans="1:10" ht="81">
      <c r="A3348" s="558">
        <v>102289</v>
      </c>
      <c r="B3348" s="66" t="s">
        <v>17405</v>
      </c>
      <c r="C3348" s="67" t="s">
        <v>20</v>
      </c>
      <c r="D3348" s="563" t="s">
        <v>14482</v>
      </c>
      <c r="E3348" s="558" t="s">
        <v>862</v>
      </c>
      <c r="F3348" s="564">
        <v>10.92</v>
      </c>
      <c r="G3348" s="564">
        <v>11.14</v>
      </c>
      <c r="H3348" s="145"/>
      <c r="I3348" s="145"/>
      <c r="J3348" s="145"/>
    </row>
    <row r="3349" spans="1:10" ht="81">
      <c r="A3349" s="558">
        <v>102297</v>
      </c>
      <c r="B3349" s="66" t="s">
        <v>17405</v>
      </c>
      <c r="C3349" s="67" t="s">
        <v>20</v>
      </c>
      <c r="D3349" s="563" t="s">
        <v>14483</v>
      </c>
      <c r="E3349" s="558" t="s">
        <v>862</v>
      </c>
      <c r="F3349" s="564">
        <v>6.88</v>
      </c>
      <c r="G3349" s="564">
        <v>7.01</v>
      </c>
      <c r="H3349" s="145"/>
      <c r="I3349" s="145"/>
      <c r="J3349" s="145"/>
    </row>
    <row r="3350" spans="1:10" ht="81">
      <c r="A3350" s="558">
        <v>102280</v>
      </c>
      <c r="B3350" s="66" t="s">
        <v>17405</v>
      </c>
      <c r="C3350" s="67" t="s">
        <v>20</v>
      </c>
      <c r="D3350" s="563" t="s">
        <v>14484</v>
      </c>
      <c r="E3350" s="558" t="s">
        <v>862</v>
      </c>
      <c r="F3350" s="564">
        <v>5.27</v>
      </c>
      <c r="G3350" s="564">
        <v>5.4</v>
      </c>
      <c r="H3350" s="145"/>
      <c r="I3350" s="145"/>
      <c r="J3350" s="145"/>
    </row>
    <row r="3351" spans="1:10" ht="81">
      <c r="A3351" s="558">
        <v>102294</v>
      </c>
      <c r="B3351" s="66" t="s">
        <v>17405</v>
      </c>
      <c r="C3351" s="67" t="s">
        <v>20</v>
      </c>
      <c r="D3351" s="563" t="s">
        <v>14485</v>
      </c>
      <c r="E3351" s="558" t="s">
        <v>862</v>
      </c>
      <c r="F3351" s="564">
        <v>6.89</v>
      </c>
      <c r="G3351" s="564">
        <v>7.05</v>
      </c>
      <c r="H3351" s="145"/>
      <c r="I3351" s="145"/>
      <c r="J3351" s="145"/>
    </row>
    <row r="3352" spans="1:10" ht="81">
      <c r="A3352" s="558">
        <v>90090</v>
      </c>
      <c r="B3352" s="66" t="s">
        <v>17405</v>
      </c>
      <c r="C3352" s="67" t="s">
        <v>20</v>
      </c>
      <c r="D3352" s="563" t="s">
        <v>14486</v>
      </c>
      <c r="E3352" s="558" t="s">
        <v>862</v>
      </c>
      <c r="F3352" s="564">
        <v>8.33</v>
      </c>
      <c r="G3352" s="564">
        <v>8.52</v>
      </c>
      <c r="H3352" s="145"/>
      <c r="I3352" s="145"/>
      <c r="J3352" s="145"/>
    </row>
    <row r="3353" spans="1:10" ht="81">
      <c r="A3353" s="558">
        <v>102317</v>
      </c>
      <c r="B3353" s="66" t="s">
        <v>17405</v>
      </c>
      <c r="C3353" s="67" t="s">
        <v>20</v>
      </c>
      <c r="D3353" s="563" t="s">
        <v>14487</v>
      </c>
      <c r="E3353" s="558" t="s">
        <v>862</v>
      </c>
      <c r="F3353" s="564">
        <v>6.78</v>
      </c>
      <c r="G3353" s="564">
        <v>6.94</v>
      </c>
      <c r="H3353" s="145"/>
      <c r="I3353" s="145"/>
      <c r="J3353" s="145"/>
    </row>
    <row r="3354" spans="1:10" ht="81">
      <c r="A3354" s="558">
        <v>102293</v>
      </c>
      <c r="B3354" s="66" t="s">
        <v>17405</v>
      </c>
      <c r="C3354" s="67" t="s">
        <v>20</v>
      </c>
      <c r="D3354" s="563" t="s">
        <v>14488</v>
      </c>
      <c r="E3354" s="558" t="s">
        <v>862</v>
      </c>
      <c r="F3354" s="564">
        <v>7.1</v>
      </c>
      <c r="G3354" s="564">
        <v>7.27</v>
      </c>
      <c r="H3354" s="145"/>
      <c r="I3354" s="145"/>
      <c r="J3354" s="145"/>
    </row>
    <row r="3355" spans="1:10" ht="81">
      <c r="A3355" s="558">
        <v>102310</v>
      </c>
      <c r="B3355" s="66" t="s">
        <v>17405</v>
      </c>
      <c r="C3355" s="67" t="s">
        <v>20</v>
      </c>
      <c r="D3355" s="563" t="s">
        <v>14489</v>
      </c>
      <c r="E3355" s="558" t="s">
        <v>862</v>
      </c>
      <c r="F3355" s="564">
        <v>10.46</v>
      </c>
      <c r="G3355" s="564">
        <v>10.71</v>
      </c>
      <c r="H3355" s="145"/>
      <c r="I3355" s="145"/>
      <c r="J3355" s="145"/>
    </row>
    <row r="3356" spans="1:10" ht="81">
      <c r="A3356" s="558">
        <v>102318</v>
      </c>
      <c r="B3356" s="66" t="s">
        <v>17405</v>
      </c>
      <c r="C3356" s="67" t="s">
        <v>20</v>
      </c>
      <c r="D3356" s="563" t="s">
        <v>14490</v>
      </c>
      <c r="E3356" s="558" t="s">
        <v>862</v>
      </c>
      <c r="F3356" s="564">
        <v>6.59</v>
      </c>
      <c r="G3356" s="564">
        <v>6.75</v>
      </c>
      <c r="H3356" s="145"/>
      <c r="I3356" s="145"/>
      <c r="J3356" s="145"/>
    </row>
    <row r="3357" spans="1:10" ht="81">
      <c r="A3357" s="558">
        <v>90106</v>
      </c>
      <c r="B3357" s="66" t="s">
        <v>17405</v>
      </c>
      <c r="C3357" s="67" t="s">
        <v>20</v>
      </c>
      <c r="D3357" s="563" t="s">
        <v>14491</v>
      </c>
      <c r="E3357" s="558" t="s">
        <v>862</v>
      </c>
      <c r="F3357" s="564">
        <v>7.86</v>
      </c>
      <c r="G3357" s="564">
        <v>8.1300000000000008</v>
      </c>
      <c r="H3357" s="145"/>
      <c r="I3357" s="145"/>
      <c r="J3357" s="145"/>
    </row>
    <row r="3358" spans="1:10" ht="81">
      <c r="A3358" s="558">
        <v>90105</v>
      </c>
      <c r="B3358" s="66" t="s">
        <v>17405</v>
      </c>
      <c r="C3358" s="67" t="s">
        <v>20</v>
      </c>
      <c r="D3358" s="563" t="s">
        <v>14492</v>
      </c>
      <c r="E3358" s="558" t="s">
        <v>862</v>
      </c>
      <c r="F3358" s="564">
        <v>8.64</v>
      </c>
      <c r="G3358" s="564">
        <v>8.9499999999999993</v>
      </c>
      <c r="H3358" s="145"/>
      <c r="I3358" s="145"/>
      <c r="J3358" s="145"/>
    </row>
    <row r="3359" spans="1:10" ht="94.5">
      <c r="A3359" s="558">
        <v>90108</v>
      </c>
      <c r="B3359" s="66" t="s">
        <v>17405</v>
      </c>
      <c r="C3359" s="67" t="s">
        <v>20</v>
      </c>
      <c r="D3359" s="563" t="s">
        <v>14493</v>
      </c>
      <c r="E3359" s="558" t="s">
        <v>862</v>
      </c>
      <c r="F3359" s="564">
        <v>7.1</v>
      </c>
      <c r="G3359" s="564">
        <v>7.36</v>
      </c>
      <c r="H3359" s="145"/>
      <c r="I3359" s="145"/>
      <c r="J3359" s="145"/>
    </row>
    <row r="3360" spans="1:10" ht="94.5">
      <c r="A3360" s="558">
        <v>90107</v>
      </c>
      <c r="B3360" s="66" t="s">
        <v>17405</v>
      </c>
      <c r="C3360" s="67" t="s">
        <v>20</v>
      </c>
      <c r="D3360" s="563" t="s">
        <v>14494</v>
      </c>
      <c r="E3360" s="558" t="s">
        <v>862</v>
      </c>
      <c r="F3360" s="564">
        <v>7.76</v>
      </c>
      <c r="G3360" s="564">
        <v>8.0399999999999991</v>
      </c>
      <c r="H3360" s="145"/>
      <c r="I3360" s="145"/>
      <c r="J3360" s="145"/>
    </row>
    <row r="3361" spans="1:10" ht="54">
      <c r="A3361" s="558">
        <v>102354</v>
      </c>
      <c r="B3361" s="66" t="s">
        <v>17405</v>
      </c>
      <c r="C3361" s="67" t="s">
        <v>20</v>
      </c>
      <c r="D3361" s="563" t="s">
        <v>8414</v>
      </c>
      <c r="E3361" s="558" t="s">
        <v>862</v>
      </c>
      <c r="F3361" s="564">
        <v>142.88</v>
      </c>
      <c r="G3361" s="564">
        <v>147.35</v>
      </c>
      <c r="H3361" s="145"/>
      <c r="I3361" s="145"/>
      <c r="J3361" s="145"/>
    </row>
    <row r="3362" spans="1:10" ht="54">
      <c r="A3362" s="558">
        <v>102355</v>
      </c>
      <c r="B3362" s="66" t="s">
        <v>17405</v>
      </c>
      <c r="C3362" s="67" t="s">
        <v>20</v>
      </c>
      <c r="D3362" s="563" t="s">
        <v>14495</v>
      </c>
      <c r="E3362" s="558" t="s">
        <v>862</v>
      </c>
      <c r="F3362" s="564">
        <v>166.41</v>
      </c>
      <c r="G3362" s="564">
        <v>172.37</v>
      </c>
      <c r="H3362" s="145"/>
      <c r="I3362" s="145"/>
      <c r="J3362" s="145"/>
    </row>
    <row r="3363" spans="1:10" ht="45">
      <c r="A3363" s="558">
        <v>102356</v>
      </c>
      <c r="B3363" s="66" t="s">
        <v>17405</v>
      </c>
      <c r="C3363" s="67" t="s">
        <v>20</v>
      </c>
      <c r="D3363" s="563" t="s">
        <v>14496</v>
      </c>
      <c r="E3363" s="558" t="s">
        <v>862</v>
      </c>
      <c r="F3363" s="564">
        <v>0</v>
      </c>
      <c r="G3363" s="564">
        <v>0</v>
      </c>
      <c r="H3363" s="145"/>
      <c r="I3363" s="145"/>
      <c r="J3363" s="145"/>
    </row>
    <row r="3364" spans="1:10" ht="54">
      <c r="A3364" s="558">
        <v>102357</v>
      </c>
      <c r="B3364" s="66" t="s">
        <v>17405</v>
      </c>
      <c r="C3364" s="67" t="s">
        <v>20</v>
      </c>
      <c r="D3364" s="563" t="s">
        <v>14497</v>
      </c>
      <c r="E3364" s="558" t="s">
        <v>862</v>
      </c>
      <c r="F3364" s="564">
        <v>0</v>
      </c>
      <c r="G3364" s="564">
        <v>0</v>
      </c>
      <c r="H3364" s="145"/>
      <c r="I3364" s="145"/>
      <c r="J3364" s="145"/>
    </row>
    <row r="3365" spans="1:10" ht="45">
      <c r="A3365" s="558">
        <v>102358</v>
      </c>
      <c r="B3365" s="66" t="s">
        <v>17405</v>
      </c>
      <c r="C3365" s="67" t="s">
        <v>20</v>
      </c>
      <c r="D3365" s="563" t="s">
        <v>14498</v>
      </c>
      <c r="E3365" s="558" t="s">
        <v>862</v>
      </c>
      <c r="F3365" s="564">
        <v>0</v>
      </c>
      <c r="G3365" s="564">
        <v>0</v>
      </c>
      <c r="H3365" s="145"/>
      <c r="I3365" s="145"/>
      <c r="J3365" s="145"/>
    </row>
    <row r="3366" spans="1:10" ht="54">
      <c r="A3366" s="558">
        <v>102359</v>
      </c>
      <c r="B3366" s="66" t="s">
        <v>17405</v>
      </c>
      <c r="C3366" s="67" t="s">
        <v>20</v>
      </c>
      <c r="D3366" s="563" t="s">
        <v>14499</v>
      </c>
      <c r="E3366" s="558" t="s">
        <v>862</v>
      </c>
      <c r="F3366" s="564">
        <v>0</v>
      </c>
      <c r="G3366" s="564">
        <v>0</v>
      </c>
      <c r="H3366" s="145"/>
      <c r="I3366" s="145"/>
      <c r="J3366" s="145"/>
    </row>
    <row r="3367" spans="1:10" ht="67.5">
      <c r="A3367" s="558">
        <v>102348</v>
      </c>
      <c r="B3367" s="66" t="s">
        <v>17405</v>
      </c>
      <c r="C3367" s="67" t="s">
        <v>20</v>
      </c>
      <c r="D3367" s="563" t="s">
        <v>14500</v>
      </c>
      <c r="E3367" s="558" t="s">
        <v>862</v>
      </c>
      <c r="F3367" s="564">
        <v>0</v>
      </c>
      <c r="G3367" s="564">
        <v>0</v>
      </c>
      <c r="H3367" s="145"/>
      <c r="I3367" s="145"/>
      <c r="J3367" s="145"/>
    </row>
    <row r="3368" spans="1:10" ht="67.5">
      <c r="A3368" s="558">
        <v>102346</v>
      </c>
      <c r="B3368" s="66" t="s">
        <v>17405</v>
      </c>
      <c r="C3368" s="67" t="s">
        <v>20</v>
      </c>
      <c r="D3368" s="563" t="s">
        <v>14501</v>
      </c>
      <c r="E3368" s="558" t="s">
        <v>862</v>
      </c>
      <c r="F3368" s="564">
        <v>0</v>
      </c>
      <c r="G3368" s="564">
        <v>0</v>
      </c>
      <c r="H3368" s="145"/>
      <c r="I3368" s="145"/>
      <c r="J3368" s="145"/>
    </row>
    <row r="3369" spans="1:10" ht="67.5">
      <c r="A3369" s="558">
        <v>102347</v>
      </c>
      <c r="B3369" s="66" t="s">
        <v>17405</v>
      </c>
      <c r="C3369" s="67" t="s">
        <v>20</v>
      </c>
      <c r="D3369" s="563" t="s">
        <v>14502</v>
      </c>
      <c r="E3369" s="558" t="s">
        <v>862</v>
      </c>
      <c r="F3369" s="564">
        <v>0</v>
      </c>
      <c r="G3369" s="564">
        <v>0</v>
      </c>
      <c r="H3369" s="145"/>
      <c r="I3369" s="145"/>
      <c r="J3369" s="145"/>
    </row>
    <row r="3370" spans="1:10" ht="67.5">
      <c r="A3370" s="558">
        <v>102350</v>
      </c>
      <c r="B3370" s="66" t="s">
        <v>17405</v>
      </c>
      <c r="C3370" s="67" t="s">
        <v>20</v>
      </c>
      <c r="D3370" s="563" t="s">
        <v>14503</v>
      </c>
      <c r="E3370" s="558" t="s">
        <v>862</v>
      </c>
      <c r="F3370" s="564">
        <v>0</v>
      </c>
      <c r="G3370" s="564">
        <v>0</v>
      </c>
      <c r="H3370" s="145"/>
      <c r="I3370" s="145"/>
      <c r="J3370" s="145"/>
    </row>
    <row r="3371" spans="1:10" ht="67.5">
      <c r="A3371" s="558">
        <v>102351</v>
      </c>
      <c r="B3371" s="66" t="s">
        <v>17405</v>
      </c>
      <c r="C3371" s="67" t="s">
        <v>20</v>
      </c>
      <c r="D3371" s="563" t="s">
        <v>14504</v>
      </c>
      <c r="E3371" s="558" t="s">
        <v>862</v>
      </c>
      <c r="F3371" s="564">
        <v>0</v>
      </c>
      <c r="G3371" s="564">
        <v>0</v>
      </c>
      <c r="H3371" s="145"/>
      <c r="I3371" s="145"/>
      <c r="J3371" s="145"/>
    </row>
    <row r="3372" spans="1:10" ht="67.5">
      <c r="A3372" s="558">
        <v>102352</v>
      </c>
      <c r="B3372" s="66" t="s">
        <v>17405</v>
      </c>
      <c r="C3372" s="67" t="s">
        <v>20</v>
      </c>
      <c r="D3372" s="563" t="s">
        <v>14505</v>
      </c>
      <c r="E3372" s="558" t="s">
        <v>862</v>
      </c>
      <c r="F3372" s="564">
        <v>0</v>
      </c>
      <c r="G3372" s="564">
        <v>0</v>
      </c>
      <c r="H3372" s="145"/>
      <c r="I3372" s="145"/>
      <c r="J3372" s="145"/>
    </row>
    <row r="3373" spans="1:10" ht="67.5">
      <c r="A3373" s="558">
        <v>102353</v>
      </c>
      <c r="B3373" s="66" t="s">
        <v>17405</v>
      </c>
      <c r="C3373" s="67" t="s">
        <v>20</v>
      </c>
      <c r="D3373" s="563" t="s">
        <v>14506</v>
      </c>
      <c r="E3373" s="558" t="s">
        <v>862</v>
      </c>
      <c r="F3373" s="564">
        <v>0</v>
      </c>
      <c r="G3373" s="564">
        <v>0</v>
      </c>
      <c r="H3373" s="145"/>
      <c r="I3373" s="145"/>
      <c r="J3373" s="145"/>
    </row>
    <row r="3374" spans="1:10" ht="67.5">
      <c r="A3374" s="558">
        <v>102349</v>
      </c>
      <c r="B3374" s="66" t="s">
        <v>17405</v>
      </c>
      <c r="C3374" s="67" t="s">
        <v>20</v>
      </c>
      <c r="D3374" s="563" t="s">
        <v>14507</v>
      </c>
      <c r="E3374" s="558" t="s">
        <v>862</v>
      </c>
      <c r="F3374" s="564">
        <v>0</v>
      </c>
      <c r="G3374" s="564">
        <v>0</v>
      </c>
      <c r="H3374" s="145"/>
      <c r="I3374" s="145"/>
      <c r="J3374" s="145"/>
    </row>
    <row r="3375" spans="1:10" ht="54">
      <c r="A3375" s="558">
        <v>102360</v>
      </c>
      <c r="B3375" s="66" t="s">
        <v>17405</v>
      </c>
      <c r="C3375" s="67" t="s">
        <v>20</v>
      </c>
      <c r="D3375" s="563" t="s">
        <v>4712</v>
      </c>
      <c r="E3375" s="558" t="s">
        <v>862</v>
      </c>
      <c r="F3375" s="564">
        <v>23.84</v>
      </c>
      <c r="G3375" s="564">
        <v>24.41</v>
      </c>
      <c r="H3375" s="145"/>
      <c r="I3375" s="145"/>
      <c r="J3375" s="145"/>
    </row>
    <row r="3376" spans="1:10" ht="54">
      <c r="A3376" s="558">
        <v>102361</v>
      </c>
      <c r="B3376" s="66" t="s">
        <v>17405</v>
      </c>
      <c r="C3376" s="67" t="s">
        <v>20</v>
      </c>
      <c r="D3376" s="563" t="s">
        <v>4713</v>
      </c>
      <c r="E3376" s="558" t="s">
        <v>862</v>
      </c>
      <c r="F3376" s="564">
        <v>34.54</v>
      </c>
      <c r="G3376" s="564">
        <v>35.770000000000003</v>
      </c>
      <c r="H3376" s="145"/>
      <c r="I3376" s="145"/>
      <c r="J3376" s="145"/>
    </row>
    <row r="3377" spans="1:10" ht="54">
      <c r="A3377" s="558">
        <v>101595</v>
      </c>
      <c r="B3377" s="66" t="s">
        <v>17405</v>
      </c>
      <c r="C3377" s="67" t="s">
        <v>20</v>
      </c>
      <c r="D3377" s="563" t="s">
        <v>14508</v>
      </c>
      <c r="E3377" s="558" t="s">
        <v>38</v>
      </c>
      <c r="F3377" s="564">
        <v>0</v>
      </c>
      <c r="G3377" s="564">
        <v>0</v>
      </c>
      <c r="H3377" s="145"/>
      <c r="I3377" s="145"/>
      <c r="J3377" s="145"/>
    </row>
    <row r="3378" spans="1:10" ht="54">
      <c r="A3378" s="558">
        <v>101601</v>
      </c>
      <c r="B3378" s="66" t="s">
        <v>17405</v>
      </c>
      <c r="C3378" s="67" t="s">
        <v>20</v>
      </c>
      <c r="D3378" s="563" t="s">
        <v>3874</v>
      </c>
      <c r="E3378" s="558" t="s">
        <v>38</v>
      </c>
      <c r="F3378" s="564">
        <v>25.94</v>
      </c>
      <c r="G3378" s="564">
        <v>26.98</v>
      </c>
      <c r="H3378" s="145"/>
      <c r="I3378" s="145"/>
      <c r="J3378" s="145"/>
    </row>
    <row r="3379" spans="1:10" ht="54">
      <c r="A3379" s="558">
        <v>101594</v>
      </c>
      <c r="B3379" s="66" t="s">
        <v>17405</v>
      </c>
      <c r="C3379" s="67" t="s">
        <v>20</v>
      </c>
      <c r="D3379" s="563" t="s">
        <v>14509</v>
      </c>
      <c r="E3379" s="558" t="s">
        <v>38</v>
      </c>
      <c r="F3379" s="564">
        <v>0</v>
      </c>
      <c r="G3379" s="564">
        <v>0</v>
      </c>
      <c r="H3379" s="145"/>
      <c r="I3379" s="145"/>
      <c r="J3379" s="145"/>
    </row>
    <row r="3380" spans="1:10" ht="54">
      <c r="A3380" s="558">
        <v>101600</v>
      </c>
      <c r="B3380" s="66" t="s">
        <v>17405</v>
      </c>
      <c r="C3380" s="67" t="s">
        <v>20</v>
      </c>
      <c r="D3380" s="563" t="s">
        <v>3873</v>
      </c>
      <c r="E3380" s="558" t="s">
        <v>38</v>
      </c>
      <c r="F3380" s="564">
        <v>17.53</v>
      </c>
      <c r="G3380" s="564">
        <v>18.239999999999998</v>
      </c>
      <c r="H3380" s="145"/>
      <c r="I3380" s="145"/>
      <c r="J3380" s="145"/>
    </row>
    <row r="3381" spans="1:10" ht="67.5">
      <c r="A3381" s="558">
        <v>101597</v>
      </c>
      <c r="B3381" s="66" t="s">
        <v>17405</v>
      </c>
      <c r="C3381" s="67" t="s">
        <v>20</v>
      </c>
      <c r="D3381" s="563" t="s">
        <v>14510</v>
      </c>
      <c r="E3381" s="558" t="s">
        <v>38</v>
      </c>
      <c r="F3381" s="564">
        <v>0</v>
      </c>
      <c r="G3381" s="564">
        <v>0</v>
      </c>
      <c r="H3381" s="145"/>
      <c r="I3381" s="145"/>
      <c r="J3381" s="145"/>
    </row>
    <row r="3382" spans="1:10" ht="54">
      <c r="A3382" s="558">
        <v>101603</v>
      </c>
      <c r="B3382" s="66" t="s">
        <v>17405</v>
      </c>
      <c r="C3382" s="67" t="s">
        <v>20</v>
      </c>
      <c r="D3382" s="563" t="s">
        <v>3876</v>
      </c>
      <c r="E3382" s="558" t="s">
        <v>38</v>
      </c>
      <c r="F3382" s="564">
        <v>21.4</v>
      </c>
      <c r="G3382" s="564">
        <v>22.27</v>
      </c>
      <c r="H3382" s="145"/>
      <c r="I3382" s="145"/>
      <c r="J3382" s="145"/>
    </row>
    <row r="3383" spans="1:10" ht="54">
      <c r="A3383" s="558">
        <v>101596</v>
      </c>
      <c r="B3383" s="66" t="s">
        <v>17405</v>
      </c>
      <c r="C3383" s="67" t="s">
        <v>20</v>
      </c>
      <c r="D3383" s="563" t="s">
        <v>14511</v>
      </c>
      <c r="E3383" s="558" t="s">
        <v>38</v>
      </c>
      <c r="F3383" s="564">
        <v>0</v>
      </c>
      <c r="G3383" s="564">
        <v>0</v>
      </c>
      <c r="H3383" s="145"/>
      <c r="I3383" s="145"/>
      <c r="J3383" s="145"/>
    </row>
    <row r="3384" spans="1:10" ht="54">
      <c r="A3384" s="558">
        <v>101602</v>
      </c>
      <c r="B3384" s="66" t="s">
        <v>17405</v>
      </c>
      <c r="C3384" s="67" t="s">
        <v>20</v>
      </c>
      <c r="D3384" s="563" t="s">
        <v>3875</v>
      </c>
      <c r="E3384" s="558" t="s">
        <v>38</v>
      </c>
      <c r="F3384" s="564">
        <v>12.99</v>
      </c>
      <c r="G3384" s="564">
        <v>13.52</v>
      </c>
      <c r="H3384" s="145"/>
      <c r="I3384" s="145"/>
      <c r="J3384" s="145"/>
    </row>
    <row r="3385" spans="1:10" ht="67.5">
      <c r="A3385" s="558">
        <v>101599</v>
      </c>
      <c r="B3385" s="66" t="s">
        <v>17405</v>
      </c>
      <c r="C3385" s="67" t="s">
        <v>20</v>
      </c>
      <c r="D3385" s="563" t="s">
        <v>14512</v>
      </c>
      <c r="E3385" s="558" t="s">
        <v>38</v>
      </c>
      <c r="F3385" s="564">
        <v>0</v>
      </c>
      <c r="G3385" s="564">
        <v>0</v>
      </c>
      <c r="H3385" s="145"/>
      <c r="I3385" s="145"/>
      <c r="J3385" s="145"/>
    </row>
    <row r="3386" spans="1:10" ht="54">
      <c r="A3386" s="558">
        <v>101605</v>
      </c>
      <c r="B3386" s="66" t="s">
        <v>17405</v>
      </c>
      <c r="C3386" s="67" t="s">
        <v>20</v>
      </c>
      <c r="D3386" s="563" t="s">
        <v>3878</v>
      </c>
      <c r="E3386" s="558" t="s">
        <v>38</v>
      </c>
      <c r="F3386" s="564">
        <v>16.920000000000002</v>
      </c>
      <c r="G3386" s="564">
        <v>17.600000000000001</v>
      </c>
      <c r="H3386" s="145"/>
      <c r="I3386" s="145"/>
      <c r="J3386" s="145"/>
    </row>
    <row r="3387" spans="1:10" ht="54">
      <c r="A3387" s="558">
        <v>101598</v>
      </c>
      <c r="B3387" s="66" t="s">
        <v>17405</v>
      </c>
      <c r="C3387" s="67" t="s">
        <v>20</v>
      </c>
      <c r="D3387" s="563" t="s">
        <v>14513</v>
      </c>
      <c r="E3387" s="558" t="s">
        <v>38</v>
      </c>
      <c r="F3387" s="564">
        <v>0</v>
      </c>
      <c r="G3387" s="564">
        <v>0</v>
      </c>
      <c r="H3387" s="145"/>
      <c r="I3387" s="145"/>
      <c r="J3387" s="145"/>
    </row>
    <row r="3388" spans="1:10" ht="54">
      <c r="A3388" s="558">
        <v>101604</v>
      </c>
      <c r="B3388" s="66" t="s">
        <v>17405</v>
      </c>
      <c r="C3388" s="67" t="s">
        <v>20</v>
      </c>
      <c r="D3388" s="563" t="s">
        <v>3877</v>
      </c>
      <c r="E3388" s="558" t="s">
        <v>38</v>
      </c>
      <c r="F3388" s="564">
        <v>8.5</v>
      </c>
      <c r="G3388" s="564">
        <v>8.84</v>
      </c>
      <c r="H3388" s="145"/>
      <c r="I3388" s="145"/>
      <c r="J3388" s="145"/>
    </row>
    <row r="3389" spans="1:10" ht="54">
      <c r="A3389" s="558">
        <v>101588</v>
      </c>
      <c r="B3389" s="66" t="s">
        <v>17405</v>
      </c>
      <c r="C3389" s="67" t="s">
        <v>20</v>
      </c>
      <c r="D3389" s="563" t="s">
        <v>3867</v>
      </c>
      <c r="E3389" s="558" t="s">
        <v>38</v>
      </c>
      <c r="F3389" s="564">
        <v>93.82</v>
      </c>
      <c r="G3389" s="564">
        <v>97.38</v>
      </c>
      <c r="H3389" s="145"/>
      <c r="I3389" s="145"/>
      <c r="J3389" s="145"/>
    </row>
    <row r="3390" spans="1:10" ht="54">
      <c r="A3390" s="558">
        <v>101591</v>
      </c>
      <c r="B3390" s="66" t="s">
        <v>17405</v>
      </c>
      <c r="C3390" s="67" t="s">
        <v>20</v>
      </c>
      <c r="D3390" s="563" t="s">
        <v>3870</v>
      </c>
      <c r="E3390" s="558" t="s">
        <v>38</v>
      </c>
      <c r="F3390" s="564">
        <v>114.05</v>
      </c>
      <c r="G3390" s="564">
        <v>118.41</v>
      </c>
      <c r="H3390" s="145"/>
      <c r="I3390" s="145"/>
      <c r="J3390" s="145"/>
    </row>
    <row r="3391" spans="1:10" ht="54">
      <c r="A3391" s="558">
        <v>101590</v>
      </c>
      <c r="B3391" s="66" t="s">
        <v>17405</v>
      </c>
      <c r="C3391" s="67" t="s">
        <v>20</v>
      </c>
      <c r="D3391" s="563" t="s">
        <v>3869</v>
      </c>
      <c r="E3391" s="558" t="s">
        <v>38</v>
      </c>
      <c r="F3391" s="564">
        <v>71.12</v>
      </c>
      <c r="G3391" s="564">
        <v>73.760000000000005</v>
      </c>
      <c r="H3391" s="145"/>
      <c r="I3391" s="145"/>
      <c r="J3391" s="145"/>
    </row>
    <row r="3392" spans="1:10" ht="54">
      <c r="A3392" s="558">
        <v>101593</v>
      </c>
      <c r="B3392" s="66" t="s">
        <v>17405</v>
      </c>
      <c r="C3392" s="67" t="s">
        <v>20</v>
      </c>
      <c r="D3392" s="563" t="s">
        <v>3872</v>
      </c>
      <c r="E3392" s="558" t="s">
        <v>38</v>
      </c>
      <c r="F3392" s="564">
        <v>93.33</v>
      </c>
      <c r="G3392" s="564">
        <v>96.77</v>
      </c>
      <c r="H3392" s="145"/>
      <c r="I3392" s="145"/>
      <c r="J3392" s="145"/>
    </row>
    <row r="3393" spans="1:10" ht="54">
      <c r="A3393" s="558">
        <v>101592</v>
      </c>
      <c r="B3393" s="66" t="s">
        <v>17405</v>
      </c>
      <c r="C3393" s="67" t="s">
        <v>20</v>
      </c>
      <c r="D3393" s="563" t="s">
        <v>3871</v>
      </c>
      <c r="E3393" s="558" t="s">
        <v>38</v>
      </c>
      <c r="F3393" s="564">
        <v>50.21</v>
      </c>
      <c r="G3393" s="564">
        <v>51.93</v>
      </c>
      <c r="H3393" s="145"/>
      <c r="I3393" s="145"/>
      <c r="J3393" s="145"/>
    </row>
    <row r="3394" spans="1:10" ht="45">
      <c r="A3394" s="558">
        <v>101583</v>
      </c>
      <c r="B3394" s="66" t="s">
        <v>17405</v>
      </c>
      <c r="C3394" s="67" t="s">
        <v>20</v>
      </c>
      <c r="D3394" s="563" t="s">
        <v>3862</v>
      </c>
      <c r="E3394" s="558" t="s">
        <v>38</v>
      </c>
      <c r="F3394" s="564">
        <v>88.02</v>
      </c>
      <c r="G3394" s="564">
        <v>92.45</v>
      </c>
      <c r="H3394" s="145"/>
      <c r="I3394" s="145"/>
      <c r="J3394" s="145"/>
    </row>
    <row r="3395" spans="1:10" ht="45">
      <c r="A3395" s="558">
        <v>101582</v>
      </c>
      <c r="B3395" s="66" t="s">
        <v>17405</v>
      </c>
      <c r="C3395" s="67" t="s">
        <v>20</v>
      </c>
      <c r="D3395" s="563" t="s">
        <v>3861</v>
      </c>
      <c r="E3395" s="558" t="s">
        <v>38</v>
      </c>
      <c r="F3395" s="564">
        <v>70.81</v>
      </c>
      <c r="G3395" s="564">
        <v>73.81</v>
      </c>
      <c r="H3395" s="145"/>
      <c r="I3395" s="145"/>
      <c r="J3395" s="145"/>
    </row>
    <row r="3396" spans="1:10" ht="54">
      <c r="A3396" s="558">
        <v>101585</v>
      </c>
      <c r="B3396" s="66" t="s">
        <v>17405</v>
      </c>
      <c r="C3396" s="67" t="s">
        <v>20</v>
      </c>
      <c r="D3396" s="563" t="s">
        <v>3864</v>
      </c>
      <c r="E3396" s="558" t="s">
        <v>38</v>
      </c>
      <c r="F3396" s="564">
        <v>75.48</v>
      </c>
      <c r="G3396" s="564">
        <v>79.150000000000006</v>
      </c>
      <c r="H3396" s="145"/>
      <c r="I3396" s="145"/>
      <c r="J3396" s="145"/>
    </row>
    <row r="3397" spans="1:10" ht="45">
      <c r="A3397" s="558">
        <v>101584</v>
      </c>
      <c r="B3397" s="66" t="s">
        <v>17405</v>
      </c>
      <c r="C3397" s="67" t="s">
        <v>20</v>
      </c>
      <c r="D3397" s="563" t="s">
        <v>3863</v>
      </c>
      <c r="E3397" s="558" t="s">
        <v>38</v>
      </c>
      <c r="F3397" s="564">
        <v>58.28</v>
      </c>
      <c r="G3397" s="564">
        <v>60.5</v>
      </c>
      <c r="H3397" s="145"/>
      <c r="I3397" s="145"/>
      <c r="J3397" s="145"/>
    </row>
    <row r="3398" spans="1:10" ht="54">
      <c r="A3398" s="558">
        <v>101587</v>
      </c>
      <c r="B3398" s="66" t="s">
        <v>17405</v>
      </c>
      <c r="C3398" s="67" t="s">
        <v>20</v>
      </c>
      <c r="D3398" s="563" t="s">
        <v>3866</v>
      </c>
      <c r="E3398" s="558" t="s">
        <v>38</v>
      </c>
      <c r="F3398" s="564">
        <v>67.959999999999994</v>
      </c>
      <c r="G3398" s="564">
        <v>70.849999999999994</v>
      </c>
      <c r="H3398" s="145"/>
      <c r="I3398" s="145"/>
      <c r="J3398" s="145"/>
    </row>
    <row r="3399" spans="1:10" ht="45">
      <c r="A3399" s="558">
        <v>101586</v>
      </c>
      <c r="B3399" s="66" t="s">
        <v>17405</v>
      </c>
      <c r="C3399" s="67" t="s">
        <v>20</v>
      </c>
      <c r="D3399" s="563" t="s">
        <v>3865</v>
      </c>
      <c r="E3399" s="558" t="s">
        <v>38</v>
      </c>
      <c r="F3399" s="564">
        <v>50.53</v>
      </c>
      <c r="G3399" s="564">
        <v>51.99</v>
      </c>
      <c r="H3399" s="145"/>
      <c r="I3399" s="145"/>
      <c r="J3399" s="145"/>
    </row>
    <row r="3400" spans="1:10" ht="45">
      <c r="A3400" s="558">
        <v>101577</v>
      </c>
      <c r="B3400" s="66" t="s">
        <v>17405</v>
      </c>
      <c r="C3400" s="67" t="s">
        <v>20</v>
      </c>
      <c r="D3400" s="563" t="s">
        <v>3856</v>
      </c>
      <c r="E3400" s="558" t="s">
        <v>38</v>
      </c>
      <c r="F3400" s="564">
        <v>54.27</v>
      </c>
      <c r="G3400" s="564">
        <v>57.08</v>
      </c>
      <c r="H3400" s="145"/>
      <c r="I3400" s="145"/>
      <c r="J3400" s="145"/>
    </row>
    <row r="3401" spans="1:10" ht="45">
      <c r="A3401" s="558">
        <v>101576</v>
      </c>
      <c r="B3401" s="66" t="s">
        <v>17405</v>
      </c>
      <c r="C3401" s="67" t="s">
        <v>20</v>
      </c>
      <c r="D3401" s="563" t="s">
        <v>3855</v>
      </c>
      <c r="E3401" s="558" t="s">
        <v>38</v>
      </c>
      <c r="F3401" s="564">
        <v>43.16</v>
      </c>
      <c r="G3401" s="564">
        <v>45.05</v>
      </c>
      <c r="H3401" s="145"/>
      <c r="I3401" s="145"/>
      <c r="J3401" s="145"/>
    </row>
    <row r="3402" spans="1:10" ht="54">
      <c r="A3402" s="558">
        <v>101579</v>
      </c>
      <c r="B3402" s="66" t="s">
        <v>17405</v>
      </c>
      <c r="C3402" s="67" t="s">
        <v>20</v>
      </c>
      <c r="D3402" s="563" t="s">
        <v>3858</v>
      </c>
      <c r="E3402" s="558" t="s">
        <v>38</v>
      </c>
      <c r="F3402" s="564">
        <v>46.83</v>
      </c>
      <c r="G3402" s="564">
        <v>49.15</v>
      </c>
      <c r="H3402" s="145"/>
      <c r="I3402" s="145"/>
      <c r="J3402" s="145"/>
    </row>
    <row r="3403" spans="1:10" ht="45">
      <c r="A3403" s="558">
        <v>101578</v>
      </c>
      <c r="B3403" s="66" t="s">
        <v>17405</v>
      </c>
      <c r="C3403" s="67" t="s">
        <v>20</v>
      </c>
      <c r="D3403" s="563" t="s">
        <v>3857</v>
      </c>
      <c r="E3403" s="558" t="s">
        <v>38</v>
      </c>
      <c r="F3403" s="564">
        <v>35.72</v>
      </c>
      <c r="G3403" s="564">
        <v>37.119999999999997</v>
      </c>
      <c r="H3403" s="145"/>
      <c r="I3403" s="145"/>
      <c r="J3403" s="145"/>
    </row>
    <row r="3404" spans="1:10" ht="54">
      <c r="A3404" s="558">
        <v>101581</v>
      </c>
      <c r="B3404" s="66" t="s">
        <v>17405</v>
      </c>
      <c r="C3404" s="67" t="s">
        <v>20</v>
      </c>
      <c r="D3404" s="563" t="s">
        <v>3860</v>
      </c>
      <c r="E3404" s="558" t="s">
        <v>38</v>
      </c>
      <c r="F3404" s="564">
        <v>43.09</v>
      </c>
      <c r="G3404" s="564">
        <v>44.92</v>
      </c>
      <c r="H3404" s="145"/>
      <c r="I3404" s="145"/>
      <c r="J3404" s="145"/>
    </row>
    <row r="3405" spans="1:10" ht="45">
      <c r="A3405" s="558">
        <v>101580</v>
      </c>
      <c r="B3405" s="66" t="s">
        <v>17405</v>
      </c>
      <c r="C3405" s="67" t="s">
        <v>20</v>
      </c>
      <c r="D3405" s="563" t="s">
        <v>3859</v>
      </c>
      <c r="E3405" s="558" t="s">
        <v>38</v>
      </c>
      <c r="F3405" s="564">
        <v>31.75</v>
      </c>
      <c r="G3405" s="564">
        <v>32.68</v>
      </c>
      <c r="H3405" s="145"/>
      <c r="I3405" s="145"/>
      <c r="J3405" s="145"/>
    </row>
    <row r="3406" spans="1:10" ht="45">
      <c r="A3406" s="558">
        <v>101606</v>
      </c>
      <c r="B3406" s="66" t="s">
        <v>17405</v>
      </c>
      <c r="C3406" s="67" t="s">
        <v>20</v>
      </c>
      <c r="D3406" s="563" t="s">
        <v>14514</v>
      </c>
      <c r="E3406" s="558" t="s">
        <v>38</v>
      </c>
      <c r="F3406" s="564">
        <v>0</v>
      </c>
      <c r="G3406" s="564">
        <v>0</v>
      </c>
      <c r="H3406" s="145"/>
      <c r="I3406" s="145"/>
      <c r="J3406" s="145"/>
    </row>
    <row r="3407" spans="1:10" ht="45">
      <c r="A3407" s="558">
        <v>101607</v>
      </c>
      <c r="B3407" s="66" t="s">
        <v>17405</v>
      </c>
      <c r="C3407" s="67" t="s">
        <v>20</v>
      </c>
      <c r="D3407" s="563" t="s">
        <v>14515</v>
      </c>
      <c r="E3407" s="558" t="s">
        <v>38</v>
      </c>
      <c r="F3407" s="564">
        <v>0</v>
      </c>
      <c r="G3407" s="564">
        <v>0</v>
      </c>
      <c r="H3407" s="145"/>
      <c r="I3407" s="145"/>
      <c r="J3407" s="145"/>
    </row>
    <row r="3408" spans="1:10" ht="45">
      <c r="A3408" s="558">
        <v>101608</v>
      </c>
      <c r="B3408" s="66" t="s">
        <v>17405</v>
      </c>
      <c r="C3408" s="67" t="s">
        <v>20</v>
      </c>
      <c r="D3408" s="563" t="s">
        <v>14516</v>
      </c>
      <c r="E3408" s="558" t="s">
        <v>38</v>
      </c>
      <c r="F3408" s="564">
        <v>0</v>
      </c>
      <c r="G3408" s="564">
        <v>0</v>
      </c>
      <c r="H3408" s="145"/>
      <c r="I3408" s="145"/>
      <c r="J3408" s="145"/>
    </row>
    <row r="3409" spans="1:10" ht="54">
      <c r="A3409" s="558">
        <v>101571</v>
      </c>
      <c r="B3409" s="66" t="s">
        <v>17405</v>
      </c>
      <c r="C3409" s="67" t="s">
        <v>20</v>
      </c>
      <c r="D3409" s="563" t="s">
        <v>3850</v>
      </c>
      <c r="E3409" s="558" t="s">
        <v>38</v>
      </c>
      <c r="F3409" s="564">
        <v>32.840000000000003</v>
      </c>
      <c r="G3409" s="564">
        <v>35</v>
      </c>
      <c r="H3409" s="145"/>
      <c r="I3409" s="145"/>
      <c r="J3409" s="145"/>
    </row>
    <row r="3410" spans="1:10" ht="45">
      <c r="A3410" s="558">
        <v>101570</v>
      </c>
      <c r="B3410" s="66" t="s">
        <v>17405</v>
      </c>
      <c r="C3410" s="67" t="s">
        <v>20</v>
      </c>
      <c r="D3410" s="563" t="s">
        <v>3849</v>
      </c>
      <c r="E3410" s="558" t="s">
        <v>38</v>
      </c>
      <c r="F3410" s="564">
        <v>24.11</v>
      </c>
      <c r="G3410" s="564">
        <v>25.57</v>
      </c>
      <c r="H3410" s="145"/>
      <c r="I3410" s="145"/>
      <c r="J3410" s="145"/>
    </row>
    <row r="3411" spans="1:10" ht="54">
      <c r="A3411" s="558">
        <v>101573</v>
      </c>
      <c r="B3411" s="66" t="s">
        <v>17405</v>
      </c>
      <c r="C3411" s="67" t="s">
        <v>20</v>
      </c>
      <c r="D3411" s="563" t="s">
        <v>3852</v>
      </c>
      <c r="E3411" s="558" t="s">
        <v>38</v>
      </c>
      <c r="F3411" s="564">
        <v>27.7</v>
      </c>
      <c r="G3411" s="564">
        <v>29.48</v>
      </c>
      <c r="H3411" s="145"/>
      <c r="I3411" s="145"/>
      <c r="J3411" s="145"/>
    </row>
    <row r="3412" spans="1:10" ht="45">
      <c r="A3412" s="558">
        <v>101572</v>
      </c>
      <c r="B3412" s="66" t="s">
        <v>17405</v>
      </c>
      <c r="C3412" s="67" t="s">
        <v>20</v>
      </c>
      <c r="D3412" s="563" t="s">
        <v>3851</v>
      </c>
      <c r="E3412" s="558" t="s">
        <v>38</v>
      </c>
      <c r="F3412" s="564">
        <v>18.98</v>
      </c>
      <c r="G3412" s="564">
        <v>20.05</v>
      </c>
      <c r="H3412" s="145"/>
      <c r="I3412" s="145"/>
      <c r="J3412" s="145"/>
    </row>
    <row r="3413" spans="1:10" ht="54">
      <c r="A3413" s="558">
        <v>101575</v>
      </c>
      <c r="B3413" s="66" t="s">
        <v>17405</v>
      </c>
      <c r="C3413" s="67" t="s">
        <v>20</v>
      </c>
      <c r="D3413" s="563" t="s">
        <v>3854</v>
      </c>
      <c r="E3413" s="558" t="s">
        <v>38</v>
      </c>
      <c r="F3413" s="564">
        <v>23.61</v>
      </c>
      <c r="G3413" s="564">
        <v>25.02</v>
      </c>
      <c r="H3413" s="145"/>
      <c r="I3413" s="145"/>
      <c r="J3413" s="145"/>
    </row>
    <row r="3414" spans="1:10" ht="45">
      <c r="A3414" s="558">
        <v>101574</v>
      </c>
      <c r="B3414" s="66" t="s">
        <v>17405</v>
      </c>
      <c r="C3414" s="67" t="s">
        <v>20</v>
      </c>
      <c r="D3414" s="563" t="s">
        <v>3853</v>
      </c>
      <c r="E3414" s="558" t="s">
        <v>38</v>
      </c>
      <c r="F3414" s="564">
        <v>14.66</v>
      </c>
      <c r="G3414" s="564">
        <v>15.37</v>
      </c>
      <c r="H3414" s="145"/>
      <c r="I3414" s="145"/>
      <c r="J3414" s="145"/>
    </row>
    <row r="3415" spans="1:10" ht="54">
      <c r="A3415" s="558">
        <v>101589</v>
      </c>
      <c r="B3415" s="66" t="s">
        <v>17405</v>
      </c>
      <c r="C3415" s="67" t="s">
        <v>20</v>
      </c>
      <c r="D3415" s="563" t="s">
        <v>3868</v>
      </c>
      <c r="E3415" s="558" t="s">
        <v>38</v>
      </c>
      <c r="F3415" s="564">
        <v>136.75</v>
      </c>
      <c r="G3415" s="564">
        <v>142.03</v>
      </c>
      <c r="H3415" s="145"/>
      <c r="I3415" s="145"/>
      <c r="J3415" s="145"/>
    </row>
    <row r="3416" spans="1:10" ht="45">
      <c r="A3416" s="558">
        <v>101610</v>
      </c>
      <c r="B3416" s="66" t="s">
        <v>17405</v>
      </c>
      <c r="C3416" s="67" t="s">
        <v>20</v>
      </c>
      <c r="D3416" s="563" t="s">
        <v>14517</v>
      </c>
      <c r="E3416" s="558" t="s">
        <v>2778</v>
      </c>
      <c r="F3416" s="564">
        <v>0</v>
      </c>
      <c r="G3416" s="564">
        <v>0</v>
      </c>
      <c r="H3416" s="145"/>
      <c r="I3416" s="145"/>
      <c r="J3416" s="145"/>
    </row>
    <row r="3417" spans="1:10" ht="45">
      <c r="A3417" s="558">
        <v>101613</v>
      </c>
      <c r="B3417" s="66" t="s">
        <v>17405</v>
      </c>
      <c r="C3417" s="67" t="s">
        <v>20</v>
      </c>
      <c r="D3417" s="563" t="s">
        <v>14518</v>
      </c>
      <c r="E3417" s="558" t="s">
        <v>2778</v>
      </c>
      <c r="F3417" s="564">
        <v>0</v>
      </c>
      <c r="G3417" s="564">
        <v>0</v>
      </c>
      <c r="H3417" s="145"/>
      <c r="I3417" s="145"/>
      <c r="J3417" s="145"/>
    </row>
    <row r="3418" spans="1:10" ht="45">
      <c r="A3418" s="558">
        <v>101611</v>
      </c>
      <c r="B3418" s="66" t="s">
        <v>17405</v>
      </c>
      <c r="C3418" s="67" t="s">
        <v>20</v>
      </c>
      <c r="D3418" s="563" t="s">
        <v>14519</v>
      </c>
      <c r="E3418" s="558" t="s">
        <v>2778</v>
      </c>
      <c r="F3418" s="564">
        <v>0</v>
      </c>
      <c r="G3418" s="564">
        <v>0</v>
      </c>
      <c r="H3418" s="145"/>
      <c r="I3418" s="145"/>
      <c r="J3418" s="145"/>
    </row>
    <row r="3419" spans="1:10" ht="45">
      <c r="A3419" s="558">
        <v>101614</v>
      </c>
      <c r="B3419" s="66" t="s">
        <v>17405</v>
      </c>
      <c r="C3419" s="67" t="s">
        <v>20</v>
      </c>
      <c r="D3419" s="563" t="s">
        <v>14520</v>
      </c>
      <c r="E3419" s="558" t="s">
        <v>2778</v>
      </c>
      <c r="F3419" s="564">
        <v>0</v>
      </c>
      <c r="G3419" s="564">
        <v>0</v>
      </c>
      <c r="H3419" s="145"/>
      <c r="I3419" s="145"/>
      <c r="J3419" s="145"/>
    </row>
    <row r="3420" spans="1:10" ht="45">
      <c r="A3420" s="558">
        <v>101612</v>
      </c>
      <c r="B3420" s="66" t="s">
        <v>17405</v>
      </c>
      <c r="C3420" s="67" t="s">
        <v>20</v>
      </c>
      <c r="D3420" s="563" t="s">
        <v>14521</v>
      </c>
      <c r="E3420" s="558" t="s">
        <v>2778</v>
      </c>
      <c r="F3420" s="564">
        <v>0</v>
      </c>
      <c r="G3420" s="564">
        <v>0</v>
      </c>
      <c r="H3420" s="145"/>
      <c r="I3420" s="145"/>
      <c r="J3420" s="145"/>
    </row>
    <row r="3421" spans="1:10" ht="45">
      <c r="A3421" s="558">
        <v>101615</v>
      </c>
      <c r="B3421" s="66" t="s">
        <v>17405</v>
      </c>
      <c r="C3421" s="67" t="s">
        <v>20</v>
      </c>
      <c r="D3421" s="563" t="s">
        <v>14522</v>
      </c>
      <c r="E3421" s="558" t="s">
        <v>2778</v>
      </c>
      <c r="F3421" s="564">
        <v>0</v>
      </c>
      <c r="G3421" s="564">
        <v>0</v>
      </c>
      <c r="H3421" s="145"/>
      <c r="I3421" s="145"/>
      <c r="J3421" s="145"/>
    </row>
    <row r="3422" spans="1:10" ht="45">
      <c r="A3422" s="558">
        <v>101617</v>
      </c>
      <c r="B3422" s="66" t="s">
        <v>17405</v>
      </c>
      <c r="C3422" s="67" t="s">
        <v>20</v>
      </c>
      <c r="D3422" s="563" t="s">
        <v>4715</v>
      </c>
      <c r="E3422" s="558" t="s">
        <v>38</v>
      </c>
      <c r="F3422" s="564">
        <v>3.16</v>
      </c>
      <c r="G3422" s="564">
        <v>3.43</v>
      </c>
      <c r="H3422" s="145"/>
      <c r="I3422" s="145"/>
      <c r="J3422" s="145"/>
    </row>
    <row r="3423" spans="1:10" ht="54">
      <c r="A3423" s="558">
        <v>101620</v>
      </c>
      <c r="B3423" s="66" t="s">
        <v>17405</v>
      </c>
      <c r="C3423" s="67" t="s">
        <v>20</v>
      </c>
      <c r="D3423" s="563" t="s">
        <v>4718</v>
      </c>
      <c r="E3423" s="558" t="s">
        <v>862</v>
      </c>
      <c r="F3423" s="564">
        <v>255.34</v>
      </c>
      <c r="G3423" s="564">
        <v>263.92</v>
      </c>
      <c r="H3423" s="145"/>
      <c r="I3423" s="145"/>
      <c r="J3423" s="145"/>
    </row>
    <row r="3424" spans="1:10" ht="54">
      <c r="A3424" s="558">
        <v>101625</v>
      </c>
      <c r="B3424" s="66" t="s">
        <v>17405</v>
      </c>
      <c r="C3424" s="67" t="s">
        <v>20</v>
      </c>
      <c r="D3424" s="563" t="s">
        <v>4723</v>
      </c>
      <c r="E3424" s="558" t="s">
        <v>862</v>
      </c>
      <c r="F3424" s="564">
        <v>209.75</v>
      </c>
      <c r="G3424" s="564">
        <v>213.06</v>
      </c>
      <c r="H3424" s="145"/>
      <c r="I3424" s="145"/>
      <c r="J3424" s="145"/>
    </row>
    <row r="3425" spans="1:10" ht="54">
      <c r="A3425" s="558">
        <v>101621</v>
      </c>
      <c r="B3425" s="66" t="s">
        <v>17405</v>
      </c>
      <c r="C3425" s="67" t="s">
        <v>20</v>
      </c>
      <c r="D3425" s="563" t="s">
        <v>4719</v>
      </c>
      <c r="E3425" s="558" t="s">
        <v>862</v>
      </c>
      <c r="F3425" s="564">
        <v>257.79000000000002</v>
      </c>
      <c r="G3425" s="564">
        <v>268.8</v>
      </c>
      <c r="H3425" s="145"/>
      <c r="I3425" s="145"/>
      <c r="J3425" s="145"/>
    </row>
    <row r="3426" spans="1:10" ht="54">
      <c r="A3426" s="558">
        <v>101624</v>
      </c>
      <c r="B3426" s="66" t="s">
        <v>17405</v>
      </c>
      <c r="C3426" s="67" t="s">
        <v>20</v>
      </c>
      <c r="D3426" s="563" t="s">
        <v>4722</v>
      </c>
      <c r="E3426" s="558" t="s">
        <v>862</v>
      </c>
      <c r="F3426" s="564">
        <v>199.06</v>
      </c>
      <c r="G3426" s="564">
        <v>203.28</v>
      </c>
      <c r="H3426" s="145"/>
      <c r="I3426" s="145"/>
      <c r="J3426" s="145"/>
    </row>
    <row r="3427" spans="1:10" ht="45">
      <c r="A3427" s="558">
        <v>101616</v>
      </c>
      <c r="B3427" s="66" t="s">
        <v>17405</v>
      </c>
      <c r="C3427" s="67" t="s">
        <v>20</v>
      </c>
      <c r="D3427" s="563" t="s">
        <v>4714</v>
      </c>
      <c r="E3427" s="558" t="s">
        <v>38</v>
      </c>
      <c r="F3427" s="564">
        <v>6.38</v>
      </c>
      <c r="G3427" s="564">
        <v>6.93</v>
      </c>
      <c r="H3427" s="145"/>
      <c r="I3427" s="145"/>
      <c r="J3427" s="145"/>
    </row>
    <row r="3428" spans="1:10" ht="45">
      <c r="A3428" s="558">
        <v>101618</v>
      </c>
      <c r="B3428" s="66" t="s">
        <v>17405</v>
      </c>
      <c r="C3428" s="67" t="s">
        <v>20</v>
      </c>
      <c r="D3428" s="563" t="s">
        <v>4716</v>
      </c>
      <c r="E3428" s="558" t="s">
        <v>862</v>
      </c>
      <c r="F3428" s="564">
        <v>280.89999999999998</v>
      </c>
      <c r="G3428" s="564">
        <v>291.62</v>
      </c>
      <c r="H3428" s="145"/>
      <c r="I3428" s="145"/>
      <c r="J3428" s="145"/>
    </row>
    <row r="3429" spans="1:10" ht="45">
      <c r="A3429" s="558">
        <v>101622</v>
      </c>
      <c r="B3429" s="66" t="s">
        <v>17405</v>
      </c>
      <c r="C3429" s="67" t="s">
        <v>20</v>
      </c>
      <c r="D3429" s="563" t="s">
        <v>4720</v>
      </c>
      <c r="E3429" s="558" t="s">
        <v>862</v>
      </c>
      <c r="F3429" s="564">
        <v>248.76</v>
      </c>
      <c r="G3429" s="564">
        <v>254.38</v>
      </c>
      <c r="H3429" s="145"/>
      <c r="I3429" s="145"/>
      <c r="J3429" s="145"/>
    </row>
    <row r="3430" spans="1:10" ht="45">
      <c r="A3430" s="558">
        <v>101619</v>
      </c>
      <c r="B3430" s="66" t="s">
        <v>17405</v>
      </c>
      <c r="C3430" s="67" t="s">
        <v>20</v>
      </c>
      <c r="D3430" s="563" t="s">
        <v>4717</v>
      </c>
      <c r="E3430" s="558" t="s">
        <v>862</v>
      </c>
      <c r="F3430" s="564">
        <v>283.33999999999997</v>
      </c>
      <c r="G3430" s="564">
        <v>296.5</v>
      </c>
      <c r="H3430" s="145"/>
      <c r="I3430" s="145"/>
      <c r="J3430" s="145"/>
    </row>
    <row r="3431" spans="1:10" ht="45">
      <c r="A3431" s="558">
        <v>101623</v>
      </c>
      <c r="B3431" s="66" t="s">
        <v>17405</v>
      </c>
      <c r="C3431" s="67" t="s">
        <v>20</v>
      </c>
      <c r="D3431" s="563" t="s">
        <v>4721</v>
      </c>
      <c r="E3431" s="558" t="s">
        <v>862</v>
      </c>
      <c r="F3431" s="564">
        <v>243.73</v>
      </c>
      <c r="G3431" s="564">
        <v>250.61</v>
      </c>
      <c r="H3431" s="145"/>
      <c r="I3431" s="145"/>
      <c r="J3431" s="145"/>
    </row>
    <row r="3432" spans="1:10" ht="45">
      <c r="A3432" s="558">
        <v>104482</v>
      </c>
      <c r="B3432" s="66" t="s">
        <v>17405</v>
      </c>
      <c r="C3432" s="67" t="s">
        <v>20</v>
      </c>
      <c r="D3432" s="563" t="s">
        <v>6086</v>
      </c>
      <c r="E3432" s="558" t="s">
        <v>55</v>
      </c>
      <c r="F3432" s="564">
        <v>28.64</v>
      </c>
      <c r="G3432" s="564">
        <v>31.11</v>
      </c>
      <c r="H3432" s="145"/>
      <c r="I3432" s="145"/>
      <c r="J3432" s="145"/>
    </row>
    <row r="3433" spans="1:10" ht="54">
      <c r="A3433" s="558">
        <v>104189</v>
      </c>
      <c r="B3433" s="66" t="s">
        <v>17405</v>
      </c>
      <c r="C3433" s="67" t="s">
        <v>20</v>
      </c>
      <c r="D3433" s="563" t="s">
        <v>6089</v>
      </c>
      <c r="E3433" s="558" t="s">
        <v>862</v>
      </c>
      <c r="F3433" s="564">
        <v>194.7</v>
      </c>
      <c r="G3433" s="564">
        <v>198.17</v>
      </c>
      <c r="H3433" s="145"/>
      <c r="I3433" s="145"/>
      <c r="J3433" s="145"/>
    </row>
    <row r="3434" spans="1:10" ht="67.5">
      <c r="A3434" s="558">
        <v>104465</v>
      </c>
      <c r="B3434" s="66" t="s">
        <v>17405</v>
      </c>
      <c r="C3434" s="67" t="s">
        <v>20</v>
      </c>
      <c r="D3434" s="563" t="s">
        <v>14523</v>
      </c>
      <c r="E3434" s="558" t="s">
        <v>6</v>
      </c>
      <c r="F3434" s="564">
        <v>0</v>
      </c>
      <c r="G3434" s="564">
        <v>0</v>
      </c>
      <c r="H3434" s="145"/>
      <c r="I3434" s="145"/>
      <c r="J3434" s="145"/>
    </row>
    <row r="3435" spans="1:10" ht="67.5">
      <c r="A3435" s="558">
        <v>104188</v>
      </c>
      <c r="B3435" s="66" t="s">
        <v>17405</v>
      </c>
      <c r="C3435" s="67" t="s">
        <v>20</v>
      </c>
      <c r="D3435" s="563" t="s">
        <v>14524</v>
      </c>
      <c r="E3435" s="558" t="s">
        <v>6</v>
      </c>
      <c r="F3435" s="564">
        <v>0</v>
      </c>
      <c r="G3435" s="564">
        <v>0</v>
      </c>
      <c r="H3435" s="145"/>
      <c r="I3435" s="145"/>
      <c r="J3435" s="145"/>
    </row>
    <row r="3436" spans="1:10" ht="67.5">
      <c r="A3436" s="558">
        <v>104185</v>
      </c>
      <c r="B3436" s="66" t="s">
        <v>17405</v>
      </c>
      <c r="C3436" s="67" t="s">
        <v>20</v>
      </c>
      <c r="D3436" s="563" t="s">
        <v>6088</v>
      </c>
      <c r="E3436" s="558" t="s">
        <v>2778</v>
      </c>
      <c r="F3436" s="564">
        <v>24.36</v>
      </c>
      <c r="G3436" s="564">
        <v>26.51</v>
      </c>
      <c r="H3436" s="145"/>
      <c r="I3436" s="145"/>
      <c r="J3436" s="145"/>
    </row>
    <row r="3437" spans="1:10" ht="45">
      <c r="A3437" s="558">
        <v>104182</v>
      </c>
      <c r="B3437" s="66" t="s">
        <v>17405</v>
      </c>
      <c r="C3437" s="67" t="s">
        <v>20</v>
      </c>
      <c r="D3437" s="563" t="s">
        <v>14525</v>
      </c>
      <c r="E3437" s="558" t="s">
        <v>6</v>
      </c>
      <c r="F3437" s="564">
        <v>0</v>
      </c>
      <c r="G3437" s="564">
        <v>0</v>
      </c>
      <c r="H3437" s="145"/>
      <c r="I3437" s="145"/>
      <c r="J3437" s="145"/>
    </row>
    <row r="3438" spans="1:10" ht="54">
      <c r="A3438" s="558">
        <v>104184</v>
      </c>
      <c r="B3438" s="66" t="s">
        <v>17405</v>
      </c>
      <c r="C3438" s="67" t="s">
        <v>20</v>
      </c>
      <c r="D3438" s="563" t="s">
        <v>6087</v>
      </c>
      <c r="E3438" s="558" t="s">
        <v>2778</v>
      </c>
      <c r="F3438" s="564">
        <v>34.4</v>
      </c>
      <c r="G3438" s="564">
        <v>36.4</v>
      </c>
      <c r="H3438" s="145"/>
      <c r="I3438" s="145"/>
      <c r="J3438" s="145"/>
    </row>
    <row r="3439" spans="1:10" ht="54">
      <c r="A3439" s="558">
        <v>104190</v>
      </c>
      <c r="B3439" s="66" t="s">
        <v>17405</v>
      </c>
      <c r="C3439" s="67" t="s">
        <v>20</v>
      </c>
      <c r="D3439" s="563" t="s">
        <v>6090</v>
      </c>
      <c r="E3439" s="558" t="s">
        <v>2778</v>
      </c>
      <c r="F3439" s="564">
        <v>661.47</v>
      </c>
      <c r="G3439" s="564">
        <v>718.29</v>
      </c>
      <c r="H3439" s="145"/>
      <c r="I3439" s="145"/>
      <c r="J3439" s="145"/>
    </row>
    <row r="3440" spans="1:10" ht="67.5">
      <c r="A3440" s="558">
        <v>104463</v>
      </c>
      <c r="B3440" s="66" t="s">
        <v>17405</v>
      </c>
      <c r="C3440" s="67" t="s">
        <v>20</v>
      </c>
      <c r="D3440" s="563" t="s">
        <v>14526</v>
      </c>
      <c r="E3440" s="558" t="s">
        <v>2778</v>
      </c>
      <c r="F3440" s="564">
        <v>0</v>
      </c>
      <c r="G3440" s="564">
        <v>0</v>
      </c>
      <c r="H3440" s="145"/>
      <c r="I3440" s="145"/>
      <c r="J3440" s="145"/>
    </row>
    <row r="3441" spans="1:10" ht="67.5">
      <c r="A3441" s="558">
        <v>104464</v>
      </c>
      <c r="B3441" s="66" t="s">
        <v>17405</v>
      </c>
      <c r="C3441" s="67" t="s">
        <v>20</v>
      </c>
      <c r="D3441" s="563" t="s">
        <v>14527</v>
      </c>
      <c r="E3441" s="558" t="s">
        <v>2778</v>
      </c>
      <c r="F3441" s="564">
        <v>0</v>
      </c>
      <c r="G3441" s="564">
        <v>0</v>
      </c>
      <c r="H3441" s="145"/>
      <c r="I3441" s="145"/>
      <c r="J3441" s="145"/>
    </row>
    <row r="3442" spans="1:10" ht="54">
      <c r="A3442" s="558">
        <v>104183</v>
      </c>
      <c r="B3442" s="66" t="s">
        <v>17405</v>
      </c>
      <c r="C3442" s="67" t="s">
        <v>20</v>
      </c>
      <c r="D3442" s="563" t="s">
        <v>14528</v>
      </c>
      <c r="E3442" s="558" t="s">
        <v>6</v>
      </c>
      <c r="F3442" s="564">
        <v>210.16</v>
      </c>
      <c r="G3442" s="564">
        <v>211.94</v>
      </c>
      <c r="H3442" s="145"/>
      <c r="I3442" s="145"/>
      <c r="J3442" s="145"/>
    </row>
    <row r="3443" spans="1:10" ht="67.5">
      <c r="A3443" s="558">
        <v>104187</v>
      </c>
      <c r="B3443" s="66" t="s">
        <v>17405</v>
      </c>
      <c r="C3443" s="67" t="s">
        <v>20</v>
      </c>
      <c r="D3443" s="563" t="s">
        <v>14529</v>
      </c>
      <c r="E3443" s="558" t="s">
        <v>6</v>
      </c>
      <c r="F3443" s="564">
        <v>1824.8</v>
      </c>
      <c r="G3443" s="564">
        <v>1828.26</v>
      </c>
      <c r="H3443" s="145"/>
      <c r="I3443" s="145"/>
      <c r="J3443" s="145"/>
    </row>
    <row r="3444" spans="1:10" ht="54">
      <c r="A3444" s="558">
        <v>104186</v>
      </c>
      <c r="B3444" s="66" t="s">
        <v>17405</v>
      </c>
      <c r="C3444" s="67" t="s">
        <v>20</v>
      </c>
      <c r="D3444" s="563" t="s">
        <v>14530</v>
      </c>
      <c r="E3444" s="558" t="s">
        <v>6</v>
      </c>
      <c r="F3444" s="564">
        <v>274.07</v>
      </c>
      <c r="G3444" s="564">
        <v>277.85000000000002</v>
      </c>
      <c r="H3444" s="145"/>
      <c r="I3444" s="145"/>
      <c r="J3444" s="145"/>
    </row>
    <row r="3445" spans="1:10" ht="67.5">
      <c r="A3445" s="558">
        <v>104180</v>
      </c>
      <c r="B3445" s="66" t="s">
        <v>17405</v>
      </c>
      <c r="C3445" s="67" t="s">
        <v>20</v>
      </c>
      <c r="D3445" s="563" t="s">
        <v>14531</v>
      </c>
      <c r="E3445" s="558" t="s">
        <v>6</v>
      </c>
      <c r="F3445" s="564">
        <v>0</v>
      </c>
      <c r="G3445" s="564">
        <v>0</v>
      </c>
      <c r="H3445" s="145"/>
      <c r="I3445" s="145"/>
      <c r="J3445" s="145"/>
    </row>
    <row r="3446" spans="1:10" ht="67.5">
      <c r="A3446" s="558">
        <v>104181</v>
      </c>
      <c r="B3446" s="66" t="s">
        <v>17405</v>
      </c>
      <c r="C3446" s="67" t="s">
        <v>20</v>
      </c>
      <c r="D3446" s="563" t="s">
        <v>14532</v>
      </c>
      <c r="E3446" s="558" t="s">
        <v>6</v>
      </c>
      <c r="F3446" s="564">
        <v>0</v>
      </c>
      <c r="G3446" s="564">
        <v>0</v>
      </c>
      <c r="H3446" s="145"/>
      <c r="I3446" s="145"/>
      <c r="J3446" s="145"/>
    </row>
    <row r="3447" spans="1:10" ht="81">
      <c r="A3447" s="558">
        <v>100674</v>
      </c>
      <c r="B3447" s="66" t="s">
        <v>17405</v>
      </c>
      <c r="C3447" s="67" t="s">
        <v>20</v>
      </c>
      <c r="D3447" s="563" t="s">
        <v>14533</v>
      </c>
      <c r="E3447" s="558" t="s">
        <v>38</v>
      </c>
      <c r="F3447" s="564">
        <v>843.29</v>
      </c>
      <c r="G3447" s="564">
        <v>845.76</v>
      </c>
      <c r="H3447" s="145"/>
      <c r="I3447" s="145"/>
      <c r="J3447" s="145"/>
    </row>
    <row r="3448" spans="1:10" ht="81">
      <c r="A3448" s="558">
        <v>100664</v>
      </c>
      <c r="B3448" s="66" t="s">
        <v>17405</v>
      </c>
      <c r="C3448" s="67" t="s">
        <v>20</v>
      </c>
      <c r="D3448" s="563" t="s">
        <v>14534</v>
      </c>
      <c r="E3448" s="558" t="s">
        <v>38</v>
      </c>
      <c r="F3448" s="564">
        <v>0</v>
      </c>
      <c r="G3448" s="564">
        <v>0</v>
      </c>
      <c r="H3448" s="145"/>
      <c r="I3448" s="145"/>
      <c r="J3448" s="145"/>
    </row>
    <row r="3449" spans="1:10" ht="45">
      <c r="A3449" s="558">
        <v>94589</v>
      </c>
      <c r="B3449" s="66" t="s">
        <v>17405</v>
      </c>
      <c r="C3449" s="67" t="s">
        <v>20</v>
      </c>
      <c r="D3449" s="563" t="s">
        <v>14535</v>
      </c>
      <c r="E3449" s="558" t="s">
        <v>6</v>
      </c>
      <c r="F3449" s="564">
        <v>21.13</v>
      </c>
      <c r="G3449" s="564">
        <v>22.16</v>
      </c>
      <c r="H3449" s="145"/>
      <c r="I3449" s="145"/>
      <c r="J3449" s="145"/>
    </row>
    <row r="3450" spans="1:10" ht="45">
      <c r="A3450" s="558">
        <v>94590</v>
      </c>
      <c r="B3450" s="66" t="s">
        <v>17405</v>
      </c>
      <c r="C3450" s="67" t="s">
        <v>20</v>
      </c>
      <c r="D3450" s="563" t="s">
        <v>14536</v>
      </c>
      <c r="E3450" s="558" t="s">
        <v>6</v>
      </c>
      <c r="F3450" s="564">
        <v>28.91</v>
      </c>
      <c r="G3450" s="564">
        <v>30.18</v>
      </c>
      <c r="H3450" s="145"/>
      <c r="I3450" s="145"/>
      <c r="J3450" s="145"/>
    </row>
    <row r="3451" spans="1:10" ht="45">
      <c r="A3451" s="558">
        <v>94587</v>
      </c>
      <c r="B3451" s="66" t="s">
        <v>17405</v>
      </c>
      <c r="C3451" s="67" t="s">
        <v>20</v>
      </c>
      <c r="D3451" s="563" t="s">
        <v>14537</v>
      </c>
      <c r="E3451" s="558" t="s">
        <v>6</v>
      </c>
      <c r="F3451" s="564">
        <v>64.59</v>
      </c>
      <c r="G3451" s="564">
        <v>66.92</v>
      </c>
      <c r="H3451" s="145"/>
      <c r="I3451" s="145"/>
      <c r="J3451" s="145"/>
    </row>
    <row r="3452" spans="1:10" ht="45">
      <c r="A3452" s="558">
        <v>94588</v>
      </c>
      <c r="B3452" s="66" t="s">
        <v>17405</v>
      </c>
      <c r="C3452" s="67" t="s">
        <v>20</v>
      </c>
      <c r="D3452" s="563" t="s">
        <v>14538</v>
      </c>
      <c r="E3452" s="558" t="s">
        <v>6</v>
      </c>
      <c r="F3452" s="564">
        <v>76.59</v>
      </c>
      <c r="G3452" s="564">
        <v>79.540000000000006</v>
      </c>
      <c r="H3452" s="145"/>
      <c r="I3452" s="145"/>
      <c r="J3452" s="145"/>
    </row>
    <row r="3453" spans="1:10" ht="45">
      <c r="A3453" s="558">
        <v>105812</v>
      </c>
      <c r="B3453" s="66" t="s">
        <v>17405</v>
      </c>
      <c r="C3453" s="67" t="s">
        <v>20</v>
      </c>
      <c r="D3453" s="563" t="s">
        <v>14539</v>
      </c>
      <c r="E3453" s="558" t="s">
        <v>6</v>
      </c>
      <c r="F3453" s="564">
        <v>33.840000000000003</v>
      </c>
      <c r="G3453" s="564">
        <v>34.06</v>
      </c>
      <c r="H3453" s="145"/>
      <c r="I3453" s="145"/>
      <c r="J3453" s="145"/>
    </row>
    <row r="3454" spans="1:10" ht="108">
      <c r="A3454" s="558">
        <v>94571</v>
      </c>
      <c r="B3454" s="66" t="s">
        <v>17405</v>
      </c>
      <c r="C3454" s="67" t="s">
        <v>20</v>
      </c>
      <c r="D3454" s="563" t="s">
        <v>14540</v>
      </c>
      <c r="E3454" s="558" t="s">
        <v>38</v>
      </c>
      <c r="F3454" s="564">
        <v>0</v>
      </c>
      <c r="G3454" s="564">
        <v>0</v>
      </c>
      <c r="H3454" s="145"/>
      <c r="I3454" s="145"/>
      <c r="J3454" s="145"/>
    </row>
    <row r="3455" spans="1:10" ht="94.5">
      <c r="A3455" s="558">
        <v>94570</v>
      </c>
      <c r="B3455" s="66" t="s">
        <v>17405</v>
      </c>
      <c r="C3455" s="67" t="s">
        <v>20</v>
      </c>
      <c r="D3455" s="563" t="s">
        <v>14541</v>
      </c>
      <c r="E3455" s="558" t="s">
        <v>38</v>
      </c>
      <c r="F3455" s="564">
        <v>387.99</v>
      </c>
      <c r="G3455" s="564">
        <v>389.03</v>
      </c>
      <c r="H3455" s="145"/>
      <c r="I3455" s="145"/>
      <c r="J3455" s="145"/>
    </row>
    <row r="3456" spans="1:10" ht="108">
      <c r="A3456" s="558">
        <v>105811</v>
      </c>
      <c r="B3456" s="66" t="s">
        <v>17405</v>
      </c>
      <c r="C3456" s="67" t="s">
        <v>20</v>
      </c>
      <c r="D3456" s="563" t="s">
        <v>14542</v>
      </c>
      <c r="E3456" s="558" t="s">
        <v>38</v>
      </c>
      <c r="F3456" s="564">
        <v>0</v>
      </c>
      <c r="G3456" s="564">
        <v>0</v>
      </c>
      <c r="H3456" s="145"/>
      <c r="I3456" s="145"/>
      <c r="J3456" s="145"/>
    </row>
    <row r="3457" spans="1:10" ht="94.5">
      <c r="A3457" s="558">
        <v>94572</v>
      </c>
      <c r="B3457" s="66" t="s">
        <v>17405</v>
      </c>
      <c r="C3457" s="67" t="s">
        <v>20</v>
      </c>
      <c r="D3457" s="563" t="s">
        <v>14543</v>
      </c>
      <c r="E3457" s="558" t="s">
        <v>38</v>
      </c>
      <c r="F3457" s="564">
        <v>554.76</v>
      </c>
      <c r="G3457" s="564">
        <v>556.30999999999995</v>
      </c>
      <c r="H3457" s="145"/>
      <c r="I3457" s="145"/>
      <c r="J3457" s="145"/>
    </row>
    <row r="3458" spans="1:10" ht="108">
      <c r="A3458" s="558">
        <v>94573</v>
      </c>
      <c r="B3458" s="66" t="s">
        <v>17405</v>
      </c>
      <c r="C3458" s="67" t="s">
        <v>20</v>
      </c>
      <c r="D3458" s="563" t="s">
        <v>14544</v>
      </c>
      <c r="E3458" s="558" t="s">
        <v>38</v>
      </c>
      <c r="F3458" s="564">
        <v>432.22</v>
      </c>
      <c r="G3458" s="564">
        <v>433.25</v>
      </c>
      <c r="H3458" s="145"/>
      <c r="I3458" s="145"/>
      <c r="J3458" s="145"/>
    </row>
    <row r="3459" spans="1:10" ht="108">
      <c r="A3459" s="558">
        <v>105809</v>
      </c>
      <c r="B3459" s="66" t="s">
        <v>17405</v>
      </c>
      <c r="C3459" s="67" t="s">
        <v>20</v>
      </c>
      <c r="D3459" s="563" t="s">
        <v>14545</v>
      </c>
      <c r="E3459" s="558" t="s">
        <v>38</v>
      </c>
      <c r="F3459" s="564">
        <v>0</v>
      </c>
      <c r="G3459" s="564">
        <v>0</v>
      </c>
      <c r="H3459" s="145"/>
      <c r="I3459" s="145"/>
      <c r="J3459" s="145"/>
    </row>
    <row r="3460" spans="1:10" ht="81">
      <c r="A3460" s="558">
        <v>94569</v>
      </c>
      <c r="B3460" s="66" t="s">
        <v>17405</v>
      </c>
      <c r="C3460" s="67" t="s">
        <v>20</v>
      </c>
      <c r="D3460" s="563" t="s">
        <v>14546</v>
      </c>
      <c r="E3460" s="558" t="s">
        <v>38</v>
      </c>
      <c r="F3460" s="564">
        <v>731.72</v>
      </c>
      <c r="G3460" s="564">
        <v>735.1</v>
      </c>
      <c r="H3460" s="145"/>
      <c r="I3460" s="145"/>
      <c r="J3460" s="145"/>
    </row>
    <row r="3461" spans="1:10" ht="81">
      <c r="A3461" s="558">
        <v>105810</v>
      </c>
      <c r="B3461" s="66" t="s">
        <v>17405</v>
      </c>
      <c r="C3461" s="67" t="s">
        <v>20</v>
      </c>
      <c r="D3461" s="563" t="s">
        <v>14547</v>
      </c>
      <c r="E3461" s="558" t="s">
        <v>38</v>
      </c>
      <c r="F3461" s="564">
        <v>0</v>
      </c>
      <c r="G3461" s="564">
        <v>0</v>
      </c>
      <c r="H3461" s="145"/>
      <c r="I3461" s="145"/>
      <c r="J3461" s="145"/>
    </row>
    <row r="3462" spans="1:10" ht="108">
      <c r="A3462" s="558">
        <v>94561</v>
      </c>
      <c r="B3462" s="66" t="s">
        <v>17405</v>
      </c>
      <c r="C3462" s="67" t="s">
        <v>20</v>
      </c>
      <c r="D3462" s="563" t="s">
        <v>14548</v>
      </c>
      <c r="E3462" s="558" t="s">
        <v>38</v>
      </c>
      <c r="F3462" s="564">
        <v>0</v>
      </c>
      <c r="G3462" s="564">
        <v>0</v>
      </c>
      <c r="H3462" s="145"/>
      <c r="I3462" s="145"/>
      <c r="J3462" s="145"/>
    </row>
    <row r="3463" spans="1:10" ht="94.5">
      <c r="A3463" s="558">
        <v>94562</v>
      </c>
      <c r="B3463" s="66" t="s">
        <v>17405</v>
      </c>
      <c r="C3463" s="67" t="s">
        <v>20</v>
      </c>
      <c r="D3463" s="563" t="s">
        <v>14549</v>
      </c>
      <c r="E3463" s="558" t="s">
        <v>38</v>
      </c>
      <c r="F3463" s="564">
        <v>625.38</v>
      </c>
      <c r="G3463" s="564">
        <v>630.1</v>
      </c>
      <c r="H3463" s="145"/>
      <c r="I3463" s="145"/>
      <c r="J3463" s="145"/>
    </row>
    <row r="3464" spans="1:10" ht="81">
      <c r="A3464" s="558">
        <v>105813</v>
      </c>
      <c r="B3464" s="66" t="s">
        <v>17405</v>
      </c>
      <c r="C3464" s="67" t="s">
        <v>20</v>
      </c>
      <c r="D3464" s="563" t="s">
        <v>14550</v>
      </c>
      <c r="E3464" s="558" t="s">
        <v>38</v>
      </c>
      <c r="F3464" s="564">
        <v>1047.04</v>
      </c>
      <c r="G3464" s="564">
        <v>1064.3499999999999</v>
      </c>
      <c r="H3464" s="145"/>
      <c r="I3464" s="145"/>
      <c r="J3464" s="145"/>
    </row>
    <row r="3465" spans="1:10" ht="94.5">
      <c r="A3465" s="558">
        <v>94559</v>
      </c>
      <c r="B3465" s="66" t="s">
        <v>17405</v>
      </c>
      <c r="C3465" s="67" t="s">
        <v>20</v>
      </c>
      <c r="D3465" s="563" t="s">
        <v>14551</v>
      </c>
      <c r="E3465" s="558" t="s">
        <v>38</v>
      </c>
      <c r="F3465" s="564">
        <v>724.02</v>
      </c>
      <c r="G3465" s="564">
        <v>741.38</v>
      </c>
      <c r="H3465" s="145"/>
      <c r="I3465" s="145"/>
      <c r="J3465" s="145"/>
    </row>
    <row r="3466" spans="1:10" ht="121.5">
      <c r="A3466" s="558">
        <v>100668</v>
      </c>
      <c r="B3466" s="66" t="s">
        <v>17405</v>
      </c>
      <c r="C3466" s="67" t="s">
        <v>20</v>
      </c>
      <c r="D3466" s="563" t="s">
        <v>14552</v>
      </c>
      <c r="E3466" s="558" t="s">
        <v>38</v>
      </c>
      <c r="F3466" s="564">
        <v>1160.77</v>
      </c>
      <c r="G3466" s="564">
        <v>1174.33</v>
      </c>
      <c r="H3466" s="145"/>
      <c r="I3466" s="145"/>
      <c r="J3466" s="145"/>
    </row>
    <row r="3467" spans="1:10" ht="121.5">
      <c r="A3467" s="558">
        <v>100670</v>
      </c>
      <c r="B3467" s="66" t="s">
        <v>17405</v>
      </c>
      <c r="C3467" s="67" t="s">
        <v>20</v>
      </c>
      <c r="D3467" s="563" t="s">
        <v>16905</v>
      </c>
      <c r="E3467" s="558" t="s">
        <v>38</v>
      </c>
      <c r="F3467" s="564">
        <v>872.08</v>
      </c>
      <c r="G3467" s="564">
        <v>877.22</v>
      </c>
      <c r="H3467" s="145"/>
      <c r="I3467" s="145"/>
      <c r="J3467" s="145"/>
    </row>
    <row r="3468" spans="1:10" ht="121.5">
      <c r="A3468" s="558">
        <v>100665</v>
      </c>
      <c r="B3468" s="66" t="s">
        <v>17405</v>
      </c>
      <c r="C3468" s="67" t="s">
        <v>20</v>
      </c>
      <c r="D3468" s="563" t="s">
        <v>14553</v>
      </c>
      <c r="E3468" s="558" t="s">
        <v>38</v>
      </c>
      <c r="F3468" s="564">
        <v>730.92</v>
      </c>
      <c r="G3468" s="564">
        <v>736.83</v>
      </c>
      <c r="H3468" s="145"/>
      <c r="I3468" s="145"/>
      <c r="J3468" s="145"/>
    </row>
    <row r="3469" spans="1:10" ht="108">
      <c r="A3469" s="558">
        <v>100924</v>
      </c>
      <c r="B3469" s="66" t="s">
        <v>17405</v>
      </c>
      <c r="C3469" s="67" t="s">
        <v>20</v>
      </c>
      <c r="D3469" s="563" t="s">
        <v>14554</v>
      </c>
      <c r="E3469" s="558" t="s">
        <v>38</v>
      </c>
      <c r="F3469" s="564">
        <v>0</v>
      </c>
      <c r="G3469" s="564">
        <v>0</v>
      </c>
      <c r="H3469" s="145"/>
      <c r="I3469" s="145"/>
      <c r="J3469" s="145"/>
    </row>
    <row r="3470" spans="1:10" ht="121.5">
      <c r="A3470" s="558">
        <v>100671</v>
      </c>
      <c r="B3470" s="66" t="s">
        <v>17405</v>
      </c>
      <c r="C3470" s="67" t="s">
        <v>20</v>
      </c>
      <c r="D3470" s="563" t="s">
        <v>14555</v>
      </c>
      <c r="E3470" s="558" t="s">
        <v>38</v>
      </c>
      <c r="F3470" s="564">
        <v>1072.17</v>
      </c>
      <c r="G3470" s="564">
        <v>1077.31</v>
      </c>
      <c r="H3470" s="145"/>
      <c r="I3470" s="145"/>
      <c r="J3470" s="145"/>
    </row>
    <row r="3471" spans="1:10" ht="108">
      <c r="A3471" s="558">
        <v>100667</v>
      </c>
      <c r="B3471" s="66" t="s">
        <v>17405</v>
      </c>
      <c r="C3471" s="67" t="s">
        <v>20</v>
      </c>
      <c r="D3471" s="563" t="s">
        <v>14556</v>
      </c>
      <c r="E3471" s="558" t="s">
        <v>38</v>
      </c>
      <c r="F3471" s="564">
        <v>927.9</v>
      </c>
      <c r="G3471" s="564">
        <v>933.81</v>
      </c>
      <c r="H3471" s="145"/>
      <c r="I3471" s="145"/>
      <c r="J3471" s="145"/>
    </row>
    <row r="3472" spans="1:10" ht="108">
      <c r="A3472" s="558">
        <v>100669</v>
      </c>
      <c r="B3472" s="66" t="s">
        <v>17405</v>
      </c>
      <c r="C3472" s="67" t="s">
        <v>20</v>
      </c>
      <c r="D3472" s="563" t="s">
        <v>14557</v>
      </c>
      <c r="E3472" s="558" t="s">
        <v>38</v>
      </c>
      <c r="F3472" s="564">
        <v>861.06</v>
      </c>
      <c r="G3472" s="564">
        <v>874.62</v>
      </c>
      <c r="H3472" s="145"/>
      <c r="I3472" s="145"/>
      <c r="J3472" s="145"/>
    </row>
    <row r="3473" spans="1:10" ht="121.5">
      <c r="A3473" s="558">
        <v>100672</v>
      </c>
      <c r="B3473" s="66" t="s">
        <v>17405</v>
      </c>
      <c r="C3473" s="67" t="s">
        <v>20</v>
      </c>
      <c r="D3473" s="563" t="s">
        <v>14558</v>
      </c>
      <c r="E3473" s="558" t="s">
        <v>38</v>
      </c>
      <c r="F3473" s="564">
        <v>706.86</v>
      </c>
      <c r="G3473" s="564">
        <v>712</v>
      </c>
      <c r="H3473" s="145"/>
      <c r="I3473" s="145"/>
      <c r="J3473" s="145"/>
    </row>
    <row r="3474" spans="1:10" ht="108">
      <c r="A3474" s="558">
        <v>100666</v>
      </c>
      <c r="B3474" s="66" t="s">
        <v>17405</v>
      </c>
      <c r="C3474" s="67" t="s">
        <v>20</v>
      </c>
      <c r="D3474" s="563" t="s">
        <v>14559</v>
      </c>
      <c r="E3474" s="558" t="s">
        <v>38</v>
      </c>
      <c r="F3474" s="564">
        <v>591.59</v>
      </c>
      <c r="G3474" s="564">
        <v>597.5</v>
      </c>
      <c r="H3474" s="145"/>
      <c r="I3474" s="145"/>
      <c r="J3474" s="145"/>
    </row>
    <row r="3475" spans="1:10" ht="108">
      <c r="A3475" s="558">
        <v>100663</v>
      </c>
      <c r="B3475" s="66" t="s">
        <v>17405</v>
      </c>
      <c r="C3475" s="67" t="s">
        <v>20</v>
      </c>
      <c r="D3475" s="563" t="s">
        <v>14560</v>
      </c>
      <c r="E3475" s="558" t="s">
        <v>38</v>
      </c>
      <c r="F3475" s="564">
        <v>0</v>
      </c>
      <c r="G3475" s="564">
        <v>0</v>
      </c>
      <c r="H3475" s="145"/>
      <c r="I3475" s="145"/>
      <c r="J3475" s="145"/>
    </row>
    <row r="3476" spans="1:10" ht="108">
      <c r="A3476" s="558">
        <v>100662</v>
      </c>
      <c r="B3476" s="66" t="s">
        <v>17405</v>
      </c>
      <c r="C3476" s="67" t="s">
        <v>20</v>
      </c>
      <c r="D3476" s="563" t="s">
        <v>14561</v>
      </c>
      <c r="E3476" s="558" t="s">
        <v>38</v>
      </c>
      <c r="F3476" s="564">
        <v>0</v>
      </c>
      <c r="G3476" s="564">
        <v>0</v>
      </c>
      <c r="H3476" s="145"/>
      <c r="I3476" s="145"/>
      <c r="J3476" s="145"/>
    </row>
    <row r="3477" spans="1:10" ht="81">
      <c r="A3477" s="558">
        <v>100661</v>
      </c>
      <c r="B3477" s="66" t="s">
        <v>17405</v>
      </c>
      <c r="C3477" s="67" t="s">
        <v>20</v>
      </c>
      <c r="D3477" s="563" t="s">
        <v>14562</v>
      </c>
      <c r="E3477" s="558" t="s">
        <v>38</v>
      </c>
      <c r="F3477" s="564">
        <v>0</v>
      </c>
      <c r="G3477" s="564">
        <v>0</v>
      </c>
      <c r="H3477" s="145"/>
      <c r="I3477" s="145"/>
      <c r="J3477" s="145"/>
    </row>
    <row r="3478" spans="1:10" ht="45">
      <c r="A3478" s="558">
        <v>100659</v>
      </c>
      <c r="B3478" s="66" t="s">
        <v>17405</v>
      </c>
      <c r="C3478" s="67" t="s">
        <v>20</v>
      </c>
      <c r="D3478" s="563" t="s">
        <v>935</v>
      </c>
      <c r="E3478" s="558" t="s">
        <v>6</v>
      </c>
      <c r="F3478" s="564">
        <v>10.38</v>
      </c>
      <c r="G3478" s="564">
        <v>10.6</v>
      </c>
      <c r="H3478" s="145"/>
      <c r="I3478" s="145"/>
      <c r="J3478" s="145"/>
    </row>
    <row r="3479" spans="1:10" ht="45">
      <c r="A3479" s="558">
        <v>100660</v>
      </c>
      <c r="B3479" s="66" t="s">
        <v>17405</v>
      </c>
      <c r="C3479" s="67" t="s">
        <v>20</v>
      </c>
      <c r="D3479" s="563" t="s">
        <v>936</v>
      </c>
      <c r="E3479" s="558" t="s">
        <v>6</v>
      </c>
      <c r="F3479" s="564">
        <v>7.25</v>
      </c>
      <c r="G3479" s="564">
        <v>7.47</v>
      </c>
      <c r="H3479" s="145"/>
      <c r="I3479" s="145"/>
      <c r="J3479" s="145"/>
    </row>
    <row r="3480" spans="1:10" ht="54">
      <c r="A3480" s="558">
        <v>100711</v>
      </c>
      <c r="B3480" s="66" t="s">
        <v>17405</v>
      </c>
      <c r="C3480" s="67" t="s">
        <v>20</v>
      </c>
      <c r="D3480" s="563" t="s">
        <v>14563</v>
      </c>
      <c r="E3480" s="558" t="s">
        <v>6</v>
      </c>
      <c r="F3480" s="564">
        <v>0</v>
      </c>
      <c r="G3480" s="564">
        <v>0</v>
      </c>
      <c r="H3480" s="145"/>
      <c r="I3480" s="145"/>
      <c r="J3480" s="145"/>
    </row>
    <row r="3481" spans="1:10" ht="45">
      <c r="A3481" s="558">
        <v>100676</v>
      </c>
      <c r="B3481" s="66" t="s">
        <v>17405</v>
      </c>
      <c r="C3481" s="67" t="s">
        <v>20</v>
      </c>
      <c r="D3481" s="563" t="s">
        <v>938</v>
      </c>
      <c r="E3481" s="558" t="s">
        <v>2778</v>
      </c>
      <c r="F3481" s="564">
        <v>183.34</v>
      </c>
      <c r="G3481" s="564">
        <v>190.3</v>
      </c>
      <c r="H3481" s="145"/>
      <c r="I3481" s="145"/>
      <c r="J3481" s="145"/>
    </row>
    <row r="3482" spans="1:10" ht="45">
      <c r="A3482" s="558">
        <v>90806</v>
      </c>
      <c r="B3482" s="66" t="s">
        <v>17405</v>
      </c>
      <c r="C3482" s="67" t="s">
        <v>20</v>
      </c>
      <c r="D3482" s="563" t="s">
        <v>5329</v>
      </c>
      <c r="E3482" s="558" t="s">
        <v>2778</v>
      </c>
      <c r="F3482" s="564">
        <v>380.1</v>
      </c>
      <c r="G3482" s="564">
        <v>395.51</v>
      </c>
      <c r="H3482" s="145"/>
      <c r="I3482" s="145"/>
      <c r="J3482" s="145"/>
    </row>
    <row r="3483" spans="1:10" ht="45">
      <c r="A3483" s="558">
        <v>91292</v>
      </c>
      <c r="B3483" s="66" t="s">
        <v>17405</v>
      </c>
      <c r="C3483" s="67" t="s">
        <v>20</v>
      </c>
      <c r="D3483" s="563" t="s">
        <v>5330</v>
      </c>
      <c r="E3483" s="558" t="s">
        <v>2778</v>
      </c>
      <c r="F3483" s="564">
        <v>310.64999999999998</v>
      </c>
      <c r="G3483" s="564">
        <v>326.10000000000002</v>
      </c>
      <c r="H3483" s="145"/>
      <c r="I3483" s="145"/>
      <c r="J3483" s="145"/>
    </row>
    <row r="3484" spans="1:10" ht="45">
      <c r="A3484" s="558">
        <v>90801</v>
      </c>
      <c r="B3484" s="66" t="s">
        <v>17405</v>
      </c>
      <c r="C3484" s="67" t="s">
        <v>20</v>
      </c>
      <c r="D3484" s="563" t="s">
        <v>870</v>
      </c>
      <c r="E3484" s="558" t="s">
        <v>2778</v>
      </c>
      <c r="F3484" s="564">
        <v>285.93</v>
      </c>
      <c r="G3484" s="564">
        <v>294.68</v>
      </c>
      <c r="H3484" s="145"/>
      <c r="I3484" s="145"/>
      <c r="J3484" s="145"/>
    </row>
    <row r="3485" spans="1:10" ht="45">
      <c r="A3485" s="558">
        <v>91287</v>
      </c>
      <c r="B3485" s="66" t="s">
        <v>17405</v>
      </c>
      <c r="C3485" s="67" t="s">
        <v>20</v>
      </c>
      <c r="D3485" s="563" t="s">
        <v>899</v>
      </c>
      <c r="E3485" s="558" t="s">
        <v>2778</v>
      </c>
      <c r="F3485" s="564">
        <v>216.48</v>
      </c>
      <c r="G3485" s="564">
        <v>225.27</v>
      </c>
      <c r="H3485" s="145"/>
      <c r="I3485" s="145"/>
      <c r="J3485" s="145"/>
    </row>
    <row r="3486" spans="1:10" ht="45">
      <c r="A3486" s="558">
        <v>100706</v>
      </c>
      <c r="B3486" s="66" t="s">
        <v>17405</v>
      </c>
      <c r="C3486" s="67" t="s">
        <v>20</v>
      </c>
      <c r="D3486" s="563" t="s">
        <v>977</v>
      </c>
      <c r="E3486" s="558" t="s">
        <v>2778</v>
      </c>
      <c r="F3486" s="564">
        <v>75.650000000000006</v>
      </c>
      <c r="G3486" s="564">
        <v>79.430000000000007</v>
      </c>
      <c r="H3486" s="145"/>
      <c r="I3486" s="145"/>
      <c r="J3486" s="145"/>
    </row>
    <row r="3487" spans="1:10" ht="45">
      <c r="A3487" s="558">
        <v>100709</v>
      </c>
      <c r="B3487" s="66" t="s">
        <v>17405</v>
      </c>
      <c r="C3487" s="67" t="s">
        <v>20</v>
      </c>
      <c r="D3487" s="563" t="s">
        <v>980</v>
      </c>
      <c r="E3487" s="558" t="s">
        <v>2778</v>
      </c>
      <c r="F3487" s="564">
        <v>57.93</v>
      </c>
      <c r="G3487" s="564">
        <v>60.86</v>
      </c>
      <c r="H3487" s="145"/>
      <c r="I3487" s="145"/>
      <c r="J3487" s="145"/>
    </row>
    <row r="3488" spans="1:10" ht="45">
      <c r="A3488" s="558">
        <v>100710</v>
      </c>
      <c r="B3488" s="66" t="s">
        <v>17405</v>
      </c>
      <c r="C3488" s="67" t="s">
        <v>20</v>
      </c>
      <c r="D3488" s="563" t="s">
        <v>981</v>
      </c>
      <c r="E3488" s="558" t="s">
        <v>2778</v>
      </c>
      <c r="F3488" s="564">
        <v>171.75</v>
      </c>
      <c r="G3488" s="564">
        <v>175.66</v>
      </c>
      <c r="H3488" s="145"/>
      <c r="I3488" s="145"/>
      <c r="J3488" s="145"/>
    </row>
    <row r="3489" spans="1:10" ht="54">
      <c r="A3489" s="558">
        <v>90830</v>
      </c>
      <c r="B3489" s="66" t="s">
        <v>17405</v>
      </c>
      <c r="C3489" s="67" t="s">
        <v>20</v>
      </c>
      <c r="D3489" s="563" t="s">
        <v>877</v>
      </c>
      <c r="E3489" s="558" t="s">
        <v>2778</v>
      </c>
      <c r="F3489" s="564">
        <v>194.89</v>
      </c>
      <c r="G3489" s="564">
        <v>198.09</v>
      </c>
      <c r="H3489" s="145"/>
      <c r="I3489" s="145"/>
      <c r="J3489" s="145"/>
    </row>
    <row r="3490" spans="1:10" ht="54">
      <c r="A3490" s="558">
        <v>91304</v>
      </c>
      <c r="B3490" s="66" t="s">
        <v>17405</v>
      </c>
      <c r="C3490" s="67" t="s">
        <v>20</v>
      </c>
      <c r="D3490" s="563" t="s">
        <v>905</v>
      </c>
      <c r="E3490" s="558" t="s">
        <v>2778</v>
      </c>
      <c r="F3490" s="564">
        <v>116.96</v>
      </c>
      <c r="G3490" s="564">
        <v>120.16</v>
      </c>
      <c r="H3490" s="145"/>
      <c r="I3490" s="145"/>
      <c r="J3490" s="145"/>
    </row>
    <row r="3491" spans="1:10" ht="54">
      <c r="A3491" s="558">
        <v>90831</v>
      </c>
      <c r="B3491" s="66" t="s">
        <v>17405</v>
      </c>
      <c r="C3491" s="67" t="s">
        <v>20</v>
      </c>
      <c r="D3491" s="563" t="s">
        <v>878</v>
      </c>
      <c r="E3491" s="558" t="s">
        <v>2778</v>
      </c>
      <c r="F3491" s="564">
        <v>171.35</v>
      </c>
      <c r="G3491" s="564">
        <v>173.81</v>
      </c>
      <c r="H3491" s="145"/>
      <c r="I3491" s="145"/>
      <c r="J3491" s="145"/>
    </row>
    <row r="3492" spans="1:10" ht="54">
      <c r="A3492" s="558">
        <v>91305</v>
      </c>
      <c r="B3492" s="66" t="s">
        <v>17405</v>
      </c>
      <c r="C3492" s="67" t="s">
        <v>20</v>
      </c>
      <c r="D3492" s="563" t="s">
        <v>906</v>
      </c>
      <c r="E3492" s="558" t="s">
        <v>2778</v>
      </c>
      <c r="F3492" s="564">
        <v>117.74</v>
      </c>
      <c r="G3492" s="564">
        <v>120.2</v>
      </c>
      <c r="H3492" s="145"/>
      <c r="I3492" s="145"/>
      <c r="J3492" s="145"/>
    </row>
    <row r="3493" spans="1:10" ht="54">
      <c r="A3493" s="558">
        <v>91306</v>
      </c>
      <c r="B3493" s="66" t="s">
        <v>17405</v>
      </c>
      <c r="C3493" s="67" t="s">
        <v>20</v>
      </c>
      <c r="D3493" s="563" t="s">
        <v>907</v>
      </c>
      <c r="E3493" s="558" t="s">
        <v>2778</v>
      </c>
      <c r="F3493" s="564">
        <v>171.35</v>
      </c>
      <c r="G3493" s="564">
        <v>173.81</v>
      </c>
      <c r="H3493" s="145"/>
      <c r="I3493" s="145"/>
      <c r="J3493" s="145"/>
    </row>
    <row r="3494" spans="1:10" ht="54">
      <c r="A3494" s="558">
        <v>91307</v>
      </c>
      <c r="B3494" s="66" t="s">
        <v>17405</v>
      </c>
      <c r="C3494" s="67" t="s">
        <v>20</v>
      </c>
      <c r="D3494" s="563" t="s">
        <v>908</v>
      </c>
      <c r="E3494" s="558" t="s">
        <v>2778</v>
      </c>
      <c r="F3494" s="564">
        <v>99.65</v>
      </c>
      <c r="G3494" s="564">
        <v>102.11</v>
      </c>
      <c r="H3494" s="145"/>
      <c r="I3494" s="145"/>
      <c r="J3494" s="145"/>
    </row>
    <row r="3495" spans="1:10" ht="45">
      <c r="A3495" s="558">
        <v>100707</v>
      </c>
      <c r="B3495" s="66" t="s">
        <v>17405</v>
      </c>
      <c r="C3495" s="67" t="s">
        <v>20</v>
      </c>
      <c r="D3495" s="563" t="s">
        <v>978</v>
      </c>
      <c r="E3495" s="558" t="s">
        <v>2778</v>
      </c>
      <c r="F3495" s="564">
        <v>161.02000000000001</v>
      </c>
      <c r="G3495" s="564">
        <v>164.62</v>
      </c>
      <c r="H3495" s="145"/>
      <c r="I3495" s="145"/>
      <c r="J3495" s="145"/>
    </row>
    <row r="3496" spans="1:10" ht="45">
      <c r="A3496" s="558">
        <v>100708</v>
      </c>
      <c r="B3496" s="66" t="s">
        <v>17405</v>
      </c>
      <c r="C3496" s="67" t="s">
        <v>20</v>
      </c>
      <c r="D3496" s="563" t="s">
        <v>979</v>
      </c>
      <c r="E3496" s="558" t="s">
        <v>2778</v>
      </c>
      <c r="F3496" s="564">
        <v>202.27</v>
      </c>
      <c r="G3496" s="564">
        <v>206.26</v>
      </c>
      <c r="H3496" s="145"/>
      <c r="I3496" s="145"/>
      <c r="J3496" s="145"/>
    </row>
    <row r="3497" spans="1:10" ht="81">
      <c r="A3497" s="558">
        <v>91328</v>
      </c>
      <c r="B3497" s="66" t="s">
        <v>17405</v>
      </c>
      <c r="C3497" s="67" t="s">
        <v>20</v>
      </c>
      <c r="D3497" s="563" t="s">
        <v>925</v>
      </c>
      <c r="E3497" s="558" t="s">
        <v>2778</v>
      </c>
      <c r="F3497" s="564">
        <v>878.68</v>
      </c>
      <c r="G3497" s="564">
        <v>900.31</v>
      </c>
      <c r="H3497" s="145"/>
      <c r="I3497" s="145"/>
      <c r="J3497" s="145"/>
    </row>
    <row r="3498" spans="1:10" ht="81">
      <c r="A3498" s="558">
        <v>100687</v>
      </c>
      <c r="B3498" s="66" t="s">
        <v>17405</v>
      </c>
      <c r="C3498" s="67" t="s">
        <v>20</v>
      </c>
      <c r="D3498" s="563" t="s">
        <v>948</v>
      </c>
      <c r="E3498" s="558" t="s">
        <v>2778</v>
      </c>
      <c r="F3498" s="564">
        <v>1050.03</v>
      </c>
      <c r="G3498" s="564">
        <v>1074.1199999999999</v>
      </c>
      <c r="H3498" s="145"/>
      <c r="I3498" s="145"/>
      <c r="J3498" s="145"/>
    </row>
    <row r="3499" spans="1:10" ht="81">
      <c r="A3499" s="558">
        <v>100681</v>
      </c>
      <c r="B3499" s="66" t="s">
        <v>17405</v>
      </c>
      <c r="C3499" s="67" t="s">
        <v>20</v>
      </c>
      <c r="D3499" s="563" t="s">
        <v>942</v>
      </c>
      <c r="E3499" s="558" t="s">
        <v>2778</v>
      </c>
      <c r="F3499" s="564">
        <v>1076.8</v>
      </c>
      <c r="G3499" s="564">
        <v>1101.3599999999999</v>
      </c>
      <c r="H3499" s="145"/>
      <c r="I3499" s="145"/>
      <c r="J3499" s="145"/>
    </row>
    <row r="3500" spans="1:10" ht="81">
      <c r="A3500" s="558">
        <v>91330</v>
      </c>
      <c r="B3500" s="66" t="s">
        <v>17405</v>
      </c>
      <c r="C3500" s="67" t="s">
        <v>20</v>
      </c>
      <c r="D3500" s="563" t="s">
        <v>927</v>
      </c>
      <c r="E3500" s="558" t="s">
        <v>2778</v>
      </c>
      <c r="F3500" s="564">
        <v>905.45</v>
      </c>
      <c r="G3500" s="564">
        <v>927.55</v>
      </c>
      <c r="H3500" s="145"/>
      <c r="I3500" s="145"/>
      <c r="J3500" s="145"/>
    </row>
    <row r="3501" spans="1:10" ht="81">
      <c r="A3501" s="558">
        <v>100689</v>
      </c>
      <c r="B3501" s="66" t="s">
        <v>17405</v>
      </c>
      <c r="C3501" s="67" t="s">
        <v>20</v>
      </c>
      <c r="D3501" s="563" t="s">
        <v>950</v>
      </c>
      <c r="E3501" s="558" t="s">
        <v>2778</v>
      </c>
      <c r="F3501" s="564">
        <v>1139.32</v>
      </c>
      <c r="G3501" s="564">
        <v>1165.08</v>
      </c>
      <c r="H3501" s="145"/>
      <c r="I3501" s="145"/>
      <c r="J3501" s="145"/>
    </row>
    <row r="3502" spans="1:10" ht="81">
      <c r="A3502" s="558">
        <v>91332</v>
      </c>
      <c r="B3502" s="66" t="s">
        <v>17405</v>
      </c>
      <c r="C3502" s="67" t="s">
        <v>20</v>
      </c>
      <c r="D3502" s="563" t="s">
        <v>929</v>
      </c>
      <c r="E3502" s="558" t="s">
        <v>2778</v>
      </c>
      <c r="F3502" s="564">
        <v>944.43</v>
      </c>
      <c r="G3502" s="564">
        <v>966.99</v>
      </c>
      <c r="H3502" s="145"/>
      <c r="I3502" s="145"/>
      <c r="J3502" s="145"/>
    </row>
    <row r="3503" spans="1:10" ht="81">
      <c r="A3503" s="558">
        <v>100688</v>
      </c>
      <c r="B3503" s="66" t="s">
        <v>17405</v>
      </c>
      <c r="C3503" s="67" t="s">
        <v>20</v>
      </c>
      <c r="D3503" s="563" t="s">
        <v>949</v>
      </c>
      <c r="E3503" s="558" t="s">
        <v>2778</v>
      </c>
      <c r="F3503" s="564">
        <v>896.93</v>
      </c>
      <c r="G3503" s="564">
        <v>921.05</v>
      </c>
      <c r="H3503" s="145"/>
      <c r="I3503" s="145"/>
      <c r="J3503" s="145"/>
    </row>
    <row r="3504" spans="1:10" ht="81">
      <c r="A3504" s="558">
        <v>91329</v>
      </c>
      <c r="B3504" s="66" t="s">
        <v>17405</v>
      </c>
      <c r="C3504" s="67" t="s">
        <v>20</v>
      </c>
      <c r="D3504" s="563" t="s">
        <v>926</v>
      </c>
      <c r="E3504" s="558" t="s">
        <v>2778</v>
      </c>
      <c r="F3504" s="564">
        <v>779.19</v>
      </c>
      <c r="G3504" s="564">
        <v>800.85</v>
      </c>
      <c r="H3504" s="145"/>
      <c r="I3504" s="145"/>
      <c r="J3504" s="145"/>
    </row>
    <row r="3505" spans="1:10" ht="81">
      <c r="A3505" s="558">
        <v>100682</v>
      </c>
      <c r="B3505" s="66" t="s">
        <v>17405</v>
      </c>
      <c r="C3505" s="67" t="s">
        <v>20</v>
      </c>
      <c r="D3505" s="563" t="s">
        <v>943</v>
      </c>
      <c r="E3505" s="558" t="s">
        <v>2778</v>
      </c>
      <c r="F3505" s="564">
        <v>904.98</v>
      </c>
      <c r="G3505" s="564">
        <v>929.57</v>
      </c>
      <c r="H3505" s="145"/>
      <c r="I3505" s="145"/>
      <c r="J3505" s="145"/>
    </row>
    <row r="3506" spans="1:10" ht="81">
      <c r="A3506" s="558">
        <v>91331</v>
      </c>
      <c r="B3506" s="66" t="s">
        <v>17405</v>
      </c>
      <c r="C3506" s="67" t="s">
        <v>20</v>
      </c>
      <c r="D3506" s="563" t="s">
        <v>928</v>
      </c>
      <c r="E3506" s="558" t="s">
        <v>2778</v>
      </c>
      <c r="F3506" s="564">
        <v>805.33</v>
      </c>
      <c r="G3506" s="564">
        <v>827.46</v>
      </c>
      <c r="H3506" s="145"/>
      <c r="I3506" s="145"/>
      <c r="J3506" s="145"/>
    </row>
    <row r="3507" spans="1:10" ht="81">
      <c r="A3507" s="558">
        <v>100690</v>
      </c>
      <c r="B3507" s="66" t="s">
        <v>17405</v>
      </c>
      <c r="C3507" s="67" t="s">
        <v>20</v>
      </c>
      <c r="D3507" s="563" t="s">
        <v>951</v>
      </c>
      <c r="E3507" s="558" t="s">
        <v>2778</v>
      </c>
      <c r="F3507" s="564">
        <v>960.64</v>
      </c>
      <c r="G3507" s="564">
        <v>986.44</v>
      </c>
      <c r="H3507" s="145"/>
      <c r="I3507" s="145"/>
      <c r="J3507" s="145"/>
    </row>
    <row r="3508" spans="1:10" ht="81">
      <c r="A3508" s="558">
        <v>91333</v>
      </c>
      <c r="B3508" s="66" t="s">
        <v>17405</v>
      </c>
      <c r="C3508" s="67" t="s">
        <v>20</v>
      </c>
      <c r="D3508" s="563" t="s">
        <v>930</v>
      </c>
      <c r="E3508" s="558" t="s">
        <v>2778</v>
      </c>
      <c r="F3508" s="564">
        <v>843.68</v>
      </c>
      <c r="G3508" s="564">
        <v>866.28</v>
      </c>
      <c r="H3508" s="145"/>
      <c r="I3508" s="145"/>
      <c r="J3508" s="145"/>
    </row>
    <row r="3509" spans="1:10" ht="81">
      <c r="A3509" s="558">
        <v>90841</v>
      </c>
      <c r="B3509" s="66" t="s">
        <v>17405</v>
      </c>
      <c r="C3509" s="67" t="s">
        <v>20</v>
      </c>
      <c r="D3509" s="563" t="s">
        <v>879</v>
      </c>
      <c r="E3509" s="558" t="s">
        <v>2778</v>
      </c>
      <c r="F3509" s="564">
        <v>1029.1199999999999</v>
      </c>
      <c r="G3509" s="564">
        <v>1053.21</v>
      </c>
      <c r="H3509" s="145"/>
      <c r="I3509" s="145"/>
      <c r="J3509" s="145"/>
    </row>
    <row r="3510" spans="1:10" ht="81">
      <c r="A3510" s="558">
        <v>90847</v>
      </c>
      <c r="B3510" s="66" t="s">
        <v>17405</v>
      </c>
      <c r="C3510" s="67" t="s">
        <v>20</v>
      </c>
      <c r="D3510" s="563" t="s">
        <v>885</v>
      </c>
      <c r="E3510" s="558" t="s">
        <v>2778</v>
      </c>
      <c r="F3510" s="564">
        <v>857.77</v>
      </c>
      <c r="G3510" s="564">
        <v>879.4</v>
      </c>
      <c r="H3510" s="145"/>
      <c r="I3510" s="145"/>
      <c r="J3510" s="145"/>
    </row>
    <row r="3511" spans="1:10" ht="81">
      <c r="A3511" s="558">
        <v>90842</v>
      </c>
      <c r="B3511" s="66" t="s">
        <v>17405</v>
      </c>
      <c r="C3511" s="67" t="s">
        <v>20</v>
      </c>
      <c r="D3511" s="563" t="s">
        <v>880</v>
      </c>
      <c r="E3511" s="558" t="s">
        <v>2778</v>
      </c>
      <c r="F3511" s="564">
        <v>1037.94</v>
      </c>
      <c r="G3511" s="564">
        <v>1062.5</v>
      </c>
      <c r="H3511" s="145"/>
      <c r="I3511" s="145"/>
      <c r="J3511" s="145"/>
    </row>
    <row r="3512" spans="1:10" ht="81">
      <c r="A3512" s="558">
        <v>90848</v>
      </c>
      <c r="B3512" s="66" t="s">
        <v>17405</v>
      </c>
      <c r="C3512" s="67" t="s">
        <v>20</v>
      </c>
      <c r="D3512" s="563" t="s">
        <v>886</v>
      </c>
      <c r="E3512" s="558" t="s">
        <v>2778</v>
      </c>
      <c r="F3512" s="564">
        <v>866.59</v>
      </c>
      <c r="G3512" s="564">
        <v>888.69</v>
      </c>
      <c r="H3512" s="145"/>
      <c r="I3512" s="145"/>
      <c r="J3512" s="145"/>
    </row>
    <row r="3513" spans="1:10" ht="81">
      <c r="A3513" s="558">
        <v>90843</v>
      </c>
      <c r="B3513" s="66" t="s">
        <v>17405</v>
      </c>
      <c r="C3513" s="67" t="s">
        <v>20</v>
      </c>
      <c r="D3513" s="563" t="s">
        <v>881</v>
      </c>
      <c r="E3513" s="558" t="s">
        <v>2778</v>
      </c>
      <c r="F3513" s="564">
        <v>1087.33</v>
      </c>
      <c r="G3513" s="564">
        <v>1113.0899999999999</v>
      </c>
      <c r="H3513" s="145"/>
      <c r="I3513" s="145"/>
      <c r="J3513" s="145"/>
    </row>
    <row r="3514" spans="1:10" ht="81">
      <c r="A3514" s="558">
        <v>90849</v>
      </c>
      <c r="B3514" s="66" t="s">
        <v>17405</v>
      </c>
      <c r="C3514" s="67" t="s">
        <v>20</v>
      </c>
      <c r="D3514" s="563" t="s">
        <v>887</v>
      </c>
      <c r="E3514" s="558" t="s">
        <v>2778</v>
      </c>
      <c r="F3514" s="564">
        <v>892.44</v>
      </c>
      <c r="G3514" s="564">
        <v>915</v>
      </c>
      <c r="H3514" s="145"/>
      <c r="I3514" s="145"/>
      <c r="J3514" s="145"/>
    </row>
    <row r="3515" spans="1:10" ht="81">
      <c r="A3515" s="558">
        <v>90844</v>
      </c>
      <c r="B3515" s="66" t="s">
        <v>17405</v>
      </c>
      <c r="C3515" s="67" t="s">
        <v>20</v>
      </c>
      <c r="D3515" s="563" t="s">
        <v>882</v>
      </c>
      <c r="E3515" s="558" t="s">
        <v>2778</v>
      </c>
      <c r="F3515" s="564">
        <v>1169.18</v>
      </c>
      <c r="G3515" s="564">
        <v>1195.4100000000001</v>
      </c>
      <c r="H3515" s="145"/>
      <c r="I3515" s="145"/>
      <c r="J3515" s="145"/>
    </row>
    <row r="3516" spans="1:10" ht="81">
      <c r="A3516" s="558">
        <v>90850</v>
      </c>
      <c r="B3516" s="66" t="s">
        <v>17405</v>
      </c>
      <c r="C3516" s="67" t="s">
        <v>20</v>
      </c>
      <c r="D3516" s="563" t="s">
        <v>888</v>
      </c>
      <c r="E3516" s="558" t="s">
        <v>2778</v>
      </c>
      <c r="F3516" s="564">
        <v>974.29</v>
      </c>
      <c r="G3516" s="564">
        <v>997.32</v>
      </c>
      <c r="H3516" s="145"/>
      <c r="I3516" s="145"/>
      <c r="J3516" s="145"/>
    </row>
    <row r="3517" spans="1:10" ht="81">
      <c r="A3517" s="558">
        <v>91312</v>
      </c>
      <c r="B3517" s="66" t="s">
        <v>17405</v>
      </c>
      <c r="C3517" s="67" t="s">
        <v>20</v>
      </c>
      <c r="D3517" s="563" t="s">
        <v>909</v>
      </c>
      <c r="E3517" s="558" t="s">
        <v>2778</v>
      </c>
      <c r="F3517" s="564">
        <v>876.02</v>
      </c>
      <c r="G3517" s="564">
        <v>900.14</v>
      </c>
      <c r="H3517" s="145"/>
      <c r="I3517" s="145"/>
      <c r="J3517" s="145"/>
    </row>
    <row r="3518" spans="1:10" ht="81">
      <c r="A3518" s="558">
        <v>91318</v>
      </c>
      <c r="B3518" s="66" t="s">
        <v>17405</v>
      </c>
      <c r="C3518" s="67" t="s">
        <v>20</v>
      </c>
      <c r="D3518" s="563" t="s">
        <v>915</v>
      </c>
      <c r="E3518" s="558" t="s">
        <v>2778</v>
      </c>
      <c r="F3518" s="564">
        <v>758.28</v>
      </c>
      <c r="G3518" s="564">
        <v>779.94</v>
      </c>
      <c r="H3518" s="145"/>
      <c r="I3518" s="145"/>
      <c r="J3518" s="145"/>
    </row>
    <row r="3519" spans="1:10" ht="81">
      <c r="A3519" s="558">
        <v>91313</v>
      </c>
      <c r="B3519" s="66" t="s">
        <v>17405</v>
      </c>
      <c r="C3519" s="67" t="s">
        <v>20</v>
      </c>
      <c r="D3519" s="563" t="s">
        <v>910</v>
      </c>
      <c r="E3519" s="558" t="s">
        <v>2778</v>
      </c>
      <c r="F3519" s="564">
        <v>866.12</v>
      </c>
      <c r="G3519" s="564">
        <v>890.71</v>
      </c>
      <c r="H3519" s="145"/>
      <c r="I3519" s="145"/>
      <c r="J3519" s="145"/>
    </row>
    <row r="3520" spans="1:10" ht="81">
      <c r="A3520" s="558">
        <v>91319</v>
      </c>
      <c r="B3520" s="66" t="s">
        <v>17405</v>
      </c>
      <c r="C3520" s="67" t="s">
        <v>20</v>
      </c>
      <c r="D3520" s="563" t="s">
        <v>916</v>
      </c>
      <c r="E3520" s="558" t="s">
        <v>2778</v>
      </c>
      <c r="F3520" s="564">
        <v>766.47</v>
      </c>
      <c r="G3520" s="564">
        <v>788.6</v>
      </c>
      <c r="H3520" s="145"/>
      <c r="I3520" s="145"/>
      <c r="J3520" s="145"/>
    </row>
    <row r="3521" spans="1:10" ht="81">
      <c r="A3521" s="558">
        <v>91314</v>
      </c>
      <c r="B3521" s="66" t="s">
        <v>17405</v>
      </c>
      <c r="C3521" s="67" t="s">
        <v>20</v>
      </c>
      <c r="D3521" s="563" t="s">
        <v>911</v>
      </c>
      <c r="E3521" s="558" t="s">
        <v>2778</v>
      </c>
      <c r="F3521" s="564">
        <v>908.65</v>
      </c>
      <c r="G3521" s="564">
        <v>934.45</v>
      </c>
      <c r="H3521" s="145"/>
      <c r="I3521" s="145"/>
      <c r="J3521" s="145"/>
    </row>
    <row r="3522" spans="1:10" ht="81">
      <c r="A3522" s="558">
        <v>91320</v>
      </c>
      <c r="B3522" s="66" t="s">
        <v>17405</v>
      </c>
      <c r="C3522" s="67" t="s">
        <v>20</v>
      </c>
      <c r="D3522" s="563" t="s">
        <v>917</v>
      </c>
      <c r="E3522" s="558" t="s">
        <v>2778</v>
      </c>
      <c r="F3522" s="564">
        <v>791.69</v>
      </c>
      <c r="G3522" s="564">
        <v>814.29</v>
      </c>
      <c r="H3522" s="145"/>
      <c r="I3522" s="145"/>
      <c r="J3522" s="145"/>
    </row>
    <row r="3523" spans="1:10" ht="81">
      <c r="A3523" s="558">
        <v>91315</v>
      </c>
      <c r="B3523" s="66" t="s">
        <v>17405</v>
      </c>
      <c r="C3523" s="67" t="s">
        <v>20</v>
      </c>
      <c r="D3523" s="563" t="s">
        <v>912</v>
      </c>
      <c r="E3523" s="558" t="s">
        <v>2778</v>
      </c>
      <c r="F3523" s="564">
        <v>989.88</v>
      </c>
      <c r="G3523" s="564">
        <v>1016.14</v>
      </c>
      <c r="H3523" s="145"/>
      <c r="I3523" s="145"/>
      <c r="J3523" s="145"/>
    </row>
    <row r="3524" spans="1:10" ht="81">
      <c r="A3524" s="558">
        <v>91321</v>
      </c>
      <c r="B3524" s="66" t="s">
        <v>17405</v>
      </c>
      <c r="C3524" s="67" t="s">
        <v>20</v>
      </c>
      <c r="D3524" s="563" t="s">
        <v>918</v>
      </c>
      <c r="E3524" s="558" t="s">
        <v>2778</v>
      </c>
      <c r="F3524" s="564">
        <v>872.92</v>
      </c>
      <c r="G3524" s="564">
        <v>895.98</v>
      </c>
      <c r="H3524" s="145"/>
      <c r="I3524" s="145"/>
      <c r="J3524" s="145"/>
    </row>
    <row r="3525" spans="1:10" ht="81">
      <c r="A3525" s="558">
        <v>90845</v>
      </c>
      <c r="B3525" s="66" t="s">
        <v>17405</v>
      </c>
      <c r="C3525" s="67" t="s">
        <v>20</v>
      </c>
      <c r="D3525" s="563" t="s">
        <v>883</v>
      </c>
      <c r="E3525" s="558" t="s">
        <v>2778</v>
      </c>
      <c r="F3525" s="564">
        <v>1351.44</v>
      </c>
      <c r="G3525" s="564">
        <v>1379.11</v>
      </c>
      <c r="H3525" s="145"/>
      <c r="I3525" s="145"/>
      <c r="J3525" s="145"/>
    </row>
    <row r="3526" spans="1:10" ht="81">
      <c r="A3526" s="558">
        <v>90851</v>
      </c>
      <c r="B3526" s="66" t="s">
        <v>17405</v>
      </c>
      <c r="C3526" s="67" t="s">
        <v>20</v>
      </c>
      <c r="D3526" s="563" t="s">
        <v>889</v>
      </c>
      <c r="E3526" s="558" t="s">
        <v>2778</v>
      </c>
      <c r="F3526" s="564">
        <v>1156.55</v>
      </c>
      <c r="G3526" s="564">
        <v>1181.02</v>
      </c>
      <c r="H3526" s="145"/>
      <c r="I3526" s="145"/>
      <c r="J3526" s="145"/>
    </row>
    <row r="3527" spans="1:10" ht="81">
      <c r="A3527" s="558">
        <v>90846</v>
      </c>
      <c r="B3527" s="66" t="s">
        <v>17405</v>
      </c>
      <c r="C3527" s="67" t="s">
        <v>20</v>
      </c>
      <c r="D3527" s="563" t="s">
        <v>884</v>
      </c>
      <c r="E3527" s="558" t="s">
        <v>2778</v>
      </c>
      <c r="F3527" s="564">
        <v>1423.24</v>
      </c>
      <c r="G3527" s="564">
        <v>1451.54</v>
      </c>
      <c r="H3527" s="145"/>
      <c r="I3527" s="145"/>
      <c r="J3527" s="145"/>
    </row>
    <row r="3528" spans="1:10" ht="81">
      <c r="A3528" s="558">
        <v>90852</v>
      </c>
      <c r="B3528" s="66" t="s">
        <v>17405</v>
      </c>
      <c r="C3528" s="67" t="s">
        <v>20</v>
      </c>
      <c r="D3528" s="563" t="s">
        <v>890</v>
      </c>
      <c r="E3528" s="558" t="s">
        <v>2778</v>
      </c>
      <c r="F3528" s="564">
        <v>1228.3499999999999</v>
      </c>
      <c r="G3528" s="564">
        <v>1253.45</v>
      </c>
      <c r="H3528" s="145"/>
      <c r="I3528" s="145"/>
      <c r="J3528" s="145"/>
    </row>
    <row r="3529" spans="1:10" ht="94.5">
      <c r="A3529" s="558">
        <v>91316</v>
      </c>
      <c r="B3529" s="66" t="s">
        <v>17405</v>
      </c>
      <c r="C3529" s="67" t="s">
        <v>20</v>
      </c>
      <c r="D3529" s="563" t="s">
        <v>913</v>
      </c>
      <c r="E3529" s="558" t="s">
        <v>2778</v>
      </c>
      <c r="F3529" s="564">
        <v>1172.76</v>
      </c>
      <c r="G3529" s="564">
        <v>1200.47</v>
      </c>
      <c r="H3529" s="145"/>
      <c r="I3529" s="145"/>
      <c r="J3529" s="145"/>
    </row>
    <row r="3530" spans="1:10" ht="81">
      <c r="A3530" s="558">
        <v>91322</v>
      </c>
      <c r="B3530" s="66" t="s">
        <v>17405</v>
      </c>
      <c r="C3530" s="67" t="s">
        <v>20</v>
      </c>
      <c r="D3530" s="563" t="s">
        <v>919</v>
      </c>
      <c r="E3530" s="558" t="s">
        <v>2778</v>
      </c>
      <c r="F3530" s="564">
        <v>1055.8</v>
      </c>
      <c r="G3530" s="564">
        <v>1080.31</v>
      </c>
      <c r="H3530" s="145"/>
      <c r="I3530" s="145"/>
      <c r="J3530" s="145"/>
    </row>
    <row r="3531" spans="1:10" ht="94.5">
      <c r="A3531" s="558">
        <v>91317</v>
      </c>
      <c r="B3531" s="66" t="s">
        <v>17405</v>
      </c>
      <c r="C3531" s="67" t="s">
        <v>20</v>
      </c>
      <c r="D3531" s="563" t="s">
        <v>914</v>
      </c>
      <c r="E3531" s="558" t="s">
        <v>2778</v>
      </c>
      <c r="F3531" s="564">
        <v>1243.94</v>
      </c>
      <c r="G3531" s="564">
        <v>1272.27</v>
      </c>
      <c r="H3531" s="145"/>
      <c r="I3531" s="145"/>
      <c r="J3531" s="145"/>
    </row>
    <row r="3532" spans="1:10" ht="81">
      <c r="A3532" s="558">
        <v>91323</v>
      </c>
      <c r="B3532" s="66" t="s">
        <v>17405</v>
      </c>
      <c r="C3532" s="67" t="s">
        <v>20</v>
      </c>
      <c r="D3532" s="563" t="s">
        <v>920</v>
      </c>
      <c r="E3532" s="558" t="s">
        <v>2778</v>
      </c>
      <c r="F3532" s="564">
        <v>1126.98</v>
      </c>
      <c r="G3532" s="564">
        <v>1152.1099999999999</v>
      </c>
      <c r="H3532" s="145"/>
      <c r="I3532" s="145"/>
      <c r="J3532" s="145"/>
    </row>
    <row r="3533" spans="1:10" ht="81">
      <c r="A3533" s="558">
        <v>100678</v>
      </c>
      <c r="B3533" s="66" t="s">
        <v>17405</v>
      </c>
      <c r="C3533" s="67" t="s">
        <v>20</v>
      </c>
      <c r="D3533" s="563" t="s">
        <v>939</v>
      </c>
      <c r="E3533" s="558" t="s">
        <v>2778</v>
      </c>
      <c r="F3533" s="564">
        <v>1040.33</v>
      </c>
      <c r="G3533" s="564">
        <v>1064.42</v>
      </c>
      <c r="H3533" s="145"/>
      <c r="I3533" s="145"/>
      <c r="J3533" s="145"/>
    </row>
    <row r="3534" spans="1:10" ht="81">
      <c r="A3534" s="558">
        <v>91013</v>
      </c>
      <c r="B3534" s="66" t="s">
        <v>17405</v>
      </c>
      <c r="C3534" s="67" t="s">
        <v>20</v>
      </c>
      <c r="D3534" s="563" t="s">
        <v>895</v>
      </c>
      <c r="E3534" s="558" t="s">
        <v>2778</v>
      </c>
      <c r="F3534" s="564">
        <v>868.98</v>
      </c>
      <c r="G3534" s="564">
        <v>890.61</v>
      </c>
      <c r="H3534" s="145"/>
      <c r="I3534" s="145"/>
      <c r="J3534" s="145"/>
    </row>
    <row r="3535" spans="1:10" ht="81">
      <c r="A3535" s="558">
        <v>100680</v>
      </c>
      <c r="B3535" s="66" t="s">
        <v>17405</v>
      </c>
      <c r="C3535" s="67" t="s">
        <v>20</v>
      </c>
      <c r="D3535" s="563" t="s">
        <v>941</v>
      </c>
      <c r="E3535" s="558" t="s">
        <v>2778</v>
      </c>
      <c r="F3535" s="564">
        <v>1049.68</v>
      </c>
      <c r="G3535" s="564">
        <v>1074.24</v>
      </c>
      <c r="H3535" s="145"/>
      <c r="I3535" s="145"/>
      <c r="J3535" s="145"/>
    </row>
    <row r="3536" spans="1:10" ht="81">
      <c r="A3536" s="558">
        <v>91014</v>
      </c>
      <c r="B3536" s="66" t="s">
        <v>17405</v>
      </c>
      <c r="C3536" s="67" t="s">
        <v>20</v>
      </c>
      <c r="D3536" s="563" t="s">
        <v>896</v>
      </c>
      <c r="E3536" s="558" t="s">
        <v>2778</v>
      </c>
      <c r="F3536" s="564">
        <v>878.33</v>
      </c>
      <c r="G3536" s="564">
        <v>900.43</v>
      </c>
      <c r="H3536" s="145"/>
      <c r="I3536" s="145"/>
      <c r="J3536" s="145"/>
    </row>
    <row r="3537" spans="1:10" ht="81">
      <c r="A3537" s="558">
        <v>100683</v>
      </c>
      <c r="B3537" s="66" t="s">
        <v>17405</v>
      </c>
      <c r="C3537" s="67" t="s">
        <v>20</v>
      </c>
      <c r="D3537" s="563" t="s">
        <v>944</v>
      </c>
      <c r="E3537" s="558" t="s">
        <v>2778</v>
      </c>
      <c r="F3537" s="564">
        <v>1132.8499999999999</v>
      </c>
      <c r="G3537" s="564">
        <v>1158.6099999999999</v>
      </c>
      <c r="H3537" s="145"/>
      <c r="I3537" s="145"/>
      <c r="J3537" s="145"/>
    </row>
    <row r="3538" spans="1:10" ht="81">
      <c r="A3538" s="558">
        <v>91015</v>
      </c>
      <c r="B3538" s="66" t="s">
        <v>17405</v>
      </c>
      <c r="C3538" s="67" t="s">
        <v>20</v>
      </c>
      <c r="D3538" s="563" t="s">
        <v>897</v>
      </c>
      <c r="E3538" s="558" t="s">
        <v>2778</v>
      </c>
      <c r="F3538" s="564">
        <v>937.96</v>
      </c>
      <c r="G3538" s="564">
        <v>960.52</v>
      </c>
      <c r="H3538" s="145"/>
      <c r="I3538" s="145"/>
      <c r="J3538" s="145"/>
    </row>
    <row r="3539" spans="1:10" ht="81">
      <c r="A3539" s="558">
        <v>100685</v>
      </c>
      <c r="B3539" s="66" t="s">
        <v>17405</v>
      </c>
      <c r="C3539" s="67" t="s">
        <v>20</v>
      </c>
      <c r="D3539" s="563" t="s">
        <v>946</v>
      </c>
      <c r="E3539" s="558" t="s">
        <v>2778</v>
      </c>
      <c r="F3539" s="564">
        <v>1179.1099999999999</v>
      </c>
      <c r="G3539" s="564">
        <v>1205.3399999999999</v>
      </c>
      <c r="H3539" s="145"/>
      <c r="I3539" s="145"/>
      <c r="J3539" s="145"/>
    </row>
    <row r="3540" spans="1:10" ht="81">
      <c r="A3540" s="558">
        <v>91016</v>
      </c>
      <c r="B3540" s="66" t="s">
        <v>17405</v>
      </c>
      <c r="C3540" s="67" t="s">
        <v>20</v>
      </c>
      <c r="D3540" s="563" t="s">
        <v>898</v>
      </c>
      <c r="E3540" s="558" t="s">
        <v>2778</v>
      </c>
      <c r="F3540" s="564">
        <v>984.22</v>
      </c>
      <c r="G3540" s="564">
        <v>1007.25</v>
      </c>
      <c r="H3540" s="145"/>
      <c r="I3540" s="145"/>
      <c r="J3540" s="145"/>
    </row>
    <row r="3541" spans="1:10" ht="81">
      <c r="A3541" s="558">
        <v>100679</v>
      </c>
      <c r="B3541" s="66" t="s">
        <v>17405</v>
      </c>
      <c r="C3541" s="67" t="s">
        <v>20</v>
      </c>
      <c r="D3541" s="563" t="s">
        <v>940</v>
      </c>
      <c r="E3541" s="558" t="s">
        <v>2778</v>
      </c>
      <c r="F3541" s="564">
        <v>887.23</v>
      </c>
      <c r="G3541" s="564">
        <v>911.35</v>
      </c>
      <c r="H3541" s="145"/>
      <c r="I3541" s="145"/>
      <c r="J3541" s="145"/>
    </row>
    <row r="3542" spans="1:10" ht="81">
      <c r="A3542" s="558">
        <v>91324</v>
      </c>
      <c r="B3542" s="66" t="s">
        <v>17405</v>
      </c>
      <c r="C3542" s="67" t="s">
        <v>20</v>
      </c>
      <c r="D3542" s="563" t="s">
        <v>921</v>
      </c>
      <c r="E3542" s="558" t="s">
        <v>2778</v>
      </c>
      <c r="F3542" s="564">
        <v>769.49</v>
      </c>
      <c r="G3542" s="564">
        <v>791.15</v>
      </c>
      <c r="H3542" s="145"/>
      <c r="I3542" s="145"/>
      <c r="J3542" s="145"/>
    </row>
    <row r="3543" spans="1:10" ht="81">
      <c r="A3543" s="558">
        <v>100712</v>
      </c>
      <c r="B3543" s="66" t="s">
        <v>17405</v>
      </c>
      <c r="C3543" s="67" t="s">
        <v>20</v>
      </c>
      <c r="D3543" s="563" t="s">
        <v>962</v>
      </c>
      <c r="E3543" s="558" t="s">
        <v>2778</v>
      </c>
      <c r="F3543" s="564">
        <v>877.86</v>
      </c>
      <c r="G3543" s="564">
        <v>902.45</v>
      </c>
      <c r="H3543" s="145"/>
      <c r="I3543" s="145"/>
      <c r="J3543" s="145"/>
    </row>
    <row r="3544" spans="1:10" ht="81">
      <c r="A3544" s="558">
        <v>91325</v>
      </c>
      <c r="B3544" s="66" t="s">
        <v>17405</v>
      </c>
      <c r="C3544" s="67" t="s">
        <v>20</v>
      </c>
      <c r="D3544" s="563" t="s">
        <v>922</v>
      </c>
      <c r="E3544" s="558" t="s">
        <v>2778</v>
      </c>
      <c r="F3544" s="564">
        <v>778.21</v>
      </c>
      <c r="G3544" s="564">
        <v>800.34</v>
      </c>
      <c r="H3544" s="145"/>
      <c r="I3544" s="145"/>
      <c r="J3544" s="145"/>
    </row>
    <row r="3545" spans="1:10" ht="81">
      <c r="A3545" s="558">
        <v>100684</v>
      </c>
      <c r="B3545" s="66" t="s">
        <v>17405</v>
      </c>
      <c r="C3545" s="67" t="s">
        <v>20</v>
      </c>
      <c r="D3545" s="563" t="s">
        <v>945</v>
      </c>
      <c r="E3545" s="558" t="s">
        <v>2778</v>
      </c>
      <c r="F3545" s="564">
        <v>954.17</v>
      </c>
      <c r="G3545" s="564">
        <v>979.97</v>
      </c>
      <c r="H3545" s="145"/>
      <c r="I3545" s="145"/>
      <c r="J3545" s="145"/>
    </row>
    <row r="3546" spans="1:10" ht="81">
      <c r="A3546" s="558">
        <v>91326</v>
      </c>
      <c r="B3546" s="66" t="s">
        <v>17405</v>
      </c>
      <c r="C3546" s="67" t="s">
        <v>20</v>
      </c>
      <c r="D3546" s="563" t="s">
        <v>923</v>
      </c>
      <c r="E3546" s="558" t="s">
        <v>2778</v>
      </c>
      <c r="F3546" s="564">
        <v>837.21</v>
      </c>
      <c r="G3546" s="564">
        <v>859.81</v>
      </c>
      <c r="H3546" s="145"/>
      <c r="I3546" s="145"/>
      <c r="J3546" s="145"/>
    </row>
    <row r="3547" spans="1:10" ht="81">
      <c r="A3547" s="558">
        <v>91327</v>
      </c>
      <c r="B3547" s="66" t="s">
        <v>17405</v>
      </c>
      <c r="C3547" s="67" t="s">
        <v>20</v>
      </c>
      <c r="D3547" s="563" t="s">
        <v>924</v>
      </c>
      <c r="E3547" s="558" t="s">
        <v>2778</v>
      </c>
      <c r="F3547" s="564">
        <v>882.85</v>
      </c>
      <c r="G3547" s="564">
        <v>905.91</v>
      </c>
      <c r="H3547" s="145"/>
      <c r="I3547" s="145"/>
      <c r="J3547" s="145"/>
    </row>
    <row r="3548" spans="1:10" ht="81">
      <c r="A3548" s="558">
        <v>100686</v>
      </c>
      <c r="B3548" s="66" t="s">
        <v>17405</v>
      </c>
      <c r="C3548" s="67" t="s">
        <v>20</v>
      </c>
      <c r="D3548" s="563" t="s">
        <v>947</v>
      </c>
      <c r="E3548" s="558" t="s">
        <v>2778</v>
      </c>
      <c r="F3548" s="564">
        <v>999.81</v>
      </c>
      <c r="G3548" s="564">
        <v>1026.07</v>
      </c>
      <c r="H3548" s="145"/>
      <c r="I3548" s="145"/>
      <c r="J3548" s="145"/>
    </row>
    <row r="3549" spans="1:10" ht="81">
      <c r="A3549" s="558">
        <v>100693</v>
      </c>
      <c r="B3549" s="66" t="s">
        <v>17405</v>
      </c>
      <c r="C3549" s="67" t="s">
        <v>20</v>
      </c>
      <c r="D3549" s="563" t="s">
        <v>954</v>
      </c>
      <c r="E3549" s="558" t="s">
        <v>2778</v>
      </c>
      <c r="F3549" s="564">
        <v>2260.17</v>
      </c>
      <c r="G3549" s="564">
        <v>2287.84</v>
      </c>
      <c r="H3549" s="145"/>
      <c r="I3549" s="145"/>
      <c r="J3549" s="145"/>
    </row>
    <row r="3550" spans="1:10" ht="81">
      <c r="A3550" s="558">
        <v>91336</v>
      </c>
      <c r="B3550" s="66" t="s">
        <v>17405</v>
      </c>
      <c r="C3550" s="67" t="s">
        <v>20</v>
      </c>
      <c r="D3550" s="563" t="s">
        <v>933</v>
      </c>
      <c r="E3550" s="558" t="s">
        <v>2778</v>
      </c>
      <c r="F3550" s="564">
        <v>2065.2800000000002</v>
      </c>
      <c r="G3550" s="564">
        <v>2089.75</v>
      </c>
      <c r="H3550" s="145"/>
      <c r="I3550" s="145"/>
      <c r="J3550" s="145"/>
    </row>
    <row r="3551" spans="1:10" ht="94.5">
      <c r="A3551" s="558">
        <v>100694</v>
      </c>
      <c r="B3551" s="66" t="s">
        <v>17405</v>
      </c>
      <c r="C3551" s="67" t="s">
        <v>20</v>
      </c>
      <c r="D3551" s="563" t="s">
        <v>955</v>
      </c>
      <c r="E3551" s="558" t="s">
        <v>2778</v>
      </c>
      <c r="F3551" s="564">
        <v>2081.4899999999998</v>
      </c>
      <c r="G3551" s="564">
        <v>2109.1999999999998</v>
      </c>
      <c r="H3551" s="145"/>
      <c r="I3551" s="145"/>
      <c r="J3551" s="145"/>
    </row>
    <row r="3552" spans="1:10" ht="81">
      <c r="A3552" s="558">
        <v>91337</v>
      </c>
      <c r="B3552" s="66" t="s">
        <v>17405</v>
      </c>
      <c r="C3552" s="67" t="s">
        <v>20</v>
      </c>
      <c r="D3552" s="563" t="s">
        <v>934</v>
      </c>
      <c r="E3552" s="558" t="s">
        <v>2778</v>
      </c>
      <c r="F3552" s="564">
        <v>1964.53</v>
      </c>
      <c r="G3552" s="564">
        <v>1989.04</v>
      </c>
      <c r="H3552" s="145"/>
      <c r="I3552" s="145"/>
      <c r="J3552" s="145"/>
    </row>
    <row r="3553" spans="1:10" ht="81">
      <c r="A3553" s="558">
        <v>100691</v>
      </c>
      <c r="B3553" s="66" t="s">
        <v>17405</v>
      </c>
      <c r="C3553" s="67" t="s">
        <v>20</v>
      </c>
      <c r="D3553" s="563" t="s">
        <v>952</v>
      </c>
      <c r="E3553" s="558" t="s">
        <v>2778</v>
      </c>
      <c r="F3553" s="564">
        <v>1818.99</v>
      </c>
      <c r="G3553" s="564">
        <v>1844.75</v>
      </c>
      <c r="H3553" s="145"/>
      <c r="I3553" s="145"/>
      <c r="J3553" s="145"/>
    </row>
    <row r="3554" spans="1:10" ht="81">
      <c r="A3554" s="558">
        <v>100692</v>
      </c>
      <c r="B3554" s="66" t="s">
        <v>17405</v>
      </c>
      <c r="C3554" s="67" t="s">
        <v>20</v>
      </c>
      <c r="D3554" s="563" t="s">
        <v>953</v>
      </c>
      <c r="E3554" s="558" t="s">
        <v>2778</v>
      </c>
      <c r="F3554" s="564">
        <v>1640.31</v>
      </c>
      <c r="G3554" s="564">
        <v>1666.11</v>
      </c>
      <c r="H3554" s="145"/>
      <c r="I3554" s="145"/>
      <c r="J3554" s="145"/>
    </row>
    <row r="3555" spans="1:10" ht="67.5">
      <c r="A3555" s="558">
        <v>91334</v>
      </c>
      <c r="B3555" s="66" t="s">
        <v>17405</v>
      </c>
      <c r="C3555" s="67" t="s">
        <v>20</v>
      </c>
      <c r="D3555" s="563" t="s">
        <v>931</v>
      </c>
      <c r="E3555" s="558" t="s">
        <v>2778</v>
      </c>
      <c r="F3555" s="564">
        <v>1624.1</v>
      </c>
      <c r="G3555" s="564">
        <v>1646.66</v>
      </c>
      <c r="H3555" s="145"/>
      <c r="I3555" s="145"/>
      <c r="J3555" s="145"/>
    </row>
    <row r="3556" spans="1:10" ht="67.5">
      <c r="A3556" s="558">
        <v>91335</v>
      </c>
      <c r="B3556" s="66" t="s">
        <v>17405</v>
      </c>
      <c r="C3556" s="67" t="s">
        <v>20</v>
      </c>
      <c r="D3556" s="563" t="s">
        <v>932</v>
      </c>
      <c r="E3556" s="558" t="s">
        <v>2778</v>
      </c>
      <c r="F3556" s="564">
        <v>1523.35</v>
      </c>
      <c r="G3556" s="564">
        <v>1545.95</v>
      </c>
      <c r="H3556" s="145"/>
      <c r="I3556" s="145"/>
      <c r="J3556" s="145"/>
    </row>
    <row r="3557" spans="1:10" ht="81">
      <c r="A3557" s="558">
        <v>90788</v>
      </c>
      <c r="B3557" s="66" t="s">
        <v>17405</v>
      </c>
      <c r="C3557" s="67" t="s">
        <v>20</v>
      </c>
      <c r="D3557" s="563" t="s">
        <v>867</v>
      </c>
      <c r="E3557" s="558" t="s">
        <v>2778</v>
      </c>
      <c r="F3557" s="564">
        <v>823.26</v>
      </c>
      <c r="G3557" s="564">
        <v>824.73</v>
      </c>
      <c r="H3557" s="145"/>
      <c r="I3557" s="145"/>
      <c r="J3557" s="145"/>
    </row>
    <row r="3558" spans="1:10" ht="81">
      <c r="A3558" s="558">
        <v>90789</v>
      </c>
      <c r="B3558" s="66" t="s">
        <v>17405</v>
      </c>
      <c r="C3558" s="67" t="s">
        <v>20</v>
      </c>
      <c r="D3558" s="563" t="s">
        <v>868</v>
      </c>
      <c r="E3558" s="558" t="s">
        <v>2778</v>
      </c>
      <c r="F3558" s="564">
        <v>825.05</v>
      </c>
      <c r="G3558" s="564">
        <v>826.67</v>
      </c>
      <c r="H3558" s="145"/>
      <c r="I3558" s="145"/>
      <c r="J3558" s="145"/>
    </row>
    <row r="3559" spans="1:10" ht="81">
      <c r="A3559" s="558">
        <v>90790</v>
      </c>
      <c r="B3559" s="66" t="s">
        <v>17405</v>
      </c>
      <c r="C3559" s="67" t="s">
        <v>20</v>
      </c>
      <c r="D3559" s="563" t="s">
        <v>869</v>
      </c>
      <c r="E3559" s="558" t="s">
        <v>2778</v>
      </c>
      <c r="F3559" s="564">
        <v>851.04</v>
      </c>
      <c r="G3559" s="564">
        <v>852.82</v>
      </c>
      <c r="H3559" s="145"/>
      <c r="I3559" s="145"/>
      <c r="J3559" s="145"/>
    </row>
    <row r="3560" spans="1:10" ht="67.5">
      <c r="A3560" s="558">
        <v>100675</v>
      </c>
      <c r="B3560" s="66" t="s">
        <v>17405</v>
      </c>
      <c r="C3560" s="67" t="s">
        <v>20</v>
      </c>
      <c r="D3560" s="563" t="s">
        <v>937</v>
      </c>
      <c r="E3560" s="558" t="s">
        <v>2778</v>
      </c>
      <c r="F3560" s="564">
        <v>938.38</v>
      </c>
      <c r="G3560" s="564">
        <v>940.57</v>
      </c>
      <c r="H3560" s="145"/>
      <c r="I3560" s="145"/>
      <c r="J3560" s="145"/>
    </row>
    <row r="3561" spans="1:10" ht="67.5">
      <c r="A3561" s="558">
        <v>90794</v>
      </c>
      <c r="B3561" s="66" t="s">
        <v>17405</v>
      </c>
      <c r="C3561" s="67" t="s">
        <v>20</v>
      </c>
      <c r="D3561" s="563" t="s">
        <v>3881</v>
      </c>
      <c r="E3561" s="558" t="s">
        <v>2778</v>
      </c>
      <c r="F3561" s="564">
        <v>715.32</v>
      </c>
      <c r="G3561" s="564">
        <v>721.54</v>
      </c>
      <c r="H3561" s="145"/>
      <c r="I3561" s="145"/>
      <c r="J3561" s="145"/>
    </row>
    <row r="3562" spans="1:10" ht="67.5">
      <c r="A3562" s="558">
        <v>90795</v>
      </c>
      <c r="B3562" s="66" t="s">
        <v>17405</v>
      </c>
      <c r="C3562" s="67" t="s">
        <v>20</v>
      </c>
      <c r="D3562" s="563" t="s">
        <v>3882</v>
      </c>
      <c r="E3562" s="558" t="s">
        <v>2778</v>
      </c>
      <c r="F3562" s="564">
        <v>722.9</v>
      </c>
      <c r="G3562" s="564">
        <v>729.79</v>
      </c>
      <c r="H3562" s="145"/>
      <c r="I3562" s="145"/>
      <c r="J3562" s="145"/>
    </row>
    <row r="3563" spans="1:10" ht="67.5">
      <c r="A3563" s="558">
        <v>90796</v>
      </c>
      <c r="B3563" s="66" t="s">
        <v>17405</v>
      </c>
      <c r="C3563" s="67" t="s">
        <v>20</v>
      </c>
      <c r="D3563" s="563" t="s">
        <v>3883</v>
      </c>
      <c r="E3563" s="558" t="s">
        <v>2778</v>
      </c>
      <c r="F3563" s="564">
        <v>730.49</v>
      </c>
      <c r="G3563" s="564">
        <v>738.02</v>
      </c>
      <c r="H3563" s="145"/>
      <c r="I3563" s="145"/>
      <c r="J3563" s="145"/>
    </row>
    <row r="3564" spans="1:10" ht="67.5">
      <c r="A3564" s="558">
        <v>90797</v>
      </c>
      <c r="B3564" s="66" t="s">
        <v>17405</v>
      </c>
      <c r="C3564" s="67" t="s">
        <v>20</v>
      </c>
      <c r="D3564" s="563" t="s">
        <v>3884</v>
      </c>
      <c r="E3564" s="558" t="s">
        <v>2778</v>
      </c>
      <c r="F3564" s="564">
        <v>738.08</v>
      </c>
      <c r="G3564" s="564">
        <v>746.24</v>
      </c>
      <c r="H3564" s="145"/>
      <c r="I3564" s="145"/>
      <c r="J3564" s="145"/>
    </row>
    <row r="3565" spans="1:10" ht="67.5">
      <c r="A3565" s="558">
        <v>90791</v>
      </c>
      <c r="B3565" s="66" t="s">
        <v>17405</v>
      </c>
      <c r="C3565" s="67" t="s">
        <v>20</v>
      </c>
      <c r="D3565" s="563" t="s">
        <v>3879</v>
      </c>
      <c r="E3565" s="558" t="s">
        <v>2778</v>
      </c>
      <c r="F3565" s="564">
        <v>997.75</v>
      </c>
      <c r="G3565" s="564">
        <v>1000.16</v>
      </c>
      <c r="H3565" s="145"/>
      <c r="I3565" s="145"/>
      <c r="J3565" s="145"/>
    </row>
    <row r="3566" spans="1:10" ht="67.5">
      <c r="A3566" s="558">
        <v>90793</v>
      </c>
      <c r="B3566" s="66" t="s">
        <v>17405</v>
      </c>
      <c r="C3566" s="67" t="s">
        <v>20</v>
      </c>
      <c r="D3566" s="563" t="s">
        <v>3880</v>
      </c>
      <c r="E3566" s="558" t="s">
        <v>2778</v>
      </c>
      <c r="F3566" s="564">
        <v>1053.56</v>
      </c>
      <c r="G3566" s="564">
        <v>1056.53</v>
      </c>
      <c r="H3566" s="145"/>
      <c r="I3566" s="145"/>
      <c r="J3566" s="145"/>
    </row>
    <row r="3567" spans="1:10" ht="67.5">
      <c r="A3567" s="558">
        <v>90798</v>
      </c>
      <c r="B3567" s="66" t="s">
        <v>17405</v>
      </c>
      <c r="C3567" s="67" t="s">
        <v>20</v>
      </c>
      <c r="D3567" s="563" t="s">
        <v>7900</v>
      </c>
      <c r="E3567" s="558" t="s">
        <v>2778</v>
      </c>
      <c r="F3567" s="564">
        <v>1067.56</v>
      </c>
      <c r="G3567" s="564">
        <v>1076.02</v>
      </c>
      <c r="H3567" s="145"/>
      <c r="I3567" s="145"/>
      <c r="J3567" s="145"/>
    </row>
    <row r="3568" spans="1:10" ht="67.5">
      <c r="A3568" s="558">
        <v>90799</v>
      </c>
      <c r="B3568" s="66" t="s">
        <v>17405</v>
      </c>
      <c r="C3568" s="67" t="s">
        <v>20</v>
      </c>
      <c r="D3568" s="563" t="s">
        <v>7901</v>
      </c>
      <c r="E3568" s="558" t="s">
        <v>2778</v>
      </c>
      <c r="F3568" s="564">
        <v>1102.04</v>
      </c>
      <c r="G3568" s="564">
        <v>1111.22</v>
      </c>
      <c r="H3568" s="145"/>
      <c r="I3568" s="145"/>
      <c r="J3568" s="145"/>
    </row>
    <row r="3569" spans="1:10" ht="45">
      <c r="A3569" s="558">
        <v>100704</v>
      </c>
      <c r="B3569" s="66" t="s">
        <v>17405</v>
      </c>
      <c r="C3569" s="67" t="s">
        <v>20</v>
      </c>
      <c r="D3569" s="563" t="s">
        <v>975</v>
      </c>
      <c r="E3569" s="558" t="s">
        <v>2778</v>
      </c>
      <c r="F3569" s="564">
        <v>76.12</v>
      </c>
      <c r="G3569" s="564">
        <v>77.83</v>
      </c>
      <c r="H3569" s="145"/>
      <c r="I3569" s="145"/>
      <c r="J3569" s="145"/>
    </row>
    <row r="3570" spans="1:10" ht="45">
      <c r="A3570" s="558">
        <v>90838</v>
      </c>
      <c r="B3570" s="66" t="s">
        <v>17405</v>
      </c>
      <c r="C3570" s="67" t="s">
        <v>20</v>
      </c>
      <c r="D3570" s="563" t="s">
        <v>967</v>
      </c>
      <c r="E3570" s="558" t="s">
        <v>2778</v>
      </c>
      <c r="F3570" s="564">
        <v>1830.61</v>
      </c>
      <c r="G3570" s="564">
        <v>1842.84</v>
      </c>
      <c r="H3570" s="145"/>
      <c r="I3570" s="145"/>
      <c r="J3570" s="145"/>
    </row>
    <row r="3571" spans="1:10" ht="45">
      <c r="A3571" s="558">
        <v>91338</v>
      </c>
      <c r="B3571" s="66" t="s">
        <v>17405</v>
      </c>
      <c r="C3571" s="67" t="s">
        <v>20</v>
      </c>
      <c r="D3571" s="563" t="s">
        <v>968</v>
      </c>
      <c r="E3571" s="558" t="s">
        <v>38</v>
      </c>
      <c r="F3571" s="564">
        <v>759.43</v>
      </c>
      <c r="G3571" s="564">
        <v>760.62</v>
      </c>
      <c r="H3571" s="145"/>
      <c r="I3571" s="145"/>
      <c r="J3571" s="145"/>
    </row>
    <row r="3572" spans="1:10" ht="54">
      <c r="A3572" s="558">
        <v>94805</v>
      </c>
      <c r="B3572" s="66" t="s">
        <v>17405</v>
      </c>
      <c r="C3572" s="67" t="s">
        <v>20</v>
      </c>
      <c r="D3572" s="563" t="s">
        <v>970</v>
      </c>
      <c r="E3572" s="558" t="s">
        <v>2778</v>
      </c>
      <c r="F3572" s="564">
        <v>702.4</v>
      </c>
      <c r="G3572" s="564">
        <v>704.57</v>
      </c>
      <c r="H3572" s="145"/>
      <c r="I3572" s="145"/>
      <c r="J3572" s="145"/>
    </row>
    <row r="3573" spans="1:10" ht="54">
      <c r="A3573" s="558">
        <v>100702</v>
      </c>
      <c r="B3573" s="66" t="s">
        <v>17405</v>
      </c>
      <c r="C3573" s="67" t="s">
        <v>20</v>
      </c>
      <c r="D3573" s="563" t="s">
        <v>973</v>
      </c>
      <c r="E3573" s="558" t="s">
        <v>38</v>
      </c>
      <c r="F3573" s="564">
        <v>402.55</v>
      </c>
      <c r="G3573" s="564">
        <v>403.49</v>
      </c>
      <c r="H3573" s="145"/>
      <c r="I3573" s="145"/>
      <c r="J3573" s="145"/>
    </row>
    <row r="3574" spans="1:10" ht="45">
      <c r="A3574" s="558">
        <v>100701</v>
      </c>
      <c r="B3574" s="66" t="s">
        <v>17405</v>
      </c>
      <c r="C3574" s="67" t="s">
        <v>20</v>
      </c>
      <c r="D3574" s="563" t="s">
        <v>963</v>
      </c>
      <c r="E3574" s="558" t="s">
        <v>38</v>
      </c>
      <c r="F3574" s="564">
        <v>732.9</v>
      </c>
      <c r="G3574" s="564">
        <v>734.62</v>
      </c>
      <c r="H3574" s="145"/>
      <c r="I3574" s="145"/>
      <c r="J3574" s="145"/>
    </row>
    <row r="3575" spans="1:10" ht="54">
      <c r="A3575" s="558">
        <v>100700</v>
      </c>
      <c r="B3575" s="66" t="s">
        <v>17405</v>
      </c>
      <c r="C3575" s="67" t="s">
        <v>20</v>
      </c>
      <c r="D3575" s="563" t="s">
        <v>961</v>
      </c>
      <c r="E3575" s="558" t="s">
        <v>2778</v>
      </c>
      <c r="F3575" s="564">
        <v>858.88</v>
      </c>
      <c r="G3575" s="564">
        <v>874.99</v>
      </c>
      <c r="H3575" s="145"/>
      <c r="I3575" s="145"/>
      <c r="J3575" s="145"/>
    </row>
    <row r="3576" spans="1:10" ht="54">
      <c r="A3576" s="558">
        <v>91295</v>
      </c>
      <c r="B3576" s="66" t="s">
        <v>17405</v>
      </c>
      <c r="C3576" s="67" t="s">
        <v>20</v>
      </c>
      <c r="D3576" s="563" t="s">
        <v>900</v>
      </c>
      <c r="E3576" s="558" t="s">
        <v>2778</v>
      </c>
      <c r="F3576" s="564">
        <v>398.94</v>
      </c>
      <c r="G3576" s="564">
        <v>403.04</v>
      </c>
      <c r="H3576" s="145"/>
      <c r="I3576" s="145"/>
      <c r="J3576" s="145"/>
    </row>
    <row r="3577" spans="1:10" ht="54">
      <c r="A3577" s="558">
        <v>91296</v>
      </c>
      <c r="B3577" s="66" t="s">
        <v>17405</v>
      </c>
      <c r="C3577" s="67" t="s">
        <v>20</v>
      </c>
      <c r="D3577" s="563" t="s">
        <v>901</v>
      </c>
      <c r="E3577" s="558" t="s">
        <v>2778</v>
      </c>
      <c r="F3577" s="564">
        <v>423.63</v>
      </c>
      <c r="G3577" s="564">
        <v>428.16</v>
      </c>
      <c r="H3577" s="145"/>
      <c r="I3577" s="145"/>
      <c r="J3577" s="145"/>
    </row>
    <row r="3578" spans="1:10" ht="54">
      <c r="A3578" s="558">
        <v>91297</v>
      </c>
      <c r="B3578" s="66" t="s">
        <v>17405</v>
      </c>
      <c r="C3578" s="67" t="s">
        <v>20</v>
      </c>
      <c r="D3578" s="563" t="s">
        <v>902</v>
      </c>
      <c r="E3578" s="558" t="s">
        <v>2778</v>
      </c>
      <c r="F3578" s="564">
        <v>460.53</v>
      </c>
      <c r="G3578" s="564">
        <v>465.48</v>
      </c>
      <c r="H3578" s="145"/>
      <c r="I3578" s="145"/>
      <c r="J3578" s="145"/>
    </row>
    <row r="3579" spans="1:10" ht="54">
      <c r="A3579" s="558">
        <v>90820</v>
      </c>
      <c r="B3579" s="66" t="s">
        <v>17405</v>
      </c>
      <c r="C3579" s="67" t="s">
        <v>20</v>
      </c>
      <c r="D3579" s="563" t="s">
        <v>871</v>
      </c>
      <c r="E3579" s="558" t="s">
        <v>2778</v>
      </c>
      <c r="F3579" s="564">
        <v>378.03</v>
      </c>
      <c r="G3579" s="564">
        <v>382.13</v>
      </c>
      <c r="H3579" s="145"/>
      <c r="I3579" s="145"/>
      <c r="J3579" s="145"/>
    </row>
    <row r="3580" spans="1:10" ht="54">
      <c r="A3580" s="558">
        <v>90821</v>
      </c>
      <c r="B3580" s="66" t="s">
        <v>17405</v>
      </c>
      <c r="C3580" s="67" t="s">
        <v>20</v>
      </c>
      <c r="D3580" s="563" t="s">
        <v>872</v>
      </c>
      <c r="E3580" s="558" t="s">
        <v>2778</v>
      </c>
      <c r="F3580" s="564">
        <v>384.77</v>
      </c>
      <c r="G3580" s="564">
        <v>389.3</v>
      </c>
      <c r="H3580" s="145"/>
      <c r="I3580" s="145"/>
      <c r="J3580" s="145"/>
    </row>
    <row r="3581" spans="1:10" ht="54">
      <c r="A3581" s="558">
        <v>90822</v>
      </c>
      <c r="B3581" s="66" t="s">
        <v>17405</v>
      </c>
      <c r="C3581" s="67" t="s">
        <v>20</v>
      </c>
      <c r="D3581" s="563" t="s">
        <v>873</v>
      </c>
      <c r="E3581" s="558" t="s">
        <v>2778</v>
      </c>
      <c r="F3581" s="564">
        <v>408.54</v>
      </c>
      <c r="G3581" s="564">
        <v>413.49</v>
      </c>
      <c r="H3581" s="145"/>
      <c r="I3581" s="145"/>
      <c r="J3581" s="145"/>
    </row>
    <row r="3582" spans="1:10" ht="54">
      <c r="A3582" s="558">
        <v>90823</v>
      </c>
      <c r="B3582" s="66" t="s">
        <v>17405</v>
      </c>
      <c r="C3582" s="67" t="s">
        <v>20</v>
      </c>
      <c r="D3582" s="563" t="s">
        <v>874</v>
      </c>
      <c r="E3582" s="558" t="s">
        <v>2778</v>
      </c>
      <c r="F3582" s="564">
        <v>488.32</v>
      </c>
      <c r="G3582" s="564">
        <v>493.69</v>
      </c>
      <c r="H3582" s="145"/>
      <c r="I3582" s="145"/>
      <c r="J3582" s="145"/>
    </row>
    <row r="3583" spans="1:10" ht="54">
      <c r="A3583" s="558">
        <v>90824</v>
      </c>
      <c r="B3583" s="66" t="s">
        <v>17405</v>
      </c>
      <c r="C3583" s="67" t="s">
        <v>20</v>
      </c>
      <c r="D3583" s="563" t="s">
        <v>875</v>
      </c>
      <c r="E3583" s="558" t="s">
        <v>2778</v>
      </c>
      <c r="F3583" s="564">
        <v>672.65</v>
      </c>
      <c r="G3583" s="564">
        <v>679.51</v>
      </c>
      <c r="H3583" s="145"/>
      <c r="I3583" s="145"/>
      <c r="J3583" s="145"/>
    </row>
    <row r="3584" spans="1:10" ht="54">
      <c r="A3584" s="558">
        <v>91009</v>
      </c>
      <c r="B3584" s="66" t="s">
        <v>17405</v>
      </c>
      <c r="C3584" s="67" t="s">
        <v>20</v>
      </c>
      <c r="D3584" s="563" t="s">
        <v>891</v>
      </c>
      <c r="E3584" s="558" t="s">
        <v>2778</v>
      </c>
      <c r="F3584" s="564">
        <v>389.24</v>
      </c>
      <c r="G3584" s="564">
        <v>393.34</v>
      </c>
      <c r="H3584" s="145"/>
      <c r="I3584" s="145"/>
      <c r="J3584" s="145"/>
    </row>
    <row r="3585" spans="1:10" ht="54">
      <c r="A3585" s="558">
        <v>91010</v>
      </c>
      <c r="B3585" s="66" t="s">
        <v>17405</v>
      </c>
      <c r="C3585" s="67" t="s">
        <v>20</v>
      </c>
      <c r="D3585" s="563" t="s">
        <v>892</v>
      </c>
      <c r="E3585" s="558" t="s">
        <v>2778</v>
      </c>
      <c r="F3585" s="564">
        <v>396.51</v>
      </c>
      <c r="G3585" s="564">
        <v>401.04</v>
      </c>
      <c r="H3585" s="145"/>
      <c r="I3585" s="145"/>
      <c r="J3585" s="145"/>
    </row>
    <row r="3586" spans="1:10" ht="54">
      <c r="A3586" s="558">
        <v>91011</v>
      </c>
      <c r="B3586" s="66" t="s">
        <v>17405</v>
      </c>
      <c r="C3586" s="67" t="s">
        <v>20</v>
      </c>
      <c r="D3586" s="563" t="s">
        <v>893</v>
      </c>
      <c r="E3586" s="558" t="s">
        <v>2778</v>
      </c>
      <c r="F3586" s="564">
        <v>454.06</v>
      </c>
      <c r="G3586" s="564">
        <v>459.01</v>
      </c>
      <c r="H3586" s="145"/>
      <c r="I3586" s="145"/>
      <c r="J3586" s="145"/>
    </row>
    <row r="3587" spans="1:10" ht="54">
      <c r="A3587" s="558">
        <v>91012</v>
      </c>
      <c r="B3587" s="66" t="s">
        <v>17405</v>
      </c>
      <c r="C3587" s="67" t="s">
        <v>20</v>
      </c>
      <c r="D3587" s="563" t="s">
        <v>894</v>
      </c>
      <c r="E3587" s="558" t="s">
        <v>2778</v>
      </c>
      <c r="F3587" s="564">
        <v>498.25</v>
      </c>
      <c r="G3587" s="564">
        <v>503.62</v>
      </c>
      <c r="H3587" s="145"/>
      <c r="I3587" s="145"/>
      <c r="J3587" s="145"/>
    </row>
    <row r="3588" spans="1:10" ht="45">
      <c r="A3588" s="558">
        <v>91298</v>
      </c>
      <c r="B3588" s="66" t="s">
        <v>17405</v>
      </c>
      <c r="C3588" s="67" t="s">
        <v>20</v>
      </c>
      <c r="D3588" s="563" t="s">
        <v>903</v>
      </c>
      <c r="E3588" s="558" t="s">
        <v>2778</v>
      </c>
      <c r="F3588" s="564">
        <v>1140.2</v>
      </c>
      <c r="G3588" s="564">
        <v>1145.1500000000001</v>
      </c>
      <c r="H3588" s="145"/>
      <c r="I3588" s="145"/>
      <c r="J3588" s="145"/>
    </row>
    <row r="3589" spans="1:10" ht="54">
      <c r="A3589" s="558">
        <v>90825</v>
      </c>
      <c r="B3589" s="66" t="s">
        <v>17405</v>
      </c>
      <c r="C3589" s="67" t="s">
        <v>20</v>
      </c>
      <c r="D3589" s="563" t="s">
        <v>876</v>
      </c>
      <c r="E3589" s="558" t="s">
        <v>2778</v>
      </c>
      <c r="F3589" s="564">
        <v>742.38</v>
      </c>
      <c r="G3589" s="564">
        <v>749.82</v>
      </c>
      <c r="H3589" s="145"/>
      <c r="I3589" s="145"/>
      <c r="J3589" s="145"/>
    </row>
    <row r="3590" spans="1:10" ht="54">
      <c r="A3590" s="558">
        <v>91299</v>
      </c>
      <c r="B3590" s="66" t="s">
        <v>17405</v>
      </c>
      <c r="C3590" s="67" t="s">
        <v>20</v>
      </c>
      <c r="D3590" s="563" t="s">
        <v>904</v>
      </c>
      <c r="E3590" s="558" t="s">
        <v>2778</v>
      </c>
      <c r="F3590" s="564">
        <v>1581.38</v>
      </c>
      <c r="G3590" s="564">
        <v>1588.24</v>
      </c>
      <c r="H3590" s="145"/>
      <c r="I3590" s="145"/>
      <c r="J3590" s="145"/>
    </row>
    <row r="3591" spans="1:10" ht="45">
      <c r="A3591" s="558">
        <v>91341</v>
      </c>
      <c r="B3591" s="66" t="s">
        <v>17405</v>
      </c>
      <c r="C3591" s="67" t="s">
        <v>20</v>
      </c>
      <c r="D3591" s="563" t="s">
        <v>969</v>
      </c>
      <c r="E3591" s="558" t="s">
        <v>38</v>
      </c>
      <c r="F3591" s="564">
        <v>608.77</v>
      </c>
      <c r="G3591" s="564">
        <v>610.04</v>
      </c>
      <c r="H3591" s="145"/>
      <c r="I3591" s="145"/>
      <c r="J3591" s="145"/>
    </row>
    <row r="3592" spans="1:10" ht="54">
      <c r="A3592" s="558">
        <v>94806</v>
      </c>
      <c r="B3592" s="66" t="s">
        <v>17405</v>
      </c>
      <c r="C3592" s="67" t="s">
        <v>20</v>
      </c>
      <c r="D3592" s="563" t="s">
        <v>971</v>
      </c>
      <c r="E3592" s="558" t="s">
        <v>2778</v>
      </c>
      <c r="F3592" s="564">
        <v>856.36</v>
      </c>
      <c r="G3592" s="564">
        <v>859.44</v>
      </c>
      <c r="H3592" s="145"/>
      <c r="I3592" s="145"/>
      <c r="J3592" s="145"/>
    </row>
    <row r="3593" spans="1:10" ht="45">
      <c r="A3593" s="558">
        <v>94807</v>
      </c>
      <c r="B3593" s="66" t="s">
        <v>17405</v>
      </c>
      <c r="C3593" s="67" t="s">
        <v>20</v>
      </c>
      <c r="D3593" s="563" t="s">
        <v>972</v>
      </c>
      <c r="E3593" s="558" t="s">
        <v>2778</v>
      </c>
      <c r="F3593" s="564">
        <v>779.92</v>
      </c>
      <c r="G3593" s="564">
        <v>783.15</v>
      </c>
      <c r="H3593" s="145"/>
      <c r="I3593" s="145"/>
      <c r="J3593" s="145"/>
    </row>
    <row r="3594" spans="1:10" ht="45">
      <c r="A3594" s="558">
        <v>100703</v>
      </c>
      <c r="B3594" s="66" t="s">
        <v>17405</v>
      </c>
      <c r="C3594" s="67" t="s">
        <v>20</v>
      </c>
      <c r="D3594" s="563" t="s">
        <v>974</v>
      </c>
      <c r="E3594" s="558" t="s">
        <v>2778</v>
      </c>
      <c r="F3594" s="564">
        <v>35.57</v>
      </c>
      <c r="G3594" s="564">
        <v>36.630000000000003</v>
      </c>
      <c r="H3594" s="145"/>
      <c r="I3594" s="145"/>
      <c r="J3594" s="145"/>
    </row>
    <row r="3595" spans="1:10" ht="54">
      <c r="A3595" s="558">
        <v>100695</v>
      </c>
      <c r="B3595" s="66" t="s">
        <v>17405</v>
      </c>
      <c r="C3595" s="67" t="s">
        <v>20</v>
      </c>
      <c r="D3595" s="563" t="s">
        <v>956</v>
      </c>
      <c r="E3595" s="558" t="s">
        <v>2778</v>
      </c>
      <c r="F3595" s="564">
        <v>60.51</v>
      </c>
      <c r="G3595" s="564">
        <v>65.599999999999994</v>
      </c>
      <c r="H3595" s="145"/>
      <c r="I3595" s="145"/>
      <c r="J3595" s="145"/>
    </row>
    <row r="3596" spans="1:10" ht="54">
      <c r="A3596" s="558">
        <v>100696</v>
      </c>
      <c r="B3596" s="66" t="s">
        <v>17405</v>
      </c>
      <c r="C3596" s="67" t="s">
        <v>20</v>
      </c>
      <c r="D3596" s="563" t="s">
        <v>957</v>
      </c>
      <c r="E3596" s="558" t="s">
        <v>2778</v>
      </c>
      <c r="F3596" s="564">
        <v>67.36</v>
      </c>
      <c r="G3596" s="564">
        <v>73.05</v>
      </c>
      <c r="H3596" s="145"/>
      <c r="I3596" s="145"/>
      <c r="J3596" s="145"/>
    </row>
    <row r="3597" spans="1:10" ht="54">
      <c r="A3597" s="558">
        <v>100697</v>
      </c>
      <c r="B3597" s="66" t="s">
        <v>17405</v>
      </c>
      <c r="C3597" s="67" t="s">
        <v>20</v>
      </c>
      <c r="D3597" s="563" t="s">
        <v>958</v>
      </c>
      <c r="E3597" s="558" t="s">
        <v>2778</v>
      </c>
      <c r="F3597" s="564">
        <v>74.260000000000005</v>
      </c>
      <c r="G3597" s="564">
        <v>80.540000000000006</v>
      </c>
      <c r="H3597" s="145"/>
      <c r="I3597" s="145"/>
      <c r="J3597" s="145"/>
    </row>
    <row r="3598" spans="1:10" ht="54">
      <c r="A3598" s="558">
        <v>100698</v>
      </c>
      <c r="B3598" s="66" t="s">
        <v>17405</v>
      </c>
      <c r="C3598" s="67" t="s">
        <v>20</v>
      </c>
      <c r="D3598" s="563" t="s">
        <v>959</v>
      </c>
      <c r="E3598" s="558" t="s">
        <v>2778</v>
      </c>
      <c r="F3598" s="564">
        <v>81.150000000000006</v>
      </c>
      <c r="G3598" s="564">
        <v>88.02</v>
      </c>
      <c r="H3598" s="145"/>
      <c r="I3598" s="145"/>
      <c r="J3598" s="145"/>
    </row>
    <row r="3599" spans="1:10" ht="54">
      <c r="A3599" s="558">
        <v>100699</v>
      </c>
      <c r="B3599" s="66" t="s">
        <v>17405</v>
      </c>
      <c r="C3599" s="67" t="s">
        <v>20</v>
      </c>
      <c r="D3599" s="563" t="s">
        <v>960</v>
      </c>
      <c r="E3599" s="558" t="s">
        <v>2778</v>
      </c>
      <c r="F3599" s="564">
        <v>96.56</v>
      </c>
      <c r="G3599" s="564">
        <v>104.75</v>
      </c>
      <c r="H3599" s="145"/>
      <c r="I3599" s="145"/>
      <c r="J3599" s="145"/>
    </row>
    <row r="3600" spans="1:10" ht="45">
      <c r="A3600" s="558">
        <v>100705</v>
      </c>
      <c r="B3600" s="66" t="s">
        <v>17405</v>
      </c>
      <c r="C3600" s="67" t="s">
        <v>20</v>
      </c>
      <c r="D3600" s="563" t="s">
        <v>976</v>
      </c>
      <c r="E3600" s="558" t="s">
        <v>2778</v>
      </c>
      <c r="F3600" s="564">
        <v>86.46</v>
      </c>
      <c r="G3600" s="564">
        <v>89.38</v>
      </c>
      <c r="H3600" s="145"/>
      <c r="I3600" s="145"/>
      <c r="J3600" s="145"/>
    </row>
    <row r="3601" spans="1:10" ht="45">
      <c r="A3601" s="558">
        <v>101173</v>
      </c>
      <c r="B3601" s="66" t="s">
        <v>17405</v>
      </c>
      <c r="C3601" s="67" t="s">
        <v>20</v>
      </c>
      <c r="D3601" s="563" t="s">
        <v>991</v>
      </c>
      <c r="E3601" s="558" t="s">
        <v>6</v>
      </c>
      <c r="F3601" s="564">
        <v>60.37</v>
      </c>
      <c r="G3601" s="564">
        <v>63.06</v>
      </c>
      <c r="H3601" s="145"/>
      <c r="I3601" s="145"/>
      <c r="J3601" s="145"/>
    </row>
    <row r="3602" spans="1:10" ht="45">
      <c r="A3602" s="558">
        <v>101174</v>
      </c>
      <c r="B3602" s="66" t="s">
        <v>17405</v>
      </c>
      <c r="C3602" s="67" t="s">
        <v>20</v>
      </c>
      <c r="D3602" s="563" t="s">
        <v>992</v>
      </c>
      <c r="E3602" s="558" t="s">
        <v>6</v>
      </c>
      <c r="F3602" s="564">
        <v>85.3</v>
      </c>
      <c r="G3602" s="564">
        <v>89.47</v>
      </c>
      <c r="H3602" s="145"/>
      <c r="I3602" s="145"/>
      <c r="J3602" s="145"/>
    </row>
    <row r="3603" spans="1:10" ht="45">
      <c r="A3603" s="558">
        <v>101175</v>
      </c>
      <c r="B3603" s="66" t="s">
        <v>17405</v>
      </c>
      <c r="C3603" s="67" t="s">
        <v>20</v>
      </c>
      <c r="D3603" s="563" t="s">
        <v>993</v>
      </c>
      <c r="E3603" s="558" t="s">
        <v>6</v>
      </c>
      <c r="F3603" s="564">
        <v>116.56</v>
      </c>
      <c r="G3603" s="564">
        <v>122.21</v>
      </c>
      <c r="H3603" s="145"/>
      <c r="I3603" s="145"/>
      <c r="J3603" s="145"/>
    </row>
    <row r="3604" spans="1:10" ht="45">
      <c r="A3604" s="558">
        <v>101176</v>
      </c>
      <c r="B3604" s="66" t="s">
        <v>17405</v>
      </c>
      <c r="C3604" s="67" t="s">
        <v>20</v>
      </c>
      <c r="D3604" s="563" t="s">
        <v>14564</v>
      </c>
      <c r="E3604" s="558" t="s">
        <v>6</v>
      </c>
      <c r="F3604" s="564">
        <v>142.63999999999999</v>
      </c>
      <c r="G3604" s="564">
        <v>148.91999999999999</v>
      </c>
      <c r="H3604" s="145"/>
      <c r="I3604" s="145"/>
      <c r="J3604" s="145"/>
    </row>
    <row r="3605" spans="1:10" ht="54">
      <c r="A3605" s="558">
        <v>101183</v>
      </c>
      <c r="B3605" s="66" t="s">
        <v>17405</v>
      </c>
      <c r="C3605" s="67" t="s">
        <v>20</v>
      </c>
      <c r="D3605" s="563" t="s">
        <v>14565</v>
      </c>
      <c r="E3605" s="558" t="s">
        <v>6</v>
      </c>
      <c r="F3605" s="564">
        <v>0</v>
      </c>
      <c r="G3605" s="564">
        <v>0</v>
      </c>
      <c r="H3605" s="145"/>
      <c r="I3605" s="145"/>
      <c r="J3605" s="145"/>
    </row>
    <row r="3606" spans="1:10" ht="54">
      <c r="A3606" s="558">
        <v>101184</v>
      </c>
      <c r="B3606" s="66" t="s">
        <v>17405</v>
      </c>
      <c r="C3606" s="67" t="s">
        <v>20</v>
      </c>
      <c r="D3606" s="563" t="s">
        <v>14566</v>
      </c>
      <c r="E3606" s="558" t="s">
        <v>6</v>
      </c>
      <c r="F3606" s="564">
        <v>0</v>
      </c>
      <c r="G3606" s="564">
        <v>0</v>
      </c>
      <c r="H3606" s="145"/>
      <c r="I3606" s="145"/>
      <c r="J3606" s="145"/>
    </row>
    <row r="3607" spans="1:10" ht="54">
      <c r="A3607" s="558">
        <v>101182</v>
      </c>
      <c r="B3607" s="66" t="s">
        <v>17405</v>
      </c>
      <c r="C3607" s="67" t="s">
        <v>20</v>
      </c>
      <c r="D3607" s="563" t="s">
        <v>14567</v>
      </c>
      <c r="E3607" s="558" t="s">
        <v>6</v>
      </c>
      <c r="F3607" s="564">
        <v>0</v>
      </c>
      <c r="G3607" s="564">
        <v>0</v>
      </c>
      <c r="H3607" s="145"/>
      <c r="I3607" s="145"/>
      <c r="J3607" s="145"/>
    </row>
    <row r="3608" spans="1:10" ht="54">
      <c r="A3608" s="558">
        <v>101185</v>
      </c>
      <c r="B3608" s="66" t="s">
        <v>17405</v>
      </c>
      <c r="C3608" s="67" t="s">
        <v>20</v>
      </c>
      <c r="D3608" s="563" t="s">
        <v>14568</v>
      </c>
      <c r="E3608" s="558" t="s">
        <v>6</v>
      </c>
      <c r="F3608" s="564">
        <v>0</v>
      </c>
      <c r="G3608" s="564">
        <v>0</v>
      </c>
      <c r="H3608" s="145"/>
      <c r="I3608" s="145"/>
      <c r="J3608" s="145"/>
    </row>
    <row r="3609" spans="1:10" ht="54">
      <c r="A3609" s="558">
        <v>101186</v>
      </c>
      <c r="B3609" s="66" t="s">
        <v>17405</v>
      </c>
      <c r="C3609" s="67" t="s">
        <v>20</v>
      </c>
      <c r="D3609" s="563" t="s">
        <v>14569</v>
      </c>
      <c r="E3609" s="558" t="s">
        <v>6</v>
      </c>
      <c r="F3609" s="564">
        <v>0</v>
      </c>
      <c r="G3609" s="564">
        <v>0</v>
      </c>
      <c r="H3609" s="145"/>
      <c r="I3609" s="145"/>
      <c r="J3609" s="145"/>
    </row>
    <row r="3610" spans="1:10" ht="54">
      <c r="A3610" s="558">
        <v>101187</v>
      </c>
      <c r="B3610" s="66" t="s">
        <v>17405</v>
      </c>
      <c r="C3610" s="67" t="s">
        <v>20</v>
      </c>
      <c r="D3610" s="563" t="s">
        <v>14570</v>
      </c>
      <c r="E3610" s="558" t="s">
        <v>6</v>
      </c>
      <c r="F3610" s="564">
        <v>0</v>
      </c>
      <c r="G3610" s="564">
        <v>0</v>
      </c>
      <c r="H3610" s="145"/>
      <c r="I3610" s="145"/>
      <c r="J3610" s="145"/>
    </row>
    <row r="3611" spans="1:10" ht="45">
      <c r="A3611" s="558">
        <v>101177</v>
      </c>
      <c r="B3611" s="66" t="s">
        <v>17405</v>
      </c>
      <c r="C3611" s="67" t="s">
        <v>20</v>
      </c>
      <c r="D3611" s="563" t="s">
        <v>14571</v>
      </c>
      <c r="E3611" s="558" t="s">
        <v>6</v>
      </c>
      <c r="F3611" s="564">
        <v>0</v>
      </c>
      <c r="G3611" s="564">
        <v>0</v>
      </c>
      <c r="H3611" s="145"/>
      <c r="I3611" s="145"/>
      <c r="J3611" s="145"/>
    </row>
    <row r="3612" spans="1:10" ht="45">
      <c r="A3612" s="558">
        <v>101178</v>
      </c>
      <c r="B3612" s="66" t="s">
        <v>17405</v>
      </c>
      <c r="C3612" s="67" t="s">
        <v>20</v>
      </c>
      <c r="D3612" s="563" t="s">
        <v>14572</v>
      </c>
      <c r="E3612" s="558" t="s">
        <v>6</v>
      </c>
      <c r="F3612" s="564">
        <v>0</v>
      </c>
      <c r="G3612" s="564">
        <v>0</v>
      </c>
      <c r="H3612" s="145"/>
      <c r="I3612" s="145"/>
      <c r="J3612" s="145"/>
    </row>
    <row r="3613" spans="1:10" ht="45">
      <c r="A3613" s="558">
        <v>101180</v>
      </c>
      <c r="B3613" s="66" t="s">
        <v>17405</v>
      </c>
      <c r="C3613" s="67" t="s">
        <v>20</v>
      </c>
      <c r="D3613" s="563" t="s">
        <v>14573</v>
      </c>
      <c r="E3613" s="558" t="s">
        <v>6</v>
      </c>
      <c r="F3613" s="564">
        <v>0</v>
      </c>
      <c r="G3613" s="564">
        <v>0</v>
      </c>
      <c r="H3613" s="145"/>
      <c r="I3613" s="145"/>
      <c r="J3613" s="145"/>
    </row>
    <row r="3614" spans="1:10" ht="45">
      <c r="A3614" s="558">
        <v>101179</v>
      </c>
      <c r="B3614" s="66" t="s">
        <v>17405</v>
      </c>
      <c r="C3614" s="67" t="s">
        <v>20</v>
      </c>
      <c r="D3614" s="563" t="s">
        <v>14574</v>
      </c>
      <c r="E3614" s="558" t="s">
        <v>6</v>
      </c>
      <c r="F3614" s="564">
        <v>0</v>
      </c>
      <c r="G3614" s="564">
        <v>0</v>
      </c>
      <c r="H3614" s="145"/>
      <c r="I3614" s="145"/>
      <c r="J3614" s="145"/>
    </row>
    <row r="3615" spans="1:10" ht="45">
      <c r="A3615" s="558">
        <v>101181</v>
      </c>
      <c r="B3615" s="66" t="s">
        <v>17405</v>
      </c>
      <c r="C3615" s="67" t="s">
        <v>20</v>
      </c>
      <c r="D3615" s="563" t="s">
        <v>14575</v>
      </c>
      <c r="E3615" s="558" t="s">
        <v>6</v>
      </c>
      <c r="F3615" s="564">
        <v>0</v>
      </c>
      <c r="G3615" s="564">
        <v>0</v>
      </c>
      <c r="H3615" s="145"/>
      <c r="I3615" s="145"/>
      <c r="J3615" s="145"/>
    </row>
    <row r="3616" spans="1:10" ht="54">
      <c r="A3616" s="558">
        <v>100899</v>
      </c>
      <c r="B3616" s="66" t="s">
        <v>17405</v>
      </c>
      <c r="C3616" s="67" t="s">
        <v>20</v>
      </c>
      <c r="D3616" s="563" t="s">
        <v>14576</v>
      </c>
      <c r="E3616" s="558" t="s">
        <v>6</v>
      </c>
      <c r="F3616" s="564">
        <v>84.06</v>
      </c>
      <c r="G3616" s="564">
        <v>86.88</v>
      </c>
      <c r="H3616" s="145"/>
      <c r="I3616" s="145"/>
      <c r="J3616" s="145"/>
    </row>
    <row r="3617" spans="1:10" ht="67.5">
      <c r="A3617" s="558">
        <v>100896</v>
      </c>
      <c r="B3617" s="66" t="s">
        <v>17405</v>
      </c>
      <c r="C3617" s="67" t="s">
        <v>20</v>
      </c>
      <c r="D3617" s="563" t="s">
        <v>14577</v>
      </c>
      <c r="E3617" s="558" t="s">
        <v>6</v>
      </c>
      <c r="F3617" s="564">
        <v>58.69</v>
      </c>
      <c r="G3617" s="564">
        <v>59.41</v>
      </c>
      <c r="H3617" s="145"/>
      <c r="I3617" s="145"/>
      <c r="J3617" s="145"/>
    </row>
    <row r="3618" spans="1:10" ht="67.5">
      <c r="A3618" s="558">
        <v>100897</v>
      </c>
      <c r="B3618" s="66" t="s">
        <v>17405</v>
      </c>
      <c r="C3618" s="67" t="s">
        <v>20</v>
      </c>
      <c r="D3618" s="563" t="s">
        <v>14578</v>
      </c>
      <c r="E3618" s="558" t="s">
        <v>6</v>
      </c>
      <c r="F3618" s="564">
        <v>113.57</v>
      </c>
      <c r="G3618" s="564">
        <v>114.47</v>
      </c>
      <c r="H3618" s="145"/>
      <c r="I3618" s="145"/>
      <c r="J3618" s="145"/>
    </row>
    <row r="3619" spans="1:10" ht="67.5">
      <c r="A3619" s="558">
        <v>100900</v>
      </c>
      <c r="B3619" s="66" t="s">
        <v>17405</v>
      </c>
      <c r="C3619" s="67" t="s">
        <v>20</v>
      </c>
      <c r="D3619" s="563" t="s">
        <v>14579</v>
      </c>
      <c r="E3619" s="558" t="s">
        <v>6</v>
      </c>
      <c r="F3619" s="564">
        <v>250.49</v>
      </c>
      <c r="G3619" s="564">
        <v>251.96</v>
      </c>
      <c r="H3619" s="145"/>
      <c r="I3619" s="145"/>
      <c r="J3619" s="145"/>
    </row>
    <row r="3620" spans="1:10" ht="67.5">
      <c r="A3620" s="558">
        <v>100898</v>
      </c>
      <c r="B3620" s="66" t="s">
        <v>17405</v>
      </c>
      <c r="C3620" s="67" t="s">
        <v>20</v>
      </c>
      <c r="D3620" s="563" t="s">
        <v>14580</v>
      </c>
      <c r="E3620" s="558" t="s">
        <v>6</v>
      </c>
      <c r="F3620" s="564">
        <v>217.77</v>
      </c>
      <c r="G3620" s="564">
        <v>218.84</v>
      </c>
      <c r="H3620" s="145"/>
      <c r="I3620" s="145"/>
      <c r="J3620" s="145"/>
    </row>
    <row r="3621" spans="1:10" ht="45">
      <c r="A3621" s="558">
        <v>100892</v>
      </c>
      <c r="B3621" s="66" t="s">
        <v>17405</v>
      </c>
      <c r="C3621" s="67" t="s">
        <v>20</v>
      </c>
      <c r="D3621" s="563" t="s">
        <v>988</v>
      </c>
      <c r="E3621" s="558" t="s">
        <v>837</v>
      </c>
      <c r="F3621" s="564">
        <v>12.36</v>
      </c>
      <c r="G3621" s="564">
        <v>12.42</v>
      </c>
      <c r="H3621" s="145"/>
      <c r="I3621" s="145"/>
      <c r="J3621" s="145"/>
    </row>
    <row r="3622" spans="1:10" ht="45">
      <c r="A3622" s="558">
        <v>100893</v>
      </c>
      <c r="B3622" s="66" t="s">
        <v>17405</v>
      </c>
      <c r="C3622" s="67" t="s">
        <v>20</v>
      </c>
      <c r="D3622" s="563" t="s">
        <v>989</v>
      </c>
      <c r="E3622" s="558" t="s">
        <v>837</v>
      </c>
      <c r="F3622" s="564">
        <v>12.18</v>
      </c>
      <c r="G3622" s="564">
        <v>12.24</v>
      </c>
      <c r="H3622" s="145"/>
      <c r="I3622" s="145"/>
      <c r="J3622" s="145"/>
    </row>
    <row r="3623" spans="1:10" ht="45">
      <c r="A3623" s="558">
        <v>100894</v>
      </c>
      <c r="B3623" s="66" t="s">
        <v>17405</v>
      </c>
      <c r="C3623" s="67" t="s">
        <v>20</v>
      </c>
      <c r="D3623" s="563" t="s">
        <v>990</v>
      </c>
      <c r="E3623" s="558" t="s">
        <v>837</v>
      </c>
      <c r="F3623" s="564">
        <v>12.06</v>
      </c>
      <c r="G3623" s="564">
        <v>12.1</v>
      </c>
      <c r="H3623" s="145"/>
      <c r="I3623" s="145"/>
      <c r="J3623" s="145"/>
    </row>
    <row r="3624" spans="1:10" ht="45">
      <c r="A3624" s="558">
        <v>100889</v>
      </c>
      <c r="B3624" s="66" t="s">
        <v>17405</v>
      </c>
      <c r="C3624" s="67" t="s">
        <v>20</v>
      </c>
      <c r="D3624" s="563" t="s">
        <v>986</v>
      </c>
      <c r="E3624" s="558" t="s">
        <v>837</v>
      </c>
      <c r="F3624" s="564">
        <v>11.93</v>
      </c>
      <c r="G3624" s="564">
        <v>11.96</v>
      </c>
      <c r="H3624" s="145"/>
      <c r="I3624" s="145"/>
      <c r="J3624" s="145"/>
    </row>
    <row r="3625" spans="1:10" ht="45">
      <c r="A3625" s="558">
        <v>100891</v>
      </c>
      <c r="B3625" s="66" t="s">
        <v>17405</v>
      </c>
      <c r="C3625" s="67" t="s">
        <v>20</v>
      </c>
      <c r="D3625" s="563" t="s">
        <v>14581</v>
      </c>
      <c r="E3625" s="558" t="s">
        <v>837</v>
      </c>
      <c r="F3625" s="564">
        <v>0</v>
      </c>
      <c r="G3625" s="564">
        <v>0</v>
      </c>
      <c r="H3625" s="145"/>
      <c r="I3625" s="145"/>
      <c r="J3625" s="145"/>
    </row>
    <row r="3626" spans="1:10" ht="45">
      <c r="A3626" s="558">
        <v>100890</v>
      </c>
      <c r="B3626" s="66" t="s">
        <v>17405</v>
      </c>
      <c r="C3626" s="67" t="s">
        <v>20</v>
      </c>
      <c r="D3626" s="563" t="s">
        <v>987</v>
      </c>
      <c r="E3626" s="558" t="s">
        <v>837</v>
      </c>
      <c r="F3626" s="564">
        <v>11.76</v>
      </c>
      <c r="G3626" s="564">
        <v>11.79</v>
      </c>
      <c r="H3626" s="145"/>
      <c r="I3626" s="145"/>
      <c r="J3626" s="145"/>
    </row>
    <row r="3627" spans="1:10" ht="54">
      <c r="A3627" s="558">
        <v>100658</v>
      </c>
      <c r="B3627" s="66" t="s">
        <v>17405</v>
      </c>
      <c r="C3627" s="67" t="s">
        <v>20</v>
      </c>
      <c r="D3627" s="563" t="s">
        <v>985</v>
      </c>
      <c r="E3627" s="558" t="s">
        <v>6</v>
      </c>
      <c r="F3627" s="564">
        <v>365.54</v>
      </c>
      <c r="G3627" s="564">
        <v>367.36</v>
      </c>
      <c r="H3627" s="145"/>
      <c r="I3627" s="145"/>
      <c r="J3627" s="145"/>
    </row>
    <row r="3628" spans="1:10" ht="54">
      <c r="A3628" s="558">
        <v>100657</v>
      </c>
      <c r="B3628" s="66" t="s">
        <v>17405</v>
      </c>
      <c r="C3628" s="67" t="s">
        <v>20</v>
      </c>
      <c r="D3628" s="563" t="s">
        <v>984</v>
      </c>
      <c r="E3628" s="558" t="s">
        <v>6</v>
      </c>
      <c r="F3628" s="564">
        <v>156.16</v>
      </c>
      <c r="G3628" s="564">
        <v>157.47999999999999</v>
      </c>
      <c r="H3628" s="145"/>
      <c r="I3628" s="145"/>
      <c r="J3628" s="145"/>
    </row>
    <row r="3629" spans="1:10" ht="54">
      <c r="A3629" s="558">
        <v>100656</v>
      </c>
      <c r="B3629" s="66" t="s">
        <v>17405</v>
      </c>
      <c r="C3629" s="67" t="s">
        <v>20</v>
      </c>
      <c r="D3629" s="563" t="s">
        <v>983</v>
      </c>
      <c r="E3629" s="558" t="s">
        <v>6</v>
      </c>
      <c r="F3629" s="564">
        <v>120.29</v>
      </c>
      <c r="G3629" s="564">
        <v>121.52</v>
      </c>
      <c r="H3629" s="145"/>
      <c r="I3629" s="145"/>
      <c r="J3629" s="145"/>
    </row>
    <row r="3630" spans="1:10" ht="45">
      <c r="A3630" s="558">
        <v>102649</v>
      </c>
      <c r="B3630" s="66" t="s">
        <v>17405</v>
      </c>
      <c r="C3630" s="67" t="s">
        <v>20</v>
      </c>
      <c r="D3630" s="563" t="s">
        <v>14582</v>
      </c>
      <c r="E3630" s="558" t="s">
        <v>6</v>
      </c>
      <c r="F3630" s="564">
        <v>0</v>
      </c>
      <c r="G3630" s="564">
        <v>0</v>
      </c>
      <c r="H3630" s="145"/>
      <c r="I3630" s="145"/>
      <c r="J3630" s="145"/>
    </row>
    <row r="3631" spans="1:10" ht="45">
      <c r="A3631" s="558">
        <v>102645</v>
      </c>
      <c r="B3631" s="66" t="s">
        <v>17405</v>
      </c>
      <c r="C3631" s="67" t="s">
        <v>20</v>
      </c>
      <c r="D3631" s="563" t="s">
        <v>14583</v>
      </c>
      <c r="E3631" s="558" t="s">
        <v>6</v>
      </c>
      <c r="F3631" s="564">
        <v>0</v>
      </c>
      <c r="G3631" s="564">
        <v>0</v>
      </c>
      <c r="H3631" s="145"/>
      <c r="I3631" s="145"/>
      <c r="J3631" s="145"/>
    </row>
    <row r="3632" spans="1:10" ht="45">
      <c r="A3632" s="558">
        <v>102650</v>
      </c>
      <c r="B3632" s="66" t="s">
        <v>17405</v>
      </c>
      <c r="C3632" s="67" t="s">
        <v>20</v>
      </c>
      <c r="D3632" s="563" t="s">
        <v>14584</v>
      </c>
      <c r="E3632" s="558" t="s">
        <v>6</v>
      </c>
      <c r="F3632" s="564">
        <v>0</v>
      </c>
      <c r="G3632" s="564">
        <v>0</v>
      </c>
      <c r="H3632" s="145"/>
      <c r="I3632" s="145"/>
      <c r="J3632" s="145"/>
    </row>
    <row r="3633" spans="1:10" ht="45">
      <c r="A3633" s="558">
        <v>102646</v>
      </c>
      <c r="B3633" s="66" t="s">
        <v>17405</v>
      </c>
      <c r="C3633" s="67" t="s">
        <v>20</v>
      </c>
      <c r="D3633" s="563" t="s">
        <v>14585</v>
      </c>
      <c r="E3633" s="558" t="s">
        <v>6</v>
      </c>
      <c r="F3633" s="564">
        <v>0</v>
      </c>
      <c r="G3633" s="564">
        <v>0</v>
      </c>
      <c r="H3633" s="145"/>
      <c r="I3633" s="145"/>
      <c r="J3633" s="145"/>
    </row>
    <row r="3634" spans="1:10" ht="45">
      <c r="A3634" s="558">
        <v>102651</v>
      </c>
      <c r="B3634" s="66" t="s">
        <v>17405</v>
      </c>
      <c r="C3634" s="67" t="s">
        <v>20</v>
      </c>
      <c r="D3634" s="563" t="s">
        <v>14586</v>
      </c>
      <c r="E3634" s="558" t="s">
        <v>6</v>
      </c>
      <c r="F3634" s="564">
        <v>0</v>
      </c>
      <c r="G3634" s="564">
        <v>0</v>
      </c>
      <c r="H3634" s="145"/>
      <c r="I3634" s="145"/>
      <c r="J3634" s="145"/>
    </row>
    <row r="3635" spans="1:10" ht="45">
      <c r="A3635" s="558">
        <v>102647</v>
      </c>
      <c r="B3635" s="66" t="s">
        <v>17405</v>
      </c>
      <c r="C3635" s="67" t="s">
        <v>20</v>
      </c>
      <c r="D3635" s="563" t="s">
        <v>14587</v>
      </c>
      <c r="E3635" s="558" t="s">
        <v>6</v>
      </c>
      <c r="F3635" s="564">
        <v>0</v>
      </c>
      <c r="G3635" s="564">
        <v>0</v>
      </c>
      <c r="H3635" s="145"/>
      <c r="I3635" s="145"/>
      <c r="J3635" s="145"/>
    </row>
    <row r="3636" spans="1:10" ht="45">
      <c r="A3636" s="558">
        <v>102652</v>
      </c>
      <c r="B3636" s="66" t="s">
        <v>17405</v>
      </c>
      <c r="C3636" s="67" t="s">
        <v>20</v>
      </c>
      <c r="D3636" s="563" t="s">
        <v>14588</v>
      </c>
      <c r="E3636" s="558" t="s">
        <v>6</v>
      </c>
      <c r="F3636" s="564">
        <v>0</v>
      </c>
      <c r="G3636" s="564">
        <v>0</v>
      </c>
      <c r="H3636" s="145"/>
      <c r="I3636" s="145"/>
      <c r="J3636" s="145"/>
    </row>
    <row r="3637" spans="1:10" ht="45">
      <c r="A3637" s="558">
        <v>102648</v>
      </c>
      <c r="B3637" s="66" t="s">
        <v>17405</v>
      </c>
      <c r="C3637" s="67" t="s">
        <v>20</v>
      </c>
      <c r="D3637" s="563" t="s">
        <v>14589</v>
      </c>
      <c r="E3637" s="558" t="s">
        <v>6</v>
      </c>
      <c r="F3637" s="564">
        <v>0</v>
      </c>
      <c r="G3637" s="564">
        <v>0</v>
      </c>
      <c r="H3637" s="145"/>
      <c r="I3637" s="145"/>
      <c r="J3637" s="145"/>
    </row>
    <row r="3638" spans="1:10" ht="54">
      <c r="A3638" s="558">
        <v>100651</v>
      </c>
      <c r="B3638" s="66" t="s">
        <v>17405</v>
      </c>
      <c r="C3638" s="67" t="s">
        <v>20</v>
      </c>
      <c r="D3638" s="563" t="s">
        <v>14590</v>
      </c>
      <c r="E3638" s="558" t="s">
        <v>6</v>
      </c>
      <c r="F3638" s="564">
        <v>135.81</v>
      </c>
      <c r="G3638" s="564">
        <v>137.25</v>
      </c>
      <c r="H3638" s="145"/>
      <c r="I3638" s="145"/>
      <c r="J3638" s="145"/>
    </row>
    <row r="3639" spans="1:10" ht="54">
      <c r="A3639" s="558">
        <v>100652</v>
      </c>
      <c r="B3639" s="66" t="s">
        <v>17405</v>
      </c>
      <c r="C3639" s="67" t="s">
        <v>20</v>
      </c>
      <c r="D3639" s="563" t="s">
        <v>14591</v>
      </c>
      <c r="E3639" s="558" t="s">
        <v>6</v>
      </c>
      <c r="F3639" s="564">
        <v>254.8</v>
      </c>
      <c r="G3639" s="564">
        <v>256.70999999999998</v>
      </c>
      <c r="H3639" s="145"/>
      <c r="I3639" s="145"/>
      <c r="J3639" s="145"/>
    </row>
    <row r="3640" spans="1:10" ht="54">
      <c r="A3640" s="558">
        <v>100653</v>
      </c>
      <c r="B3640" s="66" t="s">
        <v>17405</v>
      </c>
      <c r="C3640" s="67" t="s">
        <v>20</v>
      </c>
      <c r="D3640" s="563" t="s">
        <v>14592</v>
      </c>
      <c r="E3640" s="558" t="s">
        <v>6</v>
      </c>
      <c r="F3640" s="564">
        <v>419.25</v>
      </c>
      <c r="G3640" s="564">
        <v>421.64</v>
      </c>
      <c r="H3640" s="145"/>
      <c r="I3640" s="145"/>
      <c r="J3640" s="145"/>
    </row>
    <row r="3641" spans="1:10" ht="54">
      <c r="A3641" s="558">
        <v>100654</v>
      </c>
      <c r="B3641" s="66" t="s">
        <v>17405</v>
      </c>
      <c r="C3641" s="67" t="s">
        <v>20</v>
      </c>
      <c r="D3641" s="563" t="s">
        <v>14593</v>
      </c>
      <c r="E3641" s="558" t="s">
        <v>6</v>
      </c>
      <c r="F3641" s="564">
        <v>558.42999999999995</v>
      </c>
      <c r="G3641" s="564">
        <v>561.1</v>
      </c>
      <c r="H3641" s="145"/>
      <c r="I3641" s="145"/>
      <c r="J3641" s="145"/>
    </row>
    <row r="3642" spans="1:10" ht="54">
      <c r="A3642" s="558">
        <v>100655</v>
      </c>
      <c r="B3642" s="66" t="s">
        <v>17405</v>
      </c>
      <c r="C3642" s="67" t="s">
        <v>20</v>
      </c>
      <c r="D3642" s="563" t="s">
        <v>14594</v>
      </c>
      <c r="E3642" s="558" t="s">
        <v>6</v>
      </c>
      <c r="F3642" s="564">
        <v>647.94000000000005</v>
      </c>
      <c r="G3642" s="564">
        <v>650.24</v>
      </c>
      <c r="H3642" s="145"/>
      <c r="I3642" s="145"/>
      <c r="J3642" s="145"/>
    </row>
    <row r="3643" spans="1:10" ht="54">
      <c r="A3643" s="558">
        <v>100364</v>
      </c>
      <c r="B3643" s="66" t="s">
        <v>17405</v>
      </c>
      <c r="C3643" s="67" t="s">
        <v>20</v>
      </c>
      <c r="D3643" s="563" t="s">
        <v>845</v>
      </c>
      <c r="E3643" s="558" t="s">
        <v>2778</v>
      </c>
      <c r="F3643" s="564">
        <v>3269.33</v>
      </c>
      <c r="G3643" s="564">
        <v>3365.14</v>
      </c>
      <c r="H3643" s="145"/>
      <c r="I3643" s="145"/>
      <c r="J3643" s="145"/>
    </row>
    <row r="3644" spans="1:10" ht="67.5">
      <c r="A3644" s="558">
        <v>100374</v>
      </c>
      <c r="B3644" s="66" t="s">
        <v>17405</v>
      </c>
      <c r="C3644" s="67" t="s">
        <v>20</v>
      </c>
      <c r="D3644" s="563" t="s">
        <v>855</v>
      </c>
      <c r="E3644" s="558" t="s">
        <v>2778</v>
      </c>
      <c r="F3644" s="564">
        <v>3040.61</v>
      </c>
      <c r="G3644" s="564">
        <v>3136.42</v>
      </c>
      <c r="H3644" s="145"/>
      <c r="I3644" s="145"/>
      <c r="J3644" s="145"/>
    </row>
    <row r="3645" spans="1:10" ht="54">
      <c r="A3645" s="558">
        <v>100365</v>
      </c>
      <c r="B3645" s="66" t="s">
        <v>17405</v>
      </c>
      <c r="C3645" s="67" t="s">
        <v>20</v>
      </c>
      <c r="D3645" s="563" t="s">
        <v>846</v>
      </c>
      <c r="E3645" s="558" t="s">
        <v>2778</v>
      </c>
      <c r="F3645" s="564">
        <v>3753.61</v>
      </c>
      <c r="G3645" s="564">
        <v>3870.72</v>
      </c>
      <c r="H3645" s="145"/>
      <c r="I3645" s="145"/>
      <c r="J3645" s="145"/>
    </row>
    <row r="3646" spans="1:10" ht="67.5">
      <c r="A3646" s="558">
        <v>100375</v>
      </c>
      <c r="B3646" s="66" t="s">
        <v>17405</v>
      </c>
      <c r="C3646" s="67" t="s">
        <v>20</v>
      </c>
      <c r="D3646" s="563" t="s">
        <v>856</v>
      </c>
      <c r="E3646" s="558" t="s">
        <v>2778</v>
      </c>
      <c r="F3646" s="564">
        <v>3412.48</v>
      </c>
      <c r="G3646" s="564">
        <v>3529.59</v>
      </c>
      <c r="H3646" s="145"/>
      <c r="I3646" s="145"/>
      <c r="J3646" s="145"/>
    </row>
    <row r="3647" spans="1:10" ht="54">
      <c r="A3647" s="558">
        <v>100366</v>
      </c>
      <c r="B3647" s="66" t="s">
        <v>17405</v>
      </c>
      <c r="C3647" s="67" t="s">
        <v>20</v>
      </c>
      <c r="D3647" s="563" t="s">
        <v>847</v>
      </c>
      <c r="E3647" s="558" t="s">
        <v>2778</v>
      </c>
      <c r="F3647" s="564">
        <v>4016.05</v>
      </c>
      <c r="G3647" s="564">
        <v>4133.16</v>
      </c>
      <c r="H3647" s="145"/>
      <c r="I3647" s="145"/>
      <c r="J3647" s="145"/>
    </row>
    <row r="3648" spans="1:10" ht="67.5">
      <c r="A3648" s="558">
        <v>100376</v>
      </c>
      <c r="B3648" s="66" t="s">
        <v>17405</v>
      </c>
      <c r="C3648" s="67" t="s">
        <v>20</v>
      </c>
      <c r="D3648" s="563" t="s">
        <v>857</v>
      </c>
      <c r="E3648" s="558" t="s">
        <v>2778</v>
      </c>
      <c r="F3648" s="564">
        <v>3337.41</v>
      </c>
      <c r="G3648" s="564">
        <v>3454.52</v>
      </c>
      <c r="H3648" s="145"/>
      <c r="I3648" s="145"/>
      <c r="J3648" s="145"/>
    </row>
    <row r="3649" spans="1:10" ht="54">
      <c r="A3649" s="558">
        <v>100357</v>
      </c>
      <c r="B3649" s="66" t="s">
        <v>17405</v>
      </c>
      <c r="C3649" s="67" t="s">
        <v>20</v>
      </c>
      <c r="D3649" s="563" t="s">
        <v>838</v>
      </c>
      <c r="E3649" s="558" t="s">
        <v>2778</v>
      </c>
      <c r="F3649" s="564">
        <v>1108.18</v>
      </c>
      <c r="G3649" s="564">
        <v>1141.31</v>
      </c>
      <c r="H3649" s="145"/>
      <c r="I3649" s="145"/>
      <c r="J3649" s="145"/>
    </row>
    <row r="3650" spans="1:10" ht="67.5">
      <c r="A3650" s="558">
        <v>100367</v>
      </c>
      <c r="B3650" s="66" t="s">
        <v>17405</v>
      </c>
      <c r="C3650" s="67" t="s">
        <v>20</v>
      </c>
      <c r="D3650" s="563" t="s">
        <v>848</v>
      </c>
      <c r="E3650" s="558" t="s">
        <v>2778</v>
      </c>
      <c r="F3650" s="564">
        <v>1077.4100000000001</v>
      </c>
      <c r="G3650" s="564">
        <v>1110.54</v>
      </c>
      <c r="H3650" s="145"/>
      <c r="I3650" s="145"/>
      <c r="J3650" s="145"/>
    </row>
    <row r="3651" spans="1:10" ht="54">
      <c r="A3651" s="558">
        <v>100358</v>
      </c>
      <c r="B3651" s="66" t="s">
        <v>17405</v>
      </c>
      <c r="C3651" s="67" t="s">
        <v>20</v>
      </c>
      <c r="D3651" s="563" t="s">
        <v>839</v>
      </c>
      <c r="E3651" s="558" t="s">
        <v>2778</v>
      </c>
      <c r="F3651" s="564">
        <v>1499.53</v>
      </c>
      <c r="G3651" s="564">
        <v>1553.97</v>
      </c>
      <c r="H3651" s="145"/>
      <c r="I3651" s="145"/>
      <c r="J3651" s="145"/>
    </row>
    <row r="3652" spans="1:10" ht="67.5">
      <c r="A3652" s="558">
        <v>100368</v>
      </c>
      <c r="B3652" s="66" t="s">
        <v>17405</v>
      </c>
      <c r="C3652" s="67" t="s">
        <v>20</v>
      </c>
      <c r="D3652" s="563" t="s">
        <v>849</v>
      </c>
      <c r="E3652" s="558" t="s">
        <v>2778</v>
      </c>
      <c r="F3652" s="564">
        <v>1461.56</v>
      </c>
      <c r="G3652" s="564">
        <v>1516</v>
      </c>
      <c r="H3652" s="145"/>
      <c r="I3652" s="145"/>
      <c r="J3652" s="145"/>
    </row>
    <row r="3653" spans="1:10" ht="54">
      <c r="A3653" s="558">
        <v>100359</v>
      </c>
      <c r="B3653" s="66" t="s">
        <v>17405</v>
      </c>
      <c r="C3653" s="67" t="s">
        <v>20</v>
      </c>
      <c r="D3653" s="563" t="s">
        <v>840</v>
      </c>
      <c r="E3653" s="558" t="s">
        <v>2778</v>
      </c>
      <c r="F3653" s="564">
        <v>1579.37</v>
      </c>
      <c r="G3653" s="564">
        <v>1633.81</v>
      </c>
      <c r="H3653" s="145"/>
      <c r="I3653" s="145"/>
      <c r="J3653" s="145"/>
    </row>
    <row r="3654" spans="1:10" ht="67.5">
      <c r="A3654" s="558">
        <v>100369</v>
      </c>
      <c r="B3654" s="66" t="s">
        <v>17405</v>
      </c>
      <c r="C3654" s="67" t="s">
        <v>20</v>
      </c>
      <c r="D3654" s="563" t="s">
        <v>850</v>
      </c>
      <c r="E3654" s="558" t="s">
        <v>2778</v>
      </c>
      <c r="F3654" s="564">
        <v>1541.41</v>
      </c>
      <c r="G3654" s="564">
        <v>1595.85</v>
      </c>
      <c r="H3654" s="145"/>
      <c r="I3654" s="145"/>
      <c r="J3654" s="145"/>
    </row>
    <row r="3655" spans="1:10" ht="54">
      <c r="A3655" s="558">
        <v>100360</v>
      </c>
      <c r="B3655" s="66" t="s">
        <v>17405</v>
      </c>
      <c r="C3655" s="67" t="s">
        <v>20</v>
      </c>
      <c r="D3655" s="563" t="s">
        <v>841</v>
      </c>
      <c r="E3655" s="558" t="s">
        <v>2778</v>
      </c>
      <c r="F3655" s="564">
        <v>1753.5</v>
      </c>
      <c r="G3655" s="564">
        <v>1813.62</v>
      </c>
      <c r="H3655" s="145"/>
      <c r="I3655" s="145"/>
      <c r="J3655" s="145"/>
    </row>
    <row r="3656" spans="1:10" ht="67.5">
      <c r="A3656" s="558">
        <v>100370</v>
      </c>
      <c r="B3656" s="66" t="s">
        <v>17405</v>
      </c>
      <c r="C3656" s="67" t="s">
        <v>20</v>
      </c>
      <c r="D3656" s="563" t="s">
        <v>851</v>
      </c>
      <c r="E3656" s="558" t="s">
        <v>2778</v>
      </c>
      <c r="F3656" s="564">
        <v>1833.13</v>
      </c>
      <c r="G3656" s="564">
        <v>1893.25</v>
      </c>
      <c r="H3656" s="145"/>
      <c r="I3656" s="145"/>
      <c r="J3656" s="145"/>
    </row>
    <row r="3657" spans="1:10" ht="54">
      <c r="A3657" s="558">
        <v>100361</v>
      </c>
      <c r="B3657" s="66" t="s">
        <v>17405</v>
      </c>
      <c r="C3657" s="67" t="s">
        <v>20</v>
      </c>
      <c r="D3657" s="563" t="s">
        <v>842</v>
      </c>
      <c r="E3657" s="558" t="s">
        <v>2778</v>
      </c>
      <c r="F3657" s="564">
        <v>2178.9699999999998</v>
      </c>
      <c r="G3657" s="564">
        <v>2260.4</v>
      </c>
      <c r="H3657" s="145"/>
      <c r="I3657" s="145"/>
      <c r="J3657" s="145"/>
    </row>
    <row r="3658" spans="1:10" ht="67.5">
      <c r="A3658" s="558">
        <v>100371</v>
      </c>
      <c r="B3658" s="66" t="s">
        <v>17405</v>
      </c>
      <c r="C3658" s="67" t="s">
        <v>20</v>
      </c>
      <c r="D3658" s="563" t="s">
        <v>852</v>
      </c>
      <c r="E3658" s="558" t="s">
        <v>2778</v>
      </c>
      <c r="F3658" s="564">
        <v>2077.73</v>
      </c>
      <c r="G3658" s="564">
        <v>2159.16</v>
      </c>
      <c r="H3658" s="145"/>
      <c r="I3658" s="145"/>
      <c r="J3658" s="145"/>
    </row>
    <row r="3659" spans="1:10" ht="54">
      <c r="A3659" s="558">
        <v>100362</v>
      </c>
      <c r="B3659" s="66" t="s">
        <v>17405</v>
      </c>
      <c r="C3659" s="67" t="s">
        <v>20</v>
      </c>
      <c r="D3659" s="563" t="s">
        <v>843</v>
      </c>
      <c r="E3659" s="558" t="s">
        <v>2778</v>
      </c>
      <c r="F3659" s="564">
        <v>2914.18</v>
      </c>
      <c r="G3659" s="564">
        <v>3001.13</v>
      </c>
      <c r="H3659" s="145"/>
      <c r="I3659" s="145"/>
      <c r="J3659" s="145"/>
    </row>
    <row r="3660" spans="1:10" ht="67.5">
      <c r="A3660" s="558">
        <v>100372</v>
      </c>
      <c r="B3660" s="66" t="s">
        <v>17405</v>
      </c>
      <c r="C3660" s="67" t="s">
        <v>20</v>
      </c>
      <c r="D3660" s="563" t="s">
        <v>853</v>
      </c>
      <c r="E3660" s="558" t="s">
        <v>2778</v>
      </c>
      <c r="F3660" s="564">
        <v>2740.73</v>
      </c>
      <c r="G3660" s="564">
        <v>2827.68</v>
      </c>
      <c r="H3660" s="145"/>
      <c r="I3660" s="145"/>
      <c r="J3660" s="145"/>
    </row>
    <row r="3661" spans="1:10" ht="54">
      <c r="A3661" s="558">
        <v>100363</v>
      </c>
      <c r="B3661" s="66" t="s">
        <v>17405</v>
      </c>
      <c r="C3661" s="67" t="s">
        <v>20</v>
      </c>
      <c r="D3661" s="563" t="s">
        <v>844</v>
      </c>
      <c r="E3661" s="558" t="s">
        <v>2778</v>
      </c>
      <c r="F3661" s="564">
        <v>3011.38</v>
      </c>
      <c r="G3661" s="564">
        <v>3098.33</v>
      </c>
      <c r="H3661" s="145"/>
      <c r="I3661" s="145"/>
      <c r="J3661" s="145"/>
    </row>
    <row r="3662" spans="1:10" ht="67.5">
      <c r="A3662" s="558">
        <v>100373</v>
      </c>
      <c r="B3662" s="66" t="s">
        <v>17405</v>
      </c>
      <c r="C3662" s="67" t="s">
        <v>20</v>
      </c>
      <c r="D3662" s="563" t="s">
        <v>854</v>
      </c>
      <c r="E3662" s="558" t="s">
        <v>2778</v>
      </c>
      <c r="F3662" s="564">
        <v>2837.51</v>
      </c>
      <c r="G3662" s="564">
        <v>2924.46</v>
      </c>
      <c r="H3662" s="145"/>
      <c r="I3662" s="145"/>
      <c r="J3662" s="145"/>
    </row>
    <row r="3663" spans="1:10" ht="67.5">
      <c r="A3663" s="558">
        <v>100381</v>
      </c>
      <c r="B3663" s="66" t="s">
        <v>17405</v>
      </c>
      <c r="C3663" s="67" t="s">
        <v>20</v>
      </c>
      <c r="D3663" s="563" t="s">
        <v>769</v>
      </c>
      <c r="E3663" s="558" t="s">
        <v>38</v>
      </c>
      <c r="F3663" s="564">
        <v>58.9</v>
      </c>
      <c r="G3663" s="564">
        <v>61.28</v>
      </c>
      <c r="H3663" s="145"/>
      <c r="I3663" s="145"/>
      <c r="J3663" s="145"/>
    </row>
    <row r="3664" spans="1:10" ht="81">
      <c r="A3664" s="558">
        <v>100380</v>
      </c>
      <c r="B3664" s="66" t="s">
        <v>17405</v>
      </c>
      <c r="C3664" s="67" t="s">
        <v>20</v>
      </c>
      <c r="D3664" s="563" t="s">
        <v>768</v>
      </c>
      <c r="E3664" s="558" t="s">
        <v>38</v>
      </c>
      <c r="F3664" s="564">
        <v>52.6</v>
      </c>
      <c r="G3664" s="564">
        <v>54.5</v>
      </c>
      <c r="H3664" s="145"/>
      <c r="I3664" s="145"/>
      <c r="J3664" s="145"/>
    </row>
    <row r="3665" spans="1:10" ht="67.5">
      <c r="A3665" s="558">
        <v>100379</v>
      </c>
      <c r="B3665" s="66" t="s">
        <v>17405</v>
      </c>
      <c r="C3665" s="67" t="s">
        <v>20</v>
      </c>
      <c r="D3665" s="563" t="s">
        <v>767</v>
      </c>
      <c r="E3665" s="558" t="s">
        <v>38</v>
      </c>
      <c r="F3665" s="564">
        <v>39.86</v>
      </c>
      <c r="G3665" s="564">
        <v>41.05</v>
      </c>
      <c r="H3665" s="145"/>
      <c r="I3665" s="145"/>
      <c r="J3665" s="145"/>
    </row>
    <row r="3666" spans="1:10" ht="81">
      <c r="A3666" s="558">
        <v>100384</v>
      </c>
      <c r="B3666" s="66" t="s">
        <v>17405</v>
      </c>
      <c r="C3666" s="67" t="s">
        <v>20</v>
      </c>
      <c r="D3666" s="563" t="s">
        <v>771</v>
      </c>
      <c r="E3666" s="558" t="s">
        <v>38</v>
      </c>
      <c r="F3666" s="564">
        <v>28.42</v>
      </c>
      <c r="G3666" s="564">
        <v>29.07</v>
      </c>
      <c r="H3666" s="145"/>
      <c r="I3666" s="145"/>
      <c r="J3666" s="145"/>
    </row>
    <row r="3667" spans="1:10" ht="94.5">
      <c r="A3667" s="558">
        <v>100383</v>
      </c>
      <c r="B3667" s="66" t="s">
        <v>17405</v>
      </c>
      <c r="C3667" s="67" t="s">
        <v>20</v>
      </c>
      <c r="D3667" s="563" t="s">
        <v>770</v>
      </c>
      <c r="E3667" s="558" t="s">
        <v>38</v>
      </c>
      <c r="F3667" s="564">
        <v>27.08</v>
      </c>
      <c r="G3667" s="564">
        <v>27.59</v>
      </c>
      <c r="H3667" s="145"/>
      <c r="I3667" s="145"/>
      <c r="J3667" s="145"/>
    </row>
    <row r="3668" spans="1:10" ht="81">
      <c r="A3668" s="558">
        <v>100382</v>
      </c>
      <c r="B3668" s="66" t="s">
        <v>17405</v>
      </c>
      <c r="C3668" s="67" t="s">
        <v>20</v>
      </c>
      <c r="D3668" s="563" t="s">
        <v>860</v>
      </c>
      <c r="E3668" s="558" t="s">
        <v>38</v>
      </c>
      <c r="F3668" s="564">
        <v>24.99</v>
      </c>
      <c r="G3668" s="564">
        <v>25.45</v>
      </c>
      <c r="H3668" s="145"/>
      <c r="I3668" s="145"/>
      <c r="J3668" s="145"/>
    </row>
    <row r="3669" spans="1:10" ht="67.5">
      <c r="A3669" s="558">
        <v>100387</v>
      </c>
      <c r="B3669" s="66" t="s">
        <v>17405</v>
      </c>
      <c r="C3669" s="67" t="s">
        <v>20</v>
      </c>
      <c r="D3669" s="563" t="s">
        <v>774</v>
      </c>
      <c r="E3669" s="558" t="s">
        <v>38</v>
      </c>
      <c r="F3669" s="564">
        <v>56.37</v>
      </c>
      <c r="G3669" s="564">
        <v>58.09</v>
      </c>
      <c r="H3669" s="145"/>
      <c r="I3669" s="145"/>
      <c r="J3669" s="145"/>
    </row>
    <row r="3670" spans="1:10" ht="67.5">
      <c r="A3670" s="558">
        <v>100386</v>
      </c>
      <c r="B3670" s="66" t="s">
        <v>17405</v>
      </c>
      <c r="C3670" s="67" t="s">
        <v>20</v>
      </c>
      <c r="D3670" s="563" t="s">
        <v>773</v>
      </c>
      <c r="E3670" s="558" t="s">
        <v>38</v>
      </c>
      <c r="F3670" s="564">
        <v>45.96</v>
      </c>
      <c r="G3670" s="564">
        <v>47.31</v>
      </c>
      <c r="H3670" s="145"/>
      <c r="I3670" s="145"/>
      <c r="J3670" s="145"/>
    </row>
    <row r="3671" spans="1:10" ht="67.5">
      <c r="A3671" s="558">
        <v>100385</v>
      </c>
      <c r="B3671" s="66" t="s">
        <v>17405</v>
      </c>
      <c r="C3671" s="67" t="s">
        <v>20</v>
      </c>
      <c r="D3671" s="563" t="s">
        <v>772</v>
      </c>
      <c r="E3671" s="558" t="s">
        <v>38</v>
      </c>
      <c r="F3671" s="564">
        <v>35.85</v>
      </c>
      <c r="G3671" s="564">
        <v>36.729999999999997</v>
      </c>
      <c r="H3671" s="145"/>
      <c r="I3671" s="145"/>
      <c r="J3671" s="145"/>
    </row>
    <row r="3672" spans="1:10" ht="54">
      <c r="A3672" s="558">
        <v>100377</v>
      </c>
      <c r="B3672" s="66" t="s">
        <v>17405</v>
      </c>
      <c r="C3672" s="67" t="s">
        <v>20</v>
      </c>
      <c r="D3672" s="563" t="s">
        <v>858</v>
      </c>
      <c r="E3672" s="558" t="s">
        <v>837</v>
      </c>
      <c r="F3672" s="564">
        <v>11.45</v>
      </c>
      <c r="G3672" s="564">
        <v>11.6</v>
      </c>
      <c r="H3672" s="145"/>
      <c r="I3672" s="145"/>
      <c r="J3672" s="145"/>
    </row>
    <row r="3673" spans="1:10" ht="54">
      <c r="A3673" s="558">
        <v>100378</v>
      </c>
      <c r="B3673" s="66" t="s">
        <v>17405</v>
      </c>
      <c r="C3673" s="67" t="s">
        <v>20</v>
      </c>
      <c r="D3673" s="563" t="s">
        <v>859</v>
      </c>
      <c r="E3673" s="558" t="s">
        <v>837</v>
      </c>
      <c r="F3673" s="564">
        <v>10.49</v>
      </c>
      <c r="G3673" s="564">
        <v>10.62</v>
      </c>
      <c r="H3673" s="145"/>
      <c r="I3673" s="145"/>
      <c r="J3673" s="145"/>
    </row>
    <row r="3674" spans="1:10" ht="45">
      <c r="A3674" s="558">
        <v>92596</v>
      </c>
      <c r="B3674" s="66" t="s">
        <v>17405</v>
      </c>
      <c r="C3674" s="67" t="s">
        <v>20</v>
      </c>
      <c r="D3674" s="563" t="s">
        <v>7862</v>
      </c>
      <c r="E3674" s="558" t="s">
        <v>2778</v>
      </c>
      <c r="F3674" s="564">
        <v>1839.48</v>
      </c>
      <c r="G3674" s="564">
        <v>1865.23</v>
      </c>
      <c r="H3674" s="145"/>
      <c r="I3674" s="145"/>
      <c r="J3674" s="145"/>
    </row>
    <row r="3675" spans="1:10" ht="54">
      <c r="A3675" s="558">
        <v>92616</v>
      </c>
      <c r="B3675" s="66" t="s">
        <v>17405</v>
      </c>
      <c r="C3675" s="67" t="s">
        <v>20</v>
      </c>
      <c r="D3675" s="563" t="s">
        <v>7872</v>
      </c>
      <c r="E3675" s="558" t="s">
        <v>2778</v>
      </c>
      <c r="F3675" s="564">
        <v>1751.42</v>
      </c>
      <c r="G3675" s="564">
        <v>1777.17</v>
      </c>
      <c r="H3675" s="145"/>
      <c r="I3675" s="145"/>
      <c r="J3675" s="145"/>
    </row>
    <row r="3676" spans="1:10" ht="45">
      <c r="A3676" s="558">
        <v>92598</v>
      </c>
      <c r="B3676" s="66" t="s">
        <v>17405</v>
      </c>
      <c r="C3676" s="67" t="s">
        <v>20</v>
      </c>
      <c r="D3676" s="563" t="s">
        <v>7863</v>
      </c>
      <c r="E3676" s="558" t="s">
        <v>2778</v>
      </c>
      <c r="F3676" s="564">
        <v>1955.53</v>
      </c>
      <c r="G3676" s="564">
        <v>1981.28</v>
      </c>
      <c r="H3676" s="145"/>
      <c r="I3676" s="145"/>
      <c r="J3676" s="145"/>
    </row>
    <row r="3677" spans="1:10" ht="54">
      <c r="A3677" s="558">
        <v>92618</v>
      </c>
      <c r="B3677" s="66" t="s">
        <v>17405</v>
      </c>
      <c r="C3677" s="67" t="s">
        <v>20</v>
      </c>
      <c r="D3677" s="563" t="s">
        <v>7873</v>
      </c>
      <c r="E3677" s="558" t="s">
        <v>2778</v>
      </c>
      <c r="F3677" s="564">
        <v>1867.47</v>
      </c>
      <c r="G3677" s="564">
        <v>1893.22</v>
      </c>
      <c r="H3677" s="145"/>
      <c r="I3677" s="145"/>
      <c r="J3677" s="145"/>
    </row>
    <row r="3678" spans="1:10" ht="45">
      <c r="A3678" s="558">
        <v>92600</v>
      </c>
      <c r="B3678" s="66" t="s">
        <v>17405</v>
      </c>
      <c r="C3678" s="67" t="s">
        <v>20</v>
      </c>
      <c r="D3678" s="563" t="s">
        <v>7864</v>
      </c>
      <c r="E3678" s="558" t="s">
        <v>2778</v>
      </c>
      <c r="F3678" s="564">
        <v>2100.94</v>
      </c>
      <c r="G3678" s="564">
        <v>2126.69</v>
      </c>
      <c r="H3678" s="145"/>
      <c r="I3678" s="145"/>
      <c r="J3678" s="145"/>
    </row>
    <row r="3679" spans="1:10" ht="54">
      <c r="A3679" s="558">
        <v>92620</v>
      </c>
      <c r="B3679" s="66" t="s">
        <v>17405</v>
      </c>
      <c r="C3679" s="67" t="s">
        <v>20</v>
      </c>
      <c r="D3679" s="563" t="s">
        <v>7874</v>
      </c>
      <c r="E3679" s="558" t="s">
        <v>2778</v>
      </c>
      <c r="F3679" s="564">
        <v>1983.52</v>
      </c>
      <c r="G3679" s="564">
        <v>2009.27</v>
      </c>
      <c r="H3679" s="145"/>
      <c r="I3679" s="145"/>
      <c r="J3679" s="145"/>
    </row>
    <row r="3680" spans="1:10" ht="45">
      <c r="A3680" s="558">
        <v>92582</v>
      </c>
      <c r="B3680" s="66" t="s">
        <v>17405</v>
      </c>
      <c r="C3680" s="67" t="s">
        <v>20</v>
      </c>
      <c r="D3680" s="563" t="s">
        <v>7855</v>
      </c>
      <c r="E3680" s="558" t="s">
        <v>2778</v>
      </c>
      <c r="F3680" s="564">
        <v>692.05</v>
      </c>
      <c r="G3680" s="564">
        <v>703.03</v>
      </c>
      <c r="H3680" s="145"/>
      <c r="I3680" s="145"/>
      <c r="J3680" s="145"/>
    </row>
    <row r="3681" spans="1:10" ht="54">
      <c r="A3681" s="558">
        <v>92602</v>
      </c>
      <c r="B3681" s="66" t="s">
        <v>17405</v>
      </c>
      <c r="C3681" s="67" t="s">
        <v>20</v>
      </c>
      <c r="D3681" s="563" t="s">
        <v>7865</v>
      </c>
      <c r="E3681" s="558" t="s">
        <v>2778</v>
      </c>
      <c r="F3681" s="564">
        <v>692.05</v>
      </c>
      <c r="G3681" s="564">
        <v>703.03</v>
      </c>
      <c r="H3681" s="145"/>
      <c r="I3681" s="145"/>
      <c r="J3681" s="145"/>
    </row>
    <row r="3682" spans="1:10" ht="45">
      <c r="A3682" s="558">
        <v>92584</v>
      </c>
      <c r="B3682" s="66" t="s">
        <v>17405</v>
      </c>
      <c r="C3682" s="67" t="s">
        <v>20</v>
      </c>
      <c r="D3682" s="563" t="s">
        <v>7856</v>
      </c>
      <c r="E3682" s="558" t="s">
        <v>2778</v>
      </c>
      <c r="F3682" s="564">
        <v>808.11</v>
      </c>
      <c r="G3682" s="564">
        <v>819.09</v>
      </c>
      <c r="H3682" s="145"/>
      <c r="I3682" s="145"/>
      <c r="J3682" s="145"/>
    </row>
    <row r="3683" spans="1:10" ht="54">
      <c r="A3683" s="558">
        <v>92604</v>
      </c>
      <c r="B3683" s="66" t="s">
        <v>17405</v>
      </c>
      <c r="C3683" s="67" t="s">
        <v>20</v>
      </c>
      <c r="D3683" s="563" t="s">
        <v>7866</v>
      </c>
      <c r="E3683" s="558" t="s">
        <v>2778</v>
      </c>
      <c r="F3683" s="564">
        <v>778.75</v>
      </c>
      <c r="G3683" s="564">
        <v>789.73</v>
      </c>
      <c r="H3683" s="145"/>
      <c r="I3683" s="145"/>
      <c r="J3683" s="145"/>
    </row>
    <row r="3684" spans="1:10" ht="45">
      <c r="A3684" s="558">
        <v>92586</v>
      </c>
      <c r="B3684" s="66" t="s">
        <v>17405</v>
      </c>
      <c r="C3684" s="67" t="s">
        <v>20</v>
      </c>
      <c r="D3684" s="563" t="s">
        <v>7857</v>
      </c>
      <c r="E3684" s="558" t="s">
        <v>2778</v>
      </c>
      <c r="F3684" s="564">
        <v>924.16</v>
      </c>
      <c r="G3684" s="564">
        <v>935.14</v>
      </c>
      <c r="H3684" s="145"/>
      <c r="I3684" s="145"/>
      <c r="J3684" s="145"/>
    </row>
    <row r="3685" spans="1:10" ht="54">
      <c r="A3685" s="558">
        <v>92606</v>
      </c>
      <c r="B3685" s="66" t="s">
        <v>17405</v>
      </c>
      <c r="C3685" s="67" t="s">
        <v>20</v>
      </c>
      <c r="D3685" s="563" t="s">
        <v>7867</v>
      </c>
      <c r="E3685" s="558" t="s">
        <v>2778</v>
      </c>
      <c r="F3685" s="564">
        <v>894.81</v>
      </c>
      <c r="G3685" s="564">
        <v>905.79</v>
      </c>
      <c r="H3685" s="145"/>
      <c r="I3685" s="145"/>
      <c r="J3685" s="145"/>
    </row>
    <row r="3686" spans="1:10" ht="45">
      <c r="A3686" s="558">
        <v>92588</v>
      </c>
      <c r="B3686" s="66" t="s">
        <v>17405</v>
      </c>
      <c r="C3686" s="67" t="s">
        <v>20</v>
      </c>
      <c r="D3686" s="563" t="s">
        <v>7858</v>
      </c>
      <c r="E3686" s="558" t="s">
        <v>2778</v>
      </c>
      <c r="F3686" s="564">
        <v>1160.02</v>
      </c>
      <c r="G3686" s="564">
        <v>1175.81</v>
      </c>
      <c r="H3686" s="145"/>
      <c r="I3686" s="145"/>
      <c r="J3686" s="145"/>
    </row>
    <row r="3687" spans="1:10" ht="54">
      <c r="A3687" s="558">
        <v>92608</v>
      </c>
      <c r="B3687" s="66" t="s">
        <v>17405</v>
      </c>
      <c r="C3687" s="67" t="s">
        <v>20</v>
      </c>
      <c r="D3687" s="563" t="s">
        <v>7868</v>
      </c>
      <c r="E3687" s="558" t="s">
        <v>2778</v>
      </c>
      <c r="F3687" s="564">
        <v>1101.31</v>
      </c>
      <c r="G3687" s="564">
        <v>1117.0999999999999</v>
      </c>
      <c r="H3687" s="145"/>
      <c r="I3687" s="145"/>
      <c r="J3687" s="145"/>
    </row>
    <row r="3688" spans="1:10" ht="45">
      <c r="A3688" s="558">
        <v>92590</v>
      </c>
      <c r="B3688" s="66" t="s">
        <v>17405</v>
      </c>
      <c r="C3688" s="67" t="s">
        <v>20</v>
      </c>
      <c r="D3688" s="563" t="s">
        <v>7859</v>
      </c>
      <c r="E3688" s="558" t="s">
        <v>2778</v>
      </c>
      <c r="F3688" s="564">
        <v>1276.07</v>
      </c>
      <c r="G3688" s="564">
        <v>1291.8599999999999</v>
      </c>
      <c r="H3688" s="145"/>
      <c r="I3688" s="145"/>
      <c r="J3688" s="145"/>
    </row>
    <row r="3689" spans="1:10" ht="54">
      <c r="A3689" s="558">
        <v>92610</v>
      </c>
      <c r="B3689" s="66" t="s">
        <v>17405</v>
      </c>
      <c r="C3689" s="67" t="s">
        <v>20</v>
      </c>
      <c r="D3689" s="563" t="s">
        <v>7869</v>
      </c>
      <c r="E3689" s="558" t="s">
        <v>2778</v>
      </c>
      <c r="F3689" s="564">
        <v>1217.3699999999999</v>
      </c>
      <c r="G3689" s="564">
        <v>1233.1600000000001</v>
      </c>
      <c r="H3689" s="145"/>
      <c r="I3689" s="145"/>
      <c r="J3689" s="145"/>
    </row>
    <row r="3690" spans="1:10" ht="45">
      <c r="A3690" s="558">
        <v>92592</v>
      </c>
      <c r="B3690" s="66" t="s">
        <v>17405</v>
      </c>
      <c r="C3690" s="67" t="s">
        <v>20</v>
      </c>
      <c r="D3690" s="563" t="s">
        <v>7860</v>
      </c>
      <c r="E3690" s="558" t="s">
        <v>2778</v>
      </c>
      <c r="F3690" s="564">
        <v>1430.31</v>
      </c>
      <c r="G3690" s="564">
        <v>1449.32</v>
      </c>
      <c r="H3690" s="145"/>
      <c r="I3690" s="145"/>
      <c r="J3690" s="145"/>
    </row>
    <row r="3691" spans="1:10" ht="67.5">
      <c r="A3691" s="558">
        <v>92612</v>
      </c>
      <c r="B3691" s="66" t="s">
        <v>17405</v>
      </c>
      <c r="C3691" s="67" t="s">
        <v>20</v>
      </c>
      <c r="D3691" s="563" t="s">
        <v>7870</v>
      </c>
      <c r="E3691" s="558" t="s">
        <v>2778</v>
      </c>
      <c r="F3691" s="564">
        <v>1371.6</v>
      </c>
      <c r="G3691" s="564">
        <v>1390.61</v>
      </c>
      <c r="H3691" s="145"/>
      <c r="I3691" s="145"/>
      <c r="J3691" s="145"/>
    </row>
    <row r="3692" spans="1:10" ht="45">
      <c r="A3692" s="558">
        <v>92594</v>
      </c>
      <c r="B3692" s="66" t="s">
        <v>17405</v>
      </c>
      <c r="C3692" s="67" t="s">
        <v>20</v>
      </c>
      <c r="D3692" s="563" t="s">
        <v>7861</v>
      </c>
      <c r="E3692" s="558" t="s">
        <v>2778</v>
      </c>
      <c r="F3692" s="564">
        <v>1657.07</v>
      </c>
      <c r="G3692" s="564">
        <v>1677.63</v>
      </c>
      <c r="H3692" s="145"/>
      <c r="I3692" s="145"/>
      <c r="J3692" s="145"/>
    </row>
    <row r="3693" spans="1:10" ht="54">
      <c r="A3693" s="558">
        <v>92614</v>
      </c>
      <c r="B3693" s="66" t="s">
        <v>17405</v>
      </c>
      <c r="C3693" s="67" t="s">
        <v>20</v>
      </c>
      <c r="D3693" s="563" t="s">
        <v>7871</v>
      </c>
      <c r="E3693" s="558" t="s">
        <v>2778</v>
      </c>
      <c r="F3693" s="564">
        <v>1539.66</v>
      </c>
      <c r="G3693" s="564">
        <v>1560.22</v>
      </c>
      <c r="H3693" s="145"/>
      <c r="I3693" s="145"/>
      <c r="J3693" s="145"/>
    </row>
    <row r="3694" spans="1:10" ht="54">
      <c r="A3694" s="558">
        <v>92552</v>
      </c>
      <c r="B3694" s="66" t="s">
        <v>17405</v>
      </c>
      <c r="C3694" s="67" t="s">
        <v>20</v>
      </c>
      <c r="D3694" s="563" t="s">
        <v>754</v>
      </c>
      <c r="E3694" s="558" t="s">
        <v>2778</v>
      </c>
      <c r="F3694" s="564">
        <v>2700.44</v>
      </c>
      <c r="G3694" s="564">
        <v>2785.59</v>
      </c>
      <c r="H3694" s="145"/>
      <c r="I3694" s="145"/>
      <c r="J3694" s="145"/>
    </row>
    <row r="3695" spans="1:10" ht="67.5">
      <c r="A3695" s="558">
        <v>92562</v>
      </c>
      <c r="B3695" s="66" t="s">
        <v>17405</v>
      </c>
      <c r="C3695" s="67" t="s">
        <v>20</v>
      </c>
      <c r="D3695" s="563" t="s">
        <v>764</v>
      </c>
      <c r="E3695" s="558" t="s">
        <v>2778</v>
      </c>
      <c r="F3695" s="564">
        <v>2635.52</v>
      </c>
      <c r="G3695" s="564">
        <v>2720.67</v>
      </c>
      <c r="H3695" s="145"/>
      <c r="I3695" s="145"/>
      <c r="J3695" s="145"/>
    </row>
    <row r="3696" spans="1:10" ht="54">
      <c r="A3696" s="558">
        <v>92553</v>
      </c>
      <c r="B3696" s="66" t="s">
        <v>17405</v>
      </c>
      <c r="C3696" s="67" t="s">
        <v>20</v>
      </c>
      <c r="D3696" s="563" t="s">
        <v>755</v>
      </c>
      <c r="E3696" s="558" t="s">
        <v>2778</v>
      </c>
      <c r="F3696" s="564">
        <v>3095.75</v>
      </c>
      <c r="G3696" s="564">
        <v>3202.21</v>
      </c>
      <c r="H3696" s="145"/>
      <c r="I3696" s="145"/>
      <c r="J3696" s="145"/>
    </row>
    <row r="3697" spans="1:10" ht="67.5">
      <c r="A3697" s="558">
        <v>92563</v>
      </c>
      <c r="B3697" s="66" t="s">
        <v>17405</v>
      </c>
      <c r="C3697" s="67" t="s">
        <v>20</v>
      </c>
      <c r="D3697" s="563" t="s">
        <v>765</v>
      </c>
      <c r="E3697" s="558" t="s">
        <v>2778</v>
      </c>
      <c r="F3697" s="564">
        <v>3019.83</v>
      </c>
      <c r="G3697" s="564">
        <v>3126.29</v>
      </c>
      <c r="H3697" s="145"/>
      <c r="I3697" s="145"/>
      <c r="J3697" s="145"/>
    </row>
    <row r="3698" spans="1:10" ht="54">
      <c r="A3698" s="558">
        <v>92554</v>
      </c>
      <c r="B3698" s="66" t="s">
        <v>17405</v>
      </c>
      <c r="C3698" s="67" t="s">
        <v>20</v>
      </c>
      <c r="D3698" s="563" t="s">
        <v>756</v>
      </c>
      <c r="E3698" s="558" t="s">
        <v>2778</v>
      </c>
      <c r="F3698" s="564">
        <v>3210.94</v>
      </c>
      <c r="G3698" s="564">
        <v>3317.4</v>
      </c>
      <c r="H3698" s="145"/>
      <c r="I3698" s="145"/>
      <c r="J3698" s="145"/>
    </row>
    <row r="3699" spans="1:10" ht="67.5">
      <c r="A3699" s="558">
        <v>92564</v>
      </c>
      <c r="B3699" s="66" t="s">
        <v>17405</v>
      </c>
      <c r="C3699" s="67" t="s">
        <v>20</v>
      </c>
      <c r="D3699" s="563" t="s">
        <v>766</v>
      </c>
      <c r="E3699" s="558" t="s">
        <v>2778</v>
      </c>
      <c r="F3699" s="564">
        <v>3117.95</v>
      </c>
      <c r="G3699" s="564">
        <v>3224.41</v>
      </c>
      <c r="H3699" s="145"/>
      <c r="I3699" s="145"/>
      <c r="J3699" s="145"/>
    </row>
    <row r="3700" spans="1:10" ht="54">
      <c r="A3700" s="558">
        <v>92545</v>
      </c>
      <c r="B3700" s="66" t="s">
        <v>17405</v>
      </c>
      <c r="C3700" s="67" t="s">
        <v>20</v>
      </c>
      <c r="D3700" s="563" t="s">
        <v>747</v>
      </c>
      <c r="E3700" s="558" t="s">
        <v>2778</v>
      </c>
      <c r="F3700" s="564">
        <v>1064.54</v>
      </c>
      <c r="G3700" s="564">
        <v>1097.67</v>
      </c>
      <c r="H3700" s="145"/>
      <c r="I3700" s="145"/>
      <c r="J3700" s="145"/>
    </row>
    <row r="3701" spans="1:10" ht="67.5">
      <c r="A3701" s="558">
        <v>92555</v>
      </c>
      <c r="B3701" s="66" t="s">
        <v>17405</v>
      </c>
      <c r="C3701" s="67" t="s">
        <v>20</v>
      </c>
      <c r="D3701" s="563" t="s">
        <v>757</v>
      </c>
      <c r="E3701" s="558" t="s">
        <v>2778</v>
      </c>
      <c r="F3701" s="564">
        <v>1049.1600000000001</v>
      </c>
      <c r="G3701" s="564">
        <v>1082.29</v>
      </c>
      <c r="H3701" s="145"/>
      <c r="I3701" s="145"/>
      <c r="J3701" s="145"/>
    </row>
    <row r="3702" spans="1:10" ht="54">
      <c r="A3702" s="558">
        <v>92546</v>
      </c>
      <c r="B3702" s="66" t="s">
        <v>17405</v>
      </c>
      <c r="C3702" s="67" t="s">
        <v>20</v>
      </c>
      <c r="D3702" s="563" t="s">
        <v>748</v>
      </c>
      <c r="E3702" s="558" t="s">
        <v>2778</v>
      </c>
      <c r="F3702" s="564">
        <v>1309.8800000000001</v>
      </c>
      <c r="G3702" s="564">
        <v>1353.67</v>
      </c>
      <c r="H3702" s="145"/>
      <c r="I3702" s="145"/>
      <c r="J3702" s="145"/>
    </row>
    <row r="3703" spans="1:10" ht="67.5">
      <c r="A3703" s="558">
        <v>92556</v>
      </c>
      <c r="B3703" s="66" t="s">
        <v>17405</v>
      </c>
      <c r="C3703" s="67" t="s">
        <v>20</v>
      </c>
      <c r="D3703" s="563" t="s">
        <v>758</v>
      </c>
      <c r="E3703" s="558" t="s">
        <v>2778</v>
      </c>
      <c r="F3703" s="564">
        <v>1282.93</v>
      </c>
      <c r="G3703" s="564">
        <v>1326.72</v>
      </c>
      <c r="H3703" s="145"/>
      <c r="I3703" s="145"/>
      <c r="J3703" s="145"/>
    </row>
    <row r="3704" spans="1:10" ht="54">
      <c r="A3704" s="558">
        <v>92547</v>
      </c>
      <c r="B3704" s="66" t="s">
        <v>17405</v>
      </c>
      <c r="C3704" s="67" t="s">
        <v>20</v>
      </c>
      <c r="D3704" s="563" t="s">
        <v>749</v>
      </c>
      <c r="E3704" s="558" t="s">
        <v>2778</v>
      </c>
      <c r="F3704" s="564">
        <v>1387.86</v>
      </c>
      <c r="G3704" s="564">
        <v>1431.65</v>
      </c>
      <c r="H3704" s="145"/>
      <c r="I3704" s="145"/>
      <c r="J3704" s="145"/>
    </row>
    <row r="3705" spans="1:10" ht="67.5">
      <c r="A3705" s="558">
        <v>92557</v>
      </c>
      <c r="B3705" s="66" t="s">
        <v>17405</v>
      </c>
      <c r="C3705" s="67" t="s">
        <v>20</v>
      </c>
      <c r="D3705" s="563" t="s">
        <v>759</v>
      </c>
      <c r="E3705" s="558" t="s">
        <v>2778</v>
      </c>
      <c r="F3705" s="564">
        <v>1360.9</v>
      </c>
      <c r="G3705" s="564">
        <v>1404.69</v>
      </c>
      <c r="H3705" s="145"/>
      <c r="I3705" s="145"/>
      <c r="J3705" s="145"/>
    </row>
    <row r="3706" spans="1:10" ht="54">
      <c r="A3706" s="558">
        <v>92548</v>
      </c>
      <c r="B3706" s="66" t="s">
        <v>17405</v>
      </c>
      <c r="C3706" s="67" t="s">
        <v>20</v>
      </c>
      <c r="D3706" s="563" t="s">
        <v>750</v>
      </c>
      <c r="E3706" s="558" t="s">
        <v>2778</v>
      </c>
      <c r="F3706" s="564">
        <v>1545.81</v>
      </c>
      <c r="G3706" s="564">
        <v>1595.28</v>
      </c>
      <c r="H3706" s="145"/>
      <c r="I3706" s="145"/>
      <c r="J3706" s="145"/>
    </row>
    <row r="3707" spans="1:10" ht="67.5">
      <c r="A3707" s="558">
        <v>92558</v>
      </c>
      <c r="B3707" s="66" t="s">
        <v>17405</v>
      </c>
      <c r="C3707" s="67" t="s">
        <v>20</v>
      </c>
      <c r="D3707" s="563" t="s">
        <v>760</v>
      </c>
      <c r="E3707" s="558" t="s">
        <v>2778</v>
      </c>
      <c r="F3707" s="564">
        <v>1530.42</v>
      </c>
      <c r="G3707" s="564">
        <v>1579.89</v>
      </c>
      <c r="H3707" s="145"/>
      <c r="I3707" s="145"/>
      <c r="J3707" s="145"/>
    </row>
    <row r="3708" spans="1:10" ht="54">
      <c r="A3708" s="558">
        <v>92549</v>
      </c>
      <c r="B3708" s="66" t="s">
        <v>17405</v>
      </c>
      <c r="C3708" s="67" t="s">
        <v>20</v>
      </c>
      <c r="D3708" s="563" t="s">
        <v>751</v>
      </c>
      <c r="E3708" s="558" t="s">
        <v>2778</v>
      </c>
      <c r="F3708" s="564">
        <v>1931.47</v>
      </c>
      <c r="G3708" s="564">
        <v>2002.24</v>
      </c>
      <c r="H3708" s="145"/>
      <c r="I3708" s="145"/>
      <c r="J3708" s="145"/>
    </row>
    <row r="3709" spans="1:10" ht="67.5">
      <c r="A3709" s="558">
        <v>92559</v>
      </c>
      <c r="B3709" s="66" t="s">
        <v>17405</v>
      </c>
      <c r="C3709" s="67" t="s">
        <v>20</v>
      </c>
      <c r="D3709" s="563" t="s">
        <v>761</v>
      </c>
      <c r="E3709" s="558" t="s">
        <v>2778</v>
      </c>
      <c r="F3709" s="564">
        <v>1902.82</v>
      </c>
      <c r="G3709" s="564">
        <v>1973.59</v>
      </c>
      <c r="H3709" s="145"/>
      <c r="I3709" s="145"/>
      <c r="J3709" s="145"/>
    </row>
    <row r="3710" spans="1:10" ht="54">
      <c r="A3710" s="558">
        <v>92550</v>
      </c>
      <c r="B3710" s="66" t="s">
        <v>17405</v>
      </c>
      <c r="C3710" s="67" t="s">
        <v>20</v>
      </c>
      <c r="D3710" s="563" t="s">
        <v>752</v>
      </c>
      <c r="E3710" s="558" t="s">
        <v>2778</v>
      </c>
      <c r="F3710" s="564">
        <v>2383.41</v>
      </c>
      <c r="G3710" s="564">
        <v>2459.6999999999998</v>
      </c>
      <c r="H3710" s="145"/>
      <c r="I3710" s="145"/>
      <c r="J3710" s="145"/>
    </row>
    <row r="3711" spans="1:10" ht="67.5">
      <c r="A3711" s="558">
        <v>92560</v>
      </c>
      <c r="B3711" s="66" t="s">
        <v>17405</v>
      </c>
      <c r="C3711" s="67" t="s">
        <v>20</v>
      </c>
      <c r="D3711" s="563" t="s">
        <v>762</v>
      </c>
      <c r="E3711" s="558" t="s">
        <v>2778</v>
      </c>
      <c r="F3711" s="564">
        <v>2344.39</v>
      </c>
      <c r="G3711" s="564">
        <v>2420.6799999999998</v>
      </c>
      <c r="H3711" s="145"/>
      <c r="I3711" s="145"/>
      <c r="J3711" s="145"/>
    </row>
    <row r="3712" spans="1:10" ht="54">
      <c r="A3712" s="558">
        <v>92551</v>
      </c>
      <c r="B3712" s="66" t="s">
        <v>17405</v>
      </c>
      <c r="C3712" s="67" t="s">
        <v>20</v>
      </c>
      <c r="D3712" s="563" t="s">
        <v>753</v>
      </c>
      <c r="E3712" s="558" t="s">
        <v>2778</v>
      </c>
      <c r="F3712" s="564">
        <v>2483.83</v>
      </c>
      <c r="G3712" s="564">
        <v>2560.12</v>
      </c>
      <c r="H3712" s="145"/>
      <c r="I3712" s="145"/>
      <c r="J3712" s="145"/>
    </row>
    <row r="3713" spans="1:10" ht="67.5">
      <c r="A3713" s="558">
        <v>92561</v>
      </c>
      <c r="B3713" s="66" t="s">
        <v>17405</v>
      </c>
      <c r="C3713" s="67" t="s">
        <v>20</v>
      </c>
      <c r="D3713" s="563" t="s">
        <v>763</v>
      </c>
      <c r="E3713" s="558" t="s">
        <v>2778</v>
      </c>
      <c r="F3713" s="564">
        <v>2445.86</v>
      </c>
      <c r="G3713" s="564">
        <v>2522.15</v>
      </c>
      <c r="H3713" s="145"/>
      <c r="I3713" s="145"/>
      <c r="J3713" s="145"/>
    </row>
    <row r="3714" spans="1:10" ht="54">
      <c r="A3714" s="558">
        <v>92262</v>
      </c>
      <c r="B3714" s="66" t="s">
        <v>17405</v>
      </c>
      <c r="C3714" s="67" t="s">
        <v>20</v>
      </c>
      <c r="D3714" s="563" t="s">
        <v>740</v>
      </c>
      <c r="E3714" s="558" t="s">
        <v>2778</v>
      </c>
      <c r="F3714" s="564">
        <v>722.41</v>
      </c>
      <c r="G3714" s="564">
        <v>754.3</v>
      </c>
      <c r="H3714" s="145"/>
      <c r="I3714" s="145"/>
      <c r="J3714" s="145"/>
    </row>
    <row r="3715" spans="1:10" ht="54">
      <c r="A3715" s="558">
        <v>92259</v>
      </c>
      <c r="B3715" s="66" t="s">
        <v>17405</v>
      </c>
      <c r="C3715" s="67" t="s">
        <v>20</v>
      </c>
      <c r="D3715" s="563" t="s">
        <v>737</v>
      </c>
      <c r="E3715" s="558" t="s">
        <v>2778</v>
      </c>
      <c r="F3715" s="564">
        <v>494.42</v>
      </c>
      <c r="G3715" s="564">
        <v>506.25</v>
      </c>
      <c r="H3715" s="145"/>
      <c r="I3715" s="145"/>
      <c r="J3715" s="145"/>
    </row>
    <row r="3716" spans="1:10" ht="54">
      <c r="A3716" s="558">
        <v>92260</v>
      </c>
      <c r="B3716" s="66" t="s">
        <v>17405</v>
      </c>
      <c r="C3716" s="67" t="s">
        <v>20</v>
      </c>
      <c r="D3716" s="563" t="s">
        <v>738</v>
      </c>
      <c r="E3716" s="558" t="s">
        <v>2778</v>
      </c>
      <c r="F3716" s="564">
        <v>559</v>
      </c>
      <c r="G3716" s="564">
        <v>576.51</v>
      </c>
      <c r="H3716" s="145"/>
      <c r="I3716" s="145"/>
      <c r="J3716" s="145"/>
    </row>
    <row r="3717" spans="1:10" ht="54">
      <c r="A3717" s="558">
        <v>92261</v>
      </c>
      <c r="B3717" s="66" t="s">
        <v>17405</v>
      </c>
      <c r="C3717" s="67" t="s">
        <v>20</v>
      </c>
      <c r="D3717" s="563" t="s">
        <v>739</v>
      </c>
      <c r="E3717" s="558" t="s">
        <v>2778</v>
      </c>
      <c r="F3717" s="564">
        <v>621.6</v>
      </c>
      <c r="G3717" s="564">
        <v>644.63</v>
      </c>
      <c r="H3717" s="145"/>
      <c r="I3717" s="145"/>
      <c r="J3717" s="145"/>
    </row>
    <row r="3718" spans="1:10" ht="54">
      <c r="A3718" s="558">
        <v>92258</v>
      </c>
      <c r="B3718" s="66" t="s">
        <v>17405</v>
      </c>
      <c r="C3718" s="67" t="s">
        <v>20</v>
      </c>
      <c r="D3718" s="563" t="s">
        <v>822</v>
      </c>
      <c r="E3718" s="558" t="s">
        <v>2778</v>
      </c>
      <c r="F3718" s="564">
        <v>335.53</v>
      </c>
      <c r="G3718" s="564">
        <v>355.08</v>
      </c>
      <c r="H3718" s="145"/>
      <c r="I3718" s="145"/>
      <c r="J3718" s="145"/>
    </row>
    <row r="3719" spans="1:10" ht="54">
      <c r="A3719" s="558">
        <v>92255</v>
      </c>
      <c r="B3719" s="66" t="s">
        <v>17405</v>
      </c>
      <c r="C3719" s="67" t="s">
        <v>20</v>
      </c>
      <c r="D3719" s="563" t="s">
        <v>819</v>
      </c>
      <c r="E3719" s="558" t="s">
        <v>2778</v>
      </c>
      <c r="F3719" s="564">
        <v>197.5</v>
      </c>
      <c r="G3719" s="564">
        <v>205.39</v>
      </c>
      <c r="H3719" s="145"/>
      <c r="I3719" s="145"/>
      <c r="J3719" s="145"/>
    </row>
    <row r="3720" spans="1:10" ht="54">
      <c r="A3720" s="558">
        <v>92256</v>
      </c>
      <c r="B3720" s="66" t="s">
        <v>17405</v>
      </c>
      <c r="C3720" s="67" t="s">
        <v>20</v>
      </c>
      <c r="D3720" s="563" t="s">
        <v>820</v>
      </c>
      <c r="E3720" s="558" t="s">
        <v>2778</v>
      </c>
      <c r="F3720" s="564">
        <v>235.96</v>
      </c>
      <c r="G3720" s="564">
        <v>247.1</v>
      </c>
      <c r="H3720" s="145"/>
      <c r="I3720" s="145"/>
      <c r="J3720" s="145"/>
    </row>
    <row r="3721" spans="1:10" ht="54">
      <c r="A3721" s="558">
        <v>92257</v>
      </c>
      <c r="B3721" s="66" t="s">
        <v>17405</v>
      </c>
      <c r="C3721" s="67" t="s">
        <v>20</v>
      </c>
      <c r="D3721" s="563" t="s">
        <v>821</v>
      </c>
      <c r="E3721" s="558" t="s">
        <v>2778</v>
      </c>
      <c r="F3721" s="564">
        <v>274.14</v>
      </c>
      <c r="G3721" s="564">
        <v>288.5</v>
      </c>
      <c r="H3721" s="145"/>
      <c r="I3721" s="145"/>
      <c r="J3721" s="145"/>
    </row>
    <row r="3722" spans="1:10" ht="54">
      <c r="A3722" s="558">
        <v>100393</v>
      </c>
      <c r="B3722" s="66" t="s">
        <v>17405</v>
      </c>
      <c r="C3722" s="67" t="s">
        <v>20</v>
      </c>
      <c r="D3722" s="563" t="s">
        <v>780</v>
      </c>
      <c r="E3722" s="558" t="s">
        <v>38</v>
      </c>
      <c r="F3722" s="564">
        <v>20.6</v>
      </c>
      <c r="G3722" s="564">
        <v>21.71</v>
      </c>
      <c r="H3722" s="145"/>
      <c r="I3722" s="145"/>
      <c r="J3722" s="145"/>
    </row>
    <row r="3723" spans="1:10" ht="54">
      <c r="A3723" s="558">
        <v>100389</v>
      </c>
      <c r="B3723" s="66" t="s">
        <v>17405</v>
      </c>
      <c r="C3723" s="67" t="s">
        <v>20</v>
      </c>
      <c r="D3723" s="563" t="s">
        <v>776</v>
      </c>
      <c r="E3723" s="558" t="s">
        <v>38</v>
      </c>
      <c r="F3723" s="564">
        <v>17.829999999999998</v>
      </c>
      <c r="G3723" s="564">
        <v>18.82</v>
      </c>
      <c r="H3723" s="145"/>
      <c r="I3723" s="145"/>
      <c r="J3723" s="145"/>
    </row>
    <row r="3724" spans="1:10" ht="54">
      <c r="A3724" s="558">
        <v>100395</v>
      </c>
      <c r="B3724" s="66" t="s">
        <v>17405</v>
      </c>
      <c r="C3724" s="67" t="s">
        <v>20</v>
      </c>
      <c r="D3724" s="563" t="s">
        <v>782</v>
      </c>
      <c r="E3724" s="558" t="s">
        <v>38</v>
      </c>
      <c r="F3724" s="564">
        <v>24.42</v>
      </c>
      <c r="G3724" s="564">
        <v>25.88</v>
      </c>
      <c r="H3724" s="145"/>
      <c r="I3724" s="145"/>
      <c r="J3724" s="145"/>
    </row>
    <row r="3725" spans="1:10" ht="54">
      <c r="A3725" s="558">
        <v>100391</v>
      </c>
      <c r="B3725" s="66" t="s">
        <v>17405</v>
      </c>
      <c r="C3725" s="67" t="s">
        <v>20</v>
      </c>
      <c r="D3725" s="563" t="s">
        <v>778</v>
      </c>
      <c r="E3725" s="558" t="s">
        <v>38</v>
      </c>
      <c r="F3725" s="564">
        <v>20.47</v>
      </c>
      <c r="G3725" s="564">
        <v>21.69</v>
      </c>
      <c r="H3725" s="145"/>
      <c r="I3725" s="145"/>
      <c r="J3725" s="145"/>
    </row>
    <row r="3726" spans="1:10" ht="54">
      <c r="A3726" s="558">
        <v>100392</v>
      </c>
      <c r="B3726" s="66" t="s">
        <v>17405</v>
      </c>
      <c r="C3726" s="67" t="s">
        <v>20</v>
      </c>
      <c r="D3726" s="563" t="s">
        <v>779</v>
      </c>
      <c r="E3726" s="558" t="s">
        <v>38</v>
      </c>
      <c r="F3726" s="564">
        <v>15.9</v>
      </c>
      <c r="G3726" s="564">
        <v>16.600000000000001</v>
      </c>
      <c r="H3726" s="145"/>
      <c r="I3726" s="145"/>
      <c r="J3726" s="145"/>
    </row>
    <row r="3727" spans="1:10" ht="54">
      <c r="A3727" s="558">
        <v>100388</v>
      </c>
      <c r="B3727" s="66" t="s">
        <v>17405</v>
      </c>
      <c r="C3727" s="67" t="s">
        <v>20</v>
      </c>
      <c r="D3727" s="563" t="s">
        <v>775</v>
      </c>
      <c r="E3727" s="558" t="s">
        <v>38</v>
      </c>
      <c r="F3727" s="564">
        <v>20.18</v>
      </c>
      <c r="G3727" s="564">
        <v>21.09</v>
      </c>
      <c r="H3727" s="145"/>
      <c r="I3727" s="145"/>
      <c r="J3727" s="145"/>
    </row>
    <row r="3728" spans="1:10" ht="54">
      <c r="A3728" s="558">
        <v>100394</v>
      </c>
      <c r="B3728" s="66" t="s">
        <v>17405</v>
      </c>
      <c r="C3728" s="67" t="s">
        <v>20</v>
      </c>
      <c r="D3728" s="563" t="s">
        <v>781</v>
      </c>
      <c r="E3728" s="558" t="s">
        <v>38</v>
      </c>
      <c r="F3728" s="564">
        <v>18.89</v>
      </c>
      <c r="G3728" s="564">
        <v>19.850000000000001</v>
      </c>
      <c r="H3728" s="145"/>
      <c r="I3728" s="145"/>
      <c r="J3728" s="145"/>
    </row>
    <row r="3729" spans="1:10" ht="54">
      <c r="A3729" s="558">
        <v>100390</v>
      </c>
      <c r="B3729" s="66" t="s">
        <v>17405</v>
      </c>
      <c r="C3729" s="67" t="s">
        <v>20</v>
      </c>
      <c r="D3729" s="563" t="s">
        <v>777</v>
      </c>
      <c r="E3729" s="558" t="s">
        <v>38</v>
      </c>
      <c r="F3729" s="564">
        <v>24.02</v>
      </c>
      <c r="G3729" s="564">
        <v>25.24</v>
      </c>
      <c r="H3729" s="145"/>
      <c r="I3729" s="145"/>
      <c r="J3729" s="145"/>
    </row>
    <row r="3730" spans="1:10" ht="54">
      <c r="A3730" s="558">
        <v>92575</v>
      </c>
      <c r="B3730" s="66" t="s">
        <v>17405</v>
      </c>
      <c r="C3730" s="67" t="s">
        <v>20</v>
      </c>
      <c r="D3730" s="563" t="s">
        <v>830</v>
      </c>
      <c r="E3730" s="558" t="s">
        <v>38</v>
      </c>
      <c r="F3730" s="564">
        <v>63.4</v>
      </c>
      <c r="G3730" s="564">
        <v>63.83</v>
      </c>
      <c r="H3730" s="145"/>
      <c r="I3730" s="145"/>
      <c r="J3730" s="145"/>
    </row>
    <row r="3731" spans="1:10" ht="54">
      <c r="A3731" s="558">
        <v>92569</v>
      </c>
      <c r="B3731" s="66" t="s">
        <v>17405</v>
      </c>
      <c r="C3731" s="67" t="s">
        <v>20</v>
      </c>
      <c r="D3731" s="563" t="s">
        <v>824</v>
      </c>
      <c r="E3731" s="558" t="s">
        <v>38</v>
      </c>
      <c r="F3731" s="564">
        <v>69.17</v>
      </c>
      <c r="G3731" s="564">
        <v>69.61</v>
      </c>
      <c r="H3731" s="145"/>
      <c r="I3731" s="145"/>
      <c r="J3731" s="145"/>
    </row>
    <row r="3732" spans="1:10" ht="54">
      <c r="A3732" s="558">
        <v>92578</v>
      </c>
      <c r="B3732" s="66" t="s">
        <v>17405</v>
      </c>
      <c r="C3732" s="67" t="s">
        <v>20</v>
      </c>
      <c r="D3732" s="563" t="s">
        <v>833</v>
      </c>
      <c r="E3732" s="558" t="s">
        <v>38</v>
      </c>
      <c r="F3732" s="564">
        <v>67.849999999999994</v>
      </c>
      <c r="G3732" s="564">
        <v>68.599999999999994</v>
      </c>
      <c r="H3732" s="145"/>
      <c r="I3732" s="145"/>
      <c r="J3732" s="145"/>
    </row>
    <row r="3733" spans="1:10" ht="54">
      <c r="A3733" s="558">
        <v>92572</v>
      </c>
      <c r="B3733" s="66" t="s">
        <v>17405</v>
      </c>
      <c r="C3733" s="67" t="s">
        <v>20</v>
      </c>
      <c r="D3733" s="563" t="s">
        <v>827</v>
      </c>
      <c r="E3733" s="558" t="s">
        <v>38</v>
      </c>
      <c r="F3733" s="564">
        <v>78.94</v>
      </c>
      <c r="G3733" s="564">
        <v>79.739999999999995</v>
      </c>
      <c r="H3733" s="145"/>
      <c r="I3733" s="145"/>
      <c r="J3733" s="145"/>
    </row>
    <row r="3734" spans="1:10" ht="54">
      <c r="A3734" s="558">
        <v>92576</v>
      </c>
      <c r="B3734" s="66" t="s">
        <v>17405</v>
      </c>
      <c r="C3734" s="67" t="s">
        <v>20</v>
      </c>
      <c r="D3734" s="563" t="s">
        <v>831</v>
      </c>
      <c r="E3734" s="558" t="s">
        <v>38</v>
      </c>
      <c r="F3734" s="564">
        <v>35.11</v>
      </c>
      <c r="G3734" s="564">
        <v>35.270000000000003</v>
      </c>
      <c r="H3734" s="145"/>
      <c r="I3734" s="145"/>
      <c r="J3734" s="145"/>
    </row>
    <row r="3735" spans="1:10" ht="54">
      <c r="A3735" s="558">
        <v>92570</v>
      </c>
      <c r="B3735" s="66" t="s">
        <v>17405</v>
      </c>
      <c r="C3735" s="67" t="s">
        <v>20</v>
      </c>
      <c r="D3735" s="563" t="s">
        <v>825</v>
      </c>
      <c r="E3735" s="558" t="s">
        <v>38</v>
      </c>
      <c r="F3735" s="564">
        <v>44.18</v>
      </c>
      <c r="G3735" s="564">
        <v>44.4</v>
      </c>
      <c r="H3735" s="145"/>
      <c r="I3735" s="145"/>
      <c r="J3735" s="145"/>
    </row>
    <row r="3736" spans="1:10" ht="54">
      <c r="A3736" s="558">
        <v>92579</v>
      </c>
      <c r="B3736" s="66" t="s">
        <v>17405</v>
      </c>
      <c r="C3736" s="67" t="s">
        <v>20</v>
      </c>
      <c r="D3736" s="563" t="s">
        <v>834</v>
      </c>
      <c r="E3736" s="558" t="s">
        <v>38</v>
      </c>
      <c r="F3736" s="564">
        <v>37.68</v>
      </c>
      <c r="G3736" s="564">
        <v>38.04</v>
      </c>
      <c r="H3736" s="145"/>
      <c r="I3736" s="145"/>
      <c r="J3736" s="145"/>
    </row>
    <row r="3737" spans="1:10" ht="67.5">
      <c r="A3737" s="558">
        <v>92573</v>
      </c>
      <c r="B3737" s="66" t="s">
        <v>17405</v>
      </c>
      <c r="C3737" s="67" t="s">
        <v>20</v>
      </c>
      <c r="D3737" s="563" t="s">
        <v>828</v>
      </c>
      <c r="E3737" s="558" t="s">
        <v>38</v>
      </c>
      <c r="F3737" s="564">
        <v>47.4</v>
      </c>
      <c r="G3737" s="564">
        <v>47.87</v>
      </c>
      <c r="H3737" s="145"/>
      <c r="I3737" s="145"/>
      <c r="J3737" s="145"/>
    </row>
    <row r="3738" spans="1:10" ht="54">
      <c r="A3738" s="558">
        <v>92574</v>
      </c>
      <c r="B3738" s="66" t="s">
        <v>17405</v>
      </c>
      <c r="C3738" s="67" t="s">
        <v>20</v>
      </c>
      <c r="D3738" s="563" t="s">
        <v>829</v>
      </c>
      <c r="E3738" s="558" t="s">
        <v>38</v>
      </c>
      <c r="F3738" s="564">
        <v>125.41</v>
      </c>
      <c r="G3738" s="564">
        <v>126.51</v>
      </c>
      <c r="H3738" s="145"/>
      <c r="I3738" s="145"/>
      <c r="J3738" s="145"/>
    </row>
    <row r="3739" spans="1:10" ht="67.5">
      <c r="A3739" s="558">
        <v>92568</v>
      </c>
      <c r="B3739" s="66" t="s">
        <v>17405</v>
      </c>
      <c r="C3739" s="67" t="s">
        <v>20</v>
      </c>
      <c r="D3739" s="563" t="s">
        <v>823</v>
      </c>
      <c r="E3739" s="558" t="s">
        <v>38</v>
      </c>
      <c r="F3739" s="564">
        <v>123.41</v>
      </c>
      <c r="G3739" s="564">
        <v>124.42</v>
      </c>
      <c r="H3739" s="145"/>
      <c r="I3739" s="145"/>
      <c r="J3739" s="145"/>
    </row>
    <row r="3740" spans="1:10" ht="54">
      <c r="A3740" s="558">
        <v>92577</v>
      </c>
      <c r="B3740" s="66" t="s">
        <v>17405</v>
      </c>
      <c r="C3740" s="67" t="s">
        <v>20</v>
      </c>
      <c r="D3740" s="563" t="s">
        <v>832</v>
      </c>
      <c r="E3740" s="558" t="s">
        <v>38</v>
      </c>
      <c r="F3740" s="564">
        <v>133.41</v>
      </c>
      <c r="G3740" s="564">
        <v>135.07</v>
      </c>
      <c r="H3740" s="145"/>
      <c r="I3740" s="145"/>
      <c r="J3740" s="145"/>
    </row>
    <row r="3741" spans="1:10" ht="67.5">
      <c r="A3741" s="558">
        <v>92571</v>
      </c>
      <c r="B3741" s="66" t="s">
        <v>17405</v>
      </c>
      <c r="C3741" s="67" t="s">
        <v>20</v>
      </c>
      <c r="D3741" s="563" t="s">
        <v>826</v>
      </c>
      <c r="E3741" s="558" t="s">
        <v>38</v>
      </c>
      <c r="F3741" s="564">
        <v>131</v>
      </c>
      <c r="G3741" s="564">
        <v>132.57</v>
      </c>
      <c r="H3741" s="145"/>
      <c r="I3741" s="145"/>
      <c r="J3741" s="145"/>
    </row>
    <row r="3742" spans="1:10" ht="54">
      <c r="A3742" s="558">
        <v>92581</v>
      </c>
      <c r="B3742" s="66" t="s">
        <v>17405</v>
      </c>
      <c r="C3742" s="67" t="s">
        <v>20</v>
      </c>
      <c r="D3742" s="563" t="s">
        <v>836</v>
      </c>
      <c r="E3742" s="558" t="s">
        <v>38</v>
      </c>
      <c r="F3742" s="564">
        <v>48.64</v>
      </c>
      <c r="G3742" s="564">
        <v>49.18</v>
      </c>
      <c r="H3742" s="145"/>
      <c r="I3742" s="145"/>
      <c r="J3742" s="145"/>
    </row>
    <row r="3743" spans="1:10" ht="67.5">
      <c r="A3743" s="558">
        <v>104314</v>
      </c>
      <c r="B3743" s="66" t="s">
        <v>17405</v>
      </c>
      <c r="C3743" s="67" t="s">
        <v>20</v>
      </c>
      <c r="D3743" s="563" t="s">
        <v>6085</v>
      </c>
      <c r="E3743" s="558" t="s">
        <v>837</v>
      </c>
      <c r="F3743" s="564">
        <v>10.74</v>
      </c>
      <c r="G3743" s="564">
        <v>10.88</v>
      </c>
      <c r="H3743" s="145"/>
      <c r="I3743" s="145"/>
      <c r="J3743" s="145"/>
    </row>
    <row r="3744" spans="1:10" ht="67.5">
      <c r="A3744" s="558">
        <v>92580</v>
      </c>
      <c r="B3744" s="66" t="s">
        <v>17405</v>
      </c>
      <c r="C3744" s="67" t="s">
        <v>20</v>
      </c>
      <c r="D3744" s="563" t="s">
        <v>835</v>
      </c>
      <c r="E3744" s="558" t="s">
        <v>38</v>
      </c>
      <c r="F3744" s="564">
        <v>46.63</v>
      </c>
      <c r="G3744" s="564">
        <v>47.23</v>
      </c>
      <c r="H3744" s="145"/>
      <c r="I3744" s="145"/>
      <c r="J3744" s="145"/>
    </row>
    <row r="3745" spans="1:10" ht="54">
      <c r="A3745" s="558">
        <v>92541</v>
      </c>
      <c r="B3745" s="66" t="s">
        <v>17405</v>
      </c>
      <c r="C3745" s="67" t="s">
        <v>20</v>
      </c>
      <c r="D3745" s="563" t="s">
        <v>743</v>
      </c>
      <c r="E3745" s="558" t="s">
        <v>38</v>
      </c>
      <c r="F3745" s="564">
        <v>88.64</v>
      </c>
      <c r="G3745" s="564">
        <v>90.56</v>
      </c>
      <c r="H3745" s="145"/>
      <c r="I3745" s="145"/>
      <c r="J3745" s="145"/>
    </row>
    <row r="3746" spans="1:10" ht="67.5">
      <c r="A3746" s="558">
        <v>92539</v>
      </c>
      <c r="B3746" s="66" t="s">
        <v>17405</v>
      </c>
      <c r="C3746" s="67" t="s">
        <v>20</v>
      </c>
      <c r="D3746" s="563" t="s">
        <v>741</v>
      </c>
      <c r="E3746" s="558" t="s">
        <v>38</v>
      </c>
      <c r="F3746" s="564">
        <v>82.06</v>
      </c>
      <c r="G3746" s="564">
        <v>83.91</v>
      </c>
      <c r="H3746" s="145"/>
      <c r="I3746" s="145"/>
      <c r="J3746" s="145"/>
    </row>
    <row r="3747" spans="1:10" ht="54">
      <c r="A3747" s="558">
        <v>92542</v>
      </c>
      <c r="B3747" s="66" t="s">
        <v>17405</v>
      </c>
      <c r="C3747" s="67" t="s">
        <v>20</v>
      </c>
      <c r="D3747" s="563" t="s">
        <v>744</v>
      </c>
      <c r="E3747" s="558" t="s">
        <v>38</v>
      </c>
      <c r="F3747" s="564">
        <v>107.41</v>
      </c>
      <c r="G3747" s="564">
        <v>110.18</v>
      </c>
      <c r="H3747" s="145"/>
      <c r="I3747" s="145"/>
      <c r="J3747" s="145"/>
    </row>
    <row r="3748" spans="1:10" ht="67.5">
      <c r="A3748" s="558">
        <v>92540</v>
      </c>
      <c r="B3748" s="66" t="s">
        <v>17405</v>
      </c>
      <c r="C3748" s="67" t="s">
        <v>20</v>
      </c>
      <c r="D3748" s="563" t="s">
        <v>742</v>
      </c>
      <c r="E3748" s="558" t="s">
        <v>38</v>
      </c>
      <c r="F3748" s="564">
        <v>91.77</v>
      </c>
      <c r="G3748" s="564">
        <v>94.43</v>
      </c>
      <c r="H3748" s="145"/>
      <c r="I3748" s="145"/>
      <c r="J3748" s="145"/>
    </row>
    <row r="3749" spans="1:10" ht="54">
      <c r="A3749" s="558">
        <v>92544</v>
      </c>
      <c r="B3749" s="66" t="s">
        <v>17405</v>
      </c>
      <c r="C3749" s="67" t="s">
        <v>20</v>
      </c>
      <c r="D3749" s="563" t="s">
        <v>746</v>
      </c>
      <c r="E3749" s="558" t="s">
        <v>38</v>
      </c>
      <c r="F3749" s="564">
        <v>19.86</v>
      </c>
      <c r="G3749" s="564">
        <v>20.21</v>
      </c>
      <c r="H3749" s="145"/>
      <c r="I3749" s="145"/>
      <c r="J3749" s="145"/>
    </row>
    <row r="3750" spans="1:10" ht="67.5">
      <c r="A3750" s="558">
        <v>92543</v>
      </c>
      <c r="B3750" s="66" t="s">
        <v>17405</v>
      </c>
      <c r="C3750" s="67" t="s">
        <v>20</v>
      </c>
      <c r="D3750" s="563" t="s">
        <v>745</v>
      </c>
      <c r="E3750" s="558" t="s">
        <v>38</v>
      </c>
      <c r="F3750" s="564">
        <v>24.93</v>
      </c>
      <c r="G3750" s="564">
        <v>25.36</v>
      </c>
      <c r="H3750" s="145"/>
      <c r="I3750" s="145"/>
      <c r="J3750" s="145"/>
    </row>
    <row r="3751" spans="1:10" ht="45">
      <c r="A3751" s="558">
        <v>97725</v>
      </c>
      <c r="B3751" s="66" t="s">
        <v>17405</v>
      </c>
      <c r="C3751" s="67" t="s">
        <v>20</v>
      </c>
      <c r="D3751" s="563" t="s">
        <v>14595</v>
      </c>
      <c r="E3751" s="558" t="s">
        <v>862</v>
      </c>
      <c r="F3751" s="564">
        <v>0</v>
      </c>
      <c r="G3751" s="564">
        <v>0</v>
      </c>
      <c r="H3751" s="145"/>
      <c r="I3751" s="145"/>
      <c r="J3751" s="145"/>
    </row>
    <row r="3752" spans="1:10" ht="45">
      <c r="A3752" s="558">
        <v>97721</v>
      </c>
      <c r="B3752" s="66" t="s">
        <v>17405</v>
      </c>
      <c r="C3752" s="67" t="s">
        <v>20</v>
      </c>
      <c r="D3752" s="563" t="s">
        <v>14596</v>
      </c>
      <c r="E3752" s="558" t="s">
        <v>862</v>
      </c>
      <c r="F3752" s="564">
        <v>0</v>
      </c>
      <c r="G3752" s="564">
        <v>0</v>
      </c>
      <c r="H3752" s="145"/>
      <c r="I3752" s="145"/>
      <c r="J3752" s="145"/>
    </row>
    <row r="3753" spans="1:10" ht="45">
      <c r="A3753" s="558">
        <v>97722</v>
      </c>
      <c r="B3753" s="66" t="s">
        <v>17405</v>
      </c>
      <c r="C3753" s="67" t="s">
        <v>20</v>
      </c>
      <c r="D3753" s="563" t="s">
        <v>14597</v>
      </c>
      <c r="E3753" s="558" t="s">
        <v>862</v>
      </c>
      <c r="F3753" s="564">
        <v>0</v>
      </c>
      <c r="G3753" s="564">
        <v>0</v>
      </c>
      <c r="H3753" s="145"/>
      <c r="I3753" s="145"/>
      <c r="J3753" s="145"/>
    </row>
    <row r="3754" spans="1:10" ht="45">
      <c r="A3754" s="558">
        <v>97724</v>
      </c>
      <c r="B3754" s="66" t="s">
        <v>17405</v>
      </c>
      <c r="C3754" s="67" t="s">
        <v>20</v>
      </c>
      <c r="D3754" s="563" t="s">
        <v>14598</v>
      </c>
      <c r="E3754" s="558" t="s">
        <v>862</v>
      </c>
      <c r="F3754" s="564">
        <v>0</v>
      </c>
      <c r="G3754" s="564">
        <v>0</v>
      </c>
      <c r="H3754" s="145"/>
      <c r="I3754" s="145"/>
      <c r="J3754" s="145"/>
    </row>
    <row r="3755" spans="1:10" ht="45">
      <c r="A3755" s="558">
        <v>97719</v>
      </c>
      <c r="B3755" s="66" t="s">
        <v>17405</v>
      </c>
      <c r="C3755" s="67" t="s">
        <v>20</v>
      </c>
      <c r="D3755" s="563" t="s">
        <v>14599</v>
      </c>
      <c r="E3755" s="558" t="s">
        <v>862</v>
      </c>
      <c r="F3755" s="564">
        <v>0</v>
      </c>
      <c r="G3755" s="564">
        <v>0</v>
      </c>
      <c r="H3755" s="145"/>
      <c r="I3755" s="145"/>
      <c r="J3755" s="145"/>
    </row>
    <row r="3756" spans="1:10" ht="45">
      <c r="A3756" s="558">
        <v>97723</v>
      </c>
      <c r="B3756" s="66" t="s">
        <v>17405</v>
      </c>
      <c r="C3756" s="67" t="s">
        <v>20</v>
      </c>
      <c r="D3756" s="563" t="s">
        <v>14600</v>
      </c>
      <c r="E3756" s="558" t="s">
        <v>862</v>
      </c>
      <c r="F3756" s="564">
        <v>0</v>
      </c>
      <c r="G3756" s="564">
        <v>0</v>
      </c>
      <c r="H3756" s="145"/>
      <c r="I3756" s="145"/>
      <c r="J3756" s="145"/>
    </row>
    <row r="3757" spans="1:10" ht="45">
      <c r="A3757" s="558">
        <v>104946</v>
      </c>
      <c r="B3757" s="66" t="s">
        <v>17405</v>
      </c>
      <c r="C3757" s="67" t="s">
        <v>20</v>
      </c>
      <c r="D3757" s="563" t="s">
        <v>14601</v>
      </c>
      <c r="E3757" s="558" t="s">
        <v>862</v>
      </c>
      <c r="F3757" s="564">
        <v>0</v>
      </c>
      <c r="G3757" s="564">
        <v>0</v>
      </c>
      <c r="H3757" s="145"/>
      <c r="I3757" s="145"/>
      <c r="J3757" s="145"/>
    </row>
    <row r="3758" spans="1:10" ht="45">
      <c r="A3758" s="558">
        <v>104944</v>
      </c>
      <c r="B3758" s="66" t="s">
        <v>17405</v>
      </c>
      <c r="C3758" s="67" t="s">
        <v>20</v>
      </c>
      <c r="D3758" s="563" t="s">
        <v>14602</v>
      </c>
      <c r="E3758" s="558" t="s">
        <v>862</v>
      </c>
      <c r="F3758" s="564">
        <v>0</v>
      </c>
      <c r="G3758" s="564">
        <v>0</v>
      </c>
      <c r="H3758" s="145"/>
      <c r="I3758" s="145"/>
      <c r="J3758" s="145"/>
    </row>
    <row r="3759" spans="1:10" ht="45">
      <c r="A3759" s="558">
        <v>104945</v>
      </c>
      <c r="B3759" s="66" t="s">
        <v>17405</v>
      </c>
      <c r="C3759" s="67" t="s">
        <v>20</v>
      </c>
      <c r="D3759" s="563" t="s">
        <v>14603</v>
      </c>
      <c r="E3759" s="558" t="s">
        <v>862</v>
      </c>
      <c r="F3759" s="564">
        <v>0</v>
      </c>
      <c r="G3759" s="564">
        <v>0</v>
      </c>
      <c r="H3759" s="145"/>
      <c r="I3759" s="145"/>
      <c r="J3759" s="145"/>
    </row>
    <row r="3760" spans="1:10" ht="45">
      <c r="A3760" s="558">
        <v>97720</v>
      </c>
      <c r="B3760" s="66" t="s">
        <v>17405</v>
      </c>
      <c r="C3760" s="67" t="s">
        <v>20</v>
      </c>
      <c r="D3760" s="563" t="s">
        <v>14604</v>
      </c>
      <c r="E3760" s="558" t="s">
        <v>862</v>
      </c>
      <c r="F3760" s="564">
        <v>0</v>
      </c>
      <c r="G3760" s="564">
        <v>0</v>
      </c>
      <c r="H3760" s="145"/>
      <c r="I3760" s="145"/>
      <c r="J3760" s="145"/>
    </row>
    <row r="3761" spans="1:10" ht="45">
      <c r="A3761" s="558">
        <v>97740</v>
      </c>
      <c r="B3761" s="66" t="s">
        <v>17405</v>
      </c>
      <c r="C3761" s="67" t="s">
        <v>20</v>
      </c>
      <c r="D3761" s="563" t="s">
        <v>7998</v>
      </c>
      <c r="E3761" s="558" t="s">
        <v>862</v>
      </c>
      <c r="F3761" s="564">
        <v>1961.65</v>
      </c>
      <c r="G3761" s="564">
        <v>2025.46</v>
      </c>
      <c r="H3761" s="145"/>
      <c r="I3761" s="145"/>
      <c r="J3761" s="145"/>
    </row>
    <row r="3762" spans="1:10" ht="54">
      <c r="A3762" s="558">
        <v>97738</v>
      </c>
      <c r="B3762" s="66" t="s">
        <v>17405</v>
      </c>
      <c r="C3762" s="67" t="s">
        <v>20</v>
      </c>
      <c r="D3762" s="563" t="s">
        <v>7996</v>
      </c>
      <c r="E3762" s="558" t="s">
        <v>862</v>
      </c>
      <c r="F3762" s="564">
        <v>3777.79</v>
      </c>
      <c r="G3762" s="564">
        <v>3986.36</v>
      </c>
      <c r="H3762" s="145"/>
      <c r="I3762" s="145"/>
      <c r="J3762" s="145"/>
    </row>
    <row r="3763" spans="1:10" ht="45">
      <c r="A3763" s="558">
        <v>97739</v>
      </c>
      <c r="B3763" s="66" t="s">
        <v>17405</v>
      </c>
      <c r="C3763" s="67" t="s">
        <v>20</v>
      </c>
      <c r="D3763" s="563" t="s">
        <v>7997</v>
      </c>
      <c r="E3763" s="558" t="s">
        <v>862</v>
      </c>
      <c r="F3763" s="564">
        <v>2772.09</v>
      </c>
      <c r="G3763" s="564">
        <v>2908.66</v>
      </c>
      <c r="H3763" s="145"/>
      <c r="I3763" s="145"/>
      <c r="J3763" s="145"/>
    </row>
    <row r="3764" spans="1:10" ht="45">
      <c r="A3764" s="558">
        <v>97736</v>
      </c>
      <c r="B3764" s="66" t="s">
        <v>17405</v>
      </c>
      <c r="C3764" s="67" t="s">
        <v>20</v>
      </c>
      <c r="D3764" s="563" t="s">
        <v>7995</v>
      </c>
      <c r="E3764" s="558" t="s">
        <v>862</v>
      </c>
      <c r="F3764" s="564">
        <v>1452.6</v>
      </c>
      <c r="G3764" s="564">
        <v>1501.08</v>
      </c>
      <c r="H3764" s="145"/>
      <c r="I3764" s="145"/>
      <c r="J3764" s="145"/>
    </row>
    <row r="3765" spans="1:10" ht="45">
      <c r="A3765" s="558">
        <v>97734</v>
      </c>
      <c r="B3765" s="66" t="s">
        <v>17405</v>
      </c>
      <c r="C3765" s="67" t="s">
        <v>20</v>
      </c>
      <c r="D3765" s="563" t="s">
        <v>7993</v>
      </c>
      <c r="E3765" s="558" t="s">
        <v>862</v>
      </c>
      <c r="F3765" s="564">
        <v>2914.78</v>
      </c>
      <c r="G3765" s="564">
        <v>3088.52</v>
      </c>
      <c r="H3765" s="145"/>
      <c r="I3765" s="145"/>
      <c r="J3765" s="145"/>
    </row>
    <row r="3766" spans="1:10" ht="45">
      <c r="A3766" s="558">
        <v>97735</v>
      </c>
      <c r="B3766" s="66" t="s">
        <v>17405</v>
      </c>
      <c r="C3766" s="67" t="s">
        <v>20</v>
      </c>
      <c r="D3766" s="563" t="s">
        <v>7994</v>
      </c>
      <c r="E3766" s="558" t="s">
        <v>862</v>
      </c>
      <c r="F3766" s="564">
        <v>2387.6</v>
      </c>
      <c r="G3766" s="564">
        <v>2517.16</v>
      </c>
      <c r="H3766" s="145"/>
      <c r="I3766" s="145"/>
      <c r="J3766" s="145"/>
    </row>
    <row r="3767" spans="1:10" ht="45">
      <c r="A3767" s="558">
        <v>97737</v>
      </c>
      <c r="B3767" s="66" t="s">
        <v>17405</v>
      </c>
      <c r="C3767" s="67" t="s">
        <v>20</v>
      </c>
      <c r="D3767" s="563" t="s">
        <v>14605</v>
      </c>
      <c r="E3767" s="558" t="s">
        <v>862</v>
      </c>
      <c r="F3767" s="564">
        <v>3109.33</v>
      </c>
      <c r="G3767" s="564">
        <v>3263.51</v>
      </c>
      <c r="H3767" s="145"/>
      <c r="I3767" s="145"/>
      <c r="J3767" s="145"/>
    </row>
    <row r="3768" spans="1:10" ht="45">
      <c r="A3768" s="558">
        <v>97733</v>
      </c>
      <c r="B3768" s="66" t="s">
        <v>17405</v>
      </c>
      <c r="C3768" s="67" t="s">
        <v>20</v>
      </c>
      <c r="D3768" s="563" t="s">
        <v>7992</v>
      </c>
      <c r="E3768" s="558" t="s">
        <v>862</v>
      </c>
      <c r="F3768" s="564">
        <v>3303.65</v>
      </c>
      <c r="G3768" s="564">
        <v>3497.7</v>
      </c>
      <c r="H3768" s="145"/>
      <c r="I3768" s="145"/>
      <c r="J3768" s="145"/>
    </row>
    <row r="3769" spans="1:10" ht="45">
      <c r="A3769" s="558">
        <v>98616</v>
      </c>
      <c r="B3769" s="66" t="s">
        <v>17405</v>
      </c>
      <c r="C3769" s="67" t="s">
        <v>20</v>
      </c>
      <c r="D3769" s="563" t="s">
        <v>14606</v>
      </c>
      <c r="E3769" s="558" t="s">
        <v>38</v>
      </c>
      <c r="F3769" s="564">
        <v>247.32</v>
      </c>
      <c r="G3769" s="564">
        <v>250.45</v>
      </c>
      <c r="H3769" s="145"/>
      <c r="I3769" s="145"/>
      <c r="J3769" s="145"/>
    </row>
    <row r="3770" spans="1:10" ht="45">
      <c r="A3770" s="558">
        <v>98619</v>
      </c>
      <c r="B3770" s="66" t="s">
        <v>17405</v>
      </c>
      <c r="C3770" s="67" t="s">
        <v>20</v>
      </c>
      <c r="D3770" s="563" t="s">
        <v>14607</v>
      </c>
      <c r="E3770" s="558" t="s">
        <v>38</v>
      </c>
      <c r="F3770" s="564">
        <v>268.39</v>
      </c>
      <c r="G3770" s="564">
        <v>271.14</v>
      </c>
      <c r="H3770" s="145"/>
      <c r="I3770" s="145"/>
      <c r="J3770" s="145"/>
    </row>
    <row r="3771" spans="1:10" ht="45">
      <c r="A3771" s="558">
        <v>98622</v>
      </c>
      <c r="B3771" s="66" t="s">
        <v>17405</v>
      </c>
      <c r="C3771" s="67" t="s">
        <v>20</v>
      </c>
      <c r="D3771" s="563" t="s">
        <v>14608</v>
      </c>
      <c r="E3771" s="558" t="s">
        <v>38</v>
      </c>
      <c r="F3771" s="564">
        <v>417.37</v>
      </c>
      <c r="G3771" s="564">
        <v>421.55</v>
      </c>
      <c r="H3771" s="145"/>
      <c r="I3771" s="145"/>
      <c r="J3771" s="145"/>
    </row>
    <row r="3772" spans="1:10" ht="45">
      <c r="A3772" s="558">
        <v>98625</v>
      </c>
      <c r="B3772" s="66" t="s">
        <v>17405</v>
      </c>
      <c r="C3772" s="67" t="s">
        <v>20</v>
      </c>
      <c r="D3772" s="563" t="s">
        <v>14609</v>
      </c>
      <c r="E3772" s="558" t="s">
        <v>38</v>
      </c>
      <c r="F3772" s="564">
        <v>437.1</v>
      </c>
      <c r="G3772" s="564">
        <v>440.51</v>
      </c>
      <c r="H3772" s="145"/>
      <c r="I3772" s="145"/>
      <c r="J3772" s="145"/>
    </row>
    <row r="3773" spans="1:10" ht="45">
      <c r="A3773" s="558">
        <v>105918</v>
      </c>
      <c r="B3773" s="66" t="s">
        <v>17405</v>
      </c>
      <c r="C3773" s="67" t="s">
        <v>20</v>
      </c>
      <c r="D3773" s="563" t="s">
        <v>14610</v>
      </c>
      <c r="E3773" s="558" t="s">
        <v>38</v>
      </c>
      <c r="F3773" s="564">
        <v>0</v>
      </c>
      <c r="G3773" s="564">
        <v>0</v>
      </c>
      <c r="H3773" s="145"/>
      <c r="I3773" s="145"/>
      <c r="J3773" s="145"/>
    </row>
    <row r="3774" spans="1:10" ht="45">
      <c r="A3774" s="558">
        <v>98631</v>
      </c>
      <c r="B3774" s="66" t="s">
        <v>17405</v>
      </c>
      <c r="C3774" s="67" t="s">
        <v>20</v>
      </c>
      <c r="D3774" s="563" t="s">
        <v>14611</v>
      </c>
      <c r="E3774" s="558" t="s">
        <v>38</v>
      </c>
      <c r="F3774" s="564">
        <v>0</v>
      </c>
      <c r="G3774" s="564">
        <v>0</v>
      </c>
      <c r="H3774" s="145"/>
      <c r="I3774" s="145"/>
      <c r="J3774" s="145"/>
    </row>
    <row r="3775" spans="1:10" ht="45">
      <c r="A3775" s="558">
        <v>98637</v>
      </c>
      <c r="B3775" s="66" t="s">
        <v>17405</v>
      </c>
      <c r="C3775" s="67" t="s">
        <v>20</v>
      </c>
      <c r="D3775" s="563" t="s">
        <v>14612</v>
      </c>
      <c r="E3775" s="558" t="s">
        <v>862</v>
      </c>
      <c r="F3775" s="564">
        <v>0</v>
      </c>
      <c r="G3775" s="564">
        <v>0</v>
      </c>
      <c r="H3775" s="145"/>
      <c r="I3775" s="145"/>
      <c r="J3775" s="145"/>
    </row>
    <row r="3776" spans="1:10" ht="45">
      <c r="A3776" s="558">
        <v>98641</v>
      </c>
      <c r="B3776" s="66" t="s">
        <v>17405</v>
      </c>
      <c r="C3776" s="67" t="s">
        <v>20</v>
      </c>
      <c r="D3776" s="563" t="s">
        <v>14613</v>
      </c>
      <c r="E3776" s="558" t="s">
        <v>862</v>
      </c>
      <c r="F3776" s="564">
        <v>0</v>
      </c>
      <c r="G3776" s="564">
        <v>0</v>
      </c>
      <c r="H3776" s="145"/>
      <c r="I3776" s="145"/>
      <c r="J3776" s="145"/>
    </row>
    <row r="3777" spans="1:10" ht="45">
      <c r="A3777" s="558">
        <v>98645</v>
      </c>
      <c r="B3777" s="66" t="s">
        <v>17405</v>
      </c>
      <c r="C3777" s="67" t="s">
        <v>20</v>
      </c>
      <c r="D3777" s="563" t="s">
        <v>14614</v>
      </c>
      <c r="E3777" s="558" t="s">
        <v>862</v>
      </c>
      <c r="F3777" s="564">
        <v>0</v>
      </c>
      <c r="G3777" s="564">
        <v>0</v>
      </c>
      <c r="H3777" s="145"/>
      <c r="I3777" s="145"/>
      <c r="J3777" s="145"/>
    </row>
    <row r="3778" spans="1:10" ht="45">
      <c r="A3778" s="558">
        <v>98649</v>
      </c>
      <c r="B3778" s="66" t="s">
        <v>17405</v>
      </c>
      <c r="C3778" s="67" t="s">
        <v>20</v>
      </c>
      <c r="D3778" s="563" t="s">
        <v>14615</v>
      </c>
      <c r="E3778" s="558" t="s">
        <v>862</v>
      </c>
      <c r="F3778" s="564">
        <v>0</v>
      </c>
      <c r="G3778" s="564">
        <v>0</v>
      </c>
      <c r="H3778" s="145"/>
      <c r="I3778" s="145"/>
      <c r="J3778" s="145"/>
    </row>
    <row r="3779" spans="1:10" ht="45">
      <c r="A3779" s="558">
        <v>98653</v>
      </c>
      <c r="B3779" s="66" t="s">
        <v>17405</v>
      </c>
      <c r="C3779" s="67" t="s">
        <v>20</v>
      </c>
      <c r="D3779" s="563" t="s">
        <v>14616</v>
      </c>
      <c r="E3779" s="558" t="s">
        <v>862</v>
      </c>
      <c r="F3779" s="564">
        <v>0</v>
      </c>
      <c r="G3779" s="564">
        <v>0</v>
      </c>
      <c r="H3779" s="145"/>
      <c r="I3779" s="145"/>
      <c r="J3779" s="145"/>
    </row>
    <row r="3780" spans="1:10" ht="45">
      <c r="A3780" s="558">
        <v>98657</v>
      </c>
      <c r="B3780" s="66" t="s">
        <v>17405</v>
      </c>
      <c r="C3780" s="67" t="s">
        <v>20</v>
      </c>
      <c r="D3780" s="563" t="s">
        <v>14617</v>
      </c>
      <c r="E3780" s="558" t="s">
        <v>6</v>
      </c>
      <c r="F3780" s="564">
        <v>680.38</v>
      </c>
      <c r="G3780" s="564">
        <v>700.71</v>
      </c>
      <c r="H3780" s="145"/>
      <c r="I3780" s="145"/>
      <c r="J3780" s="145"/>
    </row>
    <row r="3781" spans="1:10" ht="45">
      <c r="A3781" s="558">
        <v>100344</v>
      </c>
      <c r="B3781" s="66" t="s">
        <v>17405</v>
      </c>
      <c r="C3781" s="67" t="s">
        <v>20</v>
      </c>
      <c r="D3781" s="563" t="s">
        <v>14618</v>
      </c>
      <c r="E3781" s="558" t="s">
        <v>837</v>
      </c>
      <c r="F3781" s="564">
        <v>11.72</v>
      </c>
      <c r="G3781" s="564">
        <v>11.97</v>
      </c>
      <c r="H3781" s="145"/>
      <c r="I3781" s="145"/>
      <c r="J3781" s="145"/>
    </row>
    <row r="3782" spans="1:10" ht="45">
      <c r="A3782" s="558">
        <v>100345</v>
      </c>
      <c r="B3782" s="66" t="s">
        <v>17405</v>
      </c>
      <c r="C3782" s="67" t="s">
        <v>20</v>
      </c>
      <c r="D3782" s="563" t="s">
        <v>14619</v>
      </c>
      <c r="E3782" s="558" t="s">
        <v>837</v>
      </c>
      <c r="F3782" s="564">
        <v>9.1300000000000008</v>
      </c>
      <c r="G3782" s="564">
        <v>9.25</v>
      </c>
      <c r="H3782" s="145"/>
      <c r="I3782" s="145"/>
      <c r="J3782" s="145"/>
    </row>
    <row r="3783" spans="1:10" ht="45">
      <c r="A3783" s="558">
        <v>100346</v>
      </c>
      <c r="B3783" s="66" t="s">
        <v>17405</v>
      </c>
      <c r="C3783" s="67" t="s">
        <v>20</v>
      </c>
      <c r="D3783" s="563" t="s">
        <v>14620</v>
      </c>
      <c r="E3783" s="558" t="s">
        <v>837</v>
      </c>
      <c r="F3783" s="564">
        <v>8.7100000000000009</v>
      </c>
      <c r="G3783" s="564">
        <v>8.8000000000000007</v>
      </c>
      <c r="H3783" s="145"/>
      <c r="I3783" s="145"/>
      <c r="J3783" s="145"/>
    </row>
    <row r="3784" spans="1:10" ht="45">
      <c r="A3784" s="558">
        <v>100347</v>
      </c>
      <c r="B3784" s="66" t="s">
        <v>17405</v>
      </c>
      <c r="C3784" s="67" t="s">
        <v>20</v>
      </c>
      <c r="D3784" s="563" t="s">
        <v>14621</v>
      </c>
      <c r="E3784" s="558" t="s">
        <v>837</v>
      </c>
      <c r="F3784" s="564">
        <v>9.7899999999999991</v>
      </c>
      <c r="G3784" s="564">
        <v>9.86</v>
      </c>
      <c r="H3784" s="145"/>
      <c r="I3784" s="145"/>
      <c r="J3784" s="145"/>
    </row>
    <row r="3785" spans="1:10" ht="45">
      <c r="A3785" s="558">
        <v>100348</v>
      </c>
      <c r="B3785" s="66" t="s">
        <v>17405</v>
      </c>
      <c r="C3785" s="67" t="s">
        <v>20</v>
      </c>
      <c r="D3785" s="563" t="s">
        <v>14622</v>
      </c>
      <c r="E3785" s="558" t="s">
        <v>837</v>
      </c>
      <c r="F3785" s="564">
        <v>9.6199999999999992</v>
      </c>
      <c r="G3785" s="564">
        <v>9.68</v>
      </c>
      <c r="H3785" s="145"/>
      <c r="I3785" s="145"/>
      <c r="J3785" s="145"/>
    </row>
    <row r="3786" spans="1:10" ht="45">
      <c r="A3786" s="558">
        <v>100342</v>
      </c>
      <c r="B3786" s="66" t="s">
        <v>17405</v>
      </c>
      <c r="C3786" s="67" t="s">
        <v>20</v>
      </c>
      <c r="D3786" s="563" t="s">
        <v>14623</v>
      </c>
      <c r="E3786" s="558" t="s">
        <v>837</v>
      </c>
      <c r="F3786" s="564">
        <v>16.16</v>
      </c>
      <c r="G3786" s="564">
        <v>16.78</v>
      </c>
      <c r="H3786" s="145"/>
      <c r="I3786" s="145"/>
      <c r="J3786" s="145"/>
    </row>
    <row r="3787" spans="1:10" ht="45">
      <c r="A3787" s="558">
        <v>100343</v>
      </c>
      <c r="B3787" s="66" t="s">
        <v>17405</v>
      </c>
      <c r="C3787" s="67" t="s">
        <v>20</v>
      </c>
      <c r="D3787" s="563" t="s">
        <v>14624</v>
      </c>
      <c r="E3787" s="558" t="s">
        <v>837</v>
      </c>
      <c r="F3787" s="564">
        <v>14.28</v>
      </c>
      <c r="G3787" s="564">
        <v>14.7</v>
      </c>
      <c r="H3787" s="145"/>
      <c r="I3787" s="145"/>
      <c r="J3787" s="145"/>
    </row>
    <row r="3788" spans="1:10" ht="45">
      <c r="A3788" s="558">
        <v>100349</v>
      </c>
      <c r="B3788" s="66" t="s">
        <v>17405</v>
      </c>
      <c r="C3788" s="67" t="s">
        <v>20</v>
      </c>
      <c r="D3788" s="563" t="s">
        <v>14625</v>
      </c>
      <c r="E3788" s="558" t="s">
        <v>862</v>
      </c>
      <c r="F3788" s="564">
        <v>611.9</v>
      </c>
      <c r="G3788" s="564">
        <v>614.48</v>
      </c>
      <c r="H3788" s="145"/>
      <c r="I3788" s="145"/>
      <c r="J3788" s="145"/>
    </row>
    <row r="3789" spans="1:10" ht="54">
      <c r="A3789" s="558">
        <v>100336</v>
      </c>
      <c r="B3789" s="66" t="s">
        <v>17405</v>
      </c>
      <c r="C3789" s="67" t="s">
        <v>20</v>
      </c>
      <c r="D3789" s="563" t="s">
        <v>14626</v>
      </c>
      <c r="E3789" s="558" t="s">
        <v>38</v>
      </c>
      <c r="F3789" s="564">
        <v>0</v>
      </c>
      <c r="G3789" s="564">
        <v>0</v>
      </c>
      <c r="H3789" s="145"/>
      <c r="I3789" s="145"/>
      <c r="J3789" s="145"/>
    </row>
    <row r="3790" spans="1:10" ht="54">
      <c r="A3790" s="558">
        <v>100337</v>
      </c>
      <c r="B3790" s="66" t="s">
        <v>17405</v>
      </c>
      <c r="C3790" s="67" t="s">
        <v>20</v>
      </c>
      <c r="D3790" s="563" t="s">
        <v>14627</v>
      </c>
      <c r="E3790" s="558" t="s">
        <v>38</v>
      </c>
      <c r="F3790" s="564">
        <v>0</v>
      </c>
      <c r="G3790" s="564">
        <v>0</v>
      </c>
      <c r="H3790" s="145"/>
      <c r="I3790" s="145"/>
      <c r="J3790" s="145"/>
    </row>
    <row r="3791" spans="1:10" ht="54">
      <c r="A3791" s="558">
        <v>100339</v>
      </c>
      <c r="B3791" s="66" t="s">
        <v>17405</v>
      </c>
      <c r="C3791" s="67" t="s">
        <v>20</v>
      </c>
      <c r="D3791" s="563" t="s">
        <v>14628</v>
      </c>
      <c r="E3791" s="558" t="s">
        <v>38</v>
      </c>
      <c r="F3791" s="564">
        <v>0</v>
      </c>
      <c r="G3791" s="564">
        <v>0</v>
      </c>
      <c r="H3791" s="145"/>
      <c r="I3791" s="145"/>
      <c r="J3791" s="145"/>
    </row>
    <row r="3792" spans="1:10" ht="54">
      <c r="A3792" s="558">
        <v>100340</v>
      </c>
      <c r="B3792" s="66" t="s">
        <v>17405</v>
      </c>
      <c r="C3792" s="67" t="s">
        <v>20</v>
      </c>
      <c r="D3792" s="563" t="s">
        <v>14629</v>
      </c>
      <c r="E3792" s="558" t="s">
        <v>38</v>
      </c>
      <c r="F3792" s="564">
        <v>0</v>
      </c>
      <c r="G3792" s="564">
        <v>0</v>
      </c>
      <c r="H3792" s="145"/>
      <c r="I3792" s="145"/>
      <c r="J3792" s="145"/>
    </row>
    <row r="3793" spans="1:10" ht="45">
      <c r="A3793" s="558">
        <v>105805</v>
      </c>
      <c r="B3793" s="66" t="s">
        <v>17405</v>
      </c>
      <c r="C3793" s="67" t="s">
        <v>20</v>
      </c>
      <c r="D3793" s="563" t="s">
        <v>14630</v>
      </c>
      <c r="E3793" s="558" t="s">
        <v>38</v>
      </c>
      <c r="F3793" s="564">
        <v>867.98</v>
      </c>
      <c r="G3793" s="564">
        <v>875.81</v>
      </c>
      <c r="H3793" s="145"/>
      <c r="I3793" s="145"/>
      <c r="J3793" s="145"/>
    </row>
    <row r="3794" spans="1:10" ht="45">
      <c r="A3794" s="558">
        <v>105806</v>
      </c>
      <c r="B3794" s="66" t="s">
        <v>17405</v>
      </c>
      <c r="C3794" s="67" t="s">
        <v>20</v>
      </c>
      <c r="D3794" s="563" t="s">
        <v>14631</v>
      </c>
      <c r="E3794" s="558" t="s">
        <v>38</v>
      </c>
      <c r="F3794" s="564">
        <v>553.62</v>
      </c>
      <c r="G3794" s="564">
        <v>559.91999999999996</v>
      </c>
      <c r="H3794" s="145"/>
      <c r="I3794" s="145"/>
      <c r="J3794" s="145"/>
    </row>
    <row r="3795" spans="1:10" ht="45">
      <c r="A3795" s="558">
        <v>105807</v>
      </c>
      <c r="B3795" s="66" t="s">
        <v>17405</v>
      </c>
      <c r="C3795" s="67" t="s">
        <v>20</v>
      </c>
      <c r="D3795" s="563" t="s">
        <v>14632</v>
      </c>
      <c r="E3795" s="558" t="s">
        <v>38</v>
      </c>
      <c r="F3795" s="564">
        <v>696.1</v>
      </c>
      <c r="G3795" s="564">
        <v>702.84</v>
      </c>
      <c r="H3795" s="145"/>
      <c r="I3795" s="145"/>
      <c r="J3795" s="145"/>
    </row>
    <row r="3796" spans="1:10" ht="45">
      <c r="A3796" s="558">
        <v>105808</v>
      </c>
      <c r="B3796" s="66" t="s">
        <v>17405</v>
      </c>
      <c r="C3796" s="67" t="s">
        <v>20</v>
      </c>
      <c r="D3796" s="563" t="s">
        <v>14633</v>
      </c>
      <c r="E3796" s="558" t="s">
        <v>38</v>
      </c>
      <c r="F3796" s="564">
        <v>460.33</v>
      </c>
      <c r="G3796" s="564">
        <v>465.93</v>
      </c>
      <c r="H3796" s="145"/>
      <c r="I3796" s="145"/>
      <c r="J3796" s="145"/>
    </row>
    <row r="3797" spans="1:10" ht="54">
      <c r="A3797" s="558">
        <v>100341</v>
      </c>
      <c r="B3797" s="66" t="s">
        <v>17405</v>
      </c>
      <c r="C3797" s="67" t="s">
        <v>20</v>
      </c>
      <c r="D3797" s="563" t="s">
        <v>14634</v>
      </c>
      <c r="E3797" s="558" t="s">
        <v>38</v>
      </c>
      <c r="F3797" s="564">
        <v>40.06</v>
      </c>
      <c r="G3797" s="564">
        <v>41.8</v>
      </c>
      <c r="H3797" s="145"/>
      <c r="I3797" s="145"/>
      <c r="J3797" s="145"/>
    </row>
    <row r="3798" spans="1:10" ht="54">
      <c r="A3798" s="558">
        <v>100351</v>
      </c>
      <c r="B3798" s="66" t="s">
        <v>17405</v>
      </c>
      <c r="C3798" s="67" t="s">
        <v>20</v>
      </c>
      <c r="D3798" s="563" t="s">
        <v>14635</v>
      </c>
      <c r="E3798" s="558" t="s">
        <v>38</v>
      </c>
      <c r="F3798" s="564">
        <v>0</v>
      </c>
      <c r="G3798" s="564">
        <v>0</v>
      </c>
      <c r="H3798" s="145"/>
      <c r="I3798" s="145"/>
      <c r="J3798" s="145"/>
    </row>
    <row r="3799" spans="1:10" ht="54">
      <c r="A3799" s="558">
        <v>100353</v>
      </c>
      <c r="B3799" s="66" t="s">
        <v>17405</v>
      </c>
      <c r="C3799" s="67" t="s">
        <v>20</v>
      </c>
      <c r="D3799" s="563" t="s">
        <v>14636</v>
      </c>
      <c r="E3799" s="558" t="s">
        <v>38</v>
      </c>
      <c r="F3799" s="564">
        <v>0</v>
      </c>
      <c r="G3799" s="564">
        <v>0</v>
      </c>
      <c r="H3799" s="145"/>
      <c r="I3799" s="145"/>
      <c r="J3799" s="145"/>
    </row>
    <row r="3800" spans="1:10" ht="45">
      <c r="A3800" s="558">
        <v>100350</v>
      </c>
      <c r="B3800" s="66" t="s">
        <v>17405</v>
      </c>
      <c r="C3800" s="67" t="s">
        <v>20</v>
      </c>
      <c r="D3800" s="563" t="s">
        <v>14637</v>
      </c>
      <c r="E3800" s="558" t="s">
        <v>38</v>
      </c>
      <c r="F3800" s="564">
        <v>0</v>
      </c>
      <c r="G3800" s="564">
        <v>0</v>
      </c>
      <c r="H3800" s="145"/>
      <c r="I3800" s="145"/>
      <c r="J3800" s="145"/>
    </row>
    <row r="3801" spans="1:10" ht="67.5">
      <c r="A3801" s="558">
        <v>105043</v>
      </c>
      <c r="B3801" s="66" t="s">
        <v>17405</v>
      </c>
      <c r="C3801" s="67" t="s">
        <v>20</v>
      </c>
      <c r="D3801" s="563" t="s">
        <v>14638</v>
      </c>
      <c r="E3801" s="558" t="s">
        <v>6</v>
      </c>
      <c r="F3801" s="564">
        <v>0</v>
      </c>
      <c r="G3801" s="564">
        <v>0</v>
      </c>
      <c r="H3801" s="145"/>
      <c r="I3801" s="145"/>
      <c r="J3801" s="145"/>
    </row>
    <row r="3802" spans="1:10" ht="67.5">
      <c r="A3802" s="558">
        <v>105047</v>
      </c>
      <c r="B3802" s="66" t="s">
        <v>17405</v>
      </c>
      <c r="C3802" s="67" t="s">
        <v>20</v>
      </c>
      <c r="D3802" s="563" t="s">
        <v>14639</v>
      </c>
      <c r="E3802" s="558" t="s">
        <v>6</v>
      </c>
      <c r="F3802" s="564">
        <v>0</v>
      </c>
      <c r="G3802" s="564">
        <v>0</v>
      </c>
      <c r="H3802" s="145"/>
      <c r="I3802" s="145"/>
      <c r="J3802" s="145"/>
    </row>
    <row r="3803" spans="1:10" ht="67.5">
      <c r="A3803" s="558">
        <v>105044</v>
      </c>
      <c r="B3803" s="66" t="s">
        <v>17405</v>
      </c>
      <c r="C3803" s="67" t="s">
        <v>20</v>
      </c>
      <c r="D3803" s="563" t="s">
        <v>14640</v>
      </c>
      <c r="E3803" s="558" t="s">
        <v>6</v>
      </c>
      <c r="F3803" s="564">
        <v>0</v>
      </c>
      <c r="G3803" s="564">
        <v>0</v>
      </c>
      <c r="H3803" s="145"/>
      <c r="I3803" s="145"/>
      <c r="J3803" s="145"/>
    </row>
    <row r="3804" spans="1:10" ht="67.5">
      <c r="A3804" s="558">
        <v>105094</v>
      </c>
      <c r="B3804" s="66" t="s">
        <v>17405</v>
      </c>
      <c r="C3804" s="67" t="s">
        <v>20</v>
      </c>
      <c r="D3804" s="563" t="s">
        <v>14641</v>
      </c>
      <c r="E3804" s="558" t="s">
        <v>6</v>
      </c>
      <c r="F3804" s="564">
        <v>0</v>
      </c>
      <c r="G3804" s="564">
        <v>0</v>
      </c>
      <c r="H3804" s="145"/>
      <c r="I3804" s="145"/>
      <c r="J3804" s="145"/>
    </row>
    <row r="3805" spans="1:10" ht="67.5">
      <c r="A3805" s="558">
        <v>105096</v>
      </c>
      <c r="B3805" s="66" t="s">
        <v>17405</v>
      </c>
      <c r="C3805" s="67" t="s">
        <v>20</v>
      </c>
      <c r="D3805" s="563" t="s">
        <v>14642</v>
      </c>
      <c r="E3805" s="558" t="s">
        <v>6</v>
      </c>
      <c r="F3805" s="564">
        <v>0</v>
      </c>
      <c r="G3805" s="564">
        <v>0</v>
      </c>
      <c r="H3805" s="145"/>
      <c r="I3805" s="145"/>
      <c r="J3805" s="145"/>
    </row>
    <row r="3806" spans="1:10" ht="67.5">
      <c r="A3806" s="558">
        <v>105048</v>
      </c>
      <c r="B3806" s="66" t="s">
        <v>17405</v>
      </c>
      <c r="C3806" s="67" t="s">
        <v>20</v>
      </c>
      <c r="D3806" s="563" t="s">
        <v>14643</v>
      </c>
      <c r="E3806" s="558" t="s">
        <v>6</v>
      </c>
      <c r="F3806" s="564">
        <v>0</v>
      </c>
      <c r="G3806" s="564">
        <v>0</v>
      </c>
      <c r="H3806" s="145"/>
      <c r="I3806" s="145"/>
      <c r="J3806" s="145"/>
    </row>
    <row r="3807" spans="1:10" ht="67.5">
      <c r="A3807" s="558">
        <v>105097</v>
      </c>
      <c r="B3807" s="66" t="s">
        <v>17405</v>
      </c>
      <c r="C3807" s="67" t="s">
        <v>20</v>
      </c>
      <c r="D3807" s="563" t="s">
        <v>14644</v>
      </c>
      <c r="E3807" s="558" t="s">
        <v>6</v>
      </c>
      <c r="F3807" s="564">
        <v>0</v>
      </c>
      <c r="G3807" s="564">
        <v>0</v>
      </c>
      <c r="H3807" s="145"/>
      <c r="I3807" s="145"/>
      <c r="J3807" s="145"/>
    </row>
    <row r="3808" spans="1:10" ht="67.5">
      <c r="A3808" s="558">
        <v>105049</v>
      </c>
      <c r="B3808" s="66" t="s">
        <v>17405</v>
      </c>
      <c r="C3808" s="67" t="s">
        <v>20</v>
      </c>
      <c r="D3808" s="563" t="s">
        <v>14645</v>
      </c>
      <c r="E3808" s="558" t="s">
        <v>6</v>
      </c>
      <c r="F3808" s="564">
        <v>0</v>
      </c>
      <c r="G3808" s="564">
        <v>0</v>
      </c>
      <c r="H3808" s="145"/>
      <c r="I3808" s="145"/>
      <c r="J3808" s="145"/>
    </row>
    <row r="3809" spans="1:10" ht="67.5">
      <c r="A3809" s="558">
        <v>105051</v>
      </c>
      <c r="B3809" s="66" t="s">
        <v>17405</v>
      </c>
      <c r="C3809" s="67" t="s">
        <v>20</v>
      </c>
      <c r="D3809" s="563" t="s">
        <v>14646</v>
      </c>
      <c r="E3809" s="558" t="s">
        <v>6</v>
      </c>
      <c r="F3809" s="564">
        <v>0</v>
      </c>
      <c r="G3809" s="564">
        <v>0</v>
      </c>
      <c r="H3809" s="145"/>
      <c r="I3809" s="145"/>
      <c r="J3809" s="145"/>
    </row>
    <row r="3810" spans="1:10" ht="67.5">
      <c r="A3810" s="558">
        <v>105054</v>
      </c>
      <c r="B3810" s="66" t="s">
        <v>17405</v>
      </c>
      <c r="C3810" s="67" t="s">
        <v>20</v>
      </c>
      <c r="D3810" s="563" t="s">
        <v>14647</v>
      </c>
      <c r="E3810" s="558" t="s">
        <v>6</v>
      </c>
      <c r="F3810" s="564">
        <v>0</v>
      </c>
      <c r="G3810" s="564">
        <v>0</v>
      </c>
      <c r="H3810" s="145"/>
      <c r="I3810" s="145"/>
      <c r="J3810" s="145"/>
    </row>
    <row r="3811" spans="1:10" ht="67.5">
      <c r="A3811" s="558">
        <v>105052</v>
      </c>
      <c r="B3811" s="66" t="s">
        <v>17405</v>
      </c>
      <c r="C3811" s="67" t="s">
        <v>20</v>
      </c>
      <c r="D3811" s="563" t="s">
        <v>14648</v>
      </c>
      <c r="E3811" s="558" t="s">
        <v>6</v>
      </c>
      <c r="F3811" s="564">
        <v>0</v>
      </c>
      <c r="G3811" s="564">
        <v>0</v>
      </c>
      <c r="H3811" s="145"/>
      <c r="I3811" s="145"/>
      <c r="J3811" s="145"/>
    </row>
    <row r="3812" spans="1:10" ht="67.5">
      <c r="A3812" s="558">
        <v>105055</v>
      </c>
      <c r="B3812" s="66" t="s">
        <v>17405</v>
      </c>
      <c r="C3812" s="67" t="s">
        <v>20</v>
      </c>
      <c r="D3812" s="563" t="s">
        <v>14649</v>
      </c>
      <c r="E3812" s="558" t="s">
        <v>6</v>
      </c>
      <c r="F3812" s="564">
        <v>0</v>
      </c>
      <c r="G3812" s="564">
        <v>0</v>
      </c>
      <c r="H3812" s="145"/>
      <c r="I3812" s="145"/>
      <c r="J3812" s="145"/>
    </row>
    <row r="3813" spans="1:10" ht="67.5">
      <c r="A3813" s="558">
        <v>105065</v>
      </c>
      <c r="B3813" s="66" t="s">
        <v>17405</v>
      </c>
      <c r="C3813" s="67" t="s">
        <v>20</v>
      </c>
      <c r="D3813" s="563" t="s">
        <v>14650</v>
      </c>
      <c r="E3813" s="558" t="s">
        <v>6</v>
      </c>
      <c r="F3813" s="564">
        <v>0</v>
      </c>
      <c r="G3813" s="564">
        <v>0</v>
      </c>
      <c r="H3813" s="145"/>
      <c r="I3813" s="145"/>
      <c r="J3813" s="145"/>
    </row>
    <row r="3814" spans="1:10" ht="67.5">
      <c r="A3814" s="558">
        <v>105059</v>
      </c>
      <c r="B3814" s="66" t="s">
        <v>17405</v>
      </c>
      <c r="C3814" s="67" t="s">
        <v>20</v>
      </c>
      <c r="D3814" s="563" t="s">
        <v>14651</v>
      </c>
      <c r="E3814" s="558" t="s">
        <v>6</v>
      </c>
      <c r="F3814" s="564">
        <v>0</v>
      </c>
      <c r="G3814" s="564">
        <v>0</v>
      </c>
      <c r="H3814" s="145"/>
      <c r="I3814" s="145"/>
      <c r="J3814" s="145"/>
    </row>
    <row r="3815" spans="1:10" ht="67.5">
      <c r="A3815" s="558">
        <v>105057</v>
      </c>
      <c r="B3815" s="66" t="s">
        <v>17405</v>
      </c>
      <c r="C3815" s="67" t="s">
        <v>20</v>
      </c>
      <c r="D3815" s="563" t="s">
        <v>14652</v>
      </c>
      <c r="E3815" s="558" t="s">
        <v>6</v>
      </c>
      <c r="F3815" s="564">
        <v>0</v>
      </c>
      <c r="G3815" s="564">
        <v>0</v>
      </c>
      <c r="H3815" s="145"/>
      <c r="I3815" s="145"/>
      <c r="J3815" s="145"/>
    </row>
    <row r="3816" spans="1:10" ht="67.5">
      <c r="A3816" s="558">
        <v>105060</v>
      </c>
      <c r="B3816" s="66" t="s">
        <v>17405</v>
      </c>
      <c r="C3816" s="67" t="s">
        <v>20</v>
      </c>
      <c r="D3816" s="563" t="s">
        <v>14653</v>
      </c>
      <c r="E3816" s="558" t="s">
        <v>6</v>
      </c>
      <c r="F3816" s="564">
        <v>0</v>
      </c>
      <c r="G3816" s="564">
        <v>0</v>
      </c>
      <c r="H3816" s="145"/>
      <c r="I3816" s="145"/>
      <c r="J3816" s="145"/>
    </row>
    <row r="3817" spans="1:10" ht="54">
      <c r="A3817" s="558">
        <v>105042</v>
      </c>
      <c r="B3817" s="66" t="s">
        <v>17405</v>
      </c>
      <c r="C3817" s="67" t="s">
        <v>20</v>
      </c>
      <c r="D3817" s="563" t="s">
        <v>8003</v>
      </c>
      <c r="E3817" s="558" t="s">
        <v>6</v>
      </c>
      <c r="F3817" s="564">
        <v>71.28</v>
      </c>
      <c r="G3817" s="564">
        <v>73.260000000000005</v>
      </c>
      <c r="H3817" s="145"/>
      <c r="I3817" s="145"/>
      <c r="J3817" s="145"/>
    </row>
    <row r="3818" spans="1:10" ht="54">
      <c r="A3818" s="558">
        <v>105046</v>
      </c>
      <c r="B3818" s="66" t="s">
        <v>17405</v>
      </c>
      <c r="C3818" s="67" t="s">
        <v>20</v>
      </c>
      <c r="D3818" s="563" t="s">
        <v>8005</v>
      </c>
      <c r="E3818" s="558" t="s">
        <v>6</v>
      </c>
      <c r="F3818" s="564">
        <v>61.29</v>
      </c>
      <c r="G3818" s="564">
        <v>62.51</v>
      </c>
      <c r="H3818" s="145"/>
      <c r="I3818" s="145"/>
      <c r="J3818" s="145"/>
    </row>
    <row r="3819" spans="1:10" ht="54">
      <c r="A3819" s="558">
        <v>105095</v>
      </c>
      <c r="B3819" s="66" t="s">
        <v>17405</v>
      </c>
      <c r="C3819" s="67" t="s">
        <v>20</v>
      </c>
      <c r="D3819" s="563" t="s">
        <v>8030</v>
      </c>
      <c r="E3819" s="558" t="s">
        <v>6</v>
      </c>
      <c r="F3819" s="564">
        <v>109.39</v>
      </c>
      <c r="G3819" s="564">
        <v>111.38</v>
      </c>
      <c r="H3819" s="145"/>
      <c r="I3819" s="145"/>
      <c r="J3819" s="145"/>
    </row>
    <row r="3820" spans="1:10" ht="54">
      <c r="A3820" s="558">
        <v>105098</v>
      </c>
      <c r="B3820" s="66" t="s">
        <v>17405</v>
      </c>
      <c r="C3820" s="67" t="s">
        <v>20</v>
      </c>
      <c r="D3820" s="563" t="s">
        <v>8031</v>
      </c>
      <c r="E3820" s="558" t="s">
        <v>6</v>
      </c>
      <c r="F3820" s="564">
        <v>99.41</v>
      </c>
      <c r="G3820" s="564">
        <v>100.64</v>
      </c>
      <c r="H3820" s="145"/>
      <c r="I3820" s="145"/>
      <c r="J3820" s="145"/>
    </row>
    <row r="3821" spans="1:10" ht="54">
      <c r="A3821" s="558">
        <v>105050</v>
      </c>
      <c r="B3821" s="66" t="s">
        <v>17405</v>
      </c>
      <c r="C3821" s="67" t="s">
        <v>20</v>
      </c>
      <c r="D3821" s="563" t="s">
        <v>8006</v>
      </c>
      <c r="E3821" s="558" t="s">
        <v>6</v>
      </c>
      <c r="F3821" s="564">
        <v>234.07</v>
      </c>
      <c r="G3821" s="564">
        <v>236.08</v>
      </c>
      <c r="H3821" s="145"/>
      <c r="I3821" s="145"/>
      <c r="J3821" s="145"/>
    </row>
    <row r="3822" spans="1:10" ht="54">
      <c r="A3822" s="558">
        <v>105053</v>
      </c>
      <c r="B3822" s="66" t="s">
        <v>17405</v>
      </c>
      <c r="C3822" s="67" t="s">
        <v>20</v>
      </c>
      <c r="D3822" s="563" t="s">
        <v>8007</v>
      </c>
      <c r="E3822" s="558" t="s">
        <v>6</v>
      </c>
      <c r="F3822" s="564">
        <v>224.2</v>
      </c>
      <c r="G3822" s="564">
        <v>225.46</v>
      </c>
      <c r="H3822" s="145"/>
      <c r="I3822" s="145"/>
      <c r="J3822" s="145"/>
    </row>
    <row r="3823" spans="1:10" ht="54">
      <c r="A3823" s="558">
        <v>105056</v>
      </c>
      <c r="B3823" s="66" t="s">
        <v>17405</v>
      </c>
      <c r="C3823" s="67" t="s">
        <v>20</v>
      </c>
      <c r="D3823" s="563" t="s">
        <v>8008</v>
      </c>
      <c r="E3823" s="558" t="s">
        <v>6</v>
      </c>
      <c r="F3823" s="564">
        <v>325.73</v>
      </c>
      <c r="G3823" s="564">
        <v>327.77</v>
      </c>
      <c r="H3823" s="145"/>
      <c r="I3823" s="145"/>
      <c r="J3823" s="145"/>
    </row>
    <row r="3824" spans="1:10" ht="54">
      <c r="A3824" s="558">
        <v>105058</v>
      </c>
      <c r="B3824" s="66" t="s">
        <v>17405</v>
      </c>
      <c r="C3824" s="67" t="s">
        <v>20</v>
      </c>
      <c r="D3824" s="563" t="s">
        <v>8009</v>
      </c>
      <c r="E3824" s="558" t="s">
        <v>6</v>
      </c>
      <c r="F3824" s="564">
        <v>316.54000000000002</v>
      </c>
      <c r="G3824" s="564">
        <v>317.89999999999998</v>
      </c>
      <c r="H3824" s="145"/>
      <c r="I3824" s="145"/>
      <c r="J3824" s="145"/>
    </row>
    <row r="3825" spans="1:10" ht="67.5">
      <c r="A3825" s="558">
        <v>105062</v>
      </c>
      <c r="B3825" s="66" t="s">
        <v>17405</v>
      </c>
      <c r="C3825" s="67" t="s">
        <v>20</v>
      </c>
      <c r="D3825" s="563" t="s">
        <v>14654</v>
      </c>
      <c r="E3825" s="558" t="s">
        <v>6</v>
      </c>
      <c r="F3825" s="564">
        <v>0</v>
      </c>
      <c r="G3825" s="564">
        <v>0</v>
      </c>
      <c r="H3825" s="145"/>
      <c r="I3825" s="145"/>
      <c r="J3825" s="145"/>
    </row>
    <row r="3826" spans="1:10" ht="67.5">
      <c r="A3826" s="558">
        <v>105066</v>
      </c>
      <c r="B3826" s="66" t="s">
        <v>17405</v>
      </c>
      <c r="C3826" s="67" t="s">
        <v>20</v>
      </c>
      <c r="D3826" s="563" t="s">
        <v>14655</v>
      </c>
      <c r="E3826" s="558" t="s">
        <v>6</v>
      </c>
      <c r="F3826" s="564">
        <v>0</v>
      </c>
      <c r="G3826" s="564">
        <v>0</v>
      </c>
      <c r="H3826" s="145"/>
      <c r="I3826" s="145"/>
      <c r="J3826" s="145"/>
    </row>
    <row r="3827" spans="1:10" ht="67.5">
      <c r="A3827" s="558">
        <v>105063</v>
      </c>
      <c r="B3827" s="66" t="s">
        <v>17405</v>
      </c>
      <c r="C3827" s="67" t="s">
        <v>20</v>
      </c>
      <c r="D3827" s="563" t="s">
        <v>14656</v>
      </c>
      <c r="E3827" s="558" t="s">
        <v>6</v>
      </c>
      <c r="F3827" s="564">
        <v>0</v>
      </c>
      <c r="G3827" s="564">
        <v>0</v>
      </c>
      <c r="H3827" s="145"/>
      <c r="I3827" s="145"/>
      <c r="J3827" s="145"/>
    </row>
    <row r="3828" spans="1:10" ht="67.5">
      <c r="A3828" s="558">
        <v>105067</v>
      </c>
      <c r="B3828" s="66" t="s">
        <v>17405</v>
      </c>
      <c r="C3828" s="67" t="s">
        <v>20</v>
      </c>
      <c r="D3828" s="563" t="s">
        <v>14657</v>
      </c>
      <c r="E3828" s="558" t="s">
        <v>6</v>
      </c>
      <c r="F3828" s="564">
        <v>0</v>
      </c>
      <c r="G3828" s="564">
        <v>0</v>
      </c>
      <c r="H3828" s="145"/>
      <c r="I3828" s="145"/>
      <c r="J3828" s="145"/>
    </row>
    <row r="3829" spans="1:10" ht="67.5">
      <c r="A3829" s="558">
        <v>105069</v>
      </c>
      <c r="B3829" s="66" t="s">
        <v>17405</v>
      </c>
      <c r="C3829" s="67" t="s">
        <v>20</v>
      </c>
      <c r="D3829" s="563" t="s">
        <v>14658</v>
      </c>
      <c r="E3829" s="558" t="s">
        <v>6</v>
      </c>
      <c r="F3829" s="564">
        <v>0</v>
      </c>
      <c r="G3829" s="564">
        <v>0</v>
      </c>
      <c r="H3829" s="145"/>
      <c r="I3829" s="145"/>
      <c r="J3829" s="145"/>
    </row>
    <row r="3830" spans="1:10" ht="67.5">
      <c r="A3830" s="558">
        <v>105072</v>
      </c>
      <c r="B3830" s="66" t="s">
        <v>17405</v>
      </c>
      <c r="C3830" s="67" t="s">
        <v>20</v>
      </c>
      <c r="D3830" s="563" t="s">
        <v>14659</v>
      </c>
      <c r="E3830" s="558" t="s">
        <v>6</v>
      </c>
      <c r="F3830" s="564">
        <v>0</v>
      </c>
      <c r="G3830" s="564">
        <v>0</v>
      </c>
      <c r="H3830" s="145"/>
      <c r="I3830" s="145"/>
      <c r="J3830" s="145"/>
    </row>
    <row r="3831" spans="1:10" ht="67.5">
      <c r="A3831" s="558">
        <v>105070</v>
      </c>
      <c r="B3831" s="66" t="s">
        <v>17405</v>
      </c>
      <c r="C3831" s="67" t="s">
        <v>20</v>
      </c>
      <c r="D3831" s="563" t="s">
        <v>14660</v>
      </c>
      <c r="E3831" s="558" t="s">
        <v>6</v>
      </c>
      <c r="F3831" s="564">
        <v>0</v>
      </c>
      <c r="G3831" s="564">
        <v>0</v>
      </c>
      <c r="H3831" s="145"/>
      <c r="I3831" s="145"/>
      <c r="J3831" s="145"/>
    </row>
    <row r="3832" spans="1:10" ht="67.5">
      <c r="A3832" s="558">
        <v>105073</v>
      </c>
      <c r="B3832" s="66" t="s">
        <v>17405</v>
      </c>
      <c r="C3832" s="67" t="s">
        <v>20</v>
      </c>
      <c r="D3832" s="563" t="s">
        <v>14661</v>
      </c>
      <c r="E3832" s="558" t="s">
        <v>6</v>
      </c>
      <c r="F3832" s="564">
        <v>0</v>
      </c>
      <c r="G3832" s="564">
        <v>0</v>
      </c>
      <c r="H3832" s="145"/>
      <c r="I3832" s="145"/>
      <c r="J3832" s="145"/>
    </row>
    <row r="3833" spans="1:10" ht="67.5">
      <c r="A3833" s="558">
        <v>105075</v>
      </c>
      <c r="B3833" s="66" t="s">
        <v>17405</v>
      </c>
      <c r="C3833" s="67" t="s">
        <v>20</v>
      </c>
      <c r="D3833" s="563" t="s">
        <v>14662</v>
      </c>
      <c r="E3833" s="558" t="s">
        <v>6</v>
      </c>
      <c r="F3833" s="564">
        <v>0</v>
      </c>
      <c r="G3833" s="564">
        <v>0</v>
      </c>
      <c r="H3833" s="145"/>
      <c r="I3833" s="145"/>
      <c r="J3833" s="145"/>
    </row>
    <row r="3834" spans="1:10" ht="67.5">
      <c r="A3834" s="558">
        <v>105078</v>
      </c>
      <c r="B3834" s="66" t="s">
        <v>17405</v>
      </c>
      <c r="C3834" s="67" t="s">
        <v>20</v>
      </c>
      <c r="D3834" s="563" t="s">
        <v>14663</v>
      </c>
      <c r="E3834" s="558" t="s">
        <v>6</v>
      </c>
      <c r="F3834" s="564">
        <v>0</v>
      </c>
      <c r="G3834" s="564">
        <v>0</v>
      </c>
      <c r="H3834" s="145"/>
      <c r="I3834" s="145"/>
      <c r="J3834" s="145"/>
    </row>
    <row r="3835" spans="1:10" ht="67.5">
      <c r="A3835" s="558">
        <v>105076</v>
      </c>
      <c r="B3835" s="66" t="s">
        <v>17405</v>
      </c>
      <c r="C3835" s="67" t="s">
        <v>20</v>
      </c>
      <c r="D3835" s="563" t="s">
        <v>14664</v>
      </c>
      <c r="E3835" s="558" t="s">
        <v>6</v>
      </c>
      <c r="F3835" s="564">
        <v>0</v>
      </c>
      <c r="G3835" s="564">
        <v>0</v>
      </c>
      <c r="H3835" s="145"/>
      <c r="I3835" s="145"/>
      <c r="J3835" s="145"/>
    </row>
    <row r="3836" spans="1:10" ht="67.5">
      <c r="A3836" s="558">
        <v>105079</v>
      </c>
      <c r="B3836" s="66" t="s">
        <v>17405</v>
      </c>
      <c r="C3836" s="67" t="s">
        <v>20</v>
      </c>
      <c r="D3836" s="563" t="s">
        <v>14665</v>
      </c>
      <c r="E3836" s="558" t="s">
        <v>6</v>
      </c>
      <c r="F3836" s="564">
        <v>0</v>
      </c>
      <c r="G3836" s="564">
        <v>0</v>
      </c>
      <c r="H3836" s="145"/>
      <c r="I3836" s="145"/>
      <c r="J3836" s="145"/>
    </row>
    <row r="3837" spans="1:10" ht="67.5">
      <c r="A3837" s="558">
        <v>105061</v>
      </c>
      <c r="B3837" s="66" t="s">
        <v>17405</v>
      </c>
      <c r="C3837" s="67" t="s">
        <v>20</v>
      </c>
      <c r="D3837" s="563" t="s">
        <v>8010</v>
      </c>
      <c r="E3837" s="558" t="s">
        <v>6</v>
      </c>
      <c r="F3837" s="564">
        <v>99.96</v>
      </c>
      <c r="G3837" s="564">
        <v>102.42</v>
      </c>
      <c r="H3837" s="145"/>
      <c r="I3837" s="145"/>
      <c r="J3837" s="145"/>
    </row>
    <row r="3838" spans="1:10" ht="67.5">
      <c r="A3838" s="558">
        <v>105064</v>
      </c>
      <c r="B3838" s="66" t="s">
        <v>17405</v>
      </c>
      <c r="C3838" s="67" t="s">
        <v>20</v>
      </c>
      <c r="D3838" s="563" t="s">
        <v>8011</v>
      </c>
      <c r="E3838" s="558" t="s">
        <v>6</v>
      </c>
      <c r="F3838" s="564">
        <v>87.19</v>
      </c>
      <c r="G3838" s="564">
        <v>88.65</v>
      </c>
      <c r="H3838" s="145"/>
      <c r="I3838" s="145"/>
      <c r="J3838" s="145"/>
    </row>
    <row r="3839" spans="1:10" ht="67.5">
      <c r="A3839" s="558">
        <v>105068</v>
      </c>
      <c r="B3839" s="66" t="s">
        <v>17405</v>
      </c>
      <c r="C3839" s="67" t="s">
        <v>20</v>
      </c>
      <c r="D3839" s="563" t="s">
        <v>8012</v>
      </c>
      <c r="E3839" s="558" t="s">
        <v>6</v>
      </c>
      <c r="F3839" s="564">
        <v>167.92</v>
      </c>
      <c r="G3839" s="564">
        <v>170.39</v>
      </c>
      <c r="H3839" s="145"/>
      <c r="I3839" s="145"/>
      <c r="J3839" s="145"/>
    </row>
    <row r="3840" spans="1:10" ht="67.5">
      <c r="A3840" s="558">
        <v>105071</v>
      </c>
      <c r="B3840" s="66" t="s">
        <v>17405</v>
      </c>
      <c r="C3840" s="67" t="s">
        <v>20</v>
      </c>
      <c r="D3840" s="563" t="s">
        <v>8013</v>
      </c>
      <c r="E3840" s="558" t="s">
        <v>6</v>
      </c>
      <c r="F3840" s="564">
        <v>155.16</v>
      </c>
      <c r="G3840" s="564">
        <v>156.63</v>
      </c>
      <c r="H3840" s="145"/>
      <c r="I3840" s="145"/>
      <c r="J3840" s="145"/>
    </row>
    <row r="3841" spans="1:10" ht="67.5">
      <c r="A3841" s="558">
        <v>105074</v>
      </c>
      <c r="B3841" s="66" t="s">
        <v>17405</v>
      </c>
      <c r="C3841" s="67" t="s">
        <v>20</v>
      </c>
      <c r="D3841" s="563" t="s">
        <v>8014</v>
      </c>
      <c r="E3841" s="558" t="s">
        <v>6</v>
      </c>
      <c r="F3841" s="564">
        <v>263.02999999999997</v>
      </c>
      <c r="G3841" s="564">
        <v>265.51</v>
      </c>
      <c r="H3841" s="145"/>
      <c r="I3841" s="145"/>
      <c r="J3841" s="145"/>
    </row>
    <row r="3842" spans="1:10" ht="67.5">
      <c r="A3842" s="558">
        <v>105077</v>
      </c>
      <c r="B3842" s="66" t="s">
        <v>17405</v>
      </c>
      <c r="C3842" s="67" t="s">
        <v>20</v>
      </c>
      <c r="D3842" s="563" t="s">
        <v>8015</v>
      </c>
      <c r="E3842" s="558" t="s">
        <v>6</v>
      </c>
      <c r="F3842" s="564">
        <v>250.34</v>
      </c>
      <c r="G3842" s="564">
        <v>251.83</v>
      </c>
      <c r="H3842" s="145"/>
      <c r="I3842" s="145"/>
      <c r="J3842" s="145"/>
    </row>
    <row r="3843" spans="1:10" ht="45">
      <c r="A3843" s="558">
        <v>105090</v>
      </c>
      <c r="B3843" s="66" t="s">
        <v>17405</v>
      </c>
      <c r="C3843" s="67" t="s">
        <v>20</v>
      </c>
      <c r="D3843" s="563" t="s">
        <v>8026</v>
      </c>
      <c r="E3843" s="558" t="s">
        <v>38</v>
      </c>
      <c r="F3843" s="564">
        <v>584.39</v>
      </c>
      <c r="G3843" s="564">
        <v>586.78</v>
      </c>
      <c r="H3843" s="145"/>
      <c r="I3843" s="145"/>
      <c r="J3843" s="145"/>
    </row>
    <row r="3844" spans="1:10" ht="45">
      <c r="A3844" s="558">
        <v>105099</v>
      </c>
      <c r="B3844" s="66" t="s">
        <v>17405</v>
      </c>
      <c r="C3844" s="67" t="s">
        <v>20</v>
      </c>
      <c r="D3844" s="563" t="s">
        <v>8032</v>
      </c>
      <c r="E3844" s="558" t="s">
        <v>6</v>
      </c>
      <c r="F3844" s="564">
        <v>92.33</v>
      </c>
      <c r="G3844" s="564">
        <v>95.06</v>
      </c>
      <c r="H3844" s="145"/>
      <c r="I3844" s="145"/>
      <c r="J3844" s="145"/>
    </row>
    <row r="3845" spans="1:10" ht="45">
      <c r="A3845" s="558">
        <v>105100</v>
      </c>
      <c r="B3845" s="66" t="s">
        <v>17405</v>
      </c>
      <c r="C3845" s="67" t="s">
        <v>20</v>
      </c>
      <c r="D3845" s="563" t="s">
        <v>8033</v>
      </c>
      <c r="E3845" s="558" t="s">
        <v>6</v>
      </c>
      <c r="F3845" s="564">
        <v>133.12</v>
      </c>
      <c r="G3845" s="564">
        <v>136.09</v>
      </c>
      <c r="H3845" s="145"/>
      <c r="I3845" s="145"/>
      <c r="J3845" s="145"/>
    </row>
    <row r="3846" spans="1:10" ht="45">
      <c r="A3846" s="558">
        <v>105101</v>
      </c>
      <c r="B3846" s="66" t="s">
        <v>17405</v>
      </c>
      <c r="C3846" s="67" t="s">
        <v>20</v>
      </c>
      <c r="D3846" s="563" t="s">
        <v>8034</v>
      </c>
      <c r="E3846" s="558" t="s">
        <v>6</v>
      </c>
      <c r="F3846" s="564">
        <v>263.39999999999998</v>
      </c>
      <c r="G3846" s="564">
        <v>266.88</v>
      </c>
      <c r="H3846" s="145"/>
      <c r="I3846" s="145"/>
      <c r="J3846" s="145"/>
    </row>
    <row r="3847" spans="1:10" ht="45">
      <c r="A3847" s="558">
        <v>105102</v>
      </c>
      <c r="B3847" s="66" t="s">
        <v>17405</v>
      </c>
      <c r="C3847" s="67" t="s">
        <v>20</v>
      </c>
      <c r="D3847" s="563" t="s">
        <v>8035</v>
      </c>
      <c r="E3847" s="558" t="s">
        <v>6</v>
      </c>
      <c r="F3847" s="564">
        <v>362.35</v>
      </c>
      <c r="G3847" s="564">
        <v>366.49</v>
      </c>
      <c r="H3847" s="145"/>
      <c r="I3847" s="145"/>
      <c r="J3847" s="145"/>
    </row>
    <row r="3848" spans="1:10" ht="45">
      <c r="A3848" s="558">
        <v>105080</v>
      </c>
      <c r="B3848" s="66" t="s">
        <v>17405</v>
      </c>
      <c r="C3848" s="67" t="s">
        <v>20</v>
      </c>
      <c r="D3848" s="563" t="s">
        <v>8016</v>
      </c>
      <c r="E3848" s="558" t="s">
        <v>6</v>
      </c>
      <c r="F3848" s="564">
        <v>72.83</v>
      </c>
      <c r="G3848" s="564">
        <v>74.44</v>
      </c>
      <c r="H3848" s="145"/>
      <c r="I3848" s="145"/>
      <c r="J3848" s="145"/>
    </row>
    <row r="3849" spans="1:10" ht="45">
      <c r="A3849" s="558">
        <v>105081</v>
      </c>
      <c r="B3849" s="66" t="s">
        <v>17405</v>
      </c>
      <c r="C3849" s="67" t="s">
        <v>20</v>
      </c>
      <c r="D3849" s="563" t="s">
        <v>8017</v>
      </c>
      <c r="E3849" s="558" t="s">
        <v>6</v>
      </c>
      <c r="F3849" s="564">
        <v>83.5</v>
      </c>
      <c r="G3849" s="564">
        <v>85.17</v>
      </c>
      <c r="H3849" s="145"/>
      <c r="I3849" s="145"/>
      <c r="J3849" s="145"/>
    </row>
    <row r="3850" spans="1:10" ht="45">
      <c r="A3850" s="558">
        <v>105091</v>
      </c>
      <c r="B3850" s="66" t="s">
        <v>17405</v>
      </c>
      <c r="C3850" s="67" t="s">
        <v>20</v>
      </c>
      <c r="D3850" s="563" t="s">
        <v>8027</v>
      </c>
      <c r="E3850" s="558" t="s">
        <v>6</v>
      </c>
      <c r="F3850" s="564">
        <v>142.16</v>
      </c>
      <c r="G3850" s="564">
        <v>144.02000000000001</v>
      </c>
      <c r="H3850" s="145"/>
      <c r="I3850" s="145"/>
      <c r="J3850" s="145"/>
    </row>
    <row r="3851" spans="1:10" ht="45">
      <c r="A3851" s="558">
        <v>105089</v>
      </c>
      <c r="B3851" s="66" t="s">
        <v>17405</v>
      </c>
      <c r="C3851" s="67" t="s">
        <v>20</v>
      </c>
      <c r="D3851" s="563" t="s">
        <v>8025</v>
      </c>
      <c r="E3851" s="558" t="s">
        <v>6</v>
      </c>
      <c r="F3851" s="564">
        <v>178.07</v>
      </c>
      <c r="G3851" s="564">
        <v>180.1</v>
      </c>
      <c r="H3851" s="145"/>
      <c r="I3851" s="145"/>
      <c r="J3851" s="145"/>
    </row>
    <row r="3852" spans="1:10" ht="45">
      <c r="A3852" s="558">
        <v>105082</v>
      </c>
      <c r="B3852" s="66" t="s">
        <v>17405</v>
      </c>
      <c r="C3852" s="67" t="s">
        <v>20</v>
      </c>
      <c r="D3852" s="563" t="s">
        <v>8018</v>
      </c>
      <c r="E3852" s="558" t="s">
        <v>6</v>
      </c>
      <c r="F3852" s="564">
        <v>75.72</v>
      </c>
      <c r="G3852" s="564">
        <v>77.33</v>
      </c>
      <c r="H3852" s="145"/>
      <c r="I3852" s="145"/>
      <c r="J3852" s="145"/>
    </row>
    <row r="3853" spans="1:10" ht="45">
      <c r="A3853" s="558">
        <v>105083</v>
      </c>
      <c r="B3853" s="66" t="s">
        <v>17405</v>
      </c>
      <c r="C3853" s="67" t="s">
        <v>20</v>
      </c>
      <c r="D3853" s="563" t="s">
        <v>8019</v>
      </c>
      <c r="E3853" s="558" t="s">
        <v>6</v>
      </c>
      <c r="F3853" s="564">
        <v>84.82</v>
      </c>
      <c r="G3853" s="564">
        <v>86.49</v>
      </c>
      <c r="H3853" s="145"/>
      <c r="I3853" s="145"/>
      <c r="J3853" s="145"/>
    </row>
    <row r="3854" spans="1:10" ht="45">
      <c r="A3854" s="558">
        <v>105084</v>
      </c>
      <c r="B3854" s="66" t="s">
        <v>17405</v>
      </c>
      <c r="C3854" s="67" t="s">
        <v>20</v>
      </c>
      <c r="D3854" s="563" t="s">
        <v>8020</v>
      </c>
      <c r="E3854" s="558" t="s">
        <v>6</v>
      </c>
      <c r="F3854" s="564">
        <v>104.22</v>
      </c>
      <c r="G3854" s="564">
        <v>105.95</v>
      </c>
      <c r="H3854" s="145"/>
      <c r="I3854" s="145"/>
      <c r="J3854" s="145"/>
    </row>
    <row r="3855" spans="1:10" ht="45">
      <c r="A3855" s="558">
        <v>105086</v>
      </c>
      <c r="B3855" s="66" t="s">
        <v>17405</v>
      </c>
      <c r="C3855" s="67" t="s">
        <v>20</v>
      </c>
      <c r="D3855" s="563" t="s">
        <v>8022</v>
      </c>
      <c r="E3855" s="558" t="s">
        <v>6</v>
      </c>
      <c r="F3855" s="564">
        <v>97.05</v>
      </c>
      <c r="G3855" s="564">
        <v>98.85</v>
      </c>
      <c r="H3855" s="145"/>
      <c r="I3855" s="145"/>
      <c r="J3855" s="145"/>
    </row>
    <row r="3856" spans="1:10" ht="45">
      <c r="A3856" s="558">
        <v>105087</v>
      </c>
      <c r="B3856" s="66" t="s">
        <v>17405</v>
      </c>
      <c r="C3856" s="67" t="s">
        <v>20</v>
      </c>
      <c r="D3856" s="563" t="s">
        <v>8023</v>
      </c>
      <c r="E3856" s="558" t="s">
        <v>6</v>
      </c>
      <c r="F3856" s="564">
        <v>108.4</v>
      </c>
      <c r="G3856" s="564">
        <v>110.27</v>
      </c>
      <c r="H3856" s="145"/>
      <c r="I3856" s="145"/>
      <c r="J3856" s="145"/>
    </row>
    <row r="3857" spans="1:10" ht="45">
      <c r="A3857" s="558">
        <v>105088</v>
      </c>
      <c r="B3857" s="66" t="s">
        <v>17405</v>
      </c>
      <c r="C3857" s="67" t="s">
        <v>20</v>
      </c>
      <c r="D3857" s="563" t="s">
        <v>8024</v>
      </c>
      <c r="E3857" s="558" t="s">
        <v>6</v>
      </c>
      <c r="F3857" s="564">
        <v>192.63</v>
      </c>
      <c r="G3857" s="564">
        <v>194.66</v>
      </c>
      <c r="H3857" s="145"/>
      <c r="I3857" s="145"/>
      <c r="J3857" s="145"/>
    </row>
    <row r="3858" spans="1:10" ht="45">
      <c r="A3858" s="558">
        <v>105092</v>
      </c>
      <c r="B3858" s="66" t="s">
        <v>17405</v>
      </c>
      <c r="C3858" s="67" t="s">
        <v>20</v>
      </c>
      <c r="D3858" s="563" t="s">
        <v>8028</v>
      </c>
      <c r="E3858" s="558" t="s">
        <v>6</v>
      </c>
      <c r="F3858" s="564">
        <v>154.29</v>
      </c>
      <c r="G3858" s="564">
        <v>156.15</v>
      </c>
      <c r="H3858" s="145"/>
      <c r="I3858" s="145"/>
      <c r="J3858" s="145"/>
    </row>
    <row r="3859" spans="1:10" ht="45">
      <c r="A3859" s="558">
        <v>105085</v>
      </c>
      <c r="B3859" s="66" t="s">
        <v>17405</v>
      </c>
      <c r="C3859" s="67" t="s">
        <v>20</v>
      </c>
      <c r="D3859" s="563" t="s">
        <v>8021</v>
      </c>
      <c r="E3859" s="558" t="s">
        <v>6</v>
      </c>
      <c r="F3859" s="564">
        <v>108.73</v>
      </c>
      <c r="G3859" s="564">
        <v>110.47</v>
      </c>
      <c r="H3859" s="145"/>
      <c r="I3859" s="145"/>
      <c r="J3859" s="145"/>
    </row>
    <row r="3860" spans="1:10" ht="45">
      <c r="A3860" s="558">
        <v>105093</v>
      </c>
      <c r="B3860" s="66" t="s">
        <v>17405</v>
      </c>
      <c r="C3860" s="67" t="s">
        <v>20</v>
      </c>
      <c r="D3860" s="563" t="s">
        <v>8029</v>
      </c>
      <c r="E3860" s="558" t="s">
        <v>6</v>
      </c>
      <c r="F3860" s="564">
        <v>156.22999999999999</v>
      </c>
      <c r="G3860" s="564">
        <v>158.26</v>
      </c>
      <c r="H3860" s="145"/>
      <c r="I3860" s="145"/>
      <c r="J3860" s="145"/>
    </row>
    <row r="3861" spans="1:10" ht="45">
      <c r="A3861" s="558">
        <v>105041</v>
      </c>
      <c r="B3861" s="66" t="s">
        <v>17405</v>
      </c>
      <c r="C3861" s="67" t="s">
        <v>20</v>
      </c>
      <c r="D3861" s="563" t="s">
        <v>8002</v>
      </c>
      <c r="E3861" s="558" t="s">
        <v>6</v>
      </c>
      <c r="F3861" s="564">
        <v>64.66</v>
      </c>
      <c r="G3861" s="564">
        <v>66.27</v>
      </c>
      <c r="H3861" s="145"/>
      <c r="I3861" s="145"/>
      <c r="J3861" s="145"/>
    </row>
    <row r="3862" spans="1:10" ht="45">
      <c r="A3862" s="558">
        <v>105045</v>
      </c>
      <c r="B3862" s="66" t="s">
        <v>17405</v>
      </c>
      <c r="C3862" s="67" t="s">
        <v>20</v>
      </c>
      <c r="D3862" s="563" t="s">
        <v>8004</v>
      </c>
      <c r="E3862" s="558" t="s">
        <v>6</v>
      </c>
      <c r="F3862" s="564">
        <v>74.150000000000006</v>
      </c>
      <c r="G3862" s="564">
        <v>75.86</v>
      </c>
      <c r="H3862" s="145"/>
      <c r="I3862" s="145"/>
      <c r="J3862" s="145"/>
    </row>
    <row r="3863" spans="1:10" ht="54">
      <c r="A3863" s="558">
        <v>93961</v>
      </c>
      <c r="B3863" s="66" t="s">
        <v>17405</v>
      </c>
      <c r="C3863" s="67" t="s">
        <v>20</v>
      </c>
      <c r="D3863" s="563" t="s">
        <v>14666</v>
      </c>
      <c r="E3863" s="558" t="s">
        <v>6</v>
      </c>
      <c r="F3863" s="564">
        <v>198.65</v>
      </c>
      <c r="G3863" s="564">
        <v>209.23</v>
      </c>
      <c r="H3863" s="145"/>
      <c r="I3863" s="145"/>
      <c r="J3863" s="145"/>
    </row>
    <row r="3864" spans="1:10" ht="54">
      <c r="A3864" s="558">
        <v>93971</v>
      </c>
      <c r="B3864" s="66" t="s">
        <v>17405</v>
      </c>
      <c r="C3864" s="67" t="s">
        <v>20</v>
      </c>
      <c r="D3864" s="563" t="s">
        <v>14667</v>
      </c>
      <c r="E3864" s="558" t="s">
        <v>6</v>
      </c>
      <c r="F3864" s="564">
        <v>168.05</v>
      </c>
      <c r="G3864" s="564">
        <v>176.57</v>
      </c>
      <c r="H3864" s="145"/>
      <c r="I3864" s="145"/>
      <c r="J3864" s="145"/>
    </row>
    <row r="3865" spans="1:10" ht="67.5">
      <c r="A3865" s="558">
        <v>93959</v>
      </c>
      <c r="B3865" s="66" t="s">
        <v>17405</v>
      </c>
      <c r="C3865" s="67" t="s">
        <v>20</v>
      </c>
      <c r="D3865" s="563" t="s">
        <v>14668</v>
      </c>
      <c r="E3865" s="558" t="s">
        <v>6</v>
      </c>
      <c r="F3865" s="564">
        <v>221.09</v>
      </c>
      <c r="G3865" s="564">
        <v>233.05</v>
      </c>
      <c r="H3865" s="145"/>
      <c r="I3865" s="145"/>
      <c r="J3865" s="145"/>
    </row>
    <row r="3866" spans="1:10" ht="67.5">
      <c r="A3866" s="558">
        <v>93969</v>
      </c>
      <c r="B3866" s="66" t="s">
        <v>17405</v>
      </c>
      <c r="C3866" s="67" t="s">
        <v>20</v>
      </c>
      <c r="D3866" s="563" t="s">
        <v>14669</v>
      </c>
      <c r="E3866" s="558" t="s">
        <v>6</v>
      </c>
      <c r="F3866" s="564">
        <v>186.19</v>
      </c>
      <c r="G3866" s="564">
        <v>195.81</v>
      </c>
      <c r="H3866" s="145"/>
      <c r="I3866" s="145"/>
      <c r="J3866" s="145"/>
    </row>
    <row r="3867" spans="1:10" ht="67.5">
      <c r="A3867" s="558">
        <v>93957</v>
      </c>
      <c r="B3867" s="66" t="s">
        <v>17405</v>
      </c>
      <c r="C3867" s="67" t="s">
        <v>20</v>
      </c>
      <c r="D3867" s="563" t="s">
        <v>14670</v>
      </c>
      <c r="E3867" s="558" t="s">
        <v>6</v>
      </c>
      <c r="F3867" s="564">
        <v>274.55</v>
      </c>
      <c r="G3867" s="564">
        <v>289.81</v>
      </c>
      <c r="H3867" s="145"/>
      <c r="I3867" s="145"/>
      <c r="J3867" s="145"/>
    </row>
    <row r="3868" spans="1:10" ht="67.5">
      <c r="A3868" s="558">
        <v>93967</v>
      </c>
      <c r="B3868" s="66" t="s">
        <v>17405</v>
      </c>
      <c r="C3868" s="67" t="s">
        <v>20</v>
      </c>
      <c r="D3868" s="563" t="s">
        <v>14671</v>
      </c>
      <c r="E3868" s="558" t="s">
        <v>6</v>
      </c>
      <c r="F3868" s="564">
        <v>230.79</v>
      </c>
      <c r="G3868" s="564">
        <v>243.2</v>
      </c>
      <c r="H3868" s="145"/>
      <c r="I3868" s="145"/>
      <c r="J3868" s="145"/>
    </row>
    <row r="3869" spans="1:10" ht="45">
      <c r="A3869" s="558">
        <v>104878</v>
      </c>
      <c r="B3869" s="66" t="s">
        <v>17405</v>
      </c>
      <c r="C3869" s="67" t="s">
        <v>20</v>
      </c>
      <c r="D3869" s="563" t="s">
        <v>6796</v>
      </c>
      <c r="E3869" s="558" t="s">
        <v>2778</v>
      </c>
      <c r="F3869" s="564">
        <v>2304.4</v>
      </c>
      <c r="G3869" s="564">
        <v>2313.2399999999998</v>
      </c>
      <c r="H3869" s="145"/>
      <c r="I3869" s="145"/>
      <c r="J3869" s="145"/>
    </row>
    <row r="3870" spans="1:10" ht="45">
      <c r="A3870" s="558">
        <v>104877</v>
      </c>
      <c r="B3870" s="66" t="s">
        <v>17405</v>
      </c>
      <c r="C3870" s="67" t="s">
        <v>20</v>
      </c>
      <c r="D3870" s="563" t="s">
        <v>6795</v>
      </c>
      <c r="E3870" s="558" t="s">
        <v>2778</v>
      </c>
      <c r="F3870" s="564">
        <v>602</v>
      </c>
      <c r="G3870" s="564">
        <v>610.84</v>
      </c>
      <c r="H3870" s="145"/>
      <c r="I3870" s="145"/>
      <c r="J3870" s="145"/>
    </row>
    <row r="3871" spans="1:10" ht="81">
      <c r="A3871" s="558">
        <v>104841</v>
      </c>
      <c r="B3871" s="66" t="s">
        <v>17405</v>
      </c>
      <c r="C3871" s="67" t="s">
        <v>20</v>
      </c>
      <c r="D3871" s="563" t="s">
        <v>6779</v>
      </c>
      <c r="E3871" s="558" t="s">
        <v>6</v>
      </c>
      <c r="F3871" s="564">
        <v>86.04</v>
      </c>
      <c r="G3871" s="564">
        <v>88.33</v>
      </c>
      <c r="H3871" s="145"/>
      <c r="I3871" s="145"/>
      <c r="J3871" s="145"/>
    </row>
    <row r="3872" spans="1:10" ht="67.5">
      <c r="A3872" s="558">
        <v>104849</v>
      </c>
      <c r="B3872" s="66" t="s">
        <v>17405</v>
      </c>
      <c r="C3872" s="67" t="s">
        <v>20</v>
      </c>
      <c r="D3872" s="563" t="s">
        <v>6787</v>
      </c>
      <c r="E3872" s="558" t="s">
        <v>6</v>
      </c>
      <c r="F3872" s="564">
        <v>59.6</v>
      </c>
      <c r="G3872" s="564">
        <v>61.23</v>
      </c>
      <c r="H3872" s="145"/>
      <c r="I3872" s="145"/>
      <c r="J3872" s="145"/>
    </row>
    <row r="3873" spans="1:10" ht="67.5">
      <c r="A3873" s="558">
        <v>104887</v>
      </c>
      <c r="B3873" s="66" t="s">
        <v>17405</v>
      </c>
      <c r="C3873" s="67" t="s">
        <v>20</v>
      </c>
      <c r="D3873" s="563" t="s">
        <v>6800</v>
      </c>
      <c r="E3873" s="558" t="s">
        <v>6</v>
      </c>
      <c r="F3873" s="564">
        <v>46.27</v>
      </c>
      <c r="G3873" s="564">
        <v>47.15</v>
      </c>
      <c r="H3873" s="145"/>
      <c r="I3873" s="145"/>
      <c r="J3873" s="145"/>
    </row>
    <row r="3874" spans="1:10" ht="81">
      <c r="A3874" s="558">
        <v>104844</v>
      </c>
      <c r="B3874" s="66" t="s">
        <v>17405</v>
      </c>
      <c r="C3874" s="67" t="s">
        <v>20</v>
      </c>
      <c r="D3874" s="563" t="s">
        <v>6782</v>
      </c>
      <c r="E3874" s="558" t="s">
        <v>6</v>
      </c>
      <c r="F3874" s="564">
        <v>94.85</v>
      </c>
      <c r="G3874" s="564">
        <v>97.45</v>
      </c>
      <c r="H3874" s="145"/>
      <c r="I3874" s="145"/>
      <c r="J3874" s="145"/>
    </row>
    <row r="3875" spans="1:10" ht="67.5">
      <c r="A3875" s="558">
        <v>104852</v>
      </c>
      <c r="B3875" s="66" t="s">
        <v>17405</v>
      </c>
      <c r="C3875" s="67" t="s">
        <v>20</v>
      </c>
      <c r="D3875" s="563" t="s">
        <v>6790</v>
      </c>
      <c r="E3875" s="558" t="s">
        <v>6</v>
      </c>
      <c r="F3875" s="564">
        <v>65.5</v>
      </c>
      <c r="G3875" s="564">
        <v>67.38</v>
      </c>
      <c r="H3875" s="145"/>
      <c r="I3875" s="145"/>
      <c r="J3875" s="145"/>
    </row>
    <row r="3876" spans="1:10" ht="81">
      <c r="A3876" s="558">
        <v>104846</v>
      </c>
      <c r="B3876" s="66" t="s">
        <v>17405</v>
      </c>
      <c r="C3876" s="67" t="s">
        <v>20</v>
      </c>
      <c r="D3876" s="563" t="s">
        <v>6784</v>
      </c>
      <c r="E3876" s="558" t="s">
        <v>6</v>
      </c>
      <c r="F3876" s="564">
        <v>107.94</v>
      </c>
      <c r="G3876" s="564">
        <v>110.99</v>
      </c>
      <c r="H3876" s="145"/>
      <c r="I3876" s="145"/>
      <c r="J3876" s="145"/>
    </row>
    <row r="3877" spans="1:10" ht="67.5">
      <c r="A3877" s="558">
        <v>104854</v>
      </c>
      <c r="B3877" s="66" t="s">
        <v>17405</v>
      </c>
      <c r="C3877" s="67" t="s">
        <v>20</v>
      </c>
      <c r="D3877" s="563" t="s">
        <v>6792</v>
      </c>
      <c r="E3877" s="558" t="s">
        <v>6</v>
      </c>
      <c r="F3877" s="564">
        <v>74.3</v>
      </c>
      <c r="G3877" s="564">
        <v>76.53</v>
      </c>
      <c r="H3877" s="145"/>
      <c r="I3877" s="145"/>
      <c r="J3877" s="145"/>
    </row>
    <row r="3878" spans="1:10" ht="67.5">
      <c r="A3878" s="558">
        <v>104890</v>
      </c>
      <c r="B3878" s="66" t="s">
        <v>17405</v>
      </c>
      <c r="C3878" s="67" t="s">
        <v>20</v>
      </c>
      <c r="D3878" s="563" t="s">
        <v>6803</v>
      </c>
      <c r="E3878" s="558" t="s">
        <v>6</v>
      </c>
      <c r="F3878" s="564">
        <v>52.87</v>
      </c>
      <c r="G3878" s="564">
        <v>54.01</v>
      </c>
      <c r="H3878" s="145"/>
      <c r="I3878" s="145"/>
      <c r="J3878" s="145"/>
    </row>
    <row r="3879" spans="1:10" ht="81">
      <c r="A3879" s="558">
        <v>104842</v>
      </c>
      <c r="B3879" s="66" t="s">
        <v>17405</v>
      </c>
      <c r="C3879" s="67" t="s">
        <v>20</v>
      </c>
      <c r="D3879" s="563" t="s">
        <v>6780</v>
      </c>
      <c r="E3879" s="558" t="s">
        <v>6</v>
      </c>
      <c r="F3879" s="564">
        <v>73.709999999999994</v>
      </c>
      <c r="G3879" s="564">
        <v>75.55</v>
      </c>
      <c r="H3879" s="145"/>
      <c r="I3879" s="145"/>
      <c r="J3879" s="145"/>
    </row>
    <row r="3880" spans="1:10" ht="67.5">
      <c r="A3880" s="558">
        <v>104850</v>
      </c>
      <c r="B3880" s="66" t="s">
        <v>17405</v>
      </c>
      <c r="C3880" s="67" t="s">
        <v>20</v>
      </c>
      <c r="D3880" s="563" t="s">
        <v>6788</v>
      </c>
      <c r="E3880" s="558" t="s">
        <v>6</v>
      </c>
      <c r="F3880" s="564">
        <v>53.17</v>
      </c>
      <c r="G3880" s="564">
        <v>54.53</v>
      </c>
      <c r="H3880" s="145"/>
      <c r="I3880" s="145"/>
      <c r="J3880" s="145"/>
    </row>
    <row r="3881" spans="1:10" ht="67.5">
      <c r="A3881" s="558">
        <v>104888</v>
      </c>
      <c r="B3881" s="66" t="s">
        <v>17405</v>
      </c>
      <c r="C3881" s="67" t="s">
        <v>20</v>
      </c>
      <c r="D3881" s="563" t="s">
        <v>6801</v>
      </c>
      <c r="E3881" s="558" t="s">
        <v>6</v>
      </c>
      <c r="F3881" s="564">
        <v>42.11</v>
      </c>
      <c r="G3881" s="564">
        <v>42.86</v>
      </c>
      <c r="H3881" s="145"/>
      <c r="I3881" s="145"/>
      <c r="J3881" s="145"/>
    </row>
    <row r="3882" spans="1:10" ht="81">
      <c r="A3882" s="558">
        <v>104879</v>
      </c>
      <c r="B3882" s="66" t="s">
        <v>17405</v>
      </c>
      <c r="C3882" s="67" t="s">
        <v>20</v>
      </c>
      <c r="D3882" s="563" t="s">
        <v>6797</v>
      </c>
      <c r="E3882" s="558" t="s">
        <v>6</v>
      </c>
      <c r="F3882" s="564">
        <v>81.05</v>
      </c>
      <c r="G3882" s="564">
        <v>83.14</v>
      </c>
      <c r="H3882" s="145"/>
      <c r="I3882" s="145"/>
      <c r="J3882" s="145"/>
    </row>
    <row r="3883" spans="1:10" ht="67.5">
      <c r="A3883" s="558">
        <v>104853</v>
      </c>
      <c r="B3883" s="66" t="s">
        <v>17405</v>
      </c>
      <c r="C3883" s="67" t="s">
        <v>20</v>
      </c>
      <c r="D3883" s="563" t="s">
        <v>6791</v>
      </c>
      <c r="E3883" s="558" t="s">
        <v>6</v>
      </c>
      <c r="F3883" s="564">
        <v>58.14</v>
      </c>
      <c r="G3883" s="564">
        <v>59.7</v>
      </c>
      <c r="H3883" s="145"/>
      <c r="I3883" s="145"/>
      <c r="J3883" s="145"/>
    </row>
    <row r="3884" spans="1:10" ht="81">
      <c r="A3884" s="558">
        <v>104847</v>
      </c>
      <c r="B3884" s="66" t="s">
        <v>17405</v>
      </c>
      <c r="C3884" s="67" t="s">
        <v>20</v>
      </c>
      <c r="D3884" s="563" t="s">
        <v>6785</v>
      </c>
      <c r="E3884" s="558" t="s">
        <v>6</v>
      </c>
      <c r="F3884" s="564">
        <v>91.95</v>
      </c>
      <c r="G3884" s="564">
        <v>94.46</v>
      </c>
      <c r="H3884" s="145"/>
      <c r="I3884" s="145"/>
      <c r="J3884" s="145"/>
    </row>
    <row r="3885" spans="1:10" ht="67.5">
      <c r="A3885" s="558">
        <v>104855</v>
      </c>
      <c r="B3885" s="66" t="s">
        <v>17405</v>
      </c>
      <c r="C3885" s="67" t="s">
        <v>20</v>
      </c>
      <c r="D3885" s="563" t="s">
        <v>6793</v>
      </c>
      <c r="E3885" s="558" t="s">
        <v>6</v>
      </c>
      <c r="F3885" s="564">
        <v>65.459999999999994</v>
      </c>
      <c r="G3885" s="564">
        <v>67.319999999999993</v>
      </c>
      <c r="H3885" s="145"/>
      <c r="I3885" s="145"/>
      <c r="J3885" s="145"/>
    </row>
    <row r="3886" spans="1:10" ht="67.5">
      <c r="A3886" s="558">
        <v>104891</v>
      </c>
      <c r="B3886" s="66" t="s">
        <v>17405</v>
      </c>
      <c r="C3886" s="67" t="s">
        <v>20</v>
      </c>
      <c r="D3886" s="563" t="s">
        <v>6804</v>
      </c>
      <c r="E3886" s="558" t="s">
        <v>6</v>
      </c>
      <c r="F3886" s="564">
        <v>47.68</v>
      </c>
      <c r="G3886" s="564">
        <v>48.62</v>
      </c>
      <c r="H3886" s="145"/>
      <c r="I3886" s="145"/>
      <c r="J3886" s="145"/>
    </row>
    <row r="3887" spans="1:10" ht="81">
      <c r="A3887" s="558">
        <v>104892</v>
      </c>
      <c r="B3887" s="66" t="s">
        <v>17405</v>
      </c>
      <c r="C3887" s="67" t="s">
        <v>20</v>
      </c>
      <c r="D3887" s="563" t="s">
        <v>6805</v>
      </c>
      <c r="E3887" s="558" t="s">
        <v>6</v>
      </c>
      <c r="F3887" s="564">
        <v>106.65</v>
      </c>
      <c r="G3887" s="564">
        <v>109.67</v>
      </c>
      <c r="H3887" s="145"/>
      <c r="I3887" s="145"/>
      <c r="J3887" s="145"/>
    </row>
    <row r="3888" spans="1:10" ht="67.5">
      <c r="A3888" s="558">
        <v>104848</v>
      </c>
      <c r="B3888" s="66" t="s">
        <v>17405</v>
      </c>
      <c r="C3888" s="67" t="s">
        <v>20</v>
      </c>
      <c r="D3888" s="563" t="s">
        <v>6786</v>
      </c>
      <c r="E3888" s="558" t="s">
        <v>6</v>
      </c>
      <c r="F3888" s="564">
        <v>69.14</v>
      </c>
      <c r="G3888" s="564">
        <v>71.16</v>
      </c>
      <c r="H3888" s="145"/>
      <c r="I3888" s="145"/>
      <c r="J3888" s="145"/>
    </row>
    <row r="3889" spans="1:10" ht="67.5">
      <c r="A3889" s="558">
        <v>104886</v>
      </c>
      <c r="B3889" s="66" t="s">
        <v>17405</v>
      </c>
      <c r="C3889" s="67" t="s">
        <v>20</v>
      </c>
      <c r="D3889" s="563" t="s">
        <v>6799</v>
      </c>
      <c r="E3889" s="558" t="s">
        <v>6</v>
      </c>
      <c r="F3889" s="564">
        <v>52.42</v>
      </c>
      <c r="G3889" s="564">
        <v>53.54</v>
      </c>
      <c r="H3889" s="145"/>
      <c r="I3889" s="145"/>
      <c r="J3889" s="145"/>
    </row>
    <row r="3890" spans="1:10" ht="81">
      <c r="A3890" s="558">
        <v>104843</v>
      </c>
      <c r="B3890" s="66" t="s">
        <v>17405</v>
      </c>
      <c r="C3890" s="67" t="s">
        <v>20</v>
      </c>
      <c r="D3890" s="563" t="s">
        <v>6781</v>
      </c>
      <c r="E3890" s="558" t="s">
        <v>6</v>
      </c>
      <c r="F3890" s="564">
        <v>117.64</v>
      </c>
      <c r="G3890" s="564">
        <v>121.03</v>
      </c>
      <c r="H3890" s="145"/>
      <c r="I3890" s="145"/>
      <c r="J3890" s="145"/>
    </row>
    <row r="3891" spans="1:10" ht="67.5">
      <c r="A3891" s="558">
        <v>104851</v>
      </c>
      <c r="B3891" s="66" t="s">
        <v>17405</v>
      </c>
      <c r="C3891" s="67" t="s">
        <v>20</v>
      </c>
      <c r="D3891" s="563" t="s">
        <v>6789</v>
      </c>
      <c r="E3891" s="558" t="s">
        <v>6</v>
      </c>
      <c r="F3891" s="564">
        <v>76.52</v>
      </c>
      <c r="G3891" s="564">
        <v>78.849999999999994</v>
      </c>
      <c r="H3891" s="145"/>
      <c r="I3891" s="145"/>
      <c r="J3891" s="145"/>
    </row>
    <row r="3892" spans="1:10" ht="81">
      <c r="A3892" s="558">
        <v>104845</v>
      </c>
      <c r="B3892" s="66" t="s">
        <v>17405</v>
      </c>
      <c r="C3892" s="67" t="s">
        <v>20</v>
      </c>
      <c r="D3892" s="563" t="s">
        <v>6783</v>
      </c>
      <c r="E3892" s="558" t="s">
        <v>6</v>
      </c>
      <c r="F3892" s="564">
        <v>133.93</v>
      </c>
      <c r="G3892" s="564">
        <v>137.9</v>
      </c>
      <c r="H3892" s="145"/>
      <c r="I3892" s="145"/>
      <c r="J3892" s="145"/>
    </row>
    <row r="3893" spans="1:10" ht="67.5">
      <c r="A3893" s="558">
        <v>104880</v>
      </c>
      <c r="B3893" s="66" t="s">
        <v>17405</v>
      </c>
      <c r="C3893" s="67" t="s">
        <v>20</v>
      </c>
      <c r="D3893" s="563" t="s">
        <v>6798</v>
      </c>
      <c r="E3893" s="558" t="s">
        <v>6</v>
      </c>
      <c r="F3893" s="564">
        <v>87.48</v>
      </c>
      <c r="G3893" s="564">
        <v>90.25</v>
      </c>
      <c r="H3893" s="145"/>
      <c r="I3893" s="145"/>
      <c r="J3893" s="145"/>
    </row>
    <row r="3894" spans="1:10" ht="67.5">
      <c r="A3894" s="558">
        <v>104889</v>
      </c>
      <c r="B3894" s="66" t="s">
        <v>17405</v>
      </c>
      <c r="C3894" s="67" t="s">
        <v>20</v>
      </c>
      <c r="D3894" s="563" t="s">
        <v>6802</v>
      </c>
      <c r="E3894" s="558" t="s">
        <v>6</v>
      </c>
      <c r="F3894" s="564">
        <v>60.65</v>
      </c>
      <c r="G3894" s="564">
        <v>62.04</v>
      </c>
      <c r="H3894" s="145"/>
      <c r="I3894" s="145"/>
      <c r="J3894" s="145"/>
    </row>
    <row r="3895" spans="1:10" ht="54">
      <c r="A3895" s="558">
        <v>95108</v>
      </c>
      <c r="B3895" s="66" t="s">
        <v>17405</v>
      </c>
      <c r="C3895" s="67" t="s">
        <v>20</v>
      </c>
      <c r="D3895" s="563" t="s">
        <v>6778</v>
      </c>
      <c r="E3895" s="558" t="s">
        <v>2778</v>
      </c>
      <c r="F3895" s="564">
        <v>37.15</v>
      </c>
      <c r="G3895" s="564">
        <v>39.53</v>
      </c>
      <c r="H3895" s="145"/>
      <c r="I3895" s="145"/>
      <c r="J3895" s="145"/>
    </row>
    <row r="3896" spans="1:10" ht="67.5">
      <c r="A3896" s="558">
        <v>104857</v>
      </c>
      <c r="B3896" s="66" t="s">
        <v>17405</v>
      </c>
      <c r="C3896" s="67" t="s">
        <v>20</v>
      </c>
      <c r="D3896" s="563" t="s">
        <v>14672</v>
      </c>
      <c r="E3896" s="558" t="s">
        <v>6</v>
      </c>
      <c r="F3896" s="564">
        <v>0</v>
      </c>
      <c r="G3896" s="564">
        <v>0</v>
      </c>
      <c r="H3896" s="145"/>
      <c r="I3896" s="145"/>
      <c r="J3896" s="145"/>
    </row>
    <row r="3897" spans="1:10" ht="67.5">
      <c r="A3897" s="558">
        <v>104859</v>
      </c>
      <c r="B3897" s="66" t="s">
        <v>17405</v>
      </c>
      <c r="C3897" s="67" t="s">
        <v>20</v>
      </c>
      <c r="D3897" s="563" t="s">
        <v>14673</v>
      </c>
      <c r="E3897" s="558" t="s">
        <v>6</v>
      </c>
      <c r="F3897" s="564">
        <v>0</v>
      </c>
      <c r="G3897" s="564">
        <v>0</v>
      </c>
      <c r="H3897" s="145"/>
      <c r="I3897" s="145"/>
      <c r="J3897" s="145"/>
    </row>
    <row r="3898" spans="1:10" ht="67.5">
      <c r="A3898" s="558">
        <v>104861</v>
      </c>
      <c r="B3898" s="66" t="s">
        <v>17405</v>
      </c>
      <c r="C3898" s="67" t="s">
        <v>20</v>
      </c>
      <c r="D3898" s="563" t="s">
        <v>14674</v>
      </c>
      <c r="E3898" s="558" t="s">
        <v>6</v>
      </c>
      <c r="F3898" s="564">
        <v>0</v>
      </c>
      <c r="G3898" s="564">
        <v>0</v>
      </c>
      <c r="H3898" s="145"/>
      <c r="I3898" s="145"/>
      <c r="J3898" s="145"/>
    </row>
    <row r="3899" spans="1:10" ht="67.5">
      <c r="A3899" s="558">
        <v>104856</v>
      </c>
      <c r="B3899" s="66" t="s">
        <v>17405</v>
      </c>
      <c r="C3899" s="67" t="s">
        <v>20</v>
      </c>
      <c r="D3899" s="563" t="s">
        <v>14675</v>
      </c>
      <c r="E3899" s="558" t="s">
        <v>6</v>
      </c>
      <c r="F3899" s="564">
        <v>0</v>
      </c>
      <c r="G3899" s="564">
        <v>0</v>
      </c>
      <c r="H3899" s="145"/>
      <c r="I3899" s="145"/>
      <c r="J3899" s="145"/>
    </row>
    <row r="3900" spans="1:10" ht="67.5">
      <c r="A3900" s="558">
        <v>104858</v>
      </c>
      <c r="B3900" s="66" t="s">
        <v>17405</v>
      </c>
      <c r="C3900" s="67" t="s">
        <v>20</v>
      </c>
      <c r="D3900" s="563" t="s">
        <v>14676</v>
      </c>
      <c r="E3900" s="558" t="s">
        <v>6</v>
      </c>
      <c r="F3900" s="564">
        <v>0</v>
      </c>
      <c r="G3900" s="564">
        <v>0</v>
      </c>
      <c r="H3900" s="145"/>
      <c r="I3900" s="145"/>
      <c r="J3900" s="145"/>
    </row>
    <row r="3901" spans="1:10" ht="67.5">
      <c r="A3901" s="558">
        <v>104860</v>
      </c>
      <c r="B3901" s="66" t="s">
        <v>17405</v>
      </c>
      <c r="C3901" s="67" t="s">
        <v>20</v>
      </c>
      <c r="D3901" s="563" t="s">
        <v>14677</v>
      </c>
      <c r="E3901" s="558" t="s">
        <v>6</v>
      </c>
      <c r="F3901" s="564">
        <v>0</v>
      </c>
      <c r="G3901" s="564">
        <v>0</v>
      </c>
      <c r="H3901" s="145"/>
      <c r="I3901" s="145"/>
      <c r="J3901" s="145"/>
    </row>
    <row r="3902" spans="1:10" ht="54">
      <c r="A3902" s="558">
        <v>104871</v>
      </c>
      <c r="B3902" s="66" t="s">
        <v>17405</v>
      </c>
      <c r="C3902" s="67" t="s">
        <v>20</v>
      </c>
      <c r="D3902" s="563" t="s">
        <v>14678</v>
      </c>
      <c r="E3902" s="558" t="s">
        <v>6</v>
      </c>
      <c r="F3902" s="564">
        <v>0</v>
      </c>
      <c r="G3902" s="564">
        <v>0</v>
      </c>
      <c r="H3902" s="145"/>
      <c r="I3902" s="145"/>
      <c r="J3902" s="145"/>
    </row>
    <row r="3903" spans="1:10" ht="54">
      <c r="A3903" s="558">
        <v>104883</v>
      </c>
      <c r="B3903" s="66" t="s">
        <v>17405</v>
      </c>
      <c r="C3903" s="67" t="s">
        <v>20</v>
      </c>
      <c r="D3903" s="563" t="s">
        <v>14679</v>
      </c>
      <c r="E3903" s="558" t="s">
        <v>6</v>
      </c>
      <c r="F3903" s="564">
        <v>0</v>
      </c>
      <c r="G3903" s="564">
        <v>0</v>
      </c>
      <c r="H3903" s="145"/>
      <c r="I3903" s="145"/>
      <c r="J3903" s="145"/>
    </row>
    <row r="3904" spans="1:10" ht="54">
      <c r="A3904" s="558">
        <v>104865</v>
      </c>
      <c r="B3904" s="66" t="s">
        <v>17405</v>
      </c>
      <c r="C3904" s="67" t="s">
        <v>20</v>
      </c>
      <c r="D3904" s="563" t="s">
        <v>14680</v>
      </c>
      <c r="E3904" s="558" t="s">
        <v>6</v>
      </c>
      <c r="F3904" s="564">
        <v>0</v>
      </c>
      <c r="G3904" s="564">
        <v>0</v>
      </c>
      <c r="H3904" s="145"/>
      <c r="I3904" s="145"/>
      <c r="J3904" s="145"/>
    </row>
    <row r="3905" spans="1:10" ht="54">
      <c r="A3905" s="558">
        <v>104872</v>
      </c>
      <c r="B3905" s="66" t="s">
        <v>17405</v>
      </c>
      <c r="C3905" s="67" t="s">
        <v>20</v>
      </c>
      <c r="D3905" s="563" t="s">
        <v>14681</v>
      </c>
      <c r="E3905" s="558" t="s">
        <v>6</v>
      </c>
      <c r="F3905" s="564">
        <v>0</v>
      </c>
      <c r="G3905" s="564">
        <v>0</v>
      </c>
      <c r="H3905" s="145"/>
      <c r="I3905" s="145"/>
      <c r="J3905" s="145"/>
    </row>
    <row r="3906" spans="1:10" ht="54">
      <c r="A3906" s="558">
        <v>104884</v>
      </c>
      <c r="B3906" s="66" t="s">
        <v>17405</v>
      </c>
      <c r="C3906" s="67" t="s">
        <v>20</v>
      </c>
      <c r="D3906" s="563" t="s">
        <v>14682</v>
      </c>
      <c r="E3906" s="558" t="s">
        <v>6</v>
      </c>
      <c r="F3906" s="564">
        <v>0</v>
      </c>
      <c r="G3906" s="564">
        <v>0</v>
      </c>
      <c r="H3906" s="145"/>
      <c r="I3906" s="145"/>
      <c r="J3906" s="145"/>
    </row>
    <row r="3907" spans="1:10" ht="54">
      <c r="A3907" s="558">
        <v>104866</v>
      </c>
      <c r="B3907" s="66" t="s">
        <v>17405</v>
      </c>
      <c r="C3907" s="67" t="s">
        <v>20</v>
      </c>
      <c r="D3907" s="563" t="s">
        <v>14683</v>
      </c>
      <c r="E3907" s="558" t="s">
        <v>6</v>
      </c>
      <c r="F3907" s="564">
        <v>0</v>
      </c>
      <c r="G3907" s="564">
        <v>0</v>
      </c>
      <c r="H3907" s="145"/>
      <c r="I3907" s="145"/>
      <c r="J3907" s="145"/>
    </row>
    <row r="3908" spans="1:10" ht="54">
      <c r="A3908" s="558">
        <v>104873</v>
      </c>
      <c r="B3908" s="66" t="s">
        <v>17405</v>
      </c>
      <c r="C3908" s="67" t="s">
        <v>20</v>
      </c>
      <c r="D3908" s="563" t="s">
        <v>14684</v>
      </c>
      <c r="E3908" s="558" t="s">
        <v>6</v>
      </c>
      <c r="F3908" s="564">
        <v>0</v>
      </c>
      <c r="G3908" s="564">
        <v>0</v>
      </c>
      <c r="H3908" s="145"/>
      <c r="I3908" s="145"/>
      <c r="J3908" s="145"/>
    </row>
    <row r="3909" spans="1:10" ht="54">
      <c r="A3909" s="558">
        <v>104885</v>
      </c>
      <c r="B3909" s="66" t="s">
        <v>17405</v>
      </c>
      <c r="C3909" s="67" t="s">
        <v>20</v>
      </c>
      <c r="D3909" s="563" t="s">
        <v>14685</v>
      </c>
      <c r="E3909" s="558" t="s">
        <v>6</v>
      </c>
      <c r="F3909" s="564">
        <v>0</v>
      </c>
      <c r="G3909" s="564">
        <v>0</v>
      </c>
      <c r="H3909" s="145"/>
      <c r="I3909" s="145"/>
      <c r="J3909" s="145"/>
    </row>
    <row r="3910" spans="1:10" ht="54">
      <c r="A3910" s="558">
        <v>104867</v>
      </c>
      <c r="B3910" s="66" t="s">
        <v>17405</v>
      </c>
      <c r="C3910" s="67" t="s">
        <v>20</v>
      </c>
      <c r="D3910" s="563" t="s">
        <v>14686</v>
      </c>
      <c r="E3910" s="558" t="s">
        <v>6</v>
      </c>
      <c r="F3910" s="564">
        <v>0</v>
      </c>
      <c r="G3910" s="564">
        <v>0</v>
      </c>
      <c r="H3910" s="145"/>
      <c r="I3910" s="145"/>
      <c r="J3910" s="145"/>
    </row>
    <row r="3911" spans="1:10" ht="67.5">
      <c r="A3911" s="558">
        <v>104868</v>
      </c>
      <c r="B3911" s="66" t="s">
        <v>17405</v>
      </c>
      <c r="C3911" s="67" t="s">
        <v>20</v>
      </c>
      <c r="D3911" s="563" t="s">
        <v>14687</v>
      </c>
      <c r="E3911" s="558" t="s">
        <v>6</v>
      </c>
      <c r="F3911" s="564">
        <v>0</v>
      </c>
      <c r="G3911" s="564">
        <v>0</v>
      </c>
      <c r="H3911" s="145"/>
      <c r="I3911" s="145"/>
      <c r="J3911" s="145"/>
    </row>
    <row r="3912" spans="1:10" ht="67.5">
      <c r="A3912" s="558">
        <v>104874</v>
      </c>
      <c r="B3912" s="66" t="s">
        <v>17405</v>
      </c>
      <c r="C3912" s="67" t="s">
        <v>20</v>
      </c>
      <c r="D3912" s="563" t="s">
        <v>14688</v>
      </c>
      <c r="E3912" s="558" t="s">
        <v>6</v>
      </c>
      <c r="F3912" s="564">
        <v>0</v>
      </c>
      <c r="G3912" s="564">
        <v>0</v>
      </c>
      <c r="H3912" s="145"/>
      <c r="I3912" s="145"/>
      <c r="J3912" s="145"/>
    </row>
    <row r="3913" spans="1:10" ht="67.5">
      <c r="A3913" s="558">
        <v>104862</v>
      </c>
      <c r="B3913" s="66" t="s">
        <v>17405</v>
      </c>
      <c r="C3913" s="67" t="s">
        <v>20</v>
      </c>
      <c r="D3913" s="563" t="s">
        <v>14689</v>
      </c>
      <c r="E3913" s="558" t="s">
        <v>6</v>
      </c>
      <c r="F3913" s="564">
        <v>0</v>
      </c>
      <c r="G3913" s="564">
        <v>0</v>
      </c>
      <c r="H3913" s="145"/>
      <c r="I3913" s="145"/>
      <c r="J3913" s="145"/>
    </row>
    <row r="3914" spans="1:10" ht="67.5">
      <c r="A3914" s="558">
        <v>104869</v>
      </c>
      <c r="B3914" s="66" t="s">
        <v>17405</v>
      </c>
      <c r="C3914" s="67" t="s">
        <v>20</v>
      </c>
      <c r="D3914" s="563" t="s">
        <v>14690</v>
      </c>
      <c r="E3914" s="558" t="s">
        <v>6</v>
      </c>
      <c r="F3914" s="564">
        <v>0</v>
      </c>
      <c r="G3914" s="564">
        <v>0</v>
      </c>
      <c r="H3914" s="145"/>
      <c r="I3914" s="145"/>
      <c r="J3914" s="145"/>
    </row>
    <row r="3915" spans="1:10" ht="67.5">
      <c r="A3915" s="558">
        <v>104881</v>
      </c>
      <c r="B3915" s="66" t="s">
        <v>17405</v>
      </c>
      <c r="C3915" s="67" t="s">
        <v>20</v>
      </c>
      <c r="D3915" s="563" t="s">
        <v>14691</v>
      </c>
      <c r="E3915" s="558" t="s">
        <v>6</v>
      </c>
      <c r="F3915" s="564">
        <v>0</v>
      </c>
      <c r="G3915" s="564">
        <v>0</v>
      </c>
      <c r="H3915" s="145"/>
      <c r="I3915" s="145"/>
      <c r="J3915" s="145"/>
    </row>
    <row r="3916" spans="1:10" ht="67.5">
      <c r="A3916" s="558">
        <v>104863</v>
      </c>
      <c r="B3916" s="66" t="s">
        <v>17405</v>
      </c>
      <c r="C3916" s="67" t="s">
        <v>20</v>
      </c>
      <c r="D3916" s="563" t="s">
        <v>14692</v>
      </c>
      <c r="E3916" s="558" t="s">
        <v>6</v>
      </c>
      <c r="F3916" s="564">
        <v>0</v>
      </c>
      <c r="G3916" s="564">
        <v>0</v>
      </c>
      <c r="H3916" s="145"/>
      <c r="I3916" s="145"/>
      <c r="J3916" s="145"/>
    </row>
    <row r="3917" spans="1:10" ht="67.5">
      <c r="A3917" s="558">
        <v>104870</v>
      </c>
      <c r="B3917" s="66" t="s">
        <v>17405</v>
      </c>
      <c r="C3917" s="67" t="s">
        <v>20</v>
      </c>
      <c r="D3917" s="563" t="s">
        <v>14693</v>
      </c>
      <c r="E3917" s="558" t="s">
        <v>6</v>
      </c>
      <c r="F3917" s="564">
        <v>0</v>
      </c>
      <c r="G3917" s="564">
        <v>0</v>
      </c>
      <c r="H3917" s="145"/>
      <c r="I3917" s="145"/>
      <c r="J3917" s="145"/>
    </row>
    <row r="3918" spans="1:10" ht="67.5">
      <c r="A3918" s="558">
        <v>104882</v>
      </c>
      <c r="B3918" s="66" t="s">
        <v>17405</v>
      </c>
      <c r="C3918" s="67" t="s">
        <v>20</v>
      </c>
      <c r="D3918" s="563" t="s">
        <v>14694</v>
      </c>
      <c r="E3918" s="558" t="s">
        <v>6</v>
      </c>
      <c r="F3918" s="564">
        <v>0</v>
      </c>
      <c r="G3918" s="564">
        <v>0</v>
      </c>
      <c r="H3918" s="145"/>
      <c r="I3918" s="145"/>
      <c r="J3918" s="145"/>
    </row>
    <row r="3919" spans="1:10" ht="67.5">
      <c r="A3919" s="558">
        <v>104864</v>
      </c>
      <c r="B3919" s="66" t="s">
        <v>17405</v>
      </c>
      <c r="C3919" s="67" t="s">
        <v>20</v>
      </c>
      <c r="D3919" s="563" t="s">
        <v>14695</v>
      </c>
      <c r="E3919" s="558" t="s">
        <v>6</v>
      </c>
      <c r="F3919" s="564">
        <v>0</v>
      </c>
      <c r="G3919" s="564">
        <v>0</v>
      </c>
      <c r="H3919" s="145"/>
      <c r="I3919" s="145"/>
      <c r="J3919" s="145"/>
    </row>
    <row r="3920" spans="1:10" ht="45">
      <c r="A3920" s="558">
        <v>104876</v>
      </c>
      <c r="B3920" s="66" t="s">
        <v>17405</v>
      </c>
      <c r="C3920" s="67" t="s">
        <v>20</v>
      </c>
      <c r="D3920" s="563" t="s">
        <v>6794</v>
      </c>
      <c r="E3920" s="558" t="s">
        <v>2778</v>
      </c>
      <c r="F3920" s="564">
        <v>21.39</v>
      </c>
      <c r="G3920" s="564">
        <v>23.24</v>
      </c>
      <c r="H3920" s="145"/>
      <c r="I3920" s="145"/>
      <c r="J3920" s="145"/>
    </row>
    <row r="3921" spans="1:10" ht="45">
      <c r="A3921" s="558">
        <v>104875</v>
      </c>
      <c r="B3921" s="66" t="s">
        <v>17405</v>
      </c>
      <c r="C3921" s="67" t="s">
        <v>20</v>
      </c>
      <c r="D3921" s="563" t="s">
        <v>14696</v>
      </c>
      <c r="E3921" s="558" t="s">
        <v>6</v>
      </c>
      <c r="F3921" s="564">
        <v>114.94</v>
      </c>
      <c r="G3921" s="564">
        <v>124.5</v>
      </c>
      <c r="H3921" s="145"/>
      <c r="I3921" s="145"/>
      <c r="J3921" s="145"/>
    </row>
    <row r="3922" spans="1:10" ht="45">
      <c r="A3922" s="558">
        <v>105942</v>
      </c>
      <c r="B3922" s="66" t="s">
        <v>17405</v>
      </c>
      <c r="C3922" s="67" t="s">
        <v>20</v>
      </c>
      <c r="D3922" s="563" t="s">
        <v>14697</v>
      </c>
      <c r="E3922" s="558" t="s">
        <v>6</v>
      </c>
      <c r="F3922" s="564">
        <v>0</v>
      </c>
      <c r="G3922" s="564">
        <v>0</v>
      </c>
      <c r="H3922" s="145"/>
      <c r="I3922" s="145"/>
      <c r="J3922" s="145"/>
    </row>
    <row r="3923" spans="1:10" ht="45">
      <c r="A3923" s="558">
        <v>105943</v>
      </c>
      <c r="B3923" s="66" t="s">
        <v>17405</v>
      </c>
      <c r="C3923" s="67" t="s">
        <v>20</v>
      </c>
      <c r="D3923" s="563" t="s">
        <v>14698</v>
      </c>
      <c r="E3923" s="558" t="s">
        <v>6</v>
      </c>
      <c r="F3923" s="564">
        <v>0</v>
      </c>
      <c r="G3923" s="564">
        <v>0</v>
      </c>
      <c r="H3923" s="145"/>
      <c r="I3923" s="145"/>
      <c r="J3923" s="145"/>
    </row>
    <row r="3924" spans="1:10" ht="54">
      <c r="A3924" s="558">
        <v>105941</v>
      </c>
      <c r="B3924" s="66" t="s">
        <v>17405</v>
      </c>
      <c r="C3924" s="67" t="s">
        <v>20</v>
      </c>
      <c r="D3924" s="563" t="s">
        <v>14699</v>
      </c>
      <c r="E3924" s="558" t="s">
        <v>38</v>
      </c>
      <c r="F3924" s="564">
        <v>0</v>
      </c>
      <c r="G3924" s="564">
        <v>0</v>
      </c>
      <c r="H3924" s="145"/>
      <c r="I3924" s="145"/>
      <c r="J3924" s="145"/>
    </row>
    <row r="3925" spans="1:10" ht="67.5">
      <c r="A3925" s="558">
        <v>105940</v>
      </c>
      <c r="B3925" s="66" t="s">
        <v>17405</v>
      </c>
      <c r="C3925" s="67" t="s">
        <v>20</v>
      </c>
      <c r="D3925" s="563" t="s">
        <v>14700</v>
      </c>
      <c r="E3925" s="558" t="s">
        <v>38</v>
      </c>
      <c r="F3925" s="564">
        <v>0</v>
      </c>
      <c r="G3925" s="564">
        <v>0</v>
      </c>
      <c r="H3925" s="145"/>
      <c r="I3925" s="145"/>
      <c r="J3925" s="145"/>
    </row>
    <row r="3926" spans="1:10" ht="67.5">
      <c r="A3926" s="558">
        <v>105938</v>
      </c>
      <c r="B3926" s="66" t="s">
        <v>17405</v>
      </c>
      <c r="C3926" s="67" t="s">
        <v>20</v>
      </c>
      <c r="D3926" s="563" t="s">
        <v>14701</v>
      </c>
      <c r="E3926" s="558" t="s">
        <v>38</v>
      </c>
      <c r="F3926" s="564">
        <v>0</v>
      </c>
      <c r="G3926" s="564">
        <v>0</v>
      </c>
      <c r="H3926" s="145"/>
      <c r="I3926" s="145"/>
      <c r="J3926" s="145"/>
    </row>
    <row r="3927" spans="1:10" ht="54">
      <c r="A3927" s="558">
        <v>105939</v>
      </c>
      <c r="B3927" s="66" t="s">
        <v>17405</v>
      </c>
      <c r="C3927" s="67" t="s">
        <v>20</v>
      </c>
      <c r="D3927" s="563" t="s">
        <v>14702</v>
      </c>
      <c r="E3927" s="558" t="s">
        <v>38</v>
      </c>
      <c r="F3927" s="564">
        <v>0</v>
      </c>
      <c r="G3927" s="564">
        <v>0</v>
      </c>
      <c r="H3927" s="145"/>
      <c r="I3927" s="145"/>
      <c r="J3927" s="145"/>
    </row>
    <row r="3928" spans="1:10" ht="45">
      <c r="A3928" s="558">
        <v>96120</v>
      </c>
      <c r="B3928" s="66" t="s">
        <v>17405</v>
      </c>
      <c r="C3928" s="67" t="s">
        <v>20</v>
      </c>
      <c r="D3928" s="563" t="s">
        <v>7360</v>
      </c>
      <c r="E3928" s="558" t="s">
        <v>6</v>
      </c>
      <c r="F3928" s="564">
        <v>2.9</v>
      </c>
      <c r="G3928" s="564">
        <v>3.05</v>
      </c>
      <c r="H3928" s="145"/>
      <c r="I3928" s="145"/>
      <c r="J3928" s="145"/>
    </row>
    <row r="3929" spans="1:10" ht="45">
      <c r="A3929" s="558">
        <v>96123</v>
      </c>
      <c r="B3929" s="66" t="s">
        <v>17405</v>
      </c>
      <c r="C3929" s="67" t="s">
        <v>20</v>
      </c>
      <c r="D3929" s="563" t="s">
        <v>7361</v>
      </c>
      <c r="E3929" s="558" t="s">
        <v>6</v>
      </c>
      <c r="F3929" s="564">
        <v>28.09</v>
      </c>
      <c r="G3929" s="564">
        <v>28.87</v>
      </c>
      <c r="H3929" s="145"/>
      <c r="I3929" s="145"/>
      <c r="J3929" s="145"/>
    </row>
    <row r="3930" spans="1:10" ht="45">
      <c r="A3930" s="558">
        <v>96122</v>
      </c>
      <c r="B3930" s="66" t="s">
        <v>17405</v>
      </c>
      <c r="C3930" s="67" t="s">
        <v>20</v>
      </c>
      <c r="D3930" s="563" t="s">
        <v>7354</v>
      </c>
      <c r="E3930" s="558" t="s">
        <v>6</v>
      </c>
      <c r="F3930" s="564">
        <v>46.47</v>
      </c>
      <c r="G3930" s="564">
        <v>47.58</v>
      </c>
      <c r="H3930" s="145"/>
      <c r="I3930" s="145"/>
      <c r="J3930" s="145"/>
    </row>
    <row r="3931" spans="1:10" ht="45">
      <c r="A3931" s="558">
        <v>96121</v>
      </c>
      <c r="B3931" s="66" t="s">
        <v>17405</v>
      </c>
      <c r="C3931" s="67" t="s">
        <v>20</v>
      </c>
      <c r="D3931" s="563" t="s">
        <v>7365</v>
      </c>
      <c r="E3931" s="558" t="s">
        <v>6</v>
      </c>
      <c r="F3931" s="564">
        <v>11.53</v>
      </c>
      <c r="G3931" s="564">
        <v>11.9</v>
      </c>
      <c r="H3931" s="145"/>
      <c r="I3931" s="145"/>
      <c r="J3931" s="145"/>
    </row>
    <row r="3932" spans="1:10" ht="45">
      <c r="A3932" s="558">
        <v>99054</v>
      </c>
      <c r="B3932" s="66" t="s">
        <v>17405</v>
      </c>
      <c r="C3932" s="67" t="s">
        <v>20</v>
      </c>
      <c r="D3932" s="563" t="s">
        <v>7362</v>
      </c>
      <c r="E3932" s="558" t="s">
        <v>38</v>
      </c>
      <c r="F3932" s="564">
        <v>58.03</v>
      </c>
      <c r="G3932" s="564">
        <v>61.81</v>
      </c>
      <c r="H3932" s="145"/>
      <c r="I3932" s="145"/>
      <c r="J3932" s="145"/>
    </row>
    <row r="3933" spans="1:10" ht="45">
      <c r="A3933" s="558">
        <v>96110</v>
      </c>
      <c r="B3933" s="66" t="s">
        <v>17405</v>
      </c>
      <c r="C3933" s="67" t="s">
        <v>20</v>
      </c>
      <c r="D3933" s="563" t="s">
        <v>7357</v>
      </c>
      <c r="E3933" s="558" t="s">
        <v>38</v>
      </c>
      <c r="F3933" s="564">
        <v>69.680000000000007</v>
      </c>
      <c r="G3933" s="564">
        <v>71.63</v>
      </c>
      <c r="H3933" s="145"/>
      <c r="I3933" s="145"/>
      <c r="J3933" s="145"/>
    </row>
    <row r="3934" spans="1:10" ht="45">
      <c r="A3934" s="558">
        <v>96114</v>
      </c>
      <c r="B3934" s="66" t="s">
        <v>17405</v>
      </c>
      <c r="C3934" s="67" t="s">
        <v>20</v>
      </c>
      <c r="D3934" s="563" t="s">
        <v>7359</v>
      </c>
      <c r="E3934" s="558" t="s">
        <v>38</v>
      </c>
      <c r="F3934" s="564">
        <v>70.92</v>
      </c>
      <c r="G3934" s="564">
        <v>72.63</v>
      </c>
      <c r="H3934" s="145"/>
      <c r="I3934" s="145"/>
      <c r="J3934" s="145"/>
    </row>
    <row r="3935" spans="1:10" ht="45">
      <c r="A3935" s="558">
        <v>104757</v>
      </c>
      <c r="B3935" s="66" t="s">
        <v>17405</v>
      </c>
      <c r="C3935" s="67" t="s">
        <v>20</v>
      </c>
      <c r="D3935" s="563" t="s">
        <v>14703</v>
      </c>
      <c r="E3935" s="558" t="s">
        <v>38</v>
      </c>
      <c r="F3935" s="564">
        <v>96.08</v>
      </c>
      <c r="G3935" s="564">
        <v>97.34</v>
      </c>
      <c r="H3935" s="145"/>
      <c r="I3935" s="145"/>
      <c r="J3935" s="145"/>
    </row>
    <row r="3936" spans="1:10" ht="54">
      <c r="A3936" s="558">
        <v>104756</v>
      </c>
      <c r="B3936" s="66" t="s">
        <v>17405</v>
      </c>
      <c r="C3936" s="67" t="s">
        <v>20</v>
      </c>
      <c r="D3936" s="563" t="s">
        <v>7355</v>
      </c>
      <c r="E3936" s="558" t="s">
        <v>38</v>
      </c>
      <c r="F3936" s="564">
        <v>196.71</v>
      </c>
      <c r="G3936" s="564">
        <v>201.4</v>
      </c>
      <c r="H3936" s="145"/>
      <c r="I3936" s="145"/>
      <c r="J3936" s="145"/>
    </row>
    <row r="3937" spans="1:10" ht="45">
      <c r="A3937" s="558">
        <v>96112</v>
      </c>
      <c r="B3937" s="66" t="s">
        <v>17405</v>
      </c>
      <c r="C3937" s="67" t="s">
        <v>20</v>
      </c>
      <c r="D3937" s="563" t="s">
        <v>7353</v>
      </c>
      <c r="E3937" s="558" t="s">
        <v>38</v>
      </c>
      <c r="F3937" s="564">
        <v>144.43</v>
      </c>
      <c r="G3937" s="564">
        <v>149.49</v>
      </c>
      <c r="H3937" s="145"/>
      <c r="I3937" s="145"/>
      <c r="J3937" s="145"/>
    </row>
    <row r="3938" spans="1:10" ht="45">
      <c r="A3938" s="558">
        <v>96113</v>
      </c>
      <c r="B3938" s="66" t="s">
        <v>17405</v>
      </c>
      <c r="C3938" s="67" t="s">
        <v>20</v>
      </c>
      <c r="D3938" s="563" t="s">
        <v>7358</v>
      </c>
      <c r="E3938" s="558" t="s">
        <v>38</v>
      </c>
      <c r="F3938" s="564">
        <v>45.6</v>
      </c>
      <c r="G3938" s="564">
        <v>48.3</v>
      </c>
      <c r="H3938" s="145"/>
      <c r="I3938" s="145"/>
      <c r="J3938" s="145"/>
    </row>
    <row r="3939" spans="1:10" ht="45">
      <c r="A3939" s="558">
        <v>96109</v>
      </c>
      <c r="B3939" s="66" t="s">
        <v>17405</v>
      </c>
      <c r="C3939" s="67" t="s">
        <v>20</v>
      </c>
      <c r="D3939" s="563" t="s">
        <v>7356</v>
      </c>
      <c r="E3939" s="558" t="s">
        <v>38</v>
      </c>
      <c r="F3939" s="564">
        <v>50.63</v>
      </c>
      <c r="G3939" s="564">
        <v>53.77</v>
      </c>
      <c r="H3939" s="145"/>
      <c r="I3939" s="145"/>
      <c r="J3939" s="145"/>
    </row>
    <row r="3940" spans="1:10" ht="45">
      <c r="A3940" s="558">
        <v>96116</v>
      </c>
      <c r="B3940" s="66" t="s">
        <v>17405</v>
      </c>
      <c r="C3940" s="67" t="s">
        <v>20</v>
      </c>
      <c r="D3940" s="563" t="s">
        <v>7364</v>
      </c>
      <c r="E3940" s="558" t="s">
        <v>38</v>
      </c>
      <c r="F3940" s="564">
        <v>62.31</v>
      </c>
      <c r="G3940" s="564">
        <v>63.36</v>
      </c>
      <c r="H3940" s="145"/>
      <c r="I3940" s="145"/>
      <c r="J3940" s="145"/>
    </row>
    <row r="3941" spans="1:10" ht="45">
      <c r="A3941" s="558">
        <v>96111</v>
      </c>
      <c r="B3941" s="66" t="s">
        <v>17405</v>
      </c>
      <c r="C3941" s="67" t="s">
        <v>20</v>
      </c>
      <c r="D3941" s="563" t="s">
        <v>7363</v>
      </c>
      <c r="E3941" s="558" t="s">
        <v>38</v>
      </c>
      <c r="F3941" s="564">
        <v>59.04</v>
      </c>
      <c r="G3941" s="564">
        <v>60.27</v>
      </c>
      <c r="H3941" s="145"/>
      <c r="I3941" s="145"/>
      <c r="J3941" s="145"/>
    </row>
    <row r="3942" spans="1:10" ht="45">
      <c r="A3942" s="558">
        <v>96486</v>
      </c>
      <c r="B3942" s="66" t="s">
        <v>17405</v>
      </c>
      <c r="C3942" s="67" t="s">
        <v>20</v>
      </c>
      <c r="D3942" s="563" t="s">
        <v>7367</v>
      </c>
      <c r="E3942" s="558" t="s">
        <v>38</v>
      </c>
      <c r="F3942" s="564">
        <v>72.02</v>
      </c>
      <c r="G3942" s="564">
        <v>73.069999999999993</v>
      </c>
      <c r="H3942" s="145"/>
      <c r="I3942" s="145"/>
      <c r="J3942" s="145"/>
    </row>
    <row r="3943" spans="1:10" ht="45">
      <c r="A3943" s="558">
        <v>96485</v>
      </c>
      <c r="B3943" s="66" t="s">
        <v>17405</v>
      </c>
      <c r="C3943" s="67" t="s">
        <v>20</v>
      </c>
      <c r="D3943" s="563" t="s">
        <v>7366</v>
      </c>
      <c r="E3943" s="558" t="s">
        <v>38</v>
      </c>
      <c r="F3943" s="564">
        <v>68.75</v>
      </c>
      <c r="G3943" s="564">
        <v>69.98</v>
      </c>
      <c r="H3943" s="145"/>
      <c r="I3943" s="145"/>
      <c r="J3943" s="145"/>
    </row>
    <row r="3944" spans="1:10" ht="45">
      <c r="A3944" s="558">
        <v>97557</v>
      </c>
      <c r="B3944" s="66" t="s">
        <v>17405</v>
      </c>
      <c r="C3944" s="67" t="s">
        <v>20</v>
      </c>
      <c r="D3944" s="563" t="s">
        <v>14704</v>
      </c>
      <c r="E3944" s="558" t="s">
        <v>38</v>
      </c>
      <c r="F3944" s="564">
        <v>0</v>
      </c>
      <c r="G3944" s="564">
        <v>0</v>
      </c>
      <c r="H3944" s="145"/>
      <c r="I3944" s="145"/>
      <c r="J3944" s="145"/>
    </row>
    <row r="3945" spans="1:10" ht="67.5">
      <c r="A3945" s="558">
        <v>101807</v>
      </c>
      <c r="B3945" s="66" t="s">
        <v>17405</v>
      </c>
      <c r="C3945" s="67" t="s">
        <v>20</v>
      </c>
      <c r="D3945" s="563" t="s">
        <v>6099</v>
      </c>
      <c r="E3945" s="558" t="s">
        <v>2778</v>
      </c>
      <c r="F3945" s="564">
        <v>498.76</v>
      </c>
      <c r="G3945" s="564">
        <v>523.96</v>
      </c>
      <c r="H3945" s="145"/>
      <c r="I3945" s="145"/>
      <c r="J3945" s="145"/>
    </row>
    <row r="3946" spans="1:10" ht="67.5">
      <c r="A3946" s="558">
        <v>101806</v>
      </c>
      <c r="B3946" s="66" t="s">
        <v>17405</v>
      </c>
      <c r="C3946" s="67" t="s">
        <v>20</v>
      </c>
      <c r="D3946" s="563" t="s">
        <v>6098</v>
      </c>
      <c r="E3946" s="558" t="s">
        <v>2778</v>
      </c>
      <c r="F3946" s="564">
        <v>521.24</v>
      </c>
      <c r="G3946" s="564">
        <v>549</v>
      </c>
      <c r="H3946" s="145"/>
      <c r="I3946" s="145"/>
      <c r="J3946" s="145"/>
    </row>
    <row r="3947" spans="1:10" ht="54">
      <c r="A3947" s="558">
        <v>101808</v>
      </c>
      <c r="B3947" s="66" t="s">
        <v>17405</v>
      </c>
      <c r="C3947" s="67" t="s">
        <v>20</v>
      </c>
      <c r="D3947" s="563" t="s">
        <v>6100</v>
      </c>
      <c r="E3947" s="558" t="s">
        <v>2778</v>
      </c>
      <c r="F3947" s="564">
        <v>460.57</v>
      </c>
      <c r="G3947" s="564">
        <v>466.69</v>
      </c>
      <c r="H3947" s="145"/>
      <c r="I3947" s="145"/>
      <c r="J3947" s="145"/>
    </row>
    <row r="3948" spans="1:10" ht="54">
      <c r="A3948" s="558">
        <v>98058</v>
      </c>
      <c r="B3948" s="66" t="s">
        <v>17405</v>
      </c>
      <c r="C3948" s="67" t="s">
        <v>20</v>
      </c>
      <c r="D3948" s="563" t="s">
        <v>14705</v>
      </c>
      <c r="E3948" s="558" t="s">
        <v>2778</v>
      </c>
      <c r="F3948" s="564">
        <v>1522.66</v>
      </c>
      <c r="G3948" s="564">
        <v>1550.69</v>
      </c>
      <c r="H3948" s="145"/>
      <c r="I3948" s="145"/>
      <c r="J3948" s="145"/>
    </row>
    <row r="3949" spans="1:10" ht="54">
      <c r="A3949" s="558">
        <v>98059</v>
      </c>
      <c r="B3949" s="66" t="s">
        <v>17405</v>
      </c>
      <c r="C3949" s="67" t="s">
        <v>20</v>
      </c>
      <c r="D3949" s="563" t="s">
        <v>14706</v>
      </c>
      <c r="E3949" s="558" t="s">
        <v>2778</v>
      </c>
      <c r="F3949" s="564">
        <v>3266.44</v>
      </c>
      <c r="G3949" s="564">
        <v>3307.37</v>
      </c>
      <c r="H3949" s="145"/>
      <c r="I3949" s="145"/>
      <c r="J3949" s="145"/>
    </row>
    <row r="3950" spans="1:10" ht="54">
      <c r="A3950" s="558">
        <v>98060</v>
      </c>
      <c r="B3950" s="66" t="s">
        <v>17405</v>
      </c>
      <c r="C3950" s="67" t="s">
        <v>20</v>
      </c>
      <c r="D3950" s="563" t="s">
        <v>14707</v>
      </c>
      <c r="E3950" s="558" t="s">
        <v>2778</v>
      </c>
      <c r="F3950" s="564">
        <v>4586.45</v>
      </c>
      <c r="G3950" s="564">
        <v>4646</v>
      </c>
      <c r="H3950" s="145"/>
      <c r="I3950" s="145"/>
      <c r="J3950" s="145"/>
    </row>
    <row r="3951" spans="1:10" ht="54">
      <c r="A3951" s="558">
        <v>98061</v>
      </c>
      <c r="B3951" s="66" t="s">
        <v>17405</v>
      </c>
      <c r="C3951" s="67" t="s">
        <v>20</v>
      </c>
      <c r="D3951" s="563" t="s">
        <v>14708</v>
      </c>
      <c r="E3951" s="558" t="s">
        <v>2778</v>
      </c>
      <c r="F3951" s="564">
        <v>6404.28</v>
      </c>
      <c r="G3951" s="564">
        <v>6486.29</v>
      </c>
      <c r="H3951" s="145"/>
      <c r="I3951" s="145"/>
      <c r="J3951" s="145"/>
    </row>
    <row r="3952" spans="1:10" ht="54">
      <c r="A3952" s="558">
        <v>98088</v>
      </c>
      <c r="B3952" s="66" t="s">
        <v>17405</v>
      </c>
      <c r="C3952" s="67" t="s">
        <v>20</v>
      </c>
      <c r="D3952" s="563" t="s">
        <v>6407</v>
      </c>
      <c r="E3952" s="558" t="s">
        <v>2778</v>
      </c>
      <c r="F3952" s="564">
        <v>3138.99</v>
      </c>
      <c r="G3952" s="564">
        <v>3263.46</v>
      </c>
      <c r="H3952" s="145"/>
      <c r="I3952" s="145"/>
      <c r="J3952" s="145"/>
    </row>
    <row r="3953" spans="1:10" ht="54">
      <c r="A3953" s="558">
        <v>98089</v>
      </c>
      <c r="B3953" s="66" t="s">
        <v>17405</v>
      </c>
      <c r="C3953" s="67" t="s">
        <v>20</v>
      </c>
      <c r="D3953" s="563" t="s">
        <v>6408</v>
      </c>
      <c r="E3953" s="558" t="s">
        <v>2778</v>
      </c>
      <c r="F3953" s="564">
        <v>4962.29</v>
      </c>
      <c r="G3953" s="564">
        <v>5160.78</v>
      </c>
      <c r="H3953" s="145"/>
      <c r="I3953" s="145"/>
      <c r="J3953" s="145"/>
    </row>
    <row r="3954" spans="1:10" ht="54">
      <c r="A3954" s="558">
        <v>98090</v>
      </c>
      <c r="B3954" s="66" t="s">
        <v>17405</v>
      </c>
      <c r="C3954" s="67" t="s">
        <v>20</v>
      </c>
      <c r="D3954" s="563" t="s">
        <v>6409</v>
      </c>
      <c r="E3954" s="558" t="s">
        <v>2778</v>
      </c>
      <c r="F3954" s="564">
        <v>7795.65</v>
      </c>
      <c r="G3954" s="564">
        <v>8108.5</v>
      </c>
      <c r="H3954" s="145"/>
      <c r="I3954" s="145"/>
      <c r="J3954" s="145"/>
    </row>
    <row r="3955" spans="1:10" ht="54">
      <c r="A3955" s="558">
        <v>98091</v>
      </c>
      <c r="B3955" s="66" t="s">
        <v>17405</v>
      </c>
      <c r="C3955" s="67" t="s">
        <v>20</v>
      </c>
      <c r="D3955" s="563" t="s">
        <v>6410</v>
      </c>
      <c r="E3955" s="558" t="s">
        <v>2778</v>
      </c>
      <c r="F3955" s="564">
        <v>10183.76</v>
      </c>
      <c r="G3955" s="564">
        <v>10592.7</v>
      </c>
      <c r="H3955" s="145"/>
      <c r="I3955" s="145"/>
      <c r="J3955" s="145"/>
    </row>
    <row r="3956" spans="1:10" ht="54">
      <c r="A3956" s="558">
        <v>98092</v>
      </c>
      <c r="B3956" s="66" t="s">
        <v>17405</v>
      </c>
      <c r="C3956" s="67" t="s">
        <v>20</v>
      </c>
      <c r="D3956" s="563" t="s">
        <v>6411</v>
      </c>
      <c r="E3956" s="558" t="s">
        <v>2778</v>
      </c>
      <c r="F3956" s="564">
        <v>11828.24</v>
      </c>
      <c r="G3956" s="564">
        <v>12303.74</v>
      </c>
      <c r="H3956" s="145"/>
      <c r="I3956" s="145"/>
      <c r="J3956" s="145"/>
    </row>
    <row r="3957" spans="1:10" ht="54">
      <c r="A3957" s="558">
        <v>98093</v>
      </c>
      <c r="B3957" s="66" t="s">
        <v>17405</v>
      </c>
      <c r="C3957" s="67" t="s">
        <v>20</v>
      </c>
      <c r="D3957" s="563" t="s">
        <v>6412</v>
      </c>
      <c r="E3957" s="558" t="s">
        <v>2778</v>
      </c>
      <c r="F3957" s="564">
        <v>13962.65</v>
      </c>
      <c r="G3957" s="564">
        <v>14524.03</v>
      </c>
      <c r="H3957" s="145"/>
      <c r="I3957" s="145"/>
      <c r="J3957" s="145"/>
    </row>
    <row r="3958" spans="1:10" ht="67.5">
      <c r="A3958" s="558">
        <v>98072</v>
      </c>
      <c r="B3958" s="66" t="s">
        <v>17405</v>
      </c>
      <c r="C3958" s="67" t="s">
        <v>20</v>
      </c>
      <c r="D3958" s="563" t="s">
        <v>6391</v>
      </c>
      <c r="E3958" s="558" t="s">
        <v>2778</v>
      </c>
      <c r="F3958" s="564">
        <v>3632.37</v>
      </c>
      <c r="G3958" s="564">
        <v>3787.68</v>
      </c>
      <c r="H3958" s="145"/>
      <c r="I3958" s="145"/>
      <c r="J3958" s="145"/>
    </row>
    <row r="3959" spans="1:10" ht="67.5">
      <c r="A3959" s="558">
        <v>98073</v>
      </c>
      <c r="B3959" s="66" t="s">
        <v>17405</v>
      </c>
      <c r="C3959" s="67" t="s">
        <v>20</v>
      </c>
      <c r="D3959" s="563" t="s">
        <v>6392</v>
      </c>
      <c r="E3959" s="558" t="s">
        <v>2778</v>
      </c>
      <c r="F3959" s="564">
        <v>5733.56</v>
      </c>
      <c r="G3959" s="564">
        <v>5978.2</v>
      </c>
      <c r="H3959" s="145"/>
      <c r="I3959" s="145"/>
      <c r="J3959" s="145"/>
    </row>
    <row r="3960" spans="1:10" ht="67.5">
      <c r="A3960" s="558">
        <v>98074</v>
      </c>
      <c r="B3960" s="66" t="s">
        <v>17405</v>
      </c>
      <c r="C3960" s="67" t="s">
        <v>20</v>
      </c>
      <c r="D3960" s="563" t="s">
        <v>6393</v>
      </c>
      <c r="E3960" s="558" t="s">
        <v>2778</v>
      </c>
      <c r="F3960" s="564">
        <v>8971.81</v>
      </c>
      <c r="G3960" s="564">
        <v>9352.9699999999993</v>
      </c>
      <c r="H3960" s="145"/>
      <c r="I3960" s="145"/>
      <c r="J3960" s="145"/>
    </row>
    <row r="3961" spans="1:10" ht="67.5">
      <c r="A3961" s="558">
        <v>98075</v>
      </c>
      <c r="B3961" s="66" t="s">
        <v>17405</v>
      </c>
      <c r="C3961" s="67" t="s">
        <v>20</v>
      </c>
      <c r="D3961" s="563" t="s">
        <v>6394</v>
      </c>
      <c r="E3961" s="558" t="s">
        <v>2778</v>
      </c>
      <c r="F3961" s="564">
        <v>11701.52</v>
      </c>
      <c r="G3961" s="564">
        <v>12197.49</v>
      </c>
      <c r="H3961" s="145"/>
      <c r="I3961" s="145"/>
      <c r="J3961" s="145"/>
    </row>
    <row r="3962" spans="1:10" ht="67.5">
      <c r="A3962" s="558">
        <v>98076</v>
      </c>
      <c r="B3962" s="66" t="s">
        <v>17405</v>
      </c>
      <c r="C3962" s="67" t="s">
        <v>20</v>
      </c>
      <c r="D3962" s="563" t="s">
        <v>6395</v>
      </c>
      <c r="E3962" s="558" t="s">
        <v>2778</v>
      </c>
      <c r="F3962" s="564">
        <v>13529.28</v>
      </c>
      <c r="G3962" s="564">
        <v>14101.71</v>
      </c>
      <c r="H3962" s="145"/>
      <c r="I3962" s="145"/>
      <c r="J3962" s="145"/>
    </row>
    <row r="3963" spans="1:10" ht="67.5">
      <c r="A3963" s="558">
        <v>98077</v>
      </c>
      <c r="B3963" s="66" t="s">
        <v>17405</v>
      </c>
      <c r="C3963" s="67" t="s">
        <v>20</v>
      </c>
      <c r="D3963" s="563" t="s">
        <v>6396</v>
      </c>
      <c r="E3963" s="558" t="s">
        <v>2778</v>
      </c>
      <c r="F3963" s="564">
        <v>15952.55</v>
      </c>
      <c r="G3963" s="564">
        <v>16626.66</v>
      </c>
      <c r="H3963" s="145"/>
      <c r="I3963" s="145"/>
      <c r="J3963" s="145"/>
    </row>
    <row r="3964" spans="1:10" ht="54">
      <c r="A3964" s="558">
        <v>98062</v>
      </c>
      <c r="B3964" s="66" t="s">
        <v>17405</v>
      </c>
      <c r="C3964" s="67" t="s">
        <v>20</v>
      </c>
      <c r="D3964" s="563" t="s">
        <v>14709</v>
      </c>
      <c r="E3964" s="558" t="s">
        <v>2778</v>
      </c>
      <c r="F3964" s="564">
        <v>2562.23</v>
      </c>
      <c r="G3964" s="564">
        <v>2589.23</v>
      </c>
      <c r="H3964" s="145"/>
      <c r="I3964" s="145"/>
      <c r="J3964" s="145"/>
    </row>
    <row r="3965" spans="1:10" ht="54">
      <c r="A3965" s="558">
        <v>98063</v>
      </c>
      <c r="B3965" s="66" t="s">
        <v>17405</v>
      </c>
      <c r="C3965" s="67" t="s">
        <v>20</v>
      </c>
      <c r="D3965" s="563" t="s">
        <v>14710</v>
      </c>
      <c r="E3965" s="558" t="s">
        <v>2778</v>
      </c>
      <c r="F3965" s="564">
        <v>3913.46</v>
      </c>
      <c r="G3965" s="564">
        <v>3953.42</v>
      </c>
      <c r="H3965" s="145"/>
      <c r="I3965" s="145"/>
      <c r="J3965" s="145"/>
    </row>
    <row r="3966" spans="1:10" ht="54">
      <c r="A3966" s="558">
        <v>98064</v>
      </c>
      <c r="B3966" s="66" t="s">
        <v>17405</v>
      </c>
      <c r="C3966" s="67" t="s">
        <v>20</v>
      </c>
      <c r="D3966" s="563" t="s">
        <v>14711</v>
      </c>
      <c r="E3966" s="558" t="s">
        <v>2778</v>
      </c>
      <c r="F3966" s="564">
        <v>4510.53</v>
      </c>
      <c r="G3966" s="564">
        <v>4552.3599999999997</v>
      </c>
      <c r="H3966" s="145"/>
      <c r="I3966" s="145"/>
      <c r="J3966" s="145"/>
    </row>
    <row r="3967" spans="1:10" ht="54">
      <c r="A3967" s="558">
        <v>98065</v>
      </c>
      <c r="B3967" s="66" t="s">
        <v>17405</v>
      </c>
      <c r="C3967" s="67" t="s">
        <v>20</v>
      </c>
      <c r="D3967" s="563" t="s">
        <v>14712</v>
      </c>
      <c r="E3967" s="558" t="s">
        <v>2778</v>
      </c>
      <c r="F3967" s="564">
        <v>6263.64</v>
      </c>
      <c r="G3967" s="564">
        <v>6319.28</v>
      </c>
      <c r="H3967" s="145"/>
      <c r="I3967" s="145"/>
      <c r="J3967" s="145"/>
    </row>
    <row r="3968" spans="1:10" ht="54">
      <c r="A3968" s="558">
        <v>98094</v>
      </c>
      <c r="B3968" s="66" t="s">
        <v>17405</v>
      </c>
      <c r="C3968" s="67" t="s">
        <v>20</v>
      </c>
      <c r="D3968" s="563" t="s">
        <v>6413</v>
      </c>
      <c r="E3968" s="558" t="s">
        <v>2778</v>
      </c>
      <c r="F3968" s="564">
        <v>2631.55</v>
      </c>
      <c r="G3968" s="564">
        <v>2731.02</v>
      </c>
      <c r="H3968" s="145"/>
      <c r="I3968" s="145"/>
      <c r="J3968" s="145"/>
    </row>
    <row r="3969" spans="1:10" ht="54">
      <c r="A3969" s="558">
        <v>98099</v>
      </c>
      <c r="B3969" s="66" t="s">
        <v>17405</v>
      </c>
      <c r="C3969" s="67" t="s">
        <v>20</v>
      </c>
      <c r="D3969" s="563" t="s">
        <v>6414</v>
      </c>
      <c r="E3969" s="558" t="s">
        <v>2778</v>
      </c>
      <c r="F3969" s="564">
        <v>4494.82</v>
      </c>
      <c r="G3969" s="564">
        <v>4665.33</v>
      </c>
      <c r="H3969" s="145"/>
      <c r="I3969" s="145"/>
      <c r="J3969" s="145"/>
    </row>
    <row r="3970" spans="1:10" ht="54">
      <c r="A3970" s="558">
        <v>98100</v>
      </c>
      <c r="B3970" s="66" t="s">
        <v>17405</v>
      </c>
      <c r="C3970" s="67" t="s">
        <v>20</v>
      </c>
      <c r="D3970" s="563" t="s">
        <v>6415</v>
      </c>
      <c r="E3970" s="558" t="s">
        <v>2778</v>
      </c>
      <c r="F3970" s="564">
        <v>5886.4</v>
      </c>
      <c r="G3970" s="564">
        <v>6111.28</v>
      </c>
      <c r="H3970" s="145"/>
      <c r="I3970" s="145"/>
      <c r="J3970" s="145"/>
    </row>
    <row r="3971" spans="1:10" ht="54">
      <c r="A3971" s="558">
        <v>98101</v>
      </c>
      <c r="B3971" s="66" t="s">
        <v>17405</v>
      </c>
      <c r="C3971" s="67" t="s">
        <v>20</v>
      </c>
      <c r="D3971" s="563" t="s">
        <v>6416</v>
      </c>
      <c r="E3971" s="558" t="s">
        <v>2778</v>
      </c>
      <c r="F3971" s="564">
        <v>8699.39</v>
      </c>
      <c r="G3971" s="564">
        <v>9033.61</v>
      </c>
      <c r="H3971" s="145"/>
      <c r="I3971" s="145"/>
      <c r="J3971" s="145"/>
    </row>
    <row r="3972" spans="1:10" ht="67.5">
      <c r="A3972" s="558">
        <v>98078</v>
      </c>
      <c r="B3972" s="66" t="s">
        <v>17405</v>
      </c>
      <c r="C3972" s="67" t="s">
        <v>20</v>
      </c>
      <c r="D3972" s="563" t="s">
        <v>6397</v>
      </c>
      <c r="E3972" s="558" t="s">
        <v>2778</v>
      </c>
      <c r="F3972" s="564">
        <v>3793.01</v>
      </c>
      <c r="G3972" s="564">
        <v>3950.37</v>
      </c>
      <c r="H3972" s="145"/>
      <c r="I3972" s="145"/>
      <c r="J3972" s="145"/>
    </row>
    <row r="3973" spans="1:10" ht="67.5">
      <c r="A3973" s="558">
        <v>98079</v>
      </c>
      <c r="B3973" s="66" t="s">
        <v>17405</v>
      </c>
      <c r="C3973" s="67" t="s">
        <v>20</v>
      </c>
      <c r="D3973" s="563" t="s">
        <v>6398</v>
      </c>
      <c r="E3973" s="558" t="s">
        <v>2778</v>
      </c>
      <c r="F3973" s="564">
        <v>6675.12</v>
      </c>
      <c r="G3973" s="564">
        <v>6950.9</v>
      </c>
      <c r="H3973" s="145"/>
      <c r="I3973" s="145"/>
      <c r="J3973" s="145"/>
    </row>
    <row r="3974" spans="1:10" ht="67.5">
      <c r="A3974" s="558">
        <v>98080</v>
      </c>
      <c r="B3974" s="66" t="s">
        <v>17405</v>
      </c>
      <c r="C3974" s="67" t="s">
        <v>20</v>
      </c>
      <c r="D3974" s="563" t="s">
        <v>6399</v>
      </c>
      <c r="E3974" s="558" t="s">
        <v>2778</v>
      </c>
      <c r="F3974" s="564">
        <v>8632.82</v>
      </c>
      <c r="G3974" s="564">
        <v>8989.27</v>
      </c>
      <c r="H3974" s="145"/>
      <c r="I3974" s="145"/>
      <c r="J3974" s="145"/>
    </row>
    <row r="3975" spans="1:10" ht="67.5">
      <c r="A3975" s="558">
        <v>98081</v>
      </c>
      <c r="B3975" s="66" t="s">
        <v>17405</v>
      </c>
      <c r="C3975" s="67" t="s">
        <v>20</v>
      </c>
      <c r="D3975" s="563" t="s">
        <v>6400</v>
      </c>
      <c r="E3975" s="558" t="s">
        <v>2778</v>
      </c>
      <c r="F3975" s="564">
        <v>12827.49</v>
      </c>
      <c r="G3975" s="564">
        <v>13356.96</v>
      </c>
      <c r="H3975" s="145"/>
      <c r="I3975" s="145"/>
      <c r="J3975" s="145"/>
    </row>
    <row r="3976" spans="1:10" ht="54">
      <c r="A3976" s="558">
        <v>98052</v>
      </c>
      <c r="B3976" s="66" t="s">
        <v>17405</v>
      </c>
      <c r="C3976" s="67" t="s">
        <v>20</v>
      </c>
      <c r="D3976" s="563" t="s">
        <v>14713</v>
      </c>
      <c r="E3976" s="558" t="s">
        <v>2778</v>
      </c>
      <c r="F3976" s="564">
        <v>1731.34</v>
      </c>
      <c r="G3976" s="564">
        <v>1755.3</v>
      </c>
      <c r="H3976" s="145"/>
      <c r="I3976" s="145"/>
      <c r="J3976" s="145"/>
    </row>
    <row r="3977" spans="1:10" ht="54">
      <c r="A3977" s="558">
        <v>98053</v>
      </c>
      <c r="B3977" s="66" t="s">
        <v>17405</v>
      </c>
      <c r="C3977" s="67" t="s">
        <v>20</v>
      </c>
      <c r="D3977" s="563" t="s">
        <v>14714</v>
      </c>
      <c r="E3977" s="558" t="s">
        <v>2778</v>
      </c>
      <c r="F3977" s="564">
        <v>2382.1999999999998</v>
      </c>
      <c r="G3977" s="564">
        <v>2414.61</v>
      </c>
      <c r="H3977" s="145"/>
      <c r="I3977" s="145"/>
      <c r="J3977" s="145"/>
    </row>
    <row r="3978" spans="1:10" ht="54">
      <c r="A3978" s="558">
        <v>98054</v>
      </c>
      <c r="B3978" s="66" t="s">
        <v>17405</v>
      </c>
      <c r="C3978" s="67" t="s">
        <v>20</v>
      </c>
      <c r="D3978" s="563" t="s">
        <v>14715</v>
      </c>
      <c r="E3978" s="558" t="s">
        <v>2778</v>
      </c>
      <c r="F3978" s="564">
        <v>3836.54</v>
      </c>
      <c r="G3978" s="564">
        <v>3870.37</v>
      </c>
      <c r="H3978" s="145"/>
      <c r="I3978" s="145"/>
      <c r="J3978" s="145"/>
    </row>
    <row r="3979" spans="1:10" ht="54">
      <c r="A3979" s="558">
        <v>98055</v>
      </c>
      <c r="B3979" s="66" t="s">
        <v>17405</v>
      </c>
      <c r="C3979" s="67" t="s">
        <v>20</v>
      </c>
      <c r="D3979" s="563" t="s">
        <v>14716</v>
      </c>
      <c r="E3979" s="558" t="s">
        <v>2778</v>
      </c>
      <c r="F3979" s="564">
        <v>5223.78</v>
      </c>
      <c r="G3979" s="564">
        <v>5270.43</v>
      </c>
      <c r="H3979" s="145"/>
      <c r="I3979" s="145"/>
      <c r="J3979" s="145"/>
    </row>
    <row r="3980" spans="1:10" ht="54">
      <c r="A3980" s="558">
        <v>98056</v>
      </c>
      <c r="B3980" s="66" t="s">
        <v>17405</v>
      </c>
      <c r="C3980" s="67" t="s">
        <v>20</v>
      </c>
      <c r="D3980" s="563" t="s">
        <v>14717</v>
      </c>
      <c r="E3980" s="558" t="s">
        <v>2778</v>
      </c>
      <c r="F3980" s="564">
        <v>6082.1</v>
      </c>
      <c r="G3980" s="564">
        <v>6131.91</v>
      </c>
      <c r="H3980" s="145"/>
      <c r="I3980" s="145"/>
      <c r="J3980" s="145"/>
    </row>
    <row r="3981" spans="1:10" ht="54">
      <c r="A3981" s="558">
        <v>98057</v>
      </c>
      <c r="B3981" s="66" t="s">
        <v>17405</v>
      </c>
      <c r="C3981" s="67" t="s">
        <v>20</v>
      </c>
      <c r="D3981" s="563" t="s">
        <v>14718</v>
      </c>
      <c r="E3981" s="558" t="s">
        <v>2778</v>
      </c>
      <c r="F3981" s="564">
        <v>7253.92</v>
      </c>
      <c r="G3981" s="564">
        <v>7315.68</v>
      </c>
      <c r="H3981" s="145"/>
      <c r="I3981" s="145"/>
      <c r="J3981" s="145"/>
    </row>
    <row r="3982" spans="1:10" ht="54">
      <c r="A3982" s="558">
        <v>98082</v>
      </c>
      <c r="B3982" s="66" t="s">
        <v>17405</v>
      </c>
      <c r="C3982" s="67" t="s">
        <v>20</v>
      </c>
      <c r="D3982" s="563" t="s">
        <v>6401</v>
      </c>
      <c r="E3982" s="558" t="s">
        <v>2778</v>
      </c>
      <c r="F3982" s="564">
        <v>3630.98</v>
      </c>
      <c r="G3982" s="564">
        <v>3776.46</v>
      </c>
      <c r="H3982" s="145"/>
      <c r="I3982" s="145"/>
      <c r="J3982" s="145"/>
    </row>
    <row r="3983" spans="1:10" ht="54">
      <c r="A3983" s="558">
        <v>98083</v>
      </c>
      <c r="B3983" s="66" t="s">
        <v>17405</v>
      </c>
      <c r="C3983" s="67" t="s">
        <v>20</v>
      </c>
      <c r="D3983" s="563" t="s">
        <v>6402</v>
      </c>
      <c r="E3983" s="558" t="s">
        <v>2778</v>
      </c>
      <c r="F3983" s="564">
        <v>4786.7700000000004</v>
      </c>
      <c r="G3983" s="564">
        <v>4980.21</v>
      </c>
      <c r="H3983" s="145"/>
      <c r="I3983" s="145"/>
      <c r="J3983" s="145"/>
    </row>
    <row r="3984" spans="1:10" ht="54">
      <c r="A3984" s="558">
        <v>98084</v>
      </c>
      <c r="B3984" s="66" t="s">
        <v>17405</v>
      </c>
      <c r="C3984" s="67" t="s">
        <v>20</v>
      </c>
      <c r="D3984" s="563" t="s">
        <v>6403</v>
      </c>
      <c r="E3984" s="558" t="s">
        <v>2778</v>
      </c>
      <c r="F3984" s="564">
        <v>6709.03</v>
      </c>
      <c r="G3984" s="564">
        <v>6982.57</v>
      </c>
      <c r="H3984" s="145"/>
      <c r="I3984" s="145"/>
      <c r="J3984" s="145"/>
    </row>
    <row r="3985" spans="1:10" ht="54">
      <c r="A3985" s="558">
        <v>98085</v>
      </c>
      <c r="B3985" s="66" t="s">
        <v>17405</v>
      </c>
      <c r="C3985" s="67" t="s">
        <v>20</v>
      </c>
      <c r="D3985" s="563" t="s">
        <v>6404</v>
      </c>
      <c r="E3985" s="558" t="s">
        <v>2778</v>
      </c>
      <c r="F3985" s="564">
        <v>9093.3799999999992</v>
      </c>
      <c r="G3985" s="564">
        <v>9467.26</v>
      </c>
      <c r="H3985" s="145"/>
      <c r="I3985" s="145"/>
      <c r="J3985" s="145"/>
    </row>
    <row r="3986" spans="1:10" ht="54">
      <c r="A3986" s="558">
        <v>98087</v>
      </c>
      <c r="B3986" s="66" t="s">
        <v>17405</v>
      </c>
      <c r="C3986" s="67" t="s">
        <v>20</v>
      </c>
      <c r="D3986" s="563" t="s">
        <v>6406</v>
      </c>
      <c r="E3986" s="558" t="s">
        <v>2778</v>
      </c>
      <c r="F3986" s="564">
        <v>10954.93</v>
      </c>
      <c r="G3986" s="564">
        <v>11405.3</v>
      </c>
      <c r="H3986" s="145"/>
      <c r="I3986" s="145"/>
      <c r="J3986" s="145"/>
    </row>
    <row r="3987" spans="1:10" ht="54">
      <c r="A3987" s="558">
        <v>98086</v>
      </c>
      <c r="B3987" s="66" t="s">
        <v>17405</v>
      </c>
      <c r="C3987" s="67" t="s">
        <v>20</v>
      </c>
      <c r="D3987" s="563" t="s">
        <v>6405</v>
      </c>
      <c r="E3987" s="558" t="s">
        <v>2778</v>
      </c>
      <c r="F3987" s="564">
        <v>10263.959999999999</v>
      </c>
      <c r="G3987" s="564">
        <v>10686.4</v>
      </c>
      <c r="H3987" s="145"/>
      <c r="I3987" s="145"/>
      <c r="J3987" s="145"/>
    </row>
    <row r="3988" spans="1:10" ht="54">
      <c r="A3988" s="558">
        <v>98066</v>
      </c>
      <c r="B3988" s="66" t="s">
        <v>17405</v>
      </c>
      <c r="C3988" s="67" t="s">
        <v>20</v>
      </c>
      <c r="D3988" s="563" t="s">
        <v>6385</v>
      </c>
      <c r="E3988" s="558" t="s">
        <v>2778</v>
      </c>
      <c r="F3988" s="564">
        <v>4289.12</v>
      </c>
      <c r="G3988" s="564">
        <v>4472.72</v>
      </c>
      <c r="H3988" s="145"/>
      <c r="I3988" s="145"/>
      <c r="J3988" s="145"/>
    </row>
    <row r="3989" spans="1:10" ht="54">
      <c r="A3989" s="558">
        <v>98067</v>
      </c>
      <c r="B3989" s="66" t="s">
        <v>17405</v>
      </c>
      <c r="C3989" s="67" t="s">
        <v>20</v>
      </c>
      <c r="D3989" s="563" t="s">
        <v>6386</v>
      </c>
      <c r="E3989" s="558" t="s">
        <v>2778</v>
      </c>
      <c r="F3989" s="564">
        <v>5708.4</v>
      </c>
      <c r="G3989" s="564">
        <v>5954.02</v>
      </c>
      <c r="H3989" s="145"/>
      <c r="I3989" s="145"/>
      <c r="J3989" s="145"/>
    </row>
    <row r="3990" spans="1:10" ht="54">
      <c r="A3990" s="558">
        <v>98068</v>
      </c>
      <c r="B3990" s="66" t="s">
        <v>17405</v>
      </c>
      <c r="C3990" s="67" t="s">
        <v>20</v>
      </c>
      <c r="D3990" s="563" t="s">
        <v>6387</v>
      </c>
      <c r="E3990" s="558" t="s">
        <v>2778</v>
      </c>
      <c r="F3990" s="564">
        <v>8060.12</v>
      </c>
      <c r="G3990" s="564">
        <v>8408.6200000000008</v>
      </c>
      <c r="H3990" s="145"/>
      <c r="I3990" s="145"/>
      <c r="J3990" s="145"/>
    </row>
    <row r="3991" spans="1:10" ht="54">
      <c r="A3991" s="558">
        <v>98069</v>
      </c>
      <c r="B3991" s="66" t="s">
        <v>17405</v>
      </c>
      <c r="C3991" s="67" t="s">
        <v>20</v>
      </c>
      <c r="D3991" s="563" t="s">
        <v>6388</v>
      </c>
      <c r="E3991" s="558" t="s">
        <v>2778</v>
      </c>
      <c r="F3991" s="564">
        <v>10875.17</v>
      </c>
      <c r="G3991" s="564">
        <v>11346.79</v>
      </c>
      <c r="H3991" s="145"/>
      <c r="I3991" s="145"/>
      <c r="J3991" s="145"/>
    </row>
    <row r="3992" spans="1:10" ht="67.5">
      <c r="A3992" s="558">
        <v>98071</v>
      </c>
      <c r="B3992" s="66" t="s">
        <v>17405</v>
      </c>
      <c r="C3992" s="67" t="s">
        <v>20</v>
      </c>
      <c r="D3992" s="563" t="s">
        <v>6390</v>
      </c>
      <c r="E3992" s="558" t="s">
        <v>2778</v>
      </c>
      <c r="F3992" s="564">
        <v>13440.79</v>
      </c>
      <c r="G3992" s="564">
        <v>14025.66</v>
      </c>
      <c r="H3992" s="145"/>
      <c r="I3992" s="145"/>
      <c r="J3992" s="145"/>
    </row>
    <row r="3993" spans="1:10" ht="54">
      <c r="A3993" s="558">
        <v>98070</v>
      </c>
      <c r="B3993" s="66" t="s">
        <v>17405</v>
      </c>
      <c r="C3993" s="67" t="s">
        <v>20</v>
      </c>
      <c r="D3993" s="563" t="s">
        <v>6389</v>
      </c>
      <c r="E3993" s="558" t="s">
        <v>2778</v>
      </c>
      <c r="F3993" s="564">
        <v>12390.06</v>
      </c>
      <c r="G3993" s="564">
        <v>12928.28</v>
      </c>
      <c r="H3993" s="145"/>
      <c r="I3993" s="145"/>
      <c r="J3993" s="145"/>
    </row>
    <row r="3994" spans="1:10" ht="45">
      <c r="A3994" s="558">
        <v>104915</v>
      </c>
      <c r="B3994" s="66" t="s">
        <v>17405</v>
      </c>
      <c r="C3994" s="67" t="s">
        <v>20</v>
      </c>
      <c r="D3994" s="563" t="s">
        <v>7948</v>
      </c>
      <c r="E3994" s="558" t="s">
        <v>837</v>
      </c>
      <c r="F3994" s="564">
        <v>9.49</v>
      </c>
      <c r="G3994" s="564">
        <v>9.5399999999999991</v>
      </c>
      <c r="H3994" s="145"/>
      <c r="I3994" s="145"/>
      <c r="J3994" s="145"/>
    </row>
    <row r="3995" spans="1:10" ht="45">
      <c r="A3995" s="558">
        <v>96546</v>
      </c>
      <c r="B3995" s="66" t="s">
        <v>17405</v>
      </c>
      <c r="C3995" s="67" t="s">
        <v>20</v>
      </c>
      <c r="D3995" s="563" t="s">
        <v>7947</v>
      </c>
      <c r="E3995" s="558" t="s">
        <v>837</v>
      </c>
      <c r="F3995" s="564">
        <v>13.34</v>
      </c>
      <c r="G3995" s="564">
        <v>13.74</v>
      </c>
      <c r="H3995" s="145"/>
      <c r="I3995" s="145"/>
      <c r="J3995" s="145"/>
    </row>
    <row r="3996" spans="1:10" ht="45">
      <c r="A3996" s="558">
        <v>96544</v>
      </c>
      <c r="B3996" s="66" t="s">
        <v>17405</v>
      </c>
      <c r="C3996" s="67" t="s">
        <v>20</v>
      </c>
      <c r="D3996" s="563" t="s">
        <v>7945</v>
      </c>
      <c r="E3996" s="558" t="s">
        <v>837</v>
      </c>
      <c r="F3996" s="564">
        <v>17.149999999999999</v>
      </c>
      <c r="G3996" s="564">
        <v>17.84</v>
      </c>
      <c r="H3996" s="145"/>
      <c r="I3996" s="145"/>
      <c r="J3996" s="145"/>
    </row>
    <row r="3997" spans="1:10" ht="45">
      <c r="A3997" s="558">
        <v>96545</v>
      </c>
      <c r="B3997" s="66" t="s">
        <v>17405</v>
      </c>
      <c r="C3997" s="67" t="s">
        <v>20</v>
      </c>
      <c r="D3997" s="563" t="s">
        <v>7946</v>
      </c>
      <c r="E3997" s="558" t="s">
        <v>837</v>
      </c>
      <c r="F3997" s="564">
        <v>15.35</v>
      </c>
      <c r="G3997" s="564">
        <v>15.86</v>
      </c>
      <c r="H3997" s="145"/>
      <c r="I3997" s="145"/>
      <c r="J3997" s="145"/>
    </row>
    <row r="3998" spans="1:10" ht="45">
      <c r="A3998" s="558">
        <v>96543</v>
      </c>
      <c r="B3998" s="66" t="s">
        <v>17405</v>
      </c>
      <c r="C3998" s="67" t="s">
        <v>20</v>
      </c>
      <c r="D3998" s="563" t="s">
        <v>7935</v>
      </c>
      <c r="E3998" s="558" t="s">
        <v>837</v>
      </c>
      <c r="F3998" s="564">
        <v>19.22</v>
      </c>
      <c r="G3998" s="564">
        <v>20.16</v>
      </c>
      <c r="H3998" s="145"/>
      <c r="I3998" s="145"/>
      <c r="J3998" s="145"/>
    </row>
    <row r="3999" spans="1:10" ht="45">
      <c r="A3999" s="558">
        <v>104922</v>
      </c>
      <c r="B3999" s="66" t="s">
        <v>17405</v>
      </c>
      <c r="C3999" s="67" t="s">
        <v>20</v>
      </c>
      <c r="D3999" s="563" t="s">
        <v>7954</v>
      </c>
      <c r="E3999" s="558" t="s">
        <v>837</v>
      </c>
      <c r="F3999" s="564">
        <v>10.5</v>
      </c>
      <c r="G3999" s="564">
        <v>10.62</v>
      </c>
      <c r="H3999" s="145"/>
      <c r="I3999" s="145"/>
      <c r="J3999" s="145"/>
    </row>
    <row r="4000" spans="1:10" ht="45">
      <c r="A4000" s="558">
        <v>104920</v>
      </c>
      <c r="B4000" s="66" t="s">
        <v>17405</v>
      </c>
      <c r="C4000" s="67" t="s">
        <v>20</v>
      </c>
      <c r="D4000" s="563" t="s">
        <v>7952</v>
      </c>
      <c r="E4000" s="558" t="s">
        <v>837</v>
      </c>
      <c r="F4000" s="564">
        <v>10.210000000000001</v>
      </c>
      <c r="G4000" s="564">
        <v>10.43</v>
      </c>
      <c r="H4000" s="145"/>
      <c r="I4000" s="145"/>
      <c r="J4000" s="145"/>
    </row>
    <row r="4001" spans="1:10" ht="45">
      <c r="A4001" s="558">
        <v>104921</v>
      </c>
      <c r="B4001" s="66" t="s">
        <v>17405</v>
      </c>
      <c r="C4001" s="67" t="s">
        <v>20</v>
      </c>
      <c r="D4001" s="563" t="s">
        <v>7953</v>
      </c>
      <c r="E4001" s="558" t="s">
        <v>837</v>
      </c>
      <c r="F4001" s="564">
        <v>9.57</v>
      </c>
      <c r="G4001" s="564">
        <v>9.74</v>
      </c>
      <c r="H4001" s="145"/>
      <c r="I4001" s="145"/>
      <c r="J4001" s="145"/>
    </row>
    <row r="4002" spans="1:10" ht="45">
      <c r="A4002" s="558">
        <v>104919</v>
      </c>
      <c r="B4002" s="66" t="s">
        <v>17405</v>
      </c>
      <c r="C4002" s="67" t="s">
        <v>20</v>
      </c>
      <c r="D4002" s="563" t="s">
        <v>7951</v>
      </c>
      <c r="E4002" s="558" t="s">
        <v>837</v>
      </c>
      <c r="F4002" s="564">
        <v>12.07</v>
      </c>
      <c r="G4002" s="564">
        <v>12.36</v>
      </c>
      <c r="H4002" s="145"/>
      <c r="I4002" s="145"/>
      <c r="J4002" s="145"/>
    </row>
    <row r="4003" spans="1:10" ht="45">
      <c r="A4003" s="558">
        <v>104917</v>
      </c>
      <c r="B4003" s="66" t="s">
        <v>17405</v>
      </c>
      <c r="C4003" s="67" t="s">
        <v>20</v>
      </c>
      <c r="D4003" s="563" t="s">
        <v>7949</v>
      </c>
      <c r="E4003" s="558" t="s">
        <v>837</v>
      </c>
      <c r="F4003" s="564">
        <v>14.76</v>
      </c>
      <c r="G4003" s="564">
        <v>15.26</v>
      </c>
      <c r="H4003" s="145"/>
      <c r="I4003" s="145"/>
      <c r="J4003" s="145"/>
    </row>
    <row r="4004" spans="1:10" ht="45">
      <c r="A4004" s="558">
        <v>104918</v>
      </c>
      <c r="B4004" s="66" t="s">
        <v>17405</v>
      </c>
      <c r="C4004" s="67" t="s">
        <v>20</v>
      </c>
      <c r="D4004" s="563" t="s">
        <v>7950</v>
      </c>
      <c r="E4004" s="558" t="s">
        <v>837</v>
      </c>
      <c r="F4004" s="564">
        <v>13.61</v>
      </c>
      <c r="G4004" s="564">
        <v>13.97</v>
      </c>
      <c r="H4004" s="145"/>
      <c r="I4004" s="145"/>
      <c r="J4004" s="145"/>
    </row>
    <row r="4005" spans="1:10" ht="45">
      <c r="A4005" s="558">
        <v>104916</v>
      </c>
      <c r="B4005" s="66" t="s">
        <v>17405</v>
      </c>
      <c r="C4005" s="67" t="s">
        <v>20</v>
      </c>
      <c r="D4005" s="563" t="s">
        <v>7959</v>
      </c>
      <c r="E4005" s="558" t="s">
        <v>837</v>
      </c>
      <c r="F4005" s="564">
        <v>16.05</v>
      </c>
      <c r="G4005" s="564">
        <v>16.72</v>
      </c>
      <c r="H4005" s="145"/>
      <c r="I4005" s="145"/>
      <c r="J4005" s="145"/>
    </row>
    <row r="4006" spans="1:10" ht="54">
      <c r="A4006" s="558">
        <v>96557</v>
      </c>
      <c r="B4006" s="66" t="s">
        <v>17405</v>
      </c>
      <c r="C4006" s="67" t="s">
        <v>20</v>
      </c>
      <c r="D4006" s="563" t="s">
        <v>7957</v>
      </c>
      <c r="E4006" s="558" t="s">
        <v>862</v>
      </c>
      <c r="F4006" s="564">
        <v>670.08</v>
      </c>
      <c r="G4006" s="564">
        <v>671.8</v>
      </c>
      <c r="H4006" s="145"/>
      <c r="I4006" s="145"/>
      <c r="J4006" s="145"/>
    </row>
    <row r="4007" spans="1:10" ht="54">
      <c r="A4007" s="558">
        <v>96555</v>
      </c>
      <c r="B4007" s="66" t="s">
        <v>17405</v>
      </c>
      <c r="C4007" s="67" t="s">
        <v>20</v>
      </c>
      <c r="D4007" s="563" t="s">
        <v>7955</v>
      </c>
      <c r="E4007" s="558" t="s">
        <v>862</v>
      </c>
      <c r="F4007" s="564">
        <v>729.06</v>
      </c>
      <c r="G4007" s="564">
        <v>746.89</v>
      </c>
      <c r="H4007" s="145"/>
      <c r="I4007" s="145"/>
      <c r="J4007" s="145"/>
    </row>
    <row r="4008" spans="1:10" ht="45">
      <c r="A4008" s="558">
        <v>104924</v>
      </c>
      <c r="B4008" s="66" t="s">
        <v>17405</v>
      </c>
      <c r="C4008" s="67" t="s">
        <v>20</v>
      </c>
      <c r="D4008" s="563" t="s">
        <v>7961</v>
      </c>
      <c r="E4008" s="558" t="s">
        <v>862</v>
      </c>
      <c r="F4008" s="564">
        <v>692.42</v>
      </c>
      <c r="G4008" s="564">
        <v>694.69</v>
      </c>
      <c r="H4008" s="145"/>
      <c r="I4008" s="145"/>
      <c r="J4008" s="145"/>
    </row>
    <row r="4009" spans="1:10" ht="45">
      <c r="A4009" s="558">
        <v>104923</v>
      </c>
      <c r="B4009" s="66" t="s">
        <v>17405</v>
      </c>
      <c r="C4009" s="67" t="s">
        <v>20</v>
      </c>
      <c r="D4009" s="563" t="s">
        <v>7960</v>
      </c>
      <c r="E4009" s="558" t="s">
        <v>862</v>
      </c>
      <c r="F4009" s="564">
        <v>784.53</v>
      </c>
      <c r="G4009" s="564">
        <v>805.93</v>
      </c>
      <c r="H4009" s="145"/>
      <c r="I4009" s="145"/>
      <c r="J4009" s="145"/>
    </row>
    <row r="4010" spans="1:10" ht="45">
      <c r="A4010" s="558">
        <v>96558</v>
      </c>
      <c r="B4010" s="66" t="s">
        <v>17405</v>
      </c>
      <c r="C4010" s="67" t="s">
        <v>20</v>
      </c>
      <c r="D4010" s="563" t="s">
        <v>7958</v>
      </c>
      <c r="E4010" s="558" t="s">
        <v>862</v>
      </c>
      <c r="F4010" s="564">
        <v>701.45</v>
      </c>
      <c r="G4010" s="564">
        <v>704.48</v>
      </c>
      <c r="H4010" s="145"/>
      <c r="I4010" s="145"/>
      <c r="J4010" s="145"/>
    </row>
    <row r="4011" spans="1:10" ht="45">
      <c r="A4011" s="558">
        <v>96556</v>
      </c>
      <c r="B4011" s="66" t="s">
        <v>17405</v>
      </c>
      <c r="C4011" s="67" t="s">
        <v>20</v>
      </c>
      <c r="D4011" s="563" t="s">
        <v>7956</v>
      </c>
      <c r="E4011" s="558" t="s">
        <v>862</v>
      </c>
      <c r="F4011" s="564">
        <v>881.08</v>
      </c>
      <c r="G4011" s="564">
        <v>910.79</v>
      </c>
      <c r="H4011" s="145"/>
      <c r="I4011" s="145"/>
      <c r="J4011" s="145"/>
    </row>
    <row r="4012" spans="1:10" ht="45">
      <c r="A4012" s="558">
        <v>96523</v>
      </c>
      <c r="B4012" s="66" t="s">
        <v>17405</v>
      </c>
      <c r="C4012" s="67" t="s">
        <v>20</v>
      </c>
      <c r="D4012" s="563" t="s">
        <v>8408</v>
      </c>
      <c r="E4012" s="558" t="s">
        <v>862</v>
      </c>
      <c r="F4012" s="564">
        <v>96.06</v>
      </c>
      <c r="G4012" s="564">
        <v>104.1</v>
      </c>
      <c r="H4012" s="145"/>
      <c r="I4012" s="145"/>
      <c r="J4012" s="145"/>
    </row>
    <row r="4013" spans="1:10" ht="45">
      <c r="A4013" s="558">
        <v>96522</v>
      </c>
      <c r="B4013" s="66" t="s">
        <v>17405</v>
      </c>
      <c r="C4013" s="67" t="s">
        <v>20</v>
      </c>
      <c r="D4013" s="563" t="s">
        <v>8407</v>
      </c>
      <c r="E4013" s="558" t="s">
        <v>862</v>
      </c>
      <c r="F4013" s="564">
        <v>144.99</v>
      </c>
      <c r="G4013" s="564">
        <v>157.16</v>
      </c>
      <c r="H4013" s="145"/>
      <c r="I4013" s="145"/>
      <c r="J4013" s="145"/>
    </row>
    <row r="4014" spans="1:10" ht="45">
      <c r="A4014" s="558">
        <v>96527</v>
      </c>
      <c r="B4014" s="66" t="s">
        <v>17405</v>
      </c>
      <c r="C4014" s="67" t="s">
        <v>20</v>
      </c>
      <c r="D4014" s="563" t="s">
        <v>8412</v>
      </c>
      <c r="E4014" s="558" t="s">
        <v>862</v>
      </c>
      <c r="F4014" s="564">
        <v>105.76</v>
      </c>
      <c r="G4014" s="564">
        <v>114.6</v>
      </c>
      <c r="H4014" s="145"/>
      <c r="I4014" s="145"/>
      <c r="J4014" s="145"/>
    </row>
    <row r="4015" spans="1:10" ht="45">
      <c r="A4015" s="558">
        <v>96526</v>
      </c>
      <c r="B4015" s="66" t="s">
        <v>17405</v>
      </c>
      <c r="C4015" s="67" t="s">
        <v>20</v>
      </c>
      <c r="D4015" s="563" t="s">
        <v>8411</v>
      </c>
      <c r="E4015" s="558" t="s">
        <v>862</v>
      </c>
      <c r="F4015" s="564">
        <v>207.1</v>
      </c>
      <c r="G4015" s="564">
        <v>224.55</v>
      </c>
      <c r="H4015" s="145"/>
      <c r="I4015" s="145"/>
      <c r="J4015" s="145"/>
    </row>
    <row r="4016" spans="1:10" ht="54">
      <c r="A4016" s="558">
        <v>96521</v>
      </c>
      <c r="B4016" s="66" t="s">
        <v>17405</v>
      </c>
      <c r="C4016" s="67" t="s">
        <v>20</v>
      </c>
      <c r="D4016" s="563" t="s">
        <v>8406</v>
      </c>
      <c r="E4016" s="558" t="s">
        <v>862</v>
      </c>
      <c r="F4016" s="564">
        <v>39.58</v>
      </c>
      <c r="G4016" s="564">
        <v>40.840000000000003</v>
      </c>
      <c r="H4016" s="145"/>
      <c r="I4016" s="145"/>
      <c r="J4016" s="145"/>
    </row>
    <row r="4017" spans="1:10" ht="54">
      <c r="A4017" s="558">
        <v>96520</v>
      </c>
      <c r="B4017" s="66" t="s">
        <v>17405</v>
      </c>
      <c r="C4017" s="67" t="s">
        <v>20</v>
      </c>
      <c r="D4017" s="563" t="s">
        <v>8405</v>
      </c>
      <c r="E4017" s="558" t="s">
        <v>862</v>
      </c>
      <c r="F4017" s="564">
        <v>89.32</v>
      </c>
      <c r="G4017" s="564">
        <v>94.12</v>
      </c>
      <c r="H4017" s="145"/>
      <c r="I4017" s="145"/>
      <c r="J4017" s="145"/>
    </row>
    <row r="4018" spans="1:10" ht="54">
      <c r="A4018" s="558">
        <v>96525</v>
      </c>
      <c r="B4018" s="66" t="s">
        <v>17405</v>
      </c>
      <c r="C4018" s="67" t="s">
        <v>20</v>
      </c>
      <c r="D4018" s="563" t="s">
        <v>8410</v>
      </c>
      <c r="E4018" s="558" t="s">
        <v>862</v>
      </c>
      <c r="F4018" s="564">
        <v>55.45</v>
      </c>
      <c r="G4018" s="564">
        <v>57.08</v>
      </c>
      <c r="H4018" s="145"/>
      <c r="I4018" s="145"/>
      <c r="J4018" s="145"/>
    </row>
    <row r="4019" spans="1:10" ht="54">
      <c r="A4019" s="558">
        <v>96524</v>
      </c>
      <c r="B4019" s="66" t="s">
        <v>17405</v>
      </c>
      <c r="C4019" s="67" t="s">
        <v>20</v>
      </c>
      <c r="D4019" s="563" t="s">
        <v>8409</v>
      </c>
      <c r="E4019" s="558" t="s">
        <v>862</v>
      </c>
      <c r="F4019" s="564">
        <v>153.29</v>
      </c>
      <c r="G4019" s="564">
        <v>162.24</v>
      </c>
      <c r="H4019" s="145"/>
      <c r="I4019" s="145"/>
      <c r="J4019" s="145"/>
    </row>
    <row r="4020" spans="1:10" ht="54">
      <c r="A4020" s="558">
        <v>96537</v>
      </c>
      <c r="B4020" s="66" t="s">
        <v>17405</v>
      </c>
      <c r="C4020" s="67" t="s">
        <v>20</v>
      </c>
      <c r="D4020" s="563" t="s">
        <v>7929</v>
      </c>
      <c r="E4020" s="558" t="s">
        <v>38</v>
      </c>
      <c r="F4020" s="564">
        <v>187.57</v>
      </c>
      <c r="G4020" s="564">
        <v>195.86</v>
      </c>
      <c r="H4020" s="145"/>
      <c r="I4020" s="145"/>
      <c r="J4020" s="145"/>
    </row>
    <row r="4021" spans="1:10" ht="54">
      <c r="A4021" s="558">
        <v>96540</v>
      </c>
      <c r="B4021" s="66" t="s">
        <v>17405</v>
      </c>
      <c r="C4021" s="67" t="s">
        <v>20</v>
      </c>
      <c r="D4021" s="563" t="s">
        <v>7932</v>
      </c>
      <c r="E4021" s="558" t="s">
        <v>38</v>
      </c>
      <c r="F4021" s="564">
        <v>130.68</v>
      </c>
      <c r="G4021" s="564">
        <v>137.77000000000001</v>
      </c>
      <c r="H4021" s="145"/>
      <c r="I4021" s="145"/>
      <c r="J4021" s="145"/>
    </row>
    <row r="4022" spans="1:10" ht="45">
      <c r="A4022" s="558">
        <v>96528</v>
      </c>
      <c r="B4022" s="66" t="s">
        <v>17405</v>
      </c>
      <c r="C4022" s="67" t="s">
        <v>20</v>
      </c>
      <c r="D4022" s="563" t="s">
        <v>8413</v>
      </c>
      <c r="E4022" s="558" t="s">
        <v>38</v>
      </c>
      <c r="F4022" s="564">
        <v>179.76</v>
      </c>
      <c r="G4022" s="564">
        <v>185.28</v>
      </c>
      <c r="H4022" s="145"/>
      <c r="I4022" s="145"/>
      <c r="J4022" s="145"/>
    </row>
    <row r="4023" spans="1:10" ht="45">
      <c r="A4023" s="558">
        <v>96531</v>
      </c>
      <c r="B4023" s="66" t="s">
        <v>17405</v>
      </c>
      <c r="C4023" s="67" t="s">
        <v>20</v>
      </c>
      <c r="D4023" s="563" t="s">
        <v>7923</v>
      </c>
      <c r="E4023" s="558" t="s">
        <v>38</v>
      </c>
      <c r="F4023" s="564">
        <v>116.01</v>
      </c>
      <c r="G4023" s="564">
        <v>120.82</v>
      </c>
      <c r="H4023" s="145"/>
      <c r="I4023" s="145"/>
      <c r="J4023" s="145"/>
    </row>
    <row r="4024" spans="1:10" ht="45">
      <c r="A4024" s="558">
        <v>96534</v>
      </c>
      <c r="B4024" s="66" t="s">
        <v>17405</v>
      </c>
      <c r="C4024" s="67" t="s">
        <v>20</v>
      </c>
      <c r="D4024" s="563" t="s">
        <v>7926</v>
      </c>
      <c r="E4024" s="558" t="s">
        <v>38</v>
      </c>
      <c r="F4024" s="564">
        <v>82.83</v>
      </c>
      <c r="G4024" s="564">
        <v>87.26</v>
      </c>
      <c r="H4024" s="145"/>
      <c r="I4024" s="145"/>
      <c r="J4024" s="145"/>
    </row>
    <row r="4025" spans="1:10" ht="54">
      <c r="A4025" s="558">
        <v>104928</v>
      </c>
      <c r="B4025" s="66" t="s">
        <v>17405</v>
      </c>
      <c r="C4025" s="67" t="s">
        <v>20</v>
      </c>
      <c r="D4025" s="563" t="s">
        <v>7941</v>
      </c>
      <c r="E4025" s="558" t="s">
        <v>38</v>
      </c>
      <c r="F4025" s="564">
        <v>146.97999999999999</v>
      </c>
      <c r="G4025" s="564">
        <v>154.35</v>
      </c>
      <c r="H4025" s="145"/>
      <c r="I4025" s="145"/>
      <c r="J4025" s="145"/>
    </row>
    <row r="4026" spans="1:10" ht="54">
      <c r="A4026" s="558">
        <v>104929</v>
      </c>
      <c r="B4026" s="66" t="s">
        <v>17405</v>
      </c>
      <c r="C4026" s="67" t="s">
        <v>20</v>
      </c>
      <c r="D4026" s="563" t="s">
        <v>7942</v>
      </c>
      <c r="E4026" s="558" t="s">
        <v>38</v>
      </c>
      <c r="F4026" s="564">
        <v>89.43</v>
      </c>
      <c r="G4026" s="564">
        <v>94.33</v>
      </c>
      <c r="H4026" s="145"/>
      <c r="I4026" s="145"/>
      <c r="J4026" s="145"/>
    </row>
    <row r="4027" spans="1:10" ht="45">
      <c r="A4027" s="558">
        <v>104925</v>
      </c>
      <c r="B4027" s="66" t="s">
        <v>17405</v>
      </c>
      <c r="C4027" s="67" t="s">
        <v>20</v>
      </c>
      <c r="D4027" s="563" t="s">
        <v>7938</v>
      </c>
      <c r="E4027" s="558" t="s">
        <v>38</v>
      </c>
      <c r="F4027" s="564">
        <v>184.49</v>
      </c>
      <c r="G4027" s="564">
        <v>189.61</v>
      </c>
      <c r="H4027" s="145"/>
      <c r="I4027" s="145"/>
      <c r="J4027" s="145"/>
    </row>
    <row r="4028" spans="1:10" ht="45">
      <c r="A4028" s="558">
        <v>104926</v>
      </c>
      <c r="B4028" s="66" t="s">
        <v>17405</v>
      </c>
      <c r="C4028" s="67" t="s">
        <v>20</v>
      </c>
      <c r="D4028" s="563" t="s">
        <v>7939</v>
      </c>
      <c r="E4028" s="558" t="s">
        <v>38</v>
      </c>
      <c r="F4028" s="564">
        <v>114.55</v>
      </c>
      <c r="G4028" s="564">
        <v>118.76</v>
      </c>
      <c r="H4028" s="145"/>
      <c r="I4028" s="145"/>
      <c r="J4028" s="145"/>
    </row>
    <row r="4029" spans="1:10" ht="45">
      <c r="A4029" s="558">
        <v>104927</v>
      </c>
      <c r="B4029" s="66" t="s">
        <v>17405</v>
      </c>
      <c r="C4029" s="67" t="s">
        <v>20</v>
      </c>
      <c r="D4029" s="563" t="s">
        <v>7940</v>
      </c>
      <c r="E4029" s="558" t="s">
        <v>38</v>
      </c>
      <c r="F4029" s="564">
        <v>78.19</v>
      </c>
      <c r="G4029" s="564">
        <v>81.95</v>
      </c>
      <c r="H4029" s="145"/>
      <c r="I4029" s="145"/>
      <c r="J4029" s="145"/>
    </row>
    <row r="4030" spans="1:10" ht="54">
      <c r="A4030" s="558">
        <v>96538</v>
      </c>
      <c r="B4030" s="66" t="s">
        <v>17405</v>
      </c>
      <c r="C4030" s="67" t="s">
        <v>20</v>
      </c>
      <c r="D4030" s="563" t="s">
        <v>7930</v>
      </c>
      <c r="E4030" s="558" t="s">
        <v>38</v>
      </c>
      <c r="F4030" s="564">
        <v>242.52</v>
      </c>
      <c r="G4030" s="564">
        <v>256.31</v>
      </c>
      <c r="H4030" s="145"/>
      <c r="I4030" s="145"/>
      <c r="J4030" s="145"/>
    </row>
    <row r="4031" spans="1:10" ht="54">
      <c r="A4031" s="558">
        <v>96541</v>
      </c>
      <c r="B4031" s="66" t="s">
        <v>17405</v>
      </c>
      <c r="C4031" s="67" t="s">
        <v>20</v>
      </c>
      <c r="D4031" s="563" t="s">
        <v>7933</v>
      </c>
      <c r="E4031" s="558" t="s">
        <v>38</v>
      </c>
      <c r="F4031" s="564">
        <v>177.09</v>
      </c>
      <c r="G4031" s="564">
        <v>188.53</v>
      </c>
      <c r="H4031" s="145"/>
      <c r="I4031" s="145"/>
      <c r="J4031" s="145"/>
    </row>
    <row r="4032" spans="1:10" ht="45">
      <c r="A4032" s="558">
        <v>96529</v>
      </c>
      <c r="B4032" s="66" t="s">
        <v>17405</v>
      </c>
      <c r="C4032" s="67" t="s">
        <v>20</v>
      </c>
      <c r="D4032" s="563" t="s">
        <v>7921</v>
      </c>
      <c r="E4032" s="558" t="s">
        <v>38</v>
      </c>
      <c r="F4032" s="564">
        <v>277.32</v>
      </c>
      <c r="G4032" s="564">
        <v>289.83999999999997</v>
      </c>
      <c r="H4032" s="145"/>
      <c r="I4032" s="145"/>
      <c r="J4032" s="145"/>
    </row>
    <row r="4033" spans="1:10" ht="45">
      <c r="A4033" s="558">
        <v>96532</v>
      </c>
      <c r="B4033" s="66" t="s">
        <v>17405</v>
      </c>
      <c r="C4033" s="67" t="s">
        <v>20</v>
      </c>
      <c r="D4033" s="563" t="s">
        <v>7924</v>
      </c>
      <c r="E4033" s="558" t="s">
        <v>38</v>
      </c>
      <c r="F4033" s="564">
        <v>183.63</v>
      </c>
      <c r="G4033" s="564">
        <v>193.53</v>
      </c>
      <c r="H4033" s="145"/>
      <c r="I4033" s="145"/>
      <c r="J4033" s="145"/>
    </row>
    <row r="4034" spans="1:10" ht="45">
      <c r="A4034" s="558">
        <v>96535</v>
      </c>
      <c r="B4034" s="66" t="s">
        <v>17405</v>
      </c>
      <c r="C4034" s="67" t="s">
        <v>20</v>
      </c>
      <c r="D4034" s="563" t="s">
        <v>7927</v>
      </c>
      <c r="E4034" s="558" t="s">
        <v>38</v>
      </c>
      <c r="F4034" s="564">
        <v>134.87</v>
      </c>
      <c r="G4034" s="564">
        <v>143.44</v>
      </c>
      <c r="H4034" s="145"/>
      <c r="I4034" s="145"/>
      <c r="J4034" s="145"/>
    </row>
    <row r="4035" spans="1:10" ht="54">
      <c r="A4035" s="558">
        <v>96539</v>
      </c>
      <c r="B4035" s="66" t="s">
        <v>17405</v>
      </c>
      <c r="C4035" s="67" t="s">
        <v>20</v>
      </c>
      <c r="D4035" s="563" t="s">
        <v>7931</v>
      </c>
      <c r="E4035" s="558" t="s">
        <v>38</v>
      </c>
      <c r="F4035" s="564">
        <v>128.15</v>
      </c>
      <c r="G4035" s="564">
        <v>134.49</v>
      </c>
      <c r="H4035" s="145"/>
      <c r="I4035" s="145"/>
      <c r="J4035" s="145"/>
    </row>
    <row r="4036" spans="1:10" ht="54">
      <c r="A4036" s="558">
        <v>96542</v>
      </c>
      <c r="B4036" s="66" t="s">
        <v>17405</v>
      </c>
      <c r="C4036" s="67" t="s">
        <v>20</v>
      </c>
      <c r="D4036" s="563" t="s">
        <v>7934</v>
      </c>
      <c r="E4036" s="558" t="s">
        <v>38</v>
      </c>
      <c r="F4036" s="564">
        <v>94.6</v>
      </c>
      <c r="G4036" s="564">
        <v>100.27</v>
      </c>
      <c r="H4036" s="145"/>
      <c r="I4036" s="145"/>
      <c r="J4036" s="145"/>
    </row>
    <row r="4037" spans="1:10" ht="45">
      <c r="A4037" s="558">
        <v>96530</v>
      </c>
      <c r="B4037" s="66" t="s">
        <v>17405</v>
      </c>
      <c r="C4037" s="67" t="s">
        <v>20</v>
      </c>
      <c r="D4037" s="563" t="s">
        <v>7922</v>
      </c>
      <c r="E4037" s="558" t="s">
        <v>38</v>
      </c>
      <c r="F4037" s="564">
        <v>163.97</v>
      </c>
      <c r="G4037" s="564">
        <v>168.81</v>
      </c>
      <c r="H4037" s="145"/>
      <c r="I4037" s="145"/>
      <c r="J4037" s="145"/>
    </row>
    <row r="4038" spans="1:10" ht="45">
      <c r="A4038" s="558">
        <v>96533</v>
      </c>
      <c r="B4038" s="66" t="s">
        <v>17405</v>
      </c>
      <c r="C4038" s="67" t="s">
        <v>20</v>
      </c>
      <c r="D4038" s="563" t="s">
        <v>7925</v>
      </c>
      <c r="E4038" s="558" t="s">
        <v>38</v>
      </c>
      <c r="F4038" s="564">
        <v>103.57</v>
      </c>
      <c r="G4038" s="564">
        <v>107.64</v>
      </c>
      <c r="H4038" s="145"/>
      <c r="I4038" s="145"/>
      <c r="J4038" s="145"/>
    </row>
    <row r="4039" spans="1:10" ht="45">
      <c r="A4039" s="558">
        <v>96536</v>
      </c>
      <c r="B4039" s="66" t="s">
        <v>17405</v>
      </c>
      <c r="C4039" s="67" t="s">
        <v>20</v>
      </c>
      <c r="D4039" s="563" t="s">
        <v>7928</v>
      </c>
      <c r="E4039" s="558" t="s">
        <v>38</v>
      </c>
      <c r="F4039" s="564">
        <v>72.14</v>
      </c>
      <c r="G4039" s="564">
        <v>75.8</v>
      </c>
      <c r="H4039" s="145"/>
      <c r="I4039" s="145"/>
      <c r="J4039" s="145"/>
    </row>
    <row r="4040" spans="1:10" ht="67.5">
      <c r="A4040" s="558">
        <v>105518</v>
      </c>
      <c r="B4040" s="66" t="s">
        <v>17405</v>
      </c>
      <c r="C4040" s="67" t="s">
        <v>20</v>
      </c>
      <c r="D4040" s="563" t="s">
        <v>14719</v>
      </c>
      <c r="E4040" s="558" t="s">
        <v>38</v>
      </c>
      <c r="F4040" s="564">
        <v>0</v>
      </c>
      <c r="G4040" s="564">
        <v>0</v>
      </c>
      <c r="H4040" s="145"/>
      <c r="I4040" s="145"/>
      <c r="J4040" s="145"/>
    </row>
    <row r="4041" spans="1:10" ht="67.5">
      <c r="A4041" s="558">
        <v>105517</v>
      </c>
      <c r="B4041" s="66" t="s">
        <v>17405</v>
      </c>
      <c r="C4041" s="67" t="s">
        <v>20</v>
      </c>
      <c r="D4041" s="563" t="s">
        <v>14720</v>
      </c>
      <c r="E4041" s="558" t="s">
        <v>38</v>
      </c>
      <c r="F4041" s="564">
        <v>0</v>
      </c>
      <c r="G4041" s="564">
        <v>0</v>
      </c>
      <c r="H4041" s="145"/>
      <c r="I4041" s="145"/>
      <c r="J4041" s="145"/>
    </row>
    <row r="4042" spans="1:10" ht="54">
      <c r="A4042" s="558">
        <v>105520</v>
      </c>
      <c r="B4042" s="66" t="s">
        <v>17405</v>
      </c>
      <c r="C4042" s="67" t="s">
        <v>20</v>
      </c>
      <c r="D4042" s="563" t="s">
        <v>14721</v>
      </c>
      <c r="E4042" s="558" t="s">
        <v>38</v>
      </c>
      <c r="F4042" s="564">
        <v>0</v>
      </c>
      <c r="G4042" s="564">
        <v>0</v>
      </c>
      <c r="H4042" s="145"/>
      <c r="I4042" s="145"/>
      <c r="J4042" s="145"/>
    </row>
    <row r="4043" spans="1:10" ht="54">
      <c r="A4043" s="558">
        <v>105519</v>
      </c>
      <c r="B4043" s="66" t="s">
        <v>17405</v>
      </c>
      <c r="C4043" s="67" t="s">
        <v>20</v>
      </c>
      <c r="D4043" s="563" t="s">
        <v>14722</v>
      </c>
      <c r="E4043" s="558" t="s">
        <v>38</v>
      </c>
      <c r="F4043" s="564">
        <v>0</v>
      </c>
      <c r="G4043" s="564">
        <v>0</v>
      </c>
      <c r="H4043" s="145"/>
      <c r="I4043" s="145"/>
      <c r="J4043" s="145"/>
    </row>
    <row r="4044" spans="1:10" ht="45">
      <c r="A4044" s="558">
        <v>101793</v>
      </c>
      <c r="B4044" s="66" t="s">
        <v>17405</v>
      </c>
      <c r="C4044" s="67" t="s">
        <v>20</v>
      </c>
      <c r="D4044" s="563" t="s">
        <v>4032</v>
      </c>
      <c r="E4044" s="558" t="s">
        <v>862</v>
      </c>
      <c r="F4044" s="564">
        <v>29.46</v>
      </c>
      <c r="G4044" s="564">
        <v>30.36</v>
      </c>
      <c r="H4044" s="145"/>
      <c r="I4044" s="145"/>
      <c r="J4044" s="145"/>
    </row>
    <row r="4045" spans="1:10" ht="45">
      <c r="A4045" s="558">
        <v>101792</v>
      </c>
      <c r="B4045" s="66" t="s">
        <v>17405</v>
      </c>
      <c r="C4045" s="67" t="s">
        <v>20</v>
      </c>
      <c r="D4045" s="563" t="s">
        <v>4031</v>
      </c>
      <c r="E4045" s="558" t="s">
        <v>862</v>
      </c>
      <c r="F4045" s="564">
        <v>18.559999999999999</v>
      </c>
      <c r="G4045" s="564">
        <v>19.22</v>
      </c>
      <c r="H4045" s="145"/>
      <c r="I4045" s="145"/>
      <c r="J4045" s="145"/>
    </row>
    <row r="4046" spans="1:10" ht="45">
      <c r="A4046" s="558">
        <v>92272</v>
      </c>
      <c r="B4046" s="66" t="s">
        <v>17405</v>
      </c>
      <c r="C4046" s="67" t="s">
        <v>20</v>
      </c>
      <c r="D4046" s="563" t="s">
        <v>3946</v>
      </c>
      <c r="E4046" s="558" t="s">
        <v>6</v>
      </c>
      <c r="F4046" s="564">
        <v>40.549999999999997</v>
      </c>
      <c r="G4046" s="564">
        <v>41.03</v>
      </c>
      <c r="H4046" s="145"/>
      <c r="I4046" s="145"/>
      <c r="J4046" s="145"/>
    </row>
    <row r="4047" spans="1:10" ht="45">
      <c r="A4047" s="558">
        <v>101791</v>
      </c>
      <c r="B4047" s="66" t="s">
        <v>17405</v>
      </c>
      <c r="C4047" s="67" t="s">
        <v>20</v>
      </c>
      <c r="D4047" s="563" t="s">
        <v>4030</v>
      </c>
      <c r="E4047" s="558" t="s">
        <v>6</v>
      </c>
      <c r="F4047" s="564">
        <v>32.83</v>
      </c>
      <c r="G4047" s="564">
        <v>33.01</v>
      </c>
      <c r="H4047" s="145"/>
      <c r="I4047" s="145"/>
      <c r="J4047" s="145"/>
    </row>
    <row r="4048" spans="1:10" ht="45">
      <c r="A4048" s="558">
        <v>92273</v>
      </c>
      <c r="B4048" s="66" t="s">
        <v>17405</v>
      </c>
      <c r="C4048" s="67" t="s">
        <v>20</v>
      </c>
      <c r="D4048" s="563" t="s">
        <v>3947</v>
      </c>
      <c r="E4048" s="558" t="s">
        <v>6</v>
      </c>
      <c r="F4048" s="564">
        <v>18.16</v>
      </c>
      <c r="G4048" s="564">
        <v>18.510000000000002</v>
      </c>
      <c r="H4048" s="145"/>
      <c r="I4048" s="145"/>
      <c r="J4048" s="145"/>
    </row>
    <row r="4049" spans="1:10" ht="45">
      <c r="A4049" s="558">
        <v>92268</v>
      </c>
      <c r="B4049" s="66" t="s">
        <v>17405</v>
      </c>
      <c r="C4049" s="67" t="s">
        <v>20</v>
      </c>
      <c r="D4049" s="563" t="s">
        <v>3942</v>
      </c>
      <c r="E4049" s="558" t="s">
        <v>38</v>
      </c>
      <c r="F4049" s="564">
        <v>76.45</v>
      </c>
      <c r="G4049" s="564">
        <v>76.52</v>
      </c>
      <c r="H4049" s="145"/>
      <c r="I4049" s="145"/>
      <c r="J4049" s="145"/>
    </row>
    <row r="4050" spans="1:10" ht="45">
      <c r="A4050" s="558">
        <v>92267</v>
      </c>
      <c r="B4050" s="66" t="s">
        <v>17405</v>
      </c>
      <c r="C4050" s="67" t="s">
        <v>20</v>
      </c>
      <c r="D4050" s="563" t="s">
        <v>3941</v>
      </c>
      <c r="E4050" s="558" t="s">
        <v>38</v>
      </c>
      <c r="F4050" s="564">
        <v>45.5</v>
      </c>
      <c r="G4050" s="564">
        <v>45.57</v>
      </c>
      <c r="H4050" s="145"/>
      <c r="I4050" s="145"/>
      <c r="J4050" s="145"/>
    </row>
    <row r="4051" spans="1:10" ht="45">
      <c r="A4051" s="558">
        <v>92271</v>
      </c>
      <c r="B4051" s="66" t="s">
        <v>17405</v>
      </c>
      <c r="C4051" s="67" t="s">
        <v>20</v>
      </c>
      <c r="D4051" s="563" t="s">
        <v>3945</v>
      </c>
      <c r="E4051" s="558" t="s">
        <v>38</v>
      </c>
      <c r="F4051" s="564">
        <v>116.13</v>
      </c>
      <c r="G4051" s="564">
        <v>116.17</v>
      </c>
      <c r="H4051" s="145"/>
      <c r="I4051" s="145"/>
      <c r="J4051" s="145"/>
    </row>
    <row r="4052" spans="1:10" ht="54">
      <c r="A4052" s="558">
        <v>92264</v>
      </c>
      <c r="B4052" s="66" t="s">
        <v>17405</v>
      </c>
      <c r="C4052" s="67" t="s">
        <v>20</v>
      </c>
      <c r="D4052" s="563" t="s">
        <v>3938</v>
      </c>
      <c r="E4052" s="558" t="s">
        <v>38</v>
      </c>
      <c r="F4052" s="564">
        <v>204.1</v>
      </c>
      <c r="G4052" s="564">
        <v>208.08</v>
      </c>
      <c r="H4052" s="145"/>
      <c r="I4052" s="145"/>
      <c r="J4052" s="145"/>
    </row>
    <row r="4053" spans="1:10" ht="45">
      <c r="A4053" s="558">
        <v>92263</v>
      </c>
      <c r="B4053" s="66" t="s">
        <v>17405</v>
      </c>
      <c r="C4053" s="67" t="s">
        <v>20</v>
      </c>
      <c r="D4053" s="563" t="s">
        <v>3937</v>
      </c>
      <c r="E4053" s="558" t="s">
        <v>38</v>
      </c>
      <c r="F4053" s="564">
        <v>164.72</v>
      </c>
      <c r="G4053" s="564">
        <v>168.7</v>
      </c>
      <c r="H4053" s="145"/>
      <c r="I4053" s="145"/>
      <c r="J4053" s="145"/>
    </row>
    <row r="4054" spans="1:10" ht="45">
      <c r="A4054" s="558">
        <v>92269</v>
      </c>
      <c r="B4054" s="66" t="s">
        <v>17405</v>
      </c>
      <c r="C4054" s="67" t="s">
        <v>20</v>
      </c>
      <c r="D4054" s="563" t="s">
        <v>3943</v>
      </c>
      <c r="E4054" s="558" t="s">
        <v>38</v>
      </c>
      <c r="F4054" s="564">
        <v>159.1</v>
      </c>
      <c r="G4054" s="564">
        <v>161.35</v>
      </c>
      <c r="H4054" s="145"/>
      <c r="I4054" s="145"/>
      <c r="J4054" s="145"/>
    </row>
    <row r="4055" spans="1:10" ht="45">
      <c r="A4055" s="558">
        <v>92270</v>
      </c>
      <c r="B4055" s="66" t="s">
        <v>17405</v>
      </c>
      <c r="C4055" s="67" t="s">
        <v>20</v>
      </c>
      <c r="D4055" s="563" t="s">
        <v>3944</v>
      </c>
      <c r="E4055" s="558" t="s">
        <v>38</v>
      </c>
      <c r="F4055" s="564">
        <v>183.69</v>
      </c>
      <c r="G4055" s="564">
        <v>186.53</v>
      </c>
      <c r="H4055" s="145"/>
      <c r="I4055" s="145"/>
      <c r="J4055" s="145"/>
    </row>
    <row r="4056" spans="1:10" ht="45">
      <c r="A4056" s="558">
        <v>92266</v>
      </c>
      <c r="B4056" s="66" t="s">
        <v>17405</v>
      </c>
      <c r="C4056" s="67" t="s">
        <v>20</v>
      </c>
      <c r="D4056" s="563" t="s">
        <v>3940</v>
      </c>
      <c r="E4056" s="558" t="s">
        <v>38</v>
      </c>
      <c r="F4056" s="564">
        <v>149.06</v>
      </c>
      <c r="G4056" s="564">
        <v>152.24</v>
      </c>
      <c r="H4056" s="145"/>
      <c r="I4056" s="145"/>
      <c r="J4056" s="145"/>
    </row>
    <row r="4057" spans="1:10" ht="45">
      <c r="A4057" s="558">
        <v>92265</v>
      </c>
      <c r="B4057" s="66" t="s">
        <v>17405</v>
      </c>
      <c r="C4057" s="67" t="s">
        <v>20</v>
      </c>
      <c r="D4057" s="563" t="s">
        <v>3939</v>
      </c>
      <c r="E4057" s="558" t="s">
        <v>38</v>
      </c>
      <c r="F4057" s="564">
        <v>115.28</v>
      </c>
      <c r="G4057" s="564">
        <v>118.46</v>
      </c>
      <c r="H4057" s="145"/>
      <c r="I4057" s="145"/>
      <c r="J4057" s="145"/>
    </row>
    <row r="4058" spans="1:10" ht="54">
      <c r="A4058" s="558">
        <v>92524</v>
      </c>
      <c r="B4058" s="66" t="s">
        <v>17405</v>
      </c>
      <c r="C4058" s="67" t="s">
        <v>20</v>
      </c>
      <c r="D4058" s="563" t="s">
        <v>4022</v>
      </c>
      <c r="E4058" s="558" t="s">
        <v>38</v>
      </c>
      <c r="F4058" s="564">
        <v>77.56</v>
      </c>
      <c r="G4058" s="564">
        <v>79.95</v>
      </c>
      <c r="H4058" s="145"/>
      <c r="I4058" s="145"/>
      <c r="J4058" s="145"/>
    </row>
    <row r="4059" spans="1:10" ht="54">
      <c r="A4059" s="558">
        <v>92528</v>
      </c>
      <c r="B4059" s="66" t="s">
        <v>17405</v>
      </c>
      <c r="C4059" s="67" t="s">
        <v>20</v>
      </c>
      <c r="D4059" s="563" t="s">
        <v>4024</v>
      </c>
      <c r="E4059" s="558" t="s">
        <v>38</v>
      </c>
      <c r="F4059" s="564">
        <v>74.430000000000007</v>
      </c>
      <c r="G4059" s="564">
        <v>76.64</v>
      </c>
      <c r="H4059" s="145"/>
      <c r="I4059" s="145"/>
      <c r="J4059" s="145"/>
    </row>
    <row r="4060" spans="1:10" ht="54">
      <c r="A4060" s="558">
        <v>92532</v>
      </c>
      <c r="B4060" s="66" t="s">
        <v>17405</v>
      </c>
      <c r="C4060" s="67" t="s">
        <v>20</v>
      </c>
      <c r="D4060" s="563" t="s">
        <v>4026</v>
      </c>
      <c r="E4060" s="558" t="s">
        <v>38</v>
      </c>
      <c r="F4060" s="564">
        <v>71.72</v>
      </c>
      <c r="G4060" s="564">
        <v>73.77</v>
      </c>
      <c r="H4060" s="145"/>
      <c r="I4060" s="145"/>
      <c r="J4060" s="145"/>
    </row>
    <row r="4061" spans="1:10" ht="54">
      <c r="A4061" s="558">
        <v>92536</v>
      </c>
      <c r="B4061" s="66" t="s">
        <v>17405</v>
      </c>
      <c r="C4061" s="67" t="s">
        <v>20</v>
      </c>
      <c r="D4061" s="563" t="s">
        <v>4028</v>
      </c>
      <c r="E4061" s="558" t="s">
        <v>38</v>
      </c>
      <c r="F4061" s="564">
        <v>66.510000000000005</v>
      </c>
      <c r="G4061" s="564">
        <v>68.25</v>
      </c>
      <c r="H4061" s="145"/>
      <c r="I4061" s="145"/>
      <c r="J4061" s="145"/>
    </row>
    <row r="4062" spans="1:10" ht="54">
      <c r="A4062" s="558">
        <v>92508</v>
      </c>
      <c r="B4062" s="66" t="s">
        <v>17405</v>
      </c>
      <c r="C4062" s="67" t="s">
        <v>20</v>
      </c>
      <c r="D4062" s="563" t="s">
        <v>4014</v>
      </c>
      <c r="E4062" s="558" t="s">
        <v>38</v>
      </c>
      <c r="F4062" s="564">
        <v>103.45</v>
      </c>
      <c r="G4062" s="564">
        <v>106.76</v>
      </c>
      <c r="H4062" s="145"/>
      <c r="I4062" s="145"/>
      <c r="J4062" s="145"/>
    </row>
    <row r="4063" spans="1:10" ht="54">
      <c r="A4063" s="558">
        <v>92512</v>
      </c>
      <c r="B4063" s="66" t="s">
        <v>17405</v>
      </c>
      <c r="C4063" s="67" t="s">
        <v>20</v>
      </c>
      <c r="D4063" s="563" t="s">
        <v>4016</v>
      </c>
      <c r="E4063" s="558" t="s">
        <v>38</v>
      </c>
      <c r="F4063" s="564">
        <v>89.92</v>
      </c>
      <c r="G4063" s="564">
        <v>92.97</v>
      </c>
      <c r="H4063" s="145"/>
      <c r="I4063" s="145"/>
      <c r="J4063" s="145"/>
    </row>
    <row r="4064" spans="1:10" ht="54">
      <c r="A4064" s="558">
        <v>92515</v>
      </c>
      <c r="B4064" s="66" t="s">
        <v>17405</v>
      </c>
      <c r="C4064" s="67" t="s">
        <v>20</v>
      </c>
      <c r="D4064" s="563" t="s">
        <v>4018</v>
      </c>
      <c r="E4064" s="558" t="s">
        <v>38</v>
      </c>
      <c r="F4064" s="564">
        <v>82.97</v>
      </c>
      <c r="G4064" s="564">
        <v>85.78</v>
      </c>
      <c r="H4064" s="145"/>
      <c r="I4064" s="145"/>
      <c r="J4064" s="145"/>
    </row>
    <row r="4065" spans="1:10" ht="54">
      <c r="A4065" s="558">
        <v>92520</v>
      </c>
      <c r="B4065" s="66" t="s">
        <v>17405</v>
      </c>
      <c r="C4065" s="67" t="s">
        <v>20</v>
      </c>
      <c r="D4065" s="563" t="s">
        <v>4020</v>
      </c>
      <c r="E4065" s="558" t="s">
        <v>38</v>
      </c>
      <c r="F4065" s="564">
        <v>78.290000000000006</v>
      </c>
      <c r="G4065" s="564">
        <v>80.88</v>
      </c>
      <c r="H4065" s="145"/>
      <c r="I4065" s="145"/>
      <c r="J4065" s="145"/>
    </row>
    <row r="4066" spans="1:10" ht="54">
      <c r="A4066" s="558">
        <v>92526</v>
      </c>
      <c r="B4066" s="66" t="s">
        <v>17405</v>
      </c>
      <c r="C4066" s="67" t="s">
        <v>20</v>
      </c>
      <c r="D4066" s="563" t="s">
        <v>4023</v>
      </c>
      <c r="E4066" s="558" t="s">
        <v>38</v>
      </c>
      <c r="F4066" s="564">
        <v>40.99</v>
      </c>
      <c r="G4066" s="564">
        <v>42.38</v>
      </c>
      <c r="H4066" s="145"/>
      <c r="I4066" s="145"/>
      <c r="J4066" s="145"/>
    </row>
    <row r="4067" spans="1:10" ht="54">
      <c r="A4067" s="558">
        <v>92530</v>
      </c>
      <c r="B4067" s="66" t="s">
        <v>17405</v>
      </c>
      <c r="C4067" s="67" t="s">
        <v>20</v>
      </c>
      <c r="D4067" s="563" t="s">
        <v>4025</v>
      </c>
      <c r="E4067" s="558" t="s">
        <v>38</v>
      </c>
      <c r="F4067" s="564">
        <v>38.74</v>
      </c>
      <c r="G4067" s="564">
        <v>40.020000000000003</v>
      </c>
      <c r="H4067" s="145"/>
      <c r="I4067" s="145"/>
      <c r="J4067" s="145"/>
    </row>
    <row r="4068" spans="1:10" ht="54">
      <c r="A4068" s="558">
        <v>92534</v>
      </c>
      <c r="B4068" s="66" t="s">
        <v>17405</v>
      </c>
      <c r="C4068" s="67" t="s">
        <v>20</v>
      </c>
      <c r="D4068" s="563" t="s">
        <v>4027</v>
      </c>
      <c r="E4068" s="558" t="s">
        <v>38</v>
      </c>
      <c r="F4068" s="564">
        <v>36.81</v>
      </c>
      <c r="G4068" s="564">
        <v>38</v>
      </c>
      <c r="H4068" s="145"/>
      <c r="I4068" s="145"/>
      <c r="J4068" s="145"/>
    </row>
    <row r="4069" spans="1:10" ht="54">
      <c r="A4069" s="558">
        <v>92538</v>
      </c>
      <c r="B4069" s="66" t="s">
        <v>17405</v>
      </c>
      <c r="C4069" s="67" t="s">
        <v>20</v>
      </c>
      <c r="D4069" s="563" t="s">
        <v>4029</v>
      </c>
      <c r="E4069" s="558" t="s">
        <v>38</v>
      </c>
      <c r="F4069" s="564">
        <v>33</v>
      </c>
      <c r="G4069" s="564">
        <v>34.01</v>
      </c>
      <c r="H4069" s="145"/>
      <c r="I4069" s="145"/>
      <c r="J4069" s="145"/>
    </row>
    <row r="4070" spans="1:10" ht="54">
      <c r="A4070" s="558">
        <v>103760</v>
      </c>
      <c r="B4070" s="66" t="s">
        <v>17405</v>
      </c>
      <c r="C4070" s="67" t="s">
        <v>20</v>
      </c>
      <c r="D4070" s="563" t="s">
        <v>4110</v>
      </c>
      <c r="E4070" s="558" t="s">
        <v>38</v>
      </c>
      <c r="F4070" s="564">
        <v>117.46</v>
      </c>
      <c r="G4070" s="564">
        <v>120.61</v>
      </c>
      <c r="H4070" s="145"/>
      <c r="I4070" s="145"/>
      <c r="J4070" s="145"/>
    </row>
    <row r="4071" spans="1:10" ht="54">
      <c r="A4071" s="558">
        <v>103761</v>
      </c>
      <c r="B4071" s="66" t="s">
        <v>17405</v>
      </c>
      <c r="C4071" s="67" t="s">
        <v>20</v>
      </c>
      <c r="D4071" s="563" t="s">
        <v>4111</v>
      </c>
      <c r="E4071" s="558" t="s">
        <v>38</v>
      </c>
      <c r="F4071" s="564">
        <v>80.12</v>
      </c>
      <c r="G4071" s="564">
        <v>83.01</v>
      </c>
      <c r="H4071" s="145"/>
      <c r="I4071" s="145"/>
      <c r="J4071" s="145"/>
    </row>
    <row r="4072" spans="1:10" ht="54">
      <c r="A4072" s="558">
        <v>103762</v>
      </c>
      <c r="B4072" s="66" t="s">
        <v>17405</v>
      </c>
      <c r="C4072" s="67" t="s">
        <v>20</v>
      </c>
      <c r="D4072" s="563" t="s">
        <v>4112</v>
      </c>
      <c r="E4072" s="558" t="s">
        <v>38</v>
      </c>
      <c r="F4072" s="564">
        <v>68.8</v>
      </c>
      <c r="G4072" s="564">
        <v>71.489999999999995</v>
      </c>
      <c r="H4072" s="145"/>
      <c r="I4072" s="145"/>
      <c r="J4072" s="145"/>
    </row>
    <row r="4073" spans="1:10" ht="54">
      <c r="A4073" s="558">
        <v>103763</v>
      </c>
      <c r="B4073" s="66" t="s">
        <v>17405</v>
      </c>
      <c r="C4073" s="67" t="s">
        <v>20</v>
      </c>
      <c r="D4073" s="563" t="s">
        <v>4113</v>
      </c>
      <c r="E4073" s="558" t="s">
        <v>38</v>
      </c>
      <c r="F4073" s="564">
        <v>60.89</v>
      </c>
      <c r="G4073" s="564">
        <v>63.35</v>
      </c>
      <c r="H4073" s="145"/>
      <c r="I4073" s="145"/>
      <c r="J4073" s="145"/>
    </row>
    <row r="4074" spans="1:10" ht="54">
      <c r="A4074" s="558">
        <v>92510</v>
      </c>
      <c r="B4074" s="66" t="s">
        <v>17405</v>
      </c>
      <c r="C4074" s="67" t="s">
        <v>20</v>
      </c>
      <c r="D4074" s="563" t="s">
        <v>4015</v>
      </c>
      <c r="E4074" s="558" t="s">
        <v>38</v>
      </c>
      <c r="F4074" s="564">
        <v>62.67</v>
      </c>
      <c r="G4074" s="564">
        <v>64.599999999999994</v>
      </c>
      <c r="H4074" s="145"/>
      <c r="I4074" s="145"/>
      <c r="J4074" s="145"/>
    </row>
    <row r="4075" spans="1:10" ht="54">
      <c r="A4075" s="558">
        <v>92514</v>
      </c>
      <c r="B4075" s="66" t="s">
        <v>17405</v>
      </c>
      <c r="C4075" s="67" t="s">
        <v>20</v>
      </c>
      <c r="D4075" s="563" t="s">
        <v>4017</v>
      </c>
      <c r="E4075" s="558" t="s">
        <v>38</v>
      </c>
      <c r="F4075" s="564">
        <v>50.3</v>
      </c>
      <c r="G4075" s="564">
        <v>52.06</v>
      </c>
      <c r="H4075" s="145"/>
      <c r="I4075" s="145"/>
      <c r="J4075" s="145"/>
    </row>
    <row r="4076" spans="1:10" ht="54">
      <c r="A4076" s="558">
        <v>92518</v>
      </c>
      <c r="B4076" s="66" t="s">
        <v>17405</v>
      </c>
      <c r="C4076" s="67" t="s">
        <v>20</v>
      </c>
      <c r="D4076" s="563" t="s">
        <v>4019</v>
      </c>
      <c r="E4076" s="558" t="s">
        <v>38</v>
      </c>
      <c r="F4076" s="564">
        <v>44.44</v>
      </c>
      <c r="G4076" s="564">
        <v>46.08</v>
      </c>
      <c r="H4076" s="145"/>
      <c r="I4076" s="145"/>
      <c r="J4076" s="145"/>
    </row>
    <row r="4077" spans="1:10" ht="54">
      <c r="A4077" s="558">
        <v>92522</v>
      </c>
      <c r="B4077" s="66" t="s">
        <v>17405</v>
      </c>
      <c r="C4077" s="67" t="s">
        <v>20</v>
      </c>
      <c r="D4077" s="563" t="s">
        <v>4021</v>
      </c>
      <c r="E4077" s="558" t="s">
        <v>38</v>
      </c>
      <c r="F4077" s="564">
        <v>40.78</v>
      </c>
      <c r="G4077" s="564">
        <v>42.28</v>
      </c>
      <c r="H4077" s="145"/>
      <c r="I4077" s="145"/>
      <c r="J4077" s="145"/>
    </row>
    <row r="4078" spans="1:10" ht="45">
      <c r="A4078" s="558">
        <v>92482</v>
      </c>
      <c r="B4078" s="66" t="s">
        <v>17405</v>
      </c>
      <c r="C4078" s="67" t="s">
        <v>20</v>
      </c>
      <c r="D4078" s="563" t="s">
        <v>4001</v>
      </c>
      <c r="E4078" s="558" t="s">
        <v>38</v>
      </c>
      <c r="F4078" s="564">
        <v>347.7</v>
      </c>
      <c r="G4078" s="564">
        <v>359.17</v>
      </c>
      <c r="H4078" s="145"/>
      <c r="I4078" s="145"/>
      <c r="J4078" s="145"/>
    </row>
    <row r="4079" spans="1:10" ht="45">
      <c r="A4079" s="558">
        <v>92484</v>
      </c>
      <c r="B4079" s="66" t="s">
        <v>17405</v>
      </c>
      <c r="C4079" s="67" t="s">
        <v>20</v>
      </c>
      <c r="D4079" s="563" t="s">
        <v>4002</v>
      </c>
      <c r="E4079" s="558" t="s">
        <v>38</v>
      </c>
      <c r="F4079" s="564">
        <v>239.13</v>
      </c>
      <c r="G4079" s="564">
        <v>248.62</v>
      </c>
      <c r="H4079" s="145"/>
      <c r="I4079" s="145"/>
      <c r="J4079" s="145"/>
    </row>
    <row r="4080" spans="1:10" ht="45">
      <c r="A4080" s="558">
        <v>92486</v>
      </c>
      <c r="B4080" s="66" t="s">
        <v>17405</v>
      </c>
      <c r="C4080" s="67" t="s">
        <v>20</v>
      </c>
      <c r="D4080" s="563" t="s">
        <v>4003</v>
      </c>
      <c r="E4080" s="558" t="s">
        <v>38</v>
      </c>
      <c r="F4080" s="564">
        <v>170.1</v>
      </c>
      <c r="G4080" s="564">
        <v>177.93</v>
      </c>
      <c r="H4080" s="145"/>
      <c r="I4080" s="145"/>
      <c r="J4080" s="145"/>
    </row>
    <row r="4081" spans="1:10" ht="54">
      <c r="A4081" s="558">
        <v>92492</v>
      </c>
      <c r="B4081" s="66" t="s">
        <v>17405</v>
      </c>
      <c r="C4081" s="67" t="s">
        <v>20</v>
      </c>
      <c r="D4081" s="563" t="s">
        <v>4006</v>
      </c>
      <c r="E4081" s="558" t="s">
        <v>38</v>
      </c>
      <c r="F4081" s="564">
        <v>105.1</v>
      </c>
      <c r="G4081" s="564">
        <v>109.03</v>
      </c>
      <c r="H4081" s="145"/>
      <c r="I4081" s="145"/>
      <c r="J4081" s="145"/>
    </row>
    <row r="4082" spans="1:10" ht="54">
      <c r="A4082" s="558">
        <v>92496</v>
      </c>
      <c r="B4082" s="66" t="s">
        <v>17405</v>
      </c>
      <c r="C4082" s="67" t="s">
        <v>20</v>
      </c>
      <c r="D4082" s="563" t="s">
        <v>4008</v>
      </c>
      <c r="E4082" s="558" t="s">
        <v>38</v>
      </c>
      <c r="F4082" s="564">
        <v>100.64</v>
      </c>
      <c r="G4082" s="564">
        <v>104.28</v>
      </c>
      <c r="H4082" s="145"/>
      <c r="I4082" s="145"/>
      <c r="J4082" s="145"/>
    </row>
    <row r="4083" spans="1:10" ht="54">
      <c r="A4083" s="558">
        <v>92500</v>
      </c>
      <c r="B4083" s="66" t="s">
        <v>17405</v>
      </c>
      <c r="C4083" s="67" t="s">
        <v>20</v>
      </c>
      <c r="D4083" s="563" t="s">
        <v>4010</v>
      </c>
      <c r="E4083" s="558" t="s">
        <v>38</v>
      </c>
      <c r="F4083" s="564">
        <v>97.01</v>
      </c>
      <c r="G4083" s="564">
        <v>100.36</v>
      </c>
      <c r="H4083" s="145"/>
      <c r="I4083" s="145"/>
      <c r="J4083" s="145"/>
    </row>
    <row r="4084" spans="1:10" ht="54">
      <c r="A4084" s="558">
        <v>92504</v>
      </c>
      <c r="B4084" s="66" t="s">
        <v>17405</v>
      </c>
      <c r="C4084" s="67" t="s">
        <v>20</v>
      </c>
      <c r="D4084" s="563" t="s">
        <v>4012</v>
      </c>
      <c r="E4084" s="558" t="s">
        <v>38</v>
      </c>
      <c r="F4084" s="564">
        <v>90.39</v>
      </c>
      <c r="G4084" s="564">
        <v>93.27</v>
      </c>
      <c r="H4084" s="145"/>
      <c r="I4084" s="145"/>
      <c r="J4084" s="145"/>
    </row>
    <row r="4085" spans="1:10" ht="54">
      <c r="A4085" s="558">
        <v>92488</v>
      </c>
      <c r="B4085" s="66" t="s">
        <v>17405</v>
      </c>
      <c r="C4085" s="67" t="s">
        <v>20</v>
      </c>
      <c r="D4085" s="563" t="s">
        <v>4004</v>
      </c>
      <c r="E4085" s="558" t="s">
        <v>38</v>
      </c>
      <c r="F4085" s="564">
        <v>110.4</v>
      </c>
      <c r="G4085" s="564">
        <v>114.67</v>
      </c>
      <c r="H4085" s="145"/>
      <c r="I4085" s="145"/>
      <c r="J4085" s="145"/>
    </row>
    <row r="4086" spans="1:10" ht="54">
      <c r="A4086" s="558">
        <v>92494</v>
      </c>
      <c r="B4086" s="66" t="s">
        <v>17405</v>
      </c>
      <c r="C4086" s="67" t="s">
        <v>20</v>
      </c>
      <c r="D4086" s="563" t="s">
        <v>4007</v>
      </c>
      <c r="E4086" s="558" t="s">
        <v>38</v>
      </c>
      <c r="F4086" s="564">
        <v>67.27</v>
      </c>
      <c r="G4086" s="564">
        <v>70.08</v>
      </c>
      <c r="H4086" s="145"/>
      <c r="I4086" s="145"/>
      <c r="J4086" s="145"/>
    </row>
    <row r="4087" spans="1:10" ht="54">
      <c r="A4087" s="558">
        <v>92498</v>
      </c>
      <c r="B4087" s="66" t="s">
        <v>17405</v>
      </c>
      <c r="C4087" s="67" t="s">
        <v>20</v>
      </c>
      <c r="D4087" s="563" t="s">
        <v>4009</v>
      </c>
      <c r="E4087" s="558" t="s">
        <v>38</v>
      </c>
      <c r="F4087" s="564">
        <v>63.74</v>
      </c>
      <c r="G4087" s="564">
        <v>66.33</v>
      </c>
      <c r="H4087" s="145"/>
      <c r="I4087" s="145"/>
      <c r="J4087" s="145"/>
    </row>
    <row r="4088" spans="1:10" ht="54">
      <c r="A4088" s="558">
        <v>92502</v>
      </c>
      <c r="B4088" s="66" t="s">
        <v>17405</v>
      </c>
      <c r="C4088" s="67" t="s">
        <v>20</v>
      </c>
      <c r="D4088" s="563" t="s">
        <v>4011</v>
      </c>
      <c r="E4088" s="558" t="s">
        <v>38</v>
      </c>
      <c r="F4088" s="564">
        <v>61</v>
      </c>
      <c r="G4088" s="564">
        <v>63.39</v>
      </c>
      <c r="H4088" s="145"/>
      <c r="I4088" s="145"/>
      <c r="J4088" s="145"/>
    </row>
    <row r="4089" spans="1:10" ht="54">
      <c r="A4089" s="558">
        <v>92506</v>
      </c>
      <c r="B4089" s="66" t="s">
        <v>17405</v>
      </c>
      <c r="C4089" s="67" t="s">
        <v>20</v>
      </c>
      <c r="D4089" s="563" t="s">
        <v>4013</v>
      </c>
      <c r="E4089" s="558" t="s">
        <v>38</v>
      </c>
      <c r="F4089" s="564">
        <v>55.94</v>
      </c>
      <c r="G4089" s="564">
        <v>58</v>
      </c>
      <c r="H4089" s="145"/>
      <c r="I4089" s="145"/>
      <c r="J4089" s="145"/>
    </row>
    <row r="4090" spans="1:10" ht="54">
      <c r="A4090" s="558">
        <v>92490</v>
      </c>
      <c r="B4090" s="66" t="s">
        <v>17405</v>
      </c>
      <c r="C4090" s="67" t="s">
        <v>20</v>
      </c>
      <c r="D4090" s="563" t="s">
        <v>4005</v>
      </c>
      <c r="E4090" s="558" t="s">
        <v>38</v>
      </c>
      <c r="F4090" s="564">
        <v>71.489999999999995</v>
      </c>
      <c r="G4090" s="564">
        <v>74.540000000000006</v>
      </c>
      <c r="H4090" s="145"/>
      <c r="I4090" s="145"/>
      <c r="J4090" s="145"/>
    </row>
    <row r="4091" spans="1:10" ht="67.5">
      <c r="A4091" s="558">
        <v>92433</v>
      </c>
      <c r="B4091" s="66" t="s">
        <v>17405</v>
      </c>
      <c r="C4091" s="67" t="s">
        <v>20</v>
      </c>
      <c r="D4091" s="563" t="s">
        <v>3960</v>
      </c>
      <c r="E4091" s="558" t="s">
        <v>38</v>
      </c>
      <c r="F4091" s="564">
        <v>75.28</v>
      </c>
      <c r="G4091" s="564">
        <v>78.69</v>
      </c>
      <c r="H4091" s="145"/>
      <c r="I4091" s="145"/>
      <c r="J4091" s="145"/>
    </row>
    <row r="4092" spans="1:10" ht="67.5">
      <c r="A4092" s="558">
        <v>92437</v>
      </c>
      <c r="B4092" s="66" t="s">
        <v>17405</v>
      </c>
      <c r="C4092" s="67" t="s">
        <v>20</v>
      </c>
      <c r="D4092" s="563" t="s">
        <v>3962</v>
      </c>
      <c r="E4092" s="558" t="s">
        <v>38</v>
      </c>
      <c r="F4092" s="564">
        <v>71.88</v>
      </c>
      <c r="G4092" s="564">
        <v>75.14</v>
      </c>
      <c r="H4092" s="145"/>
      <c r="I4092" s="145"/>
      <c r="J4092" s="145"/>
    </row>
    <row r="4093" spans="1:10" ht="67.5">
      <c r="A4093" s="558">
        <v>92441</v>
      </c>
      <c r="B4093" s="66" t="s">
        <v>17405</v>
      </c>
      <c r="C4093" s="67" t="s">
        <v>20</v>
      </c>
      <c r="D4093" s="563" t="s">
        <v>3964</v>
      </c>
      <c r="E4093" s="558" t="s">
        <v>38</v>
      </c>
      <c r="F4093" s="564">
        <v>69.42</v>
      </c>
      <c r="G4093" s="564">
        <v>72.58</v>
      </c>
      <c r="H4093" s="145"/>
      <c r="I4093" s="145"/>
      <c r="J4093" s="145"/>
    </row>
    <row r="4094" spans="1:10" ht="67.5">
      <c r="A4094" s="558">
        <v>92445</v>
      </c>
      <c r="B4094" s="66" t="s">
        <v>17405</v>
      </c>
      <c r="C4094" s="67" t="s">
        <v>20</v>
      </c>
      <c r="D4094" s="563" t="s">
        <v>3966</v>
      </c>
      <c r="E4094" s="558" t="s">
        <v>38</v>
      </c>
      <c r="F4094" s="564">
        <v>64.41</v>
      </c>
      <c r="G4094" s="564">
        <v>67.400000000000006</v>
      </c>
      <c r="H4094" s="145"/>
      <c r="I4094" s="145"/>
      <c r="J4094" s="145"/>
    </row>
    <row r="4095" spans="1:10" ht="67.5">
      <c r="A4095" s="558">
        <v>92417</v>
      </c>
      <c r="B4095" s="66" t="s">
        <v>17405</v>
      </c>
      <c r="C4095" s="67" t="s">
        <v>20</v>
      </c>
      <c r="D4095" s="563" t="s">
        <v>3952</v>
      </c>
      <c r="E4095" s="558" t="s">
        <v>38</v>
      </c>
      <c r="F4095" s="564">
        <v>164.24</v>
      </c>
      <c r="G4095" s="564">
        <v>171.42</v>
      </c>
      <c r="H4095" s="145"/>
      <c r="I4095" s="145"/>
      <c r="J4095" s="145"/>
    </row>
    <row r="4096" spans="1:10" ht="67.5">
      <c r="A4096" s="558">
        <v>92421</v>
      </c>
      <c r="B4096" s="66" t="s">
        <v>17405</v>
      </c>
      <c r="C4096" s="67" t="s">
        <v>20</v>
      </c>
      <c r="D4096" s="563" t="s">
        <v>3954</v>
      </c>
      <c r="E4096" s="558" t="s">
        <v>38</v>
      </c>
      <c r="F4096" s="564">
        <v>107.72</v>
      </c>
      <c r="G4096" s="564">
        <v>112.67</v>
      </c>
      <c r="H4096" s="145"/>
      <c r="I4096" s="145"/>
      <c r="J4096" s="145"/>
    </row>
    <row r="4097" spans="1:10" ht="67.5">
      <c r="A4097" s="558">
        <v>92425</v>
      </c>
      <c r="B4097" s="66" t="s">
        <v>17405</v>
      </c>
      <c r="C4097" s="67" t="s">
        <v>20</v>
      </c>
      <c r="D4097" s="563" t="s">
        <v>3956</v>
      </c>
      <c r="E4097" s="558" t="s">
        <v>38</v>
      </c>
      <c r="F4097" s="564">
        <v>89.53</v>
      </c>
      <c r="G4097" s="564">
        <v>93.68</v>
      </c>
      <c r="H4097" s="145"/>
      <c r="I4097" s="145"/>
      <c r="J4097" s="145"/>
    </row>
    <row r="4098" spans="1:10" ht="67.5">
      <c r="A4098" s="558">
        <v>92429</v>
      </c>
      <c r="B4098" s="66" t="s">
        <v>17405</v>
      </c>
      <c r="C4098" s="67" t="s">
        <v>20</v>
      </c>
      <c r="D4098" s="563" t="s">
        <v>3958</v>
      </c>
      <c r="E4098" s="558" t="s">
        <v>38</v>
      </c>
      <c r="F4098" s="564">
        <v>80.36</v>
      </c>
      <c r="G4098" s="564">
        <v>84.11</v>
      </c>
      <c r="H4098" s="145"/>
      <c r="I4098" s="145"/>
      <c r="J4098" s="145"/>
    </row>
    <row r="4099" spans="1:10" ht="67.5">
      <c r="A4099" s="558">
        <v>92431</v>
      </c>
      <c r="B4099" s="66" t="s">
        <v>17405</v>
      </c>
      <c r="C4099" s="67" t="s">
        <v>20</v>
      </c>
      <c r="D4099" s="563" t="s">
        <v>3959</v>
      </c>
      <c r="E4099" s="558" t="s">
        <v>38</v>
      </c>
      <c r="F4099" s="564">
        <v>61.96</v>
      </c>
      <c r="G4099" s="564">
        <v>64.2</v>
      </c>
      <c r="H4099" s="145"/>
      <c r="I4099" s="145"/>
      <c r="J4099" s="145"/>
    </row>
    <row r="4100" spans="1:10" ht="67.5">
      <c r="A4100" s="558">
        <v>92435</v>
      </c>
      <c r="B4100" s="66" t="s">
        <v>17405</v>
      </c>
      <c r="C4100" s="67" t="s">
        <v>20</v>
      </c>
      <c r="D4100" s="563" t="s">
        <v>3961</v>
      </c>
      <c r="E4100" s="558" t="s">
        <v>38</v>
      </c>
      <c r="F4100" s="564">
        <v>59</v>
      </c>
      <c r="G4100" s="564">
        <v>61.13</v>
      </c>
      <c r="H4100" s="145"/>
      <c r="I4100" s="145"/>
      <c r="J4100" s="145"/>
    </row>
    <row r="4101" spans="1:10" ht="67.5">
      <c r="A4101" s="558">
        <v>92439</v>
      </c>
      <c r="B4101" s="66" t="s">
        <v>17405</v>
      </c>
      <c r="C4101" s="67" t="s">
        <v>20</v>
      </c>
      <c r="D4101" s="563" t="s">
        <v>3963</v>
      </c>
      <c r="E4101" s="558" t="s">
        <v>38</v>
      </c>
      <c r="F4101" s="564">
        <v>56.87</v>
      </c>
      <c r="G4101" s="564">
        <v>58.92</v>
      </c>
      <c r="H4101" s="145"/>
      <c r="I4101" s="145"/>
      <c r="J4101" s="145"/>
    </row>
    <row r="4102" spans="1:10" ht="67.5">
      <c r="A4102" s="558">
        <v>92443</v>
      </c>
      <c r="B4102" s="66" t="s">
        <v>17405</v>
      </c>
      <c r="C4102" s="67" t="s">
        <v>20</v>
      </c>
      <c r="D4102" s="563" t="s">
        <v>3965</v>
      </c>
      <c r="E4102" s="558" t="s">
        <v>38</v>
      </c>
      <c r="F4102" s="564">
        <v>52.3</v>
      </c>
      <c r="G4102" s="564">
        <v>54.22</v>
      </c>
      <c r="H4102" s="145"/>
      <c r="I4102" s="145"/>
      <c r="J4102" s="145"/>
    </row>
    <row r="4103" spans="1:10" ht="67.5">
      <c r="A4103" s="558">
        <v>92415</v>
      </c>
      <c r="B4103" s="66" t="s">
        <v>17405</v>
      </c>
      <c r="C4103" s="67" t="s">
        <v>20</v>
      </c>
      <c r="D4103" s="563" t="s">
        <v>3951</v>
      </c>
      <c r="E4103" s="558" t="s">
        <v>38</v>
      </c>
      <c r="F4103" s="564">
        <v>141.52000000000001</v>
      </c>
      <c r="G4103" s="564">
        <v>146.71</v>
      </c>
      <c r="H4103" s="145"/>
      <c r="I4103" s="145"/>
      <c r="J4103" s="145"/>
    </row>
    <row r="4104" spans="1:10" ht="67.5">
      <c r="A4104" s="558">
        <v>92419</v>
      </c>
      <c r="B4104" s="66" t="s">
        <v>17405</v>
      </c>
      <c r="C4104" s="67" t="s">
        <v>20</v>
      </c>
      <c r="D4104" s="563" t="s">
        <v>3953</v>
      </c>
      <c r="E4104" s="558" t="s">
        <v>38</v>
      </c>
      <c r="F4104" s="564">
        <v>90.31</v>
      </c>
      <c r="G4104" s="564">
        <v>93.72</v>
      </c>
      <c r="H4104" s="145"/>
      <c r="I4104" s="145"/>
      <c r="J4104" s="145"/>
    </row>
    <row r="4105" spans="1:10" ht="67.5">
      <c r="A4105" s="558">
        <v>92423</v>
      </c>
      <c r="B4105" s="66" t="s">
        <v>17405</v>
      </c>
      <c r="C4105" s="67" t="s">
        <v>20</v>
      </c>
      <c r="D4105" s="563" t="s">
        <v>3955</v>
      </c>
      <c r="E4105" s="558" t="s">
        <v>38</v>
      </c>
      <c r="F4105" s="564">
        <v>74.38</v>
      </c>
      <c r="G4105" s="564">
        <v>77.2</v>
      </c>
      <c r="H4105" s="145"/>
      <c r="I4105" s="145"/>
      <c r="J4105" s="145"/>
    </row>
    <row r="4106" spans="1:10" ht="67.5">
      <c r="A4106" s="558">
        <v>92427</v>
      </c>
      <c r="B4106" s="66" t="s">
        <v>17405</v>
      </c>
      <c r="C4106" s="67" t="s">
        <v>20</v>
      </c>
      <c r="D4106" s="563" t="s">
        <v>3957</v>
      </c>
      <c r="E4106" s="558" t="s">
        <v>38</v>
      </c>
      <c r="F4106" s="564">
        <v>66.33</v>
      </c>
      <c r="G4106" s="564">
        <v>68.83</v>
      </c>
      <c r="H4106" s="145"/>
      <c r="I4106" s="145"/>
      <c r="J4106" s="145"/>
    </row>
    <row r="4107" spans="1:10" ht="54">
      <c r="A4107" s="558">
        <v>92409</v>
      </c>
      <c r="B4107" s="66" t="s">
        <v>17405</v>
      </c>
      <c r="C4107" s="67" t="s">
        <v>20</v>
      </c>
      <c r="D4107" s="563" t="s">
        <v>3948</v>
      </c>
      <c r="E4107" s="558" t="s">
        <v>38</v>
      </c>
      <c r="F4107" s="564">
        <v>257.35000000000002</v>
      </c>
      <c r="G4107" s="564">
        <v>267.95999999999998</v>
      </c>
      <c r="H4107" s="145"/>
      <c r="I4107" s="145"/>
      <c r="J4107" s="145"/>
    </row>
    <row r="4108" spans="1:10" ht="54">
      <c r="A4108" s="558">
        <v>92411</v>
      </c>
      <c r="B4108" s="66" t="s">
        <v>17405</v>
      </c>
      <c r="C4108" s="67" t="s">
        <v>20</v>
      </c>
      <c r="D4108" s="563" t="s">
        <v>3949</v>
      </c>
      <c r="E4108" s="558" t="s">
        <v>38</v>
      </c>
      <c r="F4108" s="564">
        <v>168.31</v>
      </c>
      <c r="G4108" s="564">
        <v>176.84</v>
      </c>
      <c r="H4108" s="145"/>
      <c r="I4108" s="145"/>
      <c r="J4108" s="145"/>
    </row>
    <row r="4109" spans="1:10" ht="54">
      <c r="A4109" s="558">
        <v>92413</v>
      </c>
      <c r="B4109" s="66" t="s">
        <v>17405</v>
      </c>
      <c r="C4109" s="67" t="s">
        <v>20</v>
      </c>
      <c r="D4109" s="563" t="s">
        <v>3950</v>
      </c>
      <c r="E4109" s="558" t="s">
        <v>38</v>
      </c>
      <c r="F4109" s="564">
        <v>108.51</v>
      </c>
      <c r="G4109" s="564">
        <v>114.77</v>
      </c>
      <c r="H4109" s="145"/>
      <c r="I4109" s="145"/>
      <c r="J4109" s="145"/>
    </row>
    <row r="4110" spans="1:10" ht="54">
      <c r="A4110" s="558">
        <v>92465</v>
      </c>
      <c r="B4110" s="66" t="s">
        <v>17405</v>
      </c>
      <c r="C4110" s="67" t="s">
        <v>20</v>
      </c>
      <c r="D4110" s="563" t="s">
        <v>3985</v>
      </c>
      <c r="E4110" s="558" t="s">
        <v>38</v>
      </c>
      <c r="F4110" s="564">
        <v>157.54</v>
      </c>
      <c r="G4110" s="564">
        <v>162.38</v>
      </c>
      <c r="H4110" s="145"/>
      <c r="I4110" s="145"/>
      <c r="J4110" s="145"/>
    </row>
    <row r="4111" spans="1:10" ht="54">
      <c r="A4111" s="558">
        <v>92469</v>
      </c>
      <c r="B4111" s="66" t="s">
        <v>17405</v>
      </c>
      <c r="C4111" s="67" t="s">
        <v>20</v>
      </c>
      <c r="D4111" s="563" t="s">
        <v>3989</v>
      </c>
      <c r="E4111" s="558" t="s">
        <v>38</v>
      </c>
      <c r="F4111" s="564">
        <v>143.46</v>
      </c>
      <c r="G4111" s="564">
        <v>147.9</v>
      </c>
      <c r="H4111" s="145"/>
      <c r="I4111" s="145"/>
      <c r="J4111" s="145"/>
    </row>
    <row r="4112" spans="1:10" ht="54">
      <c r="A4112" s="558">
        <v>92473</v>
      </c>
      <c r="B4112" s="66" t="s">
        <v>17405</v>
      </c>
      <c r="C4112" s="67" t="s">
        <v>20</v>
      </c>
      <c r="D4112" s="563" t="s">
        <v>3993</v>
      </c>
      <c r="E4112" s="558" t="s">
        <v>38</v>
      </c>
      <c r="F4112" s="564">
        <v>132.08000000000001</v>
      </c>
      <c r="G4112" s="564">
        <v>136.16999999999999</v>
      </c>
      <c r="H4112" s="145"/>
      <c r="I4112" s="145"/>
      <c r="J4112" s="145"/>
    </row>
    <row r="4113" spans="1:10" ht="54">
      <c r="A4113" s="558">
        <v>92477</v>
      </c>
      <c r="B4113" s="66" t="s">
        <v>17405</v>
      </c>
      <c r="C4113" s="67" t="s">
        <v>20</v>
      </c>
      <c r="D4113" s="563" t="s">
        <v>3997</v>
      </c>
      <c r="E4113" s="558" t="s">
        <v>38</v>
      </c>
      <c r="F4113" s="564">
        <v>107.69</v>
      </c>
      <c r="G4113" s="564">
        <v>111.08</v>
      </c>
      <c r="H4113" s="145"/>
      <c r="I4113" s="145"/>
      <c r="J4113" s="145"/>
    </row>
    <row r="4114" spans="1:10" ht="54">
      <c r="A4114" s="558">
        <v>92449</v>
      </c>
      <c r="B4114" s="66" t="s">
        <v>17405</v>
      </c>
      <c r="C4114" s="67" t="s">
        <v>20</v>
      </c>
      <c r="D4114" s="563" t="s">
        <v>3970</v>
      </c>
      <c r="E4114" s="558" t="s">
        <v>38</v>
      </c>
      <c r="F4114" s="564">
        <v>286.63</v>
      </c>
      <c r="G4114" s="564">
        <v>294.93</v>
      </c>
      <c r="H4114" s="145"/>
      <c r="I4114" s="145"/>
      <c r="J4114" s="145"/>
    </row>
    <row r="4115" spans="1:10" ht="54">
      <c r="A4115" s="558">
        <v>92453</v>
      </c>
      <c r="B4115" s="66" t="s">
        <v>17405</v>
      </c>
      <c r="C4115" s="67" t="s">
        <v>20</v>
      </c>
      <c r="D4115" s="563" t="s">
        <v>3974</v>
      </c>
      <c r="E4115" s="558" t="s">
        <v>38</v>
      </c>
      <c r="F4115" s="564">
        <v>246.85</v>
      </c>
      <c r="G4115" s="564">
        <v>254.04</v>
      </c>
      <c r="H4115" s="145"/>
      <c r="I4115" s="145"/>
      <c r="J4115" s="145"/>
    </row>
    <row r="4116" spans="1:10" ht="54">
      <c r="A4116" s="558">
        <v>92457</v>
      </c>
      <c r="B4116" s="66" t="s">
        <v>17405</v>
      </c>
      <c r="C4116" s="67" t="s">
        <v>20</v>
      </c>
      <c r="D4116" s="563" t="s">
        <v>3978</v>
      </c>
      <c r="E4116" s="558" t="s">
        <v>38</v>
      </c>
      <c r="F4116" s="564">
        <v>215.27</v>
      </c>
      <c r="G4116" s="564">
        <v>221.61</v>
      </c>
      <c r="H4116" s="145"/>
      <c r="I4116" s="145"/>
      <c r="J4116" s="145"/>
    </row>
    <row r="4117" spans="1:10" ht="54">
      <c r="A4117" s="558">
        <v>92461</v>
      </c>
      <c r="B4117" s="66" t="s">
        <v>17405</v>
      </c>
      <c r="C4117" s="67" t="s">
        <v>20</v>
      </c>
      <c r="D4117" s="563" t="s">
        <v>3981</v>
      </c>
      <c r="E4117" s="558" t="s">
        <v>38</v>
      </c>
      <c r="F4117" s="564">
        <v>199.33</v>
      </c>
      <c r="G4117" s="564">
        <v>205.1</v>
      </c>
      <c r="H4117" s="145"/>
      <c r="I4117" s="145"/>
      <c r="J4117" s="145"/>
    </row>
    <row r="4118" spans="1:10" ht="54">
      <c r="A4118" s="558">
        <v>92467</v>
      </c>
      <c r="B4118" s="66" t="s">
        <v>17405</v>
      </c>
      <c r="C4118" s="67" t="s">
        <v>20</v>
      </c>
      <c r="D4118" s="563" t="s">
        <v>3987</v>
      </c>
      <c r="E4118" s="558" t="s">
        <v>38</v>
      </c>
      <c r="F4118" s="564">
        <v>100.02</v>
      </c>
      <c r="G4118" s="564">
        <v>103.28</v>
      </c>
      <c r="H4118" s="145"/>
      <c r="I4118" s="145"/>
      <c r="J4118" s="145"/>
    </row>
    <row r="4119" spans="1:10" ht="54">
      <c r="A4119" s="558">
        <v>92471</v>
      </c>
      <c r="B4119" s="66" t="s">
        <v>17405</v>
      </c>
      <c r="C4119" s="67" t="s">
        <v>20</v>
      </c>
      <c r="D4119" s="563" t="s">
        <v>3991</v>
      </c>
      <c r="E4119" s="558" t="s">
        <v>38</v>
      </c>
      <c r="F4119" s="564">
        <v>91.23</v>
      </c>
      <c r="G4119" s="564">
        <v>94.21</v>
      </c>
      <c r="H4119" s="145"/>
      <c r="I4119" s="145"/>
      <c r="J4119" s="145"/>
    </row>
    <row r="4120" spans="1:10" ht="54">
      <c r="A4120" s="558">
        <v>92475</v>
      </c>
      <c r="B4120" s="66" t="s">
        <v>17405</v>
      </c>
      <c r="C4120" s="67" t="s">
        <v>20</v>
      </c>
      <c r="D4120" s="563" t="s">
        <v>3995</v>
      </c>
      <c r="E4120" s="558" t="s">
        <v>38</v>
      </c>
      <c r="F4120" s="564">
        <v>84.08</v>
      </c>
      <c r="G4120" s="564">
        <v>86.84</v>
      </c>
      <c r="H4120" s="145"/>
      <c r="I4120" s="145"/>
      <c r="J4120" s="145"/>
    </row>
    <row r="4121" spans="1:10" ht="54">
      <c r="A4121" s="558">
        <v>92479</v>
      </c>
      <c r="B4121" s="66" t="s">
        <v>17405</v>
      </c>
      <c r="C4121" s="67" t="s">
        <v>20</v>
      </c>
      <c r="D4121" s="563" t="s">
        <v>3999</v>
      </c>
      <c r="E4121" s="558" t="s">
        <v>38</v>
      </c>
      <c r="F4121" s="564">
        <v>68.8</v>
      </c>
      <c r="G4121" s="564">
        <v>71.08</v>
      </c>
      <c r="H4121" s="145"/>
      <c r="I4121" s="145"/>
      <c r="J4121" s="145"/>
    </row>
    <row r="4122" spans="1:10" ht="54">
      <c r="A4122" s="558">
        <v>92451</v>
      </c>
      <c r="B4122" s="66" t="s">
        <v>17405</v>
      </c>
      <c r="C4122" s="67" t="s">
        <v>20</v>
      </c>
      <c r="D4122" s="563" t="s">
        <v>3972</v>
      </c>
      <c r="E4122" s="558" t="s">
        <v>38</v>
      </c>
      <c r="F4122" s="564">
        <v>191.62</v>
      </c>
      <c r="G4122" s="564">
        <v>197.57</v>
      </c>
      <c r="H4122" s="145"/>
      <c r="I4122" s="145"/>
      <c r="J4122" s="145"/>
    </row>
    <row r="4123" spans="1:10" ht="54">
      <c r="A4123" s="558">
        <v>92455</v>
      </c>
      <c r="B4123" s="66" t="s">
        <v>17405</v>
      </c>
      <c r="C4123" s="67" t="s">
        <v>20</v>
      </c>
      <c r="D4123" s="563" t="s">
        <v>3976</v>
      </c>
      <c r="E4123" s="558" t="s">
        <v>38</v>
      </c>
      <c r="F4123" s="564">
        <v>158.02000000000001</v>
      </c>
      <c r="G4123" s="564">
        <v>163.01</v>
      </c>
      <c r="H4123" s="145"/>
      <c r="I4123" s="145"/>
      <c r="J4123" s="145"/>
    </row>
    <row r="4124" spans="1:10" ht="54">
      <c r="A4124" s="558">
        <v>92459</v>
      </c>
      <c r="B4124" s="66" t="s">
        <v>17405</v>
      </c>
      <c r="C4124" s="67" t="s">
        <v>20</v>
      </c>
      <c r="D4124" s="563" t="s">
        <v>3979</v>
      </c>
      <c r="E4124" s="558" t="s">
        <v>38</v>
      </c>
      <c r="F4124" s="564">
        <v>134.85</v>
      </c>
      <c r="G4124" s="564">
        <v>139.18</v>
      </c>
      <c r="H4124" s="145"/>
      <c r="I4124" s="145"/>
      <c r="J4124" s="145"/>
    </row>
    <row r="4125" spans="1:10" ht="54">
      <c r="A4125" s="558">
        <v>92463</v>
      </c>
      <c r="B4125" s="66" t="s">
        <v>17405</v>
      </c>
      <c r="C4125" s="67" t="s">
        <v>20</v>
      </c>
      <c r="D4125" s="563" t="s">
        <v>3983</v>
      </c>
      <c r="E4125" s="558" t="s">
        <v>38</v>
      </c>
      <c r="F4125" s="564">
        <v>122.75</v>
      </c>
      <c r="G4125" s="564">
        <v>126.65</v>
      </c>
      <c r="H4125" s="145"/>
      <c r="I4125" s="145"/>
      <c r="J4125" s="145"/>
    </row>
    <row r="4126" spans="1:10" ht="54">
      <c r="A4126" s="558">
        <v>92446</v>
      </c>
      <c r="B4126" s="66" t="s">
        <v>17405</v>
      </c>
      <c r="C4126" s="67" t="s">
        <v>20</v>
      </c>
      <c r="D4126" s="563" t="s">
        <v>3967</v>
      </c>
      <c r="E4126" s="558" t="s">
        <v>38</v>
      </c>
      <c r="F4126" s="564">
        <v>315.66000000000003</v>
      </c>
      <c r="G4126" s="564">
        <v>325.99</v>
      </c>
      <c r="H4126" s="145"/>
      <c r="I4126" s="145"/>
      <c r="J4126" s="145"/>
    </row>
    <row r="4127" spans="1:10" ht="54">
      <c r="A4127" s="558">
        <v>92447</v>
      </c>
      <c r="B4127" s="66" t="s">
        <v>17405</v>
      </c>
      <c r="C4127" s="67" t="s">
        <v>20</v>
      </c>
      <c r="D4127" s="563" t="s">
        <v>3968</v>
      </c>
      <c r="E4127" s="558" t="s">
        <v>38</v>
      </c>
      <c r="F4127" s="564">
        <v>219</v>
      </c>
      <c r="G4127" s="564">
        <v>226.96</v>
      </c>
      <c r="H4127" s="145"/>
      <c r="I4127" s="145"/>
      <c r="J4127" s="145"/>
    </row>
    <row r="4128" spans="1:10" ht="54">
      <c r="A4128" s="558">
        <v>92448</v>
      </c>
      <c r="B4128" s="66" t="s">
        <v>17405</v>
      </c>
      <c r="C4128" s="67" t="s">
        <v>20</v>
      </c>
      <c r="D4128" s="563" t="s">
        <v>3969</v>
      </c>
      <c r="E4128" s="558" t="s">
        <v>38</v>
      </c>
      <c r="F4128" s="564">
        <v>172</v>
      </c>
      <c r="G4128" s="564">
        <v>178.49</v>
      </c>
      <c r="H4128" s="145"/>
      <c r="I4128" s="145"/>
      <c r="J4128" s="145"/>
    </row>
    <row r="4129" spans="1:10" ht="54">
      <c r="A4129" s="558">
        <v>92466</v>
      </c>
      <c r="B4129" s="66" t="s">
        <v>17405</v>
      </c>
      <c r="C4129" s="67" t="s">
        <v>20</v>
      </c>
      <c r="D4129" s="563" t="s">
        <v>3986</v>
      </c>
      <c r="E4129" s="558" t="s">
        <v>38</v>
      </c>
      <c r="F4129" s="564">
        <v>260.5</v>
      </c>
      <c r="G4129" s="564">
        <v>265.76</v>
      </c>
      <c r="H4129" s="145"/>
      <c r="I4129" s="145"/>
      <c r="J4129" s="145"/>
    </row>
    <row r="4130" spans="1:10" ht="54">
      <c r="A4130" s="558">
        <v>92470</v>
      </c>
      <c r="B4130" s="66" t="s">
        <v>17405</v>
      </c>
      <c r="C4130" s="67" t="s">
        <v>20</v>
      </c>
      <c r="D4130" s="563" t="s">
        <v>3990</v>
      </c>
      <c r="E4130" s="558" t="s">
        <v>38</v>
      </c>
      <c r="F4130" s="564">
        <v>253.91</v>
      </c>
      <c r="G4130" s="564">
        <v>258.76</v>
      </c>
      <c r="H4130" s="145"/>
      <c r="I4130" s="145"/>
      <c r="J4130" s="145"/>
    </row>
    <row r="4131" spans="1:10" ht="54">
      <c r="A4131" s="558">
        <v>92474</v>
      </c>
      <c r="B4131" s="66" t="s">
        <v>17405</v>
      </c>
      <c r="C4131" s="67" t="s">
        <v>20</v>
      </c>
      <c r="D4131" s="563" t="s">
        <v>3994</v>
      </c>
      <c r="E4131" s="558" t="s">
        <v>38</v>
      </c>
      <c r="F4131" s="564">
        <v>248.22</v>
      </c>
      <c r="G4131" s="564">
        <v>252.7</v>
      </c>
      <c r="H4131" s="145"/>
      <c r="I4131" s="145"/>
      <c r="J4131" s="145"/>
    </row>
    <row r="4132" spans="1:10" ht="54">
      <c r="A4132" s="558">
        <v>92478</v>
      </c>
      <c r="B4132" s="66" t="s">
        <v>17405</v>
      </c>
      <c r="C4132" s="67" t="s">
        <v>20</v>
      </c>
      <c r="D4132" s="563" t="s">
        <v>3998</v>
      </c>
      <c r="E4132" s="558" t="s">
        <v>38</v>
      </c>
      <c r="F4132" s="564">
        <v>237.03</v>
      </c>
      <c r="G4132" s="564">
        <v>240.81</v>
      </c>
      <c r="H4132" s="145"/>
      <c r="I4132" s="145"/>
      <c r="J4132" s="145"/>
    </row>
    <row r="4133" spans="1:10" ht="54">
      <c r="A4133" s="558">
        <v>92450</v>
      </c>
      <c r="B4133" s="66" t="s">
        <v>17405</v>
      </c>
      <c r="C4133" s="67" t="s">
        <v>20</v>
      </c>
      <c r="D4133" s="563" t="s">
        <v>3971</v>
      </c>
      <c r="E4133" s="558" t="s">
        <v>38</v>
      </c>
      <c r="F4133" s="564">
        <v>327.98</v>
      </c>
      <c r="G4133" s="564">
        <v>336.45</v>
      </c>
      <c r="H4133" s="145"/>
      <c r="I4133" s="145"/>
      <c r="J4133" s="145"/>
    </row>
    <row r="4134" spans="1:10" ht="54">
      <c r="A4134" s="558">
        <v>92454</v>
      </c>
      <c r="B4134" s="66" t="s">
        <v>17405</v>
      </c>
      <c r="C4134" s="67" t="s">
        <v>20</v>
      </c>
      <c r="D4134" s="563" t="s">
        <v>3975</v>
      </c>
      <c r="E4134" s="558" t="s">
        <v>38</v>
      </c>
      <c r="F4134" s="564">
        <v>298</v>
      </c>
      <c r="G4134" s="564">
        <v>305.32</v>
      </c>
      <c r="H4134" s="145"/>
      <c r="I4134" s="145"/>
      <c r="J4134" s="145"/>
    </row>
    <row r="4135" spans="1:10" ht="54">
      <c r="A4135" s="558">
        <v>92458</v>
      </c>
      <c r="B4135" s="66" t="s">
        <v>17405</v>
      </c>
      <c r="C4135" s="67" t="s">
        <v>20</v>
      </c>
      <c r="D4135" s="563" t="s">
        <v>7918</v>
      </c>
      <c r="E4135" s="558" t="s">
        <v>38</v>
      </c>
      <c r="F4135" s="564">
        <v>279.33999999999997</v>
      </c>
      <c r="G4135" s="564">
        <v>285.83999999999997</v>
      </c>
      <c r="H4135" s="145"/>
      <c r="I4135" s="145"/>
      <c r="J4135" s="145"/>
    </row>
    <row r="4136" spans="1:10" ht="54">
      <c r="A4136" s="558">
        <v>92462</v>
      </c>
      <c r="B4136" s="66" t="s">
        <v>17405</v>
      </c>
      <c r="C4136" s="67" t="s">
        <v>20</v>
      </c>
      <c r="D4136" s="563" t="s">
        <v>3982</v>
      </c>
      <c r="E4136" s="558" t="s">
        <v>38</v>
      </c>
      <c r="F4136" s="564">
        <v>267.52999999999997</v>
      </c>
      <c r="G4136" s="564">
        <v>273.41000000000003</v>
      </c>
      <c r="H4136" s="145"/>
      <c r="I4136" s="145"/>
      <c r="J4136" s="145"/>
    </row>
    <row r="4137" spans="1:10" ht="54">
      <c r="A4137" s="558">
        <v>92468</v>
      </c>
      <c r="B4137" s="66" t="s">
        <v>17405</v>
      </c>
      <c r="C4137" s="67" t="s">
        <v>20</v>
      </c>
      <c r="D4137" s="563" t="s">
        <v>3988</v>
      </c>
      <c r="E4137" s="558" t="s">
        <v>38</v>
      </c>
      <c r="F4137" s="564">
        <v>118.1</v>
      </c>
      <c r="G4137" s="564">
        <v>122.17</v>
      </c>
      <c r="H4137" s="145"/>
      <c r="I4137" s="145"/>
      <c r="J4137" s="145"/>
    </row>
    <row r="4138" spans="1:10" ht="54">
      <c r="A4138" s="558">
        <v>92472</v>
      </c>
      <c r="B4138" s="66" t="s">
        <v>17405</v>
      </c>
      <c r="C4138" s="67" t="s">
        <v>20</v>
      </c>
      <c r="D4138" s="563" t="s">
        <v>3992</v>
      </c>
      <c r="E4138" s="558" t="s">
        <v>38</v>
      </c>
      <c r="F4138" s="564">
        <v>112.28</v>
      </c>
      <c r="G4138" s="564">
        <v>116.03</v>
      </c>
      <c r="H4138" s="145"/>
      <c r="I4138" s="145"/>
      <c r="J4138" s="145"/>
    </row>
    <row r="4139" spans="1:10" ht="54">
      <c r="A4139" s="558">
        <v>92476</v>
      </c>
      <c r="B4139" s="66" t="s">
        <v>17405</v>
      </c>
      <c r="C4139" s="67" t="s">
        <v>20</v>
      </c>
      <c r="D4139" s="563" t="s">
        <v>3996</v>
      </c>
      <c r="E4139" s="558" t="s">
        <v>38</v>
      </c>
      <c r="F4139" s="564">
        <v>107.34</v>
      </c>
      <c r="G4139" s="564">
        <v>110.8</v>
      </c>
      <c r="H4139" s="145"/>
      <c r="I4139" s="145"/>
      <c r="J4139" s="145"/>
    </row>
    <row r="4140" spans="1:10" ht="54">
      <c r="A4140" s="558">
        <v>92480</v>
      </c>
      <c r="B4140" s="66" t="s">
        <v>17405</v>
      </c>
      <c r="C4140" s="67" t="s">
        <v>20</v>
      </c>
      <c r="D4140" s="563" t="s">
        <v>4000</v>
      </c>
      <c r="E4140" s="558" t="s">
        <v>38</v>
      </c>
      <c r="F4140" s="564">
        <v>97.46</v>
      </c>
      <c r="G4140" s="564">
        <v>100.38</v>
      </c>
      <c r="H4140" s="145"/>
      <c r="I4140" s="145"/>
      <c r="J4140" s="145"/>
    </row>
    <row r="4141" spans="1:10" ht="54">
      <c r="A4141" s="558">
        <v>92452</v>
      </c>
      <c r="B4141" s="66" t="s">
        <v>17405</v>
      </c>
      <c r="C4141" s="67" t="s">
        <v>20</v>
      </c>
      <c r="D4141" s="563" t="s">
        <v>3973</v>
      </c>
      <c r="E4141" s="558" t="s">
        <v>38</v>
      </c>
      <c r="F4141" s="564">
        <v>186.14</v>
      </c>
      <c r="G4141" s="564">
        <v>193</v>
      </c>
      <c r="H4141" s="145"/>
      <c r="I4141" s="145"/>
      <c r="J4141" s="145"/>
    </row>
    <row r="4142" spans="1:10" ht="54">
      <c r="A4142" s="558">
        <v>92456</v>
      </c>
      <c r="B4142" s="66" t="s">
        <v>17405</v>
      </c>
      <c r="C4142" s="67" t="s">
        <v>20</v>
      </c>
      <c r="D4142" s="563" t="s">
        <v>3977</v>
      </c>
      <c r="E4142" s="558" t="s">
        <v>38</v>
      </c>
      <c r="F4142" s="564">
        <v>155.33000000000001</v>
      </c>
      <c r="G4142" s="564">
        <v>161.15</v>
      </c>
      <c r="H4142" s="145"/>
      <c r="I4142" s="145"/>
      <c r="J4142" s="145"/>
    </row>
    <row r="4143" spans="1:10" ht="54">
      <c r="A4143" s="558">
        <v>92460</v>
      </c>
      <c r="B4143" s="66" t="s">
        <v>17405</v>
      </c>
      <c r="C4143" s="67" t="s">
        <v>20</v>
      </c>
      <c r="D4143" s="563" t="s">
        <v>3980</v>
      </c>
      <c r="E4143" s="558" t="s">
        <v>38</v>
      </c>
      <c r="F4143" s="564">
        <v>130.44</v>
      </c>
      <c r="G4143" s="564">
        <v>135.55000000000001</v>
      </c>
      <c r="H4143" s="145"/>
      <c r="I4143" s="145"/>
      <c r="J4143" s="145"/>
    </row>
    <row r="4144" spans="1:10" ht="54">
      <c r="A4144" s="558">
        <v>92464</v>
      </c>
      <c r="B4144" s="66" t="s">
        <v>17405</v>
      </c>
      <c r="C4144" s="67" t="s">
        <v>20</v>
      </c>
      <c r="D4144" s="563" t="s">
        <v>3984</v>
      </c>
      <c r="E4144" s="558" t="s">
        <v>38</v>
      </c>
      <c r="F4144" s="564">
        <v>124.99</v>
      </c>
      <c r="G4144" s="564">
        <v>129.58000000000001</v>
      </c>
      <c r="H4144" s="145"/>
      <c r="I4144" s="145"/>
      <c r="J4144" s="145"/>
    </row>
    <row r="4145" spans="1:10" ht="45">
      <c r="A4145" s="558">
        <v>105403</v>
      </c>
      <c r="B4145" s="66" t="s">
        <v>17405</v>
      </c>
      <c r="C4145" s="67" t="s">
        <v>20</v>
      </c>
      <c r="D4145" s="563" t="s">
        <v>7943</v>
      </c>
      <c r="E4145" s="558" t="s">
        <v>38</v>
      </c>
      <c r="F4145" s="564">
        <v>189.64</v>
      </c>
      <c r="G4145" s="564">
        <v>191.89</v>
      </c>
      <c r="H4145" s="145"/>
      <c r="I4145" s="145"/>
      <c r="J4145" s="145"/>
    </row>
    <row r="4146" spans="1:10" ht="45">
      <c r="A4146" s="558">
        <v>96252</v>
      </c>
      <c r="B4146" s="66" t="s">
        <v>17405</v>
      </c>
      <c r="C4146" s="67" t="s">
        <v>20</v>
      </c>
      <c r="D4146" s="563" t="s">
        <v>7919</v>
      </c>
      <c r="E4146" s="558" t="s">
        <v>38</v>
      </c>
      <c r="F4146" s="564">
        <v>158.80000000000001</v>
      </c>
      <c r="G4146" s="564">
        <v>160.81</v>
      </c>
      <c r="H4146" s="145"/>
      <c r="I4146" s="145"/>
      <c r="J4146" s="145"/>
    </row>
    <row r="4147" spans="1:10" ht="45">
      <c r="A4147" s="558">
        <v>96254</v>
      </c>
      <c r="B4147" s="66" t="s">
        <v>17405</v>
      </c>
      <c r="C4147" s="67" t="s">
        <v>20</v>
      </c>
      <c r="D4147" s="563" t="s">
        <v>14723</v>
      </c>
      <c r="E4147" s="558" t="s">
        <v>6</v>
      </c>
      <c r="F4147" s="564">
        <v>0</v>
      </c>
      <c r="G4147" s="564">
        <v>0</v>
      </c>
      <c r="H4147" s="145"/>
      <c r="I4147" s="145"/>
      <c r="J4147" s="145"/>
    </row>
    <row r="4148" spans="1:10" ht="45">
      <c r="A4148" s="558">
        <v>96253</v>
      </c>
      <c r="B4148" s="66" t="s">
        <v>17405</v>
      </c>
      <c r="C4148" s="67" t="s">
        <v>20</v>
      </c>
      <c r="D4148" s="563" t="s">
        <v>14724</v>
      </c>
      <c r="E4148" s="558" t="s">
        <v>6</v>
      </c>
      <c r="F4148" s="564">
        <v>0</v>
      </c>
      <c r="G4148" s="564">
        <v>0</v>
      </c>
      <c r="H4148" s="145"/>
      <c r="I4148" s="145"/>
      <c r="J4148" s="145"/>
    </row>
    <row r="4149" spans="1:10" ht="45">
      <c r="A4149" s="558">
        <v>105406</v>
      </c>
      <c r="B4149" s="66" t="s">
        <v>17405</v>
      </c>
      <c r="C4149" s="67" t="s">
        <v>20</v>
      </c>
      <c r="D4149" s="563" t="s">
        <v>7944</v>
      </c>
      <c r="E4149" s="558" t="s">
        <v>38</v>
      </c>
      <c r="F4149" s="564">
        <v>197.71</v>
      </c>
      <c r="G4149" s="564">
        <v>205.64</v>
      </c>
      <c r="H4149" s="145"/>
      <c r="I4149" s="145"/>
      <c r="J4149" s="145"/>
    </row>
    <row r="4150" spans="1:10" ht="45">
      <c r="A4150" s="558">
        <v>96264</v>
      </c>
      <c r="B4150" s="66" t="s">
        <v>17405</v>
      </c>
      <c r="C4150" s="67" t="s">
        <v>20</v>
      </c>
      <c r="D4150" s="563" t="s">
        <v>14725</v>
      </c>
      <c r="E4150" s="558" t="s">
        <v>38</v>
      </c>
      <c r="F4150" s="564">
        <v>0</v>
      </c>
      <c r="G4150" s="564">
        <v>0</v>
      </c>
      <c r="H4150" s="145"/>
      <c r="I4150" s="145"/>
      <c r="J4150" s="145"/>
    </row>
    <row r="4151" spans="1:10" ht="45">
      <c r="A4151" s="558">
        <v>105405</v>
      </c>
      <c r="B4151" s="66" t="s">
        <v>17405</v>
      </c>
      <c r="C4151" s="67" t="s">
        <v>20</v>
      </c>
      <c r="D4151" s="563" t="s">
        <v>14726</v>
      </c>
      <c r="E4151" s="558" t="s">
        <v>38</v>
      </c>
      <c r="F4151" s="564">
        <v>0</v>
      </c>
      <c r="G4151" s="564">
        <v>0</v>
      </c>
      <c r="H4151" s="145"/>
      <c r="I4151" s="145"/>
      <c r="J4151" s="145"/>
    </row>
    <row r="4152" spans="1:10" ht="45">
      <c r="A4152" s="558">
        <v>96258</v>
      </c>
      <c r="B4152" s="66" t="s">
        <v>17405</v>
      </c>
      <c r="C4152" s="67" t="s">
        <v>20</v>
      </c>
      <c r="D4152" s="563" t="s">
        <v>7920</v>
      </c>
      <c r="E4152" s="558" t="s">
        <v>38</v>
      </c>
      <c r="F4152" s="564">
        <v>143.81</v>
      </c>
      <c r="G4152" s="564">
        <v>149.63999999999999</v>
      </c>
      <c r="H4152" s="145"/>
      <c r="I4152" s="145"/>
      <c r="J4152" s="145"/>
    </row>
    <row r="4153" spans="1:10" ht="45">
      <c r="A4153" s="558">
        <v>96262</v>
      </c>
      <c r="B4153" s="66" t="s">
        <v>17405</v>
      </c>
      <c r="C4153" s="67" t="s">
        <v>20</v>
      </c>
      <c r="D4153" s="563" t="s">
        <v>14727</v>
      </c>
      <c r="E4153" s="558" t="s">
        <v>38</v>
      </c>
      <c r="F4153" s="564">
        <v>0</v>
      </c>
      <c r="G4153" s="564">
        <v>0</v>
      </c>
      <c r="H4153" s="145"/>
      <c r="I4153" s="145"/>
      <c r="J4153" s="145"/>
    </row>
    <row r="4154" spans="1:10" ht="45">
      <c r="A4154" s="558">
        <v>105404</v>
      </c>
      <c r="B4154" s="66" t="s">
        <v>17405</v>
      </c>
      <c r="C4154" s="67" t="s">
        <v>20</v>
      </c>
      <c r="D4154" s="563" t="s">
        <v>14728</v>
      </c>
      <c r="E4154" s="558" t="s">
        <v>38</v>
      </c>
      <c r="F4154" s="564">
        <v>0</v>
      </c>
      <c r="G4154" s="564">
        <v>0</v>
      </c>
      <c r="H4154" s="145"/>
      <c r="I4154" s="145"/>
      <c r="J4154" s="145"/>
    </row>
    <row r="4155" spans="1:10" ht="67.5">
      <c r="A4155" s="558">
        <v>92751</v>
      </c>
      <c r="B4155" s="66" t="s">
        <v>17405</v>
      </c>
      <c r="C4155" s="67" t="s">
        <v>20</v>
      </c>
      <c r="D4155" s="563" t="s">
        <v>7883</v>
      </c>
      <c r="E4155" s="558" t="s">
        <v>862</v>
      </c>
      <c r="F4155" s="564">
        <v>1623.2</v>
      </c>
      <c r="G4155" s="564">
        <v>1650.46</v>
      </c>
      <c r="H4155" s="145"/>
      <c r="I4155" s="145"/>
      <c r="J4155" s="145"/>
    </row>
    <row r="4156" spans="1:10" ht="67.5">
      <c r="A4156" s="558">
        <v>92752</v>
      </c>
      <c r="B4156" s="66" t="s">
        <v>17405</v>
      </c>
      <c r="C4156" s="67" t="s">
        <v>20</v>
      </c>
      <c r="D4156" s="563" t="s">
        <v>7884</v>
      </c>
      <c r="E4156" s="558" t="s">
        <v>862</v>
      </c>
      <c r="F4156" s="564">
        <v>1917.18</v>
      </c>
      <c r="G4156" s="564">
        <v>1948.19</v>
      </c>
      <c r="H4156" s="145"/>
      <c r="I4156" s="145"/>
      <c r="J4156" s="145"/>
    </row>
    <row r="4157" spans="1:10" ht="54">
      <c r="A4157" s="558">
        <v>92750</v>
      </c>
      <c r="B4157" s="66" t="s">
        <v>17405</v>
      </c>
      <c r="C4157" s="67" t="s">
        <v>20</v>
      </c>
      <c r="D4157" s="563" t="s">
        <v>7882</v>
      </c>
      <c r="E4157" s="558" t="s">
        <v>862</v>
      </c>
      <c r="F4157" s="564">
        <v>1326.8</v>
      </c>
      <c r="G4157" s="564">
        <v>1350.15</v>
      </c>
      <c r="H4157" s="145"/>
      <c r="I4157" s="145"/>
      <c r="J4157" s="145"/>
    </row>
    <row r="4158" spans="1:10" ht="54">
      <c r="A4158" s="558">
        <v>92749</v>
      </c>
      <c r="B4158" s="66" t="s">
        <v>17405</v>
      </c>
      <c r="C4158" s="67" t="s">
        <v>20</v>
      </c>
      <c r="D4158" s="563" t="s">
        <v>7881</v>
      </c>
      <c r="E4158" s="558" t="s">
        <v>862</v>
      </c>
      <c r="F4158" s="564">
        <v>819.56</v>
      </c>
      <c r="G4158" s="564">
        <v>836.3</v>
      </c>
      <c r="H4158" s="145"/>
      <c r="I4158" s="145"/>
      <c r="J4158" s="145"/>
    </row>
    <row r="4159" spans="1:10" ht="67.5">
      <c r="A4159" s="558">
        <v>92745</v>
      </c>
      <c r="B4159" s="66" t="s">
        <v>17405</v>
      </c>
      <c r="C4159" s="67" t="s">
        <v>20</v>
      </c>
      <c r="D4159" s="563" t="s">
        <v>7877</v>
      </c>
      <c r="E4159" s="558" t="s">
        <v>862</v>
      </c>
      <c r="F4159" s="564">
        <v>708.16</v>
      </c>
      <c r="G4159" s="564">
        <v>725.1</v>
      </c>
      <c r="H4159" s="145"/>
      <c r="I4159" s="145"/>
      <c r="J4159" s="145"/>
    </row>
    <row r="4160" spans="1:10" ht="67.5">
      <c r="A4160" s="558">
        <v>92747</v>
      </c>
      <c r="B4160" s="66" t="s">
        <v>17405</v>
      </c>
      <c r="C4160" s="67" t="s">
        <v>20</v>
      </c>
      <c r="D4160" s="563" t="s">
        <v>7879</v>
      </c>
      <c r="E4160" s="558" t="s">
        <v>862</v>
      </c>
      <c r="F4160" s="564">
        <v>781.71</v>
      </c>
      <c r="G4160" s="564">
        <v>800.49</v>
      </c>
      <c r="H4160" s="145"/>
      <c r="I4160" s="145"/>
      <c r="J4160" s="145"/>
    </row>
    <row r="4161" spans="1:10" ht="67.5">
      <c r="A4161" s="558">
        <v>92743</v>
      </c>
      <c r="B4161" s="66" t="s">
        <v>17405</v>
      </c>
      <c r="C4161" s="67" t="s">
        <v>20</v>
      </c>
      <c r="D4161" s="563" t="s">
        <v>7875</v>
      </c>
      <c r="E4161" s="558" t="s">
        <v>862</v>
      </c>
      <c r="F4161" s="564">
        <v>591.78</v>
      </c>
      <c r="G4161" s="564">
        <v>606.33000000000004</v>
      </c>
      <c r="H4161" s="145"/>
      <c r="I4161" s="145"/>
      <c r="J4161" s="145"/>
    </row>
    <row r="4162" spans="1:10" ht="67.5">
      <c r="A4162" s="558">
        <v>92746</v>
      </c>
      <c r="B4162" s="66" t="s">
        <v>17405</v>
      </c>
      <c r="C4162" s="67" t="s">
        <v>20</v>
      </c>
      <c r="D4162" s="563" t="s">
        <v>7878</v>
      </c>
      <c r="E4162" s="558" t="s">
        <v>862</v>
      </c>
      <c r="F4162" s="564">
        <v>631.55999999999995</v>
      </c>
      <c r="G4162" s="564">
        <v>642.48</v>
      </c>
      <c r="H4162" s="145"/>
      <c r="I4162" s="145"/>
      <c r="J4162" s="145"/>
    </row>
    <row r="4163" spans="1:10" ht="67.5">
      <c r="A4163" s="558">
        <v>92748</v>
      </c>
      <c r="B4163" s="66" t="s">
        <v>17405</v>
      </c>
      <c r="C4163" s="67" t="s">
        <v>20</v>
      </c>
      <c r="D4163" s="563" t="s">
        <v>7880</v>
      </c>
      <c r="E4163" s="558" t="s">
        <v>862</v>
      </c>
      <c r="F4163" s="564">
        <v>690.79</v>
      </c>
      <c r="G4163" s="564">
        <v>703.57</v>
      </c>
      <c r="H4163" s="145"/>
      <c r="I4163" s="145"/>
      <c r="J4163" s="145"/>
    </row>
    <row r="4164" spans="1:10" ht="67.5">
      <c r="A4164" s="558">
        <v>92744</v>
      </c>
      <c r="B4164" s="66" t="s">
        <v>17405</v>
      </c>
      <c r="C4164" s="67" t="s">
        <v>20</v>
      </c>
      <c r="D4164" s="563" t="s">
        <v>7876</v>
      </c>
      <c r="E4164" s="558" t="s">
        <v>862</v>
      </c>
      <c r="F4164" s="564">
        <v>534.20000000000005</v>
      </c>
      <c r="G4164" s="564">
        <v>542.29999999999995</v>
      </c>
      <c r="H4164" s="145"/>
      <c r="I4164" s="145"/>
      <c r="J4164" s="145"/>
    </row>
    <row r="4165" spans="1:10" ht="81">
      <c r="A4165" s="558">
        <v>92754</v>
      </c>
      <c r="B4165" s="66" t="s">
        <v>17405</v>
      </c>
      <c r="C4165" s="67" t="s">
        <v>20</v>
      </c>
      <c r="D4165" s="563" t="s">
        <v>7886</v>
      </c>
      <c r="E4165" s="558" t="s">
        <v>862</v>
      </c>
      <c r="F4165" s="564">
        <v>543.51</v>
      </c>
      <c r="G4165" s="564">
        <v>556.52</v>
      </c>
      <c r="H4165" s="145"/>
      <c r="I4165" s="145"/>
      <c r="J4165" s="145"/>
    </row>
    <row r="4166" spans="1:10" ht="67.5">
      <c r="A4166" s="558">
        <v>92753</v>
      </c>
      <c r="B4166" s="66" t="s">
        <v>17405</v>
      </c>
      <c r="C4166" s="67" t="s">
        <v>20</v>
      </c>
      <c r="D4166" s="563" t="s">
        <v>7885</v>
      </c>
      <c r="E4166" s="558" t="s">
        <v>862</v>
      </c>
      <c r="F4166" s="564">
        <v>552.33000000000004</v>
      </c>
      <c r="G4166" s="564">
        <v>564.15</v>
      </c>
      <c r="H4166" s="145"/>
      <c r="I4166" s="145"/>
      <c r="J4166" s="145"/>
    </row>
    <row r="4167" spans="1:10" ht="54">
      <c r="A4167" s="558">
        <v>92755</v>
      </c>
      <c r="B4167" s="66" t="s">
        <v>17405</v>
      </c>
      <c r="C4167" s="67" t="s">
        <v>20</v>
      </c>
      <c r="D4167" s="563" t="s">
        <v>7887</v>
      </c>
      <c r="E4167" s="558" t="s">
        <v>38</v>
      </c>
      <c r="F4167" s="564">
        <v>211.41</v>
      </c>
      <c r="G4167" s="564">
        <v>216.6</v>
      </c>
      <c r="H4167" s="145"/>
      <c r="I4167" s="145"/>
      <c r="J4167" s="145"/>
    </row>
    <row r="4168" spans="1:10" ht="54">
      <c r="A4168" s="558">
        <v>92756</v>
      </c>
      <c r="B4168" s="66" t="s">
        <v>17405</v>
      </c>
      <c r="C4168" s="67" t="s">
        <v>20</v>
      </c>
      <c r="D4168" s="563" t="s">
        <v>7888</v>
      </c>
      <c r="E4168" s="558" t="s">
        <v>38</v>
      </c>
      <c r="F4168" s="564">
        <v>244.4</v>
      </c>
      <c r="G4168" s="564">
        <v>250.59</v>
      </c>
      <c r="H4168" s="145"/>
      <c r="I4168" s="145"/>
      <c r="J4168" s="145"/>
    </row>
    <row r="4169" spans="1:10" ht="54">
      <c r="A4169" s="558">
        <v>92757</v>
      </c>
      <c r="B4169" s="66" t="s">
        <v>17405</v>
      </c>
      <c r="C4169" s="67" t="s">
        <v>20</v>
      </c>
      <c r="D4169" s="563" t="s">
        <v>7889</v>
      </c>
      <c r="E4169" s="558" t="s">
        <v>38</v>
      </c>
      <c r="F4169" s="564">
        <v>283.75</v>
      </c>
      <c r="G4169" s="564">
        <v>291.11</v>
      </c>
      <c r="H4169" s="145"/>
      <c r="I4169" s="145"/>
      <c r="J4169" s="145"/>
    </row>
    <row r="4170" spans="1:10" ht="67.5">
      <c r="A4170" s="558">
        <v>92758</v>
      </c>
      <c r="B4170" s="66" t="s">
        <v>17405</v>
      </c>
      <c r="C4170" s="67" t="s">
        <v>20</v>
      </c>
      <c r="D4170" s="563" t="s">
        <v>7890</v>
      </c>
      <c r="E4170" s="558" t="s">
        <v>862</v>
      </c>
      <c r="F4170" s="564">
        <v>574.29</v>
      </c>
      <c r="G4170" s="564">
        <v>581.41</v>
      </c>
      <c r="H4170" s="145"/>
      <c r="I4170" s="145"/>
      <c r="J4170" s="145"/>
    </row>
    <row r="4171" spans="1:10" ht="81">
      <c r="A4171" s="558">
        <v>104500</v>
      </c>
      <c r="B4171" s="66" t="s">
        <v>17405</v>
      </c>
      <c r="C4171" s="67" t="s">
        <v>20</v>
      </c>
      <c r="D4171" s="563" t="s">
        <v>14729</v>
      </c>
      <c r="E4171" s="558" t="s">
        <v>6</v>
      </c>
      <c r="F4171" s="564">
        <v>0</v>
      </c>
      <c r="G4171" s="564">
        <v>0</v>
      </c>
      <c r="H4171" s="145"/>
      <c r="I4171" s="145"/>
      <c r="J4171" s="145"/>
    </row>
    <row r="4172" spans="1:10" ht="81">
      <c r="A4172" s="558">
        <v>104503</v>
      </c>
      <c r="B4172" s="66" t="s">
        <v>17405</v>
      </c>
      <c r="C4172" s="67" t="s">
        <v>20</v>
      </c>
      <c r="D4172" s="563" t="s">
        <v>14730</v>
      </c>
      <c r="E4172" s="558" t="s">
        <v>6</v>
      </c>
      <c r="F4172" s="564">
        <v>0</v>
      </c>
      <c r="G4172" s="564">
        <v>0</v>
      </c>
      <c r="H4172" s="145"/>
      <c r="I4172" s="145"/>
      <c r="J4172" s="145"/>
    </row>
    <row r="4173" spans="1:10" ht="81">
      <c r="A4173" s="558">
        <v>104504</v>
      </c>
      <c r="B4173" s="66" t="s">
        <v>17405</v>
      </c>
      <c r="C4173" s="67" t="s">
        <v>20</v>
      </c>
      <c r="D4173" s="563" t="s">
        <v>14731</v>
      </c>
      <c r="E4173" s="558" t="s">
        <v>6</v>
      </c>
      <c r="F4173" s="564">
        <v>0</v>
      </c>
      <c r="G4173" s="564">
        <v>0</v>
      </c>
      <c r="H4173" s="145"/>
      <c r="I4173" s="145"/>
      <c r="J4173" s="145"/>
    </row>
    <row r="4174" spans="1:10" ht="81">
      <c r="A4174" s="558">
        <v>104507</v>
      </c>
      <c r="B4174" s="66" t="s">
        <v>17405</v>
      </c>
      <c r="C4174" s="67" t="s">
        <v>20</v>
      </c>
      <c r="D4174" s="563" t="s">
        <v>14732</v>
      </c>
      <c r="E4174" s="558" t="s">
        <v>6</v>
      </c>
      <c r="F4174" s="564">
        <v>0</v>
      </c>
      <c r="G4174" s="564">
        <v>0</v>
      </c>
      <c r="H4174" s="145"/>
      <c r="I4174" s="145"/>
      <c r="J4174" s="145"/>
    </row>
    <row r="4175" spans="1:10" ht="81">
      <c r="A4175" s="558">
        <v>104508</v>
      </c>
      <c r="B4175" s="66" t="s">
        <v>17405</v>
      </c>
      <c r="C4175" s="67" t="s">
        <v>20</v>
      </c>
      <c r="D4175" s="563" t="s">
        <v>14733</v>
      </c>
      <c r="E4175" s="558" t="s">
        <v>6</v>
      </c>
      <c r="F4175" s="564">
        <v>0</v>
      </c>
      <c r="G4175" s="564">
        <v>0</v>
      </c>
      <c r="H4175" s="145"/>
      <c r="I4175" s="145"/>
      <c r="J4175" s="145"/>
    </row>
    <row r="4176" spans="1:10" ht="81">
      <c r="A4176" s="558">
        <v>104509</v>
      </c>
      <c r="B4176" s="66" t="s">
        <v>17405</v>
      </c>
      <c r="C4176" s="67" t="s">
        <v>20</v>
      </c>
      <c r="D4176" s="563" t="s">
        <v>14734</v>
      </c>
      <c r="E4176" s="558" t="s">
        <v>6</v>
      </c>
      <c r="F4176" s="564">
        <v>0</v>
      </c>
      <c r="G4176" s="564">
        <v>0</v>
      </c>
      <c r="H4176" s="145"/>
      <c r="I4176" s="145"/>
      <c r="J4176" s="145"/>
    </row>
    <row r="4177" spans="1:10" ht="81">
      <c r="A4177" s="558">
        <v>104512</v>
      </c>
      <c r="B4177" s="66" t="s">
        <v>17405</v>
      </c>
      <c r="C4177" s="67" t="s">
        <v>20</v>
      </c>
      <c r="D4177" s="563" t="s">
        <v>14735</v>
      </c>
      <c r="E4177" s="558" t="s">
        <v>6</v>
      </c>
      <c r="F4177" s="564">
        <v>0</v>
      </c>
      <c r="G4177" s="564">
        <v>0</v>
      </c>
      <c r="H4177" s="145"/>
      <c r="I4177" s="145"/>
      <c r="J4177" s="145"/>
    </row>
    <row r="4178" spans="1:10" ht="81">
      <c r="A4178" s="558">
        <v>104513</v>
      </c>
      <c r="B4178" s="66" t="s">
        <v>17405</v>
      </c>
      <c r="C4178" s="67" t="s">
        <v>20</v>
      </c>
      <c r="D4178" s="563" t="s">
        <v>14736</v>
      </c>
      <c r="E4178" s="558" t="s">
        <v>6</v>
      </c>
      <c r="F4178" s="564">
        <v>0</v>
      </c>
      <c r="G4178" s="564">
        <v>0</v>
      </c>
      <c r="H4178" s="145"/>
      <c r="I4178" s="145"/>
      <c r="J4178" s="145"/>
    </row>
    <row r="4179" spans="1:10" ht="81">
      <c r="A4179" s="558">
        <v>104514</v>
      </c>
      <c r="B4179" s="66" t="s">
        <v>17405</v>
      </c>
      <c r="C4179" s="67" t="s">
        <v>20</v>
      </c>
      <c r="D4179" s="563" t="s">
        <v>14737</v>
      </c>
      <c r="E4179" s="558" t="s">
        <v>6</v>
      </c>
      <c r="F4179" s="564">
        <v>0</v>
      </c>
      <c r="G4179" s="564">
        <v>0</v>
      </c>
      <c r="H4179" s="145"/>
      <c r="I4179" s="145"/>
      <c r="J4179" s="145"/>
    </row>
    <row r="4180" spans="1:10" ht="81">
      <c r="A4180" s="558">
        <v>104501</v>
      </c>
      <c r="B4180" s="66" t="s">
        <v>17405</v>
      </c>
      <c r="C4180" s="67" t="s">
        <v>20</v>
      </c>
      <c r="D4180" s="563" t="s">
        <v>14738</v>
      </c>
      <c r="E4180" s="558" t="s">
        <v>6</v>
      </c>
      <c r="F4180" s="564">
        <v>0</v>
      </c>
      <c r="G4180" s="564">
        <v>0</v>
      </c>
      <c r="H4180" s="145"/>
      <c r="I4180" s="145"/>
      <c r="J4180" s="145"/>
    </row>
    <row r="4181" spans="1:10" ht="81">
      <c r="A4181" s="558">
        <v>104502</v>
      </c>
      <c r="B4181" s="66" t="s">
        <v>17405</v>
      </c>
      <c r="C4181" s="67" t="s">
        <v>20</v>
      </c>
      <c r="D4181" s="563" t="s">
        <v>14739</v>
      </c>
      <c r="E4181" s="558" t="s">
        <v>6</v>
      </c>
      <c r="F4181" s="564">
        <v>0</v>
      </c>
      <c r="G4181" s="564">
        <v>0</v>
      </c>
      <c r="H4181" s="145"/>
      <c r="I4181" s="145"/>
      <c r="J4181" s="145"/>
    </row>
    <row r="4182" spans="1:10" ht="81">
      <c r="A4182" s="558">
        <v>104505</v>
      </c>
      <c r="B4182" s="66" t="s">
        <v>17405</v>
      </c>
      <c r="C4182" s="67" t="s">
        <v>20</v>
      </c>
      <c r="D4182" s="563" t="s">
        <v>14740</v>
      </c>
      <c r="E4182" s="558" t="s">
        <v>6</v>
      </c>
      <c r="F4182" s="564">
        <v>0</v>
      </c>
      <c r="G4182" s="564">
        <v>0</v>
      </c>
      <c r="H4182" s="145"/>
      <c r="I4182" s="145"/>
      <c r="J4182" s="145"/>
    </row>
    <row r="4183" spans="1:10" ht="81">
      <c r="A4183" s="558">
        <v>104506</v>
      </c>
      <c r="B4183" s="66" t="s">
        <v>17405</v>
      </c>
      <c r="C4183" s="67" t="s">
        <v>20</v>
      </c>
      <c r="D4183" s="563" t="s">
        <v>14741</v>
      </c>
      <c r="E4183" s="558" t="s">
        <v>6</v>
      </c>
      <c r="F4183" s="564">
        <v>0</v>
      </c>
      <c r="G4183" s="564">
        <v>0</v>
      </c>
      <c r="H4183" s="145"/>
      <c r="I4183" s="145"/>
      <c r="J4183" s="145"/>
    </row>
    <row r="4184" spans="1:10" ht="81">
      <c r="A4184" s="558">
        <v>104510</v>
      </c>
      <c r="B4184" s="66" t="s">
        <v>17405</v>
      </c>
      <c r="C4184" s="67" t="s">
        <v>20</v>
      </c>
      <c r="D4184" s="563" t="s">
        <v>14742</v>
      </c>
      <c r="E4184" s="558" t="s">
        <v>6</v>
      </c>
      <c r="F4184" s="564">
        <v>0</v>
      </c>
      <c r="G4184" s="564">
        <v>0</v>
      </c>
      <c r="H4184" s="145"/>
      <c r="I4184" s="145"/>
      <c r="J4184" s="145"/>
    </row>
    <row r="4185" spans="1:10" ht="81">
      <c r="A4185" s="558">
        <v>104511</v>
      </c>
      <c r="B4185" s="66" t="s">
        <v>17405</v>
      </c>
      <c r="C4185" s="67" t="s">
        <v>20</v>
      </c>
      <c r="D4185" s="563" t="s">
        <v>14743</v>
      </c>
      <c r="E4185" s="558" t="s">
        <v>6</v>
      </c>
      <c r="F4185" s="564">
        <v>0</v>
      </c>
      <c r="G4185" s="564">
        <v>0</v>
      </c>
      <c r="H4185" s="145"/>
      <c r="I4185" s="145"/>
      <c r="J4185" s="145"/>
    </row>
    <row r="4186" spans="1:10" ht="81">
      <c r="A4186" s="558">
        <v>104491</v>
      </c>
      <c r="B4186" s="66" t="s">
        <v>17405</v>
      </c>
      <c r="C4186" s="67" t="s">
        <v>20</v>
      </c>
      <c r="D4186" s="563" t="s">
        <v>14744</v>
      </c>
      <c r="E4186" s="558" t="s">
        <v>6</v>
      </c>
      <c r="F4186" s="564">
        <v>3249.06</v>
      </c>
      <c r="G4186" s="564">
        <v>3254.99</v>
      </c>
      <c r="H4186" s="145"/>
      <c r="I4186" s="145"/>
      <c r="J4186" s="145"/>
    </row>
    <row r="4187" spans="1:10" ht="81">
      <c r="A4187" s="558">
        <v>104492</v>
      </c>
      <c r="B4187" s="66" t="s">
        <v>17405</v>
      </c>
      <c r="C4187" s="67" t="s">
        <v>20</v>
      </c>
      <c r="D4187" s="563" t="s">
        <v>14745</v>
      </c>
      <c r="E4187" s="558" t="s">
        <v>6</v>
      </c>
      <c r="F4187" s="564">
        <v>4061.3</v>
      </c>
      <c r="G4187" s="564">
        <v>4068.6</v>
      </c>
      <c r="H4187" s="145"/>
      <c r="I4187" s="145"/>
      <c r="J4187" s="145"/>
    </row>
    <row r="4188" spans="1:10" ht="81">
      <c r="A4188" s="558">
        <v>104493</v>
      </c>
      <c r="B4188" s="66" t="s">
        <v>17405</v>
      </c>
      <c r="C4188" s="67" t="s">
        <v>20</v>
      </c>
      <c r="D4188" s="563" t="s">
        <v>14746</v>
      </c>
      <c r="E4188" s="558" t="s">
        <v>6</v>
      </c>
      <c r="F4188" s="564">
        <v>0</v>
      </c>
      <c r="G4188" s="564">
        <v>0</v>
      </c>
      <c r="H4188" s="145"/>
      <c r="I4188" s="145"/>
      <c r="J4188" s="145"/>
    </row>
    <row r="4189" spans="1:10" ht="81">
      <c r="A4189" s="558">
        <v>104494</v>
      </c>
      <c r="B4189" s="66" t="s">
        <v>17405</v>
      </c>
      <c r="C4189" s="67" t="s">
        <v>20</v>
      </c>
      <c r="D4189" s="563" t="s">
        <v>14747</v>
      </c>
      <c r="E4189" s="558" t="s">
        <v>6</v>
      </c>
      <c r="F4189" s="564">
        <v>5483.18</v>
      </c>
      <c r="G4189" s="564">
        <v>5491.78</v>
      </c>
      <c r="H4189" s="145"/>
      <c r="I4189" s="145"/>
      <c r="J4189" s="145"/>
    </row>
    <row r="4190" spans="1:10" ht="81">
      <c r="A4190" s="558">
        <v>104495</v>
      </c>
      <c r="B4190" s="66" t="s">
        <v>17405</v>
      </c>
      <c r="C4190" s="67" t="s">
        <v>20</v>
      </c>
      <c r="D4190" s="563" t="s">
        <v>14748</v>
      </c>
      <c r="E4190" s="558" t="s">
        <v>6</v>
      </c>
      <c r="F4190" s="564">
        <v>0</v>
      </c>
      <c r="G4190" s="564">
        <v>0</v>
      </c>
      <c r="H4190" s="145"/>
      <c r="I4190" s="145"/>
      <c r="J4190" s="145"/>
    </row>
    <row r="4191" spans="1:10" ht="81">
      <c r="A4191" s="558">
        <v>104496</v>
      </c>
      <c r="B4191" s="66" t="s">
        <v>17405</v>
      </c>
      <c r="C4191" s="67" t="s">
        <v>20</v>
      </c>
      <c r="D4191" s="563" t="s">
        <v>14749</v>
      </c>
      <c r="E4191" s="558" t="s">
        <v>6</v>
      </c>
      <c r="F4191" s="564">
        <v>0</v>
      </c>
      <c r="G4191" s="564">
        <v>0</v>
      </c>
      <c r="H4191" s="145"/>
      <c r="I4191" s="145"/>
      <c r="J4191" s="145"/>
    </row>
    <row r="4192" spans="1:10" ht="81">
      <c r="A4192" s="558">
        <v>104497</v>
      </c>
      <c r="B4192" s="66" t="s">
        <v>17405</v>
      </c>
      <c r="C4192" s="67" t="s">
        <v>20</v>
      </c>
      <c r="D4192" s="563" t="s">
        <v>14750</v>
      </c>
      <c r="E4192" s="558" t="s">
        <v>6</v>
      </c>
      <c r="F4192" s="564">
        <v>6591.33</v>
      </c>
      <c r="G4192" s="564">
        <v>6602.69</v>
      </c>
      <c r="H4192" s="145"/>
      <c r="I4192" s="145"/>
      <c r="J4192" s="145"/>
    </row>
    <row r="4193" spans="1:10" ht="81">
      <c r="A4193" s="558">
        <v>104498</v>
      </c>
      <c r="B4193" s="66" t="s">
        <v>17405</v>
      </c>
      <c r="C4193" s="67" t="s">
        <v>20</v>
      </c>
      <c r="D4193" s="563" t="s">
        <v>14751</v>
      </c>
      <c r="E4193" s="558" t="s">
        <v>6</v>
      </c>
      <c r="F4193" s="564">
        <v>0</v>
      </c>
      <c r="G4193" s="564">
        <v>0</v>
      </c>
      <c r="H4193" s="145"/>
      <c r="I4193" s="145"/>
      <c r="J4193" s="145"/>
    </row>
    <row r="4194" spans="1:10" ht="81">
      <c r="A4194" s="558">
        <v>104499</v>
      </c>
      <c r="B4194" s="66" t="s">
        <v>17405</v>
      </c>
      <c r="C4194" s="67" t="s">
        <v>20</v>
      </c>
      <c r="D4194" s="563" t="s">
        <v>14752</v>
      </c>
      <c r="E4194" s="558" t="s">
        <v>6</v>
      </c>
      <c r="F4194" s="564">
        <v>0</v>
      </c>
      <c r="G4194" s="564">
        <v>0</v>
      </c>
      <c r="H4194" s="145"/>
      <c r="I4194" s="145"/>
      <c r="J4194" s="145"/>
    </row>
    <row r="4195" spans="1:10" ht="45">
      <c r="A4195" s="558">
        <v>104515</v>
      </c>
      <c r="B4195" s="66" t="s">
        <v>17405</v>
      </c>
      <c r="C4195" s="67" t="s">
        <v>20</v>
      </c>
      <c r="D4195" s="563" t="s">
        <v>6806</v>
      </c>
      <c r="E4195" s="558" t="s">
        <v>38</v>
      </c>
      <c r="F4195" s="564">
        <v>24.67</v>
      </c>
      <c r="G4195" s="564">
        <v>24.71</v>
      </c>
      <c r="H4195" s="145"/>
      <c r="I4195" s="145"/>
      <c r="J4195" s="145"/>
    </row>
    <row r="4196" spans="1:10" ht="54">
      <c r="A4196" s="558">
        <v>87430</v>
      </c>
      <c r="B4196" s="66" t="s">
        <v>17405</v>
      </c>
      <c r="C4196" s="67" t="s">
        <v>20</v>
      </c>
      <c r="D4196" s="563" t="s">
        <v>7330</v>
      </c>
      <c r="E4196" s="558" t="s">
        <v>38</v>
      </c>
      <c r="F4196" s="564">
        <v>18.36</v>
      </c>
      <c r="G4196" s="564">
        <v>19.38</v>
      </c>
      <c r="H4196" s="145"/>
      <c r="I4196" s="145"/>
      <c r="J4196" s="145"/>
    </row>
    <row r="4197" spans="1:10" ht="54">
      <c r="A4197" s="558">
        <v>87433</v>
      </c>
      <c r="B4197" s="66" t="s">
        <v>17405</v>
      </c>
      <c r="C4197" s="67" t="s">
        <v>20</v>
      </c>
      <c r="D4197" s="563" t="s">
        <v>7331</v>
      </c>
      <c r="E4197" s="558" t="s">
        <v>38</v>
      </c>
      <c r="F4197" s="564">
        <v>26.41</v>
      </c>
      <c r="G4197" s="564">
        <v>27.69</v>
      </c>
      <c r="H4197" s="145"/>
      <c r="I4197" s="145"/>
      <c r="J4197" s="145"/>
    </row>
    <row r="4198" spans="1:10" ht="54">
      <c r="A4198" s="558">
        <v>87436</v>
      </c>
      <c r="B4198" s="66" t="s">
        <v>17405</v>
      </c>
      <c r="C4198" s="67" t="s">
        <v>20</v>
      </c>
      <c r="D4198" s="563" t="s">
        <v>7332</v>
      </c>
      <c r="E4198" s="558" t="s">
        <v>38</v>
      </c>
      <c r="F4198" s="564">
        <v>30.13</v>
      </c>
      <c r="G4198" s="564">
        <v>31.74</v>
      </c>
      <c r="H4198" s="145"/>
      <c r="I4198" s="145"/>
      <c r="J4198" s="145"/>
    </row>
    <row r="4199" spans="1:10" ht="54">
      <c r="A4199" s="558">
        <v>87439</v>
      </c>
      <c r="B4199" s="66" t="s">
        <v>17405</v>
      </c>
      <c r="C4199" s="67" t="s">
        <v>20</v>
      </c>
      <c r="D4199" s="563" t="s">
        <v>7333</v>
      </c>
      <c r="E4199" s="558" t="s">
        <v>38</v>
      </c>
      <c r="F4199" s="564">
        <v>36.85</v>
      </c>
      <c r="G4199" s="564">
        <v>38.74</v>
      </c>
      <c r="H4199" s="145"/>
      <c r="I4199" s="145"/>
      <c r="J4199" s="145"/>
    </row>
    <row r="4200" spans="1:10" ht="45">
      <c r="A4200" s="558">
        <v>104633</v>
      </c>
      <c r="B4200" s="66" t="s">
        <v>17405</v>
      </c>
      <c r="C4200" s="67" t="s">
        <v>20</v>
      </c>
      <c r="D4200" s="563" t="s">
        <v>7341</v>
      </c>
      <c r="E4200" s="558" t="s">
        <v>38</v>
      </c>
      <c r="F4200" s="564">
        <v>25.68</v>
      </c>
      <c r="G4200" s="564">
        <v>27.28</v>
      </c>
      <c r="H4200" s="145"/>
      <c r="I4200" s="145"/>
      <c r="J4200" s="145"/>
    </row>
    <row r="4201" spans="1:10" ht="45">
      <c r="A4201" s="558">
        <v>104634</v>
      </c>
      <c r="B4201" s="66" t="s">
        <v>17405</v>
      </c>
      <c r="C4201" s="67" t="s">
        <v>20</v>
      </c>
      <c r="D4201" s="563" t="s">
        <v>7342</v>
      </c>
      <c r="E4201" s="558" t="s">
        <v>38</v>
      </c>
      <c r="F4201" s="564">
        <v>37.76</v>
      </c>
      <c r="G4201" s="564">
        <v>39.93</v>
      </c>
      <c r="H4201" s="145"/>
      <c r="I4201" s="145"/>
      <c r="J4201" s="145"/>
    </row>
    <row r="4202" spans="1:10" ht="45">
      <c r="A4202" s="558">
        <v>87418</v>
      </c>
      <c r="B4202" s="66" t="s">
        <v>17405</v>
      </c>
      <c r="C4202" s="67" t="s">
        <v>20</v>
      </c>
      <c r="D4202" s="563" t="s">
        <v>7326</v>
      </c>
      <c r="E4202" s="558" t="s">
        <v>38</v>
      </c>
      <c r="F4202" s="564">
        <v>18.54</v>
      </c>
      <c r="G4202" s="564">
        <v>19.52</v>
      </c>
      <c r="H4202" s="145"/>
      <c r="I4202" s="145"/>
      <c r="J4202" s="145"/>
    </row>
    <row r="4203" spans="1:10" ht="45">
      <c r="A4203" s="558">
        <v>87421</v>
      </c>
      <c r="B4203" s="66" t="s">
        <v>17405</v>
      </c>
      <c r="C4203" s="67" t="s">
        <v>20</v>
      </c>
      <c r="D4203" s="563" t="s">
        <v>7327</v>
      </c>
      <c r="E4203" s="558" t="s">
        <v>38</v>
      </c>
      <c r="F4203" s="564">
        <v>28.24</v>
      </c>
      <c r="G4203" s="564">
        <v>29.59</v>
      </c>
      <c r="H4203" s="145"/>
      <c r="I4203" s="145"/>
      <c r="J4203" s="145"/>
    </row>
    <row r="4204" spans="1:10" ht="54">
      <c r="A4204" s="558">
        <v>104628</v>
      </c>
      <c r="B4204" s="66" t="s">
        <v>17405</v>
      </c>
      <c r="C4204" s="67" t="s">
        <v>20</v>
      </c>
      <c r="D4204" s="563" t="s">
        <v>7336</v>
      </c>
      <c r="E4204" s="558" t="s">
        <v>38</v>
      </c>
      <c r="F4204" s="564">
        <v>29.18</v>
      </c>
      <c r="G4204" s="564">
        <v>31.09</v>
      </c>
      <c r="H4204" s="145"/>
      <c r="I4204" s="145"/>
      <c r="J4204" s="145"/>
    </row>
    <row r="4205" spans="1:10" ht="54">
      <c r="A4205" s="558">
        <v>104631</v>
      </c>
      <c r="B4205" s="66" t="s">
        <v>17405</v>
      </c>
      <c r="C4205" s="67" t="s">
        <v>20</v>
      </c>
      <c r="D4205" s="563" t="s">
        <v>7339</v>
      </c>
      <c r="E4205" s="558" t="s">
        <v>38</v>
      </c>
      <c r="F4205" s="564">
        <v>39.65</v>
      </c>
      <c r="G4205" s="564">
        <v>41.98</v>
      </c>
      <c r="H4205" s="145"/>
      <c r="I4205" s="145"/>
      <c r="J4205" s="145"/>
    </row>
    <row r="4206" spans="1:10" ht="54">
      <c r="A4206" s="558">
        <v>104627</v>
      </c>
      <c r="B4206" s="66" t="s">
        <v>17405</v>
      </c>
      <c r="C4206" s="67" t="s">
        <v>20</v>
      </c>
      <c r="D4206" s="563" t="s">
        <v>7335</v>
      </c>
      <c r="E4206" s="558" t="s">
        <v>38</v>
      </c>
      <c r="F4206" s="564">
        <v>18.52</v>
      </c>
      <c r="G4206" s="564">
        <v>19.5</v>
      </c>
      <c r="H4206" s="145"/>
      <c r="I4206" s="145"/>
      <c r="J4206" s="145"/>
    </row>
    <row r="4207" spans="1:10" ht="54">
      <c r="A4207" s="558">
        <v>104630</v>
      </c>
      <c r="B4207" s="66" t="s">
        <v>17405</v>
      </c>
      <c r="C4207" s="67" t="s">
        <v>20</v>
      </c>
      <c r="D4207" s="563" t="s">
        <v>7338</v>
      </c>
      <c r="E4207" s="558" t="s">
        <v>38</v>
      </c>
      <c r="F4207" s="564">
        <v>28.99</v>
      </c>
      <c r="G4207" s="564">
        <v>30.39</v>
      </c>
      <c r="H4207" s="145"/>
      <c r="I4207" s="145"/>
      <c r="J4207" s="145"/>
    </row>
    <row r="4208" spans="1:10" ht="54">
      <c r="A4208" s="558">
        <v>104629</v>
      </c>
      <c r="B4208" s="66" t="s">
        <v>17405</v>
      </c>
      <c r="C4208" s="67" t="s">
        <v>20</v>
      </c>
      <c r="D4208" s="563" t="s">
        <v>7337</v>
      </c>
      <c r="E4208" s="558" t="s">
        <v>38</v>
      </c>
      <c r="F4208" s="564">
        <v>35.31</v>
      </c>
      <c r="G4208" s="564">
        <v>37.74</v>
      </c>
      <c r="H4208" s="145"/>
      <c r="I4208" s="145"/>
      <c r="J4208" s="145"/>
    </row>
    <row r="4209" spans="1:10" ht="54">
      <c r="A4209" s="558">
        <v>104632</v>
      </c>
      <c r="B4209" s="66" t="s">
        <v>17405</v>
      </c>
      <c r="C4209" s="67" t="s">
        <v>20</v>
      </c>
      <c r="D4209" s="563" t="s">
        <v>7340</v>
      </c>
      <c r="E4209" s="558" t="s">
        <v>38</v>
      </c>
      <c r="F4209" s="564">
        <v>45.77</v>
      </c>
      <c r="G4209" s="564">
        <v>48.63</v>
      </c>
      <c r="H4209" s="145"/>
      <c r="I4209" s="145"/>
      <c r="J4209" s="145"/>
    </row>
    <row r="4210" spans="1:10" ht="54">
      <c r="A4210" s="558">
        <v>87412</v>
      </c>
      <c r="B4210" s="66" t="s">
        <v>17405</v>
      </c>
      <c r="C4210" s="67" t="s">
        <v>20</v>
      </c>
      <c r="D4210" s="563" t="s">
        <v>7321</v>
      </c>
      <c r="E4210" s="558" t="s">
        <v>38</v>
      </c>
      <c r="F4210" s="564">
        <v>24.14</v>
      </c>
      <c r="G4210" s="564">
        <v>25.62</v>
      </c>
      <c r="H4210" s="145"/>
      <c r="I4210" s="145"/>
      <c r="J4210" s="145"/>
    </row>
    <row r="4211" spans="1:10" ht="54">
      <c r="A4211" s="558">
        <v>87415</v>
      </c>
      <c r="B4211" s="66" t="s">
        <v>17405</v>
      </c>
      <c r="C4211" s="67" t="s">
        <v>20</v>
      </c>
      <c r="D4211" s="563" t="s">
        <v>7324</v>
      </c>
      <c r="E4211" s="558" t="s">
        <v>38</v>
      </c>
      <c r="F4211" s="564">
        <v>33.479999999999997</v>
      </c>
      <c r="G4211" s="564">
        <v>35.28</v>
      </c>
      <c r="H4211" s="145"/>
      <c r="I4211" s="145"/>
      <c r="J4211" s="145"/>
    </row>
    <row r="4212" spans="1:10" ht="54">
      <c r="A4212" s="558">
        <v>87411</v>
      </c>
      <c r="B4212" s="66" t="s">
        <v>17405</v>
      </c>
      <c r="C4212" s="67" t="s">
        <v>20</v>
      </c>
      <c r="D4212" s="563" t="s">
        <v>7320</v>
      </c>
      <c r="E4212" s="558" t="s">
        <v>38</v>
      </c>
      <c r="F4212" s="564">
        <v>15.93</v>
      </c>
      <c r="G4212" s="564">
        <v>16.690000000000001</v>
      </c>
      <c r="H4212" s="145"/>
      <c r="I4212" s="145"/>
      <c r="J4212" s="145"/>
    </row>
    <row r="4213" spans="1:10" ht="54">
      <c r="A4213" s="558">
        <v>87414</v>
      </c>
      <c r="B4213" s="66" t="s">
        <v>17405</v>
      </c>
      <c r="C4213" s="67" t="s">
        <v>20</v>
      </c>
      <c r="D4213" s="563" t="s">
        <v>7323</v>
      </c>
      <c r="E4213" s="558" t="s">
        <v>38</v>
      </c>
      <c r="F4213" s="564">
        <v>25.27</v>
      </c>
      <c r="G4213" s="564">
        <v>26.35</v>
      </c>
      <c r="H4213" s="145"/>
      <c r="I4213" s="145"/>
      <c r="J4213" s="145"/>
    </row>
    <row r="4214" spans="1:10" ht="54">
      <c r="A4214" s="558">
        <v>87413</v>
      </c>
      <c r="B4214" s="66" t="s">
        <v>17405</v>
      </c>
      <c r="C4214" s="67" t="s">
        <v>20</v>
      </c>
      <c r="D4214" s="563" t="s">
        <v>7322</v>
      </c>
      <c r="E4214" s="558" t="s">
        <v>38</v>
      </c>
      <c r="F4214" s="564">
        <v>28.86</v>
      </c>
      <c r="G4214" s="564">
        <v>30.75</v>
      </c>
      <c r="H4214" s="145"/>
      <c r="I4214" s="145"/>
      <c r="J4214" s="145"/>
    </row>
    <row r="4215" spans="1:10" ht="54">
      <c r="A4215" s="558">
        <v>87416</v>
      </c>
      <c r="B4215" s="66" t="s">
        <v>17405</v>
      </c>
      <c r="C4215" s="67" t="s">
        <v>20</v>
      </c>
      <c r="D4215" s="563" t="s">
        <v>7325</v>
      </c>
      <c r="E4215" s="558" t="s">
        <v>38</v>
      </c>
      <c r="F4215" s="564">
        <v>38.200000000000003</v>
      </c>
      <c r="G4215" s="564">
        <v>40.409999999999997</v>
      </c>
      <c r="H4215" s="145"/>
      <c r="I4215" s="145"/>
      <c r="J4215" s="145"/>
    </row>
    <row r="4216" spans="1:10" ht="45">
      <c r="A4216" s="558">
        <v>104635</v>
      </c>
      <c r="B4216" s="66" t="s">
        <v>17405</v>
      </c>
      <c r="C4216" s="67" t="s">
        <v>20</v>
      </c>
      <c r="D4216" s="563" t="s">
        <v>7343</v>
      </c>
      <c r="E4216" s="558" t="s">
        <v>38</v>
      </c>
      <c r="F4216" s="564">
        <v>52.6</v>
      </c>
      <c r="G4216" s="564">
        <v>56.06</v>
      </c>
      <c r="H4216" s="145"/>
      <c r="I4216" s="145"/>
      <c r="J4216" s="145"/>
    </row>
    <row r="4217" spans="1:10" ht="45">
      <c r="A4217" s="558">
        <v>104636</v>
      </c>
      <c r="B4217" s="66" t="s">
        <v>17405</v>
      </c>
      <c r="C4217" s="67" t="s">
        <v>20</v>
      </c>
      <c r="D4217" s="563" t="s">
        <v>7344</v>
      </c>
      <c r="E4217" s="558" t="s">
        <v>38</v>
      </c>
      <c r="F4217" s="564">
        <v>61.02</v>
      </c>
      <c r="G4217" s="564">
        <v>64.86</v>
      </c>
      <c r="H4217" s="145"/>
      <c r="I4217" s="145"/>
      <c r="J4217" s="145"/>
    </row>
    <row r="4218" spans="1:10" ht="45">
      <c r="A4218" s="558">
        <v>87424</v>
      </c>
      <c r="B4218" s="66" t="s">
        <v>17405</v>
      </c>
      <c r="C4218" s="67" t="s">
        <v>20</v>
      </c>
      <c r="D4218" s="563" t="s">
        <v>7328</v>
      </c>
      <c r="E4218" s="558" t="s">
        <v>38</v>
      </c>
      <c r="F4218" s="564">
        <v>37.42</v>
      </c>
      <c r="G4218" s="564">
        <v>39.57</v>
      </c>
      <c r="H4218" s="145"/>
      <c r="I4218" s="145"/>
      <c r="J4218" s="145"/>
    </row>
    <row r="4219" spans="1:10" ht="45">
      <c r="A4219" s="558">
        <v>87427</v>
      </c>
      <c r="B4219" s="66" t="s">
        <v>17405</v>
      </c>
      <c r="C4219" s="67" t="s">
        <v>20</v>
      </c>
      <c r="D4219" s="563" t="s">
        <v>7329</v>
      </c>
      <c r="E4219" s="558" t="s">
        <v>38</v>
      </c>
      <c r="F4219" s="564">
        <v>44.19</v>
      </c>
      <c r="G4219" s="564">
        <v>46.58</v>
      </c>
      <c r="H4219" s="145"/>
      <c r="I4219" s="145"/>
      <c r="J4219" s="145"/>
    </row>
    <row r="4220" spans="1:10" ht="45">
      <c r="A4220" s="558">
        <v>89998</v>
      </c>
      <c r="B4220" s="66" t="s">
        <v>17405</v>
      </c>
      <c r="C4220" s="67" t="s">
        <v>20</v>
      </c>
      <c r="D4220" s="563" t="s">
        <v>4116</v>
      </c>
      <c r="E4220" s="558" t="s">
        <v>837</v>
      </c>
      <c r="F4220" s="564">
        <v>9.64</v>
      </c>
      <c r="G4220" s="564">
        <v>9.82</v>
      </c>
      <c r="H4220" s="145"/>
      <c r="I4220" s="145"/>
      <c r="J4220" s="145"/>
    </row>
    <row r="4221" spans="1:10" ht="45">
      <c r="A4221" s="558">
        <v>102920</v>
      </c>
      <c r="B4221" s="66" t="s">
        <v>17405</v>
      </c>
      <c r="C4221" s="67" t="s">
        <v>20</v>
      </c>
      <c r="D4221" s="563" t="s">
        <v>4125</v>
      </c>
      <c r="E4221" s="558" t="s">
        <v>837</v>
      </c>
      <c r="F4221" s="564">
        <v>7.89</v>
      </c>
      <c r="G4221" s="564">
        <v>8</v>
      </c>
      <c r="H4221" s="145"/>
      <c r="I4221" s="145"/>
      <c r="J4221" s="145"/>
    </row>
    <row r="4222" spans="1:10" ht="45">
      <c r="A4222" s="558">
        <v>102923</v>
      </c>
      <c r="B4222" s="66" t="s">
        <v>17405</v>
      </c>
      <c r="C4222" s="67" t="s">
        <v>20</v>
      </c>
      <c r="D4222" s="563" t="s">
        <v>4128</v>
      </c>
      <c r="E4222" s="558" t="s">
        <v>837</v>
      </c>
      <c r="F4222" s="564">
        <v>7.37</v>
      </c>
      <c r="G4222" s="564">
        <v>7.43</v>
      </c>
      <c r="H4222" s="145"/>
      <c r="I4222" s="145"/>
      <c r="J4222" s="145"/>
    </row>
    <row r="4223" spans="1:10" ht="45">
      <c r="A4223" s="558">
        <v>90000</v>
      </c>
      <c r="B4223" s="66" t="s">
        <v>17405</v>
      </c>
      <c r="C4223" s="67" t="s">
        <v>20</v>
      </c>
      <c r="D4223" s="563" t="s">
        <v>4118</v>
      </c>
      <c r="E4223" s="558" t="s">
        <v>837</v>
      </c>
      <c r="F4223" s="564">
        <v>12.45</v>
      </c>
      <c r="G4223" s="564">
        <v>12.87</v>
      </c>
      <c r="H4223" s="145"/>
      <c r="I4223" s="145"/>
      <c r="J4223" s="145"/>
    </row>
    <row r="4224" spans="1:10" ht="45">
      <c r="A4224" s="558">
        <v>103088</v>
      </c>
      <c r="B4224" s="66" t="s">
        <v>17405</v>
      </c>
      <c r="C4224" s="67" t="s">
        <v>20</v>
      </c>
      <c r="D4224" s="563" t="s">
        <v>4129</v>
      </c>
      <c r="E4224" s="558" t="s">
        <v>837</v>
      </c>
      <c r="F4224" s="564">
        <v>9.69</v>
      </c>
      <c r="G4224" s="564">
        <v>9.9499999999999993</v>
      </c>
      <c r="H4224" s="145"/>
      <c r="I4224" s="145"/>
      <c r="J4224" s="145"/>
    </row>
    <row r="4225" spans="1:10" ht="45">
      <c r="A4225" s="558">
        <v>102922</v>
      </c>
      <c r="B4225" s="66" t="s">
        <v>17405</v>
      </c>
      <c r="C4225" s="67" t="s">
        <v>20</v>
      </c>
      <c r="D4225" s="563" t="s">
        <v>4127</v>
      </c>
      <c r="E4225" s="558" t="s">
        <v>837</v>
      </c>
      <c r="F4225" s="564">
        <v>8.4700000000000006</v>
      </c>
      <c r="G4225" s="564">
        <v>8.6300000000000008</v>
      </c>
      <c r="H4225" s="145"/>
      <c r="I4225" s="145"/>
      <c r="J4225" s="145"/>
    </row>
    <row r="4226" spans="1:10" ht="45">
      <c r="A4226" s="558">
        <v>89999</v>
      </c>
      <c r="B4226" s="66" t="s">
        <v>17405</v>
      </c>
      <c r="C4226" s="67" t="s">
        <v>20</v>
      </c>
      <c r="D4226" s="563" t="s">
        <v>4117</v>
      </c>
      <c r="E4226" s="558" t="s">
        <v>837</v>
      </c>
      <c r="F4226" s="564">
        <v>15.66</v>
      </c>
      <c r="G4226" s="564">
        <v>16.32</v>
      </c>
      <c r="H4226" s="145"/>
      <c r="I4226" s="145"/>
      <c r="J4226" s="145"/>
    </row>
    <row r="4227" spans="1:10" ht="45">
      <c r="A4227" s="558">
        <v>89996</v>
      </c>
      <c r="B4227" s="66" t="s">
        <v>17405</v>
      </c>
      <c r="C4227" s="67" t="s">
        <v>20</v>
      </c>
      <c r="D4227" s="563" t="s">
        <v>4114</v>
      </c>
      <c r="E4227" s="558" t="s">
        <v>837</v>
      </c>
      <c r="F4227" s="564">
        <v>10.18</v>
      </c>
      <c r="G4227" s="564">
        <v>10.41</v>
      </c>
      <c r="H4227" s="145"/>
      <c r="I4227" s="145"/>
      <c r="J4227" s="145"/>
    </row>
    <row r="4228" spans="1:10" ht="45">
      <c r="A4228" s="558">
        <v>89997</v>
      </c>
      <c r="B4228" s="66" t="s">
        <v>17405</v>
      </c>
      <c r="C4228" s="67" t="s">
        <v>20</v>
      </c>
      <c r="D4228" s="563" t="s">
        <v>4115</v>
      </c>
      <c r="E4228" s="558" t="s">
        <v>837</v>
      </c>
      <c r="F4228" s="564">
        <v>8.23</v>
      </c>
      <c r="G4228" s="564">
        <v>8.3699999999999992</v>
      </c>
      <c r="H4228" s="145"/>
      <c r="I4228" s="145"/>
      <c r="J4228" s="145"/>
    </row>
    <row r="4229" spans="1:10" ht="45">
      <c r="A4229" s="558">
        <v>102921</v>
      </c>
      <c r="B4229" s="66" t="s">
        <v>17405</v>
      </c>
      <c r="C4229" s="67" t="s">
        <v>20</v>
      </c>
      <c r="D4229" s="563" t="s">
        <v>4126</v>
      </c>
      <c r="E4229" s="558" t="s">
        <v>837</v>
      </c>
      <c r="F4229" s="564">
        <v>7.58</v>
      </c>
      <c r="G4229" s="564">
        <v>7.67</v>
      </c>
      <c r="H4229" s="145"/>
      <c r="I4229" s="145"/>
      <c r="J4229" s="145"/>
    </row>
    <row r="4230" spans="1:10" ht="54">
      <c r="A4230" s="558">
        <v>90278</v>
      </c>
      <c r="B4230" s="66" t="s">
        <v>17405</v>
      </c>
      <c r="C4230" s="67" t="s">
        <v>20</v>
      </c>
      <c r="D4230" s="563" t="s">
        <v>4133</v>
      </c>
      <c r="E4230" s="558" t="s">
        <v>862</v>
      </c>
      <c r="F4230" s="564">
        <v>528.08000000000004</v>
      </c>
      <c r="G4230" s="564">
        <v>534.91999999999996</v>
      </c>
      <c r="H4230" s="145"/>
      <c r="I4230" s="145"/>
      <c r="J4230" s="145"/>
    </row>
    <row r="4231" spans="1:10" ht="54">
      <c r="A4231" s="558">
        <v>90282</v>
      </c>
      <c r="B4231" s="66" t="s">
        <v>17405</v>
      </c>
      <c r="C4231" s="67" t="s">
        <v>20</v>
      </c>
      <c r="D4231" s="563" t="s">
        <v>4137</v>
      </c>
      <c r="E4231" s="558" t="s">
        <v>862</v>
      </c>
      <c r="F4231" s="564">
        <v>509.02</v>
      </c>
      <c r="G4231" s="564">
        <v>515.63</v>
      </c>
      <c r="H4231" s="145"/>
      <c r="I4231" s="145"/>
      <c r="J4231" s="145"/>
    </row>
    <row r="4232" spans="1:10" ht="54">
      <c r="A4232" s="558">
        <v>90279</v>
      </c>
      <c r="B4232" s="66" t="s">
        <v>17405</v>
      </c>
      <c r="C4232" s="67" t="s">
        <v>20</v>
      </c>
      <c r="D4232" s="563" t="s">
        <v>4134</v>
      </c>
      <c r="E4232" s="558" t="s">
        <v>862</v>
      </c>
      <c r="F4232" s="564">
        <v>579.22</v>
      </c>
      <c r="G4232" s="564">
        <v>586.72</v>
      </c>
      <c r="H4232" s="145"/>
      <c r="I4232" s="145"/>
      <c r="J4232" s="145"/>
    </row>
    <row r="4233" spans="1:10" ht="54">
      <c r="A4233" s="558">
        <v>90283</v>
      </c>
      <c r="B4233" s="66" t="s">
        <v>17405</v>
      </c>
      <c r="C4233" s="67" t="s">
        <v>20</v>
      </c>
      <c r="D4233" s="563" t="s">
        <v>4138</v>
      </c>
      <c r="E4233" s="558" t="s">
        <v>862</v>
      </c>
      <c r="F4233" s="564">
        <v>558.91999999999996</v>
      </c>
      <c r="G4233" s="564">
        <v>566.15</v>
      </c>
      <c r="H4233" s="145"/>
      <c r="I4233" s="145"/>
      <c r="J4233" s="145"/>
    </row>
    <row r="4234" spans="1:10" ht="54">
      <c r="A4234" s="558">
        <v>90280</v>
      </c>
      <c r="B4234" s="66" t="s">
        <v>17405</v>
      </c>
      <c r="C4234" s="67" t="s">
        <v>20</v>
      </c>
      <c r="D4234" s="563" t="s">
        <v>4135</v>
      </c>
      <c r="E4234" s="558" t="s">
        <v>862</v>
      </c>
      <c r="F4234" s="564">
        <v>633.4</v>
      </c>
      <c r="G4234" s="564">
        <v>640.9</v>
      </c>
      <c r="H4234" s="145"/>
      <c r="I4234" s="145"/>
      <c r="J4234" s="145"/>
    </row>
    <row r="4235" spans="1:10" ht="54">
      <c r="A4235" s="558">
        <v>90284</v>
      </c>
      <c r="B4235" s="66" t="s">
        <v>17405</v>
      </c>
      <c r="C4235" s="67" t="s">
        <v>20</v>
      </c>
      <c r="D4235" s="563" t="s">
        <v>4139</v>
      </c>
      <c r="E4235" s="558" t="s">
        <v>862</v>
      </c>
      <c r="F4235" s="564">
        <v>619.26</v>
      </c>
      <c r="G4235" s="564">
        <v>626.49</v>
      </c>
      <c r="H4235" s="145"/>
      <c r="I4235" s="145"/>
      <c r="J4235" s="145"/>
    </row>
    <row r="4236" spans="1:10" ht="54">
      <c r="A4236" s="558">
        <v>90281</v>
      </c>
      <c r="B4236" s="66" t="s">
        <v>17405</v>
      </c>
      <c r="C4236" s="67" t="s">
        <v>20</v>
      </c>
      <c r="D4236" s="563" t="s">
        <v>4136</v>
      </c>
      <c r="E4236" s="558" t="s">
        <v>862</v>
      </c>
      <c r="F4236" s="564">
        <v>729.41</v>
      </c>
      <c r="G4236" s="564">
        <v>736.72</v>
      </c>
      <c r="H4236" s="145"/>
      <c r="I4236" s="145"/>
      <c r="J4236" s="145"/>
    </row>
    <row r="4237" spans="1:10" ht="54">
      <c r="A4237" s="558">
        <v>90285</v>
      </c>
      <c r="B4237" s="66" t="s">
        <v>17405</v>
      </c>
      <c r="C4237" s="67" t="s">
        <v>20</v>
      </c>
      <c r="D4237" s="563" t="s">
        <v>4140</v>
      </c>
      <c r="E4237" s="558" t="s">
        <v>862</v>
      </c>
      <c r="F4237" s="564">
        <v>719.44</v>
      </c>
      <c r="G4237" s="564">
        <v>726.57</v>
      </c>
      <c r="H4237" s="145"/>
      <c r="I4237" s="145"/>
      <c r="J4237" s="145"/>
    </row>
    <row r="4238" spans="1:10" ht="45">
      <c r="A4238" s="558">
        <v>89994</v>
      </c>
      <c r="B4238" s="66" t="s">
        <v>17405</v>
      </c>
      <c r="C4238" s="67" t="s">
        <v>20</v>
      </c>
      <c r="D4238" s="563" t="s">
        <v>4131</v>
      </c>
      <c r="E4238" s="558" t="s">
        <v>862</v>
      </c>
      <c r="F4238" s="564">
        <v>901.62</v>
      </c>
      <c r="G4238" s="564">
        <v>928.29</v>
      </c>
      <c r="H4238" s="145"/>
      <c r="I4238" s="145"/>
      <c r="J4238" s="145"/>
    </row>
    <row r="4239" spans="1:10" ht="45">
      <c r="A4239" s="558">
        <v>89995</v>
      </c>
      <c r="B4239" s="66" t="s">
        <v>17405</v>
      </c>
      <c r="C4239" s="67" t="s">
        <v>20</v>
      </c>
      <c r="D4239" s="563" t="s">
        <v>4132</v>
      </c>
      <c r="E4239" s="558" t="s">
        <v>862</v>
      </c>
      <c r="F4239" s="564">
        <v>1010.14</v>
      </c>
      <c r="G4239" s="564">
        <v>1046.18</v>
      </c>
      <c r="H4239" s="145"/>
      <c r="I4239" s="145"/>
      <c r="J4239" s="145"/>
    </row>
    <row r="4240" spans="1:10" ht="45">
      <c r="A4240" s="558">
        <v>89993</v>
      </c>
      <c r="B4240" s="66" t="s">
        <v>17405</v>
      </c>
      <c r="C4240" s="67" t="s">
        <v>20</v>
      </c>
      <c r="D4240" s="563" t="s">
        <v>4130</v>
      </c>
      <c r="E4240" s="558" t="s">
        <v>862</v>
      </c>
      <c r="F4240" s="564">
        <v>1047.44</v>
      </c>
      <c r="G4240" s="564">
        <v>1086.68</v>
      </c>
      <c r="H4240" s="145"/>
      <c r="I4240" s="145"/>
      <c r="J4240" s="145"/>
    </row>
    <row r="4241" spans="1:10" ht="45">
      <c r="A4241" s="558">
        <v>99860</v>
      </c>
      <c r="B4241" s="66" t="s">
        <v>17405</v>
      </c>
      <c r="C4241" s="67" t="s">
        <v>20</v>
      </c>
      <c r="D4241" s="563" t="s">
        <v>14753</v>
      </c>
      <c r="E4241" s="558" t="s">
        <v>6</v>
      </c>
      <c r="F4241" s="564">
        <v>0</v>
      </c>
      <c r="G4241" s="564">
        <v>0</v>
      </c>
      <c r="H4241" s="145"/>
      <c r="I4241" s="145"/>
      <c r="J4241" s="145"/>
    </row>
    <row r="4242" spans="1:10" ht="45">
      <c r="A4242" s="558">
        <v>99858</v>
      </c>
      <c r="B4242" s="66" t="s">
        <v>17405</v>
      </c>
      <c r="C4242" s="67" t="s">
        <v>20</v>
      </c>
      <c r="D4242" s="563" t="s">
        <v>14754</v>
      </c>
      <c r="E4242" s="558" t="s">
        <v>6</v>
      </c>
      <c r="F4242" s="564">
        <v>0</v>
      </c>
      <c r="G4242" s="564">
        <v>0</v>
      </c>
      <c r="H4242" s="145"/>
      <c r="I4242" s="145"/>
      <c r="J4242" s="145"/>
    </row>
    <row r="4243" spans="1:10" ht="45">
      <c r="A4243" s="558">
        <v>99859</v>
      </c>
      <c r="B4243" s="66" t="s">
        <v>17405</v>
      </c>
      <c r="C4243" s="67" t="s">
        <v>20</v>
      </c>
      <c r="D4243" s="563" t="s">
        <v>14755</v>
      </c>
      <c r="E4243" s="558" t="s">
        <v>6</v>
      </c>
      <c r="F4243" s="564">
        <v>0</v>
      </c>
      <c r="G4243" s="564">
        <v>0</v>
      </c>
      <c r="H4243" s="145"/>
      <c r="I4243" s="145"/>
      <c r="J4243" s="145"/>
    </row>
    <row r="4244" spans="1:10" ht="45">
      <c r="A4244" s="558">
        <v>99857</v>
      </c>
      <c r="B4244" s="66" t="s">
        <v>17405</v>
      </c>
      <c r="C4244" s="67" t="s">
        <v>20</v>
      </c>
      <c r="D4244" s="563" t="s">
        <v>7904</v>
      </c>
      <c r="E4244" s="558" t="s">
        <v>6</v>
      </c>
      <c r="F4244" s="564">
        <v>89.42</v>
      </c>
      <c r="G4244" s="564">
        <v>94.69</v>
      </c>
      <c r="H4244" s="145"/>
      <c r="I4244" s="145"/>
      <c r="J4244" s="145"/>
    </row>
    <row r="4245" spans="1:10" ht="45">
      <c r="A4245" s="558">
        <v>99855</v>
      </c>
      <c r="B4245" s="66" t="s">
        <v>17405</v>
      </c>
      <c r="C4245" s="67" t="s">
        <v>20</v>
      </c>
      <c r="D4245" s="563" t="s">
        <v>7903</v>
      </c>
      <c r="E4245" s="558" t="s">
        <v>6</v>
      </c>
      <c r="F4245" s="564">
        <v>99.4</v>
      </c>
      <c r="G4245" s="564">
        <v>103.16</v>
      </c>
      <c r="H4245" s="145"/>
      <c r="I4245" s="145"/>
      <c r="J4245" s="145"/>
    </row>
    <row r="4246" spans="1:10" ht="45">
      <c r="A4246" s="558">
        <v>99856</v>
      </c>
      <c r="B4246" s="66" t="s">
        <v>17405</v>
      </c>
      <c r="C4246" s="67" t="s">
        <v>20</v>
      </c>
      <c r="D4246" s="563" t="s">
        <v>14756</v>
      </c>
      <c r="E4246" s="558" t="s">
        <v>6</v>
      </c>
      <c r="F4246" s="564">
        <v>0</v>
      </c>
      <c r="G4246" s="564">
        <v>0</v>
      </c>
      <c r="H4246" s="145"/>
      <c r="I4246" s="145"/>
      <c r="J4246" s="145"/>
    </row>
    <row r="4247" spans="1:10" ht="45">
      <c r="A4247" s="558">
        <v>99862</v>
      </c>
      <c r="B4247" s="66" t="s">
        <v>17405</v>
      </c>
      <c r="C4247" s="67" t="s">
        <v>20</v>
      </c>
      <c r="D4247" s="563" t="s">
        <v>965</v>
      </c>
      <c r="E4247" s="558" t="s">
        <v>38</v>
      </c>
      <c r="F4247" s="564">
        <v>603.80999999999995</v>
      </c>
      <c r="G4247" s="564">
        <v>638.88</v>
      </c>
      <c r="H4247" s="145"/>
      <c r="I4247" s="145"/>
      <c r="J4247" s="145"/>
    </row>
    <row r="4248" spans="1:10" ht="45">
      <c r="A4248" s="558">
        <v>99861</v>
      </c>
      <c r="B4248" s="66" t="s">
        <v>17405</v>
      </c>
      <c r="C4248" s="67" t="s">
        <v>20</v>
      </c>
      <c r="D4248" s="563" t="s">
        <v>964</v>
      </c>
      <c r="E4248" s="558" t="s">
        <v>38</v>
      </c>
      <c r="F4248" s="564">
        <v>539.32000000000005</v>
      </c>
      <c r="G4248" s="564">
        <v>573.1</v>
      </c>
      <c r="H4248" s="145"/>
      <c r="I4248" s="145"/>
      <c r="J4248" s="145"/>
    </row>
    <row r="4249" spans="1:10" ht="81">
      <c r="A4249" s="558">
        <v>99839</v>
      </c>
      <c r="B4249" s="66" t="s">
        <v>17405</v>
      </c>
      <c r="C4249" s="67" t="s">
        <v>20</v>
      </c>
      <c r="D4249" s="563" t="s">
        <v>14757</v>
      </c>
      <c r="E4249" s="558" t="s">
        <v>6</v>
      </c>
      <c r="F4249" s="564">
        <v>475.29</v>
      </c>
      <c r="G4249" s="564">
        <v>498.23</v>
      </c>
      <c r="H4249" s="145"/>
      <c r="I4249" s="145"/>
      <c r="J4249" s="145"/>
    </row>
    <row r="4250" spans="1:10" ht="81">
      <c r="A4250" s="558">
        <v>99849</v>
      </c>
      <c r="B4250" s="66" t="s">
        <v>17405</v>
      </c>
      <c r="C4250" s="67" t="s">
        <v>20</v>
      </c>
      <c r="D4250" s="563" t="s">
        <v>14758</v>
      </c>
      <c r="E4250" s="558" t="s">
        <v>6</v>
      </c>
      <c r="F4250" s="564">
        <v>0</v>
      </c>
      <c r="G4250" s="564">
        <v>0</v>
      </c>
      <c r="H4250" s="145"/>
      <c r="I4250" s="145"/>
      <c r="J4250" s="145"/>
    </row>
    <row r="4251" spans="1:10" ht="81">
      <c r="A4251" s="558">
        <v>99853</v>
      </c>
      <c r="B4251" s="66" t="s">
        <v>17405</v>
      </c>
      <c r="C4251" s="67" t="s">
        <v>20</v>
      </c>
      <c r="D4251" s="563" t="s">
        <v>14759</v>
      </c>
      <c r="E4251" s="558" t="s">
        <v>6</v>
      </c>
      <c r="F4251" s="564">
        <v>0</v>
      </c>
      <c r="G4251" s="564">
        <v>0</v>
      </c>
      <c r="H4251" s="145"/>
      <c r="I4251" s="145"/>
      <c r="J4251" s="145"/>
    </row>
    <row r="4252" spans="1:10" ht="81">
      <c r="A4252" s="558">
        <v>99847</v>
      </c>
      <c r="B4252" s="66" t="s">
        <v>17405</v>
      </c>
      <c r="C4252" s="67" t="s">
        <v>20</v>
      </c>
      <c r="D4252" s="563" t="s">
        <v>14760</v>
      </c>
      <c r="E4252" s="558" t="s">
        <v>6</v>
      </c>
      <c r="F4252" s="564">
        <v>0</v>
      </c>
      <c r="G4252" s="564">
        <v>0</v>
      </c>
      <c r="H4252" s="145"/>
      <c r="I4252" s="145"/>
      <c r="J4252" s="145"/>
    </row>
    <row r="4253" spans="1:10" ht="94.5">
      <c r="A4253" s="558">
        <v>99851</v>
      </c>
      <c r="B4253" s="66" t="s">
        <v>17405</v>
      </c>
      <c r="C4253" s="67" t="s">
        <v>20</v>
      </c>
      <c r="D4253" s="563" t="s">
        <v>14761</v>
      </c>
      <c r="E4253" s="558" t="s">
        <v>6</v>
      </c>
      <c r="F4253" s="564">
        <v>0</v>
      </c>
      <c r="G4253" s="564">
        <v>0</v>
      </c>
      <c r="H4253" s="145"/>
      <c r="I4253" s="145"/>
      <c r="J4253" s="145"/>
    </row>
    <row r="4254" spans="1:10" ht="81">
      <c r="A4254" s="558">
        <v>99850</v>
      </c>
      <c r="B4254" s="66" t="s">
        <v>17405</v>
      </c>
      <c r="C4254" s="67" t="s">
        <v>20</v>
      </c>
      <c r="D4254" s="563" t="s">
        <v>14762</v>
      </c>
      <c r="E4254" s="558" t="s">
        <v>6</v>
      </c>
      <c r="F4254" s="564">
        <v>0</v>
      </c>
      <c r="G4254" s="564">
        <v>0</v>
      </c>
      <c r="H4254" s="145"/>
      <c r="I4254" s="145"/>
      <c r="J4254" s="145"/>
    </row>
    <row r="4255" spans="1:10" ht="94.5">
      <c r="A4255" s="558">
        <v>99854</v>
      </c>
      <c r="B4255" s="66" t="s">
        <v>17405</v>
      </c>
      <c r="C4255" s="67" t="s">
        <v>20</v>
      </c>
      <c r="D4255" s="563" t="s">
        <v>14763</v>
      </c>
      <c r="E4255" s="558" t="s">
        <v>6</v>
      </c>
      <c r="F4255" s="564">
        <v>0</v>
      </c>
      <c r="G4255" s="564">
        <v>0</v>
      </c>
      <c r="H4255" s="145"/>
      <c r="I4255" s="145"/>
      <c r="J4255" s="145"/>
    </row>
    <row r="4256" spans="1:10" ht="94.5">
      <c r="A4256" s="558">
        <v>99848</v>
      </c>
      <c r="B4256" s="66" t="s">
        <v>17405</v>
      </c>
      <c r="C4256" s="67" t="s">
        <v>20</v>
      </c>
      <c r="D4256" s="563" t="s">
        <v>14764</v>
      </c>
      <c r="E4256" s="558" t="s">
        <v>6</v>
      </c>
      <c r="F4256" s="564">
        <v>0</v>
      </c>
      <c r="G4256" s="564">
        <v>0</v>
      </c>
      <c r="H4256" s="145"/>
      <c r="I4256" s="145"/>
      <c r="J4256" s="145"/>
    </row>
    <row r="4257" spans="1:10" ht="94.5">
      <c r="A4257" s="558">
        <v>99852</v>
      </c>
      <c r="B4257" s="66" t="s">
        <v>17405</v>
      </c>
      <c r="C4257" s="67" t="s">
        <v>20</v>
      </c>
      <c r="D4257" s="563" t="s">
        <v>14765</v>
      </c>
      <c r="E4257" s="558" t="s">
        <v>6</v>
      </c>
      <c r="F4257" s="564">
        <v>0</v>
      </c>
      <c r="G4257" s="564">
        <v>0</v>
      </c>
      <c r="H4257" s="145"/>
      <c r="I4257" s="145"/>
      <c r="J4257" s="145"/>
    </row>
    <row r="4258" spans="1:10" ht="81">
      <c r="A4258" s="558">
        <v>99844</v>
      </c>
      <c r="B4258" s="66" t="s">
        <v>17405</v>
      </c>
      <c r="C4258" s="67" t="s">
        <v>20</v>
      </c>
      <c r="D4258" s="563" t="s">
        <v>14766</v>
      </c>
      <c r="E4258" s="558" t="s">
        <v>6</v>
      </c>
      <c r="F4258" s="564">
        <v>0</v>
      </c>
      <c r="G4258" s="564">
        <v>0</v>
      </c>
      <c r="H4258" s="145"/>
      <c r="I4258" s="145"/>
      <c r="J4258" s="145"/>
    </row>
    <row r="4259" spans="1:10" ht="81">
      <c r="A4259" s="558">
        <v>99842</v>
      </c>
      <c r="B4259" s="66" t="s">
        <v>17405</v>
      </c>
      <c r="C4259" s="67" t="s">
        <v>20</v>
      </c>
      <c r="D4259" s="563" t="s">
        <v>14767</v>
      </c>
      <c r="E4259" s="558" t="s">
        <v>6</v>
      </c>
      <c r="F4259" s="564">
        <v>0</v>
      </c>
      <c r="G4259" s="564">
        <v>0</v>
      </c>
      <c r="H4259" s="145"/>
      <c r="I4259" s="145"/>
      <c r="J4259" s="145"/>
    </row>
    <row r="4260" spans="1:10" ht="81">
      <c r="A4260" s="558">
        <v>99837</v>
      </c>
      <c r="B4260" s="66" t="s">
        <v>17405</v>
      </c>
      <c r="C4260" s="67" t="s">
        <v>20</v>
      </c>
      <c r="D4260" s="563" t="s">
        <v>7902</v>
      </c>
      <c r="E4260" s="558" t="s">
        <v>6</v>
      </c>
      <c r="F4260" s="564">
        <v>552.16</v>
      </c>
      <c r="G4260" s="564">
        <v>574.04</v>
      </c>
      <c r="H4260" s="145"/>
      <c r="I4260" s="145"/>
      <c r="J4260" s="145"/>
    </row>
    <row r="4261" spans="1:10" ht="81">
      <c r="A4261" s="558">
        <v>99840</v>
      </c>
      <c r="B4261" s="66" t="s">
        <v>17405</v>
      </c>
      <c r="C4261" s="67" t="s">
        <v>20</v>
      </c>
      <c r="D4261" s="563" t="s">
        <v>14768</v>
      </c>
      <c r="E4261" s="558" t="s">
        <v>6</v>
      </c>
      <c r="F4261" s="564">
        <v>0</v>
      </c>
      <c r="G4261" s="564">
        <v>0</v>
      </c>
      <c r="H4261" s="145"/>
      <c r="I4261" s="145"/>
      <c r="J4261" s="145"/>
    </row>
    <row r="4262" spans="1:10" ht="81">
      <c r="A4262" s="558">
        <v>99845</v>
      </c>
      <c r="B4262" s="66" t="s">
        <v>17405</v>
      </c>
      <c r="C4262" s="67" t="s">
        <v>20</v>
      </c>
      <c r="D4262" s="563" t="s">
        <v>14769</v>
      </c>
      <c r="E4262" s="558" t="s">
        <v>6</v>
      </c>
      <c r="F4262" s="564">
        <v>0</v>
      </c>
      <c r="G4262" s="564">
        <v>0</v>
      </c>
      <c r="H4262" s="145"/>
      <c r="I4262" s="145"/>
      <c r="J4262" s="145"/>
    </row>
    <row r="4263" spans="1:10" ht="81">
      <c r="A4263" s="558">
        <v>99843</v>
      </c>
      <c r="B4263" s="66" t="s">
        <v>17405</v>
      </c>
      <c r="C4263" s="67" t="s">
        <v>20</v>
      </c>
      <c r="D4263" s="563" t="s">
        <v>14770</v>
      </c>
      <c r="E4263" s="558" t="s">
        <v>6</v>
      </c>
      <c r="F4263" s="564">
        <v>0</v>
      </c>
      <c r="G4263" s="564">
        <v>0</v>
      </c>
      <c r="H4263" s="145"/>
      <c r="I4263" s="145"/>
      <c r="J4263" s="145"/>
    </row>
    <row r="4264" spans="1:10" ht="81">
      <c r="A4264" s="558">
        <v>99838</v>
      </c>
      <c r="B4264" s="66" t="s">
        <v>17405</v>
      </c>
      <c r="C4264" s="67" t="s">
        <v>20</v>
      </c>
      <c r="D4264" s="563" t="s">
        <v>14771</v>
      </c>
      <c r="E4264" s="558" t="s">
        <v>6</v>
      </c>
      <c r="F4264" s="564">
        <v>0</v>
      </c>
      <c r="G4264" s="564">
        <v>0</v>
      </c>
      <c r="H4264" s="145"/>
      <c r="I4264" s="145"/>
      <c r="J4264" s="145"/>
    </row>
    <row r="4265" spans="1:10" ht="45">
      <c r="A4265" s="558">
        <v>99846</v>
      </c>
      <c r="B4265" s="66" t="s">
        <v>17405</v>
      </c>
      <c r="C4265" s="67" t="s">
        <v>20</v>
      </c>
      <c r="D4265" s="563" t="s">
        <v>14772</v>
      </c>
      <c r="E4265" s="558" t="s">
        <v>6</v>
      </c>
      <c r="F4265" s="564">
        <v>0</v>
      </c>
      <c r="G4265" s="564">
        <v>0</v>
      </c>
      <c r="H4265" s="145"/>
      <c r="I4265" s="145"/>
      <c r="J4265" s="145"/>
    </row>
    <row r="4266" spans="1:10" ht="45">
      <c r="A4266" s="558">
        <v>99841</v>
      </c>
      <c r="B4266" s="66" t="s">
        <v>17405</v>
      </c>
      <c r="C4266" s="67" t="s">
        <v>20</v>
      </c>
      <c r="D4266" s="563" t="s">
        <v>6101</v>
      </c>
      <c r="E4266" s="558" t="s">
        <v>6</v>
      </c>
      <c r="F4266" s="564">
        <v>1098.75</v>
      </c>
      <c r="G4266" s="564">
        <v>1112.05</v>
      </c>
      <c r="H4266" s="145"/>
      <c r="I4266" s="145"/>
      <c r="J4266" s="145"/>
    </row>
    <row r="4267" spans="1:10" ht="67.5">
      <c r="A4267" s="558">
        <v>94276</v>
      </c>
      <c r="B4267" s="66" t="s">
        <v>17405</v>
      </c>
      <c r="C4267" s="67" t="s">
        <v>20</v>
      </c>
      <c r="D4267" s="563" t="s">
        <v>7894</v>
      </c>
      <c r="E4267" s="558" t="s">
        <v>6</v>
      </c>
      <c r="F4267" s="564">
        <v>49.93</v>
      </c>
      <c r="G4267" s="564">
        <v>51.1</v>
      </c>
      <c r="H4267" s="145"/>
      <c r="I4267" s="145"/>
      <c r="J4267" s="145"/>
    </row>
    <row r="4268" spans="1:10" ht="67.5">
      <c r="A4268" s="558">
        <v>94274</v>
      </c>
      <c r="B4268" s="66" t="s">
        <v>17405</v>
      </c>
      <c r="C4268" s="67" t="s">
        <v>20</v>
      </c>
      <c r="D4268" s="563" t="s">
        <v>7892</v>
      </c>
      <c r="E4268" s="558" t="s">
        <v>6</v>
      </c>
      <c r="F4268" s="564">
        <v>54.68</v>
      </c>
      <c r="G4268" s="564">
        <v>55.92</v>
      </c>
      <c r="H4268" s="145"/>
      <c r="I4268" s="145"/>
      <c r="J4268" s="145"/>
    </row>
    <row r="4269" spans="1:10" ht="81">
      <c r="A4269" s="558">
        <v>94280</v>
      </c>
      <c r="B4269" s="66" t="s">
        <v>17405</v>
      </c>
      <c r="C4269" s="67" t="s">
        <v>20</v>
      </c>
      <c r="D4269" s="563" t="s">
        <v>7898</v>
      </c>
      <c r="E4269" s="558" t="s">
        <v>6</v>
      </c>
      <c r="F4269" s="564">
        <v>53.11</v>
      </c>
      <c r="G4269" s="564">
        <v>54.18</v>
      </c>
      <c r="H4269" s="145"/>
      <c r="I4269" s="145"/>
      <c r="J4269" s="145"/>
    </row>
    <row r="4270" spans="1:10" ht="67.5">
      <c r="A4270" s="558">
        <v>94278</v>
      </c>
      <c r="B4270" s="66" t="s">
        <v>17405</v>
      </c>
      <c r="C4270" s="67" t="s">
        <v>20</v>
      </c>
      <c r="D4270" s="563" t="s">
        <v>7896</v>
      </c>
      <c r="E4270" s="558" t="s">
        <v>6</v>
      </c>
      <c r="F4270" s="564">
        <v>44.21</v>
      </c>
      <c r="G4270" s="564">
        <v>45.33</v>
      </c>
      <c r="H4270" s="145"/>
      <c r="I4270" s="145"/>
      <c r="J4270" s="145"/>
    </row>
    <row r="4271" spans="1:10" ht="67.5">
      <c r="A4271" s="558">
        <v>94275</v>
      </c>
      <c r="B4271" s="66" t="s">
        <v>17405</v>
      </c>
      <c r="C4271" s="67" t="s">
        <v>20</v>
      </c>
      <c r="D4271" s="563" t="s">
        <v>7893</v>
      </c>
      <c r="E4271" s="558" t="s">
        <v>6</v>
      </c>
      <c r="F4271" s="564">
        <v>47.12</v>
      </c>
      <c r="G4271" s="564">
        <v>48.06</v>
      </c>
      <c r="H4271" s="145"/>
      <c r="I4271" s="145"/>
      <c r="J4271" s="145"/>
    </row>
    <row r="4272" spans="1:10" ht="67.5">
      <c r="A4272" s="558">
        <v>94273</v>
      </c>
      <c r="B4272" s="66" t="s">
        <v>17405</v>
      </c>
      <c r="C4272" s="67" t="s">
        <v>20</v>
      </c>
      <c r="D4272" s="563" t="s">
        <v>7891</v>
      </c>
      <c r="E4272" s="558" t="s">
        <v>6</v>
      </c>
      <c r="F4272" s="564">
        <v>51.88</v>
      </c>
      <c r="G4272" s="564">
        <v>52.88</v>
      </c>
      <c r="H4272" s="145"/>
      <c r="I4272" s="145"/>
      <c r="J4272" s="145"/>
    </row>
    <row r="4273" spans="1:10" ht="81">
      <c r="A4273" s="558">
        <v>94279</v>
      </c>
      <c r="B4273" s="66" t="s">
        <v>17405</v>
      </c>
      <c r="C4273" s="67" t="s">
        <v>20</v>
      </c>
      <c r="D4273" s="563" t="s">
        <v>7897</v>
      </c>
      <c r="E4273" s="558" t="s">
        <v>6</v>
      </c>
      <c r="F4273" s="564">
        <v>50.31</v>
      </c>
      <c r="G4273" s="564">
        <v>51.14</v>
      </c>
      <c r="H4273" s="145"/>
      <c r="I4273" s="145"/>
      <c r="J4273" s="145"/>
    </row>
    <row r="4274" spans="1:10" ht="67.5">
      <c r="A4274" s="558">
        <v>94277</v>
      </c>
      <c r="B4274" s="66" t="s">
        <v>17405</v>
      </c>
      <c r="C4274" s="67" t="s">
        <v>20</v>
      </c>
      <c r="D4274" s="563" t="s">
        <v>7895</v>
      </c>
      <c r="E4274" s="558" t="s">
        <v>6</v>
      </c>
      <c r="F4274" s="564">
        <v>41.41</v>
      </c>
      <c r="G4274" s="564">
        <v>42.3</v>
      </c>
      <c r="H4274" s="145"/>
      <c r="I4274" s="145"/>
      <c r="J4274" s="145"/>
    </row>
    <row r="4275" spans="1:10" ht="81">
      <c r="A4275" s="558">
        <v>104930</v>
      </c>
      <c r="B4275" s="66" t="s">
        <v>17405</v>
      </c>
      <c r="C4275" s="67" t="s">
        <v>20</v>
      </c>
      <c r="D4275" s="563" t="s">
        <v>14773</v>
      </c>
      <c r="E4275" s="558" t="s">
        <v>6</v>
      </c>
      <c r="F4275" s="564">
        <v>0</v>
      </c>
      <c r="G4275" s="564">
        <v>0</v>
      </c>
      <c r="H4275" s="145"/>
      <c r="I4275" s="145"/>
      <c r="J4275" s="145"/>
    </row>
    <row r="4276" spans="1:10" ht="81">
      <c r="A4276" s="558">
        <v>104931</v>
      </c>
      <c r="B4276" s="66" t="s">
        <v>17405</v>
      </c>
      <c r="C4276" s="67" t="s">
        <v>20</v>
      </c>
      <c r="D4276" s="563" t="s">
        <v>14774</v>
      </c>
      <c r="E4276" s="558" t="s">
        <v>6</v>
      </c>
      <c r="F4276" s="564">
        <v>0</v>
      </c>
      <c r="G4276" s="564">
        <v>0</v>
      </c>
      <c r="H4276" s="145"/>
      <c r="I4276" s="145"/>
      <c r="J4276" s="145"/>
    </row>
    <row r="4277" spans="1:10" ht="45">
      <c r="A4277" s="558">
        <v>94294</v>
      </c>
      <c r="B4277" s="66" t="s">
        <v>17405</v>
      </c>
      <c r="C4277" s="67" t="s">
        <v>20</v>
      </c>
      <c r="D4277" s="563" t="s">
        <v>7899</v>
      </c>
      <c r="E4277" s="558" t="s">
        <v>6</v>
      </c>
      <c r="F4277" s="564">
        <v>8.1999999999999993</v>
      </c>
      <c r="G4277" s="564">
        <v>8.41</v>
      </c>
      <c r="H4277" s="145"/>
      <c r="I4277" s="145"/>
      <c r="J4277" s="145"/>
    </row>
    <row r="4278" spans="1:10" ht="45">
      <c r="A4278" s="558">
        <v>94288</v>
      </c>
      <c r="B4278" s="66" t="s">
        <v>17405</v>
      </c>
      <c r="C4278" s="67" t="s">
        <v>20</v>
      </c>
      <c r="D4278" s="563" t="s">
        <v>14775</v>
      </c>
      <c r="E4278" s="558" t="s">
        <v>6</v>
      </c>
      <c r="F4278" s="564">
        <v>39</v>
      </c>
      <c r="G4278" s="564">
        <v>40.549999999999997</v>
      </c>
      <c r="H4278" s="145"/>
      <c r="I4278" s="145"/>
      <c r="J4278" s="145"/>
    </row>
    <row r="4279" spans="1:10" ht="45">
      <c r="A4279" s="558">
        <v>94282</v>
      </c>
      <c r="B4279" s="66" t="s">
        <v>17405</v>
      </c>
      <c r="C4279" s="67" t="s">
        <v>20</v>
      </c>
      <c r="D4279" s="563" t="s">
        <v>14776</v>
      </c>
      <c r="E4279" s="558" t="s">
        <v>6</v>
      </c>
      <c r="F4279" s="564">
        <v>50.03</v>
      </c>
      <c r="G4279" s="564">
        <v>51.73</v>
      </c>
      <c r="H4279" s="145"/>
      <c r="I4279" s="145"/>
      <c r="J4279" s="145"/>
    </row>
    <row r="4280" spans="1:10" ht="45">
      <c r="A4280" s="558">
        <v>94290</v>
      </c>
      <c r="B4280" s="66" t="s">
        <v>17405</v>
      </c>
      <c r="C4280" s="67" t="s">
        <v>20</v>
      </c>
      <c r="D4280" s="563" t="s">
        <v>14777</v>
      </c>
      <c r="E4280" s="558" t="s">
        <v>6</v>
      </c>
      <c r="F4280" s="564">
        <v>48.57</v>
      </c>
      <c r="G4280" s="564">
        <v>50.15</v>
      </c>
      <c r="H4280" s="145"/>
      <c r="I4280" s="145"/>
      <c r="J4280" s="145"/>
    </row>
    <row r="4281" spans="1:10" ht="45">
      <c r="A4281" s="558">
        <v>94284</v>
      </c>
      <c r="B4281" s="66" t="s">
        <v>17405</v>
      </c>
      <c r="C4281" s="67" t="s">
        <v>20</v>
      </c>
      <c r="D4281" s="563" t="s">
        <v>14778</v>
      </c>
      <c r="E4281" s="558" t="s">
        <v>6</v>
      </c>
      <c r="F4281" s="564">
        <v>65.069999999999993</v>
      </c>
      <c r="G4281" s="564">
        <v>66.89</v>
      </c>
      <c r="H4281" s="145"/>
      <c r="I4281" s="145"/>
      <c r="J4281" s="145"/>
    </row>
    <row r="4282" spans="1:10" ht="45">
      <c r="A4282" s="558">
        <v>94292</v>
      </c>
      <c r="B4282" s="66" t="s">
        <v>17405</v>
      </c>
      <c r="C4282" s="67" t="s">
        <v>20</v>
      </c>
      <c r="D4282" s="563" t="s">
        <v>14779</v>
      </c>
      <c r="E4282" s="558" t="s">
        <v>6</v>
      </c>
      <c r="F4282" s="564">
        <v>58.64</v>
      </c>
      <c r="G4282" s="564">
        <v>60.28</v>
      </c>
      <c r="H4282" s="145"/>
      <c r="I4282" s="145"/>
      <c r="J4282" s="145"/>
    </row>
    <row r="4283" spans="1:10" ht="45">
      <c r="A4283" s="558">
        <v>94286</v>
      </c>
      <c r="B4283" s="66" t="s">
        <v>17405</v>
      </c>
      <c r="C4283" s="67" t="s">
        <v>20</v>
      </c>
      <c r="D4283" s="563" t="s">
        <v>14780</v>
      </c>
      <c r="E4283" s="558" t="s">
        <v>6</v>
      </c>
      <c r="F4283" s="564">
        <v>82.41</v>
      </c>
      <c r="G4283" s="564">
        <v>84.53</v>
      </c>
      <c r="H4283" s="145"/>
      <c r="I4283" s="145"/>
      <c r="J4283" s="145"/>
    </row>
    <row r="4284" spans="1:10" ht="45">
      <c r="A4284" s="558">
        <v>94287</v>
      </c>
      <c r="B4284" s="66" t="s">
        <v>17405</v>
      </c>
      <c r="C4284" s="67" t="s">
        <v>20</v>
      </c>
      <c r="D4284" s="563" t="s">
        <v>14781</v>
      </c>
      <c r="E4284" s="558" t="s">
        <v>6</v>
      </c>
      <c r="F4284" s="564">
        <v>32.42</v>
      </c>
      <c r="G4284" s="564">
        <v>33.42</v>
      </c>
      <c r="H4284" s="145"/>
      <c r="I4284" s="145"/>
      <c r="J4284" s="145"/>
    </row>
    <row r="4285" spans="1:10" ht="45">
      <c r="A4285" s="558">
        <v>94281</v>
      </c>
      <c r="B4285" s="66" t="s">
        <v>17405</v>
      </c>
      <c r="C4285" s="67" t="s">
        <v>20</v>
      </c>
      <c r="D4285" s="563" t="s">
        <v>14782</v>
      </c>
      <c r="E4285" s="558" t="s">
        <v>6</v>
      </c>
      <c r="F4285" s="564">
        <v>42.63</v>
      </c>
      <c r="G4285" s="564">
        <v>43.69</v>
      </c>
      <c r="H4285" s="145"/>
      <c r="I4285" s="145"/>
      <c r="J4285" s="145"/>
    </row>
    <row r="4286" spans="1:10" ht="45">
      <c r="A4286" s="558">
        <v>94289</v>
      </c>
      <c r="B4286" s="66" t="s">
        <v>17405</v>
      </c>
      <c r="C4286" s="67" t="s">
        <v>20</v>
      </c>
      <c r="D4286" s="563" t="s">
        <v>14783</v>
      </c>
      <c r="E4286" s="558" t="s">
        <v>6</v>
      </c>
      <c r="F4286" s="564">
        <v>41.99</v>
      </c>
      <c r="G4286" s="564">
        <v>43.01</v>
      </c>
      <c r="H4286" s="145"/>
      <c r="I4286" s="145"/>
      <c r="J4286" s="145"/>
    </row>
    <row r="4287" spans="1:10" ht="45">
      <c r="A4287" s="558">
        <v>94283</v>
      </c>
      <c r="B4287" s="66" t="s">
        <v>17405</v>
      </c>
      <c r="C4287" s="67" t="s">
        <v>20</v>
      </c>
      <c r="D4287" s="563" t="s">
        <v>14784</v>
      </c>
      <c r="E4287" s="558" t="s">
        <v>6</v>
      </c>
      <c r="F4287" s="564">
        <v>57.67</v>
      </c>
      <c r="G4287" s="564">
        <v>58.85</v>
      </c>
      <c r="H4287" s="145"/>
      <c r="I4287" s="145"/>
      <c r="J4287" s="145"/>
    </row>
    <row r="4288" spans="1:10" ht="45">
      <c r="A4288" s="558">
        <v>94291</v>
      </c>
      <c r="B4288" s="66" t="s">
        <v>17405</v>
      </c>
      <c r="C4288" s="67" t="s">
        <v>20</v>
      </c>
      <c r="D4288" s="563" t="s">
        <v>14785</v>
      </c>
      <c r="E4288" s="558" t="s">
        <v>6</v>
      </c>
      <c r="F4288" s="564">
        <v>52.06</v>
      </c>
      <c r="G4288" s="564">
        <v>53.14</v>
      </c>
      <c r="H4288" s="145"/>
      <c r="I4288" s="145"/>
      <c r="J4288" s="145"/>
    </row>
    <row r="4289" spans="1:10" ht="45">
      <c r="A4289" s="558">
        <v>94285</v>
      </c>
      <c r="B4289" s="66" t="s">
        <v>17405</v>
      </c>
      <c r="C4289" s="67" t="s">
        <v>20</v>
      </c>
      <c r="D4289" s="563" t="s">
        <v>14786</v>
      </c>
      <c r="E4289" s="558" t="s">
        <v>6</v>
      </c>
      <c r="F4289" s="564">
        <v>75</v>
      </c>
      <c r="G4289" s="564">
        <v>76.5</v>
      </c>
      <c r="H4289" s="145"/>
      <c r="I4289" s="145"/>
      <c r="J4289" s="145"/>
    </row>
    <row r="4290" spans="1:10" ht="45">
      <c r="A4290" s="558">
        <v>94293</v>
      </c>
      <c r="B4290" s="66" t="s">
        <v>17405</v>
      </c>
      <c r="C4290" s="67" t="s">
        <v>20</v>
      </c>
      <c r="D4290" s="563" t="s">
        <v>14787</v>
      </c>
      <c r="E4290" s="558" t="s">
        <v>6</v>
      </c>
      <c r="F4290" s="564">
        <v>168.56</v>
      </c>
      <c r="G4290" s="564">
        <v>171.85</v>
      </c>
      <c r="H4290" s="145"/>
      <c r="I4290" s="145"/>
      <c r="J4290" s="145"/>
    </row>
    <row r="4291" spans="1:10" ht="45">
      <c r="A4291" s="558">
        <v>94264</v>
      </c>
      <c r="B4291" s="66" t="s">
        <v>17405</v>
      </c>
      <c r="C4291" s="67" t="s">
        <v>20</v>
      </c>
      <c r="D4291" s="563" t="s">
        <v>14788</v>
      </c>
      <c r="E4291" s="558" t="s">
        <v>6</v>
      </c>
      <c r="F4291" s="564">
        <v>38.299999999999997</v>
      </c>
      <c r="G4291" s="564">
        <v>40.090000000000003</v>
      </c>
      <c r="H4291" s="145"/>
      <c r="I4291" s="145"/>
      <c r="J4291" s="145"/>
    </row>
    <row r="4292" spans="1:10" ht="45">
      <c r="A4292" s="558">
        <v>94266</v>
      </c>
      <c r="B4292" s="66" t="s">
        <v>17405</v>
      </c>
      <c r="C4292" s="67" t="s">
        <v>20</v>
      </c>
      <c r="D4292" s="563" t="s">
        <v>14789</v>
      </c>
      <c r="E4292" s="558" t="s">
        <v>6</v>
      </c>
      <c r="F4292" s="564">
        <v>50.7</v>
      </c>
      <c r="G4292" s="564">
        <v>52.66</v>
      </c>
      <c r="H4292" s="145"/>
      <c r="I4292" s="145"/>
      <c r="J4292" s="145"/>
    </row>
    <row r="4293" spans="1:10" ht="45">
      <c r="A4293" s="558">
        <v>94263</v>
      </c>
      <c r="B4293" s="66" t="s">
        <v>17405</v>
      </c>
      <c r="C4293" s="67" t="s">
        <v>20</v>
      </c>
      <c r="D4293" s="563" t="s">
        <v>14790</v>
      </c>
      <c r="E4293" s="558" t="s">
        <v>6</v>
      </c>
      <c r="F4293" s="564">
        <v>33.67</v>
      </c>
      <c r="G4293" s="564">
        <v>35.090000000000003</v>
      </c>
      <c r="H4293" s="145"/>
      <c r="I4293" s="145"/>
      <c r="J4293" s="145"/>
    </row>
    <row r="4294" spans="1:10" ht="45">
      <c r="A4294" s="558">
        <v>94265</v>
      </c>
      <c r="B4294" s="66" t="s">
        <v>17405</v>
      </c>
      <c r="C4294" s="67" t="s">
        <v>20</v>
      </c>
      <c r="D4294" s="563" t="s">
        <v>14791</v>
      </c>
      <c r="E4294" s="558" t="s">
        <v>6</v>
      </c>
      <c r="F4294" s="564">
        <v>45.41</v>
      </c>
      <c r="G4294" s="564">
        <v>46.95</v>
      </c>
      <c r="H4294" s="145"/>
      <c r="I4294" s="145"/>
      <c r="J4294" s="145"/>
    </row>
    <row r="4295" spans="1:10" ht="67.5">
      <c r="A4295" s="558">
        <v>94268</v>
      </c>
      <c r="B4295" s="66" t="s">
        <v>17405</v>
      </c>
      <c r="C4295" s="67" t="s">
        <v>20</v>
      </c>
      <c r="D4295" s="563" t="s">
        <v>14792</v>
      </c>
      <c r="E4295" s="558" t="s">
        <v>6</v>
      </c>
      <c r="F4295" s="564">
        <v>60.56</v>
      </c>
      <c r="G4295" s="564">
        <v>62.65</v>
      </c>
      <c r="H4295" s="145"/>
      <c r="I4295" s="145"/>
      <c r="J4295" s="145"/>
    </row>
    <row r="4296" spans="1:10" ht="67.5">
      <c r="A4296" s="558">
        <v>94270</v>
      </c>
      <c r="B4296" s="66" t="s">
        <v>17405</v>
      </c>
      <c r="C4296" s="67" t="s">
        <v>20</v>
      </c>
      <c r="D4296" s="563" t="s">
        <v>14793</v>
      </c>
      <c r="E4296" s="558" t="s">
        <v>6</v>
      </c>
      <c r="F4296" s="564">
        <v>86.39</v>
      </c>
      <c r="G4296" s="564">
        <v>89.01</v>
      </c>
      <c r="H4296" s="145"/>
      <c r="I4296" s="145"/>
      <c r="J4296" s="145"/>
    </row>
    <row r="4297" spans="1:10" ht="67.5">
      <c r="A4297" s="558">
        <v>94272</v>
      </c>
      <c r="B4297" s="66" t="s">
        <v>17405</v>
      </c>
      <c r="C4297" s="67" t="s">
        <v>20</v>
      </c>
      <c r="D4297" s="563" t="s">
        <v>14794</v>
      </c>
      <c r="E4297" s="558" t="s">
        <v>6</v>
      </c>
      <c r="F4297" s="564">
        <v>106.3</v>
      </c>
      <c r="G4297" s="564">
        <v>109.56</v>
      </c>
      <c r="H4297" s="145"/>
      <c r="I4297" s="145"/>
      <c r="J4297" s="145"/>
    </row>
    <row r="4298" spans="1:10" ht="67.5">
      <c r="A4298" s="558">
        <v>94267</v>
      </c>
      <c r="B4298" s="66" t="s">
        <v>17405</v>
      </c>
      <c r="C4298" s="67" t="s">
        <v>20</v>
      </c>
      <c r="D4298" s="563" t="s">
        <v>14795</v>
      </c>
      <c r="E4298" s="558" t="s">
        <v>6</v>
      </c>
      <c r="F4298" s="564">
        <v>54.75</v>
      </c>
      <c r="G4298" s="564">
        <v>56.38</v>
      </c>
      <c r="H4298" s="145"/>
      <c r="I4298" s="145"/>
      <c r="J4298" s="145"/>
    </row>
    <row r="4299" spans="1:10" ht="67.5">
      <c r="A4299" s="558">
        <v>94269</v>
      </c>
      <c r="B4299" s="66" t="s">
        <v>17405</v>
      </c>
      <c r="C4299" s="67" t="s">
        <v>20</v>
      </c>
      <c r="D4299" s="563" t="s">
        <v>14796</v>
      </c>
      <c r="E4299" s="558" t="s">
        <v>6</v>
      </c>
      <c r="F4299" s="564">
        <v>78.28</v>
      </c>
      <c r="G4299" s="564">
        <v>80.27</v>
      </c>
      <c r="H4299" s="145"/>
      <c r="I4299" s="145"/>
      <c r="J4299" s="145"/>
    </row>
    <row r="4300" spans="1:10" ht="67.5">
      <c r="A4300" s="558">
        <v>94271</v>
      </c>
      <c r="B4300" s="66" t="s">
        <v>17405</v>
      </c>
      <c r="C4300" s="67" t="s">
        <v>20</v>
      </c>
      <c r="D4300" s="563" t="s">
        <v>14797</v>
      </c>
      <c r="E4300" s="558" t="s">
        <v>6</v>
      </c>
      <c r="F4300" s="564">
        <v>95.47</v>
      </c>
      <c r="G4300" s="564">
        <v>97.89</v>
      </c>
      <c r="H4300" s="145"/>
      <c r="I4300" s="145"/>
      <c r="J4300" s="145"/>
    </row>
    <row r="4301" spans="1:10" ht="45">
      <c r="A4301" s="558">
        <v>105555</v>
      </c>
      <c r="B4301" s="66" t="s">
        <v>17405</v>
      </c>
      <c r="C4301" s="67" t="s">
        <v>20</v>
      </c>
      <c r="D4301" s="563" t="s">
        <v>14798</v>
      </c>
      <c r="E4301" s="558" t="s">
        <v>2778</v>
      </c>
      <c r="F4301" s="564">
        <v>0</v>
      </c>
      <c r="G4301" s="564">
        <v>0</v>
      </c>
      <c r="H4301" s="145"/>
      <c r="I4301" s="145"/>
      <c r="J4301" s="145"/>
    </row>
    <row r="4302" spans="1:10" ht="45">
      <c r="A4302" s="558">
        <v>97603</v>
      </c>
      <c r="B4302" s="66" t="s">
        <v>17405</v>
      </c>
      <c r="C4302" s="67" t="s">
        <v>20</v>
      </c>
      <c r="D4302" s="563" t="s">
        <v>14799</v>
      </c>
      <c r="E4302" s="558" t="s">
        <v>2778</v>
      </c>
      <c r="F4302" s="564">
        <v>0</v>
      </c>
      <c r="G4302" s="564">
        <v>0</v>
      </c>
      <c r="H4302" s="145"/>
      <c r="I4302" s="145"/>
      <c r="J4302" s="145"/>
    </row>
    <row r="4303" spans="1:10" ht="45">
      <c r="A4303" s="558">
        <v>97602</v>
      </c>
      <c r="B4303" s="66" t="s">
        <v>17405</v>
      </c>
      <c r="C4303" s="67" t="s">
        <v>20</v>
      </c>
      <c r="D4303" s="563" t="s">
        <v>14800</v>
      </c>
      <c r="E4303" s="558" t="s">
        <v>2778</v>
      </c>
      <c r="F4303" s="564">
        <v>0</v>
      </c>
      <c r="G4303" s="564">
        <v>0</v>
      </c>
      <c r="H4303" s="145"/>
      <c r="I4303" s="145"/>
      <c r="J4303" s="145"/>
    </row>
    <row r="4304" spans="1:10" ht="45">
      <c r="A4304" s="558">
        <v>97604</v>
      </c>
      <c r="B4304" s="66" t="s">
        <v>17405</v>
      </c>
      <c r="C4304" s="67" t="s">
        <v>20</v>
      </c>
      <c r="D4304" s="563" t="s">
        <v>14801</v>
      </c>
      <c r="E4304" s="558" t="s">
        <v>2778</v>
      </c>
      <c r="F4304" s="564">
        <v>0</v>
      </c>
      <c r="G4304" s="564">
        <v>0</v>
      </c>
      <c r="H4304" s="145"/>
      <c r="I4304" s="145"/>
      <c r="J4304" s="145"/>
    </row>
    <row r="4305" spans="1:10" ht="45">
      <c r="A4305" s="558">
        <v>105553</v>
      </c>
      <c r="B4305" s="66" t="s">
        <v>17405</v>
      </c>
      <c r="C4305" s="67" t="s">
        <v>20</v>
      </c>
      <c r="D4305" s="563" t="s">
        <v>14802</v>
      </c>
      <c r="E4305" s="558" t="s">
        <v>2778</v>
      </c>
      <c r="F4305" s="564">
        <v>0</v>
      </c>
      <c r="G4305" s="564">
        <v>0</v>
      </c>
      <c r="H4305" s="145"/>
      <c r="I4305" s="145"/>
      <c r="J4305" s="145"/>
    </row>
    <row r="4306" spans="1:10" ht="45">
      <c r="A4306" s="558">
        <v>105552</v>
      </c>
      <c r="B4306" s="66" t="s">
        <v>17405</v>
      </c>
      <c r="C4306" s="67" t="s">
        <v>20</v>
      </c>
      <c r="D4306" s="563" t="s">
        <v>14803</v>
      </c>
      <c r="E4306" s="558" t="s">
        <v>2778</v>
      </c>
      <c r="F4306" s="564">
        <v>0</v>
      </c>
      <c r="G4306" s="564">
        <v>0</v>
      </c>
      <c r="H4306" s="145"/>
      <c r="I4306" s="145"/>
      <c r="J4306" s="145"/>
    </row>
    <row r="4307" spans="1:10" ht="45">
      <c r="A4307" s="558">
        <v>105550</v>
      </c>
      <c r="B4307" s="66" t="s">
        <v>17405</v>
      </c>
      <c r="C4307" s="67" t="s">
        <v>20</v>
      </c>
      <c r="D4307" s="563" t="s">
        <v>14804</v>
      </c>
      <c r="E4307" s="558" t="s">
        <v>2778</v>
      </c>
      <c r="F4307" s="564">
        <v>0</v>
      </c>
      <c r="G4307" s="564">
        <v>0</v>
      </c>
      <c r="H4307" s="145"/>
      <c r="I4307" s="145"/>
      <c r="J4307" s="145"/>
    </row>
    <row r="4308" spans="1:10" ht="45">
      <c r="A4308" s="558">
        <v>105551</v>
      </c>
      <c r="B4308" s="66" t="s">
        <v>17405</v>
      </c>
      <c r="C4308" s="67" t="s">
        <v>20</v>
      </c>
      <c r="D4308" s="563" t="s">
        <v>14805</v>
      </c>
      <c r="E4308" s="558" t="s">
        <v>2778</v>
      </c>
      <c r="F4308" s="564">
        <v>0</v>
      </c>
      <c r="G4308" s="564">
        <v>0</v>
      </c>
      <c r="H4308" s="145"/>
      <c r="I4308" s="145"/>
      <c r="J4308" s="145"/>
    </row>
    <row r="4309" spans="1:10" ht="45">
      <c r="A4309" s="558">
        <v>105549</v>
      </c>
      <c r="B4309" s="66" t="s">
        <v>17405</v>
      </c>
      <c r="C4309" s="67" t="s">
        <v>20</v>
      </c>
      <c r="D4309" s="563" t="s">
        <v>14806</v>
      </c>
      <c r="E4309" s="558" t="s">
        <v>2778</v>
      </c>
      <c r="F4309" s="564">
        <v>0</v>
      </c>
      <c r="G4309" s="564">
        <v>0</v>
      </c>
      <c r="H4309" s="145"/>
      <c r="I4309" s="145"/>
      <c r="J4309" s="145"/>
    </row>
    <row r="4310" spans="1:10" ht="45">
      <c r="A4310" s="558">
        <v>105547</v>
      </c>
      <c r="B4310" s="66" t="s">
        <v>17405</v>
      </c>
      <c r="C4310" s="67" t="s">
        <v>20</v>
      </c>
      <c r="D4310" s="563" t="s">
        <v>14807</v>
      </c>
      <c r="E4310" s="558" t="s">
        <v>6</v>
      </c>
      <c r="F4310" s="564">
        <v>0</v>
      </c>
      <c r="G4310" s="564">
        <v>0</v>
      </c>
      <c r="H4310" s="145"/>
      <c r="I4310" s="145"/>
      <c r="J4310" s="145"/>
    </row>
    <row r="4311" spans="1:10" ht="54">
      <c r="A4311" s="558">
        <v>97605</v>
      </c>
      <c r="B4311" s="66" t="s">
        <v>17405</v>
      </c>
      <c r="C4311" s="67" t="s">
        <v>20</v>
      </c>
      <c r="D4311" s="563" t="s">
        <v>14808</v>
      </c>
      <c r="E4311" s="558" t="s">
        <v>2778</v>
      </c>
      <c r="F4311" s="564">
        <v>79.22</v>
      </c>
      <c r="G4311" s="564">
        <v>80.400000000000006</v>
      </c>
      <c r="H4311" s="145"/>
      <c r="I4311" s="145"/>
      <c r="J4311" s="145"/>
    </row>
    <row r="4312" spans="1:10" ht="54">
      <c r="A4312" s="558">
        <v>97607</v>
      </c>
      <c r="B4312" s="66" t="s">
        <v>17405</v>
      </c>
      <c r="C4312" s="67" t="s">
        <v>20</v>
      </c>
      <c r="D4312" s="563" t="s">
        <v>14809</v>
      </c>
      <c r="E4312" s="558" t="s">
        <v>2778</v>
      </c>
      <c r="F4312" s="564">
        <v>100.23</v>
      </c>
      <c r="G4312" s="564">
        <v>102.01</v>
      </c>
      <c r="H4312" s="145"/>
      <c r="I4312" s="145"/>
      <c r="J4312" s="145"/>
    </row>
    <row r="4313" spans="1:10" ht="45">
      <c r="A4313" s="558">
        <v>97599</v>
      </c>
      <c r="B4313" s="66" t="s">
        <v>17405</v>
      </c>
      <c r="C4313" s="67" t="s">
        <v>20</v>
      </c>
      <c r="D4313" s="563" t="s">
        <v>14810</v>
      </c>
      <c r="E4313" s="558" t="s">
        <v>2778</v>
      </c>
      <c r="F4313" s="564">
        <v>23.53</v>
      </c>
      <c r="G4313" s="564">
        <v>24.06</v>
      </c>
      <c r="H4313" s="145"/>
      <c r="I4313" s="145"/>
      <c r="J4313" s="145"/>
    </row>
    <row r="4314" spans="1:10" ht="45">
      <c r="A4314" s="558">
        <v>105542</v>
      </c>
      <c r="B4314" s="66" t="s">
        <v>17405</v>
      </c>
      <c r="C4314" s="67" t="s">
        <v>20</v>
      </c>
      <c r="D4314" s="563" t="s">
        <v>14811</v>
      </c>
      <c r="E4314" s="558" t="s">
        <v>2778</v>
      </c>
      <c r="F4314" s="564">
        <v>0</v>
      </c>
      <c r="G4314" s="564">
        <v>0</v>
      </c>
      <c r="H4314" s="145"/>
      <c r="I4314" s="145"/>
      <c r="J4314" s="145"/>
    </row>
    <row r="4315" spans="1:10" ht="45">
      <c r="A4315" s="558">
        <v>105543</v>
      </c>
      <c r="B4315" s="66" t="s">
        <v>17405</v>
      </c>
      <c r="C4315" s="67" t="s">
        <v>20</v>
      </c>
      <c r="D4315" s="563" t="s">
        <v>14812</v>
      </c>
      <c r="E4315" s="558" t="s">
        <v>2778</v>
      </c>
      <c r="F4315" s="564">
        <v>0</v>
      </c>
      <c r="G4315" s="564">
        <v>0</v>
      </c>
      <c r="H4315" s="145"/>
      <c r="I4315" s="145"/>
      <c r="J4315" s="145"/>
    </row>
    <row r="4316" spans="1:10" ht="45">
      <c r="A4316" s="558">
        <v>105544</v>
      </c>
      <c r="B4316" s="66" t="s">
        <v>17405</v>
      </c>
      <c r="C4316" s="67" t="s">
        <v>20</v>
      </c>
      <c r="D4316" s="563" t="s">
        <v>14813</v>
      </c>
      <c r="E4316" s="558" t="s">
        <v>2778</v>
      </c>
      <c r="F4316" s="564">
        <v>0</v>
      </c>
      <c r="G4316" s="564">
        <v>0</v>
      </c>
      <c r="H4316" s="145"/>
      <c r="I4316" s="145"/>
      <c r="J4316" s="145"/>
    </row>
    <row r="4317" spans="1:10" ht="45">
      <c r="A4317" s="558">
        <v>100913</v>
      </c>
      <c r="B4317" s="66" t="s">
        <v>17405</v>
      </c>
      <c r="C4317" s="67" t="s">
        <v>20</v>
      </c>
      <c r="D4317" s="563" t="s">
        <v>14814</v>
      </c>
      <c r="E4317" s="558" t="s">
        <v>2778</v>
      </c>
      <c r="F4317" s="564">
        <v>0</v>
      </c>
      <c r="G4317" s="564">
        <v>0</v>
      </c>
      <c r="H4317" s="145"/>
      <c r="I4317" s="145"/>
      <c r="J4317" s="145"/>
    </row>
    <row r="4318" spans="1:10" ht="45">
      <c r="A4318" s="558">
        <v>100916</v>
      </c>
      <c r="B4318" s="66" t="s">
        <v>17405</v>
      </c>
      <c r="C4318" s="67" t="s">
        <v>20</v>
      </c>
      <c r="D4318" s="563" t="s">
        <v>14815</v>
      </c>
      <c r="E4318" s="558" t="s">
        <v>2778</v>
      </c>
      <c r="F4318" s="564">
        <v>0</v>
      </c>
      <c r="G4318" s="564">
        <v>0</v>
      </c>
      <c r="H4318" s="145"/>
      <c r="I4318" s="145"/>
      <c r="J4318" s="145"/>
    </row>
    <row r="4319" spans="1:10" ht="45">
      <c r="A4319" s="558">
        <v>100918</v>
      </c>
      <c r="B4319" s="66" t="s">
        <v>17405</v>
      </c>
      <c r="C4319" s="67" t="s">
        <v>20</v>
      </c>
      <c r="D4319" s="563" t="s">
        <v>14816</v>
      </c>
      <c r="E4319" s="558" t="s">
        <v>2778</v>
      </c>
      <c r="F4319" s="564">
        <v>0</v>
      </c>
      <c r="G4319" s="564">
        <v>0</v>
      </c>
      <c r="H4319" s="145"/>
      <c r="I4319" s="145"/>
      <c r="J4319" s="145"/>
    </row>
    <row r="4320" spans="1:10" ht="54">
      <c r="A4320" s="558">
        <v>100914</v>
      </c>
      <c r="B4320" s="66" t="s">
        <v>17405</v>
      </c>
      <c r="C4320" s="67" t="s">
        <v>20</v>
      </c>
      <c r="D4320" s="563" t="s">
        <v>14817</v>
      </c>
      <c r="E4320" s="558" t="s">
        <v>2778</v>
      </c>
      <c r="F4320" s="564">
        <v>0</v>
      </c>
      <c r="G4320" s="564">
        <v>0</v>
      </c>
      <c r="H4320" s="145"/>
      <c r="I4320" s="145"/>
      <c r="J4320" s="145"/>
    </row>
    <row r="4321" spans="1:10" ht="54">
      <c r="A4321" s="558">
        <v>100917</v>
      </c>
      <c r="B4321" s="66" t="s">
        <v>17405</v>
      </c>
      <c r="C4321" s="67" t="s">
        <v>20</v>
      </c>
      <c r="D4321" s="563" t="s">
        <v>14818</v>
      </c>
      <c r="E4321" s="558" t="s">
        <v>2778</v>
      </c>
      <c r="F4321" s="564">
        <v>0</v>
      </c>
      <c r="G4321" s="564">
        <v>0</v>
      </c>
      <c r="H4321" s="145"/>
      <c r="I4321" s="145"/>
      <c r="J4321" s="145"/>
    </row>
    <row r="4322" spans="1:10" ht="45">
      <c r="A4322" s="558">
        <v>100907</v>
      </c>
      <c r="B4322" s="66" t="s">
        <v>17405</v>
      </c>
      <c r="C4322" s="67" t="s">
        <v>20</v>
      </c>
      <c r="D4322" s="563" t="s">
        <v>14819</v>
      </c>
      <c r="E4322" s="558" t="s">
        <v>2778</v>
      </c>
      <c r="F4322" s="564">
        <v>0</v>
      </c>
      <c r="G4322" s="564">
        <v>0</v>
      </c>
      <c r="H4322" s="145"/>
      <c r="I4322" s="145"/>
      <c r="J4322" s="145"/>
    </row>
    <row r="4323" spans="1:10" ht="45">
      <c r="A4323" s="558">
        <v>102467</v>
      </c>
      <c r="B4323" s="66" t="s">
        <v>17405</v>
      </c>
      <c r="C4323" s="67" t="s">
        <v>20</v>
      </c>
      <c r="D4323" s="563" t="s">
        <v>14820</v>
      </c>
      <c r="E4323" s="558" t="s">
        <v>2778</v>
      </c>
      <c r="F4323" s="564">
        <v>0</v>
      </c>
      <c r="G4323" s="564">
        <v>0</v>
      </c>
      <c r="H4323" s="145"/>
      <c r="I4323" s="145"/>
      <c r="J4323" s="145"/>
    </row>
    <row r="4324" spans="1:10" ht="45">
      <c r="A4324" s="558">
        <v>100910</v>
      </c>
      <c r="B4324" s="66" t="s">
        <v>17405</v>
      </c>
      <c r="C4324" s="67" t="s">
        <v>20</v>
      </c>
      <c r="D4324" s="563" t="s">
        <v>14821</v>
      </c>
      <c r="E4324" s="558" t="s">
        <v>2778</v>
      </c>
      <c r="F4324" s="564">
        <v>0</v>
      </c>
      <c r="G4324" s="564">
        <v>0</v>
      </c>
      <c r="H4324" s="145"/>
      <c r="I4324" s="145"/>
      <c r="J4324" s="145"/>
    </row>
    <row r="4325" spans="1:10" ht="45">
      <c r="A4325" s="558">
        <v>105541</v>
      </c>
      <c r="B4325" s="66" t="s">
        <v>17405</v>
      </c>
      <c r="C4325" s="67" t="s">
        <v>20</v>
      </c>
      <c r="D4325" s="563" t="s">
        <v>14822</v>
      </c>
      <c r="E4325" s="558" t="s">
        <v>2778</v>
      </c>
      <c r="F4325" s="564">
        <v>0</v>
      </c>
      <c r="G4325" s="564">
        <v>0</v>
      </c>
      <c r="H4325" s="145"/>
      <c r="I4325" s="145"/>
      <c r="J4325" s="145"/>
    </row>
    <row r="4326" spans="1:10" ht="54">
      <c r="A4326" s="558">
        <v>100908</v>
      </c>
      <c r="B4326" s="66" t="s">
        <v>17405</v>
      </c>
      <c r="C4326" s="67" t="s">
        <v>20</v>
      </c>
      <c r="D4326" s="563" t="s">
        <v>14823</v>
      </c>
      <c r="E4326" s="558" t="s">
        <v>2778</v>
      </c>
      <c r="F4326" s="564">
        <v>0</v>
      </c>
      <c r="G4326" s="564">
        <v>0</v>
      </c>
      <c r="H4326" s="145"/>
      <c r="I4326" s="145"/>
      <c r="J4326" s="145"/>
    </row>
    <row r="4327" spans="1:10" ht="54">
      <c r="A4327" s="558">
        <v>100911</v>
      </c>
      <c r="B4327" s="66" t="s">
        <v>17405</v>
      </c>
      <c r="C4327" s="67" t="s">
        <v>20</v>
      </c>
      <c r="D4327" s="563" t="s">
        <v>14824</v>
      </c>
      <c r="E4327" s="558" t="s">
        <v>2778</v>
      </c>
      <c r="F4327" s="564">
        <v>0</v>
      </c>
      <c r="G4327" s="564">
        <v>0</v>
      </c>
      <c r="H4327" s="145"/>
      <c r="I4327" s="145"/>
      <c r="J4327" s="145"/>
    </row>
    <row r="4328" spans="1:10" ht="45">
      <c r="A4328" s="558">
        <v>103782</v>
      </c>
      <c r="B4328" s="66" t="s">
        <v>17405</v>
      </c>
      <c r="C4328" s="67" t="s">
        <v>20</v>
      </c>
      <c r="D4328" s="563" t="s">
        <v>14825</v>
      </c>
      <c r="E4328" s="558" t="s">
        <v>2778</v>
      </c>
      <c r="F4328" s="564">
        <v>32.81</v>
      </c>
      <c r="G4328" s="564">
        <v>34.299999999999997</v>
      </c>
      <c r="H4328" s="145"/>
      <c r="I4328" s="145"/>
      <c r="J4328" s="145"/>
    </row>
    <row r="4329" spans="1:10" ht="45">
      <c r="A4329" s="558">
        <v>103786</v>
      </c>
      <c r="B4329" s="66" t="s">
        <v>17405</v>
      </c>
      <c r="C4329" s="67" t="s">
        <v>20</v>
      </c>
      <c r="D4329" s="563" t="s">
        <v>14826</v>
      </c>
      <c r="E4329" s="558" t="s">
        <v>2778</v>
      </c>
      <c r="F4329" s="564">
        <v>0</v>
      </c>
      <c r="G4329" s="564">
        <v>0</v>
      </c>
      <c r="H4329" s="145"/>
      <c r="I4329" s="145"/>
      <c r="J4329" s="145"/>
    </row>
    <row r="4330" spans="1:10" ht="45">
      <c r="A4330" s="558">
        <v>103787</v>
      </c>
      <c r="B4330" s="66" t="s">
        <v>17405</v>
      </c>
      <c r="C4330" s="67" t="s">
        <v>20</v>
      </c>
      <c r="D4330" s="563" t="s">
        <v>14827</v>
      </c>
      <c r="E4330" s="558" t="s">
        <v>2778</v>
      </c>
      <c r="F4330" s="564">
        <v>0</v>
      </c>
      <c r="G4330" s="564">
        <v>0</v>
      </c>
      <c r="H4330" s="145"/>
      <c r="I4330" s="145"/>
      <c r="J4330" s="145"/>
    </row>
    <row r="4331" spans="1:10" ht="45">
      <c r="A4331" s="558">
        <v>103788</v>
      </c>
      <c r="B4331" s="66" t="s">
        <v>17405</v>
      </c>
      <c r="C4331" s="67" t="s">
        <v>20</v>
      </c>
      <c r="D4331" s="563" t="s">
        <v>14828</v>
      </c>
      <c r="E4331" s="558" t="s">
        <v>2778</v>
      </c>
      <c r="F4331" s="564">
        <v>0</v>
      </c>
      <c r="G4331" s="564">
        <v>0</v>
      </c>
      <c r="H4331" s="145"/>
      <c r="I4331" s="145"/>
      <c r="J4331" s="145"/>
    </row>
    <row r="4332" spans="1:10" ht="45">
      <c r="A4332" s="558">
        <v>103783</v>
      </c>
      <c r="B4332" s="66" t="s">
        <v>17405</v>
      </c>
      <c r="C4332" s="67" t="s">
        <v>20</v>
      </c>
      <c r="D4332" s="563" t="s">
        <v>14829</v>
      </c>
      <c r="E4332" s="558" t="s">
        <v>2778</v>
      </c>
      <c r="F4332" s="564">
        <v>0</v>
      </c>
      <c r="G4332" s="564">
        <v>0</v>
      </c>
      <c r="H4332" s="145"/>
      <c r="I4332" s="145"/>
      <c r="J4332" s="145"/>
    </row>
    <row r="4333" spans="1:10" ht="45">
      <c r="A4333" s="558">
        <v>103784</v>
      </c>
      <c r="B4333" s="66" t="s">
        <v>17405</v>
      </c>
      <c r="C4333" s="67" t="s">
        <v>20</v>
      </c>
      <c r="D4333" s="563" t="s">
        <v>14830</v>
      </c>
      <c r="E4333" s="558" t="s">
        <v>2778</v>
      </c>
      <c r="F4333" s="564">
        <v>0</v>
      </c>
      <c r="G4333" s="564">
        <v>0</v>
      </c>
      <c r="H4333" s="145"/>
      <c r="I4333" s="145"/>
      <c r="J4333" s="145"/>
    </row>
    <row r="4334" spans="1:10" ht="45">
      <c r="A4334" s="558">
        <v>103785</v>
      </c>
      <c r="B4334" s="66" t="s">
        <v>17405</v>
      </c>
      <c r="C4334" s="67" t="s">
        <v>20</v>
      </c>
      <c r="D4334" s="563" t="s">
        <v>14831</v>
      </c>
      <c r="E4334" s="558" t="s">
        <v>2778</v>
      </c>
      <c r="F4334" s="564">
        <v>0</v>
      </c>
      <c r="G4334" s="564">
        <v>0</v>
      </c>
      <c r="H4334" s="145"/>
      <c r="I4334" s="145"/>
      <c r="J4334" s="145"/>
    </row>
    <row r="4335" spans="1:10" ht="45">
      <c r="A4335" s="558">
        <v>105546</v>
      </c>
      <c r="B4335" s="66" t="s">
        <v>17405</v>
      </c>
      <c r="C4335" s="67" t="s">
        <v>20</v>
      </c>
      <c r="D4335" s="563" t="s">
        <v>14832</v>
      </c>
      <c r="E4335" s="558" t="s">
        <v>2778</v>
      </c>
      <c r="F4335" s="564">
        <v>0</v>
      </c>
      <c r="G4335" s="564">
        <v>0</v>
      </c>
      <c r="H4335" s="145"/>
      <c r="I4335" s="145"/>
      <c r="J4335" s="145"/>
    </row>
    <row r="4336" spans="1:10" ht="45">
      <c r="A4336" s="558">
        <v>105545</v>
      </c>
      <c r="B4336" s="66" t="s">
        <v>17405</v>
      </c>
      <c r="C4336" s="67" t="s">
        <v>20</v>
      </c>
      <c r="D4336" s="563" t="s">
        <v>14833</v>
      </c>
      <c r="E4336" s="558" t="s">
        <v>2778</v>
      </c>
      <c r="F4336" s="564">
        <v>0</v>
      </c>
      <c r="G4336" s="564">
        <v>0</v>
      </c>
      <c r="H4336" s="145"/>
      <c r="I4336" s="145"/>
      <c r="J4336" s="145"/>
    </row>
    <row r="4337" spans="1:10" ht="45">
      <c r="A4337" s="558">
        <v>97610</v>
      </c>
      <c r="B4337" s="66" t="s">
        <v>17405</v>
      </c>
      <c r="C4337" s="67" t="s">
        <v>20</v>
      </c>
      <c r="D4337" s="563" t="s">
        <v>14834</v>
      </c>
      <c r="E4337" s="558" t="s">
        <v>2778</v>
      </c>
      <c r="F4337" s="564">
        <v>16.45</v>
      </c>
      <c r="G4337" s="564">
        <v>16.95</v>
      </c>
      <c r="H4337" s="145"/>
      <c r="I4337" s="145"/>
      <c r="J4337" s="145"/>
    </row>
    <row r="4338" spans="1:10" ht="45">
      <c r="A4338" s="558">
        <v>97609</v>
      </c>
      <c r="B4338" s="66" t="s">
        <v>17405</v>
      </c>
      <c r="C4338" s="67" t="s">
        <v>20</v>
      </c>
      <c r="D4338" s="563" t="s">
        <v>14835</v>
      </c>
      <c r="E4338" s="558" t="s">
        <v>2778</v>
      </c>
      <c r="F4338" s="564">
        <v>15.54</v>
      </c>
      <c r="G4338" s="564">
        <v>16.04</v>
      </c>
      <c r="H4338" s="145"/>
      <c r="I4338" s="145"/>
      <c r="J4338" s="145"/>
    </row>
    <row r="4339" spans="1:10" ht="45">
      <c r="A4339" s="558">
        <v>105554</v>
      </c>
      <c r="B4339" s="66" t="s">
        <v>17405</v>
      </c>
      <c r="C4339" s="67" t="s">
        <v>20</v>
      </c>
      <c r="D4339" s="563" t="s">
        <v>14836</v>
      </c>
      <c r="E4339" s="558" t="s">
        <v>2778</v>
      </c>
      <c r="F4339" s="564">
        <v>17.62</v>
      </c>
      <c r="G4339" s="564">
        <v>18.350000000000001</v>
      </c>
      <c r="H4339" s="145"/>
      <c r="I4339" s="145"/>
      <c r="J4339" s="145"/>
    </row>
    <row r="4340" spans="1:10" ht="45">
      <c r="A4340" s="558">
        <v>100903</v>
      </c>
      <c r="B4340" s="66" t="s">
        <v>17405</v>
      </c>
      <c r="C4340" s="67" t="s">
        <v>20</v>
      </c>
      <c r="D4340" s="563" t="s">
        <v>14837</v>
      </c>
      <c r="E4340" s="558" t="s">
        <v>2778</v>
      </c>
      <c r="F4340" s="564">
        <v>34.96</v>
      </c>
      <c r="G4340" s="564">
        <v>36.19</v>
      </c>
      <c r="H4340" s="145"/>
      <c r="I4340" s="145"/>
      <c r="J4340" s="145"/>
    </row>
    <row r="4341" spans="1:10" ht="45">
      <c r="A4341" s="558">
        <v>100902</v>
      </c>
      <c r="B4341" s="66" t="s">
        <v>17405</v>
      </c>
      <c r="C4341" s="67" t="s">
        <v>20</v>
      </c>
      <c r="D4341" s="563" t="s">
        <v>14838</v>
      </c>
      <c r="E4341" s="558" t="s">
        <v>2778</v>
      </c>
      <c r="F4341" s="564">
        <v>30.95</v>
      </c>
      <c r="G4341" s="564">
        <v>32.18</v>
      </c>
      <c r="H4341" s="145"/>
      <c r="I4341" s="145"/>
      <c r="J4341" s="145"/>
    </row>
    <row r="4342" spans="1:10" ht="45">
      <c r="A4342" s="558">
        <v>105548</v>
      </c>
      <c r="B4342" s="66" t="s">
        <v>17405</v>
      </c>
      <c r="C4342" s="67" t="s">
        <v>20</v>
      </c>
      <c r="D4342" s="563" t="s">
        <v>14839</v>
      </c>
      <c r="E4342" s="558" t="s">
        <v>6</v>
      </c>
      <c r="F4342" s="564">
        <v>0</v>
      </c>
      <c r="G4342" s="564">
        <v>0</v>
      </c>
      <c r="H4342" s="145"/>
      <c r="I4342" s="145"/>
      <c r="J4342" s="145"/>
    </row>
    <row r="4343" spans="1:10" ht="45">
      <c r="A4343" s="558">
        <v>97595</v>
      </c>
      <c r="B4343" s="66" t="s">
        <v>17405</v>
      </c>
      <c r="C4343" s="67" t="s">
        <v>20</v>
      </c>
      <c r="D4343" s="563" t="s">
        <v>14840</v>
      </c>
      <c r="E4343" s="558" t="s">
        <v>2778</v>
      </c>
      <c r="F4343" s="564">
        <v>93.8</v>
      </c>
      <c r="G4343" s="564">
        <v>95.74</v>
      </c>
      <c r="H4343" s="145"/>
      <c r="I4343" s="145"/>
      <c r="J4343" s="145"/>
    </row>
    <row r="4344" spans="1:10" ht="45">
      <c r="A4344" s="558">
        <v>97597</v>
      </c>
      <c r="B4344" s="66" t="s">
        <v>17405</v>
      </c>
      <c r="C4344" s="67" t="s">
        <v>20</v>
      </c>
      <c r="D4344" s="563" t="s">
        <v>14841</v>
      </c>
      <c r="E4344" s="558" t="s">
        <v>2778</v>
      </c>
      <c r="F4344" s="564">
        <v>66.12</v>
      </c>
      <c r="G4344" s="564">
        <v>67.540000000000006</v>
      </c>
      <c r="H4344" s="145"/>
      <c r="I4344" s="145"/>
      <c r="J4344" s="145"/>
    </row>
    <row r="4345" spans="1:10" ht="45">
      <c r="A4345" s="558">
        <v>97596</v>
      </c>
      <c r="B4345" s="66" t="s">
        <v>17405</v>
      </c>
      <c r="C4345" s="67" t="s">
        <v>20</v>
      </c>
      <c r="D4345" s="563" t="s">
        <v>14842</v>
      </c>
      <c r="E4345" s="558" t="s">
        <v>2778</v>
      </c>
      <c r="F4345" s="564">
        <v>66.42</v>
      </c>
      <c r="G4345" s="564">
        <v>68.36</v>
      </c>
      <c r="H4345" s="145"/>
      <c r="I4345" s="145"/>
      <c r="J4345" s="145"/>
    </row>
    <row r="4346" spans="1:10" ht="45">
      <c r="A4346" s="558">
        <v>97598</v>
      </c>
      <c r="B4346" s="66" t="s">
        <v>17405</v>
      </c>
      <c r="C4346" s="67" t="s">
        <v>20</v>
      </c>
      <c r="D4346" s="563" t="s">
        <v>14843</v>
      </c>
      <c r="E4346" s="558" t="s">
        <v>2778</v>
      </c>
      <c r="F4346" s="564">
        <v>62.62</v>
      </c>
      <c r="G4346" s="564">
        <v>64.040000000000006</v>
      </c>
      <c r="H4346" s="145"/>
      <c r="I4346" s="145"/>
      <c r="J4346" s="145"/>
    </row>
    <row r="4347" spans="1:10" ht="45">
      <c r="A4347" s="558">
        <v>98549</v>
      </c>
      <c r="B4347" s="66" t="s">
        <v>17405</v>
      </c>
      <c r="C4347" s="67" t="s">
        <v>20</v>
      </c>
      <c r="D4347" s="563" t="s">
        <v>14844</v>
      </c>
      <c r="E4347" s="558" t="s">
        <v>38</v>
      </c>
      <c r="F4347" s="564">
        <v>0</v>
      </c>
      <c r="G4347" s="564">
        <v>0</v>
      </c>
      <c r="H4347" s="145"/>
      <c r="I4347" s="145"/>
      <c r="J4347" s="145"/>
    </row>
    <row r="4348" spans="1:10" ht="45">
      <c r="A4348" s="558">
        <v>98562</v>
      </c>
      <c r="B4348" s="66" t="s">
        <v>17405</v>
      </c>
      <c r="C4348" s="67" t="s">
        <v>20</v>
      </c>
      <c r="D4348" s="563" t="s">
        <v>6818</v>
      </c>
      <c r="E4348" s="558" t="s">
        <v>38</v>
      </c>
      <c r="F4348" s="564">
        <v>49.28</v>
      </c>
      <c r="G4348" s="564">
        <v>52.25</v>
      </c>
      <c r="H4348" s="145"/>
      <c r="I4348" s="145"/>
      <c r="J4348" s="145"/>
    </row>
    <row r="4349" spans="1:10" ht="45">
      <c r="A4349" s="558">
        <v>98555</v>
      </c>
      <c r="B4349" s="66" t="s">
        <v>17405</v>
      </c>
      <c r="C4349" s="67" t="s">
        <v>20</v>
      </c>
      <c r="D4349" s="563" t="s">
        <v>6819</v>
      </c>
      <c r="E4349" s="558" t="s">
        <v>38</v>
      </c>
      <c r="F4349" s="564">
        <v>32.229999999999997</v>
      </c>
      <c r="G4349" s="564">
        <v>33.96</v>
      </c>
      <c r="H4349" s="145"/>
      <c r="I4349" s="145"/>
      <c r="J4349" s="145"/>
    </row>
    <row r="4350" spans="1:10" ht="54">
      <c r="A4350" s="558">
        <v>98556</v>
      </c>
      <c r="B4350" s="66" t="s">
        <v>17405</v>
      </c>
      <c r="C4350" s="67" t="s">
        <v>20</v>
      </c>
      <c r="D4350" s="563" t="s">
        <v>8036</v>
      </c>
      <c r="E4350" s="558" t="s">
        <v>38</v>
      </c>
      <c r="F4350" s="564">
        <v>58.62</v>
      </c>
      <c r="G4350" s="564">
        <v>61.45</v>
      </c>
      <c r="H4350" s="145"/>
      <c r="I4350" s="145"/>
      <c r="J4350" s="145"/>
    </row>
    <row r="4351" spans="1:10" ht="45">
      <c r="A4351" s="558">
        <v>98557</v>
      </c>
      <c r="B4351" s="66" t="s">
        <v>17405</v>
      </c>
      <c r="C4351" s="67" t="s">
        <v>20</v>
      </c>
      <c r="D4351" s="563" t="s">
        <v>6826</v>
      </c>
      <c r="E4351" s="558" t="s">
        <v>38</v>
      </c>
      <c r="F4351" s="564">
        <v>45.65</v>
      </c>
      <c r="G4351" s="564">
        <v>46.89</v>
      </c>
      <c r="H4351" s="145"/>
      <c r="I4351" s="145"/>
      <c r="J4351" s="145"/>
    </row>
    <row r="4352" spans="1:10" ht="45">
      <c r="A4352" s="558">
        <v>98548</v>
      </c>
      <c r="B4352" s="66" t="s">
        <v>17405</v>
      </c>
      <c r="C4352" s="67" t="s">
        <v>20</v>
      </c>
      <c r="D4352" s="563" t="s">
        <v>14845</v>
      </c>
      <c r="E4352" s="558" t="s">
        <v>38</v>
      </c>
      <c r="F4352" s="564">
        <v>0</v>
      </c>
      <c r="G4352" s="564">
        <v>0</v>
      </c>
      <c r="H4352" s="145"/>
      <c r="I4352" s="145"/>
      <c r="J4352" s="145"/>
    </row>
    <row r="4353" spans="1:10" ht="54">
      <c r="A4353" s="558">
        <v>98547</v>
      </c>
      <c r="B4353" s="66" t="s">
        <v>17405</v>
      </c>
      <c r="C4353" s="67" t="s">
        <v>20</v>
      </c>
      <c r="D4353" s="563" t="s">
        <v>6823</v>
      </c>
      <c r="E4353" s="558" t="s">
        <v>38</v>
      </c>
      <c r="F4353" s="564">
        <v>203.69</v>
      </c>
      <c r="G4353" s="564">
        <v>207.95</v>
      </c>
      <c r="H4353" s="145"/>
      <c r="I4353" s="145"/>
      <c r="J4353" s="145"/>
    </row>
    <row r="4354" spans="1:10" ht="45">
      <c r="A4354" s="558">
        <v>98546</v>
      </c>
      <c r="B4354" s="66" t="s">
        <v>17405</v>
      </c>
      <c r="C4354" s="67" t="s">
        <v>20</v>
      </c>
      <c r="D4354" s="563" t="s">
        <v>6822</v>
      </c>
      <c r="E4354" s="558" t="s">
        <v>38</v>
      </c>
      <c r="F4354" s="564">
        <v>121.86</v>
      </c>
      <c r="G4354" s="564">
        <v>124.53</v>
      </c>
      <c r="H4354" s="145"/>
      <c r="I4354" s="145"/>
      <c r="J4354" s="145"/>
    </row>
    <row r="4355" spans="1:10" ht="45">
      <c r="A4355" s="558">
        <v>98552</v>
      </c>
      <c r="B4355" s="66" t="s">
        <v>17405</v>
      </c>
      <c r="C4355" s="67" t="s">
        <v>20</v>
      </c>
      <c r="D4355" s="563" t="s">
        <v>14846</v>
      </c>
      <c r="E4355" s="558" t="s">
        <v>38</v>
      </c>
      <c r="F4355" s="564">
        <v>0</v>
      </c>
      <c r="G4355" s="564">
        <v>0</v>
      </c>
      <c r="H4355" s="145"/>
      <c r="I4355" s="145"/>
      <c r="J4355" s="145"/>
    </row>
    <row r="4356" spans="1:10" ht="45">
      <c r="A4356" s="558">
        <v>98553</v>
      </c>
      <c r="B4356" s="66" t="s">
        <v>17405</v>
      </c>
      <c r="C4356" s="67" t="s">
        <v>20</v>
      </c>
      <c r="D4356" s="563" t="s">
        <v>6824</v>
      </c>
      <c r="E4356" s="558" t="s">
        <v>38</v>
      </c>
      <c r="F4356" s="564">
        <v>193.96</v>
      </c>
      <c r="G4356" s="564">
        <v>195.39</v>
      </c>
      <c r="H4356" s="145"/>
      <c r="I4356" s="145"/>
      <c r="J4356" s="145"/>
    </row>
    <row r="4357" spans="1:10" ht="45">
      <c r="A4357" s="558">
        <v>98554</v>
      </c>
      <c r="B4357" s="66" t="s">
        <v>17405</v>
      </c>
      <c r="C4357" s="67" t="s">
        <v>20</v>
      </c>
      <c r="D4357" s="563" t="s">
        <v>6825</v>
      </c>
      <c r="E4357" s="558" t="s">
        <v>38</v>
      </c>
      <c r="F4357" s="564">
        <v>49.14</v>
      </c>
      <c r="G4357" s="564">
        <v>50.78</v>
      </c>
      <c r="H4357" s="145"/>
      <c r="I4357" s="145"/>
      <c r="J4357" s="145"/>
    </row>
    <row r="4358" spans="1:10" ht="45">
      <c r="A4358" s="558">
        <v>98565</v>
      </c>
      <c r="B4358" s="66" t="s">
        <v>17405</v>
      </c>
      <c r="C4358" s="67" t="s">
        <v>20</v>
      </c>
      <c r="D4358" s="563" t="s">
        <v>6829</v>
      </c>
      <c r="E4358" s="558" t="s">
        <v>38</v>
      </c>
      <c r="F4358" s="564">
        <v>54</v>
      </c>
      <c r="G4358" s="564">
        <v>56.71</v>
      </c>
      <c r="H4358" s="145"/>
      <c r="I4358" s="145"/>
      <c r="J4358" s="145"/>
    </row>
    <row r="4359" spans="1:10" ht="45">
      <c r="A4359" s="558">
        <v>98567</v>
      </c>
      <c r="B4359" s="66" t="s">
        <v>17405</v>
      </c>
      <c r="C4359" s="67" t="s">
        <v>20</v>
      </c>
      <c r="D4359" s="563" t="s">
        <v>6831</v>
      </c>
      <c r="E4359" s="558" t="s">
        <v>38</v>
      </c>
      <c r="F4359" s="564">
        <v>69.25</v>
      </c>
      <c r="G4359" s="564">
        <v>72.81</v>
      </c>
      <c r="H4359" s="145"/>
      <c r="I4359" s="145"/>
      <c r="J4359" s="145"/>
    </row>
    <row r="4360" spans="1:10" ht="45">
      <c r="A4360" s="558">
        <v>98569</v>
      </c>
      <c r="B4360" s="66" t="s">
        <v>17405</v>
      </c>
      <c r="C4360" s="67" t="s">
        <v>20</v>
      </c>
      <c r="D4360" s="563" t="s">
        <v>6833</v>
      </c>
      <c r="E4360" s="558" t="s">
        <v>38</v>
      </c>
      <c r="F4360" s="564">
        <v>85.34</v>
      </c>
      <c r="G4360" s="564">
        <v>89.8</v>
      </c>
      <c r="H4360" s="145"/>
      <c r="I4360" s="145"/>
      <c r="J4360" s="145"/>
    </row>
    <row r="4361" spans="1:10" ht="45">
      <c r="A4361" s="558">
        <v>98571</v>
      </c>
      <c r="B4361" s="66" t="s">
        <v>17405</v>
      </c>
      <c r="C4361" s="67" t="s">
        <v>20</v>
      </c>
      <c r="D4361" s="563" t="s">
        <v>6835</v>
      </c>
      <c r="E4361" s="558" t="s">
        <v>38</v>
      </c>
      <c r="F4361" s="564">
        <v>43.21</v>
      </c>
      <c r="G4361" s="564">
        <v>45.1</v>
      </c>
      <c r="H4361" s="145"/>
      <c r="I4361" s="145"/>
      <c r="J4361" s="145"/>
    </row>
    <row r="4362" spans="1:10" ht="45">
      <c r="A4362" s="558">
        <v>98572</v>
      </c>
      <c r="B4362" s="66" t="s">
        <v>17405</v>
      </c>
      <c r="C4362" s="67" t="s">
        <v>20</v>
      </c>
      <c r="D4362" s="563" t="s">
        <v>6836</v>
      </c>
      <c r="E4362" s="558" t="s">
        <v>38</v>
      </c>
      <c r="F4362" s="564">
        <v>53</v>
      </c>
      <c r="G4362" s="564">
        <v>55.37</v>
      </c>
      <c r="H4362" s="145"/>
      <c r="I4362" s="145"/>
      <c r="J4362" s="145"/>
    </row>
    <row r="4363" spans="1:10" ht="45">
      <c r="A4363" s="558">
        <v>98563</v>
      </c>
      <c r="B4363" s="66" t="s">
        <v>17405</v>
      </c>
      <c r="C4363" s="67" t="s">
        <v>20</v>
      </c>
      <c r="D4363" s="563" t="s">
        <v>6827</v>
      </c>
      <c r="E4363" s="558" t="s">
        <v>38</v>
      </c>
      <c r="F4363" s="564">
        <v>37.909999999999997</v>
      </c>
      <c r="G4363" s="564">
        <v>39.729999999999997</v>
      </c>
      <c r="H4363" s="145"/>
      <c r="I4363" s="145"/>
      <c r="J4363" s="145"/>
    </row>
    <row r="4364" spans="1:10" ht="45">
      <c r="A4364" s="558">
        <v>98564</v>
      </c>
      <c r="B4364" s="66" t="s">
        <v>17405</v>
      </c>
      <c r="C4364" s="67" t="s">
        <v>20</v>
      </c>
      <c r="D4364" s="563" t="s">
        <v>6828</v>
      </c>
      <c r="E4364" s="558" t="s">
        <v>38</v>
      </c>
      <c r="F4364" s="564">
        <v>56.25</v>
      </c>
      <c r="G4364" s="564">
        <v>58.24</v>
      </c>
      <c r="H4364" s="145"/>
      <c r="I4364" s="145"/>
      <c r="J4364" s="145"/>
    </row>
    <row r="4365" spans="1:10" ht="45">
      <c r="A4365" s="558">
        <v>98566</v>
      </c>
      <c r="B4365" s="66" t="s">
        <v>17405</v>
      </c>
      <c r="C4365" s="67" t="s">
        <v>20</v>
      </c>
      <c r="D4365" s="563" t="s">
        <v>6830</v>
      </c>
      <c r="E4365" s="558" t="s">
        <v>38</v>
      </c>
      <c r="F4365" s="564">
        <v>72.34</v>
      </c>
      <c r="G4365" s="564">
        <v>75.22</v>
      </c>
      <c r="H4365" s="145"/>
      <c r="I4365" s="145"/>
      <c r="J4365" s="145"/>
    </row>
    <row r="4366" spans="1:10" ht="45">
      <c r="A4366" s="558">
        <v>98568</v>
      </c>
      <c r="B4366" s="66" t="s">
        <v>17405</v>
      </c>
      <c r="C4366" s="67" t="s">
        <v>20</v>
      </c>
      <c r="D4366" s="563" t="s">
        <v>6832</v>
      </c>
      <c r="E4366" s="558" t="s">
        <v>38</v>
      </c>
      <c r="F4366" s="564">
        <v>87.59</v>
      </c>
      <c r="G4366" s="564">
        <v>91.33</v>
      </c>
      <c r="H4366" s="145"/>
      <c r="I4366" s="145"/>
      <c r="J4366" s="145"/>
    </row>
    <row r="4367" spans="1:10" ht="45">
      <c r="A4367" s="558">
        <v>98570</v>
      </c>
      <c r="B4367" s="66" t="s">
        <v>17405</v>
      </c>
      <c r="C4367" s="67" t="s">
        <v>20</v>
      </c>
      <c r="D4367" s="563" t="s">
        <v>6834</v>
      </c>
      <c r="E4367" s="558" t="s">
        <v>38</v>
      </c>
      <c r="F4367" s="564">
        <v>103.68</v>
      </c>
      <c r="G4367" s="564">
        <v>108.32</v>
      </c>
      <c r="H4367" s="145"/>
      <c r="I4367" s="145"/>
      <c r="J4367" s="145"/>
    </row>
    <row r="4368" spans="1:10" ht="45">
      <c r="A4368" s="558">
        <v>98573</v>
      </c>
      <c r="B4368" s="66" t="s">
        <v>17405</v>
      </c>
      <c r="C4368" s="67" t="s">
        <v>20</v>
      </c>
      <c r="D4368" s="563" t="s">
        <v>6837</v>
      </c>
      <c r="E4368" s="558" t="s">
        <v>38</v>
      </c>
      <c r="F4368" s="564">
        <v>70.78</v>
      </c>
      <c r="G4368" s="564">
        <v>73.27</v>
      </c>
      <c r="H4368" s="145"/>
      <c r="I4368" s="145"/>
      <c r="J4368" s="145"/>
    </row>
    <row r="4369" spans="1:10" ht="45">
      <c r="A4369" s="558">
        <v>98576</v>
      </c>
      <c r="B4369" s="66" t="s">
        <v>17405</v>
      </c>
      <c r="C4369" s="67" t="s">
        <v>20</v>
      </c>
      <c r="D4369" s="563" t="s">
        <v>6816</v>
      </c>
      <c r="E4369" s="558" t="s">
        <v>6</v>
      </c>
      <c r="F4369" s="564">
        <v>23.49</v>
      </c>
      <c r="G4369" s="564">
        <v>23.57</v>
      </c>
      <c r="H4369" s="145"/>
      <c r="I4369" s="145"/>
      <c r="J4369" s="145"/>
    </row>
    <row r="4370" spans="1:10" ht="54">
      <c r="A4370" s="558">
        <v>98575</v>
      </c>
      <c r="B4370" s="66" t="s">
        <v>17405</v>
      </c>
      <c r="C4370" s="67" t="s">
        <v>20</v>
      </c>
      <c r="D4370" s="563" t="s">
        <v>6815</v>
      </c>
      <c r="E4370" s="558" t="s">
        <v>6</v>
      </c>
      <c r="F4370" s="564">
        <v>71.7</v>
      </c>
      <c r="G4370" s="564">
        <v>75.41</v>
      </c>
      <c r="H4370" s="145"/>
      <c r="I4370" s="145"/>
      <c r="J4370" s="145"/>
    </row>
    <row r="4371" spans="1:10" ht="45">
      <c r="A4371" s="558">
        <v>98577</v>
      </c>
      <c r="B4371" s="66" t="s">
        <v>17405</v>
      </c>
      <c r="C4371" s="67" t="s">
        <v>20</v>
      </c>
      <c r="D4371" s="563" t="s">
        <v>6817</v>
      </c>
      <c r="E4371" s="558" t="s">
        <v>6</v>
      </c>
      <c r="F4371" s="564">
        <v>47.69</v>
      </c>
      <c r="G4371" s="564">
        <v>50.96</v>
      </c>
      <c r="H4371" s="145"/>
      <c r="I4371" s="145"/>
      <c r="J4371" s="145"/>
    </row>
    <row r="4372" spans="1:10" ht="54">
      <c r="A4372" s="558">
        <v>98558</v>
      </c>
      <c r="B4372" s="66" t="s">
        <v>17405</v>
      </c>
      <c r="C4372" s="67" t="s">
        <v>20</v>
      </c>
      <c r="D4372" s="563" t="s">
        <v>6820</v>
      </c>
      <c r="E4372" s="558" t="s">
        <v>2778</v>
      </c>
      <c r="F4372" s="564">
        <v>9.66</v>
      </c>
      <c r="G4372" s="564">
        <v>10.050000000000001</v>
      </c>
      <c r="H4372" s="145"/>
      <c r="I4372" s="145"/>
      <c r="J4372" s="145"/>
    </row>
    <row r="4373" spans="1:10" ht="45">
      <c r="A4373" s="558">
        <v>106110</v>
      </c>
      <c r="B4373" s="66" t="s">
        <v>17405</v>
      </c>
      <c r="C4373" s="67" t="s">
        <v>20</v>
      </c>
      <c r="D4373" s="563" t="s">
        <v>14847</v>
      </c>
      <c r="E4373" s="558" t="s">
        <v>2778</v>
      </c>
      <c r="F4373" s="564">
        <v>0</v>
      </c>
      <c r="G4373" s="564">
        <v>0</v>
      </c>
      <c r="H4373" s="145"/>
      <c r="I4373" s="145"/>
      <c r="J4373" s="145"/>
    </row>
    <row r="4374" spans="1:10" ht="45">
      <c r="A4374" s="558">
        <v>98551</v>
      </c>
      <c r="B4374" s="66" t="s">
        <v>17405</v>
      </c>
      <c r="C4374" s="67" t="s">
        <v>20</v>
      </c>
      <c r="D4374" s="563" t="s">
        <v>14848</v>
      </c>
      <c r="E4374" s="558" t="s">
        <v>6</v>
      </c>
      <c r="F4374" s="564">
        <v>0</v>
      </c>
      <c r="G4374" s="564">
        <v>0</v>
      </c>
      <c r="H4374" s="145"/>
      <c r="I4374" s="145"/>
      <c r="J4374" s="145"/>
    </row>
    <row r="4375" spans="1:10" ht="45">
      <c r="A4375" s="558">
        <v>98559</v>
      </c>
      <c r="B4375" s="66" t="s">
        <v>17405</v>
      </c>
      <c r="C4375" s="67" t="s">
        <v>20</v>
      </c>
      <c r="D4375" s="563" t="s">
        <v>6821</v>
      </c>
      <c r="E4375" s="558" t="s">
        <v>6</v>
      </c>
      <c r="F4375" s="564">
        <v>4.8600000000000003</v>
      </c>
      <c r="G4375" s="564">
        <v>5.04</v>
      </c>
      <c r="H4375" s="145"/>
      <c r="I4375" s="145"/>
      <c r="J4375" s="145"/>
    </row>
    <row r="4376" spans="1:10" ht="54">
      <c r="A4376" s="558">
        <v>91925</v>
      </c>
      <c r="B4376" s="66" t="s">
        <v>17405</v>
      </c>
      <c r="C4376" s="67" t="s">
        <v>20</v>
      </c>
      <c r="D4376" s="563" t="s">
        <v>6905</v>
      </c>
      <c r="E4376" s="558" t="s">
        <v>6</v>
      </c>
      <c r="F4376" s="564">
        <v>3.72</v>
      </c>
      <c r="G4376" s="564">
        <v>3.82</v>
      </c>
      <c r="H4376" s="145"/>
      <c r="I4376" s="145"/>
      <c r="J4376" s="145"/>
    </row>
    <row r="4377" spans="1:10" ht="54">
      <c r="A4377" s="558">
        <v>91924</v>
      </c>
      <c r="B4377" s="66" t="s">
        <v>17405</v>
      </c>
      <c r="C4377" s="67" t="s">
        <v>20</v>
      </c>
      <c r="D4377" s="563" t="s">
        <v>6904</v>
      </c>
      <c r="E4377" s="558" t="s">
        <v>6</v>
      </c>
      <c r="F4377" s="564">
        <v>3.08</v>
      </c>
      <c r="G4377" s="564">
        <v>3.18</v>
      </c>
      <c r="H4377" s="145"/>
      <c r="I4377" s="145"/>
      <c r="J4377" s="145"/>
    </row>
    <row r="4378" spans="1:10" ht="54">
      <c r="A4378" s="558">
        <v>91933</v>
      </c>
      <c r="B4378" s="66" t="s">
        <v>17405</v>
      </c>
      <c r="C4378" s="67" t="s">
        <v>20</v>
      </c>
      <c r="D4378" s="563" t="s">
        <v>6913</v>
      </c>
      <c r="E4378" s="558" t="s">
        <v>6</v>
      </c>
      <c r="F4378" s="564">
        <v>16.72</v>
      </c>
      <c r="G4378" s="564">
        <v>17.05</v>
      </c>
      <c r="H4378" s="145"/>
      <c r="I4378" s="145"/>
      <c r="J4378" s="145"/>
    </row>
    <row r="4379" spans="1:10" ht="54">
      <c r="A4379" s="558">
        <v>91932</v>
      </c>
      <c r="B4379" s="66" t="s">
        <v>17405</v>
      </c>
      <c r="C4379" s="67" t="s">
        <v>20</v>
      </c>
      <c r="D4379" s="563" t="s">
        <v>6912</v>
      </c>
      <c r="E4379" s="558" t="s">
        <v>6</v>
      </c>
      <c r="F4379" s="564">
        <v>17.350000000000001</v>
      </c>
      <c r="G4379" s="564">
        <v>17.68</v>
      </c>
      <c r="H4379" s="145"/>
      <c r="I4379" s="145"/>
      <c r="J4379" s="145"/>
    </row>
    <row r="4380" spans="1:10" ht="54">
      <c r="A4380" s="558">
        <v>91935</v>
      </c>
      <c r="B4380" s="66" t="s">
        <v>17405</v>
      </c>
      <c r="C4380" s="67" t="s">
        <v>20</v>
      </c>
      <c r="D4380" s="563" t="s">
        <v>6915</v>
      </c>
      <c r="E4380" s="558" t="s">
        <v>6</v>
      </c>
      <c r="F4380" s="564">
        <v>26.22</v>
      </c>
      <c r="G4380" s="564">
        <v>26.73</v>
      </c>
      <c r="H4380" s="145"/>
      <c r="I4380" s="145"/>
      <c r="J4380" s="145"/>
    </row>
    <row r="4381" spans="1:10" ht="54">
      <c r="A4381" s="558">
        <v>91934</v>
      </c>
      <c r="B4381" s="66" t="s">
        <v>17405</v>
      </c>
      <c r="C4381" s="67" t="s">
        <v>20</v>
      </c>
      <c r="D4381" s="563" t="s">
        <v>6914</v>
      </c>
      <c r="E4381" s="558" t="s">
        <v>6</v>
      </c>
      <c r="F4381" s="564">
        <v>25.03</v>
      </c>
      <c r="G4381" s="564">
        <v>25.54</v>
      </c>
      <c r="H4381" s="145"/>
      <c r="I4381" s="145"/>
      <c r="J4381" s="145"/>
    </row>
    <row r="4382" spans="1:10" ht="54">
      <c r="A4382" s="558">
        <v>91927</v>
      </c>
      <c r="B4382" s="66" t="s">
        <v>17405</v>
      </c>
      <c r="C4382" s="67" t="s">
        <v>20</v>
      </c>
      <c r="D4382" s="563" t="s">
        <v>6907</v>
      </c>
      <c r="E4382" s="558" t="s">
        <v>6</v>
      </c>
      <c r="F4382" s="564">
        <v>5.03</v>
      </c>
      <c r="G4382" s="564">
        <v>5.16</v>
      </c>
      <c r="H4382" s="145"/>
      <c r="I4382" s="145"/>
      <c r="J4382" s="145"/>
    </row>
    <row r="4383" spans="1:10" ht="54">
      <c r="A4383" s="558">
        <v>91926</v>
      </c>
      <c r="B4383" s="66" t="s">
        <v>17405</v>
      </c>
      <c r="C4383" s="67" t="s">
        <v>20</v>
      </c>
      <c r="D4383" s="563" t="s">
        <v>6906</v>
      </c>
      <c r="E4383" s="558" t="s">
        <v>6</v>
      </c>
      <c r="F4383" s="564">
        <v>4.47</v>
      </c>
      <c r="G4383" s="564">
        <v>4.5999999999999996</v>
      </c>
      <c r="H4383" s="145"/>
      <c r="I4383" s="145"/>
      <c r="J4383" s="145"/>
    </row>
    <row r="4384" spans="1:10" ht="45">
      <c r="A4384" s="558">
        <v>91929</v>
      </c>
      <c r="B4384" s="66" t="s">
        <v>17405</v>
      </c>
      <c r="C4384" s="67" t="s">
        <v>20</v>
      </c>
      <c r="D4384" s="563" t="s">
        <v>6909</v>
      </c>
      <c r="E4384" s="558" t="s">
        <v>6</v>
      </c>
      <c r="F4384" s="564">
        <v>7.4</v>
      </c>
      <c r="G4384" s="564">
        <v>7.57</v>
      </c>
      <c r="H4384" s="145"/>
      <c r="I4384" s="145"/>
      <c r="J4384" s="145"/>
    </row>
    <row r="4385" spans="1:10" ht="45">
      <c r="A4385" s="558">
        <v>91928</v>
      </c>
      <c r="B4385" s="66" t="s">
        <v>17405</v>
      </c>
      <c r="C4385" s="67" t="s">
        <v>20</v>
      </c>
      <c r="D4385" s="563" t="s">
        <v>6908</v>
      </c>
      <c r="E4385" s="558" t="s">
        <v>6</v>
      </c>
      <c r="F4385" s="564">
        <v>6.92</v>
      </c>
      <c r="G4385" s="564">
        <v>7.09</v>
      </c>
      <c r="H4385" s="145"/>
      <c r="I4385" s="145"/>
      <c r="J4385" s="145"/>
    </row>
    <row r="4386" spans="1:10" ht="45">
      <c r="A4386" s="558">
        <v>91931</v>
      </c>
      <c r="B4386" s="66" t="s">
        <v>17405</v>
      </c>
      <c r="C4386" s="67" t="s">
        <v>20</v>
      </c>
      <c r="D4386" s="563" t="s">
        <v>6911</v>
      </c>
      <c r="E4386" s="558" t="s">
        <v>6</v>
      </c>
      <c r="F4386" s="564">
        <v>10.45</v>
      </c>
      <c r="G4386" s="564">
        <v>10.68</v>
      </c>
      <c r="H4386" s="145"/>
      <c r="I4386" s="145"/>
      <c r="J4386" s="145"/>
    </row>
    <row r="4387" spans="1:10" ht="45">
      <c r="A4387" s="558">
        <v>91930</v>
      </c>
      <c r="B4387" s="66" t="s">
        <v>17405</v>
      </c>
      <c r="C4387" s="67" t="s">
        <v>20</v>
      </c>
      <c r="D4387" s="563" t="s">
        <v>6910</v>
      </c>
      <c r="E4387" s="558" t="s">
        <v>6</v>
      </c>
      <c r="F4387" s="564">
        <v>9.67</v>
      </c>
      <c r="G4387" s="564">
        <v>9.9</v>
      </c>
      <c r="H4387" s="145"/>
      <c r="I4387" s="145"/>
      <c r="J4387" s="145"/>
    </row>
    <row r="4388" spans="1:10" ht="54">
      <c r="A4388" s="558">
        <v>104620</v>
      </c>
      <c r="B4388" s="66" t="s">
        <v>17405</v>
      </c>
      <c r="C4388" s="67" t="s">
        <v>20</v>
      </c>
      <c r="D4388" s="563" t="s">
        <v>14849</v>
      </c>
      <c r="E4388" s="558" t="s">
        <v>2778</v>
      </c>
      <c r="F4388" s="564">
        <v>0</v>
      </c>
      <c r="G4388" s="564">
        <v>0</v>
      </c>
      <c r="H4388" s="145"/>
      <c r="I4388" s="145"/>
      <c r="J4388" s="145"/>
    </row>
    <row r="4389" spans="1:10" ht="54">
      <c r="A4389" s="558">
        <v>104624</v>
      </c>
      <c r="B4389" s="66" t="s">
        <v>17405</v>
      </c>
      <c r="C4389" s="67" t="s">
        <v>20</v>
      </c>
      <c r="D4389" s="563" t="s">
        <v>14850</v>
      </c>
      <c r="E4389" s="558" t="s">
        <v>2778</v>
      </c>
      <c r="F4389" s="564">
        <v>0</v>
      </c>
      <c r="G4389" s="564">
        <v>0</v>
      </c>
      <c r="H4389" s="145"/>
      <c r="I4389" s="145"/>
      <c r="J4389" s="145"/>
    </row>
    <row r="4390" spans="1:10" ht="54">
      <c r="A4390" s="558">
        <v>104622</v>
      </c>
      <c r="B4390" s="66" t="s">
        <v>17405</v>
      </c>
      <c r="C4390" s="67" t="s">
        <v>20</v>
      </c>
      <c r="D4390" s="563" t="s">
        <v>14851</v>
      </c>
      <c r="E4390" s="558" t="s">
        <v>2778</v>
      </c>
      <c r="F4390" s="564">
        <v>0</v>
      </c>
      <c r="G4390" s="564">
        <v>0</v>
      </c>
      <c r="H4390" s="145"/>
      <c r="I4390" s="145"/>
      <c r="J4390" s="145"/>
    </row>
    <row r="4391" spans="1:10" ht="54">
      <c r="A4391" s="558">
        <v>104621</v>
      </c>
      <c r="B4391" s="66" t="s">
        <v>17405</v>
      </c>
      <c r="C4391" s="67" t="s">
        <v>20</v>
      </c>
      <c r="D4391" s="563" t="s">
        <v>14852</v>
      </c>
      <c r="E4391" s="558" t="s">
        <v>2778</v>
      </c>
      <c r="F4391" s="564">
        <v>0</v>
      </c>
      <c r="G4391" s="564">
        <v>0</v>
      </c>
      <c r="H4391" s="145"/>
      <c r="I4391" s="145"/>
      <c r="J4391" s="145"/>
    </row>
    <row r="4392" spans="1:10" ht="54">
      <c r="A4392" s="558">
        <v>104625</v>
      </c>
      <c r="B4392" s="66" t="s">
        <v>17405</v>
      </c>
      <c r="C4392" s="67" t="s">
        <v>20</v>
      </c>
      <c r="D4392" s="563" t="s">
        <v>14853</v>
      </c>
      <c r="E4392" s="558" t="s">
        <v>2778</v>
      </c>
      <c r="F4392" s="564">
        <v>0</v>
      </c>
      <c r="G4392" s="564">
        <v>0</v>
      </c>
      <c r="H4392" s="145"/>
      <c r="I4392" s="145"/>
      <c r="J4392" s="145"/>
    </row>
    <row r="4393" spans="1:10" ht="54">
      <c r="A4393" s="558">
        <v>104623</v>
      </c>
      <c r="B4393" s="66" t="s">
        <v>17405</v>
      </c>
      <c r="C4393" s="67" t="s">
        <v>20</v>
      </c>
      <c r="D4393" s="563" t="s">
        <v>14854</v>
      </c>
      <c r="E4393" s="558" t="s">
        <v>2778</v>
      </c>
      <c r="F4393" s="564">
        <v>0</v>
      </c>
      <c r="G4393" s="564">
        <v>0</v>
      </c>
      <c r="H4393" s="145"/>
      <c r="I4393" s="145"/>
      <c r="J4393" s="145"/>
    </row>
    <row r="4394" spans="1:10" ht="45">
      <c r="A4394" s="558">
        <v>91937</v>
      </c>
      <c r="B4394" s="66" t="s">
        <v>17405</v>
      </c>
      <c r="C4394" s="67" t="s">
        <v>20</v>
      </c>
      <c r="D4394" s="563" t="s">
        <v>6917</v>
      </c>
      <c r="E4394" s="558" t="s">
        <v>2778</v>
      </c>
      <c r="F4394" s="564">
        <v>17.25</v>
      </c>
      <c r="G4394" s="564">
        <v>18.23</v>
      </c>
      <c r="H4394" s="145"/>
      <c r="I4394" s="145"/>
      <c r="J4394" s="145"/>
    </row>
    <row r="4395" spans="1:10" ht="45">
      <c r="A4395" s="558">
        <v>92865</v>
      </c>
      <c r="B4395" s="66" t="s">
        <v>17405</v>
      </c>
      <c r="C4395" s="67" t="s">
        <v>20</v>
      </c>
      <c r="D4395" s="563" t="s">
        <v>6924</v>
      </c>
      <c r="E4395" s="558" t="s">
        <v>2778</v>
      </c>
      <c r="F4395" s="564">
        <v>14.22</v>
      </c>
      <c r="G4395" s="564">
        <v>15.2</v>
      </c>
      <c r="H4395" s="145"/>
      <c r="I4395" s="145"/>
      <c r="J4395" s="145"/>
    </row>
    <row r="4396" spans="1:10" ht="45">
      <c r="A4396" s="558">
        <v>91936</v>
      </c>
      <c r="B4396" s="66" t="s">
        <v>17405</v>
      </c>
      <c r="C4396" s="67" t="s">
        <v>20</v>
      </c>
      <c r="D4396" s="563" t="s">
        <v>6916</v>
      </c>
      <c r="E4396" s="558" t="s">
        <v>2778</v>
      </c>
      <c r="F4396" s="564">
        <v>19.86</v>
      </c>
      <c r="G4396" s="564">
        <v>20.84</v>
      </c>
      <c r="H4396" s="145"/>
      <c r="I4396" s="145"/>
      <c r="J4396" s="145"/>
    </row>
    <row r="4397" spans="1:10" ht="45">
      <c r="A4397" s="558">
        <v>92867</v>
      </c>
      <c r="B4397" s="66" t="s">
        <v>17405</v>
      </c>
      <c r="C4397" s="67" t="s">
        <v>20</v>
      </c>
      <c r="D4397" s="563" t="s">
        <v>6926</v>
      </c>
      <c r="E4397" s="558" t="s">
        <v>2778</v>
      </c>
      <c r="F4397" s="564">
        <v>30.18</v>
      </c>
      <c r="G4397" s="564">
        <v>32.64</v>
      </c>
      <c r="H4397" s="145"/>
      <c r="I4397" s="145"/>
      <c r="J4397" s="145"/>
    </row>
    <row r="4398" spans="1:10" ht="45">
      <c r="A4398" s="558">
        <v>91939</v>
      </c>
      <c r="B4398" s="66" t="s">
        <v>17405</v>
      </c>
      <c r="C4398" s="67" t="s">
        <v>20</v>
      </c>
      <c r="D4398" s="563" t="s">
        <v>6918</v>
      </c>
      <c r="E4398" s="558" t="s">
        <v>2778</v>
      </c>
      <c r="F4398" s="564">
        <v>32.119999999999997</v>
      </c>
      <c r="G4398" s="564">
        <v>34.58</v>
      </c>
      <c r="H4398" s="145"/>
      <c r="I4398" s="145"/>
      <c r="J4398" s="145"/>
    </row>
    <row r="4399" spans="1:10" ht="45">
      <c r="A4399" s="558">
        <v>92869</v>
      </c>
      <c r="B4399" s="66" t="s">
        <v>17405</v>
      </c>
      <c r="C4399" s="67" t="s">
        <v>20</v>
      </c>
      <c r="D4399" s="563" t="s">
        <v>6928</v>
      </c>
      <c r="E4399" s="558" t="s">
        <v>2778</v>
      </c>
      <c r="F4399" s="564">
        <v>10.36</v>
      </c>
      <c r="G4399" s="564">
        <v>11.1</v>
      </c>
      <c r="H4399" s="145"/>
      <c r="I4399" s="145"/>
      <c r="J4399" s="145"/>
    </row>
    <row r="4400" spans="1:10" ht="45">
      <c r="A4400" s="558">
        <v>91941</v>
      </c>
      <c r="B4400" s="66" t="s">
        <v>17405</v>
      </c>
      <c r="C4400" s="67" t="s">
        <v>20</v>
      </c>
      <c r="D4400" s="563" t="s">
        <v>6920</v>
      </c>
      <c r="E4400" s="558" t="s">
        <v>2778</v>
      </c>
      <c r="F4400" s="564">
        <v>12.3</v>
      </c>
      <c r="G4400" s="564">
        <v>13.04</v>
      </c>
      <c r="H4400" s="145"/>
      <c r="I4400" s="145"/>
      <c r="J4400" s="145"/>
    </row>
    <row r="4401" spans="1:10" ht="45">
      <c r="A4401" s="558">
        <v>92868</v>
      </c>
      <c r="B4401" s="66" t="s">
        <v>17405</v>
      </c>
      <c r="C4401" s="67" t="s">
        <v>20</v>
      </c>
      <c r="D4401" s="563" t="s">
        <v>6927</v>
      </c>
      <c r="E4401" s="558" t="s">
        <v>2778</v>
      </c>
      <c r="F4401" s="564">
        <v>16.88</v>
      </c>
      <c r="G4401" s="564">
        <v>18.18</v>
      </c>
      <c r="H4401" s="145"/>
      <c r="I4401" s="145"/>
      <c r="J4401" s="145"/>
    </row>
    <row r="4402" spans="1:10" ht="45">
      <c r="A4402" s="558">
        <v>91940</v>
      </c>
      <c r="B4402" s="66" t="s">
        <v>17405</v>
      </c>
      <c r="C4402" s="67" t="s">
        <v>20</v>
      </c>
      <c r="D4402" s="563" t="s">
        <v>6919</v>
      </c>
      <c r="E4402" s="558" t="s">
        <v>2778</v>
      </c>
      <c r="F4402" s="564">
        <v>18.82</v>
      </c>
      <c r="G4402" s="564">
        <v>20.12</v>
      </c>
      <c r="H4402" s="145"/>
      <c r="I4402" s="145"/>
      <c r="J4402" s="145"/>
    </row>
    <row r="4403" spans="1:10" ht="45">
      <c r="A4403" s="558">
        <v>92870</v>
      </c>
      <c r="B4403" s="66" t="s">
        <v>17405</v>
      </c>
      <c r="C4403" s="67" t="s">
        <v>20</v>
      </c>
      <c r="D4403" s="563" t="s">
        <v>6929</v>
      </c>
      <c r="E4403" s="558" t="s">
        <v>2778</v>
      </c>
      <c r="F4403" s="564">
        <v>32.86</v>
      </c>
      <c r="G4403" s="564">
        <v>35.39</v>
      </c>
      <c r="H4403" s="145"/>
      <c r="I4403" s="145"/>
      <c r="J4403" s="145"/>
    </row>
    <row r="4404" spans="1:10" ht="45">
      <c r="A4404" s="558">
        <v>91942</v>
      </c>
      <c r="B4404" s="66" t="s">
        <v>17405</v>
      </c>
      <c r="C4404" s="67" t="s">
        <v>20</v>
      </c>
      <c r="D4404" s="563" t="s">
        <v>6921</v>
      </c>
      <c r="E4404" s="558" t="s">
        <v>2778</v>
      </c>
      <c r="F4404" s="564">
        <v>36.549999999999997</v>
      </c>
      <c r="G4404" s="564">
        <v>39.08</v>
      </c>
      <c r="H4404" s="145"/>
      <c r="I4404" s="145"/>
      <c r="J4404" s="145"/>
    </row>
    <row r="4405" spans="1:10" ht="45">
      <c r="A4405" s="558">
        <v>92872</v>
      </c>
      <c r="B4405" s="66" t="s">
        <v>17405</v>
      </c>
      <c r="C4405" s="67" t="s">
        <v>20</v>
      </c>
      <c r="D4405" s="563" t="s">
        <v>6931</v>
      </c>
      <c r="E4405" s="558" t="s">
        <v>2778</v>
      </c>
      <c r="F4405" s="564">
        <v>12.32</v>
      </c>
      <c r="G4405" s="564">
        <v>13.09</v>
      </c>
      <c r="H4405" s="145"/>
      <c r="I4405" s="145"/>
      <c r="J4405" s="145"/>
    </row>
    <row r="4406" spans="1:10" ht="45">
      <c r="A4406" s="558">
        <v>91944</v>
      </c>
      <c r="B4406" s="66" t="s">
        <v>17405</v>
      </c>
      <c r="C4406" s="67" t="s">
        <v>20</v>
      </c>
      <c r="D4406" s="563" t="s">
        <v>6923</v>
      </c>
      <c r="E4406" s="558" t="s">
        <v>2778</v>
      </c>
      <c r="F4406" s="564">
        <v>16.010000000000002</v>
      </c>
      <c r="G4406" s="564">
        <v>16.78</v>
      </c>
      <c r="H4406" s="145"/>
      <c r="I4406" s="145"/>
      <c r="J4406" s="145"/>
    </row>
    <row r="4407" spans="1:10" ht="45">
      <c r="A4407" s="558">
        <v>92871</v>
      </c>
      <c r="B4407" s="66" t="s">
        <v>17405</v>
      </c>
      <c r="C4407" s="67" t="s">
        <v>20</v>
      </c>
      <c r="D4407" s="563" t="s">
        <v>6930</v>
      </c>
      <c r="E4407" s="558" t="s">
        <v>2778</v>
      </c>
      <c r="F4407" s="564">
        <v>19.09</v>
      </c>
      <c r="G4407" s="564">
        <v>20.45</v>
      </c>
      <c r="H4407" s="145"/>
      <c r="I4407" s="145"/>
      <c r="J4407" s="145"/>
    </row>
    <row r="4408" spans="1:10" ht="45">
      <c r="A4408" s="558">
        <v>91943</v>
      </c>
      <c r="B4408" s="66" t="s">
        <v>17405</v>
      </c>
      <c r="C4408" s="67" t="s">
        <v>20</v>
      </c>
      <c r="D4408" s="563" t="s">
        <v>6922</v>
      </c>
      <c r="E4408" s="558" t="s">
        <v>2778</v>
      </c>
      <c r="F4408" s="564">
        <v>22.78</v>
      </c>
      <c r="G4408" s="564">
        <v>24.14</v>
      </c>
      <c r="H4408" s="145"/>
      <c r="I4408" s="145"/>
      <c r="J4408" s="145"/>
    </row>
    <row r="4409" spans="1:10" ht="45">
      <c r="A4409" s="558">
        <v>92866</v>
      </c>
      <c r="B4409" s="66" t="s">
        <v>17405</v>
      </c>
      <c r="C4409" s="67" t="s">
        <v>20</v>
      </c>
      <c r="D4409" s="563" t="s">
        <v>6925</v>
      </c>
      <c r="E4409" s="558" t="s">
        <v>2778</v>
      </c>
      <c r="F4409" s="564">
        <v>12.69</v>
      </c>
      <c r="G4409" s="564">
        <v>13.67</v>
      </c>
      <c r="H4409" s="145"/>
      <c r="I4409" s="145"/>
      <c r="J4409" s="145"/>
    </row>
    <row r="4410" spans="1:10" ht="45">
      <c r="A4410" s="558">
        <v>91987</v>
      </c>
      <c r="B4410" s="66" t="s">
        <v>17405</v>
      </c>
      <c r="C4410" s="67" t="s">
        <v>20</v>
      </c>
      <c r="D4410" s="563" t="s">
        <v>6973</v>
      </c>
      <c r="E4410" s="558" t="s">
        <v>2778</v>
      </c>
      <c r="F4410" s="564">
        <v>44.83</v>
      </c>
      <c r="G4410" s="564">
        <v>47</v>
      </c>
      <c r="H4410" s="145"/>
      <c r="I4410" s="145"/>
      <c r="J4410" s="145"/>
    </row>
    <row r="4411" spans="1:10" ht="45">
      <c r="A4411" s="558">
        <v>91986</v>
      </c>
      <c r="B4411" s="66" t="s">
        <v>17405</v>
      </c>
      <c r="C4411" s="67" t="s">
        <v>20</v>
      </c>
      <c r="D4411" s="563" t="s">
        <v>6972</v>
      </c>
      <c r="E4411" s="558" t="s">
        <v>2778</v>
      </c>
      <c r="F4411" s="564">
        <v>34.450000000000003</v>
      </c>
      <c r="G4411" s="564">
        <v>36.049999999999997</v>
      </c>
      <c r="H4411" s="145"/>
      <c r="I4411" s="145"/>
      <c r="J4411" s="145"/>
    </row>
    <row r="4412" spans="1:10" ht="54">
      <c r="A4412" s="558">
        <v>97559</v>
      </c>
      <c r="B4412" s="66" t="s">
        <v>17405</v>
      </c>
      <c r="C4412" s="67" t="s">
        <v>20</v>
      </c>
      <c r="D4412" s="563" t="s">
        <v>6901</v>
      </c>
      <c r="E4412" s="558" t="s">
        <v>2778</v>
      </c>
      <c r="F4412" s="564">
        <v>14.06</v>
      </c>
      <c r="G4412" s="564">
        <v>14.96</v>
      </c>
      <c r="H4412" s="145"/>
      <c r="I4412" s="145"/>
      <c r="J4412" s="145"/>
    </row>
    <row r="4413" spans="1:10" ht="54">
      <c r="A4413" s="558">
        <v>97562</v>
      </c>
      <c r="B4413" s="66" t="s">
        <v>17405</v>
      </c>
      <c r="C4413" s="67" t="s">
        <v>20</v>
      </c>
      <c r="D4413" s="563" t="s">
        <v>6902</v>
      </c>
      <c r="E4413" s="558" t="s">
        <v>2778</v>
      </c>
      <c r="F4413" s="564">
        <v>11.79</v>
      </c>
      <c r="G4413" s="564">
        <v>12.51</v>
      </c>
      <c r="H4413" s="145"/>
      <c r="I4413" s="145"/>
      <c r="J4413" s="145"/>
    </row>
    <row r="4414" spans="1:10" ht="54">
      <c r="A4414" s="558">
        <v>97564</v>
      </c>
      <c r="B4414" s="66" t="s">
        <v>17405</v>
      </c>
      <c r="C4414" s="67" t="s">
        <v>20</v>
      </c>
      <c r="D4414" s="563" t="s">
        <v>6903</v>
      </c>
      <c r="E4414" s="558" t="s">
        <v>2778</v>
      </c>
      <c r="F4414" s="564">
        <v>18.63</v>
      </c>
      <c r="G4414" s="564">
        <v>19.940000000000001</v>
      </c>
      <c r="H4414" s="145"/>
      <c r="I4414" s="145"/>
      <c r="J4414" s="145"/>
    </row>
    <row r="4415" spans="1:10" ht="54">
      <c r="A4415" s="558">
        <v>91889</v>
      </c>
      <c r="B4415" s="66" t="s">
        <v>17405</v>
      </c>
      <c r="C4415" s="67" t="s">
        <v>20</v>
      </c>
      <c r="D4415" s="563" t="s">
        <v>6878</v>
      </c>
      <c r="E4415" s="558" t="s">
        <v>2778</v>
      </c>
      <c r="F4415" s="564">
        <v>12.67</v>
      </c>
      <c r="G4415" s="564">
        <v>13.48</v>
      </c>
      <c r="H4415" s="145"/>
      <c r="I4415" s="145"/>
      <c r="J4415" s="145"/>
    </row>
    <row r="4416" spans="1:10" ht="54">
      <c r="A4416" s="558">
        <v>91901</v>
      </c>
      <c r="B4416" s="66" t="s">
        <v>17405</v>
      </c>
      <c r="C4416" s="67" t="s">
        <v>20</v>
      </c>
      <c r="D4416" s="563" t="s">
        <v>6886</v>
      </c>
      <c r="E4416" s="558" t="s">
        <v>2778</v>
      </c>
      <c r="F4416" s="564">
        <v>10.42</v>
      </c>
      <c r="G4416" s="564">
        <v>11.03</v>
      </c>
      <c r="H4416" s="145"/>
      <c r="I4416" s="145"/>
      <c r="J4416" s="145"/>
    </row>
    <row r="4417" spans="1:10" ht="54">
      <c r="A4417" s="558">
        <v>91913</v>
      </c>
      <c r="B4417" s="66" t="s">
        <v>17405</v>
      </c>
      <c r="C4417" s="67" t="s">
        <v>20</v>
      </c>
      <c r="D4417" s="563" t="s">
        <v>6894</v>
      </c>
      <c r="E4417" s="558" t="s">
        <v>2778</v>
      </c>
      <c r="F4417" s="564">
        <v>17.3</v>
      </c>
      <c r="G4417" s="564">
        <v>18.5</v>
      </c>
      <c r="H4417" s="145"/>
      <c r="I4417" s="145"/>
      <c r="J4417" s="145"/>
    </row>
    <row r="4418" spans="1:10" ht="54">
      <c r="A4418" s="558">
        <v>91892</v>
      </c>
      <c r="B4418" s="66" t="s">
        <v>17405</v>
      </c>
      <c r="C4418" s="67" t="s">
        <v>20</v>
      </c>
      <c r="D4418" s="563" t="s">
        <v>6880</v>
      </c>
      <c r="E4418" s="558" t="s">
        <v>2778</v>
      </c>
      <c r="F4418" s="564">
        <v>17.09</v>
      </c>
      <c r="G4418" s="564">
        <v>17.989999999999998</v>
      </c>
      <c r="H4418" s="145"/>
      <c r="I4418" s="145"/>
      <c r="J4418" s="145"/>
    </row>
    <row r="4419" spans="1:10" ht="54">
      <c r="A4419" s="558">
        <v>91904</v>
      </c>
      <c r="B4419" s="66" t="s">
        <v>17405</v>
      </c>
      <c r="C4419" s="67" t="s">
        <v>20</v>
      </c>
      <c r="D4419" s="563" t="s">
        <v>6888</v>
      </c>
      <c r="E4419" s="558" t="s">
        <v>2778</v>
      </c>
      <c r="F4419" s="564">
        <v>14.82</v>
      </c>
      <c r="G4419" s="564">
        <v>15.54</v>
      </c>
      <c r="H4419" s="145"/>
      <c r="I4419" s="145"/>
      <c r="J4419" s="145"/>
    </row>
    <row r="4420" spans="1:10" ht="54">
      <c r="A4420" s="558">
        <v>91916</v>
      </c>
      <c r="B4420" s="66" t="s">
        <v>17405</v>
      </c>
      <c r="C4420" s="67" t="s">
        <v>20</v>
      </c>
      <c r="D4420" s="563" t="s">
        <v>6896</v>
      </c>
      <c r="E4420" s="558" t="s">
        <v>2778</v>
      </c>
      <c r="F4420" s="564">
        <v>21.66</v>
      </c>
      <c r="G4420" s="564">
        <v>22.97</v>
      </c>
      <c r="H4420" s="145"/>
      <c r="I4420" s="145"/>
      <c r="J4420" s="145"/>
    </row>
    <row r="4421" spans="1:10" ht="54">
      <c r="A4421" s="558">
        <v>91895</v>
      </c>
      <c r="B4421" s="66" t="s">
        <v>17405</v>
      </c>
      <c r="C4421" s="67" t="s">
        <v>20</v>
      </c>
      <c r="D4421" s="563" t="s">
        <v>6882</v>
      </c>
      <c r="E4421" s="558" t="s">
        <v>2778</v>
      </c>
      <c r="F4421" s="564">
        <v>20.83</v>
      </c>
      <c r="G4421" s="564">
        <v>21.89</v>
      </c>
      <c r="H4421" s="145"/>
      <c r="I4421" s="145"/>
      <c r="J4421" s="145"/>
    </row>
    <row r="4422" spans="1:10" ht="54">
      <c r="A4422" s="558">
        <v>91907</v>
      </c>
      <c r="B4422" s="66" t="s">
        <v>17405</v>
      </c>
      <c r="C4422" s="67" t="s">
        <v>20</v>
      </c>
      <c r="D4422" s="563" t="s">
        <v>6890</v>
      </c>
      <c r="E4422" s="558" t="s">
        <v>2778</v>
      </c>
      <c r="F4422" s="564">
        <v>18.57</v>
      </c>
      <c r="G4422" s="564">
        <v>19.440000000000001</v>
      </c>
      <c r="H4422" s="145"/>
      <c r="I4422" s="145"/>
      <c r="J4422" s="145"/>
    </row>
    <row r="4423" spans="1:10" ht="54">
      <c r="A4423" s="558">
        <v>91919</v>
      </c>
      <c r="B4423" s="66" t="s">
        <v>17405</v>
      </c>
      <c r="C4423" s="67" t="s">
        <v>20</v>
      </c>
      <c r="D4423" s="563" t="s">
        <v>6898</v>
      </c>
      <c r="E4423" s="558" t="s">
        <v>2778</v>
      </c>
      <c r="F4423" s="564">
        <v>25.35</v>
      </c>
      <c r="G4423" s="564">
        <v>26.8</v>
      </c>
      <c r="H4423" s="145"/>
      <c r="I4423" s="145"/>
      <c r="J4423" s="145"/>
    </row>
    <row r="4424" spans="1:10" ht="54">
      <c r="A4424" s="558">
        <v>91898</v>
      </c>
      <c r="B4424" s="66" t="s">
        <v>17405</v>
      </c>
      <c r="C4424" s="67" t="s">
        <v>20</v>
      </c>
      <c r="D4424" s="563" t="s">
        <v>6884</v>
      </c>
      <c r="E4424" s="558" t="s">
        <v>2778</v>
      </c>
      <c r="F4424" s="564">
        <v>23.72</v>
      </c>
      <c r="G4424" s="564">
        <v>24.94</v>
      </c>
      <c r="H4424" s="145"/>
      <c r="I4424" s="145"/>
      <c r="J4424" s="145"/>
    </row>
    <row r="4425" spans="1:10" ht="54">
      <c r="A4425" s="558">
        <v>91910</v>
      </c>
      <c r="B4425" s="66" t="s">
        <v>17405</v>
      </c>
      <c r="C4425" s="67" t="s">
        <v>20</v>
      </c>
      <c r="D4425" s="563" t="s">
        <v>6892</v>
      </c>
      <c r="E4425" s="558" t="s">
        <v>2778</v>
      </c>
      <c r="F4425" s="564">
        <v>21.5</v>
      </c>
      <c r="G4425" s="564">
        <v>22.54</v>
      </c>
      <c r="H4425" s="145"/>
      <c r="I4425" s="145"/>
      <c r="J4425" s="145"/>
    </row>
    <row r="4426" spans="1:10" ht="54">
      <c r="A4426" s="558">
        <v>91922</v>
      </c>
      <c r="B4426" s="66" t="s">
        <v>17405</v>
      </c>
      <c r="C4426" s="67" t="s">
        <v>20</v>
      </c>
      <c r="D4426" s="563" t="s">
        <v>6900</v>
      </c>
      <c r="E4426" s="558" t="s">
        <v>2778</v>
      </c>
      <c r="F4426" s="564">
        <v>28.18</v>
      </c>
      <c r="G4426" s="564">
        <v>29.79</v>
      </c>
      <c r="H4426" s="145"/>
      <c r="I4426" s="145"/>
      <c r="J4426" s="145"/>
    </row>
    <row r="4427" spans="1:10" ht="54">
      <c r="A4427" s="558">
        <v>91887</v>
      </c>
      <c r="B4427" s="66" t="s">
        <v>17405</v>
      </c>
      <c r="C4427" s="67" t="s">
        <v>20</v>
      </c>
      <c r="D4427" s="563" t="s">
        <v>6877</v>
      </c>
      <c r="E4427" s="558" t="s">
        <v>2778</v>
      </c>
      <c r="F4427" s="564">
        <v>13.08</v>
      </c>
      <c r="G4427" s="564">
        <v>13.89</v>
      </c>
      <c r="H4427" s="145"/>
      <c r="I4427" s="145"/>
      <c r="J4427" s="145"/>
    </row>
    <row r="4428" spans="1:10" ht="54">
      <c r="A4428" s="558">
        <v>91899</v>
      </c>
      <c r="B4428" s="66" t="s">
        <v>17405</v>
      </c>
      <c r="C4428" s="67" t="s">
        <v>20</v>
      </c>
      <c r="D4428" s="563" t="s">
        <v>6885</v>
      </c>
      <c r="E4428" s="558" t="s">
        <v>2778</v>
      </c>
      <c r="F4428" s="564">
        <v>10.83</v>
      </c>
      <c r="G4428" s="564">
        <v>11.44</v>
      </c>
      <c r="H4428" s="145"/>
      <c r="I4428" s="145"/>
      <c r="J4428" s="145"/>
    </row>
    <row r="4429" spans="1:10" ht="54">
      <c r="A4429" s="558">
        <v>91911</v>
      </c>
      <c r="B4429" s="66" t="s">
        <v>17405</v>
      </c>
      <c r="C4429" s="67" t="s">
        <v>20</v>
      </c>
      <c r="D4429" s="563" t="s">
        <v>6893</v>
      </c>
      <c r="E4429" s="558" t="s">
        <v>2778</v>
      </c>
      <c r="F4429" s="564">
        <v>17.71</v>
      </c>
      <c r="G4429" s="564">
        <v>18.91</v>
      </c>
      <c r="H4429" s="145"/>
      <c r="I4429" s="145"/>
      <c r="J4429" s="145"/>
    </row>
    <row r="4430" spans="1:10" ht="54">
      <c r="A4430" s="558">
        <v>91890</v>
      </c>
      <c r="B4430" s="66" t="s">
        <v>17405</v>
      </c>
      <c r="C4430" s="67" t="s">
        <v>20</v>
      </c>
      <c r="D4430" s="563" t="s">
        <v>6879</v>
      </c>
      <c r="E4430" s="558" t="s">
        <v>2778</v>
      </c>
      <c r="F4430" s="564">
        <v>14.37</v>
      </c>
      <c r="G4430" s="564">
        <v>15.27</v>
      </c>
      <c r="H4430" s="145"/>
      <c r="I4430" s="145"/>
      <c r="J4430" s="145"/>
    </row>
    <row r="4431" spans="1:10" ht="54">
      <c r="A4431" s="558">
        <v>91902</v>
      </c>
      <c r="B4431" s="66" t="s">
        <v>17405</v>
      </c>
      <c r="C4431" s="67" t="s">
        <v>20</v>
      </c>
      <c r="D4431" s="563" t="s">
        <v>6887</v>
      </c>
      <c r="E4431" s="558" t="s">
        <v>2778</v>
      </c>
      <c r="F4431" s="564">
        <v>12.1</v>
      </c>
      <c r="G4431" s="564">
        <v>12.82</v>
      </c>
      <c r="H4431" s="145"/>
      <c r="I4431" s="145"/>
      <c r="J4431" s="145"/>
    </row>
    <row r="4432" spans="1:10" ht="54">
      <c r="A4432" s="558">
        <v>91914</v>
      </c>
      <c r="B4432" s="66" t="s">
        <v>17405</v>
      </c>
      <c r="C4432" s="67" t="s">
        <v>20</v>
      </c>
      <c r="D4432" s="563" t="s">
        <v>6895</v>
      </c>
      <c r="E4432" s="558" t="s">
        <v>2778</v>
      </c>
      <c r="F4432" s="564">
        <v>18.940000000000001</v>
      </c>
      <c r="G4432" s="564">
        <v>20.25</v>
      </c>
      <c r="H4432" s="145"/>
      <c r="I4432" s="145"/>
      <c r="J4432" s="145"/>
    </row>
    <row r="4433" spans="1:10" ht="54">
      <c r="A4433" s="558">
        <v>91893</v>
      </c>
      <c r="B4433" s="66" t="s">
        <v>17405</v>
      </c>
      <c r="C4433" s="67" t="s">
        <v>20</v>
      </c>
      <c r="D4433" s="563" t="s">
        <v>6881</v>
      </c>
      <c r="E4433" s="558" t="s">
        <v>2778</v>
      </c>
      <c r="F4433" s="564">
        <v>18.07</v>
      </c>
      <c r="G4433" s="564">
        <v>19.13</v>
      </c>
      <c r="H4433" s="145"/>
      <c r="I4433" s="145"/>
      <c r="J4433" s="145"/>
    </row>
    <row r="4434" spans="1:10" ht="54">
      <c r="A4434" s="558">
        <v>91905</v>
      </c>
      <c r="B4434" s="66" t="s">
        <v>17405</v>
      </c>
      <c r="C4434" s="67" t="s">
        <v>20</v>
      </c>
      <c r="D4434" s="563" t="s">
        <v>6889</v>
      </c>
      <c r="E4434" s="558" t="s">
        <v>2778</v>
      </c>
      <c r="F4434" s="564">
        <v>15.81</v>
      </c>
      <c r="G4434" s="564">
        <v>16.68</v>
      </c>
      <c r="H4434" s="145"/>
      <c r="I4434" s="145"/>
      <c r="J4434" s="145"/>
    </row>
    <row r="4435" spans="1:10" ht="54">
      <c r="A4435" s="558">
        <v>91917</v>
      </c>
      <c r="B4435" s="66" t="s">
        <v>17405</v>
      </c>
      <c r="C4435" s="67" t="s">
        <v>20</v>
      </c>
      <c r="D4435" s="563" t="s">
        <v>6897</v>
      </c>
      <c r="E4435" s="558" t="s">
        <v>2778</v>
      </c>
      <c r="F4435" s="564">
        <v>22.59</v>
      </c>
      <c r="G4435" s="564">
        <v>24.04</v>
      </c>
      <c r="H4435" s="145"/>
      <c r="I4435" s="145"/>
      <c r="J4435" s="145"/>
    </row>
    <row r="4436" spans="1:10" ht="54">
      <c r="A4436" s="558">
        <v>91896</v>
      </c>
      <c r="B4436" s="66" t="s">
        <v>17405</v>
      </c>
      <c r="C4436" s="67" t="s">
        <v>20</v>
      </c>
      <c r="D4436" s="563" t="s">
        <v>6883</v>
      </c>
      <c r="E4436" s="558" t="s">
        <v>2778</v>
      </c>
      <c r="F4436" s="564">
        <v>20.76</v>
      </c>
      <c r="G4436" s="564">
        <v>21.98</v>
      </c>
      <c r="H4436" s="145"/>
      <c r="I4436" s="145"/>
      <c r="J4436" s="145"/>
    </row>
    <row r="4437" spans="1:10" ht="54">
      <c r="A4437" s="558">
        <v>91908</v>
      </c>
      <c r="B4437" s="66" t="s">
        <v>17405</v>
      </c>
      <c r="C4437" s="67" t="s">
        <v>20</v>
      </c>
      <c r="D4437" s="563" t="s">
        <v>6891</v>
      </c>
      <c r="E4437" s="558" t="s">
        <v>2778</v>
      </c>
      <c r="F4437" s="564">
        <v>18.54</v>
      </c>
      <c r="G4437" s="564">
        <v>19.579999999999998</v>
      </c>
      <c r="H4437" s="145"/>
      <c r="I4437" s="145"/>
      <c r="J4437" s="145"/>
    </row>
    <row r="4438" spans="1:10" ht="54">
      <c r="A4438" s="558">
        <v>91920</v>
      </c>
      <c r="B4438" s="66" t="s">
        <v>17405</v>
      </c>
      <c r="C4438" s="67" t="s">
        <v>20</v>
      </c>
      <c r="D4438" s="563" t="s">
        <v>6899</v>
      </c>
      <c r="E4438" s="558" t="s">
        <v>2778</v>
      </c>
      <c r="F4438" s="564">
        <v>25.22</v>
      </c>
      <c r="G4438" s="564">
        <v>26.83</v>
      </c>
      <c r="H4438" s="145"/>
      <c r="I4438" s="145"/>
      <c r="J4438" s="145"/>
    </row>
    <row r="4439" spans="1:10" ht="45">
      <c r="A4439" s="558">
        <v>91983</v>
      </c>
      <c r="B4439" s="66" t="s">
        <v>17405</v>
      </c>
      <c r="C4439" s="67" t="s">
        <v>20</v>
      </c>
      <c r="D4439" s="563" t="s">
        <v>6969</v>
      </c>
      <c r="E4439" s="558" t="s">
        <v>2778</v>
      </c>
      <c r="F4439" s="564">
        <v>88.45</v>
      </c>
      <c r="G4439" s="564">
        <v>90.05</v>
      </c>
      <c r="H4439" s="145"/>
      <c r="I4439" s="145"/>
      <c r="J4439" s="145"/>
    </row>
    <row r="4440" spans="1:10" ht="45">
      <c r="A4440" s="558">
        <v>91982</v>
      </c>
      <c r="B4440" s="66" t="s">
        <v>17405</v>
      </c>
      <c r="C4440" s="67" t="s">
        <v>20</v>
      </c>
      <c r="D4440" s="563" t="s">
        <v>6968</v>
      </c>
      <c r="E4440" s="558" t="s">
        <v>2778</v>
      </c>
      <c r="F4440" s="564">
        <v>78.069999999999993</v>
      </c>
      <c r="G4440" s="564">
        <v>79.099999999999994</v>
      </c>
      <c r="H4440" s="145"/>
      <c r="I4440" s="145"/>
      <c r="J4440" s="145"/>
    </row>
    <row r="4441" spans="1:10" ht="54">
      <c r="A4441" s="558">
        <v>91833</v>
      </c>
      <c r="B4441" s="66" t="s">
        <v>17405</v>
      </c>
      <c r="C4441" s="67" t="s">
        <v>20</v>
      </c>
      <c r="D4441" s="563" t="s">
        <v>14855</v>
      </c>
      <c r="E4441" s="558" t="s">
        <v>6</v>
      </c>
      <c r="F4441" s="564">
        <v>18.63</v>
      </c>
      <c r="G4441" s="564">
        <v>19.579999999999998</v>
      </c>
      <c r="H4441" s="145"/>
      <c r="I4441" s="145"/>
      <c r="J4441" s="145"/>
    </row>
    <row r="4442" spans="1:10" ht="54">
      <c r="A4442" s="558">
        <v>91843</v>
      </c>
      <c r="B4442" s="66" t="s">
        <v>17405</v>
      </c>
      <c r="C4442" s="67" t="s">
        <v>20</v>
      </c>
      <c r="D4442" s="563" t="s">
        <v>6838</v>
      </c>
      <c r="E4442" s="558" t="s">
        <v>6</v>
      </c>
      <c r="F4442" s="564">
        <v>6.62</v>
      </c>
      <c r="G4442" s="564">
        <v>6.89</v>
      </c>
      <c r="H4442" s="145"/>
      <c r="I4442" s="145"/>
      <c r="J4442" s="145"/>
    </row>
    <row r="4443" spans="1:10" ht="54">
      <c r="A4443" s="558">
        <v>91853</v>
      </c>
      <c r="B4443" s="66" t="s">
        <v>17405</v>
      </c>
      <c r="C4443" s="67" t="s">
        <v>20</v>
      </c>
      <c r="D4443" s="563" t="s">
        <v>6845</v>
      </c>
      <c r="E4443" s="558" t="s">
        <v>6</v>
      </c>
      <c r="F4443" s="564">
        <v>9.58</v>
      </c>
      <c r="G4443" s="564">
        <v>10.119999999999999</v>
      </c>
      <c r="H4443" s="145"/>
      <c r="I4443" s="145"/>
      <c r="J4443" s="145"/>
    </row>
    <row r="4444" spans="1:10" ht="54">
      <c r="A4444" s="558">
        <v>91835</v>
      </c>
      <c r="B4444" s="66" t="s">
        <v>17405</v>
      </c>
      <c r="C4444" s="67" t="s">
        <v>20</v>
      </c>
      <c r="D4444" s="563" t="s">
        <v>14856</v>
      </c>
      <c r="E4444" s="558" t="s">
        <v>6</v>
      </c>
      <c r="F4444" s="564">
        <v>20.420000000000002</v>
      </c>
      <c r="G4444" s="564">
        <v>21.43</v>
      </c>
      <c r="H4444" s="145"/>
      <c r="I4444" s="145"/>
      <c r="J4444" s="145"/>
    </row>
    <row r="4445" spans="1:10" ht="54">
      <c r="A4445" s="558">
        <v>91845</v>
      </c>
      <c r="B4445" s="66" t="s">
        <v>17405</v>
      </c>
      <c r="C4445" s="67" t="s">
        <v>20</v>
      </c>
      <c r="D4445" s="563" t="s">
        <v>6839</v>
      </c>
      <c r="E4445" s="558" t="s">
        <v>6</v>
      </c>
      <c r="F4445" s="564">
        <v>8.3800000000000008</v>
      </c>
      <c r="G4445" s="564">
        <v>8.69</v>
      </c>
      <c r="H4445" s="145"/>
      <c r="I4445" s="145"/>
      <c r="J4445" s="145"/>
    </row>
    <row r="4446" spans="1:10" ht="54">
      <c r="A4446" s="558">
        <v>91855</v>
      </c>
      <c r="B4446" s="66" t="s">
        <v>17405</v>
      </c>
      <c r="C4446" s="67" t="s">
        <v>20</v>
      </c>
      <c r="D4446" s="563" t="s">
        <v>6847</v>
      </c>
      <c r="E4446" s="558" t="s">
        <v>6</v>
      </c>
      <c r="F4446" s="564">
        <v>11.23</v>
      </c>
      <c r="G4446" s="564">
        <v>11.83</v>
      </c>
      <c r="H4446" s="145"/>
      <c r="I4446" s="145"/>
      <c r="J4446" s="145"/>
    </row>
    <row r="4447" spans="1:10" ht="54">
      <c r="A4447" s="558">
        <v>91837</v>
      </c>
      <c r="B4447" s="66" t="s">
        <v>17405</v>
      </c>
      <c r="C4447" s="67" t="s">
        <v>20</v>
      </c>
      <c r="D4447" s="563" t="s">
        <v>14857</v>
      </c>
      <c r="E4447" s="558" t="s">
        <v>6</v>
      </c>
      <c r="F4447" s="564">
        <v>25.51</v>
      </c>
      <c r="G4447" s="564">
        <v>26.58</v>
      </c>
      <c r="H4447" s="145"/>
      <c r="I4447" s="145"/>
      <c r="J4447" s="145"/>
    </row>
    <row r="4448" spans="1:10" ht="54">
      <c r="A4448" s="558">
        <v>91847</v>
      </c>
      <c r="B4448" s="66" t="s">
        <v>17405</v>
      </c>
      <c r="C4448" s="67" t="s">
        <v>20</v>
      </c>
      <c r="D4448" s="563" t="s">
        <v>6840</v>
      </c>
      <c r="E4448" s="558" t="s">
        <v>6</v>
      </c>
      <c r="F4448" s="564">
        <v>13.51</v>
      </c>
      <c r="G4448" s="564">
        <v>13.9</v>
      </c>
      <c r="H4448" s="145"/>
      <c r="I4448" s="145"/>
      <c r="J4448" s="145"/>
    </row>
    <row r="4449" spans="1:10" ht="54">
      <c r="A4449" s="558">
        <v>91857</v>
      </c>
      <c r="B4449" s="66" t="s">
        <v>17405</v>
      </c>
      <c r="C4449" s="67" t="s">
        <v>20</v>
      </c>
      <c r="D4449" s="563" t="s">
        <v>6849</v>
      </c>
      <c r="E4449" s="558" t="s">
        <v>6</v>
      </c>
      <c r="F4449" s="564">
        <v>16.04</v>
      </c>
      <c r="G4449" s="564">
        <v>16.7</v>
      </c>
      <c r="H4449" s="145"/>
      <c r="I4449" s="145"/>
      <c r="J4449" s="145"/>
    </row>
    <row r="4450" spans="1:10" ht="54">
      <c r="A4450" s="558">
        <v>91838</v>
      </c>
      <c r="B4450" s="66" t="s">
        <v>17405</v>
      </c>
      <c r="C4450" s="67" t="s">
        <v>20</v>
      </c>
      <c r="D4450" s="563" t="s">
        <v>14858</v>
      </c>
      <c r="E4450" s="558" t="s">
        <v>6</v>
      </c>
      <c r="F4450" s="564">
        <v>0</v>
      </c>
      <c r="G4450" s="564">
        <v>0</v>
      </c>
      <c r="H4450" s="145"/>
      <c r="I4450" s="145"/>
      <c r="J4450" s="145"/>
    </row>
    <row r="4451" spans="1:10" ht="54">
      <c r="A4451" s="558">
        <v>91848</v>
      </c>
      <c r="B4451" s="66" t="s">
        <v>17405</v>
      </c>
      <c r="C4451" s="67" t="s">
        <v>20</v>
      </c>
      <c r="D4451" s="563" t="s">
        <v>14859</v>
      </c>
      <c r="E4451" s="558" t="s">
        <v>6</v>
      </c>
      <c r="F4451" s="564">
        <v>0</v>
      </c>
      <c r="G4451" s="564">
        <v>0</v>
      </c>
      <c r="H4451" s="145"/>
      <c r="I4451" s="145"/>
      <c r="J4451" s="145"/>
    </row>
    <row r="4452" spans="1:10" ht="54">
      <c r="A4452" s="558">
        <v>91858</v>
      </c>
      <c r="B4452" s="66" t="s">
        <v>17405</v>
      </c>
      <c r="C4452" s="67" t="s">
        <v>20</v>
      </c>
      <c r="D4452" s="563" t="s">
        <v>14860</v>
      </c>
      <c r="E4452" s="558" t="s">
        <v>6</v>
      </c>
      <c r="F4452" s="564">
        <v>0</v>
      </c>
      <c r="G4452" s="564">
        <v>0</v>
      </c>
      <c r="H4452" s="145"/>
      <c r="I4452" s="145"/>
      <c r="J4452" s="145"/>
    </row>
    <row r="4453" spans="1:10" ht="54">
      <c r="A4453" s="558">
        <v>91840</v>
      </c>
      <c r="B4453" s="66" t="s">
        <v>17405</v>
      </c>
      <c r="C4453" s="67" t="s">
        <v>20</v>
      </c>
      <c r="D4453" s="563" t="s">
        <v>14861</v>
      </c>
      <c r="E4453" s="558" t="s">
        <v>6</v>
      </c>
      <c r="F4453" s="564">
        <v>21.48</v>
      </c>
      <c r="G4453" s="564">
        <v>22.63</v>
      </c>
      <c r="H4453" s="145"/>
      <c r="I4453" s="145"/>
      <c r="J4453" s="145"/>
    </row>
    <row r="4454" spans="1:10" ht="54">
      <c r="A4454" s="558">
        <v>91850</v>
      </c>
      <c r="B4454" s="66" t="s">
        <v>17405</v>
      </c>
      <c r="C4454" s="67" t="s">
        <v>20</v>
      </c>
      <c r="D4454" s="563" t="s">
        <v>6842</v>
      </c>
      <c r="E4454" s="558" t="s">
        <v>6</v>
      </c>
      <c r="F4454" s="564">
        <v>9.44</v>
      </c>
      <c r="G4454" s="564">
        <v>9.89</v>
      </c>
      <c r="H4454" s="145"/>
      <c r="I4454" s="145"/>
      <c r="J4454" s="145"/>
    </row>
    <row r="4455" spans="1:10" ht="54">
      <c r="A4455" s="558">
        <v>91860</v>
      </c>
      <c r="B4455" s="66" t="s">
        <v>17405</v>
      </c>
      <c r="C4455" s="67" t="s">
        <v>20</v>
      </c>
      <c r="D4455" s="563" t="s">
        <v>6851</v>
      </c>
      <c r="E4455" s="558" t="s">
        <v>6</v>
      </c>
      <c r="F4455" s="564">
        <v>12.33</v>
      </c>
      <c r="G4455" s="564">
        <v>13.06</v>
      </c>
      <c r="H4455" s="145"/>
      <c r="I4455" s="145"/>
      <c r="J4455" s="145"/>
    </row>
    <row r="4456" spans="1:10" ht="54">
      <c r="A4456" s="558">
        <v>91831</v>
      </c>
      <c r="B4456" s="66" t="s">
        <v>17405</v>
      </c>
      <c r="C4456" s="67" t="s">
        <v>20</v>
      </c>
      <c r="D4456" s="563" t="s">
        <v>14862</v>
      </c>
      <c r="E4456" s="558" t="s">
        <v>6</v>
      </c>
      <c r="F4456" s="564">
        <v>18.010000000000002</v>
      </c>
      <c r="G4456" s="564">
        <v>18.96</v>
      </c>
      <c r="H4456" s="145"/>
      <c r="I4456" s="145"/>
      <c r="J4456" s="145"/>
    </row>
    <row r="4457" spans="1:10" ht="54">
      <c r="A4457" s="558">
        <v>91852</v>
      </c>
      <c r="B4457" s="66" t="s">
        <v>17405</v>
      </c>
      <c r="C4457" s="67" t="s">
        <v>20</v>
      </c>
      <c r="D4457" s="563" t="s">
        <v>6844</v>
      </c>
      <c r="E4457" s="558" t="s">
        <v>6</v>
      </c>
      <c r="F4457" s="564">
        <v>9</v>
      </c>
      <c r="G4457" s="564">
        <v>9.5399999999999991</v>
      </c>
      <c r="H4457" s="145"/>
      <c r="I4457" s="145"/>
      <c r="J4457" s="145"/>
    </row>
    <row r="4458" spans="1:10" ht="54">
      <c r="A4458" s="558">
        <v>91834</v>
      </c>
      <c r="B4458" s="66" t="s">
        <v>17405</v>
      </c>
      <c r="C4458" s="67" t="s">
        <v>20</v>
      </c>
      <c r="D4458" s="563" t="s">
        <v>14863</v>
      </c>
      <c r="E4458" s="558" t="s">
        <v>6</v>
      </c>
      <c r="F4458" s="564">
        <v>18.8</v>
      </c>
      <c r="G4458" s="564">
        <v>19.809999999999999</v>
      </c>
      <c r="H4458" s="145"/>
      <c r="I4458" s="145"/>
      <c r="J4458" s="145"/>
    </row>
    <row r="4459" spans="1:10" ht="54">
      <c r="A4459" s="558">
        <v>91854</v>
      </c>
      <c r="B4459" s="66" t="s">
        <v>17405</v>
      </c>
      <c r="C4459" s="67" t="s">
        <v>20</v>
      </c>
      <c r="D4459" s="563" t="s">
        <v>6846</v>
      </c>
      <c r="E4459" s="558" t="s">
        <v>6</v>
      </c>
      <c r="F4459" s="564">
        <v>9.7200000000000006</v>
      </c>
      <c r="G4459" s="564">
        <v>10.32</v>
      </c>
      <c r="H4459" s="145"/>
      <c r="I4459" s="145"/>
      <c r="J4459" s="145"/>
    </row>
    <row r="4460" spans="1:10" ht="54">
      <c r="A4460" s="558">
        <v>91836</v>
      </c>
      <c r="B4460" s="66" t="s">
        <v>17405</v>
      </c>
      <c r="C4460" s="67" t="s">
        <v>20</v>
      </c>
      <c r="D4460" s="563" t="s">
        <v>14864</v>
      </c>
      <c r="E4460" s="558" t="s">
        <v>6</v>
      </c>
      <c r="F4460" s="564">
        <v>21.73</v>
      </c>
      <c r="G4460" s="564">
        <v>22.8</v>
      </c>
      <c r="H4460" s="145"/>
      <c r="I4460" s="145"/>
      <c r="J4460" s="145"/>
    </row>
    <row r="4461" spans="1:10" ht="54">
      <c r="A4461" s="558">
        <v>91856</v>
      </c>
      <c r="B4461" s="66" t="s">
        <v>17405</v>
      </c>
      <c r="C4461" s="67" t="s">
        <v>20</v>
      </c>
      <c r="D4461" s="563" t="s">
        <v>6848</v>
      </c>
      <c r="E4461" s="558" t="s">
        <v>6</v>
      </c>
      <c r="F4461" s="564">
        <v>12.54</v>
      </c>
      <c r="G4461" s="564">
        <v>13.2</v>
      </c>
      <c r="H4461" s="145"/>
      <c r="I4461" s="145"/>
      <c r="J4461" s="145"/>
    </row>
    <row r="4462" spans="1:10" ht="54">
      <c r="A4462" s="558">
        <v>91839</v>
      </c>
      <c r="B4462" s="66" t="s">
        <v>17405</v>
      </c>
      <c r="C4462" s="67" t="s">
        <v>20</v>
      </c>
      <c r="D4462" s="563" t="s">
        <v>14865</v>
      </c>
      <c r="E4462" s="558" t="s">
        <v>6</v>
      </c>
      <c r="F4462" s="564">
        <v>19.149999999999999</v>
      </c>
      <c r="G4462" s="564">
        <v>20.22</v>
      </c>
      <c r="H4462" s="145"/>
      <c r="I4462" s="145"/>
      <c r="J4462" s="145"/>
    </row>
    <row r="4463" spans="1:10" ht="54">
      <c r="A4463" s="558">
        <v>91849</v>
      </c>
      <c r="B4463" s="66" t="s">
        <v>17405</v>
      </c>
      <c r="C4463" s="67" t="s">
        <v>20</v>
      </c>
      <c r="D4463" s="563" t="s">
        <v>6841</v>
      </c>
      <c r="E4463" s="558" t="s">
        <v>6</v>
      </c>
      <c r="F4463" s="564">
        <v>7.15</v>
      </c>
      <c r="G4463" s="564">
        <v>7.54</v>
      </c>
      <c r="H4463" s="145"/>
      <c r="I4463" s="145"/>
      <c r="J4463" s="145"/>
    </row>
    <row r="4464" spans="1:10" ht="54">
      <c r="A4464" s="558">
        <v>91859</v>
      </c>
      <c r="B4464" s="66" t="s">
        <v>17405</v>
      </c>
      <c r="C4464" s="67" t="s">
        <v>20</v>
      </c>
      <c r="D4464" s="563" t="s">
        <v>6850</v>
      </c>
      <c r="E4464" s="558" t="s">
        <v>6</v>
      </c>
      <c r="F4464" s="564">
        <v>10.16</v>
      </c>
      <c r="G4464" s="564">
        <v>10.82</v>
      </c>
      <c r="H4464" s="145"/>
      <c r="I4464" s="145"/>
      <c r="J4464" s="145"/>
    </row>
    <row r="4465" spans="1:10" ht="54">
      <c r="A4465" s="558">
        <v>91841</v>
      </c>
      <c r="B4465" s="66" t="s">
        <v>17405</v>
      </c>
      <c r="C4465" s="67" t="s">
        <v>20</v>
      </c>
      <c r="D4465" s="563" t="s">
        <v>14866</v>
      </c>
      <c r="E4465" s="558" t="s">
        <v>6</v>
      </c>
      <c r="F4465" s="564">
        <v>20.84</v>
      </c>
      <c r="G4465" s="564">
        <v>21.99</v>
      </c>
      <c r="H4465" s="145"/>
      <c r="I4465" s="145"/>
      <c r="J4465" s="145"/>
    </row>
    <row r="4466" spans="1:10" ht="54">
      <c r="A4466" s="558">
        <v>91851</v>
      </c>
      <c r="B4466" s="66" t="s">
        <v>17405</v>
      </c>
      <c r="C4466" s="67" t="s">
        <v>20</v>
      </c>
      <c r="D4466" s="563" t="s">
        <v>6843</v>
      </c>
      <c r="E4466" s="558" t="s">
        <v>6</v>
      </c>
      <c r="F4466" s="564">
        <v>8.8000000000000007</v>
      </c>
      <c r="G4466" s="564">
        <v>9.25</v>
      </c>
      <c r="H4466" s="145"/>
      <c r="I4466" s="145"/>
      <c r="J4466" s="145"/>
    </row>
    <row r="4467" spans="1:10" ht="54">
      <c r="A4467" s="558">
        <v>91861</v>
      </c>
      <c r="B4467" s="66" t="s">
        <v>17405</v>
      </c>
      <c r="C4467" s="67" t="s">
        <v>20</v>
      </c>
      <c r="D4467" s="563" t="s">
        <v>6852</v>
      </c>
      <c r="E4467" s="558" t="s">
        <v>6</v>
      </c>
      <c r="F4467" s="564">
        <v>11.74</v>
      </c>
      <c r="G4467" s="564">
        <v>12.47</v>
      </c>
      <c r="H4467" s="145"/>
      <c r="I4467" s="145"/>
      <c r="J4467" s="145"/>
    </row>
    <row r="4468" spans="1:10" ht="54">
      <c r="A4468" s="558">
        <v>91862</v>
      </c>
      <c r="B4468" s="66" t="s">
        <v>17405</v>
      </c>
      <c r="C4468" s="67" t="s">
        <v>20</v>
      </c>
      <c r="D4468" s="563" t="s">
        <v>6853</v>
      </c>
      <c r="E4468" s="558" t="s">
        <v>6</v>
      </c>
      <c r="F4468" s="564">
        <v>9.75</v>
      </c>
      <c r="G4468" s="564">
        <v>10.220000000000001</v>
      </c>
      <c r="H4468" s="145"/>
      <c r="I4468" s="145"/>
      <c r="J4468" s="145"/>
    </row>
    <row r="4469" spans="1:10" ht="54">
      <c r="A4469" s="558">
        <v>91866</v>
      </c>
      <c r="B4469" s="66" t="s">
        <v>17405</v>
      </c>
      <c r="C4469" s="67" t="s">
        <v>20</v>
      </c>
      <c r="D4469" s="563" t="s">
        <v>6857</v>
      </c>
      <c r="E4469" s="558" t="s">
        <v>6</v>
      </c>
      <c r="F4469" s="564">
        <v>8.49</v>
      </c>
      <c r="G4469" s="564">
        <v>8.84</v>
      </c>
      <c r="H4469" s="145"/>
      <c r="I4469" s="145"/>
      <c r="J4469" s="145"/>
    </row>
    <row r="4470" spans="1:10" ht="54">
      <c r="A4470" s="558">
        <v>91870</v>
      </c>
      <c r="B4470" s="66" t="s">
        <v>17405</v>
      </c>
      <c r="C4470" s="67" t="s">
        <v>20</v>
      </c>
      <c r="D4470" s="563" t="s">
        <v>6861</v>
      </c>
      <c r="E4470" s="558" t="s">
        <v>6</v>
      </c>
      <c r="F4470" s="564">
        <v>12.73</v>
      </c>
      <c r="G4470" s="564">
        <v>13.45</v>
      </c>
      <c r="H4470" s="145"/>
      <c r="I4470" s="145"/>
      <c r="J4470" s="145"/>
    </row>
    <row r="4471" spans="1:10" ht="54">
      <c r="A4471" s="558">
        <v>91863</v>
      </c>
      <c r="B4471" s="66" t="s">
        <v>17405</v>
      </c>
      <c r="C4471" s="67" t="s">
        <v>20</v>
      </c>
      <c r="D4471" s="563" t="s">
        <v>6854</v>
      </c>
      <c r="E4471" s="558" t="s">
        <v>6</v>
      </c>
      <c r="F4471" s="564">
        <v>11.54</v>
      </c>
      <c r="G4471" s="564">
        <v>12.06</v>
      </c>
      <c r="H4471" s="145"/>
      <c r="I4471" s="145"/>
      <c r="J4471" s="145"/>
    </row>
    <row r="4472" spans="1:10" ht="54">
      <c r="A4472" s="558">
        <v>91867</v>
      </c>
      <c r="B4472" s="66" t="s">
        <v>17405</v>
      </c>
      <c r="C4472" s="67" t="s">
        <v>20</v>
      </c>
      <c r="D4472" s="563" t="s">
        <v>6858</v>
      </c>
      <c r="E4472" s="558" t="s">
        <v>6</v>
      </c>
      <c r="F4472" s="564">
        <v>10.29</v>
      </c>
      <c r="G4472" s="564">
        <v>10.7</v>
      </c>
      <c r="H4472" s="145"/>
      <c r="I4472" s="145"/>
      <c r="J4472" s="145"/>
    </row>
    <row r="4473" spans="1:10" ht="54">
      <c r="A4473" s="558">
        <v>91871</v>
      </c>
      <c r="B4473" s="66" t="s">
        <v>17405</v>
      </c>
      <c r="C4473" s="67" t="s">
        <v>20</v>
      </c>
      <c r="D4473" s="563" t="s">
        <v>6862</v>
      </c>
      <c r="E4473" s="558" t="s">
        <v>6</v>
      </c>
      <c r="F4473" s="564">
        <v>14.52</v>
      </c>
      <c r="G4473" s="564">
        <v>15.3</v>
      </c>
      <c r="H4473" s="145"/>
      <c r="I4473" s="145"/>
      <c r="J4473" s="145"/>
    </row>
    <row r="4474" spans="1:10" ht="54">
      <c r="A4474" s="558">
        <v>91864</v>
      </c>
      <c r="B4474" s="66" t="s">
        <v>17405</v>
      </c>
      <c r="C4474" s="67" t="s">
        <v>20</v>
      </c>
      <c r="D4474" s="563" t="s">
        <v>6855</v>
      </c>
      <c r="E4474" s="558" t="s">
        <v>6</v>
      </c>
      <c r="F4474" s="564">
        <v>15.64</v>
      </c>
      <c r="G4474" s="564">
        <v>16.25</v>
      </c>
      <c r="H4474" s="145"/>
      <c r="I4474" s="145"/>
      <c r="J4474" s="145"/>
    </row>
    <row r="4475" spans="1:10" ht="54">
      <c r="A4475" s="558">
        <v>91868</v>
      </c>
      <c r="B4475" s="66" t="s">
        <v>17405</v>
      </c>
      <c r="C4475" s="67" t="s">
        <v>20</v>
      </c>
      <c r="D4475" s="563" t="s">
        <v>6859</v>
      </c>
      <c r="E4475" s="558" t="s">
        <v>6</v>
      </c>
      <c r="F4475" s="564">
        <v>14.38</v>
      </c>
      <c r="G4475" s="564">
        <v>14.89</v>
      </c>
      <c r="H4475" s="145"/>
      <c r="I4475" s="145"/>
      <c r="J4475" s="145"/>
    </row>
    <row r="4476" spans="1:10" ht="54">
      <c r="A4476" s="558">
        <v>91872</v>
      </c>
      <c r="B4476" s="66" t="s">
        <v>17405</v>
      </c>
      <c r="C4476" s="67" t="s">
        <v>20</v>
      </c>
      <c r="D4476" s="563" t="s">
        <v>6863</v>
      </c>
      <c r="E4476" s="558" t="s">
        <v>6</v>
      </c>
      <c r="F4476" s="564">
        <v>18.62</v>
      </c>
      <c r="G4476" s="564">
        <v>19.48</v>
      </c>
      <c r="H4476" s="145"/>
      <c r="I4476" s="145"/>
      <c r="J4476" s="145"/>
    </row>
    <row r="4477" spans="1:10" ht="54">
      <c r="A4477" s="558">
        <v>91865</v>
      </c>
      <c r="B4477" s="66" t="s">
        <v>17405</v>
      </c>
      <c r="C4477" s="67" t="s">
        <v>20</v>
      </c>
      <c r="D4477" s="563" t="s">
        <v>6856</v>
      </c>
      <c r="E4477" s="558" t="s">
        <v>6</v>
      </c>
      <c r="F4477" s="564">
        <v>19.62</v>
      </c>
      <c r="G4477" s="564">
        <v>20.34</v>
      </c>
      <c r="H4477" s="145"/>
      <c r="I4477" s="145"/>
      <c r="J4477" s="145"/>
    </row>
    <row r="4478" spans="1:10" ht="54">
      <c r="A4478" s="558">
        <v>91869</v>
      </c>
      <c r="B4478" s="66" t="s">
        <v>17405</v>
      </c>
      <c r="C4478" s="67" t="s">
        <v>20</v>
      </c>
      <c r="D4478" s="563" t="s">
        <v>6860</v>
      </c>
      <c r="E4478" s="558" t="s">
        <v>6</v>
      </c>
      <c r="F4478" s="564">
        <v>18.32</v>
      </c>
      <c r="G4478" s="564">
        <v>18.93</v>
      </c>
      <c r="H4478" s="145"/>
      <c r="I4478" s="145"/>
      <c r="J4478" s="145"/>
    </row>
    <row r="4479" spans="1:10" ht="54">
      <c r="A4479" s="558">
        <v>91873</v>
      </c>
      <c r="B4479" s="66" t="s">
        <v>17405</v>
      </c>
      <c r="C4479" s="67" t="s">
        <v>20</v>
      </c>
      <c r="D4479" s="563" t="s">
        <v>6864</v>
      </c>
      <c r="E4479" s="558" t="s">
        <v>6</v>
      </c>
      <c r="F4479" s="564">
        <v>22.56</v>
      </c>
      <c r="G4479" s="564">
        <v>23.53</v>
      </c>
      <c r="H4479" s="145"/>
      <c r="I4479" s="145"/>
      <c r="J4479" s="145"/>
    </row>
    <row r="4480" spans="1:10" ht="45">
      <c r="A4480" s="558">
        <v>91981</v>
      </c>
      <c r="B4480" s="66" t="s">
        <v>17405</v>
      </c>
      <c r="C4480" s="67" t="s">
        <v>20</v>
      </c>
      <c r="D4480" s="563" t="s">
        <v>6967</v>
      </c>
      <c r="E4480" s="558" t="s">
        <v>2778</v>
      </c>
      <c r="F4480" s="564">
        <v>46.41</v>
      </c>
      <c r="G4480" s="564">
        <v>48.76</v>
      </c>
      <c r="H4480" s="145"/>
      <c r="I4480" s="145"/>
      <c r="J4480" s="145"/>
    </row>
    <row r="4481" spans="1:10" ht="45">
      <c r="A4481" s="558">
        <v>91980</v>
      </c>
      <c r="B4481" s="66" t="s">
        <v>17405</v>
      </c>
      <c r="C4481" s="67" t="s">
        <v>20</v>
      </c>
      <c r="D4481" s="563" t="s">
        <v>6966</v>
      </c>
      <c r="E4481" s="558" t="s">
        <v>2778</v>
      </c>
      <c r="F4481" s="564">
        <v>36.03</v>
      </c>
      <c r="G4481" s="564">
        <v>37.81</v>
      </c>
      <c r="H4481" s="145"/>
      <c r="I4481" s="145"/>
      <c r="J4481" s="145"/>
    </row>
    <row r="4482" spans="1:10" ht="45">
      <c r="A4482" s="558">
        <v>91979</v>
      </c>
      <c r="B4482" s="66" t="s">
        <v>17405</v>
      </c>
      <c r="C4482" s="67" t="s">
        <v>20</v>
      </c>
      <c r="D4482" s="563" t="s">
        <v>6965</v>
      </c>
      <c r="E4482" s="558" t="s">
        <v>2778</v>
      </c>
      <c r="F4482" s="564">
        <v>47.45</v>
      </c>
      <c r="G4482" s="564">
        <v>49.8</v>
      </c>
      <c r="H4482" s="145"/>
      <c r="I4482" s="145"/>
      <c r="J4482" s="145"/>
    </row>
    <row r="4483" spans="1:10" ht="45">
      <c r="A4483" s="558">
        <v>91978</v>
      </c>
      <c r="B4483" s="66" t="s">
        <v>17405</v>
      </c>
      <c r="C4483" s="67" t="s">
        <v>20</v>
      </c>
      <c r="D4483" s="563" t="s">
        <v>6964</v>
      </c>
      <c r="E4483" s="558" t="s">
        <v>2778</v>
      </c>
      <c r="F4483" s="564">
        <v>37.07</v>
      </c>
      <c r="G4483" s="564">
        <v>38.85</v>
      </c>
      <c r="H4483" s="145"/>
      <c r="I4483" s="145"/>
      <c r="J4483" s="145"/>
    </row>
    <row r="4484" spans="1:10" ht="54">
      <c r="A4484" s="558">
        <v>92029</v>
      </c>
      <c r="B4484" s="66" t="s">
        <v>17405</v>
      </c>
      <c r="C4484" s="67" t="s">
        <v>20</v>
      </c>
      <c r="D4484" s="563" t="s">
        <v>7015</v>
      </c>
      <c r="E4484" s="558" t="s">
        <v>2778</v>
      </c>
      <c r="F4484" s="564">
        <v>54.24</v>
      </c>
      <c r="G4484" s="564">
        <v>57.34</v>
      </c>
      <c r="H4484" s="145"/>
      <c r="I4484" s="145"/>
      <c r="J4484" s="145"/>
    </row>
    <row r="4485" spans="1:10" ht="54">
      <c r="A4485" s="558">
        <v>92028</v>
      </c>
      <c r="B4485" s="66" t="s">
        <v>17405</v>
      </c>
      <c r="C4485" s="67" t="s">
        <v>20</v>
      </c>
      <c r="D4485" s="563" t="s">
        <v>7014</v>
      </c>
      <c r="E4485" s="558" t="s">
        <v>2778</v>
      </c>
      <c r="F4485" s="564">
        <v>43.86</v>
      </c>
      <c r="G4485" s="564">
        <v>46.39</v>
      </c>
      <c r="H4485" s="145"/>
      <c r="I4485" s="145"/>
      <c r="J4485" s="145"/>
    </row>
    <row r="4486" spans="1:10" ht="54">
      <c r="A4486" s="558">
        <v>92031</v>
      </c>
      <c r="B4486" s="66" t="s">
        <v>17405</v>
      </c>
      <c r="C4486" s="67" t="s">
        <v>20</v>
      </c>
      <c r="D4486" s="563" t="s">
        <v>7017</v>
      </c>
      <c r="E4486" s="558" t="s">
        <v>2778</v>
      </c>
      <c r="F4486" s="564">
        <v>74.03</v>
      </c>
      <c r="G4486" s="564">
        <v>78.260000000000005</v>
      </c>
      <c r="H4486" s="145"/>
      <c r="I4486" s="145"/>
      <c r="J4486" s="145"/>
    </row>
    <row r="4487" spans="1:10" ht="54">
      <c r="A4487" s="558">
        <v>92030</v>
      </c>
      <c r="B4487" s="66" t="s">
        <v>17405</v>
      </c>
      <c r="C4487" s="67" t="s">
        <v>20</v>
      </c>
      <c r="D4487" s="563" t="s">
        <v>7016</v>
      </c>
      <c r="E4487" s="558" t="s">
        <v>2778</v>
      </c>
      <c r="F4487" s="564">
        <v>63.65</v>
      </c>
      <c r="G4487" s="564">
        <v>67.31</v>
      </c>
      <c r="H4487" s="145"/>
      <c r="I4487" s="145"/>
      <c r="J4487" s="145"/>
    </row>
    <row r="4488" spans="1:10" ht="45">
      <c r="A4488" s="558">
        <v>91955</v>
      </c>
      <c r="B4488" s="66" t="s">
        <v>17405</v>
      </c>
      <c r="C4488" s="67" t="s">
        <v>20</v>
      </c>
      <c r="D4488" s="563" t="s">
        <v>6941</v>
      </c>
      <c r="E4488" s="558" t="s">
        <v>2778</v>
      </c>
      <c r="F4488" s="564">
        <v>34.39</v>
      </c>
      <c r="G4488" s="564">
        <v>36.36</v>
      </c>
      <c r="H4488" s="145"/>
      <c r="I4488" s="145"/>
      <c r="J4488" s="145"/>
    </row>
    <row r="4489" spans="1:10" ht="45">
      <c r="A4489" s="558">
        <v>91954</v>
      </c>
      <c r="B4489" s="66" t="s">
        <v>17405</v>
      </c>
      <c r="C4489" s="67" t="s">
        <v>20</v>
      </c>
      <c r="D4489" s="563" t="s">
        <v>6940</v>
      </c>
      <c r="E4489" s="558" t="s">
        <v>2778</v>
      </c>
      <c r="F4489" s="564">
        <v>24.01</v>
      </c>
      <c r="G4489" s="564">
        <v>25.41</v>
      </c>
      <c r="H4489" s="145"/>
      <c r="I4489" s="145"/>
      <c r="J4489" s="145"/>
    </row>
    <row r="4490" spans="1:10" ht="54">
      <c r="A4490" s="558">
        <v>92033</v>
      </c>
      <c r="B4490" s="66" t="s">
        <v>17405</v>
      </c>
      <c r="C4490" s="67" t="s">
        <v>20</v>
      </c>
      <c r="D4490" s="563" t="s">
        <v>7019</v>
      </c>
      <c r="E4490" s="558" t="s">
        <v>2778</v>
      </c>
      <c r="F4490" s="564">
        <v>75.010000000000005</v>
      </c>
      <c r="G4490" s="564">
        <v>79.239999999999995</v>
      </c>
      <c r="H4490" s="145"/>
      <c r="I4490" s="145"/>
      <c r="J4490" s="145"/>
    </row>
    <row r="4491" spans="1:10" ht="54">
      <c r="A4491" s="558">
        <v>92032</v>
      </c>
      <c r="B4491" s="66" t="s">
        <v>17405</v>
      </c>
      <c r="C4491" s="67" t="s">
        <v>20</v>
      </c>
      <c r="D4491" s="563" t="s">
        <v>7018</v>
      </c>
      <c r="E4491" s="558" t="s">
        <v>2778</v>
      </c>
      <c r="F4491" s="564">
        <v>64.63</v>
      </c>
      <c r="G4491" s="564">
        <v>68.290000000000006</v>
      </c>
      <c r="H4491" s="145"/>
      <c r="I4491" s="145"/>
      <c r="J4491" s="145"/>
    </row>
    <row r="4492" spans="1:10" ht="45">
      <c r="A4492" s="558">
        <v>91961</v>
      </c>
      <c r="B4492" s="66" t="s">
        <v>17405</v>
      </c>
      <c r="C4492" s="67" t="s">
        <v>20</v>
      </c>
      <c r="D4492" s="563" t="s">
        <v>6947</v>
      </c>
      <c r="E4492" s="558" t="s">
        <v>2778</v>
      </c>
      <c r="F4492" s="564">
        <v>55.22</v>
      </c>
      <c r="G4492" s="564">
        <v>58.32</v>
      </c>
      <c r="H4492" s="145"/>
      <c r="I4492" s="145"/>
      <c r="J4492" s="145"/>
    </row>
    <row r="4493" spans="1:10" ht="45">
      <c r="A4493" s="558">
        <v>91960</v>
      </c>
      <c r="B4493" s="66" t="s">
        <v>17405</v>
      </c>
      <c r="C4493" s="67" t="s">
        <v>20</v>
      </c>
      <c r="D4493" s="563" t="s">
        <v>6946</v>
      </c>
      <c r="E4493" s="558" t="s">
        <v>2778</v>
      </c>
      <c r="F4493" s="564">
        <v>44.84</v>
      </c>
      <c r="G4493" s="564">
        <v>47.37</v>
      </c>
      <c r="H4493" s="145"/>
      <c r="I4493" s="145"/>
      <c r="J4493" s="145"/>
    </row>
    <row r="4494" spans="1:10" ht="45">
      <c r="A4494" s="558">
        <v>91969</v>
      </c>
      <c r="B4494" s="66" t="s">
        <v>17405</v>
      </c>
      <c r="C4494" s="67" t="s">
        <v>20</v>
      </c>
      <c r="D4494" s="563" t="s">
        <v>6955</v>
      </c>
      <c r="E4494" s="558" t="s">
        <v>2778</v>
      </c>
      <c r="F4494" s="564">
        <v>75.989999999999995</v>
      </c>
      <c r="G4494" s="564">
        <v>80.22</v>
      </c>
      <c r="H4494" s="145"/>
      <c r="I4494" s="145"/>
      <c r="J4494" s="145"/>
    </row>
    <row r="4495" spans="1:10" ht="45">
      <c r="A4495" s="558">
        <v>91968</v>
      </c>
      <c r="B4495" s="66" t="s">
        <v>17405</v>
      </c>
      <c r="C4495" s="67" t="s">
        <v>20</v>
      </c>
      <c r="D4495" s="563" t="s">
        <v>6954</v>
      </c>
      <c r="E4495" s="558" t="s">
        <v>2778</v>
      </c>
      <c r="F4495" s="564">
        <v>65.61</v>
      </c>
      <c r="G4495" s="564">
        <v>69.27</v>
      </c>
      <c r="H4495" s="145"/>
      <c r="I4495" s="145"/>
      <c r="J4495" s="145"/>
    </row>
    <row r="4496" spans="1:10" ht="45">
      <c r="A4496" s="558">
        <v>91985</v>
      </c>
      <c r="B4496" s="66" t="s">
        <v>17405</v>
      </c>
      <c r="C4496" s="67" t="s">
        <v>20</v>
      </c>
      <c r="D4496" s="563" t="s">
        <v>6971</v>
      </c>
      <c r="E4496" s="558" t="s">
        <v>2778</v>
      </c>
      <c r="F4496" s="564">
        <v>27.26</v>
      </c>
      <c r="G4496" s="564">
        <v>28.86</v>
      </c>
      <c r="H4496" s="145"/>
      <c r="I4496" s="145"/>
      <c r="J4496" s="145"/>
    </row>
    <row r="4497" spans="1:10" ht="45">
      <c r="A4497" s="558">
        <v>91984</v>
      </c>
      <c r="B4497" s="66" t="s">
        <v>17405</v>
      </c>
      <c r="C4497" s="67" t="s">
        <v>20</v>
      </c>
      <c r="D4497" s="563" t="s">
        <v>6970</v>
      </c>
      <c r="E4497" s="558" t="s">
        <v>2778</v>
      </c>
      <c r="F4497" s="564">
        <v>16.88</v>
      </c>
      <c r="G4497" s="564">
        <v>17.91</v>
      </c>
      <c r="H4497" s="145"/>
      <c r="I4497" s="145"/>
      <c r="J4497" s="145"/>
    </row>
    <row r="4498" spans="1:10" ht="45">
      <c r="A4498" s="558">
        <v>91989</v>
      </c>
      <c r="B4498" s="66" t="s">
        <v>17405</v>
      </c>
      <c r="C4498" s="67" t="s">
        <v>20</v>
      </c>
      <c r="D4498" s="563" t="s">
        <v>6975</v>
      </c>
      <c r="E4498" s="558" t="s">
        <v>2778</v>
      </c>
      <c r="F4498" s="564">
        <v>30.76</v>
      </c>
      <c r="G4498" s="564">
        <v>32.36</v>
      </c>
      <c r="H4498" s="145"/>
      <c r="I4498" s="145"/>
      <c r="J4498" s="145"/>
    </row>
    <row r="4499" spans="1:10" ht="45">
      <c r="A4499" s="558">
        <v>91988</v>
      </c>
      <c r="B4499" s="66" t="s">
        <v>17405</v>
      </c>
      <c r="C4499" s="67" t="s">
        <v>20</v>
      </c>
      <c r="D4499" s="563" t="s">
        <v>6974</v>
      </c>
      <c r="E4499" s="558" t="s">
        <v>2778</v>
      </c>
      <c r="F4499" s="564">
        <v>20.38</v>
      </c>
      <c r="G4499" s="564">
        <v>21.41</v>
      </c>
      <c r="H4499" s="145"/>
      <c r="I4499" s="145"/>
      <c r="J4499" s="145"/>
    </row>
    <row r="4500" spans="1:10" ht="54">
      <c r="A4500" s="558">
        <v>92023</v>
      </c>
      <c r="B4500" s="66" t="s">
        <v>17405</v>
      </c>
      <c r="C4500" s="67" t="s">
        <v>20</v>
      </c>
      <c r="D4500" s="563" t="s">
        <v>7009</v>
      </c>
      <c r="E4500" s="558" t="s">
        <v>2778</v>
      </c>
      <c r="F4500" s="564">
        <v>48.02</v>
      </c>
      <c r="G4500" s="564">
        <v>50.74</v>
      </c>
      <c r="H4500" s="145"/>
      <c r="I4500" s="145"/>
      <c r="J4500" s="145"/>
    </row>
    <row r="4501" spans="1:10" ht="54">
      <c r="A4501" s="558">
        <v>92022</v>
      </c>
      <c r="B4501" s="66" t="s">
        <v>17405</v>
      </c>
      <c r="C4501" s="67" t="s">
        <v>20</v>
      </c>
      <c r="D4501" s="563" t="s">
        <v>7008</v>
      </c>
      <c r="E4501" s="558" t="s">
        <v>2778</v>
      </c>
      <c r="F4501" s="564">
        <v>37.64</v>
      </c>
      <c r="G4501" s="564">
        <v>39.79</v>
      </c>
      <c r="H4501" s="145"/>
      <c r="I4501" s="145"/>
      <c r="J4501" s="145"/>
    </row>
    <row r="4502" spans="1:10" ht="54">
      <c r="A4502" s="558">
        <v>92025</v>
      </c>
      <c r="B4502" s="66" t="s">
        <v>17405</v>
      </c>
      <c r="C4502" s="67" t="s">
        <v>20</v>
      </c>
      <c r="D4502" s="563" t="s">
        <v>7011</v>
      </c>
      <c r="E4502" s="558" t="s">
        <v>2778</v>
      </c>
      <c r="F4502" s="564">
        <v>67.87</v>
      </c>
      <c r="G4502" s="564">
        <v>71.72</v>
      </c>
      <c r="H4502" s="145"/>
      <c r="I4502" s="145"/>
      <c r="J4502" s="145"/>
    </row>
    <row r="4503" spans="1:10" ht="54">
      <c r="A4503" s="558">
        <v>92024</v>
      </c>
      <c r="B4503" s="66" t="s">
        <v>17405</v>
      </c>
      <c r="C4503" s="67" t="s">
        <v>20</v>
      </c>
      <c r="D4503" s="563" t="s">
        <v>7010</v>
      </c>
      <c r="E4503" s="558" t="s">
        <v>2778</v>
      </c>
      <c r="F4503" s="564">
        <v>57.49</v>
      </c>
      <c r="G4503" s="564">
        <v>60.77</v>
      </c>
      <c r="H4503" s="145"/>
      <c r="I4503" s="145"/>
      <c r="J4503" s="145"/>
    </row>
    <row r="4504" spans="1:10" ht="54">
      <c r="A4504" s="558">
        <v>91957</v>
      </c>
      <c r="B4504" s="66" t="s">
        <v>17405</v>
      </c>
      <c r="C4504" s="67" t="s">
        <v>20</v>
      </c>
      <c r="D4504" s="563" t="s">
        <v>6943</v>
      </c>
      <c r="E4504" s="558" t="s">
        <v>2778</v>
      </c>
      <c r="F4504" s="564">
        <v>49</v>
      </c>
      <c r="G4504" s="564">
        <v>51.72</v>
      </c>
      <c r="H4504" s="145"/>
      <c r="I4504" s="145"/>
      <c r="J4504" s="145"/>
    </row>
    <row r="4505" spans="1:10" ht="54">
      <c r="A4505" s="558">
        <v>91956</v>
      </c>
      <c r="B4505" s="66" t="s">
        <v>17405</v>
      </c>
      <c r="C4505" s="67" t="s">
        <v>20</v>
      </c>
      <c r="D4505" s="563" t="s">
        <v>6942</v>
      </c>
      <c r="E4505" s="558" t="s">
        <v>2778</v>
      </c>
      <c r="F4505" s="564">
        <v>38.619999999999997</v>
      </c>
      <c r="G4505" s="564">
        <v>40.770000000000003</v>
      </c>
      <c r="H4505" s="145"/>
      <c r="I4505" s="145"/>
      <c r="J4505" s="145"/>
    </row>
    <row r="4506" spans="1:10" ht="54">
      <c r="A4506" s="558">
        <v>91963</v>
      </c>
      <c r="B4506" s="66" t="s">
        <v>17405</v>
      </c>
      <c r="C4506" s="67" t="s">
        <v>20</v>
      </c>
      <c r="D4506" s="563" t="s">
        <v>6949</v>
      </c>
      <c r="E4506" s="558" t="s">
        <v>2778</v>
      </c>
      <c r="F4506" s="564">
        <v>69.83</v>
      </c>
      <c r="G4506" s="564">
        <v>73.680000000000007</v>
      </c>
      <c r="H4506" s="145"/>
      <c r="I4506" s="145"/>
      <c r="J4506" s="145"/>
    </row>
    <row r="4507" spans="1:10" ht="54">
      <c r="A4507" s="558">
        <v>91962</v>
      </c>
      <c r="B4507" s="66" t="s">
        <v>17405</v>
      </c>
      <c r="C4507" s="67" t="s">
        <v>20</v>
      </c>
      <c r="D4507" s="563" t="s">
        <v>6948</v>
      </c>
      <c r="E4507" s="558" t="s">
        <v>2778</v>
      </c>
      <c r="F4507" s="564">
        <v>59.45</v>
      </c>
      <c r="G4507" s="564">
        <v>62.73</v>
      </c>
      <c r="H4507" s="145"/>
      <c r="I4507" s="145"/>
      <c r="J4507" s="145"/>
    </row>
    <row r="4508" spans="1:10" ht="45">
      <c r="A4508" s="558">
        <v>91953</v>
      </c>
      <c r="B4508" s="66" t="s">
        <v>17405</v>
      </c>
      <c r="C4508" s="67" t="s">
        <v>20</v>
      </c>
      <c r="D4508" s="563" t="s">
        <v>6939</v>
      </c>
      <c r="E4508" s="558" t="s">
        <v>2778</v>
      </c>
      <c r="F4508" s="564">
        <v>28.22</v>
      </c>
      <c r="G4508" s="564">
        <v>29.82</v>
      </c>
      <c r="H4508" s="145"/>
      <c r="I4508" s="145"/>
      <c r="J4508" s="145"/>
    </row>
    <row r="4509" spans="1:10" ht="45">
      <c r="A4509" s="558">
        <v>91952</v>
      </c>
      <c r="B4509" s="66" t="s">
        <v>17405</v>
      </c>
      <c r="C4509" s="67" t="s">
        <v>20</v>
      </c>
      <c r="D4509" s="563" t="s">
        <v>6938</v>
      </c>
      <c r="E4509" s="558" t="s">
        <v>2778</v>
      </c>
      <c r="F4509" s="564">
        <v>17.84</v>
      </c>
      <c r="G4509" s="564">
        <v>18.87</v>
      </c>
      <c r="H4509" s="145"/>
      <c r="I4509" s="145"/>
      <c r="J4509" s="145"/>
    </row>
    <row r="4510" spans="1:10" ht="54">
      <c r="A4510" s="558">
        <v>92035</v>
      </c>
      <c r="B4510" s="66" t="s">
        <v>17405</v>
      </c>
      <c r="C4510" s="67" t="s">
        <v>20</v>
      </c>
      <c r="D4510" s="563" t="s">
        <v>7021</v>
      </c>
      <c r="E4510" s="558" t="s">
        <v>2778</v>
      </c>
      <c r="F4510" s="564">
        <v>68.849999999999994</v>
      </c>
      <c r="G4510" s="564">
        <v>72.7</v>
      </c>
      <c r="H4510" s="145"/>
      <c r="I4510" s="145"/>
      <c r="J4510" s="145"/>
    </row>
    <row r="4511" spans="1:10" ht="54">
      <c r="A4511" s="558">
        <v>92034</v>
      </c>
      <c r="B4511" s="66" t="s">
        <v>17405</v>
      </c>
      <c r="C4511" s="67" t="s">
        <v>20</v>
      </c>
      <c r="D4511" s="563" t="s">
        <v>7020</v>
      </c>
      <c r="E4511" s="558" t="s">
        <v>2778</v>
      </c>
      <c r="F4511" s="564">
        <v>58.47</v>
      </c>
      <c r="G4511" s="564">
        <v>61.75</v>
      </c>
      <c r="H4511" s="145"/>
      <c r="I4511" s="145"/>
      <c r="J4511" s="145"/>
    </row>
    <row r="4512" spans="1:10" ht="54">
      <c r="A4512" s="558">
        <v>92027</v>
      </c>
      <c r="B4512" s="66" t="s">
        <v>17405</v>
      </c>
      <c r="C4512" s="67" t="s">
        <v>20</v>
      </c>
      <c r="D4512" s="563" t="s">
        <v>7013</v>
      </c>
      <c r="E4512" s="558" t="s">
        <v>2778</v>
      </c>
      <c r="F4512" s="564">
        <v>62.69</v>
      </c>
      <c r="G4512" s="564">
        <v>66.16</v>
      </c>
      <c r="H4512" s="145"/>
      <c r="I4512" s="145"/>
      <c r="J4512" s="145"/>
    </row>
    <row r="4513" spans="1:10" ht="54">
      <c r="A4513" s="558">
        <v>92026</v>
      </c>
      <c r="B4513" s="66" t="s">
        <v>17405</v>
      </c>
      <c r="C4513" s="67" t="s">
        <v>20</v>
      </c>
      <c r="D4513" s="563" t="s">
        <v>7012</v>
      </c>
      <c r="E4513" s="558" t="s">
        <v>2778</v>
      </c>
      <c r="F4513" s="564">
        <v>52.31</v>
      </c>
      <c r="G4513" s="564">
        <v>55.21</v>
      </c>
      <c r="H4513" s="145"/>
      <c r="I4513" s="145"/>
      <c r="J4513" s="145"/>
    </row>
    <row r="4514" spans="1:10" ht="54">
      <c r="A4514" s="558">
        <v>91965</v>
      </c>
      <c r="B4514" s="66" t="s">
        <v>17405</v>
      </c>
      <c r="C4514" s="67" t="s">
        <v>20</v>
      </c>
      <c r="D4514" s="563" t="s">
        <v>6951</v>
      </c>
      <c r="E4514" s="558" t="s">
        <v>2778</v>
      </c>
      <c r="F4514" s="564">
        <v>63.67</v>
      </c>
      <c r="G4514" s="564">
        <v>67.14</v>
      </c>
      <c r="H4514" s="145"/>
      <c r="I4514" s="145"/>
      <c r="J4514" s="145"/>
    </row>
    <row r="4515" spans="1:10" ht="54">
      <c r="A4515" s="558">
        <v>91964</v>
      </c>
      <c r="B4515" s="66" t="s">
        <v>17405</v>
      </c>
      <c r="C4515" s="67" t="s">
        <v>20</v>
      </c>
      <c r="D4515" s="563" t="s">
        <v>6950</v>
      </c>
      <c r="E4515" s="558" t="s">
        <v>2778</v>
      </c>
      <c r="F4515" s="564">
        <v>53.29</v>
      </c>
      <c r="G4515" s="564">
        <v>56.19</v>
      </c>
      <c r="H4515" s="145"/>
      <c r="I4515" s="145"/>
      <c r="J4515" s="145"/>
    </row>
    <row r="4516" spans="1:10" ht="54">
      <c r="A4516" s="558">
        <v>91973</v>
      </c>
      <c r="B4516" s="66" t="s">
        <v>17405</v>
      </c>
      <c r="C4516" s="67" t="s">
        <v>20</v>
      </c>
      <c r="D4516" s="563" t="s">
        <v>6959</v>
      </c>
      <c r="E4516" s="558" t="s">
        <v>2778</v>
      </c>
      <c r="F4516" s="564">
        <v>89.48</v>
      </c>
      <c r="G4516" s="564">
        <v>94.21</v>
      </c>
      <c r="H4516" s="145"/>
      <c r="I4516" s="145"/>
      <c r="J4516" s="145"/>
    </row>
    <row r="4517" spans="1:10" ht="54">
      <c r="A4517" s="558">
        <v>91972</v>
      </c>
      <c r="B4517" s="66" t="s">
        <v>17405</v>
      </c>
      <c r="C4517" s="67" t="s">
        <v>20</v>
      </c>
      <c r="D4517" s="563" t="s">
        <v>6958</v>
      </c>
      <c r="E4517" s="558" t="s">
        <v>2778</v>
      </c>
      <c r="F4517" s="564">
        <v>74.540000000000006</v>
      </c>
      <c r="G4517" s="564">
        <v>78.61</v>
      </c>
      <c r="H4517" s="145"/>
      <c r="I4517" s="145"/>
      <c r="J4517" s="145"/>
    </row>
    <row r="4518" spans="1:10" ht="45">
      <c r="A4518" s="558">
        <v>91959</v>
      </c>
      <c r="B4518" s="66" t="s">
        <v>17405</v>
      </c>
      <c r="C4518" s="67" t="s">
        <v>20</v>
      </c>
      <c r="D4518" s="563" t="s">
        <v>6945</v>
      </c>
      <c r="E4518" s="558" t="s">
        <v>2778</v>
      </c>
      <c r="F4518" s="564">
        <v>42.89</v>
      </c>
      <c r="G4518" s="564">
        <v>45.24</v>
      </c>
      <c r="H4518" s="145"/>
      <c r="I4518" s="145"/>
      <c r="J4518" s="145"/>
    </row>
    <row r="4519" spans="1:10" ht="45">
      <c r="A4519" s="558">
        <v>91958</v>
      </c>
      <c r="B4519" s="66" t="s">
        <v>17405</v>
      </c>
      <c r="C4519" s="67" t="s">
        <v>20</v>
      </c>
      <c r="D4519" s="563" t="s">
        <v>6944</v>
      </c>
      <c r="E4519" s="558" t="s">
        <v>2778</v>
      </c>
      <c r="F4519" s="564">
        <v>32.51</v>
      </c>
      <c r="G4519" s="564">
        <v>34.29</v>
      </c>
      <c r="H4519" s="145"/>
      <c r="I4519" s="145"/>
      <c r="J4519" s="145"/>
    </row>
    <row r="4520" spans="1:10" ht="54">
      <c r="A4520" s="558">
        <v>91971</v>
      </c>
      <c r="B4520" s="66" t="s">
        <v>17405</v>
      </c>
      <c r="C4520" s="67" t="s">
        <v>20</v>
      </c>
      <c r="D4520" s="563" t="s">
        <v>6957</v>
      </c>
      <c r="E4520" s="558" t="s">
        <v>2778</v>
      </c>
      <c r="F4520" s="564">
        <v>83.26</v>
      </c>
      <c r="G4520" s="564">
        <v>87.6</v>
      </c>
      <c r="H4520" s="145"/>
      <c r="I4520" s="145"/>
      <c r="J4520" s="145"/>
    </row>
    <row r="4521" spans="1:10" ht="54">
      <c r="A4521" s="558">
        <v>91970</v>
      </c>
      <c r="B4521" s="66" t="s">
        <v>17405</v>
      </c>
      <c r="C4521" s="67" t="s">
        <v>20</v>
      </c>
      <c r="D4521" s="563" t="s">
        <v>6956</v>
      </c>
      <c r="E4521" s="558" t="s">
        <v>2778</v>
      </c>
      <c r="F4521" s="564">
        <v>68.319999999999993</v>
      </c>
      <c r="G4521" s="564">
        <v>72</v>
      </c>
      <c r="H4521" s="145"/>
      <c r="I4521" s="145"/>
      <c r="J4521" s="145"/>
    </row>
    <row r="4522" spans="1:10" ht="45">
      <c r="A4522" s="558">
        <v>91967</v>
      </c>
      <c r="B4522" s="66" t="s">
        <v>17405</v>
      </c>
      <c r="C4522" s="67" t="s">
        <v>20</v>
      </c>
      <c r="D4522" s="563" t="s">
        <v>6953</v>
      </c>
      <c r="E4522" s="558" t="s">
        <v>2778</v>
      </c>
      <c r="F4522" s="564">
        <v>57.56</v>
      </c>
      <c r="G4522" s="564">
        <v>60.66</v>
      </c>
      <c r="H4522" s="145"/>
      <c r="I4522" s="145"/>
      <c r="J4522" s="145"/>
    </row>
    <row r="4523" spans="1:10" ht="45">
      <c r="A4523" s="558">
        <v>91966</v>
      </c>
      <c r="B4523" s="66" t="s">
        <v>17405</v>
      </c>
      <c r="C4523" s="67" t="s">
        <v>20</v>
      </c>
      <c r="D4523" s="563" t="s">
        <v>6952</v>
      </c>
      <c r="E4523" s="558" t="s">
        <v>2778</v>
      </c>
      <c r="F4523" s="564">
        <v>47.18</v>
      </c>
      <c r="G4523" s="564">
        <v>49.71</v>
      </c>
      <c r="H4523" s="145"/>
      <c r="I4523" s="145"/>
      <c r="J4523" s="145"/>
    </row>
    <row r="4524" spans="1:10" ht="45">
      <c r="A4524" s="558">
        <v>91975</v>
      </c>
      <c r="B4524" s="66" t="s">
        <v>17405</v>
      </c>
      <c r="C4524" s="67" t="s">
        <v>20</v>
      </c>
      <c r="D4524" s="563" t="s">
        <v>6961</v>
      </c>
      <c r="E4524" s="558" t="s">
        <v>2778</v>
      </c>
      <c r="F4524" s="564">
        <v>77.099999999999994</v>
      </c>
      <c r="G4524" s="564">
        <v>81.06</v>
      </c>
      <c r="H4524" s="145"/>
      <c r="I4524" s="145"/>
      <c r="J4524" s="145"/>
    </row>
    <row r="4525" spans="1:10" ht="45">
      <c r="A4525" s="558">
        <v>91974</v>
      </c>
      <c r="B4525" s="66" t="s">
        <v>17405</v>
      </c>
      <c r="C4525" s="67" t="s">
        <v>20</v>
      </c>
      <c r="D4525" s="563" t="s">
        <v>6960</v>
      </c>
      <c r="E4525" s="558" t="s">
        <v>2778</v>
      </c>
      <c r="F4525" s="564">
        <v>62.16</v>
      </c>
      <c r="G4525" s="564">
        <v>65.459999999999994</v>
      </c>
      <c r="H4525" s="145"/>
      <c r="I4525" s="145"/>
      <c r="J4525" s="145"/>
    </row>
    <row r="4526" spans="1:10" ht="45">
      <c r="A4526" s="558">
        <v>91977</v>
      </c>
      <c r="B4526" s="66" t="s">
        <v>17405</v>
      </c>
      <c r="C4526" s="67" t="s">
        <v>20</v>
      </c>
      <c r="D4526" s="563" t="s">
        <v>6963</v>
      </c>
      <c r="E4526" s="558" t="s">
        <v>2778</v>
      </c>
      <c r="F4526" s="564">
        <v>106.48</v>
      </c>
      <c r="G4526" s="564">
        <v>111.97</v>
      </c>
      <c r="H4526" s="145"/>
      <c r="I4526" s="145"/>
      <c r="J4526" s="145"/>
    </row>
    <row r="4527" spans="1:10" ht="45">
      <c r="A4527" s="558">
        <v>91976</v>
      </c>
      <c r="B4527" s="66" t="s">
        <v>17405</v>
      </c>
      <c r="C4527" s="67" t="s">
        <v>20</v>
      </c>
      <c r="D4527" s="563" t="s">
        <v>6962</v>
      </c>
      <c r="E4527" s="558" t="s">
        <v>2778</v>
      </c>
      <c r="F4527" s="564">
        <v>91.54</v>
      </c>
      <c r="G4527" s="564">
        <v>96.37</v>
      </c>
      <c r="H4527" s="145"/>
      <c r="I4527" s="145"/>
      <c r="J4527" s="145"/>
    </row>
    <row r="4528" spans="1:10" ht="54">
      <c r="A4528" s="558">
        <v>91874</v>
      </c>
      <c r="B4528" s="66" t="s">
        <v>17405</v>
      </c>
      <c r="C4528" s="67" t="s">
        <v>20</v>
      </c>
      <c r="D4528" s="563" t="s">
        <v>6865</v>
      </c>
      <c r="E4528" s="558" t="s">
        <v>2778</v>
      </c>
      <c r="F4528" s="564">
        <v>7.32</v>
      </c>
      <c r="G4528" s="564">
        <v>7.84</v>
      </c>
      <c r="H4528" s="145"/>
      <c r="I4528" s="145"/>
      <c r="J4528" s="145"/>
    </row>
    <row r="4529" spans="1:10" ht="54">
      <c r="A4529" s="558">
        <v>91878</v>
      </c>
      <c r="B4529" s="66" t="s">
        <v>17405</v>
      </c>
      <c r="C4529" s="67" t="s">
        <v>20</v>
      </c>
      <c r="D4529" s="563" t="s">
        <v>6869</v>
      </c>
      <c r="E4529" s="558" t="s">
        <v>2778</v>
      </c>
      <c r="F4529" s="564">
        <v>5.82</v>
      </c>
      <c r="G4529" s="564">
        <v>6.23</v>
      </c>
      <c r="H4529" s="145"/>
      <c r="I4529" s="145"/>
      <c r="J4529" s="145"/>
    </row>
    <row r="4530" spans="1:10" ht="54">
      <c r="A4530" s="558">
        <v>91882</v>
      </c>
      <c r="B4530" s="66" t="s">
        <v>17405</v>
      </c>
      <c r="C4530" s="67" t="s">
        <v>20</v>
      </c>
      <c r="D4530" s="563" t="s">
        <v>6873</v>
      </c>
      <c r="E4530" s="558" t="s">
        <v>2778</v>
      </c>
      <c r="F4530" s="564">
        <v>10.39</v>
      </c>
      <c r="G4530" s="564">
        <v>11.2</v>
      </c>
      <c r="H4530" s="145"/>
      <c r="I4530" s="145"/>
      <c r="J4530" s="145"/>
    </row>
    <row r="4531" spans="1:10" ht="54">
      <c r="A4531" s="558">
        <v>91875</v>
      </c>
      <c r="B4531" s="66" t="s">
        <v>17405</v>
      </c>
      <c r="C4531" s="67" t="s">
        <v>20</v>
      </c>
      <c r="D4531" s="563" t="s">
        <v>6866</v>
      </c>
      <c r="E4531" s="558" t="s">
        <v>2778</v>
      </c>
      <c r="F4531" s="564">
        <v>8.67</v>
      </c>
      <c r="G4531" s="564">
        <v>9.2799999999999994</v>
      </c>
      <c r="H4531" s="145"/>
      <c r="I4531" s="145"/>
      <c r="J4531" s="145"/>
    </row>
    <row r="4532" spans="1:10" ht="54">
      <c r="A4532" s="558">
        <v>91879</v>
      </c>
      <c r="B4532" s="66" t="s">
        <v>17405</v>
      </c>
      <c r="C4532" s="67" t="s">
        <v>20</v>
      </c>
      <c r="D4532" s="563" t="s">
        <v>6870</v>
      </c>
      <c r="E4532" s="558" t="s">
        <v>2778</v>
      </c>
      <c r="F4532" s="564">
        <v>7.18</v>
      </c>
      <c r="G4532" s="564">
        <v>7.66</v>
      </c>
      <c r="H4532" s="145"/>
      <c r="I4532" s="145"/>
      <c r="J4532" s="145"/>
    </row>
    <row r="4533" spans="1:10" ht="54">
      <c r="A4533" s="558">
        <v>91884</v>
      </c>
      <c r="B4533" s="66" t="s">
        <v>17405</v>
      </c>
      <c r="C4533" s="67" t="s">
        <v>20</v>
      </c>
      <c r="D4533" s="563" t="s">
        <v>6874</v>
      </c>
      <c r="E4533" s="558" t="s">
        <v>2778</v>
      </c>
      <c r="F4533" s="564">
        <v>11.76</v>
      </c>
      <c r="G4533" s="564">
        <v>12.62</v>
      </c>
      <c r="H4533" s="145"/>
      <c r="I4533" s="145"/>
      <c r="J4533" s="145"/>
    </row>
    <row r="4534" spans="1:10" ht="54">
      <c r="A4534" s="558">
        <v>91876</v>
      </c>
      <c r="B4534" s="66" t="s">
        <v>17405</v>
      </c>
      <c r="C4534" s="67" t="s">
        <v>20</v>
      </c>
      <c r="D4534" s="563" t="s">
        <v>6867</v>
      </c>
      <c r="E4534" s="558" t="s">
        <v>2778</v>
      </c>
      <c r="F4534" s="564">
        <v>10.51</v>
      </c>
      <c r="G4534" s="564">
        <v>11.21</v>
      </c>
      <c r="H4534" s="145"/>
      <c r="I4534" s="145"/>
      <c r="J4534" s="145"/>
    </row>
    <row r="4535" spans="1:10" ht="54">
      <c r="A4535" s="558">
        <v>91880</v>
      </c>
      <c r="B4535" s="66" t="s">
        <v>17405</v>
      </c>
      <c r="C4535" s="67" t="s">
        <v>20</v>
      </c>
      <c r="D4535" s="563" t="s">
        <v>6871</v>
      </c>
      <c r="E4535" s="558" t="s">
        <v>2778</v>
      </c>
      <c r="F4535" s="564">
        <v>9.01</v>
      </c>
      <c r="G4535" s="564">
        <v>9.6</v>
      </c>
      <c r="H4535" s="145"/>
      <c r="I4535" s="145"/>
      <c r="J4535" s="145"/>
    </row>
    <row r="4536" spans="1:10" ht="54">
      <c r="A4536" s="558">
        <v>91885</v>
      </c>
      <c r="B4536" s="66" t="s">
        <v>17405</v>
      </c>
      <c r="C4536" s="67" t="s">
        <v>20</v>
      </c>
      <c r="D4536" s="563" t="s">
        <v>6875</v>
      </c>
      <c r="E4536" s="558" t="s">
        <v>2778</v>
      </c>
      <c r="F4536" s="564">
        <v>13.54</v>
      </c>
      <c r="G4536" s="564">
        <v>14.51</v>
      </c>
      <c r="H4536" s="145"/>
      <c r="I4536" s="145"/>
      <c r="J4536" s="145"/>
    </row>
    <row r="4537" spans="1:10" ht="54">
      <c r="A4537" s="558">
        <v>91877</v>
      </c>
      <c r="B4537" s="66" t="s">
        <v>17405</v>
      </c>
      <c r="C4537" s="67" t="s">
        <v>20</v>
      </c>
      <c r="D4537" s="563" t="s">
        <v>6868</v>
      </c>
      <c r="E4537" s="558" t="s">
        <v>2778</v>
      </c>
      <c r="F4537" s="564">
        <v>13.11</v>
      </c>
      <c r="G4537" s="564">
        <v>13.93</v>
      </c>
      <c r="H4537" s="145"/>
      <c r="I4537" s="145"/>
      <c r="J4537" s="145"/>
    </row>
    <row r="4538" spans="1:10" ht="54">
      <c r="A4538" s="558">
        <v>91881</v>
      </c>
      <c r="B4538" s="66" t="s">
        <v>17405</v>
      </c>
      <c r="C4538" s="67" t="s">
        <v>20</v>
      </c>
      <c r="D4538" s="563" t="s">
        <v>6872</v>
      </c>
      <c r="E4538" s="558" t="s">
        <v>2778</v>
      </c>
      <c r="F4538" s="564">
        <v>11.62</v>
      </c>
      <c r="G4538" s="564">
        <v>12.31</v>
      </c>
      <c r="H4538" s="145"/>
      <c r="I4538" s="145"/>
      <c r="J4538" s="145"/>
    </row>
    <row r="4539" spans="1:10" ht="54">
      <c r="A4539" s="558">
        <v>91886</v>
      </c>
      <c r="B4539" s="66" t="s">
        <v>17405</v>
      </c>
      <c r="C4539" s="67" t="s">
        <v>20</v>
      </c>
      <c r="D4539" s="563" t="s">
        <v>6876</v>
      </c>
      <c r="E4539" s="558" t="s">
        <v>2778</v>
      </c>
      <c r="F4539" s="564">
        <v>16.09</v>
      </c>
      <c r="G4539" s="564">
        <v>17.16</v>
      </c>
      <c r="H4539" s="145"/>
      <c r="I4539" s="145"/>
      <c r="J4539" s="145"/>
    </row>
    <row r="4540" spans="1:10" ht="54">
      <c r="A4540" s="558">
        <v>91945</v>
      </c>
      <c r="B4540" s="66" t="s">
        <v>17405</v>
      </c>
      <c r="C4540" s="67" t="s">
        <v>20</v>
      </c>
      <c r="D4540" s="563" t="s">
        <v>6932</v>
      </c>
      <c r="E4540" s="558" t="s">
        <v>2778</v>
      </c>
      <c r="F4540" s="564">
        <v>13.41</v>
      </c>
      <c r="G4540" s="564">
        <v>14.24</v>
      </c>
      <c r="H4540" s="145"/>
      <c r="I4540" s="145"/>
      <c r="J4540" s="145"/>
    </row>
    <row r="4541" spans="1:10" ht="54">
      <c r="A4541" s="558">
        <v>91947</v>
      </c>
      <c r="B4541" s="66" t="s">
        <v>17405</v>
      </c>
      <c r="C4541" s="67" t="s">
        <v>20</v>
      </c>
      <c r="D4541" s="563" t="s">
        <v>6934</v>
      </c>
      <c r="E4541" s="558" t="s">
        <v>2778</v>
      </c>
      <c r="F4541" s="564">
        <v>8.48</v>
      </c>
      <c r="G4541" s="564">
        <v>8.89</v>
      </c>
      <c r="H4541" s="145"/>
      <c r="I4541" s="145"/>
      <c r="J4541" s="145"/>
    </row>
    <row r="4542" spans="1:10" ht="54">
      <c r="A4542" s="558">
        <v>91946</v>
      </c>
      <c r="B4542" s="66" t="s">
        <v>17405</v>
      </c>
      <c r="C4542" s="67" t="s">
        <v>20</v>
      </c>
      <c r="D4542" s="563" t="s">
        <v>6933</v>
      </c>
      <c r="E4542" s="558" t="s">
        <v>2778</v>
      </c>
      <c r="F4542" s="564">
        <v>10.38</v>
      </c>
      <c r="G4542" s="564">
        <v>10.95</v>
      </c>
      <c r="H4542" s="145"/>
      <c r="I4542" s="145"/>
      <c r="J4542" s="145"/>
    </row>
    <row r="4543" spans="1:10" ht="54">
      <c r="A4543" s="558">
        <v>91949</v>
      </c>
      <c r="B4543" s="66" t="s">
        <v>17405</v>
      </c>
      <c r="C4543" s="67" t="s">
        <v>20</v>
      </c>
      <c r="D4543" s="563" t="s">
        <v>6935</v>
      </c>
      <c r="E4543" s="558" t="s">
        <v>2778</v>
      </c>
      <c r="F4543" s="564">
        <v>18.64</v>
      </c>
      <c r="G4543" s="564">
        <v>19.62</v>
      </c>
      <c r="H4543" s="145"/>
      <c r="I4543" s="145"/>
      <c r="J4543" s="145"/>
    </row>
    <row r="4544" spans="1:10" ht="54">
      <c r="A4544" s="558">
        <v>91951</v>
      </c>
      <c r="B4544" s="66" t="s">
        <v>17405</v>
      </c>
      <c r="C4544" s="67" t="s">
        <v>20</v>
      </c>
      <c r="D4544" s="563" t="s">
        <v>6937</v>
      </c>
      <c r="E4544" s="558" t="s">
        <v>2778</v>
      </c>
      <c r="F4544" s="564">
        <v>12.74</v>
      </c>
      <c r="G4544" s="564">
        <v>13.21</v>
      </c>
      <c r="H4544" s="145"/>
      <c r="I4544" s="145"/>
      <c r="J4544" s="145"/>
    </row>
    <row r="4545" spans="1:10" ht="54">
      <c r="A4545" s="558">
        <v>91950</v>
      </c>
      <c r="B4545" s="66" t="s">
        <v>17405</v>
      </c>
      <c r="C4545" s="67" t="s">
        <v>20</v>
      </c>
      <c r="D4545" s="563" t="s">
        <v>6936</v>
      </c>
      <c r="E4545" s="558" t="s">
        <v>2778</v>
      </c>
      <c r="F4545" s="564">
        <v>14.94</v>
      </c>
      <c r="G4545" s="564">
        <v>15.6</v>
      </c>
      <c r="H4545" s="145"/>
      <c r="I4545" s="145"/>
      <c r="J4545" s="145"/>
    </row>
    <row r="4546" spans="1:10" ht="45">
      <c r="A4546" s="558">
        <v>91992</v>
      </c>
      <c r="B4546" s="66" t="s">
        <v>17405</v>
      </c>
      <c r="C4546" s="67" t="s">
        <v>20</v>
      </c>
      <c r="D4546" s="563" t="s">
        <v>6978</v>
      </c>
      <c r="E4546" s="558" t="s">
        <v>2778</v>
      </c>
      <c r="F4546" s="564">
        <v>43.37</v>
      </c>
      <c r="G4546" s="564">
        <v>46.2</v>
      </c>
      <c r="H4546" s="145"/>
      <c r="I4546" s="145"/>
      <c r="J4546" s="145"/>
    </row>
    <row r="4547" spans="1:10" ht="45">
      <c r="A4547" s="558">
        <v>91990</v>
      </c>
      <c r="B4547" s="66" t="s">
        <v>17405</v>
      </c>
      <c r="C4547" s="67" t="s">
        <v>20</v>
      </c>
      <c r="D4547" s="563" t="s">
        <v>6976</v>
      </c>
      <c r="E4547" s="558" t="s">
        <v>2778</v>
      </c>
      <c r="F4547" s="564">
        <v>32.99</v>
      </c>
      <c r="G4547" s="564">
        <v>35.25</v>
      </c>
      <c r="H4547" s="145"/>
      <c r="I4547" s="145"/>
      <c r="J4547" s="145"/>
    </row>
    <row r="4548" spans="1:10" ht="45">
      <c r="A4548" s="558">
        <v>91993</v>
      </c>
      <c r="B4548" s="66" t="s">
        <v>17405</v>
      </c>
      <c r="C4548" s="67" t="s">
        <v>20</v>
      </c>
      <c r="D4548" s="563" t="s">
        <v>6979</v>
      </c>
      <c r="E4548" s="558" t="s">
        <v>2778</v>
      </c>
      <c r="F4548" s="564">
        <v>45.26</v>
      </c>
      <c r="G4548" s="564">
        <v>48.09</v>
      </c>
      <c r="H4548" s="145"/>
      <c r="I4548" s="145"/>
      <c r="J4548" s="145"/>
    </row>
    <row r="4549" spans="1:10" ht="45">
      <c r="A4549" s="558">
        <v>91991</v>
      </c>
      <c r="B4549" s="66" t="s">
        <v>17405</v>
      </c>
      <c r="C4549" s="67" t="s">
        <v>20</v>
      </c>
      <c r="D4549" s="563" t="s">
        <v>6977</v>
      </c>
      <c r="E4549" s="558" t="s">
        <v>2778</v>
      </c>
      <c r="F4549" s="564">
        <v>34.880000000000003</v>
      </c>
      <c r="G4549" s="564">
        <v>37.14</v>
      </c>
      <c r="H4549" s="145"/>
      <c r="I4549" s="145"/>
      <c r="J4549" s="145"/>
    </row>
    <row r="4550" spans="1:10" ht="45">
      <c r="A4550" s="558">
        <v>92000</v>
      </c>
      <c r="B4550" s="66" t="s">
        <v>17405</v>
      </c>
      <c r="C4550" s="67" t="s">
        <v>20</v>
      </c>
      <c r="D4550" s="563" t="s">
        <v>6986</v>
      </c>
      <c r="E4550" s="558" t="s">
        <v>2778</v>
      </c>
      <c r="F4550" s="564">
        <v>29.56</v>
      </c>
      <c r="G4550" s="564">
        <v>31.19</v>
      </c>
      <c r="H4550" s="145"/>
      <c r="I4550" s="145"/>
      <c r="J4550" s="145"/>
    </row>
    <row r="4551" spans="1:10" ht="45">
      <c r="A4551" s="558">
        <v>91998</v>
      </c>
      <c r="B4551" s="66" t="s">
        <v>17405</v>
      </c>
      <c r="C4551" s="67" t="s">
        <v>20</v>
      </c>
      <c r="D4551" s="563" t="s">
        <v>6984</v>
      </c>
      <c r="E4551" s="558" t="s">
        <v>2778</v>
      </c>
      <c r="F4551" s="564">
        <v>19.18</v>
      </c>
      <c r="G4551" s="564">
        <v>20.239999999999998</v>
      </c>
      <c r="H4551" s="145"/>
      <c r="I4551" s="145"/>
      <c r="J4551" s="145"/>
    </row>
    <row r="4552" spans="1:10" ht="45">
      <c r="A4552" s="558">
        <v>92001</v>
      </c>
      <c r="B4552" s="66" t="s">
        <v>17405</v>
      </c>
      <c r="C4552" s="67" t="s">
        <v>20</v>
      </c>
      <c r="D4552" s="563" t="s">
        <v>6987</v>
      </c>
      <c r="E4552" s="558" t="s">
        <v>2778</v>
      </c>
      <c r="F4552" s="564">
        <v>31.45</v>
      </c>
      <c r="G4552" s="564">
        <v>33.08</v>
      </c>
      <c r="H4552" s="145"/>
      <c r="I4552" s="145"/>
      <c r="J4552" s="145"/>
    </row>
    <row r="4553" spans="1:10" ht="45">
      <c r="A4553" s="558">
        <v>91999</v>
      </c>
      <c r="B4553" s="66" t="s">
        <v>17405</v>
      </c>
      <c r="C4553" s="67" t="s">
        <v>20</v>
      </c>
      <c r="D4553" s="563" t="s">
        <v>6985</v>
      </c>
      <c r="E4553" s="558" t="s">
        <v>2778</v>
      </c>
      <c r="F4553" s="564">
        <v>21.07</v>
      </c>
      <c r="G4553" s="564">
        <v>22.13</v>
      </c>
      <c r="H4553" s="145"/>
      <c r="I4553" s="145"/>
      <c r="J4553" s="145"/>
    </row>
    <row r="4554" spans="1:10" ht="45">
      <c r="A4554" s="558">
        <v>92008</v>
      </c>
      <c r="B4554" s="66" t="s">
        <v>17405</v>
      </c>
      <c r="C4554" s="67" t="s">
        <v>20</v>
      </c>
      <c r="D4554" s="563" t="s">
        <v>6994</v>
      </c>
      <c r="E4554" s="558" t="s">
        <v>2778</v>
      </c>
      <c r="F4554" s="564">
        <v>45.51</v>
      </c>
      <c r="G4554" s="564">
        <v>47.94</v>
      </c>
      <c r="H4554" s="145"/>
      <c r="I4554" s="145"/>
      <c r="J4554" s="145"/>
    </row>
    <row r="4555" spans="1:10" ht="45">
      <c r="A4555" s="558">
        <v>92006</v>
      </c>
      <c r="B4555" s="66" t="s">
        <v>17405</v>
      </c>
      <c r="C4555" s="67" t="s">
        <v>20</v>
      </c>
      <c r="D4555" s="563" t="s">
        <v>6992</v>
      </c>
      <c r="E4555" s="558" t="s">
        <v>2778</v>
      </c>
      <c r="F4555" s="564">
        <v>35.130000000000003</v>
      </c>
      <c r="G4555" s="564">
        <v>36.99</v>
      </c>
      <c r="H4555" s="145"/>
      <c r="I4555" s="145"/>
      <c r="J4555" s="145"/>
    </row>
    <row r="4556" spans="1:10" ht="45">
      <c r="A4556" s="558">
        <v>92009</v>
      </c>
      <c r="B4556" s="66" t="s">
        <v>17405</v>
      </c>
      <c r="C4556" s="67" t="s">
        <v>20</v>
      </c>
      <c r="D4556" s="563" t="s">
        <v>6995</v>
      </c>
      <c r="E4556" s="558" t="s">
        <v>2778</v>
      </c>
      <c r="F4556" s="564">
        <v>49.29</v>
      </c>
      <c r="G4556" s="564">
        <v>51.72</v>
      </c>
      <c r="H4556" s="145"/>
      <c r="I4556" s="145"/>
      <c r="J4556" s="145"/>
    </row>
    <row r="4557" spans="1:10" ht="45">
      <c r="A4557" s="558">
        <v>92007</v>
      </c>
      <c r="B4557" s="66" t="s">
        <v>17405</v>
      </c>
      <c r="C4557" s="67" t="s">
        <v>20</v>
      </c>
      <c r="D4557" s="563" t="s">
        <v>6993</v>
      </c>
      <c r="E4557" s="558" t="s">
        <v>2778</v>
      </c>
      <c r="F4557" s="564">
        <v>38.909999999999997</v>
      </c>
      <c r="G4557" s="564">
        <v>40.770000000000003</v>
      </c>
      <c r="H4557" s="145"/>
      <c r="I4557" s="145"/>
      <c r="J4557" s="145"/>
    </row>
    <row r="4558" spans="1:10" ht="45">
      <c r="A4558" s="558">
        <v>92016</v>
      </c>
      <c r="B4558" s="66" t="s">
        <v>17405</v>
      </c>
      <c r="C4558" s="67" t="s">
        <v>20</v>
      </c>
      <c r="D4558" s="563" t="s">
        <v>7002</v>
      </c>
      <c r="E4558" s="558" t="s">
        <v>2778</v>
      </c>
      <c r="F4558" s="564">
        <v>61.46</v>
      </c>
      <c r="G4558" s="564">
        <v>64.680000000000007</v>
      </c>
      <c r="H4558" s="145"/>
      <c r="I4558" s="145"/>
      <c r="J4558" s="145"/>
    </row>
    <row r="4559" spans="1:10" ht="45">
      <c r="A4559" s="558">
        <v>92014</v>
      </c>
      <c r="B4559" s="66" t="s">
        <v>17405</v>
      </c>
      <c r="C4559" s="67" t="s">
        <v>20</v>
      </c>
      <c r="D4559" s="563" t="s">
        <v>7000</v>
      </c>
      <c r="E4559" s="558" t="s">
        <v>2778</v>
      </c>
      <c r="F4559" s="564">
        <v>51.08</v>
      </c>
      <c r="G4559" s="564">
        <v>53.73</v>
      </c>
      <c r="H4559" s="145"/>
      <c r="I4559" s="145"/>
      <c r="J4559" s="145"/>
    </row>
    <row r="4560" spans="1:10" ht="45">
      <c r="A4560" s="558">
        <v>92017</v>
      </c>
      <c r="B4560" s="66" t="s">
        <v>17405</v>
      </c>
      <c r="C4560" s="67" t="s">
        <v>20</v>
      </c>
      <c r="D4560" s="563" t="s">
        <v>7003</v>
      </c>
      <c r="E4560" s="558" t="s">
        <v>2778</v>
      </c>
      <c r="F4560" s="564">
        <v>67.13</v>
      </c>
      <c r="G4560" s="564">
        <v>70.349999999999994</v>
      </c>
      <c r="H4560" s="145"/>
      <c r="I4560" s="145"/>
      <c r="J4560" s="145"/>
    </row>
    <row r="4561" spans="1:10" ht="45">
      <c r="A4561" s="558">
        <v>92015</v>
      </c>
      <c r="B4561" s="66" t="s">
        <v>17405</v>
      </c>
      <c r="C4561" s="67" t="s">
        <v>20</v>
      </c>
      <c r="D4561" s="563" t="s">
        <v>7001</v>
      </c>
      <c r="E4561" s="558" t="s">
        <v>2778</v>
      </c>
      <c r="F4561" s="564">
        <v>56.75</v>
      </c>
      <c r="G4561" s="564">
        <v>59.4</v>
      </c>
      <c r="H4561" s="145"/>
      <c r="I4561" s="145"/>
      <c r="J4561" s="145"/>
    </row>
    <row r="4562" spans="1:10" ht="45">
      <c r="A4562" s="558">
        <v>92019</v>
      </c>
      <c r="B4562" s="66" t="s">
        <v>17405</v>
      </c>
      <c r="C4562" s="67" t="s">
        <v>20</v>
      </c>
      <c r="D4562" s="563" t="s">
        <v>7005</v>
      </c>
      <c r="E4562" s="558" t="s">
        <v>2778</v>
      </c>
      <c r="F4562" s="564">
        <v>82.53</v>
      </c>
      <c r="G4562" s="564">
        <v>86.68</v>
      </c>
      <c r="H4562" s="145"/>
      <c r="I4562" s="145"/>
      <c r="J4562" s="145"/>
    </row>
    <row r="4563" spans="1:10" ht="45">
      <c r="A4563" s="558">
        <v>92018</v>
      </c>
      <c r="B4563" s="66" t="s">
        <v>17405</v>
      </c>
      <c r="C4563" s="67" t="s">
        <v>20</v>
      </c>
      <c r="D4563" s="563" t="s">
        <v>7004</v>
      </c>
      <c r="E4563" s="558" t="s">
        <v>2778</v>
      </c>
      <c r="F4563" s="564">
        <v>67.59</v>
      </c>
      <c r="G4563" s="564">
        <v>71.08</v>
      </c>
      <c r="H4563" s="145"/>
      <c r="I4563" s="145"/>
      <c r="J4563" s="145"/>
    </row>
    <row r="4564" spans="1:10" ht="45">
      <c r="A4564" s="558">
        <v>92021</v>
      </c>
      <c r="B4564" s="66" t="s">
        <v>17405</v>
      </c>
      <c r="C4564" s="67" t="s">
        <v>20</v>
      </c>
      <c r="D4564" s="563" t="s">
        <v>7007</v>
      </c>
      <c r="E4564" s="558" t="s">
        <v>2778</v>
      </c>
      <c r="F4564" s="564">
        <v>114.68</v>
      </c>
      <c r="G4564" s="564">
        <v>120.45</v>
      </c>
      <c r="H4564" s="145"/>
      <c r="I4564" s="145"/>
      <c r="J4564" s="145"/>
    </row>
    <row r="4565" spans="1:10" ht="45">
      <c r="A4565" s="558">
        <v>92020</v>
      </c>
      <c r="B4565" s="66" t="s">
        <v>17405</v>
      </c>
      <c r="C4565" s="67" t="s">
        <v>20</v>
      </c>
      <c r="D4565" s="563" t="s">
        <v>7006</v>
      </c>
      <c r="E4565" s="558" t="s">
        <v>2778</v>
      </c>
      <c r="F4565" s="564">
        <v>99.74</v>
      </c>
      <c r="G4565" s="564">
        <v>104.85</v>
      </c>
      <c r="H4565" s="145"/>
      <c r="I4565" s="145"/>
      <c r="J4565" s="145"/>
    </row>
    <row r="4566" spans="1:10" ht="45">
      <c r="A4566" s="558">
        <v>91996</v>
      </c>
      <c r="B4566" s="66" t="s">
        <v>17405</v>
      </c>
      <c r="C4566" s="67" t="s">
        <v>20</v>
      </c>
      <c r="D4566" s="563" t="s">
        <v>6982</v>
      </c>
      <c r="E4566" s="558" t="s">
        <v>2778</v>
      </c>
      <c r="F4566" s="564">
        <v>33.409999999999997</v>
      </c>
      <c r="G4566" s="564">
        <v>35.380000000000003</v>
      </c>
      <c r="H4566" s="145"/>
      <c r="I4566" s="145"/>
      <c r="J4566" s="145"/>
    </row>
    <row r="4567" spans="1:10" ht="45">
      <c r="A4567" s="558">
        <v>91994</v>
      </c>
      <c r="B4567" s="66" t="s">
        <v>17405</v>
      </c>
      <c r="C4567" s="67" t="s">
        <v>20</v>
      </c>
      <c r="D4567" s="563" t="s">
        <v>6980</v>
      </c>
      <c r="E4567" s="558" t="s">
        <v>2778</v>
      </c>
      <c r="F4567" s="564">
        <v>23.03</v>
      </c>
      <c r="G4567" s="564">
        <v>24.43</v>
      </c>
      <c r="H4567" s="145"/>
      <c r="I4567" s="145"/>
      <c r="J4567" s="145"/>
    </row>
    <row r="4568" spans="1:10" ht="45">
      <c r="A4568" s="558">
        <v>91997</v>
      </c>
      <c r="B4568" s="66" t="s">
        <v>17405</v>
      </c>
      <c r="C4568" s="67" t="s">
        <v>20</v>
      </c>
      <c r="D4568" s="563" t="s">
        <v>6983</v>
      </c>
      <c r="E4568" s="558" t="s">
        <v>2778</v>
      </c>
      <c r="F4568" s="564">
        <v>35.299999999999997</v>
      </c>
      <c r="G4568" s="564">
        <v>37.270000000000003</v>
      </c>
      <c r="H4568" s="145"/>
      <c r="I4568" s="145"/>
      <c r="J4568" s="145"/>
    </row>
    <row r="4569" spans="1:10" ht="45">
      <c r="A4569" s="558">
        <v>91995</v>
      </c>
      <c r="B4569" s="66" t="s">
        <v>17405</v>
      </c>
      <c r="C4569" s="67" t="s">
        <v>20</v>
      </c>
      <c r="D4569" s="563" t="s">
        <v>6981</v>
      </c>
      <c r="E4569" s="558" t="s">
        <v>2778</v>
      </c>
      <c r="F4569" s="564">
        <v>24.92</v>
      </c>
      <c r="G4569" s="564">
        <v>26.32</v>
      </c>
      <c r="H4569" s="145"/>
      <c r="I4569" s="145"/>
      <c r="J4569" s="145"/>
    </row>
    <row r="4570" spans="1:10" ht="45">
      <c r="A4570" s="558">
        <v>92004</v>
      </c>
      <c r="B4570" s="66" t="s">
        <v>17405</v>
      </c>
      <c r="C4570" s="67" t="s">
        <v>20</v>
      </c>
      <c r="D4570" s="563" t="s">
        <v>6990</v>
      </c>
      <c r="E4570" s="558" t="s">
        <v>2778</v>
      </c>
      <c r="F4570" s="564">
        <v>53.26</v>
      </c>
      <c r="G4570" s="564">
        <v>56.36</v>
      </c>
      <c r="H4570" s="145"/>
      <c r="I4570" s="145"/>
      <c r="J4570" s="145"/>
    </row>
    <row r="4571" spans="1:10" ht="45">
      <c r="A4571" s="558">
        <v>92002</v>
      </c>
      <c r="B4571" s="66" t="s">
        <v>17405</v>
      </c>
      <c r="C4571" s="67" t="s">
        <v>20</v>
      </c>
      <c r="D4571" s="563" t="s">
        <v>6988</v>
      </c>
      <c r="E4571" s="558" t="s">
        <v>2778</v>
      </c>
      <c r="F4571" s="564">
        <v>42.88</v>
      </c>
      <c r="G4571" s="564">
        <v>45.41</v>
      </c>
      <c r="H4571" s="145"/>
      <c r="I4571" s="145"/>
      <c r="J4571" s="145"/>
    </row>
    <row r="4572" spans="1:10" ht="45">
      <c r="A4572" s="558">
        <v>92005</v>
      </c>
      <c r="B4572" s="66" t="s">
        <v>17405</v>
      </c>
      <c r="C4572" s="67" t="s">
        <v>20</v>
      </c>
      <c r="D4572" s="563" t="s">
        <v>6991</v>
      </c>
      <c r="E4572" s="558" t="s">
        <v>2778</v>
      </c>
      <c r="F4572" s="564">
        <v>57.04</v>
      </c>
      <c r="G4572" s="564">
        <v>60.14</v>
      </c>
      <c r="H4572" s="145"/>
      <c r="I4572" s="145"/>
      <c r="J4572" s="145"/>
    </row>
    <row r="4573" spans="1:10" ht="45">
      <c r="A4573" s="558">
        <v>92003</v>
      </c>
      <c r="B4573" s="66" t="s">
        <v>17405</v>
      </c>
      <c r="C4573" s="67" t="s">
        <v>20</v>
      </c>
      <c r="D4573" s="563" t="s">
        <v>6989</v>
      </c>
      <c r="E4573" s="558" t="s">
        <v>2778</v>
      </c>
      <c r="F4573" s="564">
        <v>46.66</v>
      </c>
      <c r="G4573" s="564">
        <v>49.19</v>
      </c>
      <c r="H4573" s="145"/>
      <c r="I4573" s="145"/>
      <c r="J4573" s="145"/>
    </row>
    <row r="4574" spans="1:10" ht="45">
      <c r="A4574" s="558">
        <v>92012</v>
      </c>
      <c r="B4574" s="66" t="s">
        <v>17405</v>
      </c>
      <c r="C4574" s="67" t="s">
        <v>20</v>
      </c>
      <c r="D4574" s="563" t="s">
        <v>6998</v>
      </c>
      <c r="E4574" s="558" t="s">
        <v>2778</v>
      </c>
      <c r="F4574" s="564">
        <v>73.05</v>
      </c>
      <c r="G4574" s="564">
        <v>77.28</v>
      </c>
      <c r="H4574" s="145"/>
      <c r="I4574" s="145"/>
      <c r="J4574" s="145"/>
    </row>
    <row r="4575" spans="1:10" ht="45">
      <c r="A4575" s="558">
        <v>92010</v>
      </c>
      <c r="B4575" s="66" t="s">
        <v>17405</v>
      </c>
      <c r="C4575" s="67" t="s">
        <v>20</v>
      </c>
      <c r="D4575" s="563" t="s">
        <v>6996</v>
      </c>
      <c r="E4575" s="558" t="s">
        <v>2778</v>
      </c>
      <c r="F4575" s="564">
        <v>62.67</v>
      </c>
      <c r="G4575" s="564">
        <v>66.33</v>
      </c>
      <c r="H4575" s="145"/>
      <c r="I4575" s="145"/>
      <c r="J4575" s="145"/>
    </row>
    <row r="4576" spans="1:10" ht="45">
      <c r="A4576" s="558">
        <v>92013</v>
      </c>
      <c r="B4576" s="66" t="s">
        <v>17405</v>
      </c>
      <c r="C4576" s="67" t="s">
        <v>20</v>
      </c>
      <c r="D4576" s="563" t="s">
        <v>6999</v>
      </c>
      <c r="E4576" s="558" t="s">
        <v>2778</v>
      </c>
      <c r="F4576" s="564">
        <v>78.72</v>
      </c>
      <c r="G4576" s="564">
        <v>82.95</v>
      </c>
      <c r="H4576" s="145"/>
      <c r="I4576" s="145"/>
      <c r="J4576" s="145"/>
    </row>
    <row r="4577" spans="1:10" ht="45">
      <c r="A4577" s="558">
        <v>92011</v>
      </c>
      <c r="B4577" s="66" t="s">
        <v>17405</v>
      </c>
      <c r="C4577" s="67" t="s">
        <v>20</v>
      </c>
      <c r="D4577" s="563" t="s">
        <v>6997</v>
      </c>
      <c r="E4577" s="558" t="s">
        <v>2778</v>
      </c>
      <c r="F4577" s="564">
        <v>68.34</v>
      </c>
      <c r="G4577" s="564">
        <v>72</v>
      </c>
      <c r="H4577" s="145"/>
      <c r="I4577" s="145"/>
      <c r="J4577" s="145"/>
    </row>
    <row r="4578" spans="1:10" ht="54">
      <c r="A4578" s="558">
        <v>95777</v>
      </c>
      <c r="B4578" s="66" t="s">
        <v>17405</v>
      </c>
      <c r="C4578" s="67" t="s">
        <v>20</v>
      </c>
      <c r="D4578" s="563" t="s">
        <v>6143</v>
      </c>
      <c r="E4578" s="558" t="s">
        <v>2778</v>
      </c>
      <c r="F4578" s="564">
        <v>26.61</v>
      </c>
      <c r="G4578" s="564">
        <v>27.63</v>
      </c>
      <c r="H4578" s="145"/>
      <c r="I4578" s="145"/>
      <c r="J4578" s="145"/>
    </row>
    <row r="4579" spans="1:10" ht="54">
      <c r="A4579" s="558">
        <v>95780</v>
      </c>
      <c r="B4579" s="66" t="s">
        <v>17405</v>
      </c>
      <c r="C4579" s="67" t="s">
        <v>20</v>
      </c>
      <c r="D4579" s="563" t="s">
        <v>6146</v>
      </c>
      <c r="E4579" s="558" t="s">
        <v>2778</v>
      </c>
      <c r="F4579" s="564">
        <v>31.87</v>
      </c>
      <c r="G4579" s="564">
        <v>33</v>
      </c>
      <c r="H4579" s="145"/>
      <c r="I4579" s="145"/>
      <c r="J4579" s="145"/>
    </row>
    <row r="4580" spans="1:10" ht="54">
      <c r="A4580" s="558">
        <v>95783</v>
      </c>
      <c r="B4580" s="66" t="s">
        <v>17405</v>
      </c>
      <c r="C4580" s="67" t="s">
        <v>20</v>
      </c>
      <c r="D4580" s="563" t="s">
        <v>14867</v>
      </c>
      <c r="E4580" s="558" t="s">
        <v>2778</v>
      </c>
      <c r="F4580" s="564">
        <v>0</v>
      </c>
      <c r="G4580" s="564">
        <v>0</v>
      </c>
      <c r="H4580" s="145"/>
      <c r="I4580" s="145"/>
      <c r="J4580" s="145"/>
    </row>
    <row r="4581" spans="1:10" ht="54">
      <c r="A4581" s="558">
        <v>95778</v>
      </c>
      <c r="B4581" s="66" t="s">
        <v>17405</v>
      </c>
      <c r="C4581" s="67" t="s">
        <v>20</v>
      </c>
      <c r="D4581" s="563" t="s">
        <v>6144</v>
      </c>
      <c r="E4581" s="558" t="s">
        <v>2778</v>
      </c>
      <c r="F4581" s="564">
        <v>29.65</v>
      </c>
      <c r="G4581" s="564">
        <v>30.86</v>
      </c>
      <c r="H4581" s="145"/>
      <c r="I4581" s="145"/>
      <c r="J4581" s="145"/>
    </row>
    <row r="4582" spans="1:10" ht="54">
      <c r="A4582" s="558">
        <v>95781</v>
      </c>
      <c r="B4582" s="66" t="s">
        <v>17405</v>
      </c>
      <c r="C4582" s="67" t="s">
        <v>20</v>
      </c>
      <c r="D4582" s="563" t="s">
        <v>6147</v>
      </c>
      <c r="E4582" s="558" t="s">
        <v>2778</v>
      </c>
      <c r="F4582" s="564">
        <v>35.97</v>
      </c>
      <c r="G4582" s="564">
        <v>37.4</v>
      </c>
      <c r="H4582" s="145"/>
      <c r="I4582" s="145"/>
      <c r="J4582" s="145"/>
    </row>
    <row r="4583" spans="1:10" ht="54">
      <c r="A4583" s="558">
        <v>95784</v>
      </c>
      <c r="B4583" s="66" t="s">
        <v>17405</v>
      </c>
      <c r="C4583" s="67" t="s">
        <v>20</v>
      </c>
      <c r="D4583" s="563" t="s">
        <v>14868</v>
      </c>
      <c r="E4583" s="558" t="s">
        <v>2778</v>
      </c>
      <c r="F4583" s="564">
        <v>0</v>
      </c>
      <c r="G4583" s="564">
        <v>0</v>
      </c>
      <c r="H4583" s="145"/>
      <c r="I4583" s="145"/>
      <c r="J4583" s="145"/>
    </row>
    <row r="4584" spans="1:10" ht="45">
      <c r="A4584" s="558">
        <v>95782</v>
      </c>
      <c r="B4584" s="66" t="s">
        <v>17405</v>
      </c>
      <c r="C4584" s="67" t="s">
        <v>20</v>
      </c>
      <c r="D4584" s="563" t="s">
        <v>6148</v>
      </c>
      <c r="E4584" s="558" t="s">
        <v>2778</v>
      </c>
      <c r="F4584" s="564">
        <v>34.159999999999997</v>
      </c>
      <c r="G4584" s="564">
        <v>35.29</v>
      </c>
      <c r="H4584" s="145"/>
      <c r="I4584" s="145"/>
      <c r="J4584" s="145"/>
    </row>
    <row r="4585" spans="1:10" ht="54">
      <c r="A4585" s="558">
        <v>95779</v>
      </c>
      <c r="B4585" s="66" t="s">
        <v>17405</v>
      </c>
      <c r="C4585" s="67" t="s">
        <v>20</v>
      </c>
      <c r="D4585" s="563" t="s">
        <v>6145</v>
      </c>
      <c r="E4585" s="558" t="s">
        <v>2778</v>
      </c>
      <c r="F4585" s="564">
        <v>24.61</v>
      </c>
      <c r="G4585" s="564">
        <v>25.63</v>
      </c>
      <c r="H4585" s="145"/>
      <c r="I4585" s="145"/>
      <c r="J4585" s="145"/>
    </row>
    <row r="4586" spans="1:10" ht="54">
      <c r="A4586" s="558">
        <v>95785</v>
      </c>
      <c r="B4586" s="66" t="s">
        <v>17405</v>
      </c>
      <c r="C4586" s="67" t="s">
        <v>20</v>
      </c>
      <c r="D4586" s="563" t="s">
        <v>6149</v>
      </c>
      <c r="E4586" s="558" t="s">
        <v>2778</v>
      </c>
      <c r="F4586" s="564">
        <v>40.549999999999997</v>
      </c>
      <c r="G4586" s="564">
        <v>41.83</v>
      </c>
      <c r="H4586" s="145"/>
      <c r="I4586" s="145"/>
      <c r="J4586" s="145"/>
    </row>
    <row r="4587" spans="1:10" ht="54">
      <c r="A4587" s="558">
        <v>95792</v>
      </c>
      <c r="B4587" s="66" t="s">
        <v>17405</v>
      </c>
      <c r="C4587" s="67" t="s">
        <v>20</v>
      </c>
      <c r="D4587" s="563" t="s">
        <v>14869</v>
      </c>
      <c r="E4587" s="558" t="s">
        <v>2778</v>
      </c>
      <c r="F4587" s="564">
        <v>0</v>
      </c>
      <c r="G4587" s="564">
        <v>0</v>
      </c>
      <c r="H4587" s="145"/>
      <c r="I4587" s="145"/>
      <c r="J4587" s="145"/>
    </row>
    <row r="4588" spans="1:10" ht="54">
      <c r="A4588" s="558">
        <v>95793</v>
      </c>
      <c r="B4588" s="66" t="s">
        <v>17405</v>
      </c>
      <c r="C4588" s="67" t="s">
        <v>20</v>
      </c>
      <c r="D4588" s="563" t="s">
        <v>14870</v>
      </c>
      <c r="E4588" s="558" t="s">
        <v>2778</v>
      </c>
      <c r="F4588" s="564">
        <v>0</v>
      </c>
      <c r="G4588" s="564">
        <v>0</v>
      </c>
      <c r="H4588" s="145"/>
      <c r="I4588" s="145"/>
      <c r="J4588" s="145"/>
    </row>
    <row r="4589" spans="1:10" ht="54">
      <c r="A4589" s="558">
        <v>95794</v>
      </c>
      <c r="B4589" s="66" t="s">
        <v>17405</v>
      </c>
      <c r="C4589" s="67" t="s">
        <v>20</v>
      </c>
      <c r="D4589" s="563" t="s">
        <v>14871</v>
      </c>
      <c r="E4589" s="558" t="s">
        <v>2778</v>
      </c>
      <c r="F4589" s="564">
        <v>0</v>
      </c>
      <c r="G4589" s="564">
        <v>0</v>
      </c>
      <c r="H4589" s="145"/>
      <c r="I4589" s="145"/>
      <c r="J4589" s="145"/>
    </row>
    <row r="4590" spans="1:10" ht="54">
      <c r="A4590" s="558">
        <v>95786</v>
      </c>
      <c r="B4590" s="66" t="s">
        <v>17405</v>
      </c>
      <c r="C4590" s="67" t="s">
        <v>20</v>
      </c>
      <c r="D4590" s="563" t="s">
        <v>14872</v>
      </c>
      <c r="E4590" s="558" t="s">
        <v>2778</v>
      </c>
      <c r="F4590" s="564">
        <v>0</v>
      </c>
      <c r="G4590" s="564">
        <v>0</v>
      </c>
      <c r="H4590" s="145"/>
      <c r="I4590" s="145"/>
      <c r="J4590" s="145"/>
    </row>
    <row r="4591" spans="1:10" ht="54">
      <c r="A4591" s="558">
        <v>95788</v>
      </c>
      <c r="B4591" s="66" t="s">
        <v>17405</v>
      </c>
      <c r="C4591" s="67" t="s">
        <v>20</v>
      </c>
      <c r="D4591" s="563" t="s">
        <v>14873</v>
      </c>
      <c r="E4591" s="558" t="s">
        <v>2778</v>
      </c>
      <c r="F4591" s="564">
        <v>0</v>
      </c>
      <c r="G4591" s="564">
        <v>0</v>
      </c>
      <c r="H4591" s="145"/>
      <c r="I4591" s="145"/>
      <c r="J4591" s="145"/>
    </row>
    <row r="4592" spans="1:10" ht="54">
      <c r="A4592" s="558">
        <v>95790</v>
      </c>
      <c r="B4592" s="66" t="s">
        <v>17405</v>
      </c>
      <c r="C4592" s="67" t="s">
        <v>20</v>
      </c>
      <c r="D4592" s="563" t="s">
        <v>14874</v>
      </c>
      <c r="E4592" s="558" t="s">
        <v>2778</v>
      </c>
      <c r="F4592" s="564">
        <v>0</v>
      </c>
      <c r="G4592" s="564">
        <v>0</v>
      </c>
      <c r="H4592" s="145"/>
      <c r="I4592" s="145"/>
      <c r="J4592" s="145"/>
    </row>
    <row r="4593" spans="1:10" ht="54">
      <c r="A4593" s="558">
        <v>95787</v>
      </c>
      <c r="B4593" s="66" t="s">
        <v>17405</v>
      </c>
      <c r="C4593" s="67" t="s">
        <v>20</v>
      </c>
      <c r="D4593" s="563" t="s">
        <v>6150</v>
      </c>
      <c r="E4593" s="558" t="s">
        <v>2778</v>
      </c>
      <c r="F4593" s="564">
        <v>29.39</v>
      </c>
      <c r="G4593" s="564">
        <v>30.79</v>
      </c>
      <c r="H4593" s="145"/>
      <c r="I4593" s="145"/>
      <c r="J4593" s="145"/>
    </row>
    <row r="4594" spans="1:10" ht="54">
      <c r="A4594" s="558">
        <v>95789</v>
      </c>
      <c r="B4594" s="66" t="s">
        <v>17405</v>
      </c>
      <c r="C4594" s="67" t="s">
        <v>20</v>
      </c>
      <c r="D4594" s="563" t="s">
        <v>6151</v>
      </c>
      <c r="E4594" s="558" t="s">
        <v>2778</v>
      </c>
      <c r="F4594" s="564">
        <v>40.42</v>
      </c>
      <c r="G4594" s="564">
        <v>42.15</v>
      </c>
      <c r="H4594" s="145"/>
      <c r="I4594" s="145"/>
      <c r="J4594" s="145"/>
    </row>
    <row r="4595" spans="1:10" ht="54">
      <c r="A4595" s="558">
        <v>95791</v>
      </c>
      <c r="B4595" s="66" t="s">
        <v>17405</v>
      </c>
      <c r="C4595" s="67" t="s">
        <v>20</v>
      </c>
      <c r="D4595" s="563" t="s">
        <v>6152</v>
      </c>
      <c r="E4595" s="558" t="s">
        <v>2778</v>
      </c>
      <c r="F4595" s="564">
        <v>56.61</v>
      </c>
      <c r="G4595" s="564">
        <v>58.8</v>
      </c>
      <c r="H4595" s="145"/>
      <c r="I4595" s="145"/>
      <c r="J4595" s="145"/>
    </row>
    <row r="4596" spans="1:10" ht="54">
      <c r="A4596" s="558">
        <v>95795</v>
      </c>
      <c r="B4596" s="66" t="s">
        <v>17405</v>
      </c>
      <c r="C4596" s="67" t="s">
        <v>20</v>
      </c>
      <c r="D4596" s="563" t="s">
        <v>6153</v>
      </c>
      <c r="E4596" s="558" t="s">
        <v>2778</v>
      </c>
      <c r="F4596" s="564">
        <v>33.520000000000003</v>
      </c>
      <c r="G4596" s="564">
        <v>35.1</v>
      </c>
      <c r="H4596" s="145"/>
      <c r="I4596" s="145"/>
      <c r="J4596" s="145"/>
    </row>
    <row r="4597" spans="1:10" ht="54">
      <c r="A4597" s="558">
        <v>95796</v>
      </c>
      <c r="B4597" s="66" t="s">
        <v>17405</v>
      </c>
      <c r="C4597" s="67" t="s">
        <v>20</v>
      </c>
      <c r="D4597" s="563" t="s">
        <v>6154</v>
      </c>
      <c r="E4597" s="558" t="s">
        <v>2778</v>
      </c>
      <c r="F4597" s="564">
        <v>47.48</v>
      </c>
      <c r="G4597" s="564">
        <v>49.5</v>
      </c>
      <c r="H4597" s="145"/>
      <c r="I4597" s="145"/>
      <c r="J4597" s="145"/>
    </row>
    <row r="4598" spans="1:10" ht="54">
      <c r="A4598" s="558">
        <v>95797</v>
      </c>
      <c r="B4598" s="66" t="s">
        <v>17405</v>
      </c>
      <c r="C4598" s="67" t="s">
        <v>20</v>
      </c>
      <c r="D4598" s="563" t="s">
        <v>6155</v>
      </c>
      <c r="E4598" s="558" t="s">
        <v>2778</v>
      </c>
      <c r="F4598" s="564">
        <v>65.95</v>
      </c>
      <c r="G4598" s="564">
        <v>68.599999999999994</v>
      </c>
      <c r="H4598" s="145"/>
      <c r="I4598" s="145"/>
      <c r="J4598" s="145"/>
    </row>
    <row r="4599" spans="1:10" ht="54">
      <c r="A4599" s="558">
        <v>95798</v>
      </c>
      <c r="B4599" s="66" t="s">
        <v>17405</v>
      </c>
      <c r="C4599" s="67" t="s">
        <v>20</v>
      </c>
      <c r="D4599" s="563" t="s">
        <v>14875</v>
      </c>
      <c r="E4599" s="558" t="s">
        <v>2778</v>
      </c>
      <c r="F4599" s="564">
        <v>0</v>
      </c>
      <c r="G4599" s="564">
        <v>0</v>
      </c>
      <c r="H4599" s="145"/>
      <c r="I4599" s="145"/>
      <c r="J4599" s="145"/>
    </row>
    <row r="4600" spans="1:10" ht="54">
      <c r="A4600" s="558">
        <v>95799</v>
      </c>
      <c r="B4600" s="66" t="s">
        <v>17405</v>
      </c>
      <c r="C4600" s="67" t="s">
        <v>20</v>
      </c>
      <c r="D4600" s="563" t="s">
        <v>14876</v>
      </c>
      <c r="E4600" s="558" t="s">
        <v>2778</v>
      </c>
      <c r="F4600" s="564">
        <v>0</v>
      </c>
      <c r="G4600" s="564">
        <v>0</v>
      </c>
      <c r="H4600" s="145"/>
      <c r="I4600" s="145"/>
      <c r="J4600" s="145"/>
    </row>
    <row r="4601" spans="1:10" ht="54">
      <c r="A4601" s="558">
        <v>95800</v>
      </c>
      <c r="B4601" s="66" t="s">
        <v>17405</v>
      </c>
      <c r="C4601" s="67" t="s">
        <v>20</v>
      </c>
      <c r="D4601" s="563" t="s">
        <v>14877</v>
      </c>
      <c r="E4601" s="558" t="s">
        <v>2778</v>
      </c>
      <c r="F4601" s="564">
        <v>0</v>
      </c>
      <c r="G4601" s="564">
        <v>0</v>
      </c>
      <c r="H4601" s="145"/>
      <c r="I4601" s="145"/>
      <c r="J4601" s="145"/>
    </row>
    <row r="4602" spans="1:10" ht="54">
      <c r="A4602" s="558">
        <v>95801</v>
      </c>
      <c r="B4602" s="66" t="s">
        <v>17405</v>
      </c>
      <c r="C4602" s="67" t="s">
        <v>20</v>
      </c>
      <c r="D4602" s="563" t="s">
        <v>6156</v>
      </c>
      <c r="E4602" s="558" t="s">
        <v>2778</v>
      </c>
      <c r="F4602" s="564">
        <v>40.340000000000003</v>
      </c>
      <c r="G4602" s="564">
        <v>42.12</v>
      </c>
      <c r="H4602" s="145"/>
      <c r="I4602" s="145"/>
      <c r="J4602" s="145"/>
    </row>
    <row r="4603" spans="1:10" ht="54">
      <c r="A4603" s="558">
        <v>95802</v>
      </c>
      <c r="B4603" s="66" t="s">
        <v>17405</v>
      </c>
      <c r="C4603" s="67" t="s">
        <v>20</v>
      </c>
      <c r="D4603" s="563" t="s">
        <v>6157</v>
      </c>
      <c r="E4603" s="558" t="s">
        <v>2778</v>
      </c>
      <c r="F4603" s="564">
        <v>49.95</v>
      </c>
      <c r="G4603" s="564">
        <v>52.27</v>
      </c>
      <c r="H4603" s="145"/>
      <c r="I4603" s="145"/>
      <c r="J4603" s="145"/>
    </row>
    <row r="4604" spans="1:10" ht="54">
      <c r="A4604" s="558">
        <v>95803</v>
      </c>
      <c r="B4604" s="66" t="s">
        <v>17405</v>
      </c>
      <c r="C4604" s="67" t="s">
        <v>20</v>
      </c>
      <c r="D4604" s="563" t="s">
        <v>6158</v>
      </c>
      <c r="E4604" s="558" t="s">
        <v>2778</v>
      </c>
      <c r="F4604" s="564">
        <v>73.209999999999994</v>
      </c>
      <c r="G4604" s="564">
        <v>76.31</v>
      </c>
      <c r="H4604" s="145"/>
      <c r="I4604" s="145"/>
      <c r="J4604" s="145"/>
    </row>
    <row r="4605" spans="1:10" ht="45">
      <c r="A4605" s="558">
        <v>95804</v>
      </c>
      <c r="B4605" s="66" t="s">
        <v>17405</v>
      </c>
      <c r="C4605" s="67" t="s">
        <v>20</v>
      </c>
      <c r="D4605" s="563" t="s">
        <v>6159</v>
      </c>
      <c r="E4605" s="558" t="s">
        <v>2778</v>
      </c>
      <c r="F4605" s="564">
        <v>25.46</v>
      </c>
      <c r="G4605" s="564">
        <v>26.41</v>
      </c>
      <c r="H4605" s="145"/>
      <c r="I4605" s="145"/>
      <c r="J4605" s="145"/>
    </row>
    <row r="4606" spans="1:10" ht="45">
      <c r="A4606" s="558">
        <v>95805</v>
      </c>
      <c r="B4606" s="66" t="s">
        <v>17405</v>
      </c>
      <c r="C4606" s="67" t="s">
        <v>20</v>
      </c>
      <c r="D4606" s="563" t="s">
        <v>6160</v>
      </c>
      <c r="E4606" s="558" t="s">
        <v>2778</v>
      </c>
      <c r="F4606" s="564">
        <v>26.73</v>
      </c>
      <c r="G4606" s="564">
        <v>27.79</v>
      </c>
      <c r="H4606" s="145"/>
      <c r="I4606" s="145"/>
      <c r="J4606" s="145"/>
    </row>
    <row r="4607" spans="1:10" ht="45">
      <c r="A4607" s="558">
        <v>95806</v>
      </c>
      <c r="B4607" s="66" t="s">
        <v>17405</v>
      </c>
      <c r="C4607" s="67" t="s">
        <v>20</v>
      </c>
      <c r="D4607" s="563" t="s">
        <v>6161</v>
      </c>
      <c r="E4607" s="558" t="s">
        <v>2778</v>
      </c>
      <c r="F4607" s="564">
        <v>29.16</v>
      </c>
      <c r="G4607" s="564">
        <v>30.38</v>
      </c>
      <c r="H4607" s="145"/>
      <c r="I4607" s="145"/>
      <c r="J4607" s="145"/>
    </row>
    <row r="4608" spans="1:10" ht="45">
      <c r="A4608" s="558">
        <v>104401</v>
      </c>
      <c r="B4608" s="66" t="s">
        <v>17405</v>
      </c>
      <c r="C4608" s="67" t="s">
        <v>20</v>
      </c>
      <c r="D4608" s="563" t="s">
        <v>6178</v>
      </c>
      <c r="E4608" s="558" t="s">
        <v>2778</v>
      </c>
      <c r="F4608" s="564">
        <v>28.24</v>
      </c>
      <c r="G4608" s="564">
        <v>29.32</v>
      </c>
      <c r="H4608" s="145"/>
      <c r="I4608" s="145"/>
      <c r="J4608" s="145"/>
    </row>
    <row r="4609" spans="1:10" ht="45">
      <c r="A4609" s="558">
        <v>104402</v>
      </c>
      <c r="B4609" s="66" t="s">
        <v>17405</v>
      </c>
      <c r="C4609" s="67" t="s">
        <v>20</v>
      </c>
      <c r="D4609" s="563" t="s">
        <v>6179</v>
      </c>
      <c r="E4609" s="558" t="s">
        <v>2778</v>
      </c>
      <c r="F4609" s="564">
        <v>29.12</v>
      </c>
      <c r="G4609" s="564">
        <v>30.42</v>
      </c>
      <c r="H4609" s="145"/>
      <c r="I4609" s="145"/>
      <c r="J4609" s="145"/>
    </row>
    <row r="4610" spans="1:10" ht="45">
      <c r="A4610" s="558">
        <v>104403</v>
      </c>
      <c r="B4610" s="66" t="s">
        <v>17405</v>
      </c>
      <c r="C4610" s="67" t="s">
        <v>20</v>
      </c>
      <c r="D4610" s="563" t="s">
        <v>6180</v>
      </c>
      <c r="E4610" s="558" t="s">
        <v>2778</v>
      </c>
      <c r="F4610" s="564">
        <v>36.159999999999997</v>
      </c>
      <c r="G4610" s="564">
        <v>37.770000000000003</v>
      </c>
      <c r="H4610" s="145"/>
      <c r="I4610" s="145"/>
      <c r="J4610" s="145"/>
    </row>
    <row r="4611" spans="1:10" ht="45">
      <c r="A4611" s="558">
        <v>104395</v>
      </c>
      <c r="B4611" s="66" t="s">
        <v>17405</v>
      </c>
      <c r="C4611" s="67" t="s">
        <v>20</v>
      </c>
      <c r="D4611" s="563" t="s">
        <v>6142</v>
      </c>
      <c r="E4611" s="558" t="s">
        <v>2778</v>
      </c>
      <c r="F4611" s="564">
        <v>24.83</v>
      </c>
      <c r="G4611" s="564">
        <v>25.78</v>
      </c>
      <c r="H4611" s="145"/>
      <c r="I4611" s="145"/>
      <c r="J4611" s="145"/>
    </row>
    <row r="4612" spans="1:10" ht="45">
      <c r="A4612" s="558">
        <v>104396</v>
      </c>
      <c r="B4612" s="66" t="s">
        <v>17405</v>
      </c>
      <c r="C4612" s="67" t="s">
        <v>20</v>
      </c>
      <c r="D4612" s="563" t="s">
        <v>6173</v>
      </c>
      <c r="E4612" s="558" t="s">
        <v>2778</v>
      </c>
      <c r="F4612" s="564">
        <v>25.04</v>
      </c>
      <c r="G4612" s="564">
        <v>26.1</v>
      </c>
      <c r="H4612" s="145"/>
      <c r="I4612" s="145"/>
      <c r="J4612" s="145"/>
    </row>
    <row r="4613" spans="1:10" ht="45">
      <c r="A4613" s="558">
        <v>104397</v>
      </c>
      <c r="B4613" s="66" t="s">
        <v>17405</v>
      </c>
      <c r="C4613" s="67" t="s">
        <v>20</v>
      </c>
      <c r="D4613" s="563" t="s">
        <v>6174</v>
      </c>
      <c r="E4613" s="558" t="s">
        <v>2778</v>
      </c>
      <c r="F4613" s="564">
        <v>29.96</v>
      </c>
      <c r="G4613" s="564">
        <v>31.18</v>
      </c>
      <c r="H4613" s="145"/>
      <c r="I4613" s="145"/>
      <c r="J4613" s="145"/>
    </row>
    <row r="4614" spans="1:10" ht="45">
      <c r="A4614" s="558">
        <v>95810</v>
      </c>
      <c r="B4614" s="66" t="s">
        <v>17405</v>
      </c>
      <c r="C4614" s="67" t="s">
        <v>20</v>
      </c>
      <c r="D4614" s="563" t="s">
        <v>6165</v>
      </c>
      <c r="E4614" s="558" t="s">
        <v>2778</v>
      </c>
      <c r="F4614" s="564">
        <v>19.39</v>
      </c>
      <c r="G4614" s="564">
        <v>19.75</v>
      </c>
      <c r="H4614" s="145"/>
      <c r="I4614" s="145"/>
      <c r="J4614" s="145"/>
    </row>
    <row r="4615" spans="1:10" ht="45">
      <c r="A4615" s="558">
        <v>95811</v>
      </c>
      <c r="B4615" s="66" t="s">
        <v>17405</v>
      </c>
      <c r="C4615" s="67" t="s">
        <v>20</v>
      </c>
      <c r="D4615" s="563" t="s">
        <v>6166</v>
      </c>
      <c r="E4615" s="558" t="s">
        <v>2778</v>
      </c>
      <c r="F4615" s="564">
        <v>23.23</v>
      </c>
      <c r="G4615" s="564">
        <v>23.92</v>
      </c>
      <c r="H4615" s="145"/>
      <c r="I4615" s="145"/>
      <c r="J4615" s="145"/>
    </row>
    <row r="4616" spans="1:10" ht="45">
      <c r="A4616" s="558">
        <v>95812</v>
      </c>
      <c r="B4616" s="66" t="s">
        <v>17405</v>
      </c>
      <c r="C4616" s="67" t="s">
        <v>20</v>
      </c>
      <c r="D4616" s="563" t="s">
        <v>6167</v>
      </c>
      <c r="E4616" s="558" t="s">
        <v>2778</v>
      </c>
      <c r="F4616" s="564">
        <v>31.09</v>
      </c>
      <c r="G4616" s="564">
        <v>32.25</v>
      </c>
      <c r="H4616" s="145"/>
      <c r="I4616" s="145"/>
      <c r="J4616" s="145"/>
    </row>
    <row r="4617" spans="1:10" ht="45">
      <c r="A4617" s="558">
        <v>95807</v>
      </c>
      <c r="B4617" s="66" t="s">
        <v>17405</v>
      </c>
      <c r="C4617" s="67" t="s">
        <v>20</v>
      </c>
      <c r="D4617" s="563" t="s">
        <v>6162</v>
      </c>
      <c r="E4617" s="558" t="s">
        <v>2778</v>
      </c>
      <c r="F4617" s="564">
        <v>29.67</v>
      </c>
      <c r="G4617" s="564">
        <v>30.87</v>
      </c>
      <c r="H4617" s="145"/>
      <c r="I4617" s="145"/>
      <c r="J4617" s="145"/>
    </row>
    <row r="4618" spans="1:10" ht="45">
      <c r="A4618" s="558">
        <v>95808</v>
      </c>
      <c r="B4618" s="66" t="s">
        <v>17405</v>
      </c>
      <c r="C4618" s="67" t="s">
        <v>20</v>
      </c>
      <c r="D4618" s="563" t="s">
        <v>6163</v>
      </c>
      <c r="E4618" s="558" t="s">
        <v>2778</v>
      </c>
      <c r="F4618" s="564">
        <v>33.51</v>
      </c>
      <c r="G4618" s="564">
        <v>35.03</v>
      </c>
      <c r="H4618" s="145"/>
      <c r="I4618" s="145"/>
      <c r="J4618" s="145"/>
    </row>
    <row r="4619" spans="1:10" ht="45">
      <c r="A4619" s="558">
        <v>95809</v>
      </c>
      <c r="B4619" s="66" t="s">
        <v>17405</v>
      </c>
      <c r="C4619" s="67" t="s">
        <v>20</v>
      </c>
      <c r="D4619" s="563" t="s">
        <v>6164</v>
      </c>
      <c r="E4619" s="558" t="s">
        <v>2778</v>
      </c>
      <c r="F4619" s="564">
        <v>41.37</v>
      </c>
      <c r="G4619" s="564">
        <v>43.36</v>
      </c>
      <c r="H4619" s="145"/>
      <c r="I4619" s="145"/>
      <c r="J4619" s="145"/>
    </row>
    <row r="4620" spans="1:10" ht="45">
      <c r="A4620" s="558">
        <v>104398</v>
      </c>
      <c r="B4620" s="66" t="s">
        <v>17405</v>
      </c>
      <c r="C4620" s="67" t="s">
        <v>20</v>
      </c>
      <c r="D4620" s="563" t="s">
        <v>6175</v>
      </c>
      <c r="E4620" s="558" t="s">
        <v>2778</v>
      </c>
      <c r="F4620" s="564">
        <v>29.65</v>
      </c>
      <c r="G4620" s="564">
        <v>30.85</v>
      </c>
      <c r="H4620" s="145"/>
      <c r="I4620" s="145"/>
      <c r="J4620" s="145"/>
    </row>
    <row r="4621" spans="1:10" ht="45">
      <c r="A4621" s="558">
        <v>104399</v>
      </c>
      <c r="B4621" s="66" t="s">
        <v>17405</v>
      </c>
      <c r="C4621" s="67" t="s">
        <v>20</v>
      </c>
      <c r="D4621" s="563" t="s">
        <v>6176</v>
      </c>
      <c r="E4621" s="558" t="s">
        <v>2778</v>
      </c>
      <c r="F4621" s="564">
        <v>31.81</v>
      </c>
      <c r="G4621" s="564">
        <v>33.33</v>
      </c>
      <c r="H4621" s="145"/>
      <c r="I4621" s="145"/>
      <c r="J4621" s="145"/>
    </row>
    <row r="4622" spans="1:10" ht="45">
      <c r="A4622" s="558">
        <v>104400</v>
      </c>
      <c r="B4622" s="66" t="s">
        <v>17405</v>
      </c>
      <c r="C4622" s="67" t="s">
        <v>20</v>
      </c>
      <c r="D4622" s="563" t="s">
        <v>6177</v>
      </c>
      <c r="E4622" s="558" t="s">
        <v>2778</v>
      </c>
      <c r="F4622" s="564">
        <v>40.64</v>
      </c>
      <c r="G4622" s="564">
        <v>42.63</v>
      </c>
      <c r="H4622" s="145"/>
      <c r="I4622" s="145"/>
      <c r="J4622" s="145"/>
    </row>
    <row r="4623" spans="1:10" ht="45">
      <c r="A4623" s="558">
        <v>104404</v>
      </c>
      <c r="B4623" s="66" t="s">
        <v>17405</v>
      </c>
      <c r="C4623" s="67" t="s">
        <v>20</v>
      </c>
      <c r="D4623" s="563" t="s">
        <v>6181</v>
      </c>
      <c r="E4623" s="558" t="s">
        <v>2778</v>
      </c>
      <c r="F4623" s="564">
        <v>37.229999999999997</v>
      </c>
      <c r="G4623" s="564">
        <v>38.979999999999997</v>
      </c>
      <c r="H4623" s="145"/>
      <c r="I4623" s="145"/>
      <c r="J4623" s="145"/>
    </row>
    <row r="4624" spans="1:10" ht="45">
      <c r="A4624" s="558">
        <v>104405</v>
      </c>
      <c r="B4624" s="66" t="s">
        <v>17405</v>
      </c>
      <c r="C4624" s="67" t="s">
        <v>20</v>
      </c>
      <c r="D4624" s="563" t="s">
        <v>6182</v>
      </c>
      <c r="E4624" s="558" t="s">
        <v>2778</v>
      </c>
      <c r="F4624" s="564">
        <v>50.26</v>
      </c>
      <c r="G4624" s="564">
        <v>52.63</v>
      </c>
      <c r="H4624" s="145"/>
      <c r="I4624" s="145"/>
      <c r="J4624" s="145"/>
    </row>
    <row r="4625" spans="1:10" ht="45">
      <c r="A4625" s="558">
        <v>95813</v>
      </c>
      <c r="B4625" s="66" t="s">
        <v>17405</v>
      </c>
      <c r="C4625" s="67" t="s">
        <v>20</v>
      </c>
      <c r="D4625" s="563" t="s">
        <v>6168</v>
      </c>
      <c r="E4625" s="558" t="s">
        <v>2778</v>
      </c>
      <c r="F4625" s="564">
        <v>22.37</v>
      </c>
      <c r="G4625" s="564">
        <v>22.85</v>
      </c>
      <c r="H4625" s="145"/>
      <c r="I4625" s="145"/>
      <c r="J4625" s="145"/>
    </row>
    <row r="4626" spans="1:10" ht="45">
      <c r="A4626" s="558">
        <v>95814</v>
      </c>
      <c r="B4626" s="66" t="s">
        <v>17405</v>
      </c>
      <c r="C4626" s="67" t="s">
        <v>20</v>
      </c>
      <c r="D4626" s="563" t="s">
        <v>6169</v>
      </c>
      <c r="E4626" s="558" t="s">
        <v>2778</v>
      </c>
      <c r="F4626" s="564">
        <v>27.49</v>
      </c>
      <c r="G4626" s="564">
        <v>28.41</v>
      </c>
      <c r="H4626" s="145"/>
      <c r="I4626" s="145"/>
      <c r="J4626" s="145"/>
    </row>
    <row r="4627" spans="1:10" ht="45">
      <c r="A4627" s="558">
        <v>95815</v>
      </c>
      <c r="B4627" s="66" t="s">
        <v>17405</v>
      </c>
      <c r="C4627" s="67" t="s">
        <v>20</v>
      </c>
      <c r="D4627" s="563" t="s">
        <v>6170</v>
      </c>
      <c r="E4627" s="558" t="s">
        <v>2778</v>
      </c>
      <c r="F4627" s="564">
        <v>39.979999999999997</v>
      </c>
      <c r="G4627" s="564">
        <v>41.52</v>
      </c>
      <c r="H4627" s="145"/>
      <c r="I4627" s="145"/>
      <c r="J4627" s="145"/>
    </row>
    <row r="4628" spans="1:10" ht="45">
      <c r="A4628" s="558">
        <v>95816</v>
      </c>
      <c r="B4628" s="66" t="s">
        <v>17405</v>
      </c>
      <c r="C4628" s="67" t="s">
        <v>20</v>
      </c>
      <c r="D4628" s="563" t="s">
        <v>6171</v>
      </c>
      <c r="E4628" s="558" t="s">
        <v>2778</v>
      </c>
      <c r="F4628" s="564">
        <v>35.950000000000003</v>
      </c>
      <c r="G4628" s="564">
        <v>37.39</v>
      </c>
      <c r="H4628" s="145"/>
      <c r="I4628" s="145"/>
      <c r="J4628" s="145"/>
    </row>
    <row r="4629" spans="1:10" ht="45">
      <c r="A4629" s="558">
        <v>95817</v>
      </c>
      <c r="B4629" s="66" t="s">
        <v>17405</v>
      </c>
      <c r="C4629" s="67" t="s">
        <v>20</v>
      </c>
      <c r="D4629" s="563" t="s">
        <v>8037</v>
      </c>
      <c r="E4629" s="558" t="s">
        <v>2778</v>
      </c>
      <c r="F4629" s="564">
        <v>41.73</v>
      </c>
      <c r="G4629" s="564">
        <v>43.72</v>
      </c>
      <c r="H4629" s="145"/>
      <c r="I4629" s="145"/>
      <c r="J4629" s="145"/>
    </row>
    <row r="4630" spans="1:10" ht="45">
      <c r="A4630" s="558">
        <v>95818</v>
      </c>
      <c r="B4630" s="66" t="s">
        <v>17405</v>
      </c>
      <c r="C4630" s="67" t="s">
        <v>20</v>
      </c>
      <c r="D4630" s="563" t="s">
        <v>6172</v>
      </c>
      <c r="E4630" s="558" t="s">
        <v>2778</v>
      </c>
      <c r="F4630" s="564">
        <v>57.89</v>
      </c>
      <c r="G4630" s="564">
        <v>60.65</v>
      </c>
      <c r="H4630" s="145"/>
      <c r="I4630" s="145"/>
      <c r="J4630" s="145"/>
    </row>
    <row r="4631" spans="1:10" ht="45">
      <c r="A4631" s="558">
        <v>104391</v>
      </c>
      <c r="B4631" s="66" t="s">
        <v>17405</v>
      </c>
      <c r="C4631" s="67" t="s">
        <v>20</v>
      </c>
      <c r="D4631" s="563" t="s">
        <v>14878</v>
      </c>
      <c r="E4631" s="558" t="s">
        <v>2778</v>
      </c>
      <c r="F4631" s="564">
        <v>0</v>
      </c>
      <c r="G4631" s="564">
        <v>0</v>
      </c>
      <c r="H4631" s="145"/>
      <c r="I4631" s="145"/>
      <c r="J4631" s="145"/>
    </row>
    <row r="4632" spans="1:10" ht="45">
      <c r="A4632" s="558">
        <v>104392</v>
      </c>
      <c r="B4632" s="66" t="s">
        <v>17405</v>
      </c>
      <c r="C4632" s="67" t="s">
        <v>20</v>
      </c>
      <c r="D4632" s="563" t="s">
        <v>14879</v>
      </c>
      <c r="E4632" s="558" t="s">
        <v>2778</v>
      </c>
      <c r="F4632" s="564">
        <v>0</v>
      </c>
      <c r="G4632" s="564">
        <v>0</v>
      </c>
      <c r="H4632" s="145"/>
      <c r="I4632" s="145"/>
      <c r="J4632" s="145"/>
    </row>
    <row r="4633" spans="1:10" ht="45">
      <c r="A4633" s="558">
        <v>104393</v>
      </c>
      <c r="B4633" s="66" t="s">
        <v>17405</v>
      </c>
      <c r="C4633" s="67" t="s">
        <v>20</v>
      </c>
      <c r="D4633" s="563" t="s">
        <v>14880</v>
      </c>
      <c r="E4633" s="558" t="s">
        <v>2778</v>
      </c>
      <c r="F4633" s="564">
        <v>0</v>
      </c>
      <c r="G4633" s="564">
        <v>0</v>
      </c>
      <c r="H4633" s="145"/>
      <c r="I4633" s="145"/>
      <c r="J4633" s="145"/>
    </row>
    <row r="4634" spans="1:10" ht="45">
      <c r="A4634" s="558">
        <v>104394</v>
      </c>
      <c r="B4634" s="66" t="s">
        <v>17405</v>
      </c>
      <c r="C4634" s="67" t="s">
        <v>20</v>
      </c>
      <c r="D4634" s="563" t="s">
        <v>14881</v>
      </c>
      <c r="E4634" s="558" t="s">
        <v>2778</v>
      </c>
      <c r="F4634" s="564">
        <v>0</v>
      </c>
      <c r="G4634" s="564">
        <v>0</v>
      </c>
      <c r="H4634" s="145"/>
      <c r="I4634" s="145"/>
      <c r="J4634" s="145"/>
    </row>
    <row r="4635" spans="1:10" ht="45">
      <c r="A4635" s="558">
        <v>95761</v>
      </c>
      <c r="B4635" s="66" t="s">
        <v>17405</v>
      </c>
      <c r="C4635" s="67" t="s">
        <v>20</v>
      </c>
      <c r="D4635" s="563" t="s">
        <v>14882</v>
      </c>
      <c r="E4635" s="558" t="s">
        <v>2778</v>
      </c>
      <c r="F4635" s="564">
        <v>0</v>
      </c>
      <c r="G4635" s="564">
        <v>0</v>
      </c>
      <c r="H4635" s="145"/>
      <c r="I4635" s="145"/>
      <c r="J4635" s="145"/>
    </row>
    <row r="4636" spans="1:10" ht="45">
      <c r="A4636" s="558">
        <v>95763</v>
      </c>
      <c r="B4636" s="66" t="s">
        <v>17405</v>
      </c>
      <c r="C4636" s="67" t="s">
        <v>20</v>
      </c>
      <c r="D4636" s="563" t="s">
        <v>14883</v>
      </c>
      <c r="E4636" s="558" t="s">
        <v>2778</v>
      </c>
      <c r="F4636" s="564">
        <v>0</v>
      </c>
      <c r="G4636" s="564">
        <v>0</v>
      </c>
      <c r="H4636" s="145"/>
      <c r="I4636" s="145"/>
      <c r="J4636" s="145"/>
    </row>
    <row r="4637" spans="1:10" ht="45">
      <c r="A4637" s="558">
        <v>95765</v>
      </c>
      <c r="B4637" s="66" t="s">
        <v>17405</v>
      </c>
      <c r="C4637" s="67" t="s">
        <v>20</v>
      </c>
      <c r="D4637" s="563" t="s">
        <v>14884</v>
      </c>
      <c r="E4637" s="558" t="s">
        <v>2778</v>
      </c>
      <c r="F4637" s="564">
        <v>0</v>
      </c>
      <c r="G4637" s="564">
        <v>0</v>
      </c>
      <c r="H4637" s="145"/>
      <c r="I4637" s="145"/>
      <c r="J4637" s="145"/>
    </row>
    <row r="4638" spans="1:10" ht="45">
      <c r="A4638" s="558">
        <v>95767</v>
      </c>
      <c r="B4638" s="66" t="s">
        <v>17405</v>
      </c>
      <c r="C4638" s="67" t="s">
        <v>20</v>
      </c>
      <c r="D4638" s="563" t="s">
        <v>14885</v>
      </c>
      <c r="E4638" s="558" t="s">
        <v>2778</v>
      </c>
      <c r="F4638" s="564">
        <v>0</v>
      </c>
      <c r="G4638" s="564">
        <v>0</v>
      </c>
      <c r="H4638" s="145"/>
      <c r="I4638" s="145"/>
      <c r="J4638" s="145"/>
    </row>
    <row r="4639" spans="1:10" ht="45">
      <c r="A4639" s="558">
        <v>95762</v>
      </c>
      <c r="B4639" s="66" t="s">
        <v>17405</v>
      </c>
      <c r="C4639" s="67" t="s">
        <v>20</v>
      </c>
      <c r="D4639" s="563" t="s">
        <v>14886</v>
      </c>
      <c r="E4639" s="558" t="s">
        <v>2778</v>
      </c>
      <c r="F4639" s="564">
        <v>0</v>
      </c>
      <c r="G4639" s="564">
        <v>0</v>
      </c>
      <c r="H4639" s="145"/>
      <c r="I4639" s="145"/>
      <c r="J4639" s="145"/>
    </row>
    <row r="4640" spans="1:10" ht="45">
      <c r="A4640" s="558">
        <v>95764</v>
      </c>
      <c r="B4640" s="66" t="s">
        <v>17405</v>
      </c>
      <c r="C4640" s="67" t="s">
        <v>20</v>
      </c>
      <c r="D4640" s="563" t="s">
        <v>14887</v>
      </c>
      <c r="E4640" s="558" t="s">
        <v>2778</v>
      </c>
      <c r="F4640" s="564">
        <v>0</v>
      </c>
      <c r="G4640" s="564">
        <v>0</v>
      </c>
      <c r="H4640" s="145"/>
      <c r="I4640" s="145"/>
      <c r="J4640" s="145"/>
    </row>
    <row r="4641" spans="1:10" ht="45">
      <c r="A4641" s="558">
        <v>95766</v>
      </c>
      <c r="B4641" s="66" t="s">
        <v>17405</v>
      </c>
      <c r="C4641" s="67" t="s">
        <v>20</v>
      </c>
      <c r="D4641" s="563" t="s">
        <v>14888</v>
      </c>
      <c r="E4641" s="558" t="s">
        <v>2778</v>
      </c>
      <c r="F4641" s="564">
        <v>0</v>
      </c>
      <c r="G4641" s="564">
        <v>0</v>
      </c>
      <c r="H4641" s="145"/>
      <c r="I4641" s="145"/>
      <c r="J4641" s="145"/>
    </row>
    <row r="4642" spans="1:10" ht="45">
      <c r="A4642" s="558">
        <v>95768</v>
      </c>
      <c r="B4642" s="66" t="s">
        <v>17405</v>
      </c>
      <c r="C4642" s="67" t="s">
        <v>20</v>
      </c>
      <c r="D4642" s="563" t="s">
        <v>14889</v>
      </c>
      <c r="E4642" s="558" t="s">
        <v>2778</v>
      </c>
      <c r="F4642" s="564">
        <v>0</v>
      </c>
      <c r="G4642" s="564">
        <v>0</v>
      </c>
      <c r="H4642" s="145"/>
      <c r="I4642" s="145"/>
      <c r="J4642" s="145"/>
    </row>
    <row r="4643" spans="1:10" ht="45">
      <c r="A4643" s="558">
        <v>95739</v>
      </c>
      <c r="B4643" s="66" t="s">
        <v>17405</v>
      </c>
      <c r="C4643" s="67" t="s">
        <v>20</v>
      </c>
      <c r="D4643" s="563" t="s">
        <v>14890</v>
      </c>
      <c r="E4643" s="558" t="s">
        <v>2778</v>
      </c>
      <c r="F4643" s="564">
        <v>0</v>
      </c>
      <c r="G4643" s="564">
        <v>0</v>
      </c>
      <c r="H4643" s="145"/>
      <c r="I4643" s="145"/>
      <c r="J4643" s="145"/>
    </row>
    <row r="4644" spans="1:10" ht="45">
      <c r="A4644" s="558">
        <v>95740</v>
      </c>
      <c r="B4644" s="66" t="s">
        <v>17405</v>
      </c>
      <c r="C4644" s="67" t="s">
        <v>20</v>
      </c>
      <c r="D4644" s="563" t="s">
        <v>14891</v>
      </c>
      <c r="E4644" s="558" t="s">
        <v>2778</v>
      </c>
      <c r="F4644" s="564">
        <v>0</v>
      </c>
      <c r="G4644" s="564">
        <v>0</v>
      </c>
      <c r="H4644" s="145"/>
      <c r="I4644" s="145"/>
      <c r="J4644" s="145"/>
    </row>
    <row r="4645" spans="1:10" ht="45">
      <c r="A4645" s="558">
        <v>95741</v>
      </c>
      <c r="B4645" s="66" t="s">
        <v>17405</v>
      </c>
      <c r="C4645" s="67" t="s">
        <v>20</v>
      </c>
      <c r="D4645" s="563" t="s">
        <v>14892</v>
      </c>
      <c r="E4645" s="558" t="s">
        <v>2778</v>
      </c>
      <c r="F4645" s="564">
        <v>0</v>
      </c>
      <c r="G4645" s="564">
        <v>0</v>
      </c>
      <c r="H4645" s="145"/>
      <c r="I4645" s="145"/>
      <c r="J4645" s="145"/>
    </row>
    <row r="4646" spans="1:10" ht="54">
      <c r="A4646" s="558">
        <v>104409</v>
      </c>
      <c r="B4646" s="66" t="s">
        <v>17405</v>
      </c>
      <c r="C4646" s="67" t="s">
        <v>20</v>
      </c>
      <c r="D4646" s="563" t="s">
        <v>14893</v>
      </c>
      <c r="E4646" s="558" t="s">
        <v>6</v>
      </c>
      <c r="F4646" s="564">
        <v>0</v>
      </c>
      <c r="G4646" s="564">
        <v>0</v>
      </c>
      <c r="H4646" s="145"/>
      <c r="I4646" s="145"/>
      <c r="J4646" s="145"/>
    </row>
    <row r="4647" spans="1:10" ht="54">
      <c r="A4647" s="558">
        <v>104408</v>
      </c>
      <c r="B4647" s="66" t="s">
        <v>17405</v>
      </c>
      <c r="C4647" s="67" t="s">
        <v>20</v>
      </c>
      <c r="D4647" s="563" t="s">
        <v>14894</v>
      </c>
      <c r="E4647" s="558" t="s">
        <v>6</v>
      </c>
      <c r="F4647" s="564">
        <v>0</v>
      </c>
      <c r="G4647" s="564">
        <v>0</v>
      </c>
      <c r="H4647" s="145"/>
      <c r="I4647" s="145"/>
      <c r="J4647" s="145"/>
    </row>
    <row r="4648" spans="1:10" ht="45">
      <c r="A4648" s="558">
        <v>104407</v>
      </c>
      <c r="B4648" s="66" t="s">
        <v>17405</v>
      </c>
      <c r="C4648" s="67" t="s">
        <v>20</v>
      </c>
      <c r="D4648" s="563" t="s">
        <v>14895</v>
      </c>
      <c r="E4648" s="558" t="s">
        <v>6</v>
      </c>
      <c r="F4648" s="564">
        <v>0</v>
      </c>
      <c r="G4648" s="564">
        <v>0</v>
      </c>
      <c r="H4648" s="145"/>
      <c r="I4648" s="145"/>
      <c r="J4648" s="145"/>
    </row>
    <row r="4649" spans="1:10" ht="45">
      <c r="A4649" s="558">
        <v>104406</v>
      </c>
      <c r="B4649" s="66" t="s">
        <v>17405</v>
      </c>
      <c r="C4649" s="67" t="s">
        <v>20</v>
      </c>
      <c r="D4649" s="563" t="s">
        <v>14896</v>
      </c>
      <c r="E4649" s="558" t="s">
        <v>6</v>
      </c>
      <c r="F4649" s="564">
        <v>0</v>
      </c>
      <c r="G4649" s="564">
        <v>0</v>
      </c>
      <c r="H4649" s="145"/>
      <c r="I4649" s="145"/>
      <c r="J4649" s="145"/>
    </row>
    <row r="4650" spans="1:10" ht="45">
      <c r="A4650" s="558">
        <v>95726</v>
      </c>
      <c r="B4650" s="66" t="s">
        <v>17405</v>
      </c>
      <c r="C4650" s="67" t="s">
        <v>20</v>
      </c>
      <c r="D4650" s="563" t="s">
        <v>14897</v>
      </c>
      <c r="E4650" s="558" t="s">
        <v>6</v>
      </c>
      <c r="F4650" s="564">
        <v>16.95</v>
      </c>
      <c r="G4650" s="564">
        <v>17.84</v>
      </c>
      <c r="H4650" s="145"/>
      <c r="I4650" s="145"/>
      <c r="J4650" s="145"/>
    </row>
    <row r="4651" spans="1:10" ht="45">
      <c r="A4651" s="558">
        <v>95727</v>
      </c>
      <c r="B4651" s="66" t="s">
        <v>17405</v>
      </c>
      <c r="C4651" s="67" t="s">
        <v>20</v>
      </c>
      <c r="D4651" s="563" t="s">
        <v>14898</v>
      </c>
      <c r="E4651" s="558" t="s">
        <v>6</v>
      </c>
      <c r="F4651" s="564">
        <v>20.59</v>
      </c>
      <c r="G4651" s="564">
        <v>21.73</v>
      </c>
      <c r="H4651" s="145"/>
      <c r="I4651" s="145"/>
      <c r="J4651" s="145"/>
    </row>
    <row r="4652" spans="1:10" ht="45">
      <c r="A4652" s="558">
        <v>95728</v>
      </c>
      <c r="B4652" s="66" t="s">
        <v>17405</v>
      </c>
      <c r="C4652" s="67" t="s">
        <v>20</v>
      </c>
      <c r="D4652" s="563" t="s">
        <v>14899</v>
      </c>
      <c r="E4652" s="558" t="s">
        <v>6</v>
      </c>
      <c r="F4652" s="564">
        <v>26.54</v>
      </c>
      <c r="G4652" s="564">
        <v>28.04</v>
      </c>
      <c r="H4652" s="145"/>
      <c r="I4652" s="145"/>
      <c r="J4652" s="145"/>
    </row>
    <row r="4653" spans="1:10" ht="45">
      <c r="A4653" s="558">
        <v>104452</v>
      </c>
      <c r="B4653" s="66" t="s">
        <v>17405</v>
      </c>
      <c r="C4653" s="67" t="s">
        <v>20</v>
      </c>
      <c r="D4653" s="563" t="s">
        <v>14900</v>
      </c>
      <c r="E4653" s="558" t="s">
        <v>2778</v>
      </c>
      <c r="F4653" s="564">
        <v>0</v>
      </c>
      <c r="G4653" s="564">
        <v>0</v>
      </c>
      <c r="H4653" s="145"/>
      <c r="I4653" s="145"/>
      <c r="J4653" s="145"/>
    </row>
    <row r="4654" spans="1:10" ht="45">
      <c r="A4654" s="558">
        <v>104448</v>
      </c>
      <c r="B4654" s="66" t="s">
        <v>17405</v>
      </c>
      <c r="C4654" s="67" t="s">
        <v>20</v>
      </c>
      <c r="D4654" s="563" t="s">
        <v>14901</v>
      </c>
      <c r="E4654" s="558" t="s">
        <v>2778</v>
      </c>
      <c r="F4654" s="564">
        <v>0</v>
      </c>
      <c r="G4654" s="564">
        <v>0</v>
      </c>
      <c r="H4654" s="145"/>
      <c r="I4654" s="145"/>
      <c r="J4654" s="145"/>
    </row>
    <row r="4655" spans="1:10" ht="45">
      <c r="A4655" s="558">
        <v>104449</v>
      </c>
      <c r="B4655" s="66" t="s">
        <v>17405</v>
      </c>
      <c r="C4655" s="67" t="s">
        <v>20</v>
      </c>
      <c r="D4655" s="563" t="s">
        <v>14902</v>
      </c>
      <c r="E4655" s="558" t="s">
        <v>2778</v>
      </c>
      <c r="F4655" s="564">
        <v>0</v>
      </c>
      <c r="G4655" s="564">
        <v>0</v>
      </c>
      <c r="H4655" s="145"/>
      <c r="I4655" s="145"/>
      <c r="J4655" s="145"/>
    </row>
    <row r="4656" spans="1:10" ht="45">
      <c r="A4656" s="558">
        <v>104450</v>
      </c>
      <c r="B4656" s="66" t="s">
        <v>17405</v>
      </c>
      <c r="C4656" s="67" t="s">
        <v>20</v>
      </c>
      <c r="D4656" s="563" t="s">
        <v>14903</v>
      </c>
      <c r="E4656" s="558" t="s">
        <v>2778</v>
      </c>
      <c r="F4656" s="564">
        <v>0</v>
      </c>
      <c r="G4656" s="564">
        <v>0</v>
      </c>
      <c r="H4656" s="145"/>
      <c r="I4656" s="145"/>
      <c r="J4656" s="145"/>
    </row>
    <row r="4657" spans="1:10" ht="45">
      <c r="A4657" s="558">
        <v>104445</v>
      </c>
      <c r="B4657" s="66" t="s">
        <v>17405</v>
      </c>
      <c r="C4657" s="67" t="s">
        <v>20</v>
      </c>
      <c r="D4657" s="563" t="s">
        <v>14904</v>
      </c>
      <c r="E4657" s="558" t="s">
        <v>2778</v>
      </c>
      <c r="F4657" s="564">
        <v>0</v>
      </c>
      <c r="G4657" s="564">
        <v>0</v>
      </c>
      <c r="H4657" s="145"/>
      <c r="I4657" s="145"/>
      <c r="J4657" s="145"/>
    </row>
    <row r="4658" spans="1:10" ht="45">
      <c r="A4658" s="558">
        <v>104446</v>
      </c>
      <c r="B4658" s="66" t="s">
        <v>17405</v>
      </c>
      <c r="C4658" s="67" t="s">
        <v>20</v>
      </c>
      <c r="D4658" s="563" t="s">
        <v>14905</v>
      </c>
      <c r="E4658" s="558" t="s">
        <v>2778</v>
      </c>
      <c r="F4658" s="564">
        <v>0</v>
      </c>
      <c r="G4658" s="564">
        <v>0</v>
      </c>
      <c r="H4658" s="145"/>
      <c r="I4658" s="145"/>
      <c r="J4658" s="145"/>
    </row>
    <row r="4659" spans="1:10" ht="45">
      <c r="A4659" s="558">
        <v>104447</v>
      </c>
      <c r="B4659" s="66" t="s">
        <v>17405</v>
      </c>
      <c r="C4659" s="67" t="s">
        <v>20</v>
      </c>
      <c r="D4659" s="563" t="s">
        <v>14906</v>
      </c>
      <c r="E4659" s="558" t="s">
        <v>2778</v>
      </c>
      <c r="F4659" s="564">
        <v>0</v>
      </c>
      <c r="G4659" s="564">
        <v>0</v>
      </c>
      <c r="H4659" s="145"/>
      <c r="I4659" s="145"/>
      <c r="J4659" s="145"/>
    </row>
    <row r="4660" spans="1:10" ht="54">
      <c r="A4660" s="558">
        <v>101884</v>
      </c>
      <c r="B4660" s="66" t="s">
        <v>17405</v>
      </c>
      <c r="C4660" s="67" t="s">
        <v>20</v>
      </c>
      <c r="D4660" s="563" t="s">
        <v>16906</v>
      </c>
      <c r="E4660" s="558" t="s">
        <v>6</v>
      </c>
      <c r="F4660" s="564">
        <v>11.31</v>
      </c>
      <c r="G4660" s="564">
        <v>11.32</v>
      </c>
      <c r="H4660" s="145"/>
      <c r="I4660" s="145"/>
      <c r="J4660" s="145"/>
    </row>
    <row r="4661" spans="1:10" ht="54">
      <c r="A4661" s="558">
        <v>101886</v>
      </c>
      <c r="B4661" s="66" t="s">
        <v>17405</v>
      </c>
      <c r="C4661" s="67" t="s">
        <v>20</v>
      </c>
      <c r="D4661" s="563" t="s">
        <v>16907</v>
      </c>
      <c r="E4661" s="558" t="s">
        <v>6</v>
      </c>
      <c r="F4661" s="564">
        <v>16.2</v>
      </c>
      <c r="G4661" s="564">
        <v>16.239999999999998</v>
      </c>
      <c r="H4661" s="145"/>
      <c r="I4661" s="145"/>
      <c r="J4661" s="145"/>
    </row>
    <row r="4662" spans="1:10" ht="54">
      <c r="A4662" s="558">
        <v>101888</v>
      </c>
      <c r="B4662" s="66" t="s">
        <v>17405</v>
      </c>
      <c r="C4662" s="67" t="s">
        <v>20</v>
      </c>
      <c r="D4662" s="563" t="s">
        <v>16908</v>
      </c>
      <c r="E4662" s="558" t="s">
        <v>6</v>
      </c>
      <c r="F4662" s="564">
        <v>25.83</v>
      </c>
      <c r="G4662" s="564">
        <v>25.92</v>
      </c>
      <c r="H4662" s="145"/>
      <c r="I4662" s="145"/>
      <c r="J4662" s="145"/>
    </row>
    <row r="4663" spans="1:10" ht="45">
      <c r="A4663" s="558">
        <v>101938</v>
      </c>
      <c r="B4663" s="66" t="s">
        <v>17405</v>
      </c>
      <c r="C4663" s="67" t="s">
        <v>20</v>
      </c>
      <c r="D4663" s="563" t="s">
        <v>16909</v>
      </c>
      <c r="E4663" s="558" t="s">
        <v>2778</v>
      </c>
      <c r="F4663" s="564">
        <v>179.42</v>
      </c>
      <c r="G4663" s="564">
        <v>184.56</v>
      </c>
      <c r="H4663" s="145"/>
      <c r="I4663" s="145"/>
      <c r="J4663" s="145"/>
    </row>
    <row r="4664" spans="1:10" ht="45">
      <c r="A4664" s="558">
        <v>101904</v>
      </c>
      <c r="B4664" s="66" t="s">
        <v>17405</v>
      </c>
      <c r="C4664" s="67" t="s">
        <v>20</v>
      </c>
      <c r="D4664" s="563" t="s">
        <v>16910</v>
      </c>
      <c r="E4664" s="558" t="s">
        <v>2778</v>
      </c>
      <c r="F4664" s="564">
        <v>1494.34</v>
      </c>
      <c r="G4664" s="564">
        <v>1497.56</v>
      </c>
      <c r="H4664" s="145"/>
      <c r="I4664" s="145"/>
      <c r="J4664" s="145"/>
    </row>
    <row r="4665" spans="1:10" ht="45">
      <c r="A4665" s="558">
        <v>101901</v>
      </c>
      <c r="B4665" s="66" t="s">
        <v>17405</v>
      </c>
      <c r="C4665" s="67" t="s">
        <v>20</v>
      </c>
      <c r="D4665" s="563" t="s">
        <v>16911</v>
      </c>
      <c r="E4665" s="558" t="s">
        <v>2778</v>
      </c>
      <c r="F4665" s="564">
        <v>156.19999999999999</v>
      </c>
      <c r="G4665" s="564">
        <v>156.66999999999999</v>
      </c>
      <c r="H4665" s="145"/>
      <c r="I4665" s="145"/>
      <c r="J4665" s="145"/>
    </row>
    <row r="4666" spans="1:10" ht="45">
      <c r="A4666" s="558">
        <v>101902</v>
      </c>
      <c r="B4666" s="66" t="s">
        <v>17405</v>
      </c>
      <c r="C4666" s="67" t="s">
        <v>20</v>
      </c>
      <c r="D4666" s="563" t="s">
        <v>16912</v>
      </c>
      <c r="E4666" s="558" t="s">
        <v>2778</v>
      </c>
      <c r="F4666" s="564">
        <v>192.31</v>
      </c>
      <c r="G4666" s="564">
        <v>192.92</v>
      </c>
      <c r="H4666" s="145"/>
      <c r="I4666" s="145"/>
      <c r="J4666" s="145"/>
    </row>
    <row r="4667" spans="1:10" ht="45">
      <c r="A4667" s="558">
        <v>101903</v>
      </c>
      <c r="B4667" s="66" t="s">
        <v>17405</v>
      </c>
      <c r="C4667" s="67" t="s">
        <v>20</v>
      </c>
      <c r="D4667" s="563" t="s">
        <v>16913</v>
      </c>
      <c r="E4667" s="558" t="s">
        <v>2778</v>
      </c>
      <c r="F4667" s="564">
        <v>399.81</v>
      </c>
      <c r="G4667" s="564">
        <v>400.98</v>
      </c>
      <c r="H4667" s="145"/>
      <c r="I4667" s="145"/>
      <c r="J4667" s="145"/>
    </row>
    <row r="4668" spans="1:10" ht="45">
      <c r="A4668" s="558">
        <v>97414</v>
      </c>
      <c r="B4668" s="66" t="s">
        <v>17405</v>
      </c>
      <c r="C4668" s="67" t="s">
        <v>20</v>
      </c>
      <c r="D4668" s="563" t="s">
        <v>16914</v>
      </c>
      <c r="E4668" s="558" t="s">
        <v>2778</v>
      </c>
      <c r="F4668" s="564">
        <v>0</v>
      </c>
      <c r="G4668" s="564">
        <v>0</v>
      </c>
      <c r="H4668" s="145"/>
      <c r="I4668" s="145"/>
      <c r="J4668" s="145"/>
    </row>
    <row r="4669" spans="1:10" ht="45">
      <c r="A4669" s="558">
        <v>97415</v>
      </c>
      <c r="B4669" s="66" t="s">
        <v>17405</v>
      </c>
      <c r="C4669" s="67" t="s">
        <v>20</v>
      </c>
      <c r="D4669" s="563" t="s">
        <v>16915</v>
      </c>
      <c r="E4669" s="558" t="s">
        <v>2778</v>
      </c>
      <c r="F4669" s="564">
        <v>0</v>
      </c>
      <c r="G4669" s="564">
        <v>0</v>
      </c>
      <c r="H4669" s="145"/>
      <c r="I4669" s="145"/>
      <c r="J4669" s="145"/>
    </row>
    <row r="4670" spans="1:10" ht="45">
      <c r="A4670" s="558">
        <v>97416</v>
      </c>
      <c r="B4670" s="66" t="s">
        <v>17405</v>
      </c>
      <c r="C4670" s="67" t="s">
        <v>20</v>
      </c>
      <c r="D4670" s="563" t="s">
        <v>16916</v>
      </c>
      <c r="E4670" s="558" t="s">
        <v>2778</v>
      </c>
      <c r="F4670" s="564">
        <v>0</v>
      </c>
      <c r="G4670" s="564">
        <v>0</v>
      </c>
      <c r="H4670" s="145"/>
      <c r="I4670" s="145"/>
      <c r="J4670" s="145"/>
    </row>
    <row r="4671" spans="1:10" ht="45">
      <c r="A4671" s="558">
        <v>97417</v>
      </c>
      <c r="B4671" s="66" t="s">
        <v>17405</v>
      </c>
      <c r="C4671" s="67" t="s">
        <v>20</v>
      </c>
      <c r="D4671" s="563" t="s">
        <v>16917</v>
      </c>
      <c r="E4671" s="558" t="s">
        <v>2778</v>
      </c>
      <c r="F4671" s="564">
        <v>0</v>
      </c>
      <c r="G4671" s="564">
        <v>0</v>
      </c>
      <c r="H4671" s="145"/>
      <c r="I4671" s="145"/>
      <c r="J4671" s="145"/>
    </row>
    <row r="4672" spans="1:10" ht="45">
      <c r="A4672" s="558">
        <v>97418</v>
      </c>
      <c r="B4672" s="66" t="s">
        <v>17405</v>
      </c>
      <c r="C4672" s="67" t="s">
        <v>20</v>
      </c>
      <c r="D4672" s="563" t="s">
        <v>16918</v>
      </c>
      <c r="E4672" s="558" t="s">
        <v>2778</v>
      </c>
      <c r="F4672" s="564">
        <v>0</v>
      </c>
      <c r="G4672" s="564">
        <v>0</v>
      </c>
      <c r="H4672" s="145"/>
      <c r="I4672" s="145"/>
      <c r="J4672" s="145"/>
    </row>
    <row r="4673" spans="1:10" ht="45">
      <c r="A4673" s="558">
        <v>97409</v>
      </c>
      <c r="B4673" s="66" t="s">
        <v>17405</v>
      </c>
      <c r="C4673" s="67" t="s">
        <v>20</v>
      </c>
      <c r="D4673" s="563" t="s">
        <v>16919</v>
      </c>
      <c r="E4673" s="558" t="s">
        <v>2778</v>
      </c>
      <c r="F4673" s="564">
        <v>0</v>
      </c>
      <c r="G4673" s="564">
        <v>0</v>
      </c>
      <c r="H4673" s="145"/>
      <c r="I4673" s="145"/>
      <c r="J4673" s="145"/>
    </row>
    <row r="4674" spans="1:10" ht="45">
      <c r="A4674" s="558">
        <v>97410</v>
      </c>
      <c r="B4674" s="66" t="s">
        <v>17405</v>
      </c>
      <c r="C4674" s="67" t="s">
        <v>20</v>
      </c>
      <c r="D4674" s="563" t="s">
        <v>16920</v>
      </c>
      <c r="E4674" s="558" t="s">
        <v>2778</v>
      </c>
      <c r="F4674" s="564">
        <v>0</v>
      </c>
      <c r="G4674" s="564">
        <v>0</v>
      </c>
      <c r="H4674" s="145"/>
      <c r="I4674" s="145"/>
      <c r="J4674" s="145"/>
    </row>
    <row r="4675" spans="1:10" ht="45">
      <c r="A4675" s="558">
        <v>97411</v>
      </c>
      <c r="B4675" s="66" t="s">
        <v>17405</v>
      </c>
      <c r="C4675" s="67" t="s">
        <v>20</v>
      </c>
      <c r="D4675" s="563" t="s">
        <v>16921</v>
      </c>
      <c r="E4675" s="558" t="s">
        <v>2778</v>
      </c>
      <c r="F4675" s="564">
        <v>0</v>
      </c>
      <c r="G4675" s="564">
        <v>0</v>
      </c>
      <c r="H4675" s="145"/>
      <c r="I4675" s="145"/>
      <c r="J4675" s="145"/>
    </row>
    <row r="4676" spans="1:10" ht="45">
      <c r="A4676" s="558">
        <v>97412</v>
      </c>
      <c r="B4676" s="66" t="s">
        <v>17405</v>
      </c>
      <c r="C4676" s="67" t="s">
        <v>20</v>
      </c>
      <c r="D4676" s="563" t="s">
        <v>16922</v>
      </c>
      <c r="E4676" s="558" t="s">
        <v>2778</v>
      </c>
      <c r="F4676" s="564">
        <v>0</v>
      </c>
      <c r="G4676" s="564">
        <v>0</v>
      </c>
      <c r="H4676" s="145"/>
      <c r="I4676" s="145"/>
      <c r="J4676" s="145"/>
    </row>
    <row r="4677" spans="1:10" ht="45">
      <c r="A4677" s="558">
        <v>97413</v>
      </c>
      <c r="B4677" s="66" t="s">
        <v>17405</v>
      </c>
      <c r="C4677" s="67" t="s">
        <v>20</v>
      </c>
      <c r="D4677" s="563" t="s">
        <v>16923</v>
      </c>
      <c r="E4677" s="558" t="s">
        <v>2778</v>
      </c>
      <c r="F4677" s="564">
        <v>0</v>
      </c>
      <c r="G4677" s="564">
        <v>0</v>
      </c>
      <c r="H4677" s="145"/>
      <c r="I4677" s="145"/>
      <c r="J4677" s="145"/>
    </row>
    <row r="4678" spans="1:10" ht="45">
      <c r="A4678" s="558">
        <v>101900</v>
      </c>
      <c r="B4678" s="66" t="s">
        <v>17405</v>
      </c>
      <c r="C4678" s="67" t="s">
        <v>20</v>
      </c>
      <c r="D4678" s="563" t="s">
        <v>16924</v>
      </c>
      <c r="E4678" s="558" t="s">
        <v>2778</v>
      </c>
      <c r="F4678" s="564">
        <v>5087.59</v>
      </c>
      <c r="G4678" s="564">
        <v>5093</v>
      </c>
      <c r="H4678" s="145"/>
      <c r="I4678" s="145"/>
      <c r="J4678" s="145"/>
    </row>
    <row r="4679" spans="1:10" ht="45">
      <c r="A4679" s="558">
        <v>106030</v>
      </c>
      <c r="B4679" s="66" t="s">
        <v>17405</v>
      </c>
      <c r="C4679" s="67" t="s">
        <v>20</v>
      </c>
      <c r="D4679" s="563" t="s">
        <v>16925</v>
      </c>
      <c r="E4679" s="558" t="s">
        <v>2778</v>
      </c>
      <c r="F4679" s="564">
        <v>191.78</v>
      </c>
      <c r="G4679" s="564">
        <v>193.34</v>
      </c>
      <c r="H4679" s="145"/>
      <c r="I4679" s="145"/>
      <c r="J4679" s="145"/>
    </row>
    <row r="4680" spans="1:10" ht="45">
      <c r="A4680" s="558">
        <v>93660</v>
      </c>
      <c r="B4680" s="66" t="s">
        <v>17405</v>
      </c>
      <c r="C4680" s="67" t="s">
        <v>20</v>
      </c>
      <c r="D4680" s="563" t="s">
        <v>16926</v>
      </c>
      <c r="E4680" s="558" t="s">
        <v>2778</v>
      </c>
      <c r="F4680" s="564">
        <v>63.75</v>
      </c>
      <c r="G4680" s="564">
        <v>64.06</v>
      </c>
      <c r="H4680" s="145"/>
      <c r="I4680" s="145"/>
      <c r="J4680" s="145"/>
    </row>
    <row r="4681" spans="1:10" ht="45">
      <c r="A4681" s="558">
        <v>93661</v>
      </c>
      <c r="B4681" s="66" t="s">
        <v>17405</v>
      </c>
      <c r="C4681" s="67" t="s">
        <v>20</v>
      </c>
      <c r="D4681" s="563" t="s">
        <v>16927</v>
      </c>
      <c r="E4681" s="558" t="s">
        <v>2778</v>
      </c>
      <c r="F4681" s="564">
        <v>63.75</v>
      </c>
      <c r="G4681" s="564">
        <v>64.06</v>
      </c>
      <c r="H4681" s="145"/>
      <c r="I4681" s="145"/>
      <c r="J4681" s="145"/>
    </row>
    <row r="4682" spans="1:10" ht="45">
      <c r="A4682" s="558">
        <v>93662</v>
      </c>
      <c r="B4682" s="66" t="s">
        <v>17405</v>
      </c>
      <c r="C4682" s="67" t="s">
        <v>20</v>
      </c>
      <c r="D4682" s="563" t="s">
        <v>16928</v>
      </c>
      <c r="E4682" s="558" t="s">
        <v>2778</v>
      </c>
      <c r="F4682" s="564">
        <v>65.599999999999994</v>
      </c>
      <c r="G4682" s="564">
        <v>66.02</v>
      </c>
      <c r="H4682" s="145"/>
      <c r="I4682" s="145"/>
      <c r="J4682" s="145"/>
    </row>
    <row r="4683" spans="1:10" ht="45">
      <c r="A4683" s="558">
        <v>93663</v>
      </c>
      <c r="B4683" s="66" t="s">
        <v>17405</v>
      </c>
      <c r="C4683" s="67" t="s">
        <v>20</v>
      </c>
      <c r="D4683" s="563" t="s">
        <v>16929</v>
      </c>
      <c r="E4683" s="558" t="s">
        <v>2778</v>
      </c>
      <c r="F4683" s="564">
        <v>67.36</v>
      </c>
      <c r="G4683" s="564">
        <v>67.92</v>
      </c>
      <c r="H4683" s="145"/>
      <c r="I4683" s="145"/>
      <c r="J4683" s="145"/>
    </row>
    <row r="4684" spans="1:10" ht="45">
      <c r="A4684" s="558">
        <v>93664</v>
      </c>
      <c r="B4684" s="66" t="s">
        <v>17405</v>
      </c>
      <c r="C4684" s="67" t="s">
        <v>20</v>
      </c>
      <c r="D4684" s="563" t="s">
        <v>16930</v>
      </c>
      <c r="E4684" s="558" t="s">
        <v>2778</v>
      </c>
      <c r="F4684" s="564">
        <v>70.290000000000006</v>
      </c>
      <c r="G4684" s="564">
        <v>71.05</v>
      </c>
      <c r="H4684" s="145"/>
      <c r="I4684" s="145"/>
      <c r="J4684" s="145"/>
    </row>
    <row r="4685" spans="1:10" ht="45">
      <c r="A4685" s="558">
        <v>93665</v>
      </c>
      <c r="B4685" s="66" t="s">
        <v>17405</v>
      </c>
      <c r="C4685" s="67" t="s">
        <v>20</v>
      </c>
      <c r="D4685" s="563" t="s">
        <v>16931</v>
      </c>
      <c r="E4685" s="558" t="s">
        <v>2778</v>
      </c>
      <c r="F4685" s="564">
        <v>73.83</v>
      </c>
      <c r="G4685" s="564">
        <v>74.95</v>
      </c>
      <c r="H4685" s="145"/>
      <c r="I4685" s="145"/>
      <c r="J4685" s="145"/>
    </row>
    <row r="4686" spans="1:10" ht="45">
      <c r="A4686" s="558">
        <v>93666</v>
      </c>
      <c r="B4686" s="66" t="s">
        <v>17405</v>
      </c>
      <c r="C4686" s="67" t="s">
        <v>20</v>
      </c>
      <c r="D4686" s="563" t="s">
        <v>16932</v>
      </c>
      <c r="E4686" s="558" t="s">
        <v>2778</v>
      </c>
      <c r="F4686" s="564">
        <v>79.62</v>
      </c>
      <c r="G4686" s="564">
        <v>81.180000000000007</v>
      </c>
      <c r="H4686" s="145"/>
      <c r="I4686" s="145"/>
      <c r="J4686" s="145"/>
    </row>
    <row r="4687" spans="1:10" ht="45">
      <c r="A4687" s="558">
        <v>93674</v>
      </c>
      <c r="B4687" s="66" t="s">
        <v>17405</v>
      </c>
      <c r="C4687" s="67" t="s">
        <v>20</v>
      </c>
      <c r="D4687" s="563" t="s">
        <v>16933</v>
      </c>
      <c r="E4687" s="558" t="s">
        <v>2778</v>
      </c>
      <c r="F4687" s="564">
        <v>164.9</v>
      </c>
      <c r="G4687" s="564">
        <v>165.46</v>
      </c>
      <c r="H4687" s="145"/>
      <c r="I4687" s="145"/>
      <c r="J4687" s="145"/>
    </row>
    <row r="4688" spans="1:10" ht="45">
      <c r="A4688" s="558">
        <v>93675</v>
      </c>
      <c r="B4688" s="66" t="s">
        <v>17405</v>
      </c>
      <c r="C4688" s="67" t="s">
        <v>20</v>
      </c>
      <c r="D4688" s="563" t="s">
        <v>16934</v>
      </c>
      <c r="E4688" s="558" t="s">
        <v>2778</v>
      </c>
      <c r="F4688" s="564">
        <v>175.02</v>
      </c>
      <c r="G4688" s="564">
        <v>176.14</v>
      </c>
      <c r="H4688" s="145"/>
      <c r="I4688" s="145"/>
      <c r="J4688" s="145"/>
    </row>
    <row r="4689" spans="1:10" ht="45">
      <c r="A4689" s="558">
        <v>101892</v>
      </c>
      <c r="B4689" s="66" t="s">
        <v>17405</v>
      </c>
      <c r="C4689" s="67" t="s">
        <v>20</v>
      </c>
      <c r="D4689" s="563" t="s">
        <v>16935</v>
      </c>
      <c r="E4689" s="558" t="s">
        <v>2778</v>
      </c>
      <c r="F4689" s="564">
        <v>79.86</v>
      </c>
      <c r="G4689" s="564">
        <v>80.42</v>
      </c>
      <c r="H4689" s="145"/>
      <c r="I4689" s="145"/>
      <c r="J4689" s="145"/>
    </row>
    <row r="4690" spans="1:10" ht="45">
      <c r="A4690" s="558">
        <v>93653</v>
      </c>
      <c r="B4690" s="66" t="s">
        <v>17405</v>
      </c>
      <c r="C4690" s="67" t="s">
        <v>20</v>
      </c>
      <c r="D4690" s="563" t="s">
        <v>16936</v>
      </c>
      <c r="E4690" s="558" t="s">
        <v>2778</v>
      </c>
      <c r="F4690" s="564">
        <v>13.04</v>
      </c>
      <c r="G4690" s="564">
        <v>13.2</v>
      </c>
      <c r="H4690" s="145"/>
      <c r="I4690" s="145"/>
      <c r="J4690" s="145"/>
    </row>
    <row r="4691" spans="1:10" ht="45">
      <c r="A4691" s="558">
        <v>93654</v>
      </c>
      <c r="B4691" s="66" t="s">
        <v>17405</v>
      </c>
      <c r="C4691" s="67" t="s">
        <v>20</v>
      </c>
      <c r="D4691" s="563" t="s">
        <v>16937</v>
      </c>
      <c r="E4691" s="558" t="s">
        <v>2778</v>
      </c>
      <c r="F4691" s="564">
        <v>13.04</v>
      </c>
      <c r="G4691" s="564">
        <v>13.2</v>
      </c>
      <c r="H4691" s="145"/>
      <c r="I4691" s="145"/>
      <c r="J4691" s="145"/>
    </row>
    <row r="4692" spans="1:10" ht="45">
      <c r="A4692" s="558">
        <v>93655</v>
      </c>
      <c r="B4692" s="66" t="s">
        <v>17405</v>
      </c>
      <c r="C4692" s="67" t="s">
        <v>20</v>
      </c>
      <c r="D4692" s="563" t="s">
        <v>16938</v>
      </c>
      <c r="E4692" s="558" t="s">
        <v>2778</v>
      </c>
      <c r="F4692" s="564">
        <v>13.97</v>
      </c>
      <c r="G4692" s="564">
        <v>14.17</v>
      </c>
      <c r="H4692" s="145"/>
      <c r="I4692" s="145"/>
      <c r="J4692" s="145"/>
    </row>
    <row r="4693" spans="1:10" ht="45">
      <c r="A4693" s="558">
        <v>93656</v>
      </c>
      <c r="B4693" s="66" t="s">
        <v>17405</v>
      </c>
      <c r="C4693" s="67" t="s">
        <v>20</v>
      </c>
      <c r="D4693" s="563" t="s">
        <v>16939</v>
      </c>
      <c r="E4693" s="558" t="s">
        <v>2778</v>
      </c>
      <c r="F4693" s="564">
        <v>14.84</v>
      </c>
      <c r="G4693" s="564">
        <v>15.13</v>
      </c>
      <c r="H4693" s="145"/>
      <c r="I4693" s="145"/>
      <c r="J4693" s="145"/>
    </row>
    <row r="4694" spans="1:10" ht="45">
      <c r="A4694" s="558">
        <v>93657</v>
      </c>
      <c r="B4694" s="66" t="s">
        <v>17405</v>
      </c>
      <c r="C4694" s="67" t="s">
        <v>20</v>
      </c>
      <c r="D4694" s="563" t="s">
        <v>16940</v>
      </c>
      <c r="E4694" s="558" t="s">
        <v>2778</v>
      </c>
      <c r="F4694" s="564">
        <v>16.350000000000001</v>
      </c>
      <c r="G4694" s="564">
        <v>16.75</v>
      </c>
      <c r="H4694" s="145"/>
      <c r="I4694" s="145"/>
      <c r="J4694" s="145"/>
    </row>
    <row r="4695" spans="1:10" ht="45">
      <c r="A4695" s="558">
        <v>93658</v>
      </c>
      <c r="B4695" s="66" t="s">
        <v>17405</v>
      </c>
      <c r="C4695" s="67" t="s">
        <v>20</v>
      </c>
      <c r="D4695" s="563" t="s">
        <v>16941</v>
      </c>
      <c r="E4695" s="558" t="s">
        <v>2778</v>
      </c>
      <c r="F4695" s="564">
        <v>23.39</v>
      </c>
      <c r="G4695" s="564">
        <v>23.95</v>
      </c>
      <c r="H4695" s="145"/>
      <c r="I4695" s="145"/>
      <c r="J4695" s="145"/>
    </row>
    <row r="4696" spans="1:10" ht="45">
      <c r="A4696" s="558">
        <v>93659</v>
      </c>
      <c r="B4696" s="66" t="s">
        <v>17405</v>
      </c>
      <c r="C4696" s="67" t="s">
        <v>20</v>
      </c>
      <c r="D4696" s="563" t="s">
        <v>16942</v>
      </c>
      <c r="E4696" s="558" t="s">
        <v>2778</v>
      </c>
      <c r="F4696" s="564">
        <v>26.29</v>
      </c>
      <c r="G4696" s="564">
        <v>27.06</v>
      </c>
      <c r="H4696" s="145"/>
      <c r="I4696" s="145"/>
      <c r="J4696" s="145"/>
    </row>
    <row r="4697" spans="1:10" ht="45">
      <c r="A4697" s="558">
        <v>101890</v>
      </c>
      <c r="B4697" s="66" t="s">
        <v>17405</v>
      </c>
      <c r="C4697" s="67" t="s">
        <v>20</v>
      </c>
      <c r="D4697" s="563" t="s">
        <v>16943</v>
      </c>
      <c r="E4697" s="558" t="s">
        <v>2778</v>
      </c>
      <c r="F4697" s="564">
        <v>16.95</v>
      </c>
      <c r="G4697" s="564">
        <v>17.149999999999999</v>
      </c>
      <c r="H4697" s="145"/>
      <c r="I4697" s="145"/>
      <c r="J4697" s="145"/>
    </row>
    <row r="4698" spans="1:10" ht="45">
      <c r="A4698" s="558">
        <v>101891</v>
      </c>
      <c r="B4698" s="66" t="s">
        <v>17405</v>
      </c>
      <c r="C4698" s="67" t="s">
        <v>20</v>
      </c>
      <c r="D4698" s="563" t="s">
        <v>16944</v>
      </c>
      <c r="E4698" s="558" t="s">
        <v>2778</v>
      </c>
      <c r="F4698" s="564">
        <v>30.35</v>
      </c>
      <c r="G4698" s="564">
        <v>30.91</v>
      </c>
      <c r="H4698" s="145"/>
      <c r="I4698" s="145"/>
      <c r="J4698" s="145"/>
    </row>
    <row r="4699" spans="1:10" ht="45">
      <c r="A4699" s="558">
        <v>101895</v>
      </c>
      <c r="B4699" s="66" t="s">
        <v>17405</v>
      </c>
      <c r="C4699" s="67" t="s">
        <v>20</v>
      </c>
      <c r="D4699" s="563" t="s">
        <v>16945</v>
      </c>
      <c r="E4699" s="558" t="s">
        <v>2778</v>
      </c>
      <c r="F4699" s="564">
        <v>467.78</v>
      </c>
      <c r="G4699" s="564">
        <v>473.19</v>
      </c>
      <c r="H4699" s="145"/>
      <c r="I4699" s="145"/>
      <c r="J4699" s="145"/>
    </row>
    <row r="4700" spans="1:10" ht="45">
      <c r="A4700" s="558">
        <v>101896</v>
      </c>
      <c r="B4700" s="66" t="s">
        <v>17405</v>
      </c>
      <c r="C4700" s="67" t="s">
        <v>20</v>
      </c>
      <c r="D4700" s="563" t="s">
        <v>16946</v>
      </c>
      <c r="E4700" s="558" t="s">
        <v>2778</v>
      </c>
      <c r="F4700" s="564">
        <v>706.55</v>
      </c>
      <c r="G4700" s="564">
        <v>711.96</v>
      </c>
      <c r="H4700" s="145"/>
      <c r="I4700" s="145"/>
      <c r="J4700" s="145"/>
    </row>
    <row r="4701" spans="1:10" ht="45">
      <c r="A4701" s="558">
        <v>101897</v>
      </c>
      <c r="B4701" s="66" t="s">
        <v>17405</v>
      </c>
      <c r="C4701" s="67" t="s">
        <v>20</v>
      </c>
      <c r="D4701" s="563" t="s">
        <v>16947</v>
      </c>
      <c r="E4701" s="558" t="s">
        <v>2778</v>
      </c>
      <c r="F4701" s="564">
        <v>1133.29</v>
      </c>
      <c r="G4701" s="564">
        <v>1138.7</v>
      </c>
      <c r="H4701" s="145"/>
      <c r="I4701" s="145"/>
      <c r="J4701" s="145"/>
    </row>
    <row r="4702" spans="1:10" ht="45">
      <c r="A4702" s="558">
        <v>101898</v>
      </c>
      <c r="B4702" s="66" t="s">
        <v>17405</v>
      </c>
      <c r="C4702" s="67" t="s">
        <v>20</v>
      </c>
      <c r="D4702" s="563" t="s">
        <v>16948</v>
      </c>
      <c r="E4702" s="558" t="s">
        <v>2778</v>
      </c>
      <c r="F4702" s="564">
        <v>1518.39</v>
      </c>
      <c r="G4702" s="564">
        <v>1523.8</v>
      </c>
      <c r="H4702" s="145"/>
      <c r="I4702" s="145"/>
      <c r="J4702" s="145"/>
    </row>
    <row r="4703" spans="1:10" ht="45">
      <c r="A4703" s="558">
        <v>101899</v>
      </c>
      <c r="B4703" s="66" t="s">
        <v>17405</v>
      </c>
      <c r="C4703" s="67" t="s">
        <v>20</v>
      </c>
      <c r="D4703" s="563" t="s">
        <v>16949</v>
      </c>
      <c r="E4703" s="558" t="s">
        <v>2778</v>
      </c>
      <c r="F4703" s="564">
        <v>2434.41</v>
      </c>
      <c r="G4703" s="564">
        <v>2439.8200000000002</v>
      </c>
      <c r="H4703" s="145"/>
      <c r="I4703" s="145"/>
      <c r="J4703" s="145"/>
    </row>
    <row r="4704" spans="1:10" ht="45">
      <c r="A4704" s="558">
        <v>93676</v>
      </c>
      <c r="B4704" s="66" t="s">
        <v>17405</v>
      </c>
      <c r="C4704" s="67" t="s">
        <v>20</v>
      </c>
      <c r="D4704" s="563" t="s">
        <v>16950</v>
      </c>
      <c r="E4704" s="558" t="s">
        <v>2778</v>
      </c>
      <c r="F4704" s="564">
        <v>196.09</v>
      </c>
      <c r="G4704" s="564">
        <v>197.22</v>
      </c>
      <c r="H4704" s="145"/>
      <c r="I4704" s="145"/>
      <c r="J4704" s="145"/>
    </row>
    <row r="4705" spans="1:10" ht="45">
      <c r="A4705" s="558">
        <v>97711</v>
      </c>
      <c r="B4705" s="66" t="s">
        <v>17405</v>
      </c>
      <c r="C4705" s="67" t="s">
        <v>20</v>
      </c>
      <c r="D4705" s="563" t="s">
        <v>16951</v>
      </c>
      <c r="E4705" s="558" t="s">
        <v>2778</v>
      </c>
      <c r="F4705" s="564">
        <v>210.91</v>
      </c>
      <c r="G4705" s="564">
        <v>213.16</v>
      </c>
      <c r="H4705" s="145"/>
      <c r="I4705" s="145"/>
      <c r="J4705" s="145"/>
    </row>
    <row r="4706" spans="1:10" ht="45">
      <c r="A4706" s="558">
        <v>106020</v>
      </c>
      <c r="B4706" s="66" t="s">
        <v>17405</v>
      </c>
      <c r="C4706" s="67" t="s">
        <v>20</v>
      </c>
      <c r="D4706" s="563" t="s">
        <v>16952</v>
      </c>
      <c r="E4706" s="558" t="s">
        <v>2778</v>
      </c>
      <c r="F4706" s="564">
        <v>118.65</v>
      </c>
      <c r="G4706" s="564">
        <v>120.99</v>
      </c>
      <c r="H4706" s="145"/>
      <c r="I4706" s="145"/>
      <c r="J4706" s="145"/>
    </row>
    <row r="4707" spans="1:10" ht="45">
      <c r="A4707" s="558">
        <v>106031</v>
      </c>
      <c r="B4707" s="66" t="s">
        <v>17405</v>
      </c>
      <c r="C4707" s="67" t="s">
        <v>20</v>
      </c>
      <c r="D4707" s="563" t="s">
        <v>16953</v>
      </c>
      <c r="E4707" s="558" t="s">
        <v>2778</v>
      </c>
      <c r="F4707" s="564">
        <v>0</v>
      </c>
      <c r="G4707" s="564">
        <v>0</v>
      </c>
      <c r="H4707" s="145"/>
      <c r="I4707" s="145"/>
      <c r="J4707" s="145"/>
    </row>
    <row r="4708" spans="1:10" ht="45">
      <c r="A4708" s="558">
        <v>93667</v>
      </c>
      <c r="B4708" s="66" t="s">
        <v>17405</v>
      </c>
      <c r="C4708" s="67" t="s">
        <v>20</v>
      </c>
      <c r="D4708" s="563" t="s">
        <v>16954</v>
      </c>
      <c r="E4708" s="558" t="s">
        <v>2778</v>
      </c>
      <c r="F4708" s="564">
        <v>79.739999999999995</v>
      </c>
      <c r="G4708" s="564">
        <v>80.209999999999994</v>
      </c>
      <c r="H4708" s="145"/>
      <c r="I4708" s="145"/>
      <c r="J4708" s="145"/>
    </row>
    <row r="4709" spans="1:10" ht="45">
      <c r="A4709" s="558">
        <v>93668</v>
      </c>
      <c r="B4709" s="66" t="s">
        <v>17405</v>
      </c>
      <c r="C4709" s="67" t="s">
        <v>20</v>
      </c>
      <c r="D4709" s="563" t="s">
        <v>16955</v>
      </c>
      <c r="E4709" s="558" t="s">
        <v>2778</v>
      </c>
      <c r="F4709" s="564">
        <v>79.739999999999995</v>
      </c>
      <c r="G4709" s="564">
        <v>80.209999999999994</v>
      </c>
      <c r="H4709" s="145"/>
      <c r="I4709" s="145"/>
      <c r="J4709" s="145"/>
    </row>
    <row r="4710" spans="1:10" ht="45">
      <c r="A4710" s="558">
        <v>93669</v>
      </c>
      <c r="B4710" s="66" t="s">
        <v>17405</v>
      </c>
      <c r="C4710" s="67" t="s">
        <v>20</v>
      </c>
      <c r="D4710" s="563" t="s">
        <v>16956</v>
      </c>
      <c r="E4710" s="558" t="s">
        <v>2778</v>
      </c>
      <c r="F4710" s="564">
        <v>82.52</v>
      </c>
      <c r="G4710" s="564">
        <v>83.13</v>
      </c>
      <c r="H4710" s="145"/>
      <c r="I4710" s="145"/>
      <c r="J4710" s="145"/>
    </row>
    <row r="4711" spans="1:10" ht="45">
      <c r="A4711" s="558">
        <v>93670</v>
      </c>
      <c r="B4711" s="66" t="s">
        <v>17405</v>
      </c>
      <c r="C4711" s="67" t="s">
        <v>20</v>
      </c>
      <c r="D4711" s="563" t="s">
        <v>16957</v>
      </c>
      <c r="E4711" s="558" t="s">
        <v>2778</v>
      </c>
      <c r="F4711" s="564">
        <v>85.15</v>
      </c>
      <c r="G4711" s="564">
        <v>86</v>
      </c>
      <c r="H4711" s="145"/>
      <c r="I4711" s="145"/>
      <c r="J4711" s="145"/>
    </row>
    <row r="4712" spans="1:10" ht="45">
      <c r="A4712" s="558">
        <v>93671</v>
      </c>
      <c r="B4712" s="66" t="s">
        <v>17405</v>
      </c>
      <c r="C4712" s="67" t="s">
        <v>20</v>
      </c>
      <c r="D4712" s="563" t="s">
        <v>16958</v>
      </c>
      <c r="E4712" s="558" t="s">
        <v>2778</v>
      </c>
      <c r="F4712" s="564">
        <v>89.54</v>
      </c>
      <c r="G4712" s="564">
        <v>90.69</v>
      </c>
      <c r="H4712" s="145"/>
      <c r="I4712" s="145"/>
      <c r="J4712" s="145"/>
    </row>
    <row r="4713" spans="1:10" ht="45">
      <c r="A4713" s="558">
        <v>93672</v>
      </c>
      <c r="B4713" s="66" t="s">
        <v>17405</v>
      </c>
      <c r="C4713" s="67" t="s">
        <v>20</v>
      </c>
      <c r="D4713" s="563" t="s">
        <v>16959</v>
      </c>
      <c r="E4713" s="558" t="s">
        <v>2778</v>
      </c>
      <c r="F4713" s="564">
        <v>96.18</v>
      </c>
      <c r="G4713" s="564">
        <v>97.86</v>
      </c>
      <c r="H4713" s="145"/>
      <c r="I4713" s="145"/>
      <c r="J4713" s="145"/>
    </row>
    <row r="4714" spans="1:10" ht="45">
      <c r="A4714" s="558">
        <v>93673</v>
      </c>
      <c r="B4714" s="66" t="s">
        <v>17405</v>
      </c>
      <c r="C4714" s="67" t="s">
        <v>20</v>
      </c>
      <c r="D4714" s="563" t="s">
        <v>16960</v>
      </c>
      <c r="E4714" s="558" t="s">
        <v>2778</v>
      </c>
      <c r="F4714" s="564">
        <v>104.87</v>
      </c>
      <c r="G4714" s="564">
        <v>107.21</v>
      </c>
      <c r="H4714" s="145"/>
      <c r="I4714" s="145"/>
      <c r="J4714" s="145"/>
    </row>
    <row r="4715" spans="1:10" ht="45">
      <c r="A4715" s="558">
        <v>101893</v>
      </c>
      <c r="B4715" s="66" t="s">
        <v>17405</v>
      </c>
      <c r="C4715" s="67" t="s">
        <v>20</v>
      </c>
      <c r="D4715" s="563" t="s">
        <v>16961</v>
      </c>
      <c r="E4715" s="558" t="s">
        <v>2778</v>
      </c>
      <c r="F4715" s="564">
        <v>102.01</v>
      </c>
      <c r="G4715" s="564">
        <v>102.86</v>
      </c>
      <c r="H4715" s="145"/>
      <c r="I4715" s="145"/>
      <c r="J4715" s="145"/>
    </row>
    <row r="4716" spans="1:10" ht="45">
      <c r="A4716" s="558">
        <v>101894</v>
      </c>
      <c r="B4716" s="66" t="s">
        <v>17405</v>
      </c>
      <c r="C4716" s="67" t="s">
        <v>20</v>
      </c>
      <c r="D4716" s="563" t="s">
        <v>16962</v>
      </c>
      <c r="E4716" s="558" t="s">
        <v>2778</v>
      </c>
      <c r="F4716" s="564">
        <v>170.35</v>
      </c>
      <c r="G4716" s="564">
        <v>173.57</v>
      </c>
      <c r="H4716" s="145"/>
      <c r="I4716" s="145"/>
      <c r="J4716" s="145"/>
    </row>
    <row r="4717" spans="1:10" ht="45">
      <c r="A4717" s="558">
        <v>106027</v>
      </c>
      <c r="B4717" s="66" t="s">
        <v>17405</v>
      </c>
      <c r="C4717" s="67" t="s">
        <v>20</v>
      </c>
      <c r="D4717" s="563" t="s">
        <v>16963</v>
      </c>
      <c r="E4717" s="558" t="s">
        <v>2778</v>
      </c>
      <c r="F4717" s="564">
        <v>84.07</v>
      </c>
      <c r="G4717" s="564">
        <v>84.66</v>
      </c>
      <c r="H4717" s="145"/>
      <c r="I4717" s="145"/>
      <c r="J4717" s="145"/>
    </row>
    <row r="4718" spans="1:10" ht="45">
      <c r="A4718" s="558">
        <v>106028</v>
      </c>
      <c r="B4718" s="66" t="s">
        <v>17405</v>
      </c>
      <c r="C4718" s="67" t="s">
        <v>20</v>
      </c>
      <c r="D4718" s="563" t="s">
        <v>16964</v>
      </c>
      <c r="E4718" s="558" t="s">
        <v>2778</v>
      </c>
      <c r="F4718" s="564">
        <v>0</v>
      </c>
      <c r="G4718" s="564">
        <v>0</v>
      </c>
      <c r="H4718" s="145"/>
      <c r="I4718" s="145"/>
      <c r="J4718" s="145"/>
    </row>
    <row r="4719" spans="1:10" ht="45">
      <c r="A4719" s="558">
        <v>106029</v>
      </c>
      <c r="B4719" s="66" t="s">
        <v>17405</v>
      </c>
      <c r="C4719" s="67" t="s">
        <v>20</v>
      </c>
      <c r="D4719" s="563" t="s">
        <v>16965</v>
      </c>
      <c r="E4719" s="558" t="s">
        <v>2778</v>
      </c>
      <c r="F4719" s="564">
        <v>0</v>
      </c>
      <c r="G4719" s="564">
        <v>0</v>
      </c>
      <c r="H4719" s="145"/>
      <c r="I4719" s="145"/>
      <c r="J4719" s="145"/>
    </row>
    <row r="4720" spans="1:10" ht="45">
      <c r="A4720" s="558">
        <v>97421</v>
      </c>
      <c r="B4720" s="66" t="s">
        <v>17405</v>
      </c>
      <c r="C4720" s="67" t="s">
        <v>20</v>
      </c>
      <c r="D4720" s="563" t="s">
        <v>16966</v>
      </c>
      <c r="E4720" s="558" t="s">
        <v>2778</v>
      </c>
      <c r="F4720" s="564">
        <v>0</v>
      </c>
      <c r="G4720" s="564">
        <v>0</v>
      </c>
      <c r="H4720" s="145"/>
      <c r="I4720" s="145"/>
      <c r="J4720" s="145"/>
    </row>
    <row r="4721" spans="1:10" ht="45">
      <c r="A4721" s="558">
        <v>97373</v>
      </c>
      <c r="B4721" s="66" t="s">
        <v>17405</v>
      </c>
      <c r="C4721" s="67" t="s">
        <v>20</v>
      </c>
      <c r="D4721" s="563" t="s">
        <v>16967</v>
      </c>
      <c r="E4721" s="558" t="s">
        <v>6</v>
      </c>
      <c r="F4721" s="564">
        <v>0</v>
      </c>
      <c r="G4721" s="564">
        <v>0</v>
      </c>
      <c r="H4721" s="145"/>
      <c r="I4721" s="145"/>
      <c r="J4721" s="145"/>
    </row>
    <row r="4722" spans="1:10" ht="45">
      <c r="A4722" s="558">
        <v>97374</v>
      </c>
      <c r="B4722" s="66" t="s">
        <v>17405</v>
      </c>
      <c r="C4722" s="67" t="s">
        <v>20</v>
      </c>
      <c r="D4722" s="563" t="s">
        <v>16968</v>
      </c>
      <c r="E4722" s="558" t="s">
        <v>6</v>
      </c>
      <c r="F4722" s="564">
        <v>0</v>
      </c>
      <c r="G4722" s="564">
        <v>0</v>
      </c>
      <c r="H4722" s="145"/>
      <c r="I4722" s="145"/>
      <c r="J4722" s="145"/>
    </row>
    <row r="4723" spans="1:10" ht="45">
      <c r="A4723" s="558">
        <v>97375</v>
      </c>
      <c r="B4723" s="66" t="s">
        <v>17405</v>
      </c>
      <c r="C4723" s="67" t="s">
        <v>20</v>
      </c>
      <c r="D4723" s="563" t="s">
        <v>16969</v>
      </c>
      <c r="E4723" s="558" t="s">
        <v>6</v>
      </c>
      <c r="F4723" s="564">
        <v>0</v>
      </c>
      <c r="G4723" s="564">
        <v>0</v>
      </c>
      <c r="H4723" s="145"/>
      <c r="I4723" s="145"/>
      <c r="J4723" s="145"/>
    </row>
    <row r="4724" spans="1:10" ht="45">
      <c r="A4724" s="558">
        <v>97376</v>
      </c>
      <c r="B4724" s="66" t="s">
        <v>17405</v>
      </c>
      <c r="C4724" s="67" t="s">
        <v>20</v>
      </c>
      <c r="D4724" s="563" t="s">
        <v>16970</v>
      </c>
      <c r="E4724" s="558" t="s">
        <v>6</v>
      </c>
      <c r="F4724" s="564">
        <v>0</v>
      </c>
      <c r="G4724" s="564">
        <v>0</v>
      </c>
      <c r="H4724" s="145"/>
      <c r="I4724" s="145"/>
      <c r="J4724" s="145"/>
    </row>
    <row r="4725" spans="1:10" ht="45">
      <c r="A4725" s="558">
        <v>97377</v>
      </c>
      <c r="B4725" s="66" t="s">
        <v>17405</v>
      </c>
      <c r="C4725" s="67" t="s">
        <v>20</v>
      </c>
      <c r="D4725" s="563" t="s">
        <v>16971</v>
      </c>
      <c r="E4725" s="558" t="s">
        <v>6</v>
      </c>
      <c r="F4725" s="564">
        <v>0</v>
      </c>
      <c r="G4725" s="564">
        <v>0</v>
      </c>
      <c r="H4725" s="145"/>
      <c r="I4725" s="145"/>
      <c r="J4725" s="145"/>
    </row>
    <row r="4726" spans="1:10" ht="45">
      <c r="A4726" s="558">
        <v>97368</v>
      </c>
      <c r="B4726" s="66" t="s">
        <v>17405</v>
      </c>
      <c r="C4726" s="67" t="s">
        <v>20</v>
      </c>
      <c r="D4726" s="563" t="s">
        <v>16972</v>
      </c>
      <c r="E4726" s="558" t="s">
        <v>6</v>
      </c>
      <c r="F4726" s="564">
        <v>0</v>
      </c>
      <c r="G4726" s="564">
        <v>0</v>
      </c>
      <c r="H4726" s="145"/>
      <c r="I4726" s="145"/>
      <c r="J4726" s="145"/>
    </row>
    <row r="4727" spans="1:10" ht="45">
      <c r="A4727" s="558">
        <v>97369</v>
      </c>
      <c r="B4727" s="66" t="s">
        <v>17405</v>
      </c>
      <c r="C4727" s="67" t="s">
        <v>20</v>
      </c>
      <c r="D4727" s="563" t="s">
        <v>16973</v>
      </c>
      <c r="E4727" s="558" t="s">
        <v>6</v>
      </c>
      <c r="F4727" s="564">
        <v>0</v>
      </c>
      <c r="G4727" s="564">
        <v>0</v>
      </c>
      <c r="H4727" s="145"/>
      <c r="I4727" s="145"/>
      <c r="J4727" s="145"/>
    </row>
    <row r="4728" spans="1:10" ht="45">
      <c r="A4728" s="558">
        <v>97370</v>
      </c>
      <c r="B4728" s="66" t="s">
        <v>17405</v>
      </c>
      <c r="C4728" s="67" t="s">
        <v>20</v>
      </c>
      <c r="D4728" s="563" t="s">
        <v>16974</v>
      </c>
      <c r="E4728" s="558" t="s">
        <v>6</v>
      </c>
      <c r="F4728" s="564">
        <v>0</v>
      </c>
      <c r="G4728" s="564">
        <v>0</v>
      </c>
      <c r="H4728" s="145"/>
      <c r="I4728" s="145"/>
      <c r="J4728" s="145"/>
    </row>
    <row r="4729" spans="1:10" ht="45">
      <c r="A4729" s="558">
        <v>97371</v>
      </c>
      <c r="B4729" s="66" t="s">
        <v>17405</v>
      </c>
      <c r="C4729" s="67" t="s">
        <v>20</v>
      </c>
      <c r="D4729" s="563" t="s">
        <v>16975</v>
      </c>
      <c r="E4729" s="558" t="s">
        <v>6</v>
      </c>
      <c r="F4729" s="564">
        <v>0</v>
      </c>
      <c r="G4729" s="564">
        <v>0</v>
      </c>
      <c r="H4729" s="145"/>
      <c r="I4729" s="145"/>
      <c r="J4729" s="145"/>
    </row>
    <row r="4730" spans="1:10" ht="45">
      <c r="A4730" s="558">
        <v>97372</v>
      </c>
      <c r="B4730" s="66" t="s">
        <v>17405</v>
      </c>
      <c r="C4730" s="67" t="s">
        <v>20</v>
      </c>
      <c r="D4730" s="563" t="s">
        <v>16976</v>
      </c>
      <c r="E4730" s="558" t="s">
        <v>6</v>
      </c>
      <c r="F4730" s="564">
        <v>0</v>
      </c>
      <c r="G4730" s="564">
        <v>0</v>
      </c>
      <c r="H4730" s="145"/>
      <c r="I4730" s="145"/>
      <c r="J4730" s="145"/>
    </row>
    <row r="4731" spans="1:10" ht="67.5">
      <c r="A4731" s="558">
        <v>101875</v>
      </c>
      <c r="B4731" s="66" t="s">
        <v>17405</v>
      </c>
      <c r="C4731" s="67" t="s">
        <v>20</v>
      </c>
      <c r="D4731" s="563" t="s">
        <v>16977</v>
      </c>
      <c r="E4731" s="558" t="s">
        <v>2778</v>
      </c>
      <c r="F4731" s="564">
        <v>387.8</v>
      </c>
      <c r="G4731" s="564">
        <v>394.48</v>
      </c>
      <c r="H4731" s="145"/>
      <c r="I4731" s="145"/>
      <c r="J4731" s="145"/>
    </row>
    <row r="4732" spans="1:10" ht="67.5">
      <c r="A4732" s="558">
        <v>101883</v>
      </c>
      <c r="B4732" s="66" t="s">
        <v>17405</v>
      </c>
      <c r="C4732" s="67" t="s">
        <v>20</v>
      </c>
      <c r="D4732" s="563" t="s">
        <v>16978</v>
      </c>
      <c r="E4732" s="558" t="s">
        <v>2778</v>
      </c>
      <c r="F4732" s="564">
        <v>521.51</v>
      </c>
      <c r="G4732" s="564">
        <v>529.1</v>
      </c>
      <c r="H4732" s="145"/>
      <c r="I4732" s="145"/>
      <c r="J4732" s="145"/>
    </row>
    <row r="4733" spans="1:10" ht="67.5">
      <c r="A4733" s="558">
        <v>101879</v>
      </c>
      <c r="B4733" s="66" t="s">
        <v>17405</v>
      </c>
      <c r="C4733" s="67" t="s">
        <v>20</v>
      </c>
      <c r="D4733" s="563" t="s">
        <v>16979</v>
      </c>
      <c r="E4733" s="558" t="s">
        <v>2778</v>
      </c>
      <c r="F4733" s="564">
        <v>544.17999999999995</v>
      </c>
      <c r="G4733" s="564">
        <v>551.82000000000005</v>
      </c>
      <c r="H4733" s="145"/>
      <c r="I4733" s="145"/>
      <c r="J4733" s="145"/>
    </row>
    <row r="4734" spans="1:10" ht="67.5">
      <c r="A4734" s="558">
        <v>106021</v>
      </c>
      <c r="B4734" s="66" t="s">
        <v>17405</v>
      </c>
      <c r="C4734" s="67" t="s">
        <v>20</v>
      </c>
      <c r="D4734" s="563" t="s">
        <v>16980</v>
      </c>
      <c r="E4734" s="558" t="s">
        <v>2778</v>
      </c>
      <c r="F4734" s="564">
        <v>0</v>
      </c>
      <c r="G4734" s="564">
        <v>0</v>
      </c>
      <c r="H4734" s="145"/>
      <c r="I4734" s="145"/>
      <c r="J4734" s="145"/>
    </row>
    <row r="4735" spans="1:10" ht="67.5">
      <c r="A4735" s="558">
        <v>101880</v>
      </c>
      <c r="B4735" s="66" t="s">
        <v>17405</v>
      </c>
      <c r="C4735" s="67" t="s">
        <v>20</v>
      </c>
      <c r="D4735" s="563" t="s">
        <v>16981</v>
      </c>
      <c r="E4735" s="558" t="s">
        <v>2778</v>
      </c>
      <c r="F4735" s="564">
        <v>633.28</v>
      </c>
      <c r="G4735" s="564">
        <v>642.72</v>
      </c>
      <c r="H4735" s="145"/>
      <c r="I4735" s="145"/>
      <c r="J4735" s="145"/>
    </row>
    <row r="4736" spans="1:10" ht="67.5">
      <c r="A4736" s="558">
        <v>101882</v>
      </c>
      <c r="B4736" s="66" t="s">
        <v>17405</v>
      </c>
      <c r="C4736" s="67" t="s">
        <v>20</v>
      </c>
      <c r="D4736" s="563" t="s">
        <v>16982</v>
      </c>
      <c r="E4736" s="558" t="s">
        <v>2778</v>
      </c>
      <c r="F4736" s="564">
        <v>1203.95</v>
      </c>
      <c r="G4736" s="564">
        <v>1213.3900000000001</v>
      </c>
      <c r="H4736" s="145"/>
      <c r="I4736" s="145"/>
      <c r="J4736" s="145"/>
    </row>
    <row r="4737" spans="1:10" ht="67.5">
      <c r="A4737" s="558">
        <v>106022</v>
      </c>
      <c r="B4737" s="66" t="s">
        <v>17405</v>
      </c>
      <c r="C4737" s="67" t="s">
        <v>20</v>
      </c>
      <c r="D4737" s="563" t="s">
        <v>16983</v>
      </c>
      <c r="E4737" s="558" t="s">
        <v>2778</v>
      </c>
      <c r="F4737" s="564">
        <v>0</v>
      </c>
      <c r="G4737" s="564">
        <v>0</v>
      </c>
      <c r="H4737" s="145"/>
      <c r="I4737" s="145"/>
      <c r="J4737" s="145"/>
    </row>
    <row r="4738" spans="1:10" ht="67.5">
      <c r="A4738" s="558">
        <v>101881</v>
      </c>
      <c r="B4738" s="66" t="s">
        <v>17405</v>
      </c>
      <c r="C4738" s="67" t="s">
        <v>20</v>
      </c>
      <c r="D4738" s="563" t="s">
        <v>16984</v>
      </c>
      <c r="E4738" s="558" t="s">
        <v>2778</v>
      </c>
      <c r="F4738" s="564">
        <v>873.85</v>
      </c>
      <c r="G4738" s="564">
        <v>883.35</v>
      </c>
      <c r="H4738" s="145"/>
      <c r="I4738" s="145"/>
      <c r="J4738" s="145"/>
    </row>
    <row r="4739" spans="1:10" ht="67.5">
      <c r="A4739" s="558">
        <v>106023</v>
      </c>
      <c r="B4739" s="66" t="s">
        <v>17405</v>
      </c>
      <c r="C4739" s="67" t="s">
        <v>20</v>
      </c>
      <c r="D4739" s="563" t="s">
        <v>16985</v>
      </c>
      <c r="E4739" s="558" t="s">
        <v>2778</v>
      </c>
      <c r="F4739" s="564">
        <v>0</v>
      </c>
      <c r="G4739" s="564">
        <v>0</v>
      </c>
      <c r="H4739" s="145"/>
      <c r="I4739" s="145"/>
      <c r="J4739" s="145"/>
    </row>
    <row r="4740" spans="1:10" ht="67.5">
      <c r="A4740" s="558">
        <v>101878</v>
      </c>
      <c r="B4740" s="66" t="s">
        <v>17405</v>
      </c>
      <c r="C4740" s="67" t="s">
        <v>20</v>
      </c>
      <c r="D4740" s="563" t="s">
        <v>16986</v>
      </c>
      <c r="E4740" s="558" t="s">
        <v>2778</v>
      </c>
      <c r="F4740" s="564">
        <v>410.43</v>
      </c>
      <c r="G4740" s="564">
        <v>411.84</v>
      </c>
      <c r="H4740" s="145"/>
      <c r="I4740" s="145"/>
      <c r="J4740" s="145"/>
    </row>
    <row r="4741" spans="1:10" ht="67.5">
      <c r="A4741" s="558">
        <v>106024</v>
      </c>
      <c r="B4741" s="66" t="s">
        <v>17405</v>
      </c>
      <c r="C4741" s="67" t="s">
        <v>20</v>
      </c>
      <c r="D4741" s="563" t="s">
        <v>16987</v>
      </c>
      <c r="E4741" s="558" t="s">
        <v>2778</v>
      </c>
      <c r="F4741" s="564">
        <v>0</v>
      </c>
      <c r="G4741" s="564">
        <v>0</v>
      </c>
      <c r="H4741" s="145"/>
      <c r="I4741" s="145"/>
      <c r="J4741" s="145"/>
    </row>
    <row r="4742" spans="1:10" ht="67.5">
      <c r="A4742" s="558">
        <v>106025</v>
      </c>
      <c r="B4742" s="66" t="s">
        <v>17405</v>
      </c>
      <c r="C4742" s="67" t="s">
        <v>20</v>
      </c>
      <c r="D4742" s="563" t="s">
        <v>16988</v>
      </c>
      <c r="E4742" s="558" t="s">
        <v>2778</v>
      </c>
      <c r="F4742" s="564">
        <v>0</v>
      </c>
      <c r="G4742" s="564">
        <v>0</v>
      </c>
      <c r="H4742" s="145"/>
      <c r="I4742" s="145"/>
      <c r="J4742" s="145"/>
    </row>
    <row r="4743" spans="1:10" ht="67.5">
      <c r="A4743" s="558">
        <v>106026</v>
      </c>
      <c r="B4743" s="66" t="s">
        <v>17405</v>
      </c>
      <c r="C4743" s="67" t="s">
        <v>20</v>
      </c>
      <c r="D4743" s="563" t="s">
        <v>16989</v>
      </c>
      <c r="E4743" s="558" t="s">
        <v>2778</v>
      </c>
      <c r="F4743" s="564">
        <v>0</v>
      </c>
      <c r="G4743" s="564">
        <v>0</v>
      </c>
      <c r="H4743" s="145"/>
      <c r="I4743" s="145"/>
      <c r="J4743" s="145"/>
    </row>
    <row r="4744" spans="1:10" ht="54">
      <c r="A4744" s="558">
        <v>101877</v>
      </c>
      <c r="B4744" s="66" t="s">
        <v>17405</v>
      </c>
      <c r="C4744" s="67" t="s">
        <v>20</v>
      </c>
      <c r="D4744" s="563" t="s">
        <v>16990</v>
      </c>
      <c r="E4744" s="558" t="s">
        <v>2778</v>
      </c>
      <c r="F4744" s="564">
        <v>93.87</v>
      </c>
      <c r="G4744" s="564">
        <v>97.15</v>
      </c>
      <c r="H4744" s="145"/>
      <c r="I4744" s="145"/>
      <c r="J4744" s="145"/>
    </row>
    <row r="4745" spans="1:10" ht="54">
      <c r="A4745" s="558">
        <v>101876</v>
      </c>
      <c r="B4745" s="66" t="s">
        <v>17405</v>
      </c>
      <c r="C4745" s="67" t="s">
        <v>20</v>
      </c>
      <c r="D4745" s="563" t="s">
        <v>16991</v>
      </c>
      <c r="E4745" s="558" t="s">
        <v>2778</v>
      </c>
      <c r="F4745" s="564">
        <v>132.82</v>
      </c>
      <c r="G4745" s="564">
        <v>136.69</v>
      </c>
      <c r="H4745" s="145"/>
      <c r="I4745" s="145"/>
      <c r="J4745" s="145"/>
    </row>
    <row r="4746" spans="1:10" ht="45">
      <c r="A4746" s="558">
        <v>101873</v>
      </c>
      <c r="B4746" s="66" t="s">
        <v>17405</v>
      </c>
      <c r="C4746" s="67" t="s">
        <v>20</v>
      </c>
      <c r="D4746" s="563" t="s">
        <v>16992</v>
      </c>
      <c r="E4746" s="558" t="s">
        <v>2778</v>
      </c>
      <c r="F4746" s="564">
        <v>0</v>
      </c>
      <c r="G4746" s="564">
        <v>0</v>
      </c>
      <c r="H4746" s="145"/>
      <c r="I4746" s="145"/>
      <c r="J4746" s="145"/>
    </row>
    <row r="4747" spans="1:10" ht="45">
      <c r="A4747" s="558">
        <v>101874</v>
      </c>
      <c r="B4747" s="66" t="s">
        <v>17405</v>
      </c>
      <c r="C4747" s="67" t="s">
        <v>20</v>
      </c>
      <c r="D4747" s="563" t="s">
        <v>16993</v>
      </c>
      <c r="E4747" s="558" t="s">
        <v>2778</v>
      </c>
      <c r="F4747" s="564">
        <v>0</v>
      </c>
      <c r="G4747" s="564">
        <v>0</v>
      </c>
      <c r="H4747" s="145"/>
      <c r="I4747" s="145"/>
      <c r="J4747" s="145"/>
    </row>
    <row r="4748" spans="1:10" ht="45">
      <c r="A4748" s="558">
        <v>101871</v>
      </c>
      <c r="B4748" s="66" t="s">
        <v>17405</v>
      </c>
      <c r="C4748" s="67" t="s">
        <v>20</v>
      </c>
      <c r="D4748" s="563" t="s">
        <v>16994</v>
      </c>
      <c r="E4748" s="558" t="s">
        <v>2778</v>
      </c>
      <c r="F4748" s="564">
        <v>0</v>
      </c>
      <c r="G4748" s="564">
        <v>0</v>
      </c>
      <c r="H4748" s="145"/>
      <c r="I4748" s="145"/>
      <c r="J4748" s="145"/>
    </row>
    <row r="4749" spans="1:10" ht="45">
      <c r="A4749" s="558">
        <v>101872</v>
      </c>
      <c r="B4749" s="66" t="s">
        <v>17405</v>
      </c>
      <c r="C4749" s="67" t="s">
        <v>20</v>
      </c>
      <c r="D4749" s="563" t="s">
        <v>16995</v>
      </c>
      <c r="E4749" s="558" t="s">
        <v>2778</v>
      </c>
      <c r="F4749" s="564">
        <v>0</v>
      </c>
      <c r="G4749" s="564">
        <v>0</v>
      </c>
      <c r="H4749" s="145"/>
      <c r="I4749" s="145"/>
      <c r="J4749" s="145"/>
    </row>
    <row r="4750" spans="1:10" ht="45">
      <c r="A4750" s="558">
        <v>97360</v>
      </c>
      <c r="B4750" s="66" t="s">
        <v>17405</v>
      </c>
      <c r="C4750" s="67" t="s">
        <v>20</v>
      </c>
      <c r="D4750" s="563" t="s">
        <v>16996</v>
      </c>
      <c r="E4750" s="558" t="s">
        <v>2778</v>
      </c>
      <c r="F4750" s="564">
        <v>9471.81</v>
      </c>
      <c r="G4750" s="564">
        <v>9494.94</v>
      </c>
      <c r="H4750" s="145"/>
      <c r="I4750" s="145"/>
      <c r="J4750" s="145"/>
    </row>
    <row r="4751" spans="1:10" ht="45">
      <c r="A4751" s="558">
        <v>97361</v>
      </c>
      <c r="B4751" s="66" t="s">
        <v>17405</v>
      </c>
      <c r="C4751" s="67" t="s">
        <v>20</v>
      </c>
      <c r="D4751" s="563" t="s">
        <v>16997</v>
      </c>
      <c r="E4751" s="558" t="s">
        <v>2778</v>
      </c>
      <c r="F4751" s="564">
        <v>12629.09</v>
      </c>
      <c r="G4751" s="564">
        <v>12659.94</v>
      </c>
      <c r="H4751" s="145"/>
      <c r="I4751" s="145"/>
      <c r="J4751" s="145"/>
    </row>
    <row r="4752" spans="1:10" ht="45">
      <c r="A4752" s="558">
        <v>97359</v>
      </c>
      <c r="B4752" s="66" t="s">
        <v>17405</v>
      </c>
      <c r="C4752" s="67" t="s">
        <v>20</v>
      </c>
      <c r="D4752" s="563" t="s">
        <v>16998</v>
      </c>
      <c r="E4752" s="558" t="s">
        <v>2778</v>
      </c>
      <c r="F4752" s="564">
        <v>4898.59</v>
      </c>
      <c r="G4752" s="564">
        <v>4914.0200000000004</v>
      </c>
      <c r="H4752" s="145"/>
      <c r="I4752" s="145"/>
      <c r="J4752" s="145"/>
    </row>
    <row r="4753" spans="1:10" ht="45">
      <c r="A4753" s="558">
        <v>101946</v>
      </c>
      <c r="B4753" s="66" t="s">
        <v>17405</v>
      </c>
      <c r="C4753" s="67" t="s">
        <v>20</v>
      </c>
      <c r="D4753" s="563" t="s">
        <v>16999</v>
      </c>
      <c r="E4753" s="558" t="s">
        <v>2778</v>
      </c>
      <c r="F4753" s="564">
        <v>143.13</v>
      </c>
      <c r="G4753" s="564">
        <v>145.44</v>
      </c>
      <c r="H4753" s="145"/>
      <c r="I4753" s="145"/>
      <c r="J4753" s="145"/>
    </row>
    <row r="4754" spans="1:10" ht="45">
      <c r="A4754" s="558">
        <v>97362</v>
      </c>
      <c r="B4754" s="66" t="s">
        <v>17405</v>
      </c>
      <c r="C4754" s="67" t="s">
        <v>20</v>
      </c>
      <c r="D4754" s="563" t="s">
        <v>17000</v>
      </c>
      <c r="E4754" s="558" t="s">
        <v>2778</v>
      </c>
      <c r="F4754" s="564">
        <v>1541.35</v>
      </c>
      <c r="G4754" s="564">
        <v>1544.92</v>
      </c>
      <c r="H4754" s="145"/>
      <c r="I4754" s="145"/>
      <c r="J4754" s="145"/>
    </row>
    <row r="4755" spans="1:10" ht="45">
      <c r="A4755" s="558">
        <v>101553</v>
      </c>
      <c r="B4755" s="66" t="s">
        <v>17405</v>
      </c>
      <c r="C4755" s="67" t="s">
        <v>20</v>
      </c>
      <c r="D4755" s="563" t="s">
        <v>14907</v>
      </c>
      <c r="E4755" s="558" t="s">
        <v>2778</v>
      </c>
      <c r="F4755" s="564">
        <v>14.34</v>
      </c>
      <c r="G4755" s="564">
        <v>14.76</v>
      </c>
      <c r="H4755" s="145"/>
      <c r="I4755" s="145"/>
      <c r="J4755" s="145"/>
    </row>
    <row r="4756" spans="1:10" ht="45">
      <c r="A4756" s="558">
        <v>101554</v>
      </c>
      <c r="B4756" s="66" t="s">
        <v>17405</v>
      </c>
      <c r="C4756" s="67" t="s">
        <v>20</v>
      </c>
      <c r="D4756" s="563" t="s">
        <v>14908</v>
      </c>
      <c r="E4756" s="558" t="s">
        <v>2778</v>
      </c>
      <c r="F4756" s="564">
        <v>10.54</v>
      </c>
      <c r="G4756" s="564">
        <v>10.96</v>
      </c>
      <c r="H4756" s="145"/>
      <c r="I4756" s="145"/>
      <c r="J4756" s="145"/>
    </row>
    <row r="4757" spans="1:10" ht="45">
      <c r="A4757" s="558">
        <v>101555</v>
      </c>
      <c r="B4757" s="66" t="s">
        <v>17405</v>
      </c>
      <c r="C4757" s="67" t="s">
        <v>20</v>
      </c>
      <c r="D4757" s="563" t="s">
        <v>14909</v>
      </c>
      <c r="E4757" s="558" t="s">
        <v>2778</v>
      </c>
      <c r="F4757" s="564">
        <v>7.08</v>
      </c>
      <c r="G4757" s="564">
        <v>7.5</v>
      </c>
      <c r="H4757" s="145"/>
      <c r="I4757" s="145"/>
      <c r="J4757" s="145"/>
    </row>
    <row r="4758" spans="1:10" ht="45">
      <c r="A4758" s="558">
        <v>101556</v>
      </c>
      <c r="B4758" s="66" t="s">
        <v>17405</v>
      </c>
      <c r="C4758" s="67" t="s">
        <v>20</v>
      </c>
      <c r="D4758" s="563" t="s">
        <v>14910</v>
      </c>
      <c r="E4758" s="558" t="s">
        <v>2778</v>
      </c>
      <c r="F4758" s="564">
        <v>6.53</v>
      </c>
      <c r="G4758" s="564">
        <v>6.95</v>
      </c>
      <c r="H4758" s="145"/>
      <c r="I4758" s="145"/>
      <c r="J4758" s="145"/>
    </row>
    <row r="4759" spans="1:10" ht="45">
      <c r="A4759" s="558">
        <v>101537</v>
      </c>
      <c r="B4759" s="66" t="s">
        <v>17405</v>
      </c>
      <c r="C4759" s="67" t="s">
        <v>20</v>
      </c>
      <c r="D4759" s="563" t="s">
        <v>1080</v>
      </c>
      <c r="E4759" s="558" t="s">
        <v>2778</v>
      </c>
      <c r="F4759" s="564">
        <v>116.75</v>
      </c>
      <c r="G4759" s="564">
        <v>120.33</v>
      </c>
      <c r="H4759" s="145"/>
      <c r="I4759" s="145"/>
      <c r="J4759" s="145"/>
    </row>
    <row r="4760" spans="1:10" ht="45">
      <c r="A4760" s="558">
        <v>101538</v>
      </c>
      <c r="B4760" s="66" t="s">
        <v>17405</v>
      </c>
      <c r="C4760" s="67" t="s">
        <v>20</v>
      </c>
      <c r="D4760" s="563" t="s">
        <v>1081</v>
      </c>
      <c r="E4760" s="558" t="s">
        <v>2778</v>
      </c>
      <c r="F4760" s="564">
        <v>41.88</v>
      </c>
      <c r="G4760" s="564">
        <v>42.89</v>
      </c>
      <c r="H4760" s="145"/>
      <c r="I4760" s="145"/>
      <c r="J4760" s="145"/>
    </row>
    <row r="4761" spans="1:10" ht="45">
      <c r="A4761" s="558">
        <v>101542</v>
      </c>
      <c r="B4761" s="66" t="s">
        <v>17405</v>
      </c>
      <c r="C4761" s="67" t="s">
        <v>20</v>
      </c>
      <c r="D4761" s="563" t="s">
        <v>1085</v>
      </c>
      <c r="E4761" s="558" t="s">
        <v>2778</v>
      </c>
      <c r="F4761" s="564">
        <v>32.17</v>
      </c>
      <c r="G4761" s="564">
        <v>33</v>
      </c>
      <c r="H4761" s="145"/>
      <c r="I4761" s="145"/>
      <c r="J4761" s="145"/>
    </row>
    <row r="4762" spans="1:10" ht="45">
      <c r="A4762" s="558">
        <v>101539</v>
      </c>
      <c r="B4762" s="66" t="s">
        <v>17405</v>
      </c>
      <c r="C4762" s="67" t="s">
        <v>20</v>
      </c>
      <c r="D4762" s="563" t="s">
        <v>1082</v>
      </c>
      <c r="E4762" s="558" t="s">
        <v>2778</v>
      </c>
      <c r="F4762" s="564">
        <v>70.400000000000006</v>
      </c>
      <c r="G4762" s="564">
        <v>72.41</v>
      </c>
      <c r="H4762" s="145"/>
      <c r="I4762" s="145"/>
      <c r="J4762" s="145"/>
    </row>
    <row r="4763" spans="1:10" ht="45">
      <c r="A4763" s="558">
        <v>101543</v>
      </c>
      <c r="B4763" s="66" t="s">
        <v>17405</v>
      </c>
      <c r="C4763" s="67" t="s">
        <v>20</v>
      </c>
      <c r="D4763" s="563" t="s">
        <v>1086</v>
      </c>
      <c r="E4763" s="558" t="s">
        <v>2778</v>
      </c>
      <c r="F4763" s="564">
        <v>57.88</v>
      </c>
      <c r="G4763" s="564">
        <v>59.54</v>
      </c>
      <c r="H4763" s="145"/>
      <c r="I4763" s="145"/>
      <c r="J4763" s="145"/>
    </row>
    <row r="4764" spans="1:10" ht="45">
      <c r="A4764" s="558">
        <v>101540</v>
      </c>
      <c r="B4764" s="66" t="s">
        <v>17405</v>
      </c>
      <c r="C4764" s="67" t="s">
        <v>20</v>
      </c>
      <c r="D4764" s="563" t="s">
        <v>1083</v>
      </c>
      <c r="E4764" s="558" t="s">
        <v>2778</v>
      </c>
      <c r="F4764" s="564">
        <v>117.52</v>
      </c>
      <c r="G4764" s="564">
        <v>120.53</v>
      </c>
      <c r="H4764" s="145"/>
      <c r="I4764" s="145"/>
      <c r="J4764" s="145"/>
    </row>
    <row r="4765" spans="1:10" ht="45">
      <c r="A4765" s="558">
        <v>101544</v>
      </c>
      <c r="B4765" s="66" t="s">
        <v>17405</v>
      </c>
      <c r="C4765" s="67" t="s">
        <v>20</v>
      </c>
      <c r="D4765" s="563" t="s">
        <v>1087</v>
      </c>
      <c r="E4765" s="558" t="s">
        <v>2778</v>
      </c>
      <c r="F4765" s="564">
        <v>91.98</v>
      </c>
      <c r="G4765" s="564">
        <v>94.49</v>
      </c>
      <c r="H4765" s="145"/>
      <c r="I4765" s="145"/>
      <c r="J4765" s="145"/>
    </row>
    <row r="4766" spans="1:10" ht="45">
      <c r="A4766" s="558">
        <v>101541</v>
      </c>
      <c r="B4766" s="66" t="s">
        <v>17405</v>
      </c>
      <c r="C4766" s="67" t="s">
        <v>20</v>
      </c>
      <c r="D4766" s="563" t="s">
        <v>1084</v>
      </c>
      <c r="E4766" s="558" t="s">
        <v>2778</v>
      </c>
      <c r="F4766" s="564">
        <v>153.55000000000001</v>
      </c>
      <c r="G4766" s="564">
        <v>157.56</v>
      </c>
      <c r="H4766" s="145"/>
      <c r="I4766" s="145"/>
      <c r="J4766" s="145"/>
    </row>
    <row r="4767" spans="1:10" ht="45">
      <c r="A4767" s="558">
        <v>101545</v>
      </c>
      <c r="B4767" s="66" t="s">
        <v>17405</v>
      </c>
      <c r="C4767" s="67" t="s">
        <v>20</v>
      </c>
      <c r="D4767" s="563" t="s">
        <v>1088</v>
      </c>
      <c r="E4767" s="558" t="s">
        <v>2778</v>
      </c>
      <c r="F4767" s="564">
        <v>132.38999999999999</v>
      </c>
      <c r="G4767" s="564">
        <v>135.74</v>
      </c>
      <c r="H4767" s="145"/>
      <c r="I4767" s="145"/>
      <c r="J4767" s="145"/>
    </row>
    <row r="4768" spans="1:10" ht="54">
      <c r="A4768" s="558">
        <v>101560</v>
      </c>
      <c r="B4768" s="66" t="s">
        <v>17405</v>
      </c>
      <c r="C4768" s="67" t="s">
        <v>20</v>
      </c>
      <c r="D4768" s="563" t="s">
        <v>1093</v>
      </c>
      <c r="E4768" s="558" t="s">
        <v>6</v>
      </c>
      <c r="F4768" s="564">
        <v>10.76</v>
      </c>
      <c r="G4768" s="564">
        <v>10.76</v>
      </c>
      <c r="H4768" s="145"/>
      <c r="I4768" s="145"/>
      <c r="J4768" s="145"/>
    </row>
    <row r="4769" spans="1:10" ht="54">
      <c r="A4769" s="558">
        <v>101568</v>
      </c>
      <c r="B4769" s="66" t="s">
        <v>17405</v>
      </c>
      <c r="C4769" s="67" t="s">
        <v>20</v>
      </c>
      <c r="D4769" s="563" t="s">
        <v>1100</v>
      </c>
      <c r="E4769" s="558" t="s">
        <v>6</v>
      </c>
      <c r="F4769" s="564">
        <v>130.97</v>
      </c>
      <c r="G4769" s="564">
        <v>130.97</v>
      </c>
      <c r="H4769" s="145"/>
      <c r="I4769" s="145"/>
      <c r="J4769" s="145"/>
    </row>
    <row r="4770" spans="1:10" ht="54">
      <c r="A4770" s="558">
        <v>101561</v>
      </c>
      <c r="B4770" s="66" t="s">
        <v>17405</v>
      </c>
      <c r="C4770" s="67" t="s">
        <v>20</v>
      </c>
      <c r="D4770" s="563" t="s">
        <v>1094</v>
      </c>
      <c r="E4770" s="558" t="s">
        <v>6</v>
      </c>
      <c r="F4770" s="564">
        <v>17.079999999999998</v>
      </c>
      <c r="G4770" s="564">
        <v>17.079999999999998</v>
      </c>
      <c r="H4770" s="145"/>
      <c r="I4770" s="145"/>
      <c r="J4770" s="145"/>
    </row>
    <row r="4771" spans="1:10" ht="54">
      <c r="A4771" s="558">
        <v>101562</v>
      </c>
      <c r="B4771" s="66" t="s">
        <v>17405</v>
      </c>
      <c r="C4771" s="67" t="s">
        <v>20</v>
      </c>
      <c r="D4771" s="563" t="s">
        <v>1095</v>
      </c>
      <c r="E4771" s="558" t="s">
        <v>6</v>
      </c>
      <c r="F4771" s="564">
        <v>26.44</v>
      </c>
      <c r="G4771" s="564">
        <v>26.44</v>
      </c>
      <c r="H4771" s="145"/>
      <c r="I4771" s="145"/>
      <c r="J4771" s="145"/>
    </row>
    <row r="4772" spans="1:10" ht="54">
      <c r="A4772" s="558">
        <v>101563</v>
      </c>
      <c r="B4772" s="66" t="s">
        <v>17405</v>
      </c>
      <c r="C4772" s="67" t="s">
        <v>20</v>
      </c>
      <c r="D4772" s="563" t="s">
        <v>1096</v>
      </c>
      <c r="E4772" s="558" t="s">
        <v>6</v>
      </c>
      <c r="F4772" s="564">
        <v>37.340000000000003</v>
      </c>
      <c r="G4772" s="564">
        <v>37.35</v>
      </c>
      <c r="H4772" s="145"/>
      <c r="I4772" s="145"/>
      <c r="J4772" s="145"/>
    </row>
    <row r="4773" spans="1:10" ht="54">
      <c r="A4773" s="558">
        <v>101564</v>
      </c>
      <c r="B4773" s="66" t="s">
        <v>17405</v>
      </c>
      <c r="C4773" s="67" t="s">
        <v>20</v>
      </c>
      <c r="D4773" s="563" t="s">
        <v>1097</v>
      </c>
      <c r="E4773" s="558" t="s">
        <v>6</v>
      </c>
      <c r="F4773" s="564">
        <v>55.18</v>
      </c>
      <c r="G4773" s="564">
        <v>55.19</v>
      </c>
      <c r="H4773" s="145"/>
      <c r="I4773" s="145"/>
      <c r="J4773" s="145"/>
    </row>
    <row r="4774" spans="1:10" ht="54">
      <c r="A4774" s="558">
        <v>101565</v>
      </c>
      <c r="B4774" s="66" t="s">
        <v>17405</v>
      </c>
      <c r="C4774" s="67" t="s">
        <v>20</v>
      </c>
      <c r="D4774" s="563" t="s">
        <v>1098</v>
      </c>
      <c r="E4774" s="558" t="s">
        <v>6</v>
      </c>
      <c r="F4774" s="564">
        <v>77.17</v>
      </c>
      <c r="G4774" s="564">
        <v>77.180000000000007</v>
      </c>
      <c r="H4774" s="145"/>
      <c r="I4774" s="145"/>
      <c r="J4774" s="145"/>
    </row>
    <row r="4775" spans="1:10" ht="54">
      <c r="A4775" s="558">
        <v>101567</v>
      </c>
      <c r="B4775" s="66" t="s">
        <v>17405</v>
      </c>
      <c r="C4775" s="67" t="s">
        <v>20</v>
      </c>
      <c r="D4775" s="563" t="s">
        <v>1099</v>
      </c>
      <c r="E4775" s="558" t="s">
        <v>6</v>
      </c>
      <c r="F4775" s="564">
        <v>100.16</v>
      </c>
      <c r="G4775" s="564">
        <v>100.17</v>
      </c>
      <c r="H4775" s="145"/>
      <c r="I4775" s="145"/>
      <c r="J4775" s="145"/>
    </row>
    <row r="4776" spans="1:10" ht="54">
      <c r="A4776" s="558">
        <v>101551</v>
      </c>
      <c r="B4776" s="66" t="s">
        <v>17405</v>
      </c>
      <c r="C4776" s="67" t="s">
        <v>20</v>
      </c>
      <c r="D4776" s="563" t="s">
        <v>14911</v>
      </c>
      <c r="E4776" s="558" t="s">
        <v>2778</v>
      </c>
      <c r="F4776" s="564">
        <v>0</v>
      </c>
      <c r="G4776" s="564">
        <v>0</v>
      </c>
      <c r="H4776" s="145"/>
      <c r="I4776" s="145"/>
      <c r="J4776" s="145"/>
    </row>
    <row r="4777" spans="1:10" ht="54">
      <c r="A4777" s="558">
        <v>101552</v>
      </c>
      <c r="B4777" s="66" t="s">
        <v>17405</v>
      </c>
      <c r="C4777" s="67" t="s">
        <v>20</v>
      </c>
      <c r="D4777" s="563" t="s">
        <v>14912</v>
      </c>
      <c r="E4777" s="558" t="s">
        <v>2778</v>
      </c>
      <c r="F4777" s="564">
        <v>0</v>
      </c>
      <c r="G4777" s="564">
        <v>0</v>
      </c>
      <c r="H4777" s="145"/>
      <c r="I4777" s="145"/>
      <c r="J4777" s="145"/>
    </row>
    <row r="4778" spans="1:10" ht="54">
      <c r="A4778" s="558">
        <v>101550</v>
      </c>
      <c r="B4778" s="66" t="s">
        <v>17405</v>
      </c>
      <c r="C4778" s="67" t="s">
        <v>20</v>
      </c>
      <c r="D4778" s="563" t="s">
        <v>14913</v>
      </c>
      <c r="E4778" s="558" t="s">
        <v>2778</v>
      </c>
      <c r="F4778" s="564">
        <v>0</v>
      </c>
      <c r="G4778" s="564">
        <v>0</v>
      </c>
      <c r="H4778" s="145"/>
      <c r="I4778" s="145"/>
      <c r="J4778" s="145"/>
    </row>
    <row r="4779" spans="1:10" ht="54">
      <c r="A4779" s="558">
        <v>101501</v>
      </c>
      <c r="B4779" s="66" t="s">
        <v>17405</v>
      </c>
      <c r="C4779" s="67" t="s">
        <v>20</v>
      </c>
      <c r="D4779" s="563" t="s">
        <v>6195</v>
      </c>
      <c r="E4779" s="558" t="s">
        <v>2778</v>
      </c>
      <c r="F4779" s="564">
        <v>1905.77</v>
      </c>
      <c r="G4779" s="564">
        <v>1947.73</v>
      </c>
      <c r="H4779" s="145"/>
      <c r="I4779" s="145"/>
      <c r="J4779" s="145"/>
    </row>
    <row r="4780" spans="1:10" ht="54">
      <c r="A4780" s="558">
        <v>101502</v>
      </c>
      <c r="B4780" s="66" t="s">
        <v>17405</v>
      </c>
      <c r="C4780" s="67" t="s">
        <v>20</v>
      </c>
      <c r="D4780" s="563" t="s">
        <v>6196</v>
      </c>
      <c r="E4780" s="558" t="s">
        <v>2778</v>
      </c>
      <c r="F4780" s="564">
        <v>2063.9499999999998</v>
      </c>
      <c r="G4780" s="564">
        <v>2108.9</v>
      </c>
      <c r="H4780" s="145"/>
      <c r="I4780" s="145"/>
      <c r="J4780" s="145"/>
    </row>
    <row r="4781" spans="1:10" ht="54">
      <c r="A4781" s="558">
        <v>101503</v>
      </c>
      <c r="B4781" s="66" t="s">
        <v>17405</v>
      </c>
      <c r="C4781" s="67" t="s">
        <v>20</v>
      </c>
      <c r="D4781" s="563" t="s">
        <v>6197</v>
      </c>
      <c r="E4781" s="558" t="s">
        <v>2778</v>
      </c>
      <c r="F4781" s="564">
        <v>2108.5700000000002</v>
      </c>
      <c r="G4781" s="564">
        <v>2149.5300000000002</v>
      </c>
      <c r="H4781" s="145"/>
      <c r="I4781" s="145"/>
      <c r="J4781" s="145"/>
    </row>
    <row r="4782" spans="1:10" ht="54">
      <c r="A4782" s="558">
        <v>101504</v>
      </c>
      <c r="B4782" s="66" t="s">
        <v>17405</v>
      </c>
      <c r="C4782" s="67" t="s">
        <v>20</v>
      </c>
      <c r="D4782" s="563" t="s">
        <v>6198</v>
      </c>
      <c r="E4782" s="558" t="s">
        <v>2778</v>
      </c>
      <c r="F4782" s="564">
        <v>2325.06</v>
      </c>
      <c r="G4782" s="564">
        <v>2367.6</v>
      </c>
      <c r="H4782" s="145"/>
      <c r="I4782" s="145"/>
      <c r="J4782" s="145"/>
    </row>
    <row r="4783" spans="1:10" ht="54">
      <c r="A4783" s="558">
        <v>101497</v>
      </c>
      <c r="B4783" s="66" t="s">
        <v>17405</v>
      </c>
      <c r="C4783" s="67" t="s">
        <v>20</v>
      </c>
      <c r="D4783" s="563" t="s">
        <v>6191</v>
      </c>
      <c r="E4783" s="558" t="s">
        <v>2778</v>
      </c>
      <c r="F4783" s="564">
        <v>1911.9</v>
      </c>
      <c r="G4783" s="564">
        <v>1955.12</v>
      </c>
      <c r="H4783" s="145"/>
      <c r="I4783" s="145"/>
      <c r="J4783" s="145"/>
    </row>
    <row r="4784" spans="1:10" ht="54">
      <c r="A4784" s="558">
        <v>101498</v>
      </c>
      <c r="B4784" s="66" t="s">
        <v>17405</v>
      </c>
      <c r="C4784" s="67" t="s">
        <v>20</v>
      </c>
      <c r="D4784" s="563" t="s">
        <v>6192</v>
      </c>
      <c r="E4784" s="558" t="s">
        <v>2778</v>
      </c>
      <c r="F4784" s="564">
        <v>2070.08</v>
      </c>
      <c r="G4784" s="564">
        <v>2116.29</v>
      </c>
      <c r="H4784" s="145"/>
      <c r="I4784" s="145"/>
      <c r="J4784" s="145"/>
    </row>
    <row r="4785" spans="1:10" ht="54">
      <c r="A4785" s="558">
        <v>101499</v>
      </c>
      <c r="B4785" s="66" t="s">
        <v>17405</v>
      </c>
      <c r="C4785" s="67" t="s">
        <v>20</v>
      </c>
      <c r="D4785" s="563" t="s">
        <v>6193</v>
      </c>
      <c r="E4785" s="558" t="s">
        <v>2778</v>
      </c>
      <c r="F4785" s="564">
        <v>2114.6999999999998</v>
      </c>
      <c r="G4785" s="564">
        <v>2156.92</v>
      </c>
      <c r="H4785" s="145"/>
      <c r="I4785" s="145"/>
      <c r="J4785" s="145"/>
    </row>
    <row r="4786" spans="1:10" ht="54">
      <c r="A4786" s="558">
        <v>101500</v>
      </c>
      <c r="B4786" s="66" t="s">
        <v>17405</v>
      </c>
      <c r="C4786" s="67" t="s">
        <v>20</v>
      </c>
      <c r="D4786" s="563" t="s">
        <v>6194</v>
      </c>
      <c r="E4786" s="558" t="s">
        <v>2778</v>
      </c>
      <c r="F4786" s="564">
        <v>2331.19</v>
      </c>
      <c r="G4786" s="564">
        <v>2374.9899999999998</v>
      </c>
      <c r="H4786" s="145"/>
      <c r="I4786" s="145"/>
      <c r="J4786" s="145"/>
    </row>
    <row r="4787" spans="1:10" ht="54">
      <c r="A4787" s="558">
        <v>101493</v>
      </c>
      <c r="B4787" s="66" t="s">
        <v>17405</v>
      </c>
      <c r="C4787" s="67" t="s">
        <v>20</v>
      </c>
      <c r="D4787" s="563" t="s">
        <v>6187</v>
      </c>
      <c r="E4787" s="558" t="s">
        <v>2778</v>
      </c>
      <c r="F4787" s="564">
        <v>1591.3</v>
      </c>
      <c r="G4787" s="564">
        <v>1630.26</v>
      </c>
      <c r="H4787" s="145"/>
      <c r="I4787" s="145"/>
      <c r="J4787" s="145"/>
    </row>
    <row r="4788" spans="1:10" ht="54">
      <c r="A4788" s="558">
        <v>101494</v>
      </c>
      <c r="B4788" s="66" t="s">
        <v>17405</v>
      </c>
      <c r="C4788" s="67" t="s">
        <v>20</v>
      </c>
      <c r="D4788" s="563" t="s">
        <v>6188</v>
      </c>
      <c r="E4788" s="558" t="s">
        <v>2778</v>
      </c>
      <c r="F4788" s="564">
        <v>1695.8</v>
      </c>
      <c r="G4788" s="564">
        <v>1736.74</v>
      </c>
      <c r="H4788" s="145"/>
      <c r="I4788" s="145"/>
      <c r="J4788" s="145"/>
    </row>
    <row r="4789" spans="1:10" ht="54">
      <c r="A4789" s="558">
        <v>101495</v>
      </c>
      <c r="B4789" s="66" t="s">
        <v>17405</v>
      </c>
      <c r="C4789" s="67" t="s">
        <v>20</v>
      </c>
      <c r="D4789" s="563" t="s">
        <v>6189</v>
      </c>
      <c r="E4789" s="558" t="s">
        <v>2778</v>
      </c>
      <c r="F4789" s="564">
        <v>1725.28</v>
      </c>
      <c r="G4789" s="564">
        <v>1763.58</v>
      </c>
      <c r="H4789" s="145"/>
      <c r="I4789" s="145"/>
      <c r="J4789" s="145"/>
    </row>
    <row r="4790" spans="1:10" ht="54">
      <c r="A4790" s="558">
        <v>101496</v>
      </c>
      <c r="B4790" s="66" t="s">
        <v>17405</v>
      </c>
      <c r="C4790" s="67" t="s">
        <v>20</v>
      </c>
      <c r="D4790" s="563" t="s">
        <v>6190</v>
      </c>
      <c r="E4790" s="558" t="s">
        <v>2778</v>
      </c>
      <c r="F4790" s="564">
        <v>1879.11</v>
      </c>
      <c r="G4790" s="564">
        <v>1918.83</v>
      </c>
      <c r="H4790" s="145"/>
      <c r="I4790" s="145"/>
      <c r="J4790" s="145"/>
    </row>
    <row r="4791" spans="1:10" ht="54">
      <c r="A4791" s="558">
        <v>101489</v>
      </c>
      <c r="B4791" s="66" t="s">
        <v>17405</v>
      </c>
      <c r="C4791" s="67" t="s">
        <v>20</v>
      </c>
      <c r="D4791" s="563" t="s">
        <v>6183</v>
      </c>
      <c r="E4791" s="558" t="s">
        <v>2778</v>
      </c>
      <c r="F4791" s="564">
        <v>1606.29</v>
      </c>
      <c r="G4791" s="564">
        <v>1646.85</v>
      </c>
      <c r="H4791" s="145"/>
      <c r="I4791" s="145"/>
      <c r="J4791" s="145"/>
    </row>
    <row r="4792" spans="1:10" ht="54">
      <c r="A4792" s="558">
        <v>101490</v>
      </c>
      <c r="B4792" s="66" t="s">
        <v>17405</v>
      </c>
      <c r="C4792" s="67" t="s">
        <v>20</v>
      </c>
      <c r="D4792" s="563" t="s">
        <v>6184</v>
      </c>
      <c r="E4792" s="558" t="s">
        <v>2778</v>
      </c>
      <c r="F4792" s="564">
        <v>1710.79</v>
      </c>
      <c r="G4792" s="564">
        <v>1753.33</v>
      </c>
      <c r="H4792" s="145"/>
      <c r="I4792" s="145"/>
      <c r="J4792" s="145"/>
    </row>
    <row r="4793" spans="1:10" ht="54">
      <c r="A4793" s="558">
        <v>101491</v>
      </c>
      <c r="B4793" s="66" t="s">
        <v>17405</v>
      </c>
      <c r="C4793" s="67" t="s">
        <v>20</v>
      </c>
      <c r="D4793" s="563" t="s">
        <v>6185</v>
      </c>
      <c r="E4793" s="558" t="s">
        <v>2778</v>
      </c>
      <c r="F4793" s="564">
        <v>1740.27</v>
      </c>
      <c r="G4793" s="564">
        <v>1780.17</v>
      </c>
      <c r="H4793" s="145"/>
      <c r="I4793" s="145"/>
      <c r="J4793" s="145"/>
    </row>
    <row r="4794" spans="1:10" ht="54">
      <c r="A4794" s="558">
        <v>101492</v>
      </c>
      <c r="B4794" s="66" t="s">
        <v>17405</v>
      </c>
      <c r="C4794" s="67" t="s">
        <v>20</v>
      </c>
      <c r="D4794" s="563" t="s">
        <v>6186</v>
      </c>
      <c r="E4794" s="558" t="s">
        <v>2778</v>
      </c>
      <c r="F4794" s="564">
        <v>1894.1</v>
      </c>
      <c r="G4794" s="564">
        <v>1935.42</v>
      </c>
      <c r="H4794" s="145"/>
      <c r="I4794" s="145"/>
      <c r="J4794" s="145"/>
    </row>
    <row r="4795" spans="1:10" ht="54">
      <c r="A4795" s="558">
        <v>101509</v>
      </c>
      <c r="B4795" s="66" t="s">
        <v>17405</v>
      </c>
      <c r="C4795" s="67" t="s">
        <v>20</v>
      </c>
      <c r="D4795" s="563" t="s">
        <v>8038</v>
      </c>
      <c r="E4795" s="558" t="s">
        <v>2778</v>
      </c>
      <c r="F4795" s="564">
        <v>1980.61</v>
      </c>
      <c r="G4795" s="564">
        <v>2025.24</v>
      </c>
      <c r="H4795" s="145"/>
      <c r="I4795" s="145"/>
      <c r="J4795" s="145"/>
    </row>
    <row r="4796" spans="1:10" ht="54">
      <c r="A4796" s="558">
        <v>101510</v>
      </c>
      <c r="B4796" s="66" t="s">
        <v>17405</v>
      </c>
      <c r="C4796" s="67" t="s">
        <v>20</v>
      </c>
      <c r="D4796" s="563" t="s">
        <v>8039</v>
      </c>
      <c r="E4796" s="558" t="s">
        <v>2778</v>
      </c>
      <c r="F4796" s="564">
        <v>2191.5100000000002</v>
      </c>
      <c r="G4796" s="564">
        <v>2240.13</v>
      </c>
      <c r="H4796" s="145"/>
      <c r="I4796" s="145"/>
      <c r="J4796" s="145"/>
    </row>
    <row r="4797" spans="1:10" ht="54">
      <c r="A4797" s="558">
        <v>101511</v>
      </c>
      <c r="B4797" s="66" t="s">
        <v>17405</v>
      </c>
      <c r="C4797" s="67" t="s">
        <v>20</v>
      </c>
      <c r="D4797" s="563" t="s">
        <v>8040</v>
      </c>
      <c r="E4797" s="558" t="s">
        <v>2778</v>
      </c>
      <c r="F4797" s="564">
        <v>2251.0100000000002</v>
      </c>
      <c r="G4797" s="564">
        <v>2294.3000000000002</v>
      </c>
      <c r="H4797" s="145"/>
      <c r="I4797" s="145"/>
      <c r="J4797" s="145"/>
    </row>
    <row r="4798" spans="1:10" ht="54">
      <c r="A4798" s="558">
        <v>101512</v>
      </c>
      <c r="B4798" s="66" t="s">
        <v>17405</v>
      </c>
      <c r="C4798" s="67" t="s">
        <v>20</v>
      </c>
      <c r="D4798" s="563" t="s">
        <v>8041</v>
      </c>
      <c r="E4798" s="558" t="s">
        <v>2778</v>
      </c>
      <c r="F4798" s="564">
        <v>2529.04</v>
      </c>
      <c r="G4798" s="564">
        <v>2574.09</v>
      </c>
      <c r="H4798" s="145"/>
      <c r="I4798" s="145"/>
      <c r="J4798" s="145"/>
    </row>
    <row r="4799" spans="1:10" ht="54">
      <c r="A4799" s="558">
        <v>101505</v>
      </c>
      <c r="B4799" s="66" t="s">
        <v>17405</v>
      </c>
      <c r="C4799" s="67" t="s">
        <v>20</v>
      </c>
      <c r="D4799" s="563" t="s">
        <v>6199</v>
      </c>
      <c r="E4799" s="558" t="s">
        <v>2778</v>
      </c>
      <c r="F4799" s="564">
        <v>2029.95</v>
      </c>
      <c r="G4799" s="564">
        <v>2075.7800000000002</v>
      </c>
      <c r="H4799" s="145"/>
      <c r="I4799" s="145"/>
      <c r="J4799" s="145"/>
    </row>
    <row r="4800" spans="1:10" ht="54">
      <c r="A4800" s="558">
        <v>101506</v>
      </c>
      <c r="B4800" s="66" t="s">
        <v>17405</v>
      </c>
      <c r="C4800" s="67" t="s">
        <v>20</v>
      </c>
      <c r="D4800" s="563" t="s">
        <v>6200</v>
      </c>
      <c r="E4800" s="558" t="s">
        <v>2778</v>
      </c>
      <c r="F4800" s="564">
        <v>2240.85</v>
      </c>
      <c r="G4800" s="564">
        <v>2290.67</v>
      </c>
      <c r="H4800" s="145"/>
      <c r="I4800" s="145"/>
      <c r="J4800" s="145"/>
    </row>
    <row r="4801" spans="1:10" ht="54">
      <c r="A4801" s="558">
        <v>101507</v>
      </c>
      <c r="B4801" s="66" t="s">
        <v>17405</v>
      </c>
      <c r="C4801" s="67" t="s">
        <v>20</v>
      </c>
      <c r="D4801" s="563" t="s">
        <v>6201</v>
      </c>
      <c r="E4801" s="558" t="s">
        <v>2778</v>
      </c>
      <c r="F4801" s="564">
        <v>2300.35</v>
      </c>
      <c r="G4801" s="564">
        <v>2344.84</v>
      </c>
      <c r="H4801" s="145"/>
      <c r="I4801" s="145"/>
      <c r="J4801" s="145"/>
    </row>
    <row r="4802" spans="1:10" ht="54">
      <c r="A4802" s="558">
        <v>101508</v>
      </c>
      <c r="B4802" s="66" t="s">
        <v>17405</v>
      </c>
      <c r="C4802" s="67" t="s">
        <v>20</v>
      </c>
      <c r="D4802" s="563" t="s">
        <v>6202</v>
      </c>
      <c r="E4802" s="558" t="s">
        <v>2778</v>
      </c>
      <c r="F4802" s="564">
        <v>2578.38</v>
      </c>
      <c r="G4802" s="564">
        <v>2624.63</v>
      </c>
      <c r="H4802" s="145"/>
      <c r="I4802" s="145"/>
      <c r="J4802" s="145"/>
    </row>
    <row r="4803" spans="1:10" ht="54">
      <c r="A4803" s="558">
        <v>101525</v>
      </c>
      <c r="B4803" s="66" t="s">
        <v>17405</v>
      </c>
      <c r="C4803" s="67" t="s">
        <v>20</v>
      </c>
      <c r="D4803" s="563" t="s">
        <v>6215</v>
      </c>
      <c r="E4803" s="558" t="s">
        <v>2778</v>
      </c>
      <c r="F4803" s="564">
        <v>1177.25</v>
      </c>
      <c r="G4803" s="564">
        <v>1195.8699999999999</v>
      </c>
      <c r="H4803" s="145"/>
      <c r="I4803" s="145"/>
      <c r="J4803" s="145"/>
    </row>
    <row r="4804" spans="1:10" ht="54">
      <c r="A4804" s="558">
        <v>101526</v>
      </c>
      <c r="B4804" s="66" t="s">
        <v>17405</v>
      </c>
      <c r="C4804" s="67" t="s">
        <v>20</v>
      </c>
      <c r="D4804" s="563" t="s">
        <v>6216</v>
      </c>
      <c r="E4804" s="558" t="s">
        <v>2778</v>
      </c>
      <c r="F4804" s="564">
        <v>1365.35</v>
      </c>
      <c r="G4804" s="564">
        <v>1387.53</v>
      </c>
      <c r="H4804" s="145"/>
      <c r="I4804" s="145"/>
      <c r="J4804" s="145"/>
    </row>
    <row r="4805" spans="1:10" ht="54">
      <c r="A4805" s="558">
        <v>101527</v>
      </c>
      <c r="B4805" s="66" t="s">
        <v>17405</v>
      </c>
      <c r="C4805" s="67" t="s">
        <v>20</v>
      </c>
      <c r="D4805" s="563" t="s">
        <v>6217</v>
      </c>
      <c r="E4805" s="558" t="s">
        <v>2778</v>
      </c>
      <c r="F4805" s="564">
        <v>1418.42</v>
      </c>
      <c r="G4805" s="564">
        <v>1435.84</v>
      </c>
      <c r="H4805" s="145"/>
      <c r="I4805" s="145"/>
      <c r="J4805" s="145"/>
    </row>
    <row r="4806" spans="1:10" ht="54">
      <c r="A4806" s="558">
        <v>101528</v>
      </c>
      <c r="B4806" s="66" t="s">
        <v>17405</v>
      </c>
      <c r="C4806" s="67" t="s">
        <v>20</v>
      </c>
      <c r="D4806" s="563" t="s">
        <v>6218</v>
      </c>
      <c r="E4806" s="558" t="s">
        <v>2778</v>
      </c>
      <c r="F4806" s="564">
        <v>1638</v>
      </c>
      <c r="G4806" s="564">
        <v>1656.02</v>
      </c>
      <c r="H4806" s="145"/>
      <c r="I4806" s="145"/>
      <c r="J4806" s="145"/>
    </row>
    <row r="4807" spans="1:10" ht="54">
      <c r="A4807" s="558">
        <v>101521</v>
      </c>
      <c r="B4807" s="66" t="s">
        <v>17405</v>
      </c>
      <c r="C4807" s="67" t="s">
        <v>20</v>
      </c>
      <c r="D4807" s="563" t="s">
        <v>6211</v>
      </c>
      <c r="E4807" s="558" t="s">
        <v>2778</v>
      </c>
      <c r="F4807" s="564">
        <v>1183.3699999999999</v>
      </c>
      <c r="G4807" s="564">
        <v>1203.26</v>
      </c>
      <c r="H4807" s="145"/>
      <c r="I4807" s="145"/>
      <c r="J4807" s="145"/>
    </row>
    <row r="4808" spans="1:10" ht="54">
      <c r="A4808" s="558">
        <v>101522</v>
      </c>
      <c r="B4808" s="66" t="s">
        <v>17405</v>
      </c>
      <c r="C4808" s="67" t="s">
        <v>20</v>
      </c>
      <c r="D4808" s="563" t="s">
        <v>6212</v>
      </c>
      <c r="E4808" s="558" t="s">
        <v>2778</v>
      </c>
      <c r="F4808" s="564">
        <v>1371.47</v>
      </c>
      <c r="G4808" s="564">
        <v>1394.92</v>
      </c>
      <c r="H4808" s="145"/>
      <c r="I4808" s="145"/>
      <c r="J4808" s="145"/>
    </row>
    <row r="4809" spans="1:10" ht="54">
      <c r="A4809" s="558">
        <v>101523</v>
      </c>
      <c r="B4809" s="66" t="s">
        <v>17405</v>
      </c>
      <c r="C4809" s="67" t="s">
        <v>20</v>
      </c>
      <c r="D4809" s="563" t="s">
        <v>6213</v>
      </c>
      <c r="E4809" s="558" t="s">
        <v>2778</v>
      </c>
      <c r="F4809" s="564">
        <v>1424.54</v>
      </c>
      <c r="G4809" s="564">
        <v>1443.23</v>
      </c>
      <c r="H4809" s="145"/>
      <c r="I4809" s="145"/>
      <c r="J4809" s="145"/>
    </row>
    <row r="4810" spans="1:10" ht="54">
      <c r="A4810" s="558">
        <v>101524</v>
      </c>
      <c r="B4810" s="66" t="s">
        <v>17405</v>
      </c>
      <c r="C4810" s="67" t="s">
        <v>20</v>
      </c>
      <c r="D4810" s="563" t="s">
        <v>6214</v>
      </c>
      <c r="E4810" s="558" t="s">
        <v>2778</v>
      </c>
      <c r="F4810" s="564">
        <v>1644.12</v>
      </c>
      <c r="G4810" s="564">
        <v>1663.41</v>
      </c>
      <c r="H4810" s="145"/>
      <c r="I4810" s="145"/>
      <c r="J4810" s="145"/>
    </row>
    <row r="4811" spans="1:10" ht="54">
      <c r="A4811" s="558">
        <v>101517</v>
      </c>
      <c r="B4811" s="66" t="s">
        <v>17405</v>
      </c>
      <c r="C4811" s="67" t="s">
        <v>20</v>
      </c>
      <c r="D4811" s="563" t="s">
        <v>6207</v>
      </c>
      <c r="E4811" s="558" t="s">
        <v>2778</v>
      </c>
      <c r="F4811" s="564">
        <v>846.88</v>
      </c>
      <c r="G4811" s="564">
        <v>862.2</v>
      </c>
      <c r="H4811" s="145"/>
      <c r="I4811" s="145"/>
      <c r="J4811" s="145"/>
    </row>
    <row r="4812" spans="1:10" ht="54">
      <c r="A4812" s="558">
        <v>101518</v>
      </c>
      <c r="B4812" s="66" t="s">
        <v>17405</v>
      </c>
      <c r="C4812" s="67" t="s">
        <v>20</v>
      </c>
      <c r="D4812" s="563" t="s">
        <v>6208</v>
      </c>
      <c r="E4812" s="558" t="s">
        <v>2778</v>
      </c>
      <c r="F4812" s="564">
        <v>972.28</v>
      </c>
      <c r="G4812" s="564">
        <v>989.97</v>
      </c>
      <c r="H4812" s="145"/>
      <c r="I4812" s="145"/>
      <c r="J4812" s="145"/>
    </row>
    <row r="4813" spans="1:10" ht="54">
      <c r="A4813" s="558">
        <v>101519</v>
      </c>
      <c r="B4813" s="66" t="s">
        <v>17405</v>
      </c>
      <c r="C4813" s="67" t="s">
        <v>20</v>
      </c>
      <c r="D4813" s="563" t="s">
        <v>6209</v>
      </c>
      <c r="E4813" s="558" t="s">
        <v>2778</v>
      </c>
      <c r="F4813" s="564">
        <v>1007.66</v>
      </c>
      <c r="G4813" s="564">
        <v>1022.18</v>
      </c>
      <c r="H4813" s="145"/>
      <c r="I4813" s="145"/>
      <c r="J4813" s="145"/>
    </row>
    <row r="4814" spans="1:10" ht="54">
      <c r="A4814" s="558">
        <v>101520</v>
      </c>
      <c r="B4814" s="66" t="s">
        <v>17405</v>
      </c>
      <c r="C4814" s="67" t="s">
        <v>20</v>
      </c>
      <c r="D4814" s="563" t="s">
        <v>6210</v>
      </c>
      <c r="E4814" s="558" t="s">
        <v>2778</v>
      </c>
      <c r="F4814" s="564">
        <v>1154.04</v>
      </c>
      <c r="G4814" s="564">
        <v>1168.96</v>
      </c>
      <c r="H4814" s="145"/>
      <c r="I4814" s="145"/>
      <c r="J4814" s="145"/>
    </row>
    <row r="4815" spans="1:10" ht="54">
      <c r="A4815" s="558">
        <v>101513</v>
      </c>
      <c r="B4815" s="66" t="s">
        <v>17405</v>
      </c>
      <c r="C4815" s="67" t="s">
        <v>20</v>
      </c>
      <c r="D4815" s="563" t="s">
        <v>6203</v>
      </c>
      <c r="E4815" s="558" t="s">
        <v>2778</v>
      </c>
      <c r="F4815" s="564">
        <v>861.87</v>
      </c>
      <c r="G4815" s="564">
        <v>878.79</v>
      </c>
      <c r="H4815" s="145"/>
      <c r="I4815" s="145"/>
      <c r="J4815" s="145"/>
    </row>
    <row r="4816" spans="1:10" ht="54">
      <c r="A4816" s="558">
        <v>101514</v>
      </c>
      <c r="B4816" s="66" t="s">
        <v>17405</v>
      </c>
      <c r="C4816" s="67" t="s">
        <v>20</v>
      </c>
      <c r="D4816" s="563" t="s">
        <v>6204</v>
      </c>
      <c r="E4816" s="558" t="s">
        <v>2778</v>
      </c>
      <c r="F4816" s="564">
        <v>987.27</v>
      </c>
      <c r="G4816" s="564">
        <v>1006.56</v>
      </c>
      <c r="H4816" s="145"/>
      <c r="I4816" s="145"/>
      <c r="J4816" s="145"/>
    </row>
    <row r="4817" spans="1:10" ht="54">
      <c r="A4817" s="558">
        <v>101515</v>
      </c>
      <c r="B4817" s="66" t="s">
        <v>17405</v>
      </c>
      <c r="C4817" s="67" t="s">
        <v>20</v>
      </c>
      <c r="D4817" s="563" t="s">
        <v>6205</v>
      </c>
      <c r="E4817" s="558" t="s">
        <v>2778</v>
      </c>
      <c r="F4817" s="564">
        <v>1022.65</v>
      </c>
      <c r="G4817" s="564">
        <v>1038.77</v>
      </c>
      <c r="H4817" s="145"/>
      <c r="I4817" s="145"/>
      <c r="J4817" s="145"/>
    </row>
    <row r="4818" spans="1:10" ht="54">
      <c r="A4818" s="558">
        <v>101516</v>
      </c>
      <c r="B4818" s="66" t="s">
        <v>17405</v>
      </c>
      <c r="C4818" s="67" t="s">
        <v>20</v>
      </c>
      <c r="D4818" s="563" t="s">
        <v>6206</v>
      </c>
      <c r="E4818" s="558" t="s">
        <v>2778</v>
      </c>
      <c r="F4818" s="564">
        <v>1169.03</v>
      </c>
      <c r="G4818" s="564">
        <v>1185.55</v>
      </c>
      <c r="H4818" s="145"/>
      <c r="I4818" s="145"/>
      <c r="J4818" s="145"/>
    </row>
    <row r="4819" spans="1:10" ht="54">
      <c r="A4819" s="558">
        <v>101533</v>
      </c>
      <c r="B4819" s="66" t="s">
        <v>17405</v>
      </c>
      <c r="C4819" s="67" t="s">
        <v>20</v>
      </c>
      <c r="D4819" s="563" t="s">
        <v>8042</v>
      </c>
      <c r="E4819" s="558" t="s">
        <v>2778</v>
      </c>
      <c r="F4819" s="564">
        <v>1269.6400000000001</v>
      </c>
      <c r="G4819" s="564">
        <v>1291.28</v>
      </c>
      <c r="H4819" s="145"/>
      <c r="I4819" s="145"/>
      <c r="J4819" s="145"/>
    </row>
    <row r="4820" spans="1:10" ht="54">
      <c r="A4820" s="558">
        <v>101534</v>
      </c>
      <c r="B4820" s="66" t="s">
        <v>17405</v>
      </c>
      <c r="C4820" s="67" t="s">
        <v>20</v>
      </c>
      <c r="D4820" s="563" t="s">
        <v>8043</v>
      </c>
      <c r="E4820" s="558" t="s">
        <v>2778</v>
      </c>
      <c r="F4820" s="564">
        <v>1520.44</v>
      </c>
      <c r="G4820" s="564">
        <v>1546.83</v>
      </c>
      <c r="H4820" s="145"/>
      <c r="I4820" s="145"/>
      <c r="J4820" s="145"/>
    </row>
    <row r="4821" spans="1:10" ht="54">
      <c r="A4821" s="558">
        <v>101535</v>
      </c>
      <c r="B4821" s="66" t="s">
        <v>17405</v>
      </c>
      <c r="C4821" s="67" t="s">
        <v>20</v>
      </c>
      <c r="D4821" s="563" t="s">
        <v>8044</v>
      </c>
      <c r="E4821" s="558" t="s">
        <v>2778</v>
      </c>
      <c r="F4821" s="564">
        <v>1591.2</v>
      </c>
      <c r="G4821" s="564">
        <v>1611.24</v>
      </c>
      <c r="H4821" s="145"/>
      <c r="I4821" s="145"/>
      <c r="J4821" s="145"/>
    </row>
    <row r="4822" spans="1:10" ht="54">
      <c r="A4822" s="558">
        <v>101536</v>
      </c>
      <c r="B4822" s="66" t="s">
        <v>17405</v>
      </c>
      <c r="C4822" s="67" t="s">
        <v>20</v>
      </c>
      <c r="D4822" s="563" t="s">
        <v>8045</v>
      </c>
      <c r="E4822" s="558" t="s">
        <v>2778</v>
      </c>
      <c r="F4822" s="564">
        <v>1883.97</v>
      </c>
      <c r="G4822" s="564">
        <v>1904.81</v>
      </c>
      <c r="H4822" s="145"/>
      <c r="I4822" s="145"/>
      <c r="J4822" s="145"/>
    </row>
    <row r="4823" spans="1:10" ht="54">
      <c r="A4823" s="558">
        <v>101529</v>
      </c>
      <c r="B4823" s="66" t="s">
        <v>17405</v>
      </c>
      <c r="C4823" s="67" t="s">
        <v>20</v>
      </c>
      <c r="D4823" s="563" t="s">
        <v>6219</v>
      </c>
      <c r="E4823" s="558" t="s">
        <v>2778</v>
      </c>
      <c r="F4823" s="564">
        <v>1318.97</v>
      </c>
      <c r="G4823" s="564">
        <v>1341.82</v>
      </c>
      <c r="H4823" s="145"/>
      <c r="I4823" s="145"/>
      <c r="J4823" s="145"/>
    </row>
    <row r="4824" spans="1:10" ht="54">
      <c r="A4824" s="558">
        <v>101530</v>
      </c>
      <c r="B4824" s="66" t="s">
        <v>17405</v>
      </c>
      <c r="C4824" s="67" t="s">
        <v>20</v>
      </c>
      <c r="D4824" s="563" t="s">
        <v>6220</v>
      </c>
      <c r="E4824" s="558" t="s">
        <v>2778</v>
      </c>
      <c r="F4824" s="564">
        <v>1569.77</v>
      </c>
      <c r="G4824" s="564">
        <v>1597.37</v>
      </c>
      <c r="H4824" s="145"/>
      <c r="I4824" s="145"/>
      <c r="J4824" s="145"/>
    </row>
    <row r="4825" spans="1:10" ht="54">
      <c r="A4825" s="558">
        <v>101531</v>
      </c>
      <c r="B4825" s="66" t="s">
        <v>17405</v>
      </c>
      <c r="C4825" s="67" t="s">
        <v>20</v>
      </c>
      <c r="D4825" s="563" t="s">
        <v>6221</v>
      </c>
      <c r="E4825" s="558" t="s">
        <v>2778</v>
      </c>
      <c r="F4825" s="564">
        <v>1640.53</v>
      </c>
      <c r="G4825" s="564">
        <v>1661.78</v>
      </c>
      <c r="H4825" s="145"/>
      <c r="I4825" s="145"/>
      <c r="J4825" s="145"/>
    </row>
    <row r="4826" spans="1:10" ht="54">
      <c r="A4826" s="558">
        <v>101532</v>
      </c>
      <c r="B4826" s="66" t="s">
        <v>17405</v>
      </c>
      <c r="C4826" s="67" t="s">
        <v>20</v>
      </c>
      <c r="D4826" s="563" t="s">
        <v>6222</v>
      </c>
      <c r="E4826" s="558" t="s">
        <v>2778</v>
      </c>
      <c r="F4826" s="564">
        <v>1933.3</v>
      </c>
      <c r="G4826" s="564">
        <v>1955.35</v>
      </c>
      <c r="H4826" s="145"/>
      <c r="I4826" s="145"/>
      <c r="J4826" s="145"/>
    </row>
    <row r="4827" spans="1:10" ht="54">
      <c r="A4827" s="558">
        <v>101549</v>
      </c>
      <c r="B4827" s="66" t="s">
        <v>17405</v>
      </c>
      <c r="C4827" s="67" t="s">
        <v>20</v>
      </c>
      <c r="D4827" s="563" t="s">
        <v>1092</v>
      </c>
      <c r="E4827" s="558" t="s">
        <v>2778</v>
      </c>
      <c r="F4827" s="564">
        <v>24.59</v>
      </c>
      <c r="G4827" s="564">
        <v>25.13</v>
      </c>
      <c r="H4827" s="145"/>
      <c r="I4827" s="145"/>
      <c r="J4827" s="145"/>
    </row>
    <row r="4828" spans="1:10" ht="45">
      <c r="A4828" s="558">
        <v>101547</v>
      </c>
      <c r="B4828" s="66" t="s">
        <v>17405</v>
      </c>
      <c r="C4828" s="67" t="s">
        <v>20</v>
      </c>
      <c r="D4828" s="563" t="s">
        <v>1090</v>
      </c>
      <c r="E4828" s="558" t="s">
        <v>2778</v>
      </c>
      <c r="F4828" s="564">
        <v>90.08</v>
      </c>
      <c r="G4828" s="564">
        <v>90.25</v>
      </c>
      <c r="H4828" s="145"/>
      <c r="I4828" s="145"/>
      <c r="J4828" s="145"/>
    </row>
    <row r="4829" spans="1:10" ht="45">
      <c r="A4829" s="558">
        <v>101546</v>
      </c>
      <c r="B4829" s="66" t="s">
        <v>17405</v>
      </c>
      <c r="C4829" s="67" t="s">
        <v>20</v>
      </c>
      <c r="D4829" s="563" t="s">
        <v>1089</v>
      </c>
      <c r="E4829" s="558" t="s">
        <v>2778</v>
      </c>
      <c r="F4829" s="564">
        <v>28.87</v>
      </c>
      <c r="G4829" s="564">
        <v>29.04</v>
      </c>
      <c r="H4829" s="145"/>
      <c r="I4829" s="145"/>
      <c r="J4829" s="145"/>
    </row>
    <row r="4830" spans="1:10" ht="45">
      <c r="A4830" s="558">
        <v>101548</v>
      </c>
      <c r="B4830" s="66" t="s">
        <v>17405</v>
      </c>
      <c r="C4830" s="67" t="s">
        <v>20</v>
      </c>
      <c r="D4830" s="563" t="s">
        <v>1091</v>
      </c>
      <c r="E4830" s="558" t="s">
        <v>2778</v>
      </c>
      <c r="F4830" s="564">
        <v>7.28</v>
      </c>
      <c r="G4830" s="564">
        <v>7.45</v>
      </c>
      <c r="H4830" s="145"/>
      <c r="I4830" s="145"/>
      <c r="J4830" s="145"/>
    </row>
    <row r="4831" spans="1:10" ht="54">
      <c r="A4831" s="558">
        <v>94764</v>
      </c>
      <c r="B4831" s="66" t="s">
        <v>17405</v>
      </c>
      <c r="C4831" s="67" t="s">
        <v>20</v>
      </c>
      <c r="D4831" s="563" t="s">
        <v>8196</v>
      </c>
      <c r="E4831" s="558" t="s">
        <v>2778</v>
      </c>
      <c r="F4831" s="564">
        <v>37.11</v>
      </c>
      <c r="G4831" s="564">
        <v>37.659999999999997</v>
      </c>
      <c r="H4831" s="145"/>
      <c r="I4831" s="145"/>
      <c r="J4831" s="145"/>
    </row>
    <row r="4832" spans="1:10" ht="54">
      <c r="A4832" s="558">
        <v>94765</v>
      </c>
      <c r="B4832" s="66" t="s">
        <v>17405</v>
      </c>
      <c r="C4832" s="67" t="s">
        <v>20</v>
      </c>
      <c r="D4832" s="563" t="s">
        <v>8197</v>
      </c>
      <c r="E4832" s="558" t="s">
        <v>2778</v>
      </c>
      <c r="F4832" s="564">
        <v>40.93</v>
      </c>
      <c r="G4832" s="564">
        <v>41.49</v>
      </c>
      <c r="H4832" s="145"/>
      <c r="I4832" s="145"/>
      <c r="J4832" s="145"/>
    </row>
    <row r="4833" spans="1:10" ht="54">
      <c r="A4833" s="558">
        <v>94766</v>
      </c>
      <c r="B4833" s="66" t="s">
        <v>17405</v>
      </c>
      <c r="C4833" s="67" t="s">
        <v>20</v>
      </c>
      <c r="D4833" s="563" t="s">
        <v>8198</v>
      </c>
      <c r="E4833" s="558" t="s">
        <v>2778</v>
      </c>
      <c r="F4833" s="564">
        <v>45.79</v>
      </c>
      <c r="G4833" s="564">
        <v>46.36</v>
      </c>
      <c r="H4833" s="145"/>
      <c r="I4833" s="145"/>
      <c r="J4833" s="145"/>
    </row>
    <row r="4834" spans="1:10" ht="54">
      <c r="A4834" s="558">
        <v>94767</v>
      </c>
      <c r="B4834" s="66" t="s">
        <v>17405</v>
      </c>
      <c r="C4834" s="67" t="s">
        <v>20</v>
      </c>
      <c r="D4834" s="563" t="s">
        <v>8199</v>
      </c>
      <c r="E4834" s="558" t="s">
        <v>2778</v>
      </c>
      <c r="F4834" s="564">
        <v>68.209999999999994</v>
      </c>
      <c r="G4834" s="564">
        <v>68.81</v>
      </c>
      <c r="H4834" s="145"/>
      <c r="I4834" s="145"/>
      <c r="J4834" s="145"/>
    </row>
    <row r="4835" spans="1:10" ht="54">
      <c r="A4835" s="558">
        <v>94768</v>
      </c>
      <c r="B4835" s="66" t="s">
        <v>17405</v>
      </c>
      <c r="C4835" s="67" t="s">
        <v>20</v>
      </c>
      <c r="D4835" s="563" t="s">
        <v>8200</v>
      </c>
      <c r="E4835" s="558" t="s">
        <v>2778</v>
      </c>
      <c r="F4835" s="564">
        <v>77.319999999999993</v>
      </c>
      <c r="G4835" s="564">
        <v>77.94</v>
      </c>
      <c r="H4835" s="145"/>
      <c r="I4835" s="145"/>
      <c r="J4835" s="145"/>
    </row>
    <row r="4836" spans="1:10" ht="54">
      <c r="A4836" s="558">
        <v>94769</v>
      </c>
      <c r="B4836" s="66" t="s">
        <v>17405</v>
      </c>
      <c r="C4836" s="67" t="s">
        <v>20</v>
      </c>
      <c r="D4836" s="563" t="s">
        <v>8201</v>
      </c>
      <c r="E4836" s="558" t="s">
        <v>2778</v>
      </c>
      <c r="F4836" s="564">
        <v>103.47</v>
      </c>
      <c r="G4836" s="564">
        <v>104.1</v>
      </c>
      <c r="H4836" s="145"/>
      <c r="I4836" s="145"/>
      <c r="J4836" s="145"/>
    </row>
    <row r="4837" spans="1:10" ht="54">
      <c r="A4837" s="558">
        <v>94783</v>
      </c>
      <c r="B4837" s="66" t="s">
        <v>17405</v>
      </c>
      <c r="C4837" s="67" t="s">
        <v>20</v>
      </c>
      <c r="D4837" s="563" t="s">
        <v>14914</v>
      </c>
      <c r="E4837" s="558" t="s">
        <v>2778</v>
      </c>
      <c r="F4837" s="564">
        <v>17.46</v>
      </c>
      <c r="G4837" s="564">
        <v>18.02</v>
      </c>
      <c r="H4837" s="145"/>
      <c r="I4837" s="145"/>
      <c r="J4837" s="145"/>
    </row>
    <row r="4838" spans="1:10" ht="54">
      <c r="A4838" s="558">
        <v>94703</v>
      </c>
      <c r="B4838" s="66" t="s">
        <v>17405</v>
      </c>
      <c r="C4838" s="67" t="s">
        <v>20</v>
      </c>
      <c r="D4838" s="563" t="s">
        <v>14915</v>
      </c>
      <c r="E4838" s="558" t="s">
        <v>2778</v>
      </c>
      <c r="F4838" s="564">
        <v>18.670000000000002</v>
      </c>
      <c r="G4838" s="564">
        <v>19.239999999999998</v>
      </c>
      <c r="H4838" s="145"/>
      <c r="I4838" s="145"/>
      <c r="J4838" s="145"/>
    </row>
    <row r="4839" spans="1:10" ht="54">
      <c r="A4839" s="558">
        <v>94704</v>
      </c>
      <c r="B4839" s="66" t="s">
        <v>17405</v>
      </c>
      <c r="C4839" s="67" t="s">
        <v>20</v>
      </c>
      <c r="D4839" s="563" t="s">
        <v>8156</v>
      </c>
      <c r="E4839" s="558" t="s">
        <v>2778</v>
      </c>
      <c r="F4839" s="564">
        <v>24.88</v>
      </c>
      <c r="G4839" s="564">
        <v>25.48</v>
      </c>
      <c r="H4839" s="145"/>
      <c r="I4839" s="145"/>
      <c r="J4839" s="145"/>
    </row>
    <row r="4840" spans="1:10" ht="54">
      <c r="A4840" s="558">
        <v>94705</v>
      </c>
      <c r="B4840" s="66" t="s">
        <v>17405</v>
      </c>
      <c r="C4840" s="67" t="s">
        <v>20</v>
      </c>
      <c r="D4840" s="563" t="s">
        <v>8157</v>
      </c>
      <c r="E4840" s="558" t="s">
        <v>2778</v>
      </c>
      <c r="F4840" s="564">
        <v>33.94</v>
      </c>
      <c r="G4840" s="564">
        <v>34.56</v>
      </c>
      <c r="H4840" s="145"/>
      <c r="I4840" s="145"/>
      <c r="J4840" s="145"/>
    </row>
    <row r="4841" spans="1:10" ht="54">
      <c r="A4841" s="558">
        <v>94706</v>
      </c>
      <c r="B4841" s="66" t="s">
        <v>17405</v>
      </c>
      <c r="C4841" s="67" t="s">
        <v>20</v>
      </c>
      <c r="D4841" s="563" t="s">
        <v>8158</v>
      </c>
      <c r="E4841" s="558" t="s">
        <v>2778</v>
      </c>
      <c r="F4841" s="564">
        <v>33.22</v>
      </c>
      <c r="G4841" s="564">
        <v>33.85</v>
      </c>
      <c r="H4841" s="145"/>
      <c r="I4841" s="145"/>
      <c r="J4841" s="145"/>
    </row>
    <row r="4842" spans="1:10" ht="54">
      <c r="A4842" s="558">
        <v>94707</v>
      </c>
      <c r="B4842" s="66" t="s">
        <v>17405</v>
      </c>
      <c r="C4842" s="67" t="s">
        <v>20</v>
      </c>
      <c r="D4842" s="563" t="s">
        <v>8159</v>
      </c>
      <c r="E4842" s="558" t="s">
        <v>2778</v>
      </c>
      <c r="F4842" s="564">
        <v>52.35</v>
      </c>
      <c r="G4842" s="564">
        <v>53.01</v>
      </c>
      <c r="H4842" s="145"/>
      <c r="I4842" s="145"/>
      <c r="J4842" s="145"/>
    </row>
    <row r="4843" spans="1:10" ht="54">
      <c r="A4843" s="558">
        <v>94715</v>
      </c>
      <c r="B4843" s="66" t="s">
        <v>17405</v>
      </c>
      <c r="C4843" s="67" t="s">
        <v>20</v>
      </c>
      <c r="D4843" s="563" t="s">
        <v>8162</v>
      </c>
      <c r="E4843" s="558" t="s">
        <v>2778</v>
      </c>
      <c r="F4843" s="564">
        <v>270.39</v>
      </c>
      <c r="G4843" s="564">
        <v>271.70999999999998</v>
      </c>
      <c r="H4843" s="145"/>
      <c r="I4843" s="145"/>
      <c r="J4843" s="145"/>
    </row>
    <row r="4844" spans="1:10" ht="54">
      <c r="A4844" s="558">
        <v>94713</v>
      </c>
      <c r="B4844" s="66" t="s">
        <v>17405</v>
      </c>
      <c r="C4844" s="67" t="s">
        <v>20</v>
      </c>
      <c r="D4844" s="563" t="s">
        <v>8160</v>
      </c>
      <c r="E4844" s="558" t="s">
        <v>2778</v>
      </c>
      <c r="F4844" s="564">
        <v>216.68</v>
      </c>
      <c r="G4844" s="564">
        <v>217.87</v>
      </c>
      <c r="H4844" s="145"/>
      <c r="I4844" s="145"/>
      <c r="J4844" s="145"/>
    </row>
    <row r="4845" spans="1:10" ht="54">
      <c r="A4845" s="558">
        <v>94714</v>
      </c>
      <c r="B4845" s="66" t="s">
        <v>17405</v>
      </c>
      <c r="C4845" s="67" t="s">
        <v>20</v>
      </c>
      <c r="D4845" s="563" t="s">
        <v>8161</v>
      </c>
      <c r="E4845" s="558" t="s">
        <v>2778</v>
      </c>
      <c r="F4845" s="564">
        <v>304</v>
      </c>
      <c r="G4845" s="564">
        <v>305.22000000000003</v>
      </c>
      <c r="H4845" s="145"/>
      <c r="I4845" s="145"/>
      <c r="J4845" s="145"/>
    </row>
    <row r="4846" spans="1:10" ht="54">
      <c r="A4846" s="558">
        <v>94670</v>
      </c>
      <c r="B4846" s="66" t="s">
        <v>17405</v>
      </c>
      <c r="C4846" s="67" t="s">
        <v>20</v>
      </c>
      <c r="D4846" s="563" t="s">
        <v>8128</v>
      </c>
      <c r="E4846" s="558" t="s">
        <v>2778</v>
      </c>
      <c r="F4846" s="564">
        <v>63.94</v>
      </c>
      <c r="G4846" s="564">
        <v>65.58</v>
      </c>
      <c r="H4846" s="145"/>
      <c r="I4846" s="145"/>
      <c r="J4846" s="145"/>
    </row>
    <row r="4847" spans="1:10" ht="54">
      <c r="A4847" s="558">
        <v>94656</v>
      </c>
      <c r="B4847" s="66" t="s">
        <v>17405</v>
      </c>
      <c r="C4847" s="67" t="s">
        <v>20</v>
      </c>
      <c r="D4847" s="563" t="s">
        <v>14916</v>
      </c>
      <c r="E4847" s="558" t="s">
        <v>2778</v>
      </c>
      <c r="F4847" s="564">
        <v>3.29</v>
      </c>
      <c r="G4847" s="564">
        <v>3.46</v>
      </c>
      <c r="H4847" s="145"/>
      <c r="I4847" s="145"/>
      <c r="J4847" s="145"/>
    </row>
    <row r="4848" spans="1:10" ht="54">
      <c r="A4848" s="558">
        <v>94658</v>
      </c>
      <c r="B4848" s="66" t="s">
        <v>17405</v>
      </c>
      <c r="C4848" s="67" t="s">
        <v>20</v>
      </c>
      <c r="D4848" s="563" t="s">
        <v>8116</v>
      </c>
      <c r="E4848" s="558" t="s">
        <v>2778</v>
      </c>
      <c r="F4848" s="564">
        <v>4.93</v>
      </c>
      <c r="G4848" s="564">
        <v>5.14</v>
      </c>
      <c r="H4848" s="145"/>
      <c r="I4848" s="145"/>
      <c r="J4848" s="145"/>
    </row>
    <row r="4849" spans="1:10" ht="54">
      <c r="A4849" s="558">
        <v>94660</v>
      </c>
      <c r="B4849" s="66" t="s">
        <v>17405</v>
      </c>
      <c r="C4849" s="67" t="s">
        <v>20</v>
      </c>
      <c r="D4849" s="563" t="s">
        <v>8118</v>
      </c>
      <c r="E4849" s="558" t="s">
        <v>2778</v>
      </c>
      <c r="F4849" s="564">
        <v>7.78</v>
      </c>
      <c r="G4849" s="564">
        <v>8.08</v>
      </c>
      <c r="H4849" s="145"/>
      <c r="I4849" s="145"/>
      <c r="J4849" s="145"/>
    </row>
    <row r="4850" spans="1:10" ht="54">
      <c r="A4850" s="558">
        <v>94662</v>
      </c>
      <c r="B4850" s="66" t="s">
        <v>17405</v>
      </c>
      <c r="C4850" s="67" t="s">
        <v>20</v>
      </c>
      <c r="D4850" s="563" t="s">
        <v>8120</v>
      </c>
      <c r="E4850" s="558" t="s">
        <v>2778</v>
      </c>
      <c r="F4850" s="564">
        <v>10.26</v>
      </c>
      <c r="G4850" s="564">
        <v>10.67</v>
      </c>
      <c r="H4850" s="145"/>
      <c r="I4850" s="145"/>
      <c r="J4850" s="145"/>
    </row>
    <row r="4851" spans="1:10" ht="54">
      <c r="A4851" s="558">
        <v>94664</v>
      </c>
      <c r="B4851" s="66" t="s">
        <v>17405</v>
      </c>
      <c r="C4851" s="67" t="s">
        <v>20</v>
      </c>
      <c r="D4851" s="563" t="s">
        <v>8122</v>
      </c>
      <c r="E4851" s="558" t="s">
        <v>2778</v>
      </c>
      <c r="F4851" s="564">
        <v>18.649999999999999</v>
      </c>
      <c r="G4851" s="564">
        <v>19.190000000000001</v>
      </c>
      <c r="H4851" s="145"/>
      <c r="I4851" s="145"/>
      <c r="J4851" s="145"/>
    </row>
    <row r="4852" spans="1:10" ht="54">
      <c r="A4852" s="558">
        <v>94666</v>
      </c>
      <c r="B4852" s="66" t="s">
        <v>17405</v>
      </c>
      <c r="C4852" s="67" t="s">
        <v>20</v>
      </c>
      <c r="D4852" s="563" t="s">
        <v>8124</v>
      </c>
      <c r="E4852" s="558" t="s">
        <v>2778</v>
      </c>
      <c r="F4852" s="564">
        <v>30.28</v>
      </c>
      <c r="G4852" s="564">
        <v>31.08</v>
      </c>
      <c r="H4852" s="145"/>
      <c r="I4852" s="145"/>
      <c r="J4852" s="145"/>
    </row>
    <row r="4853" spans="1:10" ht="54">
      <c r="A4853" s="558">
        <v>94668</v>
      </c>
      <c r="B4853" s="66" t="s">
        <v>17405</v>
      </c>
      <c r="C4853" s="67" t="s">
        <v>20</v>
      </c>
      <c r="D4853" s="563" t="s">
        <v>8126</v>
      </c>
      <c r="E4853" s="558" t="s">
        <v>2778</v>
      </c>
      <c r="F4853" s="564">
        <v>40.229999999999997</v>
      </c>
      <c r="G4853" s="564">
        <v>41.24</v>
      </c>
      <c r="H4853" s="145"/>
      <c r="I4853" s="145"/>
      <c r="J4853" s="145"/>
    </row>
    <row r="4854" spans="1:10" ht="45">
      <c r="A4854" s="558">
        <v>105215</v>
      </c>
      <c r="B4854" s="66" t="s">
        <v>17405</v>
      </c>
      <c r="C4854" s="67" t="s">
        <v>20</v>
      </c>
      <c r="D4854" s="563" t="s">
        <v>8316</v>
      </c>
      <c r="E4854" s="558" t="s">
        <v>2778</v>
      </c>
      <c r="F4854" s="564">
        <v>9.2899999999999991</v>
      </c>
      <c r="G4854" s="564">
        <v>9.4499999999999993</v>
      </c>
      <c r="H4854" s="145"/>
      <c r="I4854" s="145"/>
      <c r="J4854" s="145"/>
    </row>
    <row r="4855" spans="1:10" ht="45">
      <c r="A4855" s="558">
        <v>105216</v>
      </c>
      <c r="B4855" s="66" t="s">
        <v>17405</v>
      </c>
      <c r="C4855" s="67" t="s">
        <v>20</v>
      </c>
      <c r="D4855" s="563" t="s">
        <v>8317</v>
      </c>
      <c r="E4855" s="558" t="s">
        <v>2778</v>
      </c>
      <c r="F4855" s="564">
        <v>35.56</v>
      </c>
      <c r="G4855" s="564">
        <v>35.78</v>
      </c>
      <c r="H4855" s="145"/>
      <c r="I4855" s="145"/>
      <c r="J4855" s="145"/>
    </row>
    <row r="4856" spans="1:10" ht="45">
      <c r="A4856" s="558">
        <v>105217</v>
      </c>
      <c r="B4856" s="66" t="s">
        <v>17405</v>
      </c>
      <c r="C4856" s="67" t="s">
        <v>20</v>
      </c>
      <c r="D4856" s="563" t="s">
        <v>8318</v>
      </c>
      <c r="E4856" s="558" t="s">
        <v>2778</v>
      </c>
      <c r="F4856" s="564">
        <v>40.090000000000003</v>
      </c>
      <c r="G4856" s="564">
        <v>40.32</v>
      </c>
      <c r="H4856" s="145"/>
      <c r="I4856" s="145"/>
      <c r="J4856" s="145"/>
    </row>
    <row r="4857" spans="1:10" ht="45">
      <c r="A4857" s="558">
        <v>105214</v>
      </c>
      <c r="B4857" s="66" t="s">
        <v>17405</v>
      </c>
      <c r="C4857" s="67" t="s">
        <v>20</v>
      </c>
      <c r="D4857" s="563" t="s">
        <v>8315</v>
      </c>
      <c r="E4857" s="558" t="s">
        <v>2778</v>
      </c>
      <c r="F4857" s="564">
        <v>41.8</v>
      </c>
      <c r="G4857" s="564">
        <v>42.13</v>
      </c>
      <c r="H4857" s="145"/>
      <c r="I4857" s="145"/>
      <c r="J4857" s="145"/>
    </row>
    <row r="4858" spans="1:10" ht="45">
      <c r="A4858" s="558">
        <v>105218</v>
      </c>
      <c r="B4858" s="66" t="s">
        <v>17405</v>
      </c>
      <c r="C4858" s="67" t="s">
        <v>20</v>
      </c>
      <c r="D4858" s="563" t="s">
        <v>8319</v>
      </c>
      <c r="E4858" s="558" t="s">
        <v>2778</v>
      </c>
      <c r="F4858" s="564">
        <v>69.650000000000006</v>
      </c>
      <c r="G4858" s="564">
        <v>70.010000000000005</v>
      </c>
      <c r="H4858" s="145"/>
      <c r="I4858" s="145"/>
      <c r="J4858" s="145"/>
    </row>
    <row r="4859" spans="1:10" ht="54">
      <c r="A4859" s="558">
        <v>105213</v>
      </c>
      <c r="B4859" s="66" t="s">
        <v>17405</v>
      </c>
      <c r="C4859" s="67" t="s">
        <v>20</v>
      </c>
      <c r="D4859" s="563" t="s">
        <v>8314</v>
      </c>
      <c r="E4859" s="558" t="s">
        <v>2778</v>
      </c>
      <c r="F4859" s="564">
        <v>191.68</v>
      </c>
      <c r="G4859" s="564">
        <v>193.49</v>
      </c>
      <c r="H4859" s="145"/>
      <c r="I4859" s="145"/>
      <c r="J4859" s="145"/>
    </row>
    <row r="4860" spans="1:10" ht="54">
      <c r="A4860" s="558">
        <v>105233</v>
      </c>
      <c r="B4860" s="66" t="s">
        <v>17405</v>
      </c>
      <c r="C4860" s="67" t="s">
        <v>20</v>
      </c>
      <c r="D4860" s="563" t="s">
        <v>8334</v>
      </c>
      <c r="E4860" s="558" t="s">
        <v>2778</v>
      </c>
      <c r="F4860" s="564">
        <v>7.44</v>
      </c>
      <c r="G4860" s="564">
        <v>7.68</v>
      </c>
      <c r="H4860" s="145"/>
      <c r="I4860" s="145"/>
      <c r="J4860" s="145"/>
    </row>
    <row r="4861" spans="1:10" ht="54">
      <c r="A4861" s="558">
        <v>105234</v>
      </c>
      <c r="B4861" s="66" t="s">
        <v>17405</v>
      </c>
      <c r="C4861" s="67" t="s">
        <v>20</v>
      </c>
      <c r="D4861" s="563" t="s">
        <v>8335</v>
      </c>
      <c r="E4861" s="558" t="s">
        <v>2778</v>
      </c>
      <c r="F4861" s="564">
        <v>9.1199999999999992</v>
      </c>
      <c r="G4861" s="564">
        <v>9.4</v>
      </c>
      <c r="H4861" s="145"/>
      <c r="I4861" s="145"/>
      <c r="J4861" s="145"/>
    </row>
    <row r="4862" spans="1:10" ht="54">
      <c r="A4862" s="558">
        <v>105228</v>
      </c>
      <c r="B4862" s="66" t="s">
        <v>17405</v>
      </c>
      <c r="C4862" s="67" t="s">
        <v>20</v>
      </c>
      <c r="D4862" s="563" t="s">
        <v>8329</v>
      </c>
      <c r="E4862" s="558" t="s">
        <v>2778</v>
      </c>
      <c r="F4862" s="564">
        <v>10.98</v>
      </c>
      <c r="G4862" s="564">
        <v>11.29</v>
      </c>
      <c r="H4862" s="145"/>
      <c r="I4862" s="145"/>
      <c r="J4862" s="145"/>
    </row>
    <row r="4863" spans="1:10" ht="54">
      <c r="A4863" s="558">
        <v>105138</v>
      </c>
      <c r="B4863" s="66" t="s">
        <v>17405</v>
      </c>
      <c r="C4863" s="67" t="s">
        <v>20</v>
      </c>
      <c r="D4863" s="563" t="s">
        <v>8071</v>
      </c>
      <c r="E4863" s="558" t="s">
        <v>2778</v>
      </c>
      <c r="F4863" s="564">
        <v>15.94</v>
      </c>
      <c r="G4863" s="564">
        <v>16.28</v>
      </c>
      <c r="H4863" s="145"/>
      <c r="I4863" s="145"/>
      <c r="J4863" s="145"/>
    </row>
    <row r="4864" spans="1:10" ht="54">
      <c r="A4864" s="558">
        <v>105139</v>
      </c>
      <c r="B4864" s="66" t="s">
        <v>17405</v>
      </c>
      <c r="C4864" s="67" t="s">
        <v>20</v>
      </c>
      <c r="D4864" s="563" t="s">
        <v>8072</v>
      </c>
      <c r="E4864" s="558" t="s">
        <v>2778</v>
      </c>
      <c r="F4864" s="564">
        <v>18.72</v>
      </c>
      <c r="G4864" s="564">
        <v>19.11</v>
      </c>
      <c r="H4864" s="145"/>
      <c r="I4864" s="145"/>
      <c r="J4864" s="145"/>
    </row>
    <row r="4865" spans="1:10" ht="54">
      <c r="A4865" s="558">
        <v>105140</v>
      </c>
      <c r="B4865" s="66" t="s">
        <v>17405</v>
      </c>
      <c r="C4865" s="67" t="s">
        <v>20</v>
      </c>
      <c r="D4865" s="563" t="s">
        <v>8073</v>
      </c>
      <c r="E4865" s="558" t="s">
        <v>2778</v>
      </c>
      <c r="F4865" s="564">
        <v>24.07</v>
      </c>
      <c r="G4865" s="564">
        <v>24.54</v>
      </c>
      <c r="H4865" s="145"/>
      <c r="I4865" s="145"/>
      <c r="J4865" s="145"/>
    </row>
    <row r="4866" spans="1:10" ht="54">
      <c r="A4866" s="558">
        <v>105141</v>
      </c>
      <c r="B4866" s="66" t="s">
        <v>17405</v>
      </c>
      <c r="C4866" s="67" t="s">
        <v>20</v>
      </c>
      <c r="D4866" s="563" t="s">
        <v>8074</v>
      </c>
      <c r="E4866" s="558" t="s">
        <v>2778</v>
      </c>
      <c r="F4866" s="564">
        <v>28.65</v>
      </c>
      <c r="G4866" s="564">
        <v>29.26</v>
      </c>
      <c r="H4866" s="145"/>
      <c r="I4866" s="145"/>
      <c r="J4866" s="145"/>
    </row>
    <row r="4867" spans="1:10" ht="67.5">
      <c r="A4867" s="558">
        <v>105172</v>
      </c>
      <c r="B4867" s="66" t="s">
        <v>17405</v>
      </c>
      <c r="C4867" s="67" t="s">
        <v>20</v>
      </c>
      <c r="D4867" s="563" t="s">
        <v>8279</v>
      </c>
      <c r="E4867" s="558" t="s">
        <v>2778</v>
      </c>
      <c r="F4867" s="564">
        <v>87.82</v>
      </c>
      <c r="G4867" s="564">
        <v>89.44</v>
      </c>
      <c r="H4867" s="145"/>
      <c r="I4867" s="145"/>
      <c r="J4867" s="145"/>
    </row>
    <row r="4868" spans="1:10" ht="67.5">
      <c r="A4868" s="558">
        <v>105169</v>
      </c>
      <c r="B4868" s="66" t="s">
        <v>17405</v>
      </c>
      <c r="C4868" s="67" t="s">
        <v>20</v>
      </c>
      <c r="D4868" s="563" t="s">
        <v>8277</v>
      </c>
      <c r="E4868" s="558" t="s">
        <v>2778</v>
      </c>
      <c r="F4868" s="564">
        <v>87.61</v>
      </c>
      <c r="G4868" s="564">
        <v>89.34</v>
      </c>
      <c r="H4868" s="145"/>
      <c r="I4868" s="145"/>
      <c r="J4868" s="145"/>
    </row>
    <row r="4869" spans="1:10" ht="45">
      <c r="A4869" s="558">
        <v>105230</v>
      </c>
      <c r="B4869" s="66" t="s">
        <v>17405</v>
      </c>
      <c r="C4869" s="67" t="s">
        <v>20</v>
      </c>
      <c r="D4869" s="563" t="s">
        <v>8331</v>
      </c>
      <c r="E4869" s="558" t="s">
        <v>2778</v>
      </c>
      <c r="F4869" s="564">
        <v>7.78</v>
      </c>
      <c r="G4869" s="564">
        <v>8.08</v>
      </c>
      <c r="H4869" s="145"/>
      <c r="I4869" s="145"/>
      <c r="J4869" s="145"/>
    </row>
    <row r="4870" spans="1:10" ht="45">
      <c r="A4870" s="558">
        <v>105231</v>
      </c>
      <c r="B4870" s="66" t="s">
        <v>17405</v>
      </c>
      <c r="C4870" s="67" t="s">
        <v>20</v>
      </c>
      <c r="D4870" s="563" t="s">
        <v>8332</v>
      </c>
      <c r="E4870" s="558" t="s">
        <v>2778</v>
      </c>
      <c r="F4870" s="564">
        <v>9.14</v>
      </c>
      <c r="G4870" s="564">
        <v>9.5</v>
      </c>
      <c r="H4870" s="145"/>
      <c r="I4870" s="145"/>
      <c r="J4870" s="145"/>
    </row>
    <row r="4871" spans="1:10" ht="45">
      <c r="A4871" s="558">
        <v>105232</v>
      </c>
      <c r="B4871" s="66" t="s">
        <v>17405</v>
      </c>
      <c r="C4871" s="67" t="s">
        <v>20</v>
      </c>
      <c r="D4871" s="563" t="s">
        <v>8333</v>
      </c>
      <c r="E4871" s="558" t="s">
        <v>2778</v>
      </c>
      <c r="F4871" s="564">
        <v>17.88</v>
      </c>
      <c r="G4871" s="564">
        <v>18.260000000000002</v>
      </c>
      <c r="H4871" s="145"/>
      <c r="I4871" s="145"/>
      <c r="J4871" s="145"/>
    </row>
    <row r="4872" spans="1:10" ht="45">
      <c r="A4872" s="558">
        <v>105229</v>
      </c>
      <c r="B4872" s="66" t="s">
        <v>17405</v>
      </c>
      <c r="C4872" s="67" t="s">
        <v>20</v>
      </c>
      <c r="D4872" s="563" t="s">
        <v>8330</v>
      </c>
      <c r="E4872" s="558" t="s">
        <v>2778</v>
      </c>
      <c r="F4872" s="564">
        <v>28.6</v>
      </c>
      <c r="G4872" s="564">
        <v>29.05</v>
      </c>
      <c r="H4872" s="145"/>
      <c r="I4872" s="145"/>
      <c r="J4872" s="145"/>
    </row>
    <row r="4873" spans="1:10" ht="45">
      <c r="A4873" s="558">
        <v>105146</v>
      </c>
      <c r="B4873" s="66" t="s">
        <v>17405</v>
      </c>
      <c r="C4873" s="67" t="s">
        <v>20</v>
      </c>
      <c r="D4873" s="563" t="s">
        <v>8256</v>
      </c>
      <c r="E4873" s="558" t="s">
        <v>2778</v>
      </c>
      <c r="F4873" s="564">
        <v>22.94</v>
      </c>
      <c r="G4873" s="564">
        <v>23.4</v>
      </c>
      <c r="H4873" s="145"/>
      <c r="I4873" s="145"/>
      <c r="J4873" s="145"/>
    </row>
    <row r="4874" spans="1:10" ht="54">
      <c r="A4874" s="558">
        <v>94613</v>
      </c>
      <c r="B4874" s="66" t="s">
        <v>17405</v>
      </c>
      <c r="C4874" s="67" t="s">
        <v>20</v>
      </c>
      <c r="D4874" s="563" t="s">
        <v>14917</v>
      </c>
      <c r="E4874" s="558" t="s">
        <v>2778</v>
      </c>
      <c r="F4874" s="564">
        <v>0</v>
      </c>
      <c r="G4874" s="564">
        <v>0</v>
      </c>
      <c r="H4874" s="145"/>
      <c r="I4874" s="145"/>
      <c r="J4874" s="145"/>
    </row>
    <row r="4875" spans="1:10" ht="54">
      <c r="A4875" s="558">
        <v>94607</v>
      </c>
      <c r="B4875" s="66" t="s">
        <v>17405</v>
      </c>
      <c r="C4875" s="67" t="s">
        <v>20</v>
      </c>
      <c r="D4875" s="563" t="s">
        <v>14918</v>
      </c>
      <c r="E4875" s="558" t="s">
        <v>2778</v>
      </c>
      <c r="F4875" s="564">
        <v>0</v>
      </c>
      <c r="G4875" s="564">
        <v>0</v>
      </c>
      <c r="H4875" s="145"/>
      <c r="I4875" s="145"/>
      <c r="J4875" s="145"/>
    </row>
    <row r="4876" spans="1:10" ht="54">
      <c r="A4876" s="558">
        <v>94609</v>
      </c>
      <c r="B4876" s="66" t="s">
        <v>17405</v>
      </c>
      <c r="C4876" s="67" t="s">
        <v>20</v>
      </c>
      <c r="D4876" s="563" t="s">
        <v>14919</v>
      </c>
      <c r="E4876" s="558" t="s">
        <v>2778</v>
      </c>
      <c r="F4876" s="564">
        <v>0</v>
      </c>
      <c r="G4876" s="564">
        <v>0</v>
      </c>
      <c r="H4876" s="145"/>
      <c r="I4876" s="145"/>
      <c r="J4876" s="145"/>
    </row>
    <row r="4877" spans="1:10" ht="54">
      <c r="A4877" s="558">
        <v>94611</v>
      </c>
      <c r="B4877" s="66" t="s">
        <v>17405</v>
      </c>
      <c r="C4877" s="67" t="s">
        <v>20</v>
      </c>
      <c r="D4877" s="563" t="s">
        <v>14920</v>
      </c>
      <c r="E4877" s="558" t="s">
        <v>2778</v>
      </c>
      <c r="F4877" s="564">
        <v>0</v>
      </c>
      <c r="G4877" s="564">
        <v>0</v>
      </c>
      <c r="H4877" s="145"/>
      <c r="I4877" s="145"/>
      <c r="J4877" s="145"/>
    </row>
    <row r="4878" spans="1:10" ht="45">
      <c r="A4878" s="558">
        <v>96738</v>
      </c>
      <c r="B4878" s="66" t="s">
        <v>17405</v>
      </c>
      <c r="C4878" s="67" t="s">
        <v>20</v>
      </c>
      <c r="D4878" s="563" t="s">
        <v>8205</v>
      </c>
      <c r="E4878" s="558" t="s">
        <v>2778</v>
      </c>
      <c r="F4878" s="564">
        <v>24</v>
      </c>
      <c r="G4878" s="564">
        <v>24.31</v>
      </c>
      <c r="H4878" s="145"/>
      <c r="I4878" s="145"/>
      <c r="J4878" s="145"/>
    </row>
    <row r="4879" spans="1:10" ht="45">
      <c r="A4879" s="558">
        <v>96740</v>
      </c>
      <c r="B4879" s="66" t="s">
        <v>17405</v>
      </c>
      <c r="C4879" s="67" t="s">
        <v>20</v>
      </c>
      <c r="D4879" s="563" t="s">
        <v>8207</v>
      </c>
      <c r="E4879" s="558" t="s">
        <v>2778</v>
      </c>
      <c r="F4879" s="564">
        <v>33.35</v>
      </c>
      <c r="G4879" s="564">
        <v>33.72</v>
      </c>
      <c r="H4879" s="145"/>
      <c r="I4879" s="145"/>
      <c r="J4879" s="145"/>
    </row>
    <row r="4880" spans="1:10" ht="45">
      <c r="A4880" s="558">
        <v>94738</v>
      </c>
      <c r="B4880" s="66" t="s">
        <v>17405</v>
      </c>
      <c r="C4880" s="67" t="s">
        <v>20</v>
      </c>
      <c r="D4880" s="563" t="s">
        <v>8176</v>
      </c>
      <c r="E4880" s="558" t="s">
        <v>2778</v>
      </c>
      <c r="F4880" s="564">
        <v>1673.07</v>
      </c>
      <c r="G4880" s="564">
        <v>1674.81</v>
      </c>
      <c r="H4880" s="145"/>
      <c r="I4880" s="145"/>
      <c r="J4880" s="145"/>
    </row>
    <row r="4881" spans="1:10" ht="45">
      <c r="A4881" s="558">
        <v>94724</v>
      </c>
      <c r="B4881" s="66" t="s">
        <v>17405</v>
      </c>
      <c r="C4881" s="67" t="s">
        <v>20</v>
      </c>
      <c r="D4881" s="563" t="s">
        <v>8163</v>
      </c>
      <c r="E4881" s="558" t="s">
        <v>2778</v>
      </c>
      <c r="F4881" s="564">
        <v>26.32</v>
      </c>
      <c r="G4881" s="564">
        <v>26.46</v>
      </c>
      <c r="H4881" s="145"/>
      <c r="I4881" s="145"/>
      <c r="J4881" s="145"/>
    </row>
    <row r="4882" spans="1:10" ht="45">
      <c r="A4882" s="558">
        <v>94726</v>
      </c>
      <c r="B4882" s="66" t="s">
        <v>17405</v>
      </c>
      <c r="C4882" s="67" t="s">
        <v>20</v>
      </c>
      <c r="D4882" s="563" t="s">
        <v>8165</v>
      </c>
      <c r="E4882" s="558" t="s">
        <v>2778</v>
      </c>
      <c r="F4882" s="564">
        <v>33.909999999999997</v>
      </c>
      <c r="G4882" s="564">
        <v>34.1</v>
      </c>
      <c r="H4882" s="145"/>
      <c r="I4882" s="145"/>
      <c r="J4882" s="145"/>
    </row>
    <row r="4883" spans="1:10" ht="54">
      <c r="A4883" s="558">
        <v>94728</v>
      </c>
      <c r="B4883" s="66" t="s">
        <v>17405</v>
      </c>
      <c r="C4883" s="67" t="s">
        <v>20</v>
      </c>
      <c r="D4883" s="563" t="s">
        <v>8167</v>
      </c>
      <c r="E4883" s="558" t="s">
        <v>2778</v>
      </c>
      <c r="F4883" s="564">
        <v>52.98</v>
      </c>
      <c r="G4883" s="564">
        <v>53.23</v>
      </c>
      <c r="H4883" s="145"/>
      <c r="I4883" s="145"/>
      <c r="J4883" s="145"/>
    </row>
    <row r="4884" spans="1:10" ht="54">
      <c r="A4884" s="558">
        <v>94730</v>
      </c>
      <c r="B4884" s="66" t="s">
        <v>17405</v>
      </c>
      <c r="C4884" s="67" t="s">
        <v>20</v>
      </c>
      <c r="D4884" s="563" t="s">
        <v>8169</v>
      </c>
      <c r="E4884" s="558" t="s">
        <v>2778</v>
      </c>
      <c r="F4884" s="564">
        <v>64.97</v>
      </c>
      <c r="G4884" s="564">
        <v>65.28</v>
      </c>
      <c r="H4884" s="145"/>
      <c r="I4884" s="145"/>
      <c r="J4884" s="145"/>
    </row>
    <row r="4885" spans="1:10" ht="45">
      <c r="A4885" s="558">
        <v>94732</v>
      </c>
      <c r="B4885" s="66" t="s">
        <v>17405</v>
      </c>
      <c r="C4885" s="67" t="s">
        <v>20</v>
      </c>
      <c r="D4885" s="563" t="s">
        <v>8171</v>
      </c>
      <c r="E4885" s="558" t="s">
        <v>2778</v>
      </c>
      <c r="F4885" s="564">
        <v>104.28</v>
      </c>
      <c r="G4885" s="564">
        <v>104.73</v>
      </c>
      <c r="H4885" s="145"/>
      <c r="I4885" s="145"/>
      <c r="J4885" s="145"/>
    </row>
    <row r="4886" spans="1:10" ht="54">
      <c r="A4886" s="558">
        <v>94734</v>
      </c>
      <c r="B4886" s="66" t="s">
        <v>17405</v>
      </c>
      <c r="C4886" s="67" t="s">
        <v>20</v>
      </c>
      <c r="D4886" s="563" t="s">
        <v>8173</v>
      </c>
      <c r="E4886" s="558" t="s">
        <v>2778</v>
      </c>
      <c r="F4886" s="564">
        <v>381.64</v>
      </c>
      <c r="G4886" s="564">
        <v>382.4</v>
      </c>
      <c r="H4886" s="145"/>
      <c r="I4886" s="145"/>
      <c r="J4886" s="145"/>
    </row>
    <row r="4887" spans="1:10" ht="45">
      <c r="A4887" s="558">
        <v>94736</v>
      </c>
      <c r="B4887" s="66" t="s">
        <v>17405</v>
      </c>
      <c r="C4887" s="67" t="s">
        <v>20</v>
      </c>
      <c r="D4887" s="563" t="s">
        <v>8174</v>
      </c>
      <c r="E4887" s="558" t="s">
        <v>2778</v>
      </c>
      <c r="F4887" s="564">
        <v>554.85</v>
      </c>
      <c r="G4887" s="564">
        <v>555.95000000000005</v>
      </c>
      <c r="H4887" s="145"/>
      <c r="I4887" s="145"/>
      <c r="J4887" s="145"/>
    </row>
    <row r="4888" spans="1:10" ht="67.5">
      <c r="A4888" s="558">
        <v>94483</v>
      </c>
      <c r="B4888" s="66" t="s">
        <v>17405</v>
      </c>
      <c r="C4888" s="67" t="s">
        <v>20</v>
      </c>
      <c r="D4888" s="563" t="s">
        <v>8402</v>
      </c>
      <c r="E4888" s="558" t="s">
        <v>2778</v>
      </c>
      <c r="F4888" s="564">
        <v>1323.45</v>
      </c>
      <c r="G4888" s="564">
        <v>1361.59</v>
      </c>
      <c r="H4888" s="145"/>
      <c r="I4888" s="145"/>
      <c r="J4888" s="145"/>
    </row>
    <row r="4889" spans="1:10" ht="67.5">
      <c r="A4889" s="558">
        <v>94482</v>
      </c>
      <c r="B4889" s="66" t="s">
        <v>17405</v>
      </c>
      <c r="C4889" s="67" t="s">
        <v>20</v>
      </c>
      <c r="D4889" s="563" t="s">
        <v>8401</v>
      </c>
      <c r="E4889" s="558" t="s">
        <v>2778</v>
      </c>
      <c r="F4889" s="564">
        <v>1591.08</v>
      </c>
      <c r="G4889" s="564">
        <v>1631</v>
      </c>
      <c r="H4889" s="145"/>
      <c r="I4889" s="145"/>
      <c r="J4889" s="145"/>
    </row>
    <row r="4890" spans="1:10" ht="67.5">
      <c r="A4890" s="558">
        <v>94481</v>
      </c>
      <c r="B4890" s="66" t="s">
        <v>17405</v>
      </c>
      <c r="C4890" s="67" t="s">
        <v>20</v>
      </c>
      <c r="D4890" s="563" t="s">
        <v>8400</v>
      </c>
      <c r="E4890" s="558" t="s">
        <v>2778</v>
      </c>
      <c r="F4890" s="564">
        <v>2044.8</v>
      </c>
      <c r="G4890" s="564">
        <v>2086.88</v>
      </c>
      <c r="H4890" s="145"/>
      <c r="I4890" s="145"/>
      <c r="J4890" s="145"/>
    </row>
    <row r="4891" spans="1:10" ht="67.5">
      <c r="A4891" s="558">
        <v>94480</v>
      </c>
      <c r="B4891" s="66" t="s">
        <v>17405</v>
      </c>
      <c r="C4891" s="67" t="s">
        <v>20</v>
      </c>
      <c r="D4891" s="563" t="s">
        <v>8399</v>
      </c>
      <c r="E4891" s="558" t="s">
        <v>2778</v>
      </c>
      <c r="F4891" s="564">
        <v>2938.56</v>
      </c>
      <c r="G4891" s="564">
        <v>2983.67</v>
      </c>
      <c r="H4891" s="145"/>
      <c r="I4891" s="145"/>
      <c r="J4891" s="145"/>
    </row>
    <row r="4892" spans="1:10" ht="54">
      <c r="A4892" s="558">
        <v>94472</v>
      </c>
      <c r="B4892" s="66" t="s">
        <v>17405</v>
      </c>
      <c r="C4892" s="67" t="s">
        <v>20</v>
      </c>
      <c r="D4892" s="563" t="s">
        <v>8094</v>
      </c>
      <c r="E4892" s="558" t="s">
        <v>2778</v>
      </c>
      <c r="F4892" s="564">
        <v>78.16</v>
      </c>
      <c r="G4892" s="564">
        <v>80.209999999999994</v>
      </c>
      <c r="H4892" s="145"/>
      <c r="I4892" s="145"/>
      <c r="J4892" s="145"/>
    </row>
    <row r="4893" spans="1:10" ht="54">
      <c r="A4893" s="558">
        <v>94474</v>
      </c>
      <c r="B4893" s="66" t="s">
        <v>17405</v>
      </c>
      <c r="C4893" s="67" t="s">
        <v>20</v>
      </c>
      <c r="D4893" s="563" t="s">
        <v>8096</v>
      </c>
      <c r="E4893" s="558" t="s">
        <v>2778</v>
      </c>
      <c r="F4893" s="564">
        <v>132.97999999999999</v>
      </c>
      <c r="G4893" s="564">
        <v>135.36000000000001</v>
      </c>
      <c r="H4893" s="145"/>
      <c r="I4893" s="145"/>
      <c r="J4893" s="145"/>
    </row>
    <row r="4894" spans="1:10" ht="54">
      <c r="A4894" s="558">
        <v>94476</v>
      </c>
      <c r="B4894" s="66" t="s">
        <v>17405</v>
      </c>
      <c r="C4894" s="67" t="s">
        <v>20</v>
      </c>
      <c r="D4894" s="563" t="s">
        <v>8098</v>
      </c>
      <c r="E4894" s="558" t="s">
        <v>2778</v>
      </c>
      <c r="F4894" s="564">
        <v>186.56</v>
      </c>
      <c r="G4894" s="564">
        <v>189.38</v>
      </c>
      <c r="H4894" s="145"/>
      <c r="I4894" s="145"/>
      <c r="J4894" s="145"/>
    </row>
    <row r="4895" spans="1:10" ht="54">
      <c r="A4895" s="558">
        <v>94471</v>
      </c>
      <c r="B4895" s="66" t="s">
        <v>17405</v>
      </c>
      <c r="C4895" s="67" t="s">
        <v>20</v>
      </c>
      <c r="D4895" s="563" t="s">
        <v>8093</v>
      </c>
      <c r="E4895" s="558" t="s">
        <v>2778</v>
      </c>
      <c r="F4895" s="564">
        <v>75.78</v>
      </c>
      <c r="G4895" s="564">
        <v>77.83</v>
      </c>
      <c r="H4895" s="145"/>
      <c r="I4895" s="145"/>
      <c r="J4895" s="145"/>
    </row>
    <row r="4896" spans="1:10" ht="54">
      <c r="A4896" s="558">
        <v>94473</v>
      </c>
      <c r="B4896" s="66" t="s">
        <v>17405</v>
      </c>
      <c r="C4896" s="67" t="s">
        <v>20</v>
      </c>
      <c r="D4896" s="563" t="s">
        <v>8095</v>
      </c>
      <c r="E4896" s="558" t="s">
        <v>2778</v>
      </c>
      <c r="F4896" s="564">
        <v>122.49</v>
      </c>
      <c r="G4896" s="564">
        <v>124.87</v>
      </c>
      <c r="H4896" s="145"/>
      <c r="I4896" s="145"/>
      <c r="J4896" s="145"/>
    </row>
    <row r="4897" spans="1:10" ht="54">
      <c r="A4897" s="558">
        <v>94475</v>
      </c>
      <c r="B4897" s="66" t="s">
        <v>17405</v>
      </c>
      <c r="C4897" s="67" t="s">
        <v>20</v>
      </c>
      <c r="D4897" s="563" t="s">
        <v>8097</v>
      </c>
      <c r="E4897" s="558" t="s">
        <v>2778</v>
      </c>
      <c r="F4897" s="564">
        <v>166.36</v>
      </c>
      <c r="G4897" s="564">
        <v>169.18</v>
      </c>
      <c r="H4897" s="145"/>
      <c r="I4897" s="145"/>
      <c r="J4897" s="145"/>
    </row>
    <row r="4898" spans="1:10" ht="67.5">
      <c r="A4898" s="558">
        <v>105194</v>
      </c>
      <c r="B4898" s="66" t="s">
        <v>17405</v>
      </c>
      <c r="C4898" s="67" t="s">
        <v>20</v>
      </c>
      <c r="D4898" s="563" t="s">
        <v>8295</v>
      </c>
      <c r="E4898" s="558" t="s">
        <v>2778</v>
      </c>
      <c r="F4898" s="564">
        <v>84.7</v>
      </c>
      <c r="G4898" s="564">
        <v>86.75</v>
      </c>
      <c r="H4898" s="145"/>
      <c r="I4898" s="145"/>
      <c r="J4898" s="145"/>
    </row>
    <row r="4899" spans="1:10" ht="67.5">
      <c r="A4899" s="558">
        <v>105195</v>
      </c>
      <c r="B4899" s="66" t="s">
        <v>17405</v>
      </c>
      <c r="C4899" s="67" t="s">
        <v>20</v>
      </c>
      <c r="D4899" s="563" t="s">
        <v>8296</v>
      </c>
      <c r="E4899" s="558" t="s">
        <v>2778</v>
      </c>
      <c r="F4899" s="564">
        <v>220.6</v>
      </c>
      <c r="G4899" s="564">
        <v>223.42</v>
      </c>
      <c r="H4899" s="145"/>
      <c r="I4899" s="145"/>
      <c r="J4899" s="145"/>
    </row>
    <row r="4900" spans="1:10" ht="67.5">
      <c r="A4900" s="558">
        <v>105178</v>
      </c>
      <c r="B4900" s="66" t="s">
        <v>17405</v>
      </c>
      <c r="C4900" s="67" t="s">
        <v>20</v>
      </c>
      <c r="D4900" s="563" t="s">
        <v>8285</v>
      </c>
      <c r="E4900" s="558" t="s">
        <v>2778</v>
      </c>
      <c r="F4900" s="564">
        <v>138.15</v>
      </c>
      <c r="G4900" s="564">
        <v>140.36000000000001</v>
      </c>
      <c r="H4900" s="145"/>
      <c r="I4900" s="145"/>
      <c r="J4900" s="145"/>
    </row>
    <row r="4901" spans="1:10" ht="54">
      <c r="A4901" s="558">
        <v>94620</v>
      </c>
      <c r="B4901" s="66" t="s">
        <v>17405</v>
      </c>
      <c r="C4901" s="67" t="s">
        <v>20</v>
      </c>
      <c r="D4901" s="563" t="s">
        <v>8111</v>
      </c>
      <c r="E4901" s="558" t="s">
        <v>2778</v>
      </c>
      <c r="F4901" s="564">
        <v>889.94</v>
      </c>
      <c r="G4901" s="564">
        <v>893.07</v>
      </c>
      <c r="H4901" s="145"/>
      <c r="I4901" s="145"/>
      <c r="J4901" s="145"/>
    </row>
    <row r="4902" spans="1:10" ht="54">
      <c r="A4902" s="558">
        <v>94614</v>
      </c>
      <c r="B4902" s="66" t="s">
        <v>17405</v>
      </c>
      <c r="C4902" s="67" t="s">
        <v>20</v>
      </c>
      <c r="D4902" s="563" t="s">
        <v>8106</v>
      </c>
      <c r="E4902" s="558" t="s">
        <v>2778</v>
      </c>
      <c r="F4902" s="564">
        <v>139.82</v>
      </c>
      <c r="G4902" s="564">
        <v>142.47999999999999</v>
      </c>
      <c r="H4902" s="145"/>
      <c r="I4902" s="145"/>
      <c r="J4902" s="145"/>
    </row>
    <row r="4903" spans="1:10" ht="54">
      <c r="A4903" s="558">
        <v>94616</v>
      </c>
      <c r="B4903" s="66" t="s">
        <v>17405</v>
      </c>
      <c r="C4903" s="67" t="s">
        <v>20</v>
      </c>
      <c r="D4903" s="563" t="s">
        <v>8108</v>
      </c>
      <c r="E4903" s="558" t="s">
        <v>2778</v>
      </c>
      <c r="F4903" s="564">
        <v>395.66</v>
      </c>
      <c r="G4903" s="564">
        <v>398.43</v>
      </c>
      <c r="H4903" s="145"/>
      <c r="I4903" s="145"/>
      <c r="J4903" s="145"/>
    </row>
    <row r="4904" spans="1:10" ht="54">
      <c r="A4904" s="558">
        <v>94618</v>
      </c>
      <c r="B4904" s="66" t="s">
        <v>17405</v>
      </c>
      <c r="C4904" s="67" t="s">
        <v>20</v>
      </c>
      <c r="D4904" s="563" t="s">
        <v>8110</v>
      </c>
      <c r="E4904" s="558" t="s">
        <v>2778</v>
      </c>
      <c r="F4904" s="564">
        <v>384.41</v>
      </c>
      <c r="G4904" s="564">
        <v>387.3</v>
      </c>
      <c r="H4904" s="145"/>
      <c r="I4904" s="145"/>
      <c r="J4904" s="145"/>
    </row>
    <row r="4905" spans="1:10" ht="67.5">
      <c r="A4905" s="558">
        <v>105193</v>
      </c>
      <c r="B4905" s="66" t="s">
        <v>17405</v>
      </c>
      <c r="C4905" s="67" t="s">
        <v>20</v>
      </c>
      <c r="D4905" s="563" t="s">
        <v>8294</v>
      </c>
      <c r="E4905" s="558" t="s">
        <v>2778</v>
      </c>
      <c r="F4905" s="564">
        <v>151.28</v>
      </c>
      <c r="G4905" s="564">
        <v>153.66</v>
      </c>
      <c r="H4905" s="145"/>
      <c r="I4905" s="145"/>
      <c r="J4905" s="145"/>
    </row>
    <row r="4906" spans="1:10" ht="54">
      <c r="A4906" s="558">
        <v>105197</v>
      </c>
      <c r="B4906" s="66" t="s">
        <v>17405</v>
      </c>
      <c r="C4906" s="67" t="s">
        <v>20</v>
      </c>
      <c r="D4906" s="563" t="s">
        <v>8298</v>
      </c>
      <c r="E4906" s="558" t="s">
        <v>2778</v>
      </c>
      <c r="F4906" s="564">
        <v>162.26</v>
      </c>
      <c r="G4906" s="564">
        <v>164.31</v>
      </c>
      <c r="H4906" s="145"/>
      <c r="I4906" s="145"/>
      <c r="J4906" s="145"/>
    </row>
    <row r="4907" spans="1:10" ht="67.5">
      <c r="A4907" s="558">
        <v>105196</v>
      </c>
      <c r="B4907" s="66" t="s">
        <v>17405</v>
      </c>
      <c r="C4907" s="67" t="s">
        <v>20</v>
      </c>
      <c r="D4907" s="563" t="s">
        <v>8297</v>
      </c>
      <c r="E4907" s="558" t="s">
        <v>2778</v>
      </c>
      <c r="F4907" s="564">
        <v>236.48</v>
      </c>
      <c r="G4907" s="564">
        <v>238.86</v>
      </c>
      <c r="H4907" s="145"/>
      <c r="I4907" s="145"/>
      <c r="J4907" s="145"/>
    </row>
    <row r="4908" spans="1:10" ht="54">
      <c r="A4908" s="558">
        <v>105198</v>
      </c>
      <c r="B4908" s="66" t="s">
        <v>17405</v>
      </c>
      <c r="C4908" s="67" t="s">
        <v>20</v>
      </c>
      <c r="D4908" s="563" t="s">
        <v>8299</v>
      </c>
      <c r="E4908" s="558" t="s">
        <v>2778</v>
      </c>
      <c r="F4908" s="564">
        <v>336.28</v>
      </c>
      <c r="G4908" s="564">
        <v>339.1</v>
      </c>
      <c r="H4908" s="145"/>
      <c r="I4908" s="145"/>
      <c r="J4908" s="145"/>
    </row>
    <row r="4909" spans="1:10" ht="67.5">
      <c r="A4909" s="558">
        <v>105200</v>
      </c>
      <c r="B4909" s="66" t="s">
        <v>17405</v>
      </c>
      <c r="C4909" s="67" t="s">
        <v>20</v>
      </c>
      <c r="D4909" s="563" t="s">
        <v>8301</v>
      </c>
      <c r="E4909" s="558" t="s">
        <v>2778</v>
      </c>
      <c r="F4909" s="564">
        <v>127.36</v>
      </c>
      <c r="G4909" s="564">
        <v>129.41</v>
      </c>
      <c r="H4909" s="145"/>
      <c r="I4909" s="145"/>
      <c r="J4909" s="145"/>
    </row>
    <row r="4910" spans="1:10" ht="67.5">
      <c r="A4910" s="558">
        <v>105199</v>
      </c>
      <c r="B4910" s="66" t="s">
        <v>17405</v>
      </c>
      <c r="C4910" s="67" t="s">
        <v>20</v>
      </c>
      <c r="D4910" s="563" t="s">
        <v>8300</v>
      </c>
      <c r="E4910" s="558" t="s">
        <v>2778</v>
      </c>
      <c r="F4910" s="564">
        <v>214.6</v>
      </c>
      <c r="G4910" s="564">
        <v>216.98</v>
      </c>
      <c r="H4910" s="145"/>
      <c r="I4910" s="145"/>
      <c r="J4910" s="145"/>
    </row>
    <row r="4911" spans="1:10" ht="67.5">
      <c r="A4911" s="558">
        <v>105201</v>
      </c>
      <c r="B4911" s="66" t="s">
        <v>17405</v>
      </c>
      <c r="C4911" s="67" t="s">
        <v>20</v>
      </c>
      <c r="D4911" s="563" t="s">
        <v>8302</v>
      </c>
      <c r="E4911" s="558" t="s">
        <v>2778</v>
      </c>
      <c r="F4911" s="564">
        <v>294.33999999999997</v>
      </c>
      <c r="G4911" s="564">
        <v>297.16000000000003</v>
      </c>
      <c r="H4911" s="145"/>
      <c r="I4911" s="145"/>
      <c r="J4911" s="145"/>
    </row>
    <row r="4912" spans="1:10" ht="45">
      <c r="A4912" s="558">
        <v>94755</v>
      </c>
      <c r="B4912" s="66" t="s">
        <v>17405</v>
      </c>
      <c r="C4912" s="67" t="s">
        <v>20</v>
      </c>
      <c r="D4912" s="563" t="s">
        <v>14921</v>
      </c>
      <c r="E4912" s="558" t="s">
        <v>2778</v>
      </c>
      <c r="F4912" s="564">
        <v>0</v>
      </c>
      <c r="G4912" s="564">
        <v>0</v>
      </c>
      <c r="H4912" s="145"/>
      <c r="I4912" s="145"/>
      <c r="J4912" s="145"/>
    </row>
    <row r="4913" spans="1:10" ht="45">
      <c r="A4913" s="558">
        <v>94741</v>
      </c>
      <c r="B4913" s="66" t="s">
        <v>17405</v>
      </c>
      <c r="C4913" s="67" t="s">
        <v>20</v>
      </c>
      <c r="D4913" s="563" t="s">
        <v>8179</v>
      </c>
      <c r="E4913" s="558" t="s">
        <v>2778</v>
      </c>
      <c r="F4913" s="564">
        <v>12.73</v>
      </c>
      <c r="G4913" s="564">
        <v>12.94</v>
      </c>
      <c r="H4913" s="145"/>
      <c r="I4913" s="145"/>
      <c r="J4913" s="145"/>
    </row>
    <row r="4914" spans="1:10" ht="45">
      <c r="A4914" s="558">
        <v>94743</v>
      </c>
      <c r="B4914" s="66" t="s">
        <v>17405</v>
      </c>
      <c r="C4914" s="67" t="s">
        <v>20</v>
      </c>
      <c r="D4914" s="563" t="s">
        <v>8181</v>
      </c>
      <c r="E4914" s="558" t="s">
        <v>2778</v>
      </c>
      <c r="F4914" s="564">
        <v>20.88</v>
      </c>
      <c r="G4914" s="564">
        <v>21.17</v>
      </c>
      <c r="H4914" s="145"/>
      <c r="I4914" s="145"/>
      <c r="J4914" s="145"/>
    </row>
    <row r="4915" spans="1:10" ht="45">
      <c r="A4915" s="558">
        <v>94745</v>
      </c>
      <c r="B4915" s="66" t="s">
        <v>17405</v>
      </c>
      <c r="C4915" s="67" t="s">
        <v>20</v>
      </c>
      <c r="D4915" s="563" t="s">
        <v>14922</v>
      </c>
      <c r="E4915" s="558" t="s">
        <v>2778</v>
      </c>
      <c r="F4915" s="564">
        <v>0</v>
      </c>
      <c r="G4915" s="564">
        <v>0</v>
      </c>
      <c r="H4915" s="145"/>
      <c r="I4915" s="145"/>
      <c r="J4915" s="145"/>
    </row>
    <row r="4916" spans="1:10" ht="45">
      <c r="A4916" s="558">
        <v>94747</v>
      </c>
      <c r="B4916" s="66" t="s">
        <v>17405</v>
      </c>
      <c r="C4916" s="67" t="s">
        <v>20</v>
      </c>
      <c r="D4916" s="563" t="s">
        <v>14923</v>
      </c>
      <c r="E4916" s="558" t="s">
        <v>2778</v>
      </c>
      <c r="F4916" s="564">
        <v>0</v>
      </c>
      <c r="G4916" s="564">
        <v>0</v>
      </c>
      <c r="H4916" s="145"/>
      <c r="I4916" s="145"/>
      <c r="J4916" s="145"/>
    </row>
    <row r="4917" spans="1:10" ht="45">
      <c r="A4917" s="558">
        <v>94749</v>
      </c>
      <c r="B4917" s="66" t="s">
        <v>17405</v>
      </c>
      <c r="C4917" s="67" t="s">
        <v>20</v>
      </c>
      <c r="D4917" s="563" t="s">
        <v>14924</v>
      </c>
      <c r="E4917" s="558" t="s">
        <v>2778</v>
      </c>
      <c r="F4917" s="564">
        <v>0</v>
      </c>
      <c r="G4917" s="564">
        <v>0</v>
      </c>
      <c r="H4917" s="145"/>
      <c r="I4917" s="145"/>
      <c r="J4917" s="145"/>
    </row>
    <row r="4918" spans="1:10" ht="45">
      <c r="A4918" s="558">
        <v>94751</v>
      </c>
      <c r="B4918" s="66" t="s">
        <v>17405</v>
      </c>
      <c r="C4918" s="67" t="s">
        <v>20</v>
      </c>
      <c r="D4918" s="563" t="s">
        <v>14925</v>
      </c>
      <c r="E4918" s="558" t="s">
        <v>2778</v>
      </c>
      <c r="F4918" s="564">
        <v>0</v>
      </c>
      <c r="G4918" s="564">
        <v>0</v>
      </c>
      <c r="H4918" s="145"/>
      <c r="I4918" s="145"/>
      <c r="J4918" s="145"/>
    </row>
    <row r="4919" spans="1:10" ht="45">
      <c r="A4919" s="558">
        <v>94753</v>
      </c>
      <c r="B4919" s="66" t="s">
        <v>17405</v>
      </c>
      <c r="C4919" s="67" t="s">
        <v>20</v>
      </c>
      <c r="D4919" s="563" t="s">
        <v>14926</v>
      </c>
      <c r="E4919" s="558" t="s">
        <v>2778</v>
      </c>
      <c r="F4919" s="564">
        <v>0</v>
      </c>
      <c r="G4919" s="564">
        <v>0</v>
      </c>
      <c r="H4919" s="145"/>
      <c r="I4919" s="145"/>
      <c r="J4919" s="145"/>
    </row>
    <row r="4920" spans="1:10" ht="54">
      <c r="A4920" s="558">
        <v>105209</v>
      </c>
      <c r="B4920" s="66" t="s">
        <v>17405</v>
      </c>
      <c r="C4920" s="67" t="s">
        <v>20</v>
      </c>
      <c r="D4920" s="563" t="s">
        <v>8310</v>
      </c>
      <c r="E4920" s="558" t="s">
        <v>2778</v>
      </c>
      <c r="F4920" s="564">
        <v>157.04</v>
      </c>
      <c r="G4920" s="564">
        <v>159.09</v>
      </c>
      <c r="H4920" s="145"/>
      <c r="I4920" s="145"/>
      <c r="J4920" s="145"/>
    </row>
    <row r="4921" spans="1:10" ht="54">
      <c r="A4921" s="558">
        <v>105208</v>
      </c>
      <c r="B4921" s="66" t="s">
        <v>17405</v>
      </c>
      <c r="C4921" s="67" t="s">
        <v>20</v>
      </c>
      <c r="D4921" s="563" t="s">
        <v>8309</v>
      </c>
      <c r="E4921" s="558" t="s">
        <v>2778</v>
      </c>
      <c r="F4921" s="564">
        <v>325.67</v>
      </c>
      <c r="G4921" s="564">
        <v>328.05</v>
      </c>
      <c r="H4921" s="145"/>
      <c r="I4921" s="145"/>
      <c r="J4921" s="145"/>
    </row>
    <row r="4922" spans="1:10" ht="54">
      <c r="A4922" s="558">
        <v>105210</v>
      </c>
      <c r="B4922" s="66" t="s">
        <v>17405</v>
      </c>
      <c r="C4922" s="67" t="s">
        <v>20</v>
      </c>
      <c r="D4922" s="563" t="s">
        <v>8311</v>
      </c>
      <c r="E4922" s="558" t="s">
        <v>2778</v>
      </c>
      <c r="F4922" s="564">
        <v>420.75</v>
      </c>
      <c r="G4922" s="564">
        <v>423.57</v>
      </c>
      <c r="H4922" s="145"/>
      <c r="I4922" s="145"/>
      <c r="J4922" s="145"/>
    </row>
    <row r="4923" spans="1:10" ht="54">
      <c r="A4923" s="558">
        <v>105203</v>
      </c>
      <c r="B4923" s="66" t="s">
        <v>17405</v>
      </c>
      <c r="C4923" s="67" t="s">
        <v>20</v>
      </c>
      <c r="D4923" s="563" t="s">
        <v>8304</v>
      </c>
      <c r="E4923" s="558" t="s">
        <v>2778</v>
      </c>
      <c r="F4923" s="564">
        <v>161.54</v>
      </c>
      <c r="G4923" s="564">
        <v>163.59</v>
      </c>
      <c r="H4923" s="145"/>
      <c r="I4923" s="145"/>
      <c r="J4923" s="145"/>
    </row>
    <row r="4924" spans="1:10" ht="67.5">
      <c r="A4924" s="558">
        <v>105202</v>
      </c>
      <c r="B4924" s="66" t="s">
        <v>17405</v>
      </c>
      <c r="C4924" s="67" t="s">
        <v>20</v>
      </c>
      <c r="D4924" s="563" t="s">
        <v>8303</v>
      </c>
      <c r="E4924" s="558" t="s">
        <v>2778</v>
      </c>
      <c r="F4924" s="564">
        <v>266.92</v>
      </c>
      <c r="G4924" s="564">
        <v>269.3</v>
      </c>
      <c r="H4924" s="145"/>
      <c r="I4924" s="145"/>
      <c r="J4924" s="145"/>
    </row>
    <row r="4925" spans="1:10" ht="54">
      <c r="A4925" s="558">
        <v>105204</v>
      </c>
      <c r="B4925" s="66" t="s">
        <v>17405</v>
      </c>
      <c r="C4925" s="67" t="s">
        <v>20</v>
      </c>
      <c r="D4925" s="563" t="s">
        <v>8305</v>
      </c>
      <c r="E4925" s="558" t="s">
        <v>2778</v>
      </c>
      <c r="F4925" s="564">
        <v>355.57</v>
      </c>
      <c r="G4925" s="564">
        <v>358.39</v>
      </c>
      <c r="H4925" s="145"/>
      <c r="I4925" s="145"/>
      <c r="J4925" s="145"/>
    </row>
    <row r="4926" spans="1:10" ht="67.5">
      <c r="A4926" s="558">
        <v>105206</v>
      </c>
      <c r="B4926" s="66" t="s">
        <v>17405</v>
      </c>
      <c r="C4926" s="67" t="s">
        <v>20</v>
      </c>
      <c r="D4926" s="563" t="s">
        <v>8307</v>
      </c>
      <c r="E4926" s="558" t="s">
        <v>2778</v>
      </c>
      <c r="F4926" s="564">
        <v>153.79</v>
      </c>
      <c r="G4926" s="564">
        <v>155.84</v>
      </c>
      <c r="H4926" s="145"/>
      <c r="I4926" s="145"/>
      <c r="J4926" s="145"/>
    </row>
    <row r="4927" spans="1:10" ht="67.5">
      <c r="A4927" s="558">
        <v>105205</v>
      </c>
      <c r="B4927" s="66" t="s">
        <v>17405</v>
      </c>
      <c r="C4927" s="67" t="s">
        <v>20</v>
      </c>
      <c r="D4927" s="563" t="s">
        <v>8306</v>
      </c>
      <c r="E4927" s="558" t="s">
        <v>2778</v>
      </c>
      <c r="F4927" s="564">
        <v>246.28</v>
      </c>
      <c r="G4927" s="564">
        <v>248.66</v>
      </c>
      <c r="H4927" s="145"/>
      <c r="I4927" s="145"/>
      <c r="J4927" s="145"/>
    </row>
    <row r="4928" spans="1:10" ht="67.5">
      <c r="A4928" s="558">
        <v>105207</v>
      </c>
      <c r="B4928" s="66" t="s">
        <v>17405</v>
      </c>
      <c r="C4928" s="67" t="s">
        <v>20</v>
      </c>
      <c r="D4928" s="563" t="s">
        <v>8308</v>
      </c>
      <c r="E4928" s="558" t="s">
        <v>2778</v>
      </c>
      <c r="F4928" s="564">
        <v>345.25</v>
      </c>
      <c r="G4928" s="564">
        <v>348.07</v>
      </c>
      <c r="H4928" s="145"/>
      <c r="I4928" s="145"/>
      <c r="J4928" s="145"/>
    </row>
    <row r="4929" spans="1:10" ht="45">
      <c r="A4929" s="558">
        <v>94687</v>
      </c>
      <c r="B4929" s="66" t="s">
        <v>17405</v>
      </c>
      <c r="C4929" s="67" t="s">
        <v>20</v>
      </c>
      <c r="D4929" s="563" t="s">
        <v>8143</v>
      </c>
      <c r="E4929" s="558" t="s">
        <v>2778</v>
      </c>
      <c r="F4929" s="564">
        <v>209.23</v>
      </c>
      <c r="G4929" s="564">
        <v>211.67</v>
      </c>
      <c r="H4929" s="145"/>
      <c r="I4929" s="145"/>
      <c r="J4929" s="145"/>
    </row>
    <row r="4930" spans="1:10" ht="45">
      <c r="A4930" s="558">
        <v>94673</v>
      </c>
      <c r="B4930" s="66" t="s">
        <v>17405</v>
      </c>
      <c r="C4930" s="67" t="s">
        <v>20</v>
      </c>
      <c r="D4930" s="563" t="s">
        <v>14927</v>
      </c>
      <c r="E4930" s="558" t="s">
        <v>2778</v>
      </c>
      <c r="F4930" s="564">
        <v>6.69</v>
      </c>
      <c r="G4930" s="564">
        <v>6.94</v>
      </c>
      <c r="H4930" s="145"/>
      <c r="I4930" s="145"/>
      <c r="J4930" s="145"/>
    </row>
    <row r="4931" spans="1:10" ht="45">
      <c r="A4931" s="558">
        <v>94675</v>
      </c>
      <c r="B4931" s="66" t="s">
        <v>17405</v>
      </c>
      <c r="C4931" s="67" t="s">
        <v>20</v>
      </c>
      <c r="D4931" s="563" t="s">
        <v>8131</v>
      </c>
      <c r="E4931" s="558" t="s">
        <v>2778</v>
      </c>
      <c r="F4931" s="564">
        <v>11.18</v>
      </c>
      <c r="G4931" s="564">
        <v>11.51</v>
      </c>
      <c r="H4931" s="145"/>
      <c r="I4931" s="145"/>
      <c r="J4931" s="145"/>
    </row>
    <row r="4932" spans="1:10" ht="45">
      <c r="A4932" s="558">
        <v>94677</v>
      </c>
      <c r="B4932" s="66" t="s">
        <v>17405</v>
      </c>
      <c r="C4932" s="67" t="s">
        <v>20</v>
      </c>
      <c r="D4932" s="563" t="s">
        <v>8133</v>
      </c>
      <c r="E4932" s="558" t="s">
        <v>2778</v>
      </c>
      <c r="F4932" s="564">
        <v>18.05</v>
      </c>
      <c r="G4932" s="564">
        <v>18.489999999999998</v>
      </c>
      <c r="H4932" s="145"/>
      <c r="I4932" s="145"/>
      <c r="J4932" s="145"/>
    </row>
    <row r="4933" spans="1:10" ht="45">
      <c r="A4933" s="558">
        <v>94679</v>
      </c>
      <c r="B4933" s="66" t="s">
        <v>17405</v>
      </c>
      <c r="C4933" s="67" t="s">
        <v>20</v>
      </c>
      <c r="D4933" s="563" t="s">
        <v>8135</v>
      </c>
      <c r="E4933" s="558" t="s">
        <v>2778</v>
      </c>
      <c r="F4933" s="564">
        <v>21.86</v>
      </c>
      <c r="G4933" s="564">
        <v>22.47</v>
      </c>
      <c r="H4933" s="145"/>
      <c r="I4933" s="145"/>
      <c r="J4933" s="145"/>
    </row>
    <row r="4934" spans="1:10" ht="45">
      <c r="A4934" s="558">
        <v>94681</v>
      </c>
      <c r="B4934" s="66" t="s">
        <v>17405</v>
      </c>
      <c r="C4934" s="67" t="s">
        <v>20</v>
      </c>
      <c r="D4934" s="563" t="s">
        <v>8137</v>
      </c>
      <c r="E4934" s="558" t="s">
        <v>2778</v>
      </c>
      <c r="F4934" s="564">
        <v>44.93</v>
      </c>
      <c r="G4934" s="564">
        <v>45.76</v>
      </c>
      <c r="H4934" s="145"/>
      <c r="I4934" s="145"/>
      <c r="J4934" s="145"/>
    </row>
    <row r="4935" spans="1:10" ht="45">
      <c r="A4935" s="558">
        <v>94683</v>
      </c>
      <c r="B4935" s="66" t="s">
        <v>17405</v>
      </c>
      <c r="C4935" s="67" t="s">
        <v>20</v>
      </c>
      <c r="D4935" s="563" t="s">
        <v>8139</v>
      </c>
      <c r="E4935" s="558" t="s">
        <v>2778</v>
      </c>
      <c r="F4935" s="564">
        <v>68.27</v>
      </c>
      <c r="G4935" s="564">
        <v>69.48</v>
      </c>
      <c r="H4935" s="145"/>
      <c r="I4935" s="145"/>
      <c r="J4935" s="145"/>
    </row>
    <row r="4936" spans="1:10" ht="45">
      <c r="A4936" s="558">
        <v>94685</v>
      </c>
      <c r="B4936" s="66" t="s">
        <v>17405</v>
      </c>
      <c r="C4936" s="67" t="s">
        <v>20</v>
      </c>
      <c r="D4936" s="563" t="s">
        <v>8141</v>
      </c>
      <c r="E4936" s="558" t="s">
        <v>2778</v>
      </c>
      <c r="F4936" s="564">
        <v>86.93</v>
      </c>
      <c r="G4936" s="564">
        <v>88.44</v>
      </c>
      <c r="H4936" s="145"/>
      <c r="I4936" s="145"/>
      <c r="J4936" s="145"/>
    </row>
    <row r="4937" spans="1:10" ht="54">
      <c r="A4937" s="558">
        <v>94621</v>
      </c>
      <c r="B4937" s="66" t="s">
        <v>17405</v>
      </c>
      <c r="C4937" s="67" t="s">
        <v>20</v>
      </c>
      <c r="D4937" s="563" t="s">
        <v>14928</v>
      </c>
      <c r="E4937" s="558" t="s">
        <v>2778</v>
      </c>
      <c r="F4937" s="564">
        <v>0</v>
      </c>
      <c r="G4937" s="564">
        <v>0</v>
      </c>
      <c r="H4937" s="145"/>
      <c r="I4937" s="145"/>
      <c r="J4937" s="145"/>
    </row>
    <row r="4938" spans="1:10" ht="54">
      <c r="A4938" s="558">
        <v>94615</v>
      </c>
      <c r="B4938" s="66" t="s">
        <v>17405</v>
      </c>
      <c r="C4938" s="67" t="s">
        <v>20</v>
      </c>
      <c r="D4938" s="563" t="s">
        <v>8107</v>
      </c>
      <c r="E4938" s="558" t="s">
        <v>2778</v>
      </c>
      <c r="F4938" s="564">
        <v>159.04</v>
      </c>
      <c r="G4938" s="564">
        <v>161.69999999999999</v>
      </c>
      <c r="H4938" s="145"/>
      <c r="I4938" s="145"/>
      <c r="J4938" s="145"/>
    </row>
    <row r="4939" spans="1:10" ht="54">
      <c r="A4939" s="558">
        <v>94617</v>
      </c>
      <c r="B4939" s="66" t="s">
        <v>17405</v>
      </c>
      <c r="C4939" s="67" t="s">
        <v>20</v>
      </c>
      <c r="D4939" s="563" t="s">
        <v>8109</v>
      </c>
      <c r="E4939" s="558" t="s">
        <v>2778</v>
      </c>
      <c r="F4939" s="564">
        <v>328.83</v>
      </c>
      <c r="G4939" s="564">
        <v>331.6</v>
      </c>
      <c r="H4939" s="145"/>
      <c r="I4939" s="145"/>
      <c r="J4939" s="145"/>
    </row>
    <row r="4940" spans="1:10" ht="54">
      <c r="A4940" s="558">
        <v>94619</v>
      </c>
      <c r="B4940" s="66" t="s">
        <v>17405</v>
      </c>
      <c r="C4940" s="67" t="s">
        <v>20</v>
      </c>
      <c r="D4940" s="563" t="s">
        <v>14929</v>
      </c>
      <c r="E4940" s="558" t="s">
        <v>2778</v>
      </c>
      <c r="F4940" s="564">
        <v>0</v>
      </c>
      <c r="G4940" s="564">
        <v>0</v>
      </c>
      <c r="H4940" s="145"/>
      <c r="I4940" s="145"/>
      <c r="J4940" s="145"/>
    </row>
    <row r="4941" spans="1:10" ht="45">
      <c r="A4941" s="558">
        <v>105147</v>
      </c>
      <c r="B4941" s="66" t="s">
        <v>17405</v>
      </c>
      <c r="C4941" s="67" t="s">
        <v>20</v>
      </c>
      <c r="D4941" s="563" t="s">
        <v>8257</v>
      </c>
      <c r="E4941" s="558" t="s">
        <v>2778</v>
      </c>
      <c r="F4941" s="564">
        <v>15.79</v>
      </c>
      <c r="G4941" s="564">
        <v>16.23</v>
      </c>
      <c r="H4941" s="145"/>
      <c r="I4941" s="145"/>
      <c r="J4941" s="145"/>
    </row>
    <row r="4942" spans="1:10" ht="45">
      <c r="A4942" s="558">
        <v>105148</v>
      </c>
      <c r="B4942" s="66" t="s">
        <v>17405</v>
      </c>
      <c r="C4942" s="67" t="s">
        <v>20</v>
      </c>
      <c r="D4942" s="563" t="s">
        <v>8258</v>
      </c>
      <c r="E4942" s="558" t="s">
        <v>2778</v>
      </c>
      <c r="F4942" s="564">
        <v>22.85</v>
      </c>
      <c r="G4942" s="564">
        <v>23.33</v>
      </c>
      <c r="H4942" s="145"/>
      <c r="I4942" s="145"/>
      <c r="J4942" s="145"/>
    </row>
    <row r="4943" spans="1:10" ht="45">
      <c r="A4943" s="558">
        <v>105154</v>
      </c>
      <c r="B4943" s="66" t="s">
        <v>17405</v>
      </c>
      <c r="C4943" s="67" t="s">
        <v>20</v>
      </c>
      <c r="D4943" s="563" t="s">
        <v>8263</v>
      </c>
      <c r="E4943" s="558" t="s">
        <v>2778</v>
      </c>
      <c r="F4943" s="564">
        <v>6.19</v>
      </c>
      <c r="G4943" s="564">
        <v>6.44</v>
      </c>
      <c r="H4943" s="145"/>
      <c r="I4943" s="145"/>
      <c r="J4943" s="145"/>
    </row>
    <row r="4944" spans="1:10" ht="45">
      <c r="A4944" s="558">
        <v>105155</v>
      </c>
      <c r="B4944" s="66" t="s">
        <v>17405</v>
      </c>
      <c r="C4944" s="67" t="s">
        <v>20</v>
      </c>
      <c r="D4944" s="563" t="s">
        <v>8264</v>
      </c>
      <c r="E4944" s="558" t="s">
        <v>2778</v>
      </c>
      <c r="F4944" s="564">
        <v>9.32</v>
      </c>
      <c r="G4944" s="564">
        <v>9.65</v>
      </c>
      <c r="H4944" s="145"/>
      <c r="I4944" s="145"/>
      <c r="J4944" s="145"/>
    </row>
    <row r="4945" spans="1:10" ht="45">
      <c r="A4945" s="558">
        <v>105156</v>
      </c>
      <c r="B4945" s="66" t="s">
        <v>17405</v>
      </c>
      <c r="C4945" s="67" t="s">
        <v>20</v>
      </c>
      <c r="D4945" s="563" t="s">
        <v>8265</v>
      </c>
      <c r="E4945" s="558" t="s">
        <v>2778</v>
      </c>
      <c r="F4945" s="564">
        <v>11.85</v>
      </c>
      <c r="G4945" s="564">
        <v>12.29</v>
      </c>
      <c r="H4945" s="145"/>
      <c r="I4945" s="145"/>
      <c r="J4945" s="145"/>
    </row>
    <row r="4946" spans="1:10" ht="45">
      <c r="A4946" s="558">
        <v>105157</v>
      </c>
      <c r="B4946" s="66" t="s">
        <v>17405</v>
      </c>
      <c r="C4946" s="67" t="s">
        <v>20</v>
      </c>
      <c r="D4946" s="563" t="s">
        <v>8266</v>
      </c>
      <c r="E4946" s="558" t="s">
        <v>2778</v>
      </c>
      <c r="F4946" s="564">
        <v>18.32</v>
      </c>
      <c r="G4946" s="564">
        <v>18.93</v>
      </c>
      <c r="H4946" s="145"/>
      <c r="I4946" s="145"/>
      <c r="J4946" s="145"/>
    </row>
    <row r="4947" spans="1:10" ht="45">
      <c r="A4947" s="558">
        <v>105158</v>
      </c>
      <c r="B4947" s="66" t="s">
        <v>17405</v>
      </c>
      <c r="C4947" s="67" t="s">
        <v>20</v>
      </c>
      <c r="D4947" s="563" t="s">
        <v>8267</v>
      </c>
      <c r="E4947" s="558" t="s">
        <v>2778</v>
      </c>
      <c r="F4947" s="564">
        <v>26.97</v>
      </c>
      <c r="G4947" s="564">
        <v>27.8</v>
      </c>
      <c r="H4947" s="145"/>
      <c r="I4947" s="145"/>
      <c r="J4947" s="145"/>
    </row>
    <row r="4948" spans="1:10" ht="45">
      <c r="A4948" s="558">
        <v>105159</v>
      </c>
      <c r="B4948" s="66" t="s">
        <v>17405</v>
      </c>
      <c r="C4948" s="67" t="s">
        <v>20</v>
      </c>
      <c r="D4948" s="563" t="s">
        <v>8268</v>
      </c>
      <c r="E4948" s="558" t="s">
        <v>2778</v>
      </c>
      <c r="F4948" s="564">
        <v>48.18</v>
      </c>
      <c r="G4948" s="564">
        <v>49.39</v>
      </c>
      <c r="H4948" s="145"/>
      <c r="I4948" s="145"/>
      <c r="J4948" s="145"/>
    </row>
    <row r="4949" spans="1:10" ht="45">
      <c r="A4949" s="558">
        <v>105160</v>
      </c>
      <c r="B4949" s="66" t="s">
        <v>17405</v>
      </c>
      <c r="C4949" s="67" t="s">
        <v>20</v>
      </c>
      <c r="D4949" s="563" t="s">
        <v>8269</v>
      </c>
      <c r="E4949" s="558" t="s">
        <v>2778</v>
      </c>
      <c r="F4949" s="564">
        <v>59.44</v>
      </c>
      <c r="G4949" s="564">
        <v>60.95</v>
      </c>
      <c r="H4949" s="145"/>
      <c r="I4949" s="145"/>
      <c r="J4949" s="145"/>
    </row>
    <row r="4950" spans="1:10" ht="45">
      <c r="A4950" s="558">
        <v>94634</v>
      </c>
      <c r="B4950" s="66" t="s">
        <v>17405</v>
      </c>
      <c r="C4950" s="67" t="s">
        <v>20</v>
      </c>
      <c r="D4950" s="563" t="s">
        <v>14930</v>
      </c>
      <c r="E4950" s="558" t="s">
        <v>2778</v>
      </c>
      <c r="F4950" s="564">
        <v>0</v>
      </c>
      <c r="G4950" s="564">
        <v>0</v>
      </c>
      <c r="H4950" s="145"/>
      <c r="I4950" s="145"/>
      <c r="J4950" s="145"/>
    </row>
    <row r="4951" spans="1:10" ht="45">
      <c r="A4951" s="558">
        <v>94631</v>
      </c>
      <c r="B4951" s="66" t="s">
        <v>17405</v>
      </c>
      <c r="C4951" s="67" t="s">
        <v>20</v>
      </c>
      <c r="D4951" s="563" t="s">
        <v>14931</v>
      </c>
      <c r="E4951" s="558" t="s">
        <v>2778</v>
      </c>
      <c r="F4951" s="564">
        <v>0</v>
      </c>
      <c r="G4951" s="564">
        <v>0</v>
      </c>
      <c r="H4951" s="145"/>
      <c r="I4951" s="145"/>
      <c r="J4951" s="145"/>
    </row>
    <row r="4952" spans="1:10" ht="45">
      <c r="A4952" s="558">
        <v>94632</v>
      </c>
      <c r="B4952" s="66" t="s">
        <v>17405</v>
      </c>
      <c r="C4952" s="67" t="s">
        <v>20</v>
      </c>
      <c r="D4952" s="563" t="s">
        <v>14932</v>
      </c>
      <c r="E4952" s="558" t="s">
        <v>2778</v>
      </c>
      <c r="F4952" s="564">
        <v>0</v>
      </c>
      <c r="G4952" s="564">
        <v>0</v>
      </c>
      <c r="H4952" s="145"/>
      <c r="I4952" s="145"/>
      <c r="J4952" s="145"/>
    </row>
    <row r="4953" spans="1:10" ht="45">
      <c r="A4953" s="558">
        <v>94633</v>
      </c>
      <c r="B4953" s="66" t="s">
        <v>17405</v>
      </c>
      <c r="C4953" s="67" t="s">
        <v>20</v>
      </c>
      <c r="D4953" s="563" t="s">
        <v>14933</v>
      </c>
      <c r="E4953" s="558" t="s">
        <v>2778</v>
      </c>
      <c r="F4953" s="564">
        <v>0</v>
      </c>
      <c r="G4953" s="564">
        <v>0</v>
      </c>
      <c r="H4953" s="145"/>
      <c r="I4953" s="145"/>
      <c r="J4953" s="145"/>
    </row>
    <row r="4954" spans="1:10" ht="54">
      <c r="A4954" s="558">
        <v>94672</v>
      </c>
      <c r="B4954" s="66" t="s">
        <v>17405</v>
      </c>
      <c r="C4954" s="67" t="s">
        <v>20</v>
      </c>
      <c r="D4954" s="563" t="s">
        <v>14934</v>
      </c>
      <c r="E4954" s="558" t="s">
        <v>2778</v>
      </c>
      <c r="F4954" s="564">
        <v>5.69</v>
      </c>
      <c r="G4954" s="564">
        <v>5.94</v>
      </c>
      <c r="H4954" s="145"/>
      <c r="I4954" s="145"/>
      <c r="J4954" s="145"/>
    </row>
    <row r="4955" spans="1:10" ht="45">
      <c r="A4955" s="558">
        <v>94754</v>
      </c>
      <c r="B4955" s="66" t="s">
        <v>17405</v>
      </c>
      <c r="C4955" s="67" t="s">
        <v>20</v>
      </c>
      <c r="D4955" s="563" t="s">
        <v>8187</v>
      </c>
      <c r="E4955" s="558" t="s">
        <v>2778</v>
      </c>
      <c r="F4955" s="564">
        <v>288.36</v>
      </c>
      <c r="G4955" s="564">
        <v>290.98</v>
      </c>
      <c r="H4955" s="145"/>
      <c r="I4955" s="145"/>
      <c r="J4955" s="145"/>
    </row>
    <row r="4956" spans="1:10" ht="45">
      <c r="A4956" s="558">
        <v>94740</v>
      </c>
      <c r="B4956" s="66" t="s">
        <v>17405</v>
      </c>
      <c r="C4956" s="67" t="s">
        <v>20</v>
      </c>
      <c r="D4956" s="563" t="s">
        <v>8178</v>
      </c>
      <c r="E4956" s="558" t="s">
        <v>2778</v>
      </c>
      <c r="F4956" s="564">
        <v>9.73</v>
      </c>
      <c r="G4956" s="564">
        <v>9.94</v>
      </c>
      <c r="H4956" s="145"/>
      <c r="I4956" s="145"/>
      <c r="J4956" s="145"/>
    </row>
    <row r="4957" spans="1:10" ht="45">
      <c r="A4957" s="558">
        <v>94742</v>
      </c>
      <c r="B4957" s="66" t="s">
        <v>17405</v>
      </c>
      <c r="C4957" s="67" t="s">
        <v>20</v>
      </c>
      <c r="D4957" s="563" t="s">
        <v>8180</v>
      </c>
      <c r="E4957" s="558" t="s">
        <v>2778</v>
      </c>
      <c r="F4957" s="564">
        <v>16.36</v>
      </c>
      <c r="G4957" s="564">
        <v>16.649999999999999</v>
      </c>
      <c r="H4957" s="145"/>
      <c r="I4957" s="145"/>
      <c r="J4957" s="145"/>
    </row>
    <row r="4958" spans="1:10" ht="45">
      <c r="A4958" s="558">
        <v>94744</v>
      </c>
      <c r="B4958" s="66" t="s">
        <v>17405</v>
      </c>
      <c r="C4958" s="67" t="s">
        <v>20</v>
      </c>
      <c r="D4958" s="563" t="s">
        <v>8182</v>
      </c>
      <c r="E4958" s="558" t="s">
        <v>2778</v>
      </c>
      <c r="F4958" s="564">
        <v>25.99</v>
      </c>
      <c r="G4958" s="564">
        <v>26.35</v>
      </c>
      <c r="H4958" s="145"/>
      <c r="I4958" s="145"/>
      <c r="J4958" s="145"/>
    </row>
    <row r="4959" spans="1:10" ht="45">
      <c r="A4959" s="558">
        <v>94746</v>
      </c>
      <c r="B4959" s="66" t="s">
        <v>17405</v>
      </c>
      <c r="C4959" s="67" t="s">
        <v>20</v>
      </c>
      <c r="D4959" s="563" t="s">
        <v>8183</v>
      </c>
      <c r="E4959" s="558" t="s">
        <v>2778</v>
      </c>
      <c r="F4959" s="564">
        <v>37.44</v>
      </c>
      <c r="G4959" s="564">
        <v>37.9</v>
      </c>
      <c r="H4959" s="145"/>
      <c r="I4959" s="145"/>
      <c r="J4959" s="145"/>
    </row>
    <row r="4960" spans="1:10" ht="45">
      <c r="A4960" s="558">
        <v>94748</v>
      </c>
      <c r="B4960" s="66" t="s">
        <v>17405</v>
      </c>
      <c r="C4960" s="67" t="s">
        <v>20</v>
      </c>
      <c r="D4960" s="563" t="s">
        <v>8184</v>
      </c>
      <c r="E4960" s="558" t="s">
        <v>2778</v>
      </c>
      <c r="F4960" s="564">
        <v>82.93</v>
      </c>
      <c r="G4960" s="564">
        <v>83.62</v>
      </c>
      <c r="H4960" s="145"/>
      <c r="I4960" s="145"/>
      <c r="J4960" s="145"/>
    </row>
    <row r="4961" spans="1:10" ht="45">
      <c r="A4961" s="558">
        <v>94750</v>
      </c>
      <c r="B4961" s="66" t="s">
        <v>17405</v>
      </c>
      <c r="C4961" s="67" t="s">
        <v>20</v>
      </c>
      <c r="D4961" s="563" t="s">
        <v>8185</v>
      </c>
      <c r="E4961" s="558" t="s">
        <v>2778</v>
      </c>
      <c r="F4961" s="564">
        <v>168.14</v>
      </c>
      <c r="G4961" s="564">
        <v>169.29</v>
      </c>
      <c r="H4961" s="145"/>
      <c r="I4961" s="145"/>
      <c r="J4961" s="145"/>
    </row>
    <row r="4962" spans="1:10" ht="45">
      <c r="A4962" s="558">
        <v>94752</v>
      </c>
      <c r="B4962" s="66" t="s">
        <v>17405</v>
      </c>
      <c r="C4962" s="67" t="s">
        <v>20</v>
      </c>
      <c r="D4962" s="563" t="s">
        <v>8186</v>
      </c>
      <c r="E4962" s="558" t="s">
        <v>2778</v>
      </c>
      <c r="F4962" s="564">
        <v>201.61</v>
      </c>
      <c r="G4962" s="564">
        <v>203.25</v>
      </c>
      <c r="H4962" s="145"/>
      <c r="I4962" s="145"/>
      <c r="J4962" s="145"/>
    </row>
    <row r="4963" spans="1:10" ht="45">
      <c r="A4963" s="558">
        <v>96755</v>
      </c>
      <c r="B4963" s="66" t="s">
        <v>17405</v>
      </c>
      <c r="C4963" s="67" t="s">
        <v>20</v>
      </c>
      <c r="D4963" s="563" t="s">
        <v>8222</v>
      </c>
      <c r="E4963" s="558" t="s">
        <v>2778</v>
      </c>
      <c r="F4963" s="564">
        <v>348.67</v>
      </c>
      <c r="G4963" s="564">
        <v>351.35</v>
      </c>
      <c r="H4963" s="145"/>
      <c r="I4963" s="145"/>
      <c r="J4963" s="145"/>
    </row>
    <row r="4964" spans="1:10" ht="45">
      <c r="A4964" s="558">
        <v>96747</v>
      </c>
      <c r="B4964" s="66" t="s">
        <v>17405</v>
      </c>
      <c r="C4964" s="67" t="s">
        <v>20</v>
      </c>
      <c r="D4964" s="563" t="s">
        <v>8214</v>
      </c>
      <c r="E4964" s="558" t="s">
        <v>2778</v>
      </c>
      <c r="F4964" s="564">
        <v>6.99</v>
      </c>
      <c r="G4964" s="564">
        <v>7.43</v>
      </c>
      <c r="H4964" s="145"/>
      <c r="I4964" s="145"/>
      <c r="J4964" s="145"/>
    </row>
    <row r="4965" spans="1:10" ht="45">
      <c r="A4965" s="558">
        <v>96748</v>
      </c>
      <c r="B4965" s="66" t="s">
        <v>17405</v>
      </c>
      <c r="C4965" s="67" t="s">
        <v>20</v>
      </c>
      <c r="D4965" s="563" t="s">
        <v>8215</v>
      </c>
      <c r="E4965" s="558" t="s">
        <v>2778</v>
      </c>
      <c r="F4965" s="564">
        <v>8.16</v>
      </c>
      <c r="G4965" s="564">
        <v>8.64</v>
      </c>
      <c r="H4965" s="145"/>
      <c r="I4965" s="145"/>
      <c r="J4965" s="145"/>
    </row>
    <row r="4966" spans="1:10" ht="45">
      <c r="A4966" s="558">
        <v>96749</v>
      </c>
      <c r="B4966" s="66" t="s">
        <v>17405</v>
      </c>
      <c r="C4966" s="67" t="s">
        <v>20</v>
      </c>
      <c r="D4966" s="563" t="s">
        <v>8216</v>
      </c>
      <c r="E4966" s="558" t="s">
        <v>2778</v>
      </c>
      <c r="F4966" s="564">
        <v>10.43</v>
      </c>
      <c r="G4966" s="564">
        <v>10.99</v>
      </c>
      <c r="H4966" s="145"/>
      <c r="I4966" s="145"/>
      <c r="J4966" s="145"/>
    </row>
    <row r="4967" spans="1:10" ht="45">
      <c r="A4967" s="558">
        <v>96750</v>
      </c>
      <c r="B4967" s="66" t="s">
        <v>17405</v>
      </c>
      <c r="C4967" s="67" t="s">
        <v>20</v>
      </c>
      <c r="D4967" s="563" t="s">
        <v>8217</v>
      </c>
      <c r="E4967" s="558" t="s">
        <v>2778</v>
      </c>
      <c r="F4967" s="564">
        <v>16.78</v>
      </c>
      <c r="G4967" s="564">
        <v>17.440000000000001</v>
      </c>
      <c r="H4967" s="145"/>
      <c r="I4967" s="145"/>
      <c r="J4967" s="145"/>
    </row>
    <row r="4968" spans="1:10" ht="45">
      <c r="A4968" s="558">
        <v>96751</v>
      </c>
      <c r="B4968" s="66" t="s">
        <v>17405</v>
      </c>
      <c r="C4968" s="67" t="s">
        <v>20</v>
      </c>
      <c r="D4968" s="563" t="s">
        <v>8218</v>
      </c>
      <c r="E4968" s="558" t="s">
        <v>2778</v>
      </c>
      <c r="F4968" s="564">
        <v>24.77</v>
      </c>
      <c r="G4968" s="564">
        <v>25.61</v>
      </c>
      <c r="H4968" s="145"/>
      <c r="I4968" s="145"/>
      <c r="J4968" s="145"/>
    </row>
    <row r="4969" spans="1:10" ht="45">
      <c r="A4969" s="558">
        <v>96752</v>
      </c>
      <c r="B4969" s="66" t="s">
        <v>17405</v>
      </c>
      <c r="C4969" s="67" t="s">
        <v>20</v>
      </c>
      <c r="D4969" s="563" t="s">
        <v>8219</v>
      </c>
      <c r="E4969" s="558" t="s">
        <v>2778</v>
      </c>
      <c r="F4969" s="564">
        <v>37.42</v>
      </c>
      <c r="G4969" s="564">
        <v>38.549999999999997</v>
      </c>
      <c r="H4969" s="145"/>
      <c r="I4969" s="145"/>
      <c r="J4969" s="145"/>
    </row>
    <row r="4970" spans="1:10" ht="45">
      <c r="A4970" s="558">
        <v>96753</v>
      </c>
      <c r="B4970" s="66" t="s">
        <v>17405</v>
      </c>
      <c r="C4970" s="67" t="s">
        <v>20</v>
      </c>
      <c r="D4970" s="563" t="s">
        <v>8220</v>
      </c>
      <c r="E4970" s="558" t="s">
        <v>2778</v>
      </c>
      <c r="F4970" s="564">
        <v>87.84</v>
      </c>
      <c r="G4970" s="564">
        <v>89.28</v>
      </c>
      <c r="H4970" s="145"/>
      <c r="I4970" s="145"/>
      <c r="J4970" s="145"/>
    </row>
    <row r="4971" spans="1:10" ht="45">
      <c r="A4971" s="558">
        <v>96754</v>
      </c>
      <c r="B4971" s="66" t="s">
        <v>17405</v>
      </c>
      <c r="C4971" s="67" t="s">
        <v>20</v>
      </c>
      <c r="D4971" s="563" t="s">
        <v>8221</v>
      </c>
      <c r="E4971" s="558" t="s">
        <v>2778</v>
      </c>
      <c r="F4971" s="564">
        <v>112.59</v>
      </c>
      <c r="G4971" s="564">
        <v>114.5</v>
      </c>
      <c r="H4971" s="145"/>
      <c r="I4971" s="145"/>
      <c r="J4971" s="145"/>
    </row>
    <row r="4972" spans="1:10" ht="45">
      <c r="A4972" s="558">
        <v>94686</v>
      </c>
      <c r="B4972" s="66" t="s">
        <v>17405</v>
      </c>
      <c r="C4972" s="67" t="s">
        <v>20</v>
      </c>
      <c r="D4972" s="563" t="s">
        <v>8142</v>
      </c>
      <c r="E4972" s="558" t="s">
        <v>2778</v>
      </c>
      <c r="F4972" s="564">
        <v>231.05</v>
      </c>
      <c r="G4972" s="564">
        <v>233.49</v>
      </c>
      <c r="H4972" s="145"/>
      <c r="I4972" s="145"/>
      <c r="J4972" s="145"/>
    </row>
    <row r="4973" spans="1:10" ht="45">
      <c r="A4973" s="558">
        <v>94674</v>
      </c>
      <c r="B4973" s="66" t="s">
        <v>17405</v>
      </c>
      <c r="C4973" s="67" t="s">
        <v>20</v>
      </c>
      <c r="D4973" s="563" t="s">
        <v>8130</v>
      </c>
      <c r="E4973" s="558" t="s">
        <v>2778</v>
      </c>
      <c r="F4973" s="564">
        <v>7.4</v>
      </c>
      <c r="G4973" s="564">
        <v>7.73</v>
      </c>
      <c r="H4973" s="145"/>
      <c r="I4973" s="145"/>
      <c r="J4973" s="145"/>
    </row>
    <row r="4974" spans="1:10" ht="45">
      <c r="A4974" s="558">
        <v>94676</v>
      </c>
      <c r="B4974" s="66" t="s">
        <v>17405</v>
      </c>
      <c r="C4974" s="67" t="s">
        <v>20</v>
      </c>
      <c r="D4974" s="563" t="s">
        <v>8132</v>
      </c>
      <c r="E4974" s="558" t="s">
        <v>2778</v>
      </c>
      <c r="F4974" s="564">
        <v>12.3</v>
      </c>
      <c r="G4974" s="564">
        <v>12.74</v>
      </c>
      <c r="H4974" s="145"/>
      <c r="I4974" s="145"/>
      <c r="J4974" s="145"/>
    </row>
    <row r="4975" spans="1:10" ht="45">
      <c r="A4975" s="558">
        <v>94678</v>
      </c>
      <c r="B4975" s="66" t="s">
        <v>17405</v>
      </c>
      <c r="C4975" s="67" t="s">
        <v>20</v>
      </c>
      <c r="D4975" s="563" t="s">
        <v>8134</v>
      </c>
      <c r="E4975" s="558" t="s">
        <v>2778</v>
      </c>
      <c r="F4975" s="564">
        <v>14.3</v>
      </c>
      <c r="G4975" s="564">
        <v>14.91</v>
      </c>
      <c r="H4975" s="145"/>
      <c r="I4975" s="145"/>
      <c r="J4975" s="145"/>
    </row>
    <row r="4976" spans="1:10" ht="45">
      <c r="A4976" s="558">
        <v>94680</v>
      </c>
      <c r="B4976" s="66" t="s">
        <v>17405</v>
      </c>
      <c r="C4976" s="67" t="s">
        <v>20</v>
      </c>
      <c r="D4976" s="563" t="s">
        <v>8136</v>
      </c>
      <c r="E4976" s="558" t="s">
        <v>2778</v>
      </c>
      <c r="F4976" s="564">
        <v>40.1</v>
      </c>
      <c r="G4976" s="564">
        <v>40.93</v>
      </c>
      <c r="H4976" s="145"/>
      <c r="I4976" s="145"/>
      <c r="J4976" s="145"/>
    </row>
    <row r="4977" spans="1:10" ht="45">
      <c r="A4977" s="558">
        <v>94682</v>
      </c>
      <c r="B4977" s="66" t="s">
        <v>17405</v>
      </c>
      <c r="C4977" s="67" t="s">
        <v>20</v>
      </c>
      <c r="D4977" s="563" t="s">
        <v>8138</v>
      </c>
      <c r="E4977" s="558" t="s">
        <v>2778</v>
      </c>
      <c r="F4977" s="564">
        <v>99.28</v>
      </c>
      <c r="G4977" s="564">
        <v>100.49</v>
      </c>
      <c r="H4977" s="145"/>
      <c r="I4977" s="145"/>
      <c r="J4977" s="145"/>
    </row>
    <row r="4978" spans="1:10" ht="45">
      <c r="A4978" s="558">
        <v>94684</v>
      </c>
      <c r="B4978" s="66" t="s">
        <v>17405</v>
      </c>
      <c r="C4978" s="67" t="s">
        <v>20</v>
      </c>
      <c r="D4978" s="563" t="s">
        <v>8140</v>
      </c>
      <c r="E4978" s="558" t="s">
        <v>2778</v>
      </c>
      <c r="F4978" s="564">
        <v>119.8</v>
      </c>
      <c r="G4978" s="564">
        <v>121.31</v>
      </c>
      <c r="H4978" s="145"/>
      <c r="I4978" s="145"/>
      <c r="J4978" s="145"/>
    </row>
    <row r="4979" spans="1:10" ht="45">
      <c r="A4979" s="558">
        <v>105219</v>
      </c>
      <c r="B4979" s="66" t="s">
        <v>17405</v>
      </c>
      <c r="C4979" s="67" t="s">
        <v>20</v>
      </c>
      <c r="D4979" s="563" t="s">
        <v>8320</v>
      </c>
      <c r="E4979" s="558" t="s">
        <v>2778</v>
      </c>
      <c r="F4979" s="564">
        <v>11.4</v>
      </c>
      <c r="G4979" s="564">
        <v>11.61</v>
      </c>
      <c r="H4979" s="145"/>
      <c r="I4979" s="145"/>
      <c r="J4979" s="145"/>
    </row>
    <row r="4980" spans="1:10" ht="45">
      <c r="A4980" s="558">
        <v>105220</v>
      </c>
      <c r="B4980" s="66" t="s">
        <v>17405</v>
      </c>
      <c r="C4980" s="67" t="s">
        <v>20</v>
      </c>
      <c r="D4980" s="563" t="s">
        <v>8321</v>
      </c>
      <c r="E4980" s="558" t="s">
        <v>2778</v>
      </c>
      <c r="F4980" s="564">
        <v>15.67</v>
      </c>
      <c r="G4980" s="564">
        <v>15.96</v>
      </c>
      <c r="H4980" s="145"/>
      <c r="I4980" s="145"/>
      <c r="J4980" s="145"/>
    </row>
    <row r="4981" spans="1:10" ht="45">
      <c r="A4981" s="558">
        <v>105221</v>
      </c>
      <c r="B4981" s="66" t="s">
        <v>17405</v>
      </c>
      <c r="C4981" s="67" t="s">
        <v>20</v>
      </c>
      <c r="D4981" s="563" t="s">
        <v>8322</v>
      </c>
      <c r="E4981" s="558" t="s">
        <v>2778</v>
      </c>
      <c r="F4981" s="564">
        <v>24.28</v>
      </c>
      <c r="G4981" s="564">
        <v>24.64</v>
      </c>
      <c r="H4981" s="145"/>
      <c r="I4981" s="145"/>
      <c r="J4981" s="145"/>
    </row>
    <row r="4982" spans="1:10" ht="45">
      <c r="A4982" s="558">
        <v>105166</v>
      </c>
      <c r="B4982" s="66" t="s">
        <v>17405</v>
      </c>
      <c r="C4982" s="67" t="s">
        <v>20</v>
      </c>
      <c r="D4982" s="563" t="s">
        <v>8275</v>
      </c>
      <c r="E4982" s="558" t="s">
        <v>2778</v>
      </c>
      <c r="F4982" s="564">
        <v>37.020000000000003</v>
      </c>
      <c r="G4982" s="564">
        <v>37.479999999999997</v>
      </c>
      <c r="H4982" s="145"/>
      <c r="I4982" s="145"/>
      <c r="J4982" s="145"/>
    </row>
    <row r="4983" spans="1:10" ht="45">
      <c r="A4983" s="558">
        <v>105222</v>
      </c>
      <c r="B4983" s="66" t="s">
        <v>17405</v>
      </c>
      <c r="C4983" s="67" t="s">
        <v>20</v>
      </c>
      <c r="D4983" s="563" t="s">
        <v>8323</v>
      </c>
      <c r="E4983" s="558" t="s">
        <v>2778</v>
      </c>
      <c r="F4983" s="564">
        <v>70.47</v>
      </c>
      <c r="G4983" s="564">
        <v>71.16</v>
      </c>
      <c r="H4983" s="145"/>
      <c r="I4983" s="145"/>
      <c r="J4983" s="145"/>
    </row>
    <row r="4984" spans="1:10" ht="45">
      <c r="A4984" s="558">
        <v>105223</v>
      </c>
      <c r="B4984" s="66" t="s">
        <v>17405</v>
      </c>
      <c r="C4984" s="67" t="s">
        <v>20</v>
      </c>
      <c r="D4984" s="563" t="s">
        <v>8324</v>
      </c>
      <c r="E4984" s="558" t="s">
        <v>2778</v>
      </c>
      <c r="F4984" s="564">
        <v>162.5</v>
      </c>
      <c r="G4984" s="564">
        <v>163.65</v>
      </c>
      <c r="H4984" s="145"/>
      <c r="I4984" s="145"/>
      <c r="J4984" s="145"/>
    </row>
    <row r="4985" spans="1:10" ht="45">
      <c r="A4985" s="558">
        <v>105224</v>
      </c>
      <c r="B4985" s="66" t="s">
        <v>17405</v>
      </c>
      <c r="C4985" s="67" t="s">
        <v>20</v>
      </c>
      <c r="D4985" s="563" t="s">
        <v>8325</v>
      </c>
      <c r="E4985" s="558" t="s">
        <v>2778</v>
      </c>
      <c r="F4985" s="564">
        <v>236.68</v>
      </c>
      <c r="G4985" s="564">
        <v>238.32</v>
      </c>
      <c r="H4985" s="145"/>
      <c r="I4985" s="145"/>
      <c r="J4985" s="145"/>
    </row>
    <row r="4986" spans="1:10" ht="45">
      <c r="A4986" s="558">
        <v>105149</v>
      </c>
      <c r="B4986" s="66" t="s">
        <v>17405</v>
      </c>
      <c r="C4986" s="67" t="s">
        <v>20</v>
      </c>
      <c r="D4986" s="563" t="s">
        <v>8259</v>
      </c>
      <c r="E4986" s="558" t="s">
        <v>2778</v>
      </c>
      <c r="F4986" s="564">
        <v>7.24</v>
      </c>
      <c r="G4986" s="564">
        <v>7.68</v>
      </c>
      <c r="H4986" s="145"/>
      <c r="I4986" s="145"/>
      <c r="J4986" s="145"/>
    </row>
    <row r="4987" spans="1:10" ht="45">
      <c r="A4987" s="558">
        <v>105150</v>
      </c>
      <c r="B4987" s="66" t="s">
        <v>17405</v>
      </c>
      <c r="C4987" s="67" t="s">
        <v>20</v>
      </c>
      <c r="D4987" s="563" t="s">
        <v>8260</v>
      </c>
      <c r="E4987" s="558" t="s">
        <v>2778</v>
      </c>
      <c r="F4987" s="564">
        <v>8.58</v>
      </c>
      <c r="G4987" s="564">
        <v>9.06</v>
      </c>
      <c r="H4987" s="145"/>
      <c r="I4987" s="145"/>
      <c r="J4987" s="145"/>
    </row>
    <row r="4988" spans="1:10" ht="45">
      <c r="A4988" s="558">
        <v>105151</v>
      </c>
      <c r="B4988" s="66" t="s">
        <v>17405</v>
      </c>
      <c r="C4988" s="67" t="s">
        <v>20</v>
      </c>
      <c r="D4988" s="563" t="s">
        <v>8261</v>
      </c>
      <c r="E4988" s="558" t="s">
        <v>2778</v>
      </c>
      <c r="F4988" s="564">
        <v>22.44</v>
      </c>
      <c r="G4988" s="564">
        <v>23.1</v>
      </c>
      <c r="H4988" s="145"/>
      <c r="I4988" s="145"/>
      <c r="J4988" s="145"/>
    </row>
    <row r="4989" spans="1:10" ht="45">
      <c r="A4989" s="558">
        <v>105152</v>
      </c>
      <c r="B4989" s="66" t="s">
        <v>17405</v>
      </c>
      <c r="C4989" s="67" t="s">
        <v>20</v>
      </c>
      <c r="D4989" s="563" t="s">
        <v>8262</v>
      </c>
      <c r="E4989" s="558" t="s">
        <v>2778</v>
      </c>
      <c r="F4989" s="564">
        <v>33.72</v>
      </c>
      <c r="G4989" s="564">
        <v>34.56</v>
      </c>
      <c r="H4989" s="145"/>
      <c r="I4989" s="145"/>
      <c r="J4989" s="145"/>
    </row>
    <row r="4990" spans="1:10" ht="45">
      <c r="A4990" s="558">
        <v>105153</v>
      </c>
      <c r="B4990" s="66" t="s">
        <v>17405</v>
      </c>
      <c r="C4990" s="67" t="s">
        <v>20</v>
      </c>
      <c r="D4990" s="563" t="s">
        <v>8079</v>
      </c>
      <c r="E4990" s="558" t="s">
        <v>2778</v>
      </c>
      <c r="F4990" s="564">
        <v>53.4</v>
      </c>
      <c r="G4990" s="564">
        <v>54.53</v>
      </c>
      <c r="H4990" s="145"/>
      <c r="I4990" s="145"/>
      <c r="J4990" s="145"/>
    </row>
    <row r="4991" spans="1:10" ht="45">
      <c r="A4991" s="558">
        <v>105161</v>
      </c>
      <c r="B4991" s="66" t="s">
        <v>17405</v>
      </c>
      <c r="C4991" s="67" t="s">
        <v>20</v>
      </c>
      <c r="D4991" s="563" t="s">
        <v>8270</v>
      </c>
      <c r="E4991" s="558" t="s">
        <v>2778</v>
      </c>
      <c r="F4991" s="564">
        <v>97.58</v>
      </c>
      <c r="G4991" s="564">
        <v>99.02</v>
      </c>
      <c r="H4991" s="145"/>
      <c r="I4991" s="145"/>
      <c r="J4991" s="145"/>
    </row>
    <row r="4992" spans="1:10" ht="45">
      <c r="A4992" s="558">
        <v>105162</v>
      </c>
      <c r="B4992" s="66" t="s">
        <v>17405</v>
      </c>
      <c r="C4992" s="67" t="s">
        <v>20</v>
      </c>
      <c r="D4992" s="563" t="s">
        <v>8271</v>
      </c>
      <c r="E4992" s="558" t="s">
        <v>2778</v>
      </c>
      <c r="F4992" s="564">
        <v>167.84</v>
      </c>
      <c r="G4992" s="564">
        <v>169.75</v>
      </c>
      <c r="H4992" s="145"/>
      <c r="I4992" s="145"/>
      <c r="J4992" s="145"/>
    </row>
    <row r="4993" spans="1:10" ht="45">
      <c r="A4993" s="558">
        <v>105163</v>
      </c>
      <c r="B4993" s="66" t="s">
        <v>17405</v>
      </c>
      <c r="C4993" s="67" t="s">
        <v>20</v>
      </c>
      <c r="D4993" s="563" t="s">
        <v>8272</v>
      </c>
      <c r="E4993" s="558" t="s">
        <v>2778</v>
      </c>
      <c r="F4993" s="564">
        <v>13.91</v>
      </c>
      <c r="G4993" s="564">
        <v>14.47</v>
      </c>
      <c r="H4993" s="145"/>
      <c r="I4993" s="145"/>
      <c r="J4993" s="145"/>
    </row>
    <row r="4994" spans="1:10" ht="45">
      <c r="A4994" s="558">
        <v>105170</v>
      </c>
      <c r="B4994" s="66" t="s">
        <v>17405</v>
      </c>
      <c r="C4994" s="67" t="s">
        <v>20</v>
      </c>
      <c r="D4994" s="563" t="s">
        <v>8278</v>
      </c>
      <c r="E4994" s="558" t="s">
        <v>2778</v>
      </c>
      <c r="F4994" s="564">
        <v>5.3</v>
      </c>
      <c r="G4994" s="564">
        <v>5.55</v>
      </c>
      <c r="H4994" s="145"/>
      <c r="I4994" s="145"/>
      <c r="J4994" s="145"/>
    </row>
    <row r="4995" spans="1:10" ht="45">
      <c r="A4995" s="558">
        <v>105179</v>
      </c>
      <c r="B4995" s="66" t="s">
        <v>17405</v>
      </c>
      <c r="C4995" s="67" t="s">
        <v>20</v>
      </c>
      <c r="D4995" s="563" t="s">
        <v>8286</v>
      </c>
      <c r="E4995" s="558" t="s">
        <v>2778</v>
      </c>
      <c r="F4995" s="564">
        <v>9.01</v>
      </c>
      <c r="G4995" s="564">
        <v>9.34</v>
      </c>
      <c r="H4995" s="145"/>
      <c r="I4995" s="145"/>
      <c r="J4995" s="145"/>
    </row>
    <row r="4996" spans="1:10" ht="45">
      <c r="A4996" s="558">
        <v>105180</v>
      </c>
      <c r="B4996" s="66" t="s">
        <v>17405</v>
      </c>
      <c r="C4996" s="67" t="s">
        <v>20</v>
      </c>
      <c r="D4996" s="563" t="s">
        <v>8287</v>
      </c>
      <c r="E4996" s="558" t="s">
        <v>2778</v>
      </c>
      <c r="F4996" s="564">
        <v>12.35</v>
      </c>
      <c r="G4996" s="564">
        <v>12.79</v>
      </c>
      <c r="H4996" s="145"/>
      <c r="I4996" s="145"/>
      <c r="J4996" s="145"/>
    </row>
    <row r="4997" spans="1:10" ht="45">
      <c r="A4997" s="558">
        <v>105181</v>
      </c>
      <c r="B4997" s="66" t="s">
        <v>17405</v>
      </c>
      <c r="C4997" s="67" t="s">
        <v>20</v>
      </c>
      <c r="D4997" s="563" t="s">
        <v>8288</v>
      </c>
      <c r="E4997" s="558" t="s">
        <v>2778</v>
      </c>
      <c r="F4997" s="564">
        <v>16.64</v>
      </c>
      <c r="G4997" s="564">
        <v>17.25</v>
      </c>
      <c r="H4997" s="145"/>
      <c r="I4997" s="145"/>
      <c r="J4997" s="145"/>
    </row>
    <row r="4998" spans="1:10" ht="45">
      <c r="A4998" s="558">
        <v>105182</v>
      </c>
      <c r="B4998" s="66" t="s">
        <v>17405</v>
      </c>
      <c r="C4998" s="67" t="s">
        <v>20</v>
      </c>
      <c r="D4998" s="563" t="s">
        <v>8289</v>
      </c>
      <c r="E4998" s="558" t="s">
        <v>2778</v>
      </c>
      <c r="F4998" s="564">
        <v>38.46</v>
      </c>
      <c r="G4998" s="564">
        <v>39.29</v>
      </c>
      <c r="H4998" s="145"/>
      <c r="I4998" s="145"/>
      <c r="J4998" s="145"/>
    </row>
    <row r="4999" spans="1:10" ht="45">
      <c r="A4999" s="558">
        <v>105183</v>
      </c>
      <c r="B4999" s="66" t="s">
        <v>17405</v>
      </c>
      <c r="C4999" s="67" t="s">
        <v>20</v>
      </c>
      <c r="D4999" s="563" t="s">
        <v>8290</v>
      </c>
      <c r="E4999" s="558" t="s">
        <v>2778</v>
      </c>
      <c r="F4999" s="564">
        <v>80.349999999999994</v>
      </c>
      <c r="G4999" s="564">
        <v>81.56</v>
      </c>
      <c r="H4999" s="145"/>
      <c r="I4999" s="145"/>
      <c r="J4999" s="145"/>
    </row>
    <row r="5000" spans="1:10" ht="45">
      <c r="A5000" s="558">
        <v>105184</v>
      </c>
      <c r="B5000" s="66" t="s">
        <v>17405</v>
      </c>
      <c r="C5000" s="67" t="s">
        <v>20</v>
      </c>
      <c r="D5000" s="563" t="s">
        <v>8291</v>
      </c>
      <c r="E5000" s="558" t="s">
        <v>2778</v>
      </c>
      <c r="F5000" s="564">
        <v>99.53</v>
      </c>
      <c r="G5000" s="564">
        <v>101.04</v>
      </c>
      <c r="H5000" s="145"/>
      <c r="I5000" s="145"/>
      <c r="J5000" s="145"/>
    </row>
    <row r="5001" spans="1:10" ht="54">
      <c r="A5001" s="558">
        <v>94612</v>
      </c>
      <c r="B5001" s="66" t="s">
        <v>17405</v>
      </c>
      <c r="C5001" s="67" t="s">
        <v>20</v>
      </c>
      <c r="D5001" s="563" t="s">
        <v>8105</v>
      </c>
      <c r="E5001" s="558" t="s">
        <v>2778</v>
      </c>
      <c r="F5001" s="564">
        <v>431.72</v>
      </c>
      <c r="G5001" s="564">
        <v>433.81</v>
      </c>
      <c r="H5001" s="145"/>
      <c r="I5001" s="145"/>
      <c r="J5001" s="145"/>
    </row>
    <row r="5002" spans="1:10" ht="54">
      <c r="A5002" s="558">
        <v>105142</v>
      </c>
      <c r="B5002" s="66" t="s">
        <v>17405</v>
      </c>
      <c r="C5002" s="67" t="s">
        <v>20</v>
      </c>
      <c r="D5002" s="563" t="s">
        <v>8075</v>
      </c>
      <c r="E5002" s="558" t="s">
        <v>2778</v>
      </c>
      <c r="F5002" s="564">
        <v>6.34</v>
      </c>
      <c r="G5002" s="564">
        <v>6.53</v>
      </c>
      <c r="H5002" s="145"/>
      <c r="I5002" s="145"/>
      <c r="J5002" s="145"/>
    </row>
    <row r="5003" spans="1:10" ht="54">
      <c r="A5003" s="558">
        <v>105143</v>
      </c>
      <c r="B5003" s="66" t="s">
        <v>17405</v>
      </c>
      <c r="C5003" s="67" t="s">
        <v>20</v>
      </c>
      <c r="D5003" s="563" t="s">
        <v>8076</v>
      </c>
      <c r="E5003" s="558" t="s">
        <v>2778</v>
      </c>
      <c r="F5003" s="564">
        <v>9.48</v>
      </c>
      <c r="G5003" s="564">
        <v>9.73</v>
      </c>
      <c r="H5003" s="145"/>
      <c r="I5003" s="145"/>
      <c r="J5003" s="145"/>
    </row>
    <row r="5004" spans="1:10" ht="54">
      <c r="A5004" s="558">
        <v>105144</v>
      </c>
      <c r="B5004" s="66" t="s">
        <v>17405</v>
      </c>
      <c r="C5004" s="67" t="s">
        <v>20</v>
      </c>
      <c r="D5004" s="563" t="s">
        <v>8077</v>
      </c>
      <c r="E5004" s="558" t="s">
        <v>2778</v>
      </c>
      <c r="F5004" s="564">
        <v>20.05</v>
      </c>
      <c r="G5004" s="564">
        <v>20.52</v>
      </c>
      <c r="H5004" s="145"/>
      <c r="I5004" s="145"/>
      <c r="J5004" s="145"/>
    </row>
    <row r="5005" spans="1:10" ht="67.5">
      <c r="A5005" s="558">
        <v>105173</v>
      </c>
      <c r="B5005" s="66" t="s">
        <v>17405</v>
      </c>
      <c r="C5005" s="67" t="s">
        <v>20</v>
      </c>
      <c r="D5005" s="563" t="s">
        <v>8280</v>
      </c>
      <c r="E5005" s="558" t="s">
        <v>2778</v>
      </c>
      <c r="F5005" s="564">
        <v>88.76</v>
      </c>
      <c r="G5005" s="564">
        <v>90.24</v>
      </c>
      <c r="H5005" s="145"/>
      <c r="I5005" s="145"/>
      <c r="J5005" s="145"/>
    </row>
    <row r="5006" spans="1:10" ht="67.5">
      <c r="A5006" s="558">
        <v>105175</v>
      </c>
      <c r="B5006" s="66" t="s">
        <v>17405</v>
      </c>
      <c r="C5006" s="67" t="s">
        <v>20</v>
      </c>
      <c r="D5006" s="563" t="s">
        <v>8282</v>
      </c>
      <c r="E5006" s="558" t="s">
        <v>2778</v>
      </c>
      <c r="F5006" s="564">
        <v>127.8</v>
      </c>
      <c r="G5006" s="564">
        <v>129.41999999999999</v>
      </c>
      <c r="H5006" s="145"/>
      <c r="I5006" s="145"/>
      <c r="J5006" s="145"/>
    </row>
    <row r="5007" spans="1:10" ht="67.5">
      <c r="A5007" s="558">
        <v>105174</v>
      </c>
      <c r="B5007" s="66" t="s">
        <v>17405</v>
      </c>
      <c r="C5007" s="67" t="s">
        <v>20</v>
      </c>
      <c r="D5007" s="563" t="s">
        <v>8281</v>
      </c>
      <c r="E5007" s="558" t="s">
        <v>2778</v>
      </c>
      <c r="F5007" s="564">
        <v>129.16999999999999</v>
      </c>
      <c r="G5007" s="564">
        <v>130.9</v>
      </c>
      <c r="H5007" s="145"/>
      <c r="I5007" s="145"/>
      <c r="J5007" s="145"/>
    </row>
    <row r="5008" spans="1:10" ht="45">
      <c r="A5008" s="558">
        <v>105145</v>
      </c>
      <c r="B5008" s="66" t="s">
        <v>17405</v>
      </c>
      <c r="C5008" s="67" t="s">
        <v>20</v>
      </c>
      <c r="D5008" s="563" t="s">
        <v>8078</v>
      </c>
      <c r="E5008" s="558" t="s">
        <v>2778</v>
      </c>
      <c r="F5008" s="564">
        <v>10.98</v>
      </c>
      <c r="G5008" s="564">
        <v>11.26</v>
      </c>
      <c r="H5008" s="145"/>
      <c r="I5008" s="145"/>
      <c r="J5008" s="145"/>
    </row>
    <row r="5009" spans="1:10" ht="45">
      <c r="A5009" s="558">
        <v>94606</v>
      </c>
      <c r="B5009" s="66" t="s">
        <v>17405</v>
      </c>
      <c r="C5009" s="67" t="s">
        <v>20</v>
      </c>
      <c r="D5009" s="563" t="s">
        <v>8102</v>
      </c>
      <c r="E5009" s="558" t="s">
        <v>2778</v>
      </c>
      <c r="F5009" s="564">
        <v>81.760000000000005</v>
      </c>
      <c r="G5009" s="564">
        <v>83.53</v>
      </c>
      <c r="H5009" s="145"/>
      <c r="I5009" s="145"/>
      <c r="J5009" s="145"/>
    </row>
    <row r="5010" spans="1:10" ht="45">
      <c r="A5010" s="558">
        <v>94608</v>
      </c>
      <c r="B5010" s="66" t="s">
        <v>17405</v>
      </c>
      <c r="C5010" s="67" t="s">
        <v>20</v>
      </c>
      <c r="D5010" s="563" t="s">
        <v>8103</v>
      </c>
      <c r="E5010" s="558" t="s">
        <v>2778</v>
      </c>
      <c r="F5010" s="564">
        <v>206.98</v>
      </c>
      <c r="G5010" s="564">
        <v>208.83</v>
      </c>
      <c r="H5010" s="145"/>
      <c r="I5010" s="145"/>
      <c r="J5010" s="145"/>
    </row>
    <row r="5011" spans="1:10" ht="45">
      <c r="A5011" s="558">
        <v>94610</v>
      </c>
      <c r="B5011" s="66" t="s">
        <v>17405</v>
      </c>
      <c r="C5011" s="67" t="s">
        <v>20</v>
      </c>
      <c r="D5011" s="563" t="s">
        <v>8104</v>
      </c>
      <c r="E5011" s="558" t="s">
        <v>2778</v>
      </c>
      <c r="F5011" s="564">
        <v>303.39</v>
      </c>
      <c r="G5011" s="564">
        <v>305.32</v>
      </c>
      <c r="H5011" s="145"/>
      <c r="I5011" s="145"/>
      <c r="J5011" s="145"/>
    </row>
    <row r="5012" spans="1:10" ht="45">
      <c r="A5012" s="558">
        <v>94657</v>
      </c>
      <c r="B5012" s="66" t="s">
        <v>17405</v>
      </c>
      <c r="C5012" s="67" t="s">
        <v>20</v>
      </c>
      <c r="D5012" s="563" t="s">
        <v>14935</v>
      </c>
      <c r="E5012" s="558" t="s">
        <v>2778</v>
      </c>
      <c r="F5012" s="564">
        <v>3.71</v>
      </c>
      <c r="G5012" s="564">
        <v>3.88</v>
      </c>
      <c r="H5012" s="145"/>
      <c r="I5012" s="145"/>
      <c r="J5012" s="145"/>
    </row>
    <row r="5013" spans="1:10" ht="45">
      <c r="A5013" s="558">
        <v>94659</v>
      </c>
      <c r="B5013" s="66" t="s">
        <v>17405</v>
      </c>
      <c r="C5013" s="67" t="s">
        <v>20</v>
      </c>
      <c r="D5013" s="563" t="s">
        <v>8117</v>
      </c>
      <c r="E5013" s="558" t="s">
        <v>2778</v>
      </c>
      <c r="F5013" s="564">
        <v>5.77</v>
      </c>
      <c r="G5013" s="564">
        <v>5.98</v>
      </c>
      <c r="H5013" s="145"/>
      <c r="I5013" s="145"/>
      <c r="J5013" s="145"/>
    </row>
    <row r="5014" spans="1:10" ht="45">
      <c r="A5014" s="558">
        <v>94739</v>
      </c>
      <c r="B5014" s="66" t="s">
        <v>17405</v>
      </c>
      <c r="C5014" s="67" t="s">
        <v>20</v>
      </c>
      <c r="D5014" s="563" t="s">
        <v>8177</v>
      </c>
      <c r="E5014" s="558" t="s">
        <v>2778</v>
      </c>
      <c r="F5014" s="564">
        <v>235.55</v>
      </c>
      <c r="G5014" s="564">
        <v>237.29</v>
      </c>
      <c r="H5014" s="145"/>
      <c r="I5014" s="145"/>
      <c r="J5014" s="145"/>
    </row>
    <row r="5015" spans="1:10" ht="45">
      <c r="A5015" s="558">
        <v>94725</v>
      </c>
      <c r="B5015" s="66" t="s">
        <v>17405</v>
      </c>
      <c r="C5015" s="67" t="s">
        <v>20</v>
      </c>
      <c r="D5015" s="563" t="s">
        <v>8164</v>
      </c>
      <c r="E5015" s="558" t="s">
        <v>2778</v>
      </c>
      <c r="F5015" s="564">
        <v>6.87</v>
      </c>
      <c r="G5015" s="564">
        <v>7.01</v>
      </c>
      <c r="H5015" s="145"/>
      <c r="I5015" s="145"/>
      <c r="J5015" s="145"/>
    </row>
    <row r="5016" spans="1:10" ht="45">
      <c r="A5016" s="558">
        <v>94727</v>
      </c>
      <c r="B5016" s="66" t="s">
        <v>17405</v>
      </c>
      <c r="C5016" s="67" t="s">
        <v>20</v>
      </c>
      <c r="D5016" s="563" t="s">
        <v>8166</v>
      </c>
      <c r="E5016" s="558" t="s">
        <v>2778</v>
      </c>
      <c r="F5016" s="564">
        <v>11.26</v>
      </c>
      <c r="G5016" s="564">
        <v>11.45</v>
      </c>
      <c r="H5016" s="145"/>
      <c r="I5016" s="145"/>
      <c r="J5016" s="145"/>
    </row>
    <row r="5017" spans="1:10" ht="45">
      <c r="A5017" s="558">
        <v>94729</v>
      </c>
      <c r="B5017" s="66" t="s">
        <v>17405</v>
      </c>
      <c r="C5017" s="67" t="s">
        <v>20</v>
      </c>
      <c r="D5017" s="563" t="s">
        <v>8168</v>
      </c>
      <c r="E5017" s="558" t="s">
        <v>2778</v>
      </c>
      <c r="F5017" s="564">
        <v>19.649999999999999</v>
      </c>
      <c r="G5017" s="564">
        <v>19.899999999999999</v>
      </c>
      <c r="H5017" s="145"/>
      <c r="I5017" s="145"/>
      <c r="J5017" s="145"/>
    </row>
    <row r="5018" spans="1:10" ht="45">
      <c r="A5018" s="558">
        <v>94731</v>
      </c>
      <c r="B5018" s="66" t="s">
        <v>17405</v>
      </c>
      <c r="C5018" s="67" t="s">
        <v>20</v>
      </c>
      <c r="D5018" s="563" t="s">
        <v>8170</v>
      </c>
      <c r="E5018" s="558" t="s">
        <v>2778</v>
      </c>
      <c r="F5018" s="564">
        <v>26.1</v>
      </c>
      <c r="G5018" s="564">
        <v>26.41</v>
      </c>
      <c r="H5018" s="145"/>
      <c r="I5018" s="145"/>
      <c r="J5018" s="145"/>
    </row>
    <row r="5019" spans="1:10" ht="45">
      <c r="A5019" s="558">
        <v>94733</v>
      </c>
      <c r="B5019" s="66" t="s">
        <v>17405</v>
      </c>
      <c r="C5019" s="67" t="s">
        <v>20</v>
      </c>
      <c r="D5019" s="563" t="s">
        <v>8172</v>
      </c>
      <c r="E5019" s="558" t="s">
        <v>2778</v>
      </c>
      <c r="F5019" s="564">
        <v>46.02</v>
      </c>
      <c r="G5019" s="564">
        <v>46.47</v>
      </c>
      <c r="H5019" s="145"/>
      <c r="I5019" s="145"/>
      <c r="J5019" s="145"/>
    </row>
    <row r="5020" spans="1:10" ht="45">
      <c r="A5020" s="558">
        <v>94863</v>
      </c>
      <c r="B5020" s="66" t="s">
        <v>17405</v>
      </c>
      <c r="C5020" s="67" t="s">
        <v>20</v>
      </c>
      <c r="D5020" s="563" t="s">
        <v>8202</v>
      </c>
      <c r="E5020" s="558" t="s">
        <v>2778</v>
      </c>
      <c r="F5020" s="564">
        <v>161.54</v>
      </c>
      <c r="G5020" s="564">
        <v>162.30000000000001</v>
      </c>
      <c r="H5020" s="145"/>
      <c r="I5020" s="145"/>
      <c r="J5020" s="145"/>
    </row>
    <row r="5021" spans="1:10" ht="45">
      <c r="A5021" s="558">
        <v>94737</v>
      </c>
      <c r="B5021" s="66" t="s">
        <v>17405</v>
      </c>
      <c r="C5021" s="67" t="s">
        <v>20</v>
      </c>
      <c r="D5021" s="563" t="s">
        <v>8175</v>
      </c>
      <c r="E5021" s="558" t="s">
        <v>2778</v>
      </c>
      <c r="F5021" s="564">
        <v>192.18</v>
      </c>
      <c r="G5021" s="564">
        <v>193.28</v>
      </c>
      <c r="H5021" s="145"/>
      <c r="I5021" s="145"/>
      <c r="J5021" s="145"/>
    </row>
    <row r="5022" spans="1:10" ht="54">
      <c r="A5022" s="558">
        <v>94465</v>
      </c>
      <c r="B5022" s="66" t="s">
        <v>17405</v>
      </c>
      <c r="C5022" s="67" t="s">
        <v>20</v>
      </c>
      <c r="D5022" s="563" t="s">
        <v>8087</v>
      </c>
      <c r="E5022" s="558" t="s">
        <v>2778</v>
      </c>
      <c r="F5022" s="564">
        <v>52.67</v>
      </c>
      <c r="G5022" s="564">
        <v>54.03</v>
      </c>
      <c r="H5022" s="145"/>
      <c r="I5022" s="145"/>
      <c r="J5022" s="145"/>
    </row>
    <row r="5023" spans="1:10" ht="54">
      <c r="A5023" s="558">
        <v>94467</v>
      </c>
      <c r="B5023" s="66" t="s">
        <v>17405</v>
      </c>
      <c r="C5023" s="67" t="s">
        <v>20</v>
      </c>
      <c r="D5023" s="563" t="s">
        <v>8089</v>
      </c>
      <c r="E5023" s="558" t="s">
        <v>2778</v>
      </c>
      <c r="F5023" s="564">
        <v>85.61</v>
      </c>
      <c r="G5023" s="564">
        <v>87.19</v>
      </c>
      <c r="H5023" s="145"/>
      <c r="I5023" s="145"/>
      <c r="J5023" s="145"/>
    </row>
    <row r="5024" spans="1:10" ht="54">
      <c r="A5024" s="558">
        <v>94469</v>
      </c>
      <c r="B5024" s="66" t="s">
        <v>17405</v>
      </c>
      <c r="C5024" s="67" t="s">
        <v>20</v>
      </c>
      <c r="D5024" s="563" t="s">
        <v>8091</v>
      </c>
      <c r="E5024" s="558" t="s">
        <v>2778</v>
      </c>
      <c r="F5024" s="564">
        <v>122.97</v>
      </c>
      <c r="G5024" s="564">
        <v>124.85</v>
      </c>
      <c r="H5024" s="145"/>
      <c r="I5024" s="145"/>
      <c r="J5024" s="145"/>
    </row>
    <row r="5025" spans="1:10" ht="45">
      <c r="A5025" s="558">
        <v>96746</v>
      </c>
      <c r="B5025" s="66" t="s">
        <v>17405</v>
      </c>
      <c r="C5025" s="67" t="s">
        <v>20</v>
      </c>
      <c r="D5025" s="563" t="s">
        <v>8213</v>
      </c>
      <c r="E5025" s="558" t="s">
        <v>2778</v>
      </c>
      <c r="F5025" s="564">
        <v>113.57</v>
      </c>
      <c r="G5025" s="564">
        <v>115.36</v>
      </c>
      <c r="H5025" s="145"/>
      <c r="I5025" s="145"/>
      <c r="J5025" s="145"/>
    </row>
    <row r="5026" spans="1:10" ht="45">
      <c r="A5026" s="558">
        <v>96736</v>
      </c>
      <c r="B5026" s="66" t="s">
        <v>17405</v>
      </c>
      <c r="C5026" s="67" t="s">
        <v>20</v>
      </c>
      <c r="D5026" s="563" t="s">
        <v>8203</v>
      </c>
      <c r="E5026" s="558" t="s">
        <v>2778</v>
      </c>
      <c r="F5026" s="564">
        <v>5.83</v>
      </c>
      <c r="G5026" s="564">
        <v>6.12</v>
      </c>
      <c r="H5026" s="145"/>
      <c r="I5026" s="145"/>
      <c r="J5026" s="145"/>
    </row>
    <row r="5027" spans="1:10" ht="45">
      <c r="A5027" s="558">
        <v>96737</v>
      </c>
      <c r="B5027" s="66" t="s">
        <v>17405</v>
      </c>
      <c r="C5027" s="67" t="s">
        <v>20</v>
      </c>
      <c r="D5027" s="563" t="s">
        <v>8204</v>
      </c>
      <c r="E5027" s="558" t="s">
        <v>2778</v>
      </c>
      <c r="F5027" s="564">
        <v>5.94</v>
      </c>
      <c r="G5027" s="564">
        <v>6.25</v>
      </c>
      <c r="H5027" s="145"/>
      <c r="I5027" s="145"/>
      <c r="J5027" s="145"/>
    </row>
    <row r="5028" spans="1:10" ht="45">
      <c r="A5028" s="558">
        <v>96739</v>
      </c>
      <c r="B5028" s="66" t="s">
        <v>17405</v>
      </c>
      <c r="C5028" s="67" t="s">
        <v>20</v>
      </c>
      <c r="D5028" s="563" t="s">
        <v>8206</v>
      </c>
      <c r="E5028" s="558" t="s">
        <v>2778</v>
      </c>
      <c r="F5028" s="564">
        <v>8.34</v>
      </c>
      <c r="G5028" s="564">
        <v>8.7100000000000009</v>
      </c>
      <c r="H5028" s="145"/>
      <c r="I5028" s="145"/>
      <c r="J5028" s="145"/>
    </row>
    <row r="5029" spans="1:10" ht="45">
      <c r="A5029" s="558">
        <v>96741</v>
      </c>
      <c r="B5029" s="66" t="s">
        <v>17405</v>
      </c>
      <c r="C5029" s="67" t="s">
        <v>20</v>
      </c>
      <c r="D5029" s="563" t="s">
        <v>8208</v>
      </c>
      <c r="E5029" s="558" t="s">
        <v>2778</v>
      </c>
      <c r="F5029" s="564">
        <v>16.72</v>
      </c>
      <c r="G5029" s="564">
        <v>17.16</v>
      </c>
      <c r="H5029" s="145"/>
      <c r="I5029" s="145"/>
      <c r="J5029" s="145"/>
    </row>
    <row r="5030" spans="1:10" ht="45">
      <c r="A5030" s="558">
        <v>96742</v>
      </c>
      <c r="B5030" s="66" t="s">
        <v>17405</v>
      </c>
      <c r="C5030" s="67" t="s">
        <v>20</v>
      </c>
      <c r="D5030" s="563" t="s">
        <v>8209</v>
      </c>
      <c r="E5030" s="558" t="s">
        <v>2778</v>
      </c>
      <c r="F5030" s="564">
        <v>20.51</v>
      </c>
      <c r="G5030" s="564">
        <v>21.07</v>
      </c>
      <c r="H5030" s="145"/>
      <c r="I5030" s="145"/>
      <c r="J5030" s="145"/>
    </row>
    <row r="5031" spans="1:10" ht="45">
      <c r="A5031" s="558">
        <v>96743</v>
      </c>
      <c r="B5031" s="66" t="s">
        <v>17405</v>
      </c>
      <c r="C5031" s="67" t="s">
        <v>20</v>
      </c>
      <c r="D5031" s="563" t="s">
        <v>8210</v>
      </c>
      <c r="E5031" s="558" t="s">
        <v>2778</v>
      </c>
      <c r="F5031" s="564">
        <v>32.24</v>
      </c>
      <c r="G5031" s="564">
        <v>32.979999999999997</v>
      </c>
      <c r="H5031" s="145"/>
      <c r="I5031" s="145"/>
      <c r="J5031" s="145"/>
    </row>
    <row r="5032" spans="1:10" ht="45">
      <c r="A5032" s="558">
        <v>96744</v>
      </c>
      <c r="B5032" s="66" t="s">
        <v>17405</v>
      </c>
      <c r="C5032" s="67" t="s">
        <v>20</v>
      </c>
      <c r="D5032" s="563" t="s">
        <v>8211</v>
      </c>
      <c r="E5032" s="558" t="s">
        <v>2778</v>
      </c>
      <c r="F5032" s="564">
        <v>54.93</v>
      </c>
      <c r="G5032" s="564">
        <v>55.9</v>
      </c>
      <c r="H5032" s="145"/>
      <c r="I5032" s="145"/>
      <c r="J5032" s="145"/>
    </row>
    <row r="5033" spans="1:10" ht="45">
      <c r="A5033" s="558">
        <v>96745</v>
      </c>
      <c r="B5033" s="66" t="s">
        <v>17405</v>
      </c>
      <c r="C5033" s="67" t="s">
        <v>20</v>
      </c>
      <c r="D5033" s="563" t="s">
        <v>8212</v>
      </c>
      <c r="E5033" s="558" t="s">
        <v>2778</v>
      </c>
      <c r="F5033" s="564">
        <v>86.53</v>
      </c>
      <c r="G5033" s="564">
        <v>87.81</v>
      </c>
      <c r="H5033" s="145"/>
      <c r="I5033" s="145"/>
      <c r="J5033" s="145"/>
    </row>
    <row r="5034" spans="1:10" ht="45">
      <c r="A5034" s="558">
        <v>94671</v>
      </c>
      <c r="B5034" s="66" t="s">
        <v>17405</v>
      </c>
      <c r="C5034" s="67" t="s">
        <v>20</v>
      </c>
      <c r="D5034" s="563" t="s">
        <v>8129</v>
      </c>
      <c r="E5034" s="558" t="s">
        <v>2778</v>
      </c>
      <c r="F5034" s="564">
        <v>97.51</v>
      </c>
      <c r="G5034" s="564">
        <v>99.15</v>
      </c>
      <c r="H5034" s="145"/>
      <c r="I5034" s="145"/>
      <c r="J5034" s="145"/>
    </row>
    <row r="5035" spans="1:10" ht="45">
      <c r="A5035" s="558">
        <v>94661</v>
      </c>
      <c r="B5035" s="66" t="s">
        <v>17405</v>
      </c>
      <c r="C5035" s="67" t="s">
        <v>20</v>
      </c>
      <c r="D5035" s="563" t="s">
        <v>8119</v>
      </c>
      <c r="E5035" s="558" t="s">
        <v>2778</v>
      </c>
      <c r="F5035" s="564">
        <v>9.1</v>
      </c>
      <c r="G5035" s="564">
        <v>9.4</v>
      </c>
      <c r="H5035" s="145"/>
      <c r="I5035" s="145"/>
      <c r="J5035" s="145"/>
    </row>
    <row r="5036" spans="1:10" ht="45">
      <c r="A5036" s="558">
        <v>94663</v>
      </c>
      <c r="B5036" s="66" t="s">
        <v>17405</v>
      </c>
      <c r="C5036" s="67" t="s">
        <v>20</v>
      </c>
      <c r="D5036" s="563" t="s">
        <v>8121</v>
      </c>
      <c r="E5036" s="558" t="s">
        <v>2778</v>
      </c>
      <c r="F5036" s="564">
        <v>11.4</v>
      </c>
      <c r="G5036" s="564">
        <v>11.81</v>
      </c>
      <c r="H5036" s="145"/>
      <c r="I5036" s="145"/>
      <c r="J5036" s="145"/>
    </row>
    <row r="5037" spans="1:10" ht="45">
      <c r="A5037" s="558">
        <v>94665</v>
      </c>
      <c r="B5037" s="66" t="s">
        <v>17405</v>
      </c>
      <c r="C5037" s="67" t="s">
        <v>20</v>
      </c>
      <c r="D5037" s="563" t="s">
        <v>8123</v>
      </c>
      <c r="E5037" s="558" t="s">
        <v>2778</v>
      </c>
      <c r="F5037" s="564">
        <v>22.36</v>
      </c>
      <c r="G5037" s="564">
        <v>22.9</v>
      </c>
      <c r="H5037" s="145"/>
      <c r="I5037" s="145"/>
      <c r="J5037" s="145"/>
    </row>
    <row r="5038" spans="1:10" ht="45">
      <c r="A5038" s="558">
        <v>94667</v>
      </c>
      <c r="B5038" s="66" t="s">
        <v>17405</v>
      </c>
      <c r="C5038" s="67" t="s">
        <v>20</v>
      </c>
      <c r="D5038" s="563" t="s">
        <v>8125</v>
      </c>
      <c r="E5038" s="558" t="s">
        <v>2778</v>
      </c>
      <c r="F5038" s="564">
        <v>32.89</v>
      </c>
      <c r="G5038" s="564">
        <v>33.69</v>
      </c>
      <c r="H5038" s="145"/>
      <c r="I5038" s="145"/>
      <c r="J5038" s="145"/>
    </row>
    <row r="5039" spans="1:10" ht="45">
      <c r="A5039" s="558">
        <v>94669</v>
      </c>
      <c r="B5039" s="66" t="s">
        <v>17405</v>
      </c>
      <c r="C5039" s="67" t="s">
        <v>20</v>
      </c>
      <c r="D5039" s="563" t="s">
        <v>8127</v>
      </c>
      <c r="E5039" s="558" t="s">
        <v>2778</v>
      </c>
      <c r="F5039" s="564">
        <v>59.41</v>
      </c>
      <c r="G5039" s="564">
        <v>60.42</v>
      </c>
      <c r="H5039" s="145"/>
      <c r="I5039" s="145"/>
      <c r="J5039" s="145"/>
    </row>
    <row r="5040" spans="1:10" ht="67.5">
      <c r="A5040" s="558">
        <v>105177</v>
      </c>
      <c r="B5040" s="66" t="s">
        <v>17405</v>
      </c>
      <c r="C5040" s="67" t="s">
        <v>20</v>
      </c>
      <c r="D5040" s="563" t="s">
        <v>8284</v>
      </c>
      <c r="E5040" s="558" t="s">
        <v>2778</v>
      </c>
      <c r="F5040" s="564">
        <v>144.43</v>
      </c>
      <c r="G5040" s="564">
        <v>146.05000000000001</v>
      </c>
      <c r="H5040" s="145"/>
      <c r="I5040" s="145"/>
      <c r="J5040" s="145"/>
    </row>
    <row r="5041" spans="1:10" ht="67.5">
      <c r="A5041" s="558">
        <v>105176</v>
      </c>
      <c r="B5041" s="66" t="s">
        <v>17405</v>
      </c>
      <c r="C5041" s="67" t="s">
        <v>20</v>
      </c>
      <c r="D5041" s="563" t="s">
        <v>8283</v>
      </c>
      <c r="E5041" s="558" t="s">
        <v>2778</v>
      </c>
      <c r="F5041" s="564">
        <v>162.37</v>
      </c>
      <c r="G5041" s="564">
        <v>164.1</v>
      </c>
      <c r="H5041" s="145"/>
      <c r="I5041" s="145"/>
      <c r="J5041" s="145"/>
    </row>
    <row r="5042" spans="1:10" ht="54">
      <c r="A5042" s="558">
        <v>94466</v>
      </c>
      <c r="B5042" s="66" t="s">
        <v>17405</v>
      </c>
      <c r="C5042" s="67" t="s">
        <v>20</v>
      </c>
      <c r="D5042" s="563" t="s">
        <v>8088</v>
      </c>
      <c r="E5042" s="558" t="s">
        <v>2778</v>
      </c>
      <c r="F5042" s="564">
        <v>52.7</v>
      </c>
      <c r="G5042" s="564">
        <v>54.06</v>
      </c>
      <c r="H5042" s="145"/>
      <c r="I5042" s="145"/>
      <c r="J5042" s="145"/>
    </row>
    <row r="5043" spans="1:10" ht="54">
      <c r="A5043" s="558">
        <v>94468</v>
      </c>
      <c r="B5043" s="66" t="s">
        <v>17405</v>
      </c>
      <c r="C5043" s="67" t="s">
        <v>20</v>
      </c>
      <c r="D5043" s="563" t="s">
        <v>8090</v>
      </c>
      <c r="E5043" s="558" t="s">
        <v>2778</v>
      </c>
      <c r="F5043" s="564">
        <v>74.900000000000006</v>
      </c>
      <c r="G5043" s="564">
        <v>76.48</v>
      </c>
      <c r="H5043" s="145"/>
      <c r="I5043" s="145"/>
      <c r="J5043" s="145"/>
    </row>
    <row r="5044" spans="1:10" ht="54">
      <c r="A5044" s="558">
        <v>94470</v>
      </c>
      <c r="B5044" s="66" t="s">
        <v>17405</v>
      </c>
      <c r="C5044" s="67" t="s">
        <v>20</v>
      </c>
      <c r="D5044" s="563" t="s">
        <v>8092</v>
      </c>
      <c r="E5044" s="558" t="s">
        <v>2778</v>
      </c>
      <c r="F5044" s="564">
        <v>113.44</v>
      </c>
      <c r="G5044" s="564">
        <v>115.32</v>
      </c>
      <c r="H5044" s="145"/>
      <c r="I5044" s="145"/>
      <c r="J5044" s="145"/>
    </row>
    <row r="5045" spans="1:10" ht="45">
      <c r="A5045" s="558">
        <v>105225</v>
      </c>
      <c r="B5045" s="66" t="s">
        <v>17405</v>
      </c>
      <c r="C5045" s="67" t="s">
        <v>20</v>
      </c>
      <c r="D5045" s="563" t="s">
        <v>8326</v>
      </c>
      <c r="E5045" s="558" t="s">
        <v>2778</v>
      </c>
      <c r="F5045" s="564">
        <v>16.899999999999999</v>
      </c>
      <c r="G5045" s="564">
        <v>17.239999999999998</v>
      </c>
      <c r="H5045" s="145"/>
      <c r="I5045" s="145"/>
      <c r="J5045" s="145"/>
    </row>
    <row r="5046" spans="1:10" ht="45">
      <c r="A5046" s="558">
        <v>105226</v>
      </c>
      <c r="B5046" s="66" t="s">
        <v>17405</v>
      </c>
      <c r="C5046" s="67" t="s">
        <v>20</v>
      </c>
      <c r="D5046" s="563" t="s">
        <v>8327</v>
      </c>
      <c r="E5046" s="558" t="s">
        <v>2778</v>
      </c>
      <c r="F5046" s="564">
        <v>40.18</v>
      </c>
      <c r="G5046" s="564">
        <v>40.630000000000003</v>
      </c>
      <c r="H5046" s="145"/>
      <c r="I5046" s="145"/>
      <c r="J5046" s="145"/>
    </row>
    <row r="5047" spans="1:10" ht="45">
      <c r="A5047" s="558">
        <v>105227</v>
      </c>
      <c r="B5047" s="66" t="s">
        <v>17405</v>
      </c>
      <c r="C5047" s="67" t="s">
        <v>20</v>
      </c>
      <c r="D5047" s="563" t="s">
        <v>8328</v>
      </c>
      <c r="E5047" s="558" t="s">
        <v>2778</v>
      </c>
      <c r="F5047" s="564">
        <v>57.67</v>
      </c>
      <c r="G5047" s="564">
        <v>58.24</v>
      </c>
      <c r="H5047" s="145"/>
      <c r="I5047" s="145"/>
      <c r="J5047" s="145"/>
    </row>
    <row r="5048" spans="1:10" ht="67.5">
      <c r="A5048" s="558">
        <v>105212</v>
      </c>
      <c r="B5048" s="66" t="s">
        <v>17405</v>
      </c>
      <c r="C5048" s="67" t="s">
        <v>20</v>
      </c>
      <c r="D5048" s="563" t="s">
        <v>8313</v>
      </c>
      <c r="E5048" s="558" t="s">
        <v>2778</v>
      </c>
      <c r="F5048" s="564">
        <v>244.05</v>
      </c>
      <c r="G5048" s="564">
        <v>247.47</v>
      </c>
      <c r="H5048" s="145"/>
      <c r="I5048" s="145"/>
      <c r="J5048" s="145"/>
    </row>
    <row r="5049" spans="1:10" ht="67.5">
      <c r="A5049" s="558">
        <v>105211</v>
      </c>
      <c r="B5049" s="66" t="s">
        <v>17405</v>
      </c>
      <c r="C5049" s="67" t="s">
        <v>20</v>
      </c>
      <c r="D5049" s="563" t="s">
        <v>8312</v>
      </c>
      <c r="E5049" s="558" t="s">
        <v>2778</v>
      </c>
      <c r="F5049" s="564">
        <v>245.87</v>
      </c>
      <c r="G5049" s="564">
        <v>249.44</v>
      </c>
      <c r="H5049" s="145"/>
      <c r="I5049" s="145"/>
      <c r="J5049" s="145"/>
    </row>
    <row r="5050" spans="1:10" ht="54">
      <c r="A5050" s="558">
        <v>105189</v>
      </c>
      <c r="B5050" s="66" t="s">
        <v>17405</v>
      </c>
      <c r="C5050" s="67" t="s">
        <v>20</v>
      </c>
      <c r="D5050" s="563" t="s">
        <v>8292</v>
      </c>
      <c r="E5050" s="558" t="s">
        <v>2778</v>
      </c>
      <c r="F5050" s="564">
        <v>20.190000000000001</v>
      </c>
      <c r="G5050" s="564">
        <v>20.84</v>
      </c>
      <c r="H5050" s="145"/>
      <c r="I5050" s="145"/>
      <c r="J5050" s="145"/>
    </row>
    <row r="5051" spans="1:10" ht="54">
      <c r="A5051" s="558">
        <v>105190</v>
      </c>
      <c r="B5051" s="66" t="s">
        <v>17405</v>
      </c>
      <c r="C5051" s="67" t="s">
        <v>20</v>
      </c>
      <c r="D5051" s="563" t="s">
        <v>8293</v>
      </c>
      <c r="E5051" s="558" t="s">
        <v>2778</v>
      </c>
      <c r="F5051" s="564">
        <v>25.1</v>
      </c>
      <c r="G5051" s="564">
        <v>25.79</v>
      </c>
      <c r="H5051" s="145"/>
      <c r="I5051" s="145"/>
      <c r="J5051" s="145"/>
    </row>
    <row r="5052" spans="1:10" ht="45">
      <c r="A5052" s="558">
        <v>94625</v>
      </c>
      <c r="B5052" s="66" t="s">
        <v>17405</v>
      </c>
      <c r="C5052" s="67" t="s">
        <v>20</v>
      </c>
      <c r="D5052" s="563" t="s">
        <v>8115</v>
      </c>
      <c r="E5052" s="558" t="s">
        <v>2778</v>
      </c>
      <c r="F5052" s="564">
        <v>1551.17</v>
      </c>
      <c r="G5052" s="564">
        <v>1555.35</v>
      </c>
      <c r="H5052" s="145"/>
      <c r="I5052" s="145"/>
      <c r="J5052" s="145"/>
    </row>
    <row r="5053" spans="1:10" ht="45">
      <c r="A5053" s="558">
        <v>94622</v>
      </c>
      <c r="B5053" s="66" t="s">
        <v>17405</v>
      </c>
      <c r="C5053" s="67" t="s">
        <v>20</v>
      </c>
      <c r="D5053" s="563" t="s">
        <v>8112</v>
      </c>
      <c r="E5053" s="558" t="s">
        <v>2778</v>
      </c>
      <c r="F5053" s="564">
        <v>204.22</v>
      </c>
      <c r="G5053" s="564">
        <v>207.76</v>
      </c>
      <c r="H5053" s="145"/>
      <c r="I5053" s="145"/>
      <c r="J5053" s="145"/>
    </row>
    <row r="5054" spans="1:10" ht="45">
      <c r="A5054" s="558">
        <v>94623</v>
      </c>
      <c r="B5054" s="66" t="s">
        <v>17405</v>
      </c>
      <c r="C5054" s="67" t="s">
        <v>20</v>
      </c>
      <c r="D5054" s="563" t="s">
        <v>8113</v>
      </c>
      <c r="E5054" s="558" t="s">
        <v>2778</v>
      </c>
      <c r="F5054" s="564">
        <v>489.81</v>
      </c>
      <c r="G5054" s="564">
        <v>493.51</v>
      </c>
      <c r="H5054" s="145"/>
      <c r="I5054" s="145"/>
      <c r="J5054" s="145"/>
    </row>
    <row r="5055" spans="1:10" ht="45">
      <c r="A5055" s="558">
        <v>94624</v>
      </c>
      <c r="B5055" s="66" t="s">
        <v>17405</v>
      </c>
      <c r="C5055" s="67" t="s">
        <v>20</v>
      </c>
      <c r="D5055" s="563" t="s">
        <v>8114</v>
      </c>
      <c r="E5055" s="558" t="s">
        <v>2778</v>
      </c>
      <c r="F5055" s="564">
        <v>739.1</v>
      </c>
      <c r="G5055" s="564">
        <v>742.97</v>
      </c>
      <c r="H5055" s="145"/>
      <c r="I5055" s="145"/>
      <c r="J5055" s="145"/>
    </row>
    <row r="5056" spans="1:10" ht="45">
      <c r="A5056" s="558">
        <v>94763</v>
      </c>
      <c r="B5056" s="66" t="s">
        <v>17405</v>
      </c>
      <c r="C5056" s="67" t="s">
        <v>20</v>
      </c>
      <c r="D5056" s="563" t="s">
        <v>8195</v>
      </c>
      <c r="E5056" s="558" t="s">
        <v>2778</v>
      </c>
      <c r="F5056" s="564">
        <v>358.82</v>
      </c>
      <c r="G5056" s="564">
        <v>362.3</v>
      </c>
      <c r="H5056" s="145"/>
      <c r="I5056" s="145"/>
      <c r="J5056" s="145"/>
    </row>
    <row r="5057" spans="1:10" ht="45">
      <c r="A5057" s="558">
        <v>94756</v>
      </c>
      <c r="B5057" s="66" t="s">
        <v>17405</v>
      </c>
      <c r="C5057" s="67" t="s">
        <v>20</v>
      </c>
      <c r="D5057" s="563" t="s">
        <v>8188</v>
      </c>
      <c r="E5057" s="558" t="s">
        <v>2778</v>
      </c>
      <c r="F5057" s="564">
        <v>12.48</v>
      </c>
      <c r="G5057" s="564">
        <v>12.78</v>
      </c>
      <c r="H5057" s="145"/>
      <c r="I5057" s="145"/>
      <c r="J5057" s="145"/>
    </row>
    <row r="5058" spans="1:10" ht="45">
      <c r="A5058" s="558">
        <v>94757</v>
      </c>
      <c r="B5058" s="66" t="s">
        <v>17405</v>
      </c>
      <c r="C5058" s="67" t="s">
        <v>20</v>
      </c>
      <c r="D5058" s="563" t="s">
        <v>8189</v>
      </c>
      <c r="E5058" s="558" t="s">
        <v>2778</v>
      </c>
      <c r="F5058" s="564">
        <v>19.82</v>
      </c>
      <c r="G5058" s="564">
        <v>20.2</v>
      </c>
      <c r="H5058" s="145"/>
      <c r="I5058" s="145"/>
      <c r="J5058" s="145"/>
    </row>
    <row r="5059" spans="1:10" ht="45">
      <c r="A5059" s="558">
        <v>94758</v>
      </c>
      <c r="B5059" s="66" t="s">
        <v>17405</v>
      </c>
      <c r="C5059" s="67" t="s">
        <v>20</v>
      </c>
      <c r="D5059" s="563" t="s">
        <v>8190</v>
      </c>
      <c r="E5059" s="558" t="s">
        <v>2778</v>
      </c>
      <c r="F5059" s="564">
        <v>51.2</v>
      </c>
      <c r="G5059" s="564">
        <v>51.69</v>
      </c>
      <c r="H5059" s="145"/>
      <c r="I5059" s="145"/>
      <c r="J5059" s="145"/>
    </row>
    <row r="5060" spans="1:10" ht="45">
      <c r="A5060" s="558">
        <v>94759</v>
      </c>
      <c r="B5060" s="66" t="s">
        <v>17405</v>
      </c>
      <c r="C5060" s="67" t="s">
        <v>20</v>
      </c>
      <c r="D5060" s="563" t="s">
        <v>8191</v>
      </c>
      <c r="E5060" s="558" t="s">
        <v>2778</v>
      </c>
      <c r="F5060" s="564">
        <v>65.22</v>
      </c>
      <c r="G5060" s="564">
        <v>65.84</v>
      </c>
      <c r="H5060" s="145"/>
      <c r="I5060" s="145"/>
      <c r="J5060" s="145"/>
    </row>
    <row r="5061" spans="1:10" ht="45">
      <c r="A5061" s="558">
        <v>94760</v>
      </c>
      <c r="B5061" s="66" t="s">
        <v>17405</v>
      </c>
      <c r="C5061" s="67" t="s">
        <v>20</v>
      </c>
      <c r="D5061" s="563" t="s">
        <v>8192</v>
      </c>
      <c r="E5061" s="558" t="s">
        <v>2778</v>
      </c>
      <c r="F5061" s="564">
        <v>104.13</v>
      </c>
      <c r="G5061" s="564">
        <v>105.05</v>
      </c>
      <c r="H5061" s="145"/>
      <c r="I5061" s="145"/>
      <c r="J5061" s="145"/>
    </row>
    <row r="5062" spans="1:10" ht="45">
      <c r="A5062" s="558">
        <v>94761</v>
      </c>
      <c r="B5062" s="66" t="s">
        <v>17405</v>
      </c>
      <c r="C5062" s="67" t="s">
        <v>20</v>
      </c>
      <c r="D5062" s="563" t="s">
        <v>8193</v>
      </c>
      <c r="E5062" s="558" t="s">
        <v>2778</v>
      </c>
      <c r="F5062" s="564">
        <v>226.18</v>
      </c>
      <c r="G5062" s="564">
        <v>227.71</v>
      </c>
      <c r="H5062" s="145"/>
      <c r="I5062" s="145"/>
      <c r="J5062" s="145"/>
    </row>
    <row r="5063" spans="1:10" ht="45">
      <c r="A5063" s="558">
        <v>94762</v>
      </c>
      <c r="B5063" s="66" t="s">
        <v>17405</v>
      </c>
      <c r="C5063" s="67" t="s">
        <v>20</v>
      </c>
      <c r="D5063" s="563" t="s">
        <v>8194</v>
      </c>
      <c r="E5063" s="558" t="s">
        <v>2778</v>
      </c>
      <c r="F5063" s="564">
        <v>273.75</v>
      </c>
      <c r="G5063" s="564">
        <v>275.95</v>
      </c>
      <c r="H5063" s="145"/>
      <c r="I5063" s="145"/>
      <c r="J5063" s="145"/>
    </row>
    <row r="5064" spans="1:10" ht="54">
      <c r="A5064" s="558">
        <v>94462</v>
      </c>
      <c r="B5064" s="66" t="s">
        <v>17405</v>
      </c>
      <c r="C5064" s="67" t="s">
        <v>20</v>
      </c>
      <c r="D5064" s="563" t="s">
        <v>8056</v>
      </c>
      <c r="E5064" s="558" t="s">
        <v>6</v>
      </c>
      <c r="F5064" s="564">
        <v>87.44</v>
      </c>
      <c r="G5064" s="564">
        <v>89.08</v>
      </c>
      <c r="H5064" s="145"/>
      <c r="I5064" s="145"/>
      <c r="J5064" s="145"/>
    </row>
    <row r="5065" spans="1:10" ht="67.5">
      <c r="A5065" s="558">
        <v>94463</v>
      </c>
      <c r="B5065" s="66" t="s">
        <v>17405</v>
      </c>
      <c r="C5065" s="67" t="s">
        <v>20</v>
      </c>
      <c r="D5065" s="563" t="s">
        <v>8057</v>
      </c>
      <c r="E5065" s="558" t="s">
        <v>6</v>
      </c>
      <c r="F5065" s="564">
        <v>107.18</v>
      </c>
      <c r="G5065" s="564">
        <v>109.11</v>
      </c>
      <c r="H5065" s="145"/>
      <c r="I5065" s="145"/>
      <c r="J5065" s="145"/>
    </row>
    <row r="5066" spans="1:10" ht="54">
      <c r="A5066" s="558">
        <v>94464</v>
      </c>
      <c r="B5066" s="66" t="s">
        <v>17405</v>
      </c>
      <c r="C5066" s="67" t="s">
        <v>20</v>
      </c>
      <c r="D5066" s="563" t="s">
        <v>8058</v>
      </c>
      <c r="E5066" s="558" t="s">
        <v>6</v>
      </c>
      <c r="F5066" s="564">
        <v>140.62</v>
      </c>
      <c r="G5066" s="564">
        <v>142.9</v>
      </c>
      <c r="H5066" s="145"/>
      <c r="I5066" s="145"/>
      <c r="J5066" s="145"/>
    </row>
    <row r="5067" spans="1:10" ht="54">
      <c r="A5067" s="558">
        <v>94605</v>
      </c>
      <c r="B5067" s="66" t="s">
        <v>17405</v>
      </c>
      <c r="C5067" s="67" t="s">
        <v>20</v>
      </c>
      <c r="D5067" s="563" t="s">
        <v>8062</v>
      </c>
      <c r="E5067" s="558" t="s">
        <v>6</v>
      </c>
      <c r="F5067" s="564">
        <v>658.05</v>
      </c>
      <c r="G5067" s="564">
        <v>660.59</v>
      </c>
      <c r="H5067" s="145"/>
      <c r="I5067" s="145"/>
      <c r="J5067" s="145"/>
    </row>
    <row r="5068" spans="1:10" ht="54">
      <c r="A5068" s="558">
        <v>94602</v>
      </c>
      <c r="B5068" s="66" t="s">
        <v>17405</v>
      </c>
      <c r="C5068" s="67" t="s">
        <v>20</v>
      </c>
      <c r="D5068" s="563" t="s">
        <v>8059</v>
      </c>
      <c r="E5068" s="558" t="s">
        <v>6</v>
      </c>
      <c r="F5068" s="564">
        <v>231.6</v>
      </c>
      <c r="G5068" s="564">
        <v>233.74</v>
      </c>
      <c r="H5068" s="145"/>
      <c r="I5068" s="145"/>
      <c r="J5068" s="145"/>
    </row>
    <row r="5069" spans="1:10" ht="54">
      <c r="A5069" s="558">
        <v>94603</v>
      </c>
      <c r="B5069" s="66" t="s">
        <v>17405</v>
      </c>
      <c r="C5069" s="67" t="s">
        <v>20</v>
      </c>
      <c r="D5069" s="563" t="s">
        <v>8060</v>
      </c>
      <c r="E5069" s="558" t="s">
        <v>6</v>
      </c>
      <c r="F5069" s="564">
        <v>317.38</v>
      </c>
      <c r="G5069" s="564">
        <v>319.61</v>
      </c>
      <c r="H5069" s="145"/>
      <c r="I5069" s="145"/>
      <c r="J5069" s="145"/>
    </row>
    <row r="5070" spans="1:10" ht="54">
      <c r="A5070" s="558">
        <v>94604</v>
      </c>
      <c r="B5070" s="66" t="s">
        <v>17405</v>
      </c>
      <c r="C5070" s="67" t="s">
        <v>20</v>
      </c>
      <c r="D5070" s="563" t="s">
        <v>8061</v>
      </c>
      <c r="E5070" s="558" t="s">
        <v>6</v>
      </c>
      <c r="F5070" s="564">
        <v>453.34</v>
      </c>
      <c r="G5070" s="564">
        <v>455.68</v>
      </c>
      <c r="H5070" s="145"/>
      <c r="I5070" s="145"/>
      <c r="J5070" s="145"/>
    </row>
    <row r="5071" spans="1:10" ht="45">
      <c r="A5071" s="558">
        <v>94723</v>
      </c>
      <c r="B5071" s="66" t="s">
        <v>17405</v>
      </c>
      <c r="C5071" s="67" t="s">
        <v>20</v>
      </c>
      <c r="D5071" s="563" t="s">
        <v>8070</v>
      </c>
      <c r="E5071" s="558" t="s">
        <v>6</v>
      </c>
      <c r="F5071" s="564">
        <v>465.33</v>
      </c>
      <c r="G5071" s="564">
        <v>467.43</v>
      </c>
      <c r="H5071" s="145"/>
      <c r="I5071" s="145"/>
      <c r="J5071" s="145"/>
    </row>
    <row r="5072" spans="1:10" ht="45">
      <c r="A5072" s="558">
        <v>94716</v>
      </c>
      <c r="B5072" s="66" t="s">
        <v>17405</v>
      </c>
      <c r="C5072" s="67" t="s">
        <v>20</v>
      </c>
      <c r="D5072" s="563" t="s">
        <v>8063</v>
      </c>
      <c r="E5072" s="558" t="s">
        <v>6</v>
      </c>
      <c r="F5072" s="564">
        <v>22.76</v>
      </c>
      <c r="G5072" s="564">
        <v>22.94</v>
      </c>
      <c r="H5072" s="145"/>
      <c r="I5072" s="145"/>
      <c r="J5072" s="145"/>
    </row>
    <row r="5073" spans="1:10" ht="45">
      <c r="A5073" s="558">
        <v>94717</v>
      </c>
      <c r="B5073" s="66" t="s">
        <v>17405</v>
      </c>
      <c r="C5073" s="67" t="s">
        <v>20</v>
      </c>
      <c r="D5073" s="563" t="s">
        <v>8064</v>
      </c>
      <c r="E5073" s="558" t="s">
        <v>6</v>
      </c>
      <c r="F5073" s="564">
        <v>38.25</v>
      </c>
      <c r="G5073" s="564">
        <v>38.479999999999997</v>
      </c>
      <c r="H5073" s="145"/>
      <c r="I5073" s="145"/>
      <c r="J5073" s="145"/>
    </row>
    <row r="5074" spans="1:10" ht="45">
      <c r="A5074" s="558">
        <v>94718</v>
      </c>
      <c r="B5074" s="66" t="s">
        <v>17405</v>
      </c>
      <c r="C5074" s="67" t="s">
        <v>20</v>
      </c>
      <c r="D5074" s="563" t="s">
        <v>8065</v>
      </c>
      <c r="E5074" s="558" t="s">
        <v>6</v>
      </c>
      <c r="F5074" s="564">
        <v>49.96</v>
      </c>
      <c r="G5074" s="564">
        <v>50.25</v>
      </c>
      <c r="H5074" s="145"/>
      <c r="I5074" s="145"/>
      <c r="J5074" s="145"/>
    </row>
    <row r="5075" spans="1:10" ht="45">
      <c r="A5075" s="558">
        <v>94719</v>
      </c>
      <c r="B5075" s="66" t="s">
        <v>17405</v>
      </c>
      <c r="C5075" s="67" t="s">
        <v>20</v>
      </c>
      <c r="D5075" s="563" t="s">
        <v>8066</v>
      </c>
      <c r="E5075" s="558" t="s">
        <v>6</v>
      </c>
      <c r="F5075" s="564">
        <v>66.7</v>
      </c>
      <c r="G5075" s="564">
        <v>67.08</v>
      </c>
      <c r="H5075" s="145"/>
      <c r="I5075" s="145"/>
      <c r="J5075" s="145"/>
    </row>
    <row r="5076" spans="1:10" ht="45">
      <c r="A5076" s="558">
        <v>94720</v>
      </c>
      <c r="B5076" s="66" t="s">
        <v>17405</v>
      </c>
      <c r="C5076" s="67" t="s">
        <v>20</v>
      </c>
      <c r="D5076" s="563" t="s">
        <v>8067</v>
      </c>
      <c r="E5076" s="558" t="s">
        <v>6</v>
      </c>
      <c r="F5076" s="564">
        <v>97.66</v>
      </c>
      <c r="G5076" s="564">
        <v>98.22</v>
      </c>
      <c r="H5076" s="145"/>
      <c r="I5076" s="145"/>
      <c r="J5076" s="145"/>
    </row>
    <row r="5077" spans="1:10" ht="45">
      <c r="A5077" s="558">
        <v>94721</v>
      </c>
      <c r="B5077" s="66" t="s">
        <v>17405</v>
      </c>
      <c r="C5077" s="67" t="s">
        <v>20</v>
      </c>
      <c r="D5077" s="563" t="s">
        <v>8068</v>
      </c>
      <c r="E5077" s="558" t="s">
        <v>6</v>
      </c>
      <c r="F5077" s="564">
        <v>158.26</v>
      </c>
      <c r="G5077" s="564">
        <v>159.19999999999999</v>
      </c>
      <c r="H5077" s="145"/>
      <c r="I5077" s="145"/>
      <c r="J5077" s="145"/>
    </row>
    <row r="5078" spans="1:10" ht="45">
      <c r="A5078" s="558">
        <v>94722</v>
      </c>
      <c r="B5078" s="66" t="s">
        <v>17405</v>
      </c>
      <c r="C5078" s="67" t="s">
        <v>20</v>
      </c>
      <c r="D5078" s="563" t="s">
        <v>8069</v>
      </c>
      <c r="E5078" s="558" t="s">
        <v>6</v>
      </c>
      <c r="F5078" s="564">
        <v>246.97</v>
      </c>
      <c r="G5078" s="564">
        <v>248.29</v>
      </c>
      <c r="H5078" s="145"/>
      <c r="I5078" s="145"/>
      <c r="J5078" s="145"/>
    </row>
    <row r="5079" spans="1:10" ht="45">
      <c r="A5079" s="558">
        <v>96726</v>
      </c>
      <c r="B5079" s="66" t="s">
        <v>17405</v>
      </c>
      <c r="C5079" s="67" t="s">
        <v>20</v>
      </c>
      <c r="D5079" s="563" t="s">
        <v>14936</v>
      </c>
      <c r="E5079" s="558" t="s">
        <v>6</v>
      </c>
      <c r="F5079" s="564">
        <v>168.97</v>
      </c>
      <c r="G5079" s="564">
        <v>171.11</v>
      </c>
      <c r="H5079" s="145"/>
      <c r="I5079" s="145"/>
      <c r="J5079" s="145"/>
    </row>
    <row r="5080" spans="1:10" ht="45">
      <c r="A5080" s="558">
        <v>96735</v>
      </c>
      <c r="B5080" s="66" t="s">
        <v>17405</v>
      </c>
      <c r="C5080" s="67" t="s">
        <v>20</v>
      </c>
      <c r="D5080" s="563" t="s">
        <v>14937</v>
      </c>
      <c r="E5080" s="558" t="s">
        <v>6</v>
      </c>
      <c r="F5080" s="564">
        <v>321.77999999999997</v>
      </c>
      <c r="G5080" s="564">
        <v>324.43</v>
      </c>
      <c r="H5080" s="145"/>
      <c r="I5080" s="145"/>
      <c r="J5080" s="145"/>
    </row>
    <row r="5081" spans="1:10" ht="45">
      <c r="A5081" s="558">
        <v>96718</v>
      </c>
      <c r="B5081" s="66" t="s">
        <v>17405</v>
      </c>
      <c r="C5081" s="67" t="s">
        <v>20</v>
      </c>
      <c r="D5081" s="563" t="s">
        <v>14938</v>
      </c>
      <c r="E5081" s="558" t="s">
        <v>6</v>
      </c>
      <c r="F5081" s="564">
        <v>14.89</v>
      </c>
      <c r="G5081" s="564">
        <v>15.25</v>
      </c>
      <c r="H5081" s="145"/>
      <c r="I5081" s="145"/>
      <c r="J5081" s="145"/>
    </row>
    <row r="5082" spans="1:10" ht="45">
      <c r="A5082" s="558">
        <v>96727</v>
      </c>
      <c r="B5082" s="66" t="s">
        <v>17405</v>
      </c>
      <c r="C5082" s="67" t="s">
        <v>20</v>
      </c>
      <c r="D5082" s="563" t="s">
        <v>14939</v>
      </c>
      <c r="E5082" s="558" t="s">
        <v>6</v>
      </c>
      <c r="F5082" s="564">
        <v>16.899999999999999</v>
      </c>
      <c r="G5082" s="564">
        <v>17.329999999999998</v>
      </c>
      <c r="H5082" s="145"/>
      <c r="I5082" s="145"/>
      <c r="J5082" s="145"/>
    </row>
    <row r="5083" spans="1:10" ht="45">
      <c r="A5083" s="558">
        <v>96719</v>
      </c>
      <c r="B5083" s="66" t="s">
        <v>17405</v>
      </c>
      <c r="C5083" s="67" t="s">
        <v>20</v>
      </c>
      <c r="D5083" s="563" t="s">
        <v>14940</v>
      </c>
      <c r="E5083" s="558" t="s">
        <v>6</v>
      </c>
      <c r="F5083" s="564">
        <v>19.170000000000002</v>
      </c>
      <c r="G5083" s="564">
        <v>19.55</v>
      </c>
      <c r="H5083" s="145"/>
      <c r="I5083" s="145"/>
      <c r="J5083" s="145"/>
    </row>
    <row r="5084" spans="1:10" ht="45">
      <c r="A5084" s="558">
        <v>96728</v>
      </c>
      <c r="B5084" s="66" t="s">
        <v>17405</v>
      </c>
      <c r="C5084" s="67" t="s">
        <v>20</v>
      </c>
      <c r="D5084" s="563" t="s">
        <v>14941</v>
      </c>
      <c r="E5084" s="558" t="s">
        <v>6</v>
      </c>
      <c r="F5084" s="564">
        <v>21.96</v>
      </c>
      <c r="G5084" s="564">
        <v>22.44</v>
      </c>
      <c r="H5084" s="145"/>
      <c r="I5084" s="145"/>
      <c r="J5084" s="145"/>
    </row>
    <row r="5085" spans="1:10" ht="45">
      <c r="A5085" s="558">
        <v>96720</v>
      </c>
      <c r="B5085" s="66" t="s">
        <v>17405</v>
      </c>
      <c r="C5085" s="67" t="s">
        <v>20</v>
      </c>
      <c r="D5085" s="563" t="s">
        <v>14942</v>
      </c>
      <c r="E5085" s="558" t="s">
        <v>6</v>
      </c>
      <c r="F5085" s="564">
        <v>17.22</v>
      </c>
      <c r="G5085" s="564">
        <v>17.670000000000002</v>
      </c>
      <c r="H5085" s="145"/>
      <c r="I5085" s="145"/>
      <c r="J5085" s="145"/>
    </row>
    <row r="5086" spans="1:10" ht="45">
      <c r="A5086" s="558">
        <v>96729</v>
      </c>
      <c r="B5086" s="66" t="s">
        <v>17405</v>
      </c>
      <c r="C5086" s="67" t="s">
        <v>20</v>
      </c>
      <c r="D5086" s="563" t="s">
        <v>14943</v>
      </c>
      <c r="E5086" s="558" t="s">
        <v>6</v>
      </c>
      <c r="F5086" s="564">
        <v>28.42</v>
      </c>
      <c r="G5086" s="564">
        <v>28.97</v>
      </c>
      <c r="H5086" s="145"/>
      <c r="I5086" s="145"/>
      <c r="J5086" s="145"/>
    </row>
    <row r="5087" spans="1:10" ht="45">
      <c r="A5087" s="558">
        <v>96721</v>
      </c>
      <c r="B5087" s="66" t="s">
        <v>17405</v>
      </c>
      <c r="C5087" s="67" t="s">
        <v>20</v>
      </c>
      <c r="D5087" s="563" t="s">
        <v>14944</v>
      </c>
      <c r="E5087" s="558" t="s">
        <v>6</v>
      </c>
      <c r="F5087" s="564">
        <v>22.45</v>
      </c>
      <c r="G5087" s="564">
        <v>22.99</v>
      </c>
      <c r="H5087" s="145"/>
      <c r="I5087" s="145"/>
      <c r="J5087" s="145"/>
    </row>
    <row r="5088" spans="1:10" ht="45">
      <c r="A5088" s="558">
        <v>96730</v>
      </c>
      <c r="B5088" s="66" t="s">
        <v>17405</v>
      </c>
      <c r="C5088" s="67" t="s">
        <v>20</v>
      </c>
      <c r="D5088" s="563" t="s">
        <v>14945</v>
      </c>
      <c r="E5088" s="558" t="s">
        <v>6</v>
      </c>
      <c r="F5088" s="564">
        <v>39.450000000000003</v>
      </c>
      <c r="G5088" s="564">
        <v>40.11</v>
      </c>
      <c r="H5088" s="145"/>
      <c r="I5088" s="145"/>
      <c r="J5088" s="145"/>
    </row>
    <row r="5089" spans="1:10" ht="45">
      <c r="A5089" s="558">
        <v>96722</v>
      </c>
      <c r="B5089" s="66" t="s">
        <v>17405</v>
      </c>
      <c r="C5089" s="67" t="s">
        <v>20</v>
      </c>
      <c r="D5089" s="563" t="s">
        <v>14946</v>
      </c>
      <c r="E5089" s="558" t="s">
        <v>6</v>
      </c>
      <c r="F5089" s="564">
        <v>34.69</v>
      </c>
      <c r="G5089" s="564">
        <v>35.369999999999997</v>
      </c>
      <c r="H5089" s="145"/>
      <c r="I5089" s="145"/>
      <c r="J5089" s="145"/>
    </row>
    <row r="5090" spans="1:10" ht="45">
      <c r="A5090" s="558">
        <v>96731</v>
      </c>
      <c r="B5090" s="66" t="s">
        <v>17405</v>
      </c>
      <c r="C5090" s="67" t="s">
        <v>20</v>
      </c>
      <c r="D5090" s="563" t="s">
        <v>14947</v>
      </c>
      <c r="E5090" s="558" t="s">
        <v>6</v>
      </c>
      <c r="F5090" s="564">
        <v>59.91</v>
      </c>
      <c r="G5090" s="564">
        <v>60.74</v>
      </c>
      <c r="H5090" s="145"/>
      <c r="I5090" s="145"/>
      <c r="J5090" s="145"/>
    </row>
    <row r="5091" spans="1:10" ht="45">
      <c r="A5091" s="558">
        <v>96723</v>
      </c>
      <c r="B5091" s="66" t="s">
        <v>17405</v>
      </c>
      <c r="C5091" s="67" t="s">
        <v>20</v>
      </c>
      <c r="D5091" s="563" t="s">
        <v>14948</v>
      </c>
      <c r="E5091" s="558" t="s">
        <v>6</v>
      </c>
      <c r="F5091" s="564">
        <v>54.09</v>
      </c>
      <c r="G5091" s="564">
        <v>54.99</v>
      </c>
      <c r="H5091" s="145"/>
      <c r="I5091" s="145"/>
      <c r="J5091" s="145"/>
    </row>
    <row r="5092" spans="1:10" ht="45">
      <c r="A5092" s="558">
        <v>96732</v>
      </c>
      <c r="B5092" s="66" t="s">
        <v>17405</v>
      </c>
      <c r="C5092" s="67" t="s">
        <v>20</v>
      </c>
      <c r="D5092" s="563" t="s">
        <v>14949</v>
      </c>
      <c r="E5092" s="558" t="s">
        <v>6</v>
      </c>
      <c r="F5092" s="564">
        <v>101.4</v>
      </c>
      <c r="G5092" s="564">
        <v>102.51</v>
      </c>
      <c r="H5092" s="145"/>
      <c r="I5092" s="145"/>
      <c r="J5092" s="145"/>
    </row>
    <row r="5093" spans="1:10" ht="45">
      <c r="A5093" s="558">
        <v>96724</v>
      </c>
      <c r="B5093" s="66" t="s">
        <v>17405</v>
      </c>
      <c r="C5093" s="67" t="s">
        <v>20</v>
      </c>
      <c r="D5093" s="563" t="s">
        <v>14950</v>
      </c>
      <c r="E5093" s="558" t="s">
        <v>6</v>
      </c>
      <c r="F5093" s="564">
        <v>69.44</v>
      </c>
      <c r="G5093" s="564">
        <v>70.59</v>
      </c>
      <c r="H5093" s="145"/>
      <c r="I5093" s="145"/>
      <c r="J5093" s="145"/>
    </row>
    <row r="5094" spans="1:10" ht="45">
      <c r="A5094" s="558">
        <v>96733</v>
      </c>
      <c r="B5094" s="66" t="s">
        <v>17405</v>
      </c>
      <c r="C5094" s="67" t="s">
        <v>20</v>
      </c>
      <c r="D5094" s="563" t="s">
        <v>14951</v>
      </c>
      <c r="E5094" s="558" t="s">
        <v>6</v>
      </c>
      <c r="F5094" s="564">
        <v>138.30000000000001</v>
      </c>
      <c r="G5094" s="564">
        <v>139.72</v>
      </c>
      <c r="H5094" s="145"/>
      <c r="I5094" s="145"/>
      <c r="J5094" s="145"/>
    </row>
    <row r="5095" spans="1:10" ht="45">
      <c r="A5095" s="558">
        <v>96725</v>
      </c>
      <c r="B5095" s="66" t="s">
        <v>17405</v>
      </c>
      <c r="C5095" s="67" t="s">
        <v>20</v>
      </c>
      <c r="D5095" s="563" t="s">
        <v>14952</v>
      </c>
      <c r="E5095" s="558" t="s">
        <v>6</v>
      </c>
      <c r="F5095" s="564">
        <v>114.2</v>
      </c>
      <c r="G5095" s="564">
        <v>115.74</v>
      </c>
      <c r="H5095" s="145"/>
      <c r="I5095" s="145"/>
      <c r="J5095" s="145"/>
    </row>
    <row r="5096" spans="1:10" ht="45">
      <c r="A5096" s="558">
        <v>96734</v>
      </c>
      <c r="B5096" s="66" t="s">
        <v>17405</v>
      </c>
      <c r="C5096" s="67" t="s">
        <v>20</v>
      </c>
      <c r="D5096" s="563" t="s">
        <v>14953</v>
      </c>
      <c r="E5096" s="558" t="s">
        <v>6</v>
      </c>
      <c r="F5096" s="564">
        <v>231.39</v>
      </c>
      <c r="G5096" s="564">
        <v>233.28</v>
      </c>
      <c r="H5096" s="145"/>
      <c r="I5096" s="145"/>
      <c r="J5096" s="145"/>
    </row>
    <row r="5097" spans="1:10" ht="45">
      <c r="A5097" s="558">
        <v>94655</v>
      </c>
      <c r="B5097" s="66" t="s">
        <v>17405</v>
      </c>
      <c r="C5097" s="67" t="s">
        <v>20</v>
      </c>
      <c r="D5097" s="563" t="s">
        <v>14954</v>
      </c>
      <c r="E5097" s="558" t="s">
        <v>6</v>
      </c>
      <c r="F5097" s="564">
        <v>112.68</v>
      </c>
      <c r="G5097" s="564">
        <v>114.65</v>
      </c>
      <c r="H5097" s="145"/>
      <c r="I5097" s="145"/>
      <c r="J5097" s="145"/>
    </row>
    <row r="5098" spans="1:10" ht="45">
      <c r="A5098" s="558">
        <v>94648</v>
      </c>
      <c r="B5098" s="66" t="s">
        <v>17405</v>
      </c>
      <c r="C5098" s="67" t="s">
        <v>20</v>
      </c>
      <c r="D5098" s="563" t="s">
        <v>14955</v>
      </c>
      <c r="E5098" s="558" t="s">
        <v>6</v>
      </c>
      <c r="F5098" s="564">
        <v>6.36</v>
      </c>
      <c r="G5098" s="564">
        <v>6.56</v>
      </c>
      <c r="H5098" s="145"/>
      <c r="I5098" s="145"/>
      <c r="J5098" s="145"/>
    </row>
    <row r="5099" spans="1:10" ht="45">
      <c r="A5099" s="558">
        <v>94649</v>
      </c>
      <c r="B5099" s="66" t="s">
        <v>17405</v>
      </c>
      <c r="C5099" s="67" t="s">
        <v>20</v>
      </c>
      <c r="D5099" s="563" t="s">
        <v>14956</v>
      </c>
      <c r="E5099" s="558" t="s">
        <v>6</v>
      </c>
      <c r="F5099" s="564">
        <v>11.81</v>
      </c>
      <c r="G5099" s="564">
        <v>12.08</v>
      </c>
      <c r="H5099" s="145"/>
      <c r="I5099" s="145"/>
      <c r="J5099" s="145"/>
    </row>
    <row r="5100" spans="1:10" ht="45">
      <c r="A5100" s="558">
        <v>94650</v>
      </c>
      <c r="B5100" s="66" t="s">
        <v>17405</v>
      </c>
      <c r="C5100" s="67" t="s">
        <v>20</v>
      </c>
      <c r="D5100" s="563" t="s">
        <v>14957</v>
      </c>
      <c r="E5100" s="558" t="s">
        <v>6</v>
      </c>
      <c r="F5100" s="564">
        <v>17.86</v>
      </c>
      <c r="G5100" s="564">
        <v>18.21</v>
      </c>
      <c r="H5100" s="145"/>
      <c r="I5100" s="145"/>
      <c r="J5100" s="145"/>
    </row>
    <row r="5101" spans="1:10" ht="45">
      <c r="A5101" s="558">
        <v>94651</v>
      </c>
      <c r="B5101" s="66" t="s">
        <v>17405</v>
      </c>
      <c r="C5101" s="67" t="s">
        <v>20</v>
      </c>
      <c r="D5101" s="563" t="s">
        <v>14958</v>
      </c>
      <c r="E5101" s="558" t="s">
        <v>6</v>
      </c>
      <c r="F5101" s="564">
        <v>20.77</v>
      </c>
      <c r="G5101" s="564">
        <v>21.26</v>
      </c>
      <c r="H5101" s="145"/>
      <c r="I5101" s="145"/>
      <c r="J5101" s="145"/>
    </row>
    <row r="5102" spans="1:10" ht="45">
      <c r="A5102" s="558">
        <v>94652</v>
      </c>
      <c r="B5102" s="66" t="s">
        <v>17405</v>
      </c>
      <c r="C5102" s="67" t="s">
        <v>20</v>
      </c>
      <c r="D5102" s="563" t="s">
        <v>14959</v>
      </c>
      <c r="E5102" s="558" t="s">
        <v>6</v>
      </c>
      <c r="F5102" s="564">
        <v>32.520000000000003</v>
      </c>
      <c r="G5102" s="564">
        <v>33.17</v>
      </c>
      <c r="H5102" s="145"/>
      <c r="I5102" s="145"/>
      <c r="J5102" s="145"/>
    </row>
    <row r="5103" spans="1:10" ht="45">
      <c r="A5103" s="558">
        <v>94653</v>
      </c>
      <c r="B5103" s="66" t="s">
        <v>17405</v>
      </c>
      <c r="C5103" s="67" t="s">
        <v>20</v>
      </c>
      <c r="D5103" s="563" t="s">
        <v>14960</v>
      </c>
      <c r="E5103" s="558" t="s">
        <v>6</v>
      </c>
      <c r="F5103" s="564">
        <v>52.5</v>
      </c>
      <c r="G5103" s="564">
        <v>53.48</v>
      </c>
      <c r="H5103" s="145"/>
      <c r="I5103" s="145"/>
      <c r="J5103" s="145"/>
    </row>
    <row r="5104" spans="1:10" ht="45">
      <c r="A5104" s="558">
        <v>94654</v>
      </c>
      <c r="B5104" s="66" t="s">
        <v>17405</v>
      </c>
      <c r="C5104" s="67" t="s">
        <v>20</v>
      </c>
      <c r="D5104" s="563" t="s">
        <v>14961</v>
      </c>
      <c r="E5104" s="558" t="s">
        <v>6</v>
      </c>
      <c r="F5104" s="564">
        <v>71.540000000000006</v>
      </c>
      <c r="G5104" s="564">
        <v>72.75</v>
      </c>
      <c r="H5104" s="145"/>
      <c r="I5104" s="145"/>
      <c r="J5104" s="145"/>
    </row>
    <row r="5105" spans="1:10" ht="54">
      <c r="A5105" s="558">
        <v>94689</v>
      </c>
      <c r="B5105" s="66" t="s">
        <v>17405</v>
      </c>
      <c r="C5105" s="67" t="s">
        <v>20</v>
      </c>
      <c r="D5105" s="563" t="s">
        <v>14962</v>
      </c>
      <c r="E5105" s="558" t="s">
        <v>2778</v>
      </c>
      <c r="F5105" s="564">
        <v>8.8699999999999992</v>
      </c>
      <c r="G5105" s="564">
        <v>9.1999999999999993</v>
      </c>
      <c r="H5105" s="145"/>
      <c r="I5105" s="145"/>
      <c r="J5105" s="145"/>
    </row>
    <row r="5106" spans="1:10" ht="54">
      <c r="A5106" s="558">
        <v>94702</v>
      </c>
      <c r="B5106" s="66" t="s">
        <v>17405</v>
      </c>
      <c r="C5106" s="67" t="s">
        <v>20</v>
      </c>
      <c r="D5106" s="563" t="s">
        <v>8155</v>
      </c>
      <c r="E5106" s="558" t="s">
        <v>2778</v>
      </c>
      <c r="F5106" s="564">
        <v>173.41</v>
      </c>
      <c r="G5106" s="564">
        <v>175.94</v>
      </c>
      <c r="H5106" s="145"/>
      <c r="I5106" s="145"/>
      <c r="J5106" s="145"/>
    </row>
    <row r="5107" spans="1:10" ht="45">
      <c r="A5107" s="558">
        <v>94691</v>
      </c>
      <c r="B5107" s="66" t="s">
        <v>17405</v>
      </c>
      <c r="C5107" s="67" t="s">
        <v>20</v>
      </c>
      <c r="D5107" s="563" t="s">
        <v>14963</v>
      </c>
      <c r="E5107" s="558" t="s">
        <v>2778</v>
      </c>
      <c r="F5107" s="564">
        <v>12.69</v>
      </c>
      <c r="G5107" s="564">
        <v>13.1</v>
      </c>
      <c r="H5107" s="145"/>
      <c r="I5107" s="145"/>
      <c r="J5107" s="145"/>
    </row>
    <row r="5108" spans="1:10" ht="45">
      <c r="A5108" s="558">
        <v>94693</v>
      </c>
      <c r="B5108" s="66" t="s">
        <v>17405</v>
      </c>
      <c r="C5108" s="67" t="s">
        <v>20</v>
      </c>
      <c r="D5108" s="563" t="s">
        <v>8146</v>
      </c>
      <c r="E5108" s="558" t="s">
        <v>2778</v>
      </c>
      <c r="F5108" s="564">
        <v>16.62</v>
      </c>
      <c r="G5108" s="564">
        <v>17.149999999999999</v>
      </c>
      <c r="H5108" s="145"/>
      <c r="I5108" s="145"/>
      <c r="J5108" s="145"/>
    </row>
    <row r="5109" spans="1:10" ht="45">
      <c r="A5109" s="558">
        <v>94695</v>
      </c>
      <c r="B5109" s="66" t="s">
        <v>17405</v>
      </c>
      <c r="C5109" s="67" t="s">
        <v>20</v>
      </c>
      <c r="D5109" s="563" t="s">
        <v>8148</v>
      </c>
      <c r="E5109" s="558" t="s">
        <v>2778</v>
      </c>
      <c r="F5109" s="564">
        <v>28.94</v>
      </c>
      <c r="G5109" s="564">
        <v>29.68</v>
      </c>
      <c r="H5109" s="145"/>
      <c r="I5109" s="145"/>
      <c r="J5109" s="145"/>
    </row>
    <row r="5110" spans="1:10" ht="45">
      <c r="A5110" s="558">
        <v>94698</v>
      </c>
      <c r="B5110" s="66" t="s">
        <v>17405</v>
      </c>
      <c r="C5110" s="67" t="s">
        <v>20</v>
      </c>
      <c r="D5110" s="563" t="s">
        <v>8151</v>
      </c>
      <c r="E5110" s="558" t="s">
        <v>2778</v>
      </c>
      <c r="F5110" s="564">
        <v>62.03</v>
      </c>
      <c r="G5110" s="564">
        <v>63.38</v>
      </c>
      <c r="H5110" s="145"/>
      <c r="I5110" s="145"/>
      <c r="J5110" s="145"/>
    </row>
    <row r="5111" spans="1:10" ht="45">
      <c r="A5111" s="558">
        <v>94700</v>
      </c>
      <c r="B5111" s="66" t="s">
        <v>17405</v>
      </c>
      <c r="C5111" s="67" t="s">
        <v>20</v>
      </c>
      <c r="D5111" s="563" t="s">
        <v>8153</v>
      </c>
      <c r="E5111" s="558" t="s">
        <v>2778</v>
      </c>
      <c r="F5111" s="564">
        <v>120.42</v>
      </c>
      <c r="G5111" s="564">
        <v>122.14</v>
      </c>
      <c r="H5111" s="145"/>
      <c r="I5111" s="145"/>
      <c r="J5111" s="145"/>
    </row>
    <row r="5112" spans="1:10" ht="54">
      <c r="A5112" s="558">
        <v>94477</v>
      </c>
      <c r="B5112" s="66" t="s">
        <v>17405</v>
      </c>
      <c r="C5112" s="67" t="s">
        <v>20</v>
      </c>
      <c r="D5112" s="563" t="s">
        <v>8099</v>
      </c>
      <c r="E5112" s="558" t="s">
        <v>2778</v>
      </c>
      <c r="F5112" s="564">
        <v>100.96</v>
      </c>
      <c r="G5112" s="564">
        <v>103.68</v>
      </c>
      <c r="H5112" s="145"/>
      <c r="I5112" s="145"/>
      <c r="J5112" s="145"/>
    </row>
    <row r="5113" spans="1:10" ht="54">
      <c r="A5113" s="558">
        <v>94478</v>
      </c>
      <c r="B5113" s="66" t="s">
        <v>17405</v>
      </c>
      <c r="C5113" s="67" t="s">
        <v>20</v>
      </c>
      <c r="D5113" s="563" t="s">
        <v>8100</v>
      </c>
      <c r="E5113" s="558" t="s">
        <v>2778</v>
      </c>
      <c r="F5113" s="564">
        <v>168.55</v>
      </c>
      <c r="G5113" s="564">
        <v>171.74</v>
      </c>
      <c r="H5113" s="145"/>
      <c r="I5113" s="145"/>
      <c r="J5113" s="145"/>
    </row>
    <row r="5114" spans="1:10" ht="54">
      <c r="A5114" s="558">
        <v>94479</v>
      </c>
      <c r="B5114" s="66" t="s">
        <v>17405</v>
      </c>
      <c r="C5114" s="67" t="s">
        <v>20</v>
      </c>
      <c r="D5114" s="563" t="s">
        <v>8101</v>
      </c>
      <c r="E5114" s="558" t="s">
        <v>2778</v>
      </c>
      <c r="F5114" s="564">
        <v>219.82</v>
      </c>
      <c r="G5114" s="564">
        <v>223.57</v>
      </c>
      <c r="H5114" s="145"/>
      <c r="I5114" s="145"/>
      <c r="J5114" s="145"/>
    </row>
    <row r="5115" spans="1:10" ht="45">
      <c r="A5115" s="558">
        <v>96764</v>
      </c>
      <c r="B5115" s="66" t="s">
        <v>17405</v>
      </c>
      <c r="C5115" s="67" t="s">
        <v>20</v>
      </c>
      <c r="D5115" s="563" t="s">
        <v>8229</v>
      </c>
      <c r="E5115" s="558" t="s">
        <v>2778</v>
      </c>
      <c r="F5115" s="564">
        <v>315.83</v>
      </c>
      <c r="G5115" s="564">
        <v>319.41000000000003</v>
      </c>
      <c r="H5115" s="145"/>
      <c r="I5115" s="145"/>
      <c r="J5115" s="145"/>
    </row>
    <row r="5116" spans="1:10" ht="45">
      <c r="A5116" s="558">
        <v>105164</v>
      </c>
      <c r="B5116" s="66" t="s">
        <v>17405</v>
      </c>
      <c r="C5116" s="67" t="s">
        <v>20</v>
      </c>
      <c r="D5116" s="563" t="s">
        <v>8273</v>
      </c>
      <c r="E5116" s="558" t="s">
        <v>2778</v>
      </c>
      <c r="F5116" s="564">
        <v>10.47</v>
      </c>
      <c r="G5116" s="564">
        <v>11.05</v>
      </c>
      <c r="H5116" s="145"/>
      <c r="I5116" s="145"/>
      <c r="J5116" s="145"/>
    </row>
    <row r="5117" spans="1:10" ht="45">
      <c r="A5117" s="558">
        <v>105165</v>
      </c>
      <c r="B5117" s="66" t="s">
        <v>17405</v>
      </c>
      <c r="C5117" s="67" t="s">
        <v>20</v>
      </c>
      <c r="D5117" s="563" t="s">
        <v>8274</v>
      </c>
      <c r="E5117" s="558" t="s">
        <v>2778</v>
      </c>
      <c r="F5117" s="564">
        <v>10.6</v>
      </c>
      <c r="G5117" s="564">
        <v>11.25</v>
      </c>
      <c r="H5117" s="145"/>
      <c r="I5117" s="145"/>
      <c r="J5117" s="145"/>
    </row>
    <row r="5118" spans="1:10" ht="45">
      <c r="A5118" s="558">
        <v>96758</v>
      </c>
      <c r="B5118" s="66" t="s">
        <v>17405</v>
      </c>
      <c r="C5118" s="67" t="s">
        <v>20</v>
      </c>
      <c r="D5118" s="563" t="s">
        <v>8223</v>
      </c>
      <c r="E5118" s="558" t="s">
        <v>2778</v>
      </c>
      <c r="F5118" s="564">
        <v>16.63</v>
      </c>
      <c r="G5118" s="564">
        <v>17.37</v>
      </c>
      <c r="H5118" s="145"/>
      <c r="I5118" s="145"/>
      <c r="J5118" s="145"/>
    </row>
    <row r="5119" spans="1:10" ht="45">
      <c r="A5119" s="558">
        <v>96759</v>
      </c>
      <c r="B5119" s="66" t="s">
        <v>17405</v>
      </c>
      <c r="C5119" s="67" t="s">
        <v>20</v>
      </c>
      <c r="D5119" s="563" t="s">
        <v>8224</v>
      </c>
      <c r="E5119" s="558" t="s">
        <v>2778</v>
      </c>
      <c r="F5119" s="564">
        <v>25</v>
      </c>
      <c r="G5119" s="564">
        <v>25.89</v>
      </c>
      <c r="H5119" s="145"/>
      <c r="I5119" s="145"/>
      <c r="J5119" s="145"/>
    </row>
    <row r="5120" spans="1:10" ht="45">
      <c r="A5120" s="558">
        <v>96760</v>
      </c>
      <c r="B5120" s="66" t="s">
        <v>17405</v>
      </c>
      <c r="C5120" s="67" t="s">
        <v>20</v>
      </c>
      <c r="D5120" s="563" t="s">
        <v>8225</v>
      </c>
      <c r="E5120" s="558" t="s">
        <v>2778</v>
      </c>
      <c r="F5120" s="564">
        <v>41.34</v>
      </c>
      <c r="G5120" s="564">
        <v>42.46</v>
      </c>
      <c r="H5120" s="145"/>
      <c r="I5120" s="145"/>
      <c r="J5120" s="145"/>
    </row>
    <row r="5121" spans="1:10" ht="45">
      <c r="A5121" s="558">
        <v>96761</v>
      </c>
      <c r="B5121" s="66" t="s">
        <v>17405</v>
      </c>
      <c r="C5121" s="67" t="s">
        <v>20</v>
      </c>
      <c r="D5121" s="563" t="s">
        <v>8226</v>
      </c>
      <c r="E5121" s="558" t="s">
        <v>2778</v>
      </c>
      <c r="F5121" s="564">
        <v>61.95</v>
      </c>
      <c r="G5121" s="564">
        <v>63.44</v>
      </c>
      <c r="H5121" s="145"/>
      <c r="I5121" s="145"/>
      <c r="J5121" s="145"/>
    </row>
    <row r="5122" spans="1:10" ht="45">
      <c r="A5122" s="558">
        <v>96762</v>
      </c>
      <c r="B5122" s="66" t="s">
        <v>17405</v>
      </c>
      <c r="C5122" s="67" t="s">
        <v>20</v>
      </c>
      <c r="D5122" s="563" t="s">
        <v>8227</v>
      </c>
      <c r="E5122" s="558" t="s">
        <v>2778</v>
      </c>
      <c r="F5122" s="564">
        <v>118.22</v>
      </c>
      <c r="G5122" s="564">
        <v>120.14</v>
      </c>
      <c r="H5122" s="145"/>
      <c r="I5122" s="145"/>
      <c r="J5122" s="145"/>
    </row>
    <row r="5123" spans="1:10" ht="45">
      <c r="A5123" s="558">
        <v>96763</v>
      </c>
      <c r="B5123" s="66" t="s">
        <v>17405</v>
      </c>
      <c r="C5123" s="67" t="s">
        <v>20</v>
      </c>
      <c r="D5123" s="563" t="s">
        <v>8228</v>
      </c>
      <c r="E5123" s="558" t="s">
        <v>2778</v>
      </c>
      <c r="F5123" s="564">
        <v>158.37</v>
      </c>
      <c r="G5123" s="564">
        <v>160.91999999999999</v>
      </c>
      <c r="H5123" s="145"/>
      <c r="I5123" s="145"/>
      <c r="J5123" s="145"/>
    </row>
    <row r="5124" spans="1:10" ht="45">
      <c r="A5124" s="558">
        <v>94701</v>
      </c>
      <c r="B5124" s="66" t="s">
        <v>17405</v>
      </c>
      <c r="C5124" s="67" t="s">
        <v>20</v>
      </c>
      <c r="D5124" s="563" t="s">
        <v>8154</v>
      </c>
      <c r="E5124" s="558" t="s">
        <v>2778</v>
      </c>
      <c r="F5124" s="564">
        <v>208.09</v>
      </c>
      <c r="G5124" s="564">
        <v>211.35</v>
      </c>
      <c r="H5124" s="145"/>
      <c r="I5124" s="145"/>
      <c r="J5124" s="145"/>
    </row>
    <row r="5125" spans="1:10" ht="45">
      <c r="A5125" s="558">
        <v>94688</v>
      </c>
      <c r="B5125" s="66" t="s">
        <v>17405</v>
      </c>
      <c r="C5125" s="67" t="s">
        <v>20</v>
      </c>
      <c r="D5125" s="563" t="s">
        <v>14964</v>
      </c>
      <c r="E5125" s="558" t="s">
        <v>2778</v>
      </c>
      <c r="F5125" s="564">
        <v>6.48</v>
      </c>
      <c r="G5125" s="564">
        <v>6.81</v>
      </c>
      <c r="H5125" s="145"/>
      <c r="I5125" s="145"/>
      <c r="J5125" s="145"/>
    </row>
    <row r="5126" spans="1:10" ht="45">
      <c r="A5126" s="558">
        <v>94690</v>
      </c>
      <c r="B5126" s="66" t="s">
        <v>17405</v>
      </c>
      <c r="C5126" s="67" t="s">
        <v>20</v>
      </c>
      <c r="D5126" s="563" t="s">
        <v>8144</v>
      </c>
      <c r="E5126" s="558" t="s">
        <v>2778</v>
      </c>
      <c r="F5126" s="564">
        <v>10.63</v>
      </c>
      <c r="G5126" s="564">
        <v>11.06</v>
      </c>
      <c r="H5126" s="145"/>
      <c r="I5126" s="145"/>
      <c r="J5126" s="145"/>
    </row>
    <row r="5127" spans="1:10" ht="45">
      <c r="A5127" s="558">
        <v>94692</v>
      </c>
      <c r="B5127" s="66" t="s">
        <v>17405</v>
      </c>
      <c r="C5127" s="67" t="s">
        <v>20</v>
      </c>
      <c r="D5127" s="563" t="s">
        <v>8145</v>
      </c>
      <c r="E5127" s="558" t="s">
        <v>2778</v>
      </c>
      <c r="F5127" s="564">
        <v>17.98</v>
      </c>
      <c r="G5127" s="564">
        <v>18.57</v>
      </c>
      <c r="H5127" s="145"/>
      <c r="I5127" s="145"/>
      <c r="J5127" s="145"/>
    </row>
    <row r="5128" spans="1:10" ht="45">
      <c r="A5128" s="558">
        <v>94694</v>
      </c>
      <c r="B5128" s="66" t="s">
        <v>17405</v>
      </c>
      <c r="C5128" s="67" t="s">
        <v>20</v>
      </c>
      <c r="D5128" s="563" t="s">
        <v>8147</v>
      </c>
      <c r="E5128" s="558" t="s">
        <v>2778</v>
      </c>
      <c r="F5128" s="564">
        <v>22.33</v>
      </c>
      <c r="G5128" s="564">
        <v>23.14</v>
      </c>
      <c r="H5128" s="145"/>
      <c r="I5128" s="145"/>
      <c r="J5128" s="145"/>
    </row>
    <row r="5129" spans="1:10" ht="45">
      <c r="A5129" s="558">
        <v>94696</v>
      </c>
      <c r="B5129" s="66" t="s">
        <v>17405</v>
      </c>
      <c r="C5129" s="67" t="s">
        <v>20</v>
      </c>
      <c r="D5129" s="563" t="s">
        <v>8149</v>
      </c>
      <c r="E5129" s="558" t="s">
        <v>2778</v>
      </c>
      <c r="F5129" s="564">
        <v>46.91</v>
      </c>
      <c r="G5129" s="564">
        <v>48</v>
      </c>
      <c r="H5129" s="145"/>
      <c r="I5129" s="145"/>
      <c r="J5129" s="145"/>
    </row>
    <row r="5130" spans="1:10" ht="45">
      <c r="A5130" s="558">
        <v>94697</v>
      </c>
      <c r="B5130" s="66" t="s">
        <v>17405</v>
      </c>
      <c r="C5130" s="67" t="s">
        <v>20</v>
      </c>
      <c r="D5130" s="563" t="s">
        <v>8150</v>
      </c>
      <c r="E5130" s="558" t="s">
        <v>2778</v>
      </c>
      <c r="F5130" s="564">
        <v>80.319999999999993</v>
      </c>
      <c r="G5130" s="564">
        <v>81.94</v>
      </c>
      <c r="H5130" s="145"/>
      <c r="I5130" s="145"/>
      <c r="J5130" s="145"/>
    </row>
    <row r="5131" spans="1:10" ht="45">
      <c r="A5131" s="558">
        <v>94699</v>
      </c>
      <c r="B5131" s="66" t="s">
        <v>17405</v>
      </c>
      <c r="C5131" s="67" t="s">
        <v>20</v>
      </c>
      <c r="D5131" s="563" t="s">
        <v>8152</v>
      </c>
      <c r="E5131" s="558" t="s">
        <v>2778</v>
      </c>
      <c r="F5131" s="564">
        <v>106.41</v>
      </c>
      <c r="G5131" s="564">
        <v>108.43</v>
      </c>
      <c r="H5131" s="145"/>
      <c r="I5131" s="145"/>
      <c r="J5131" s="145"/>
    </row>
    <row r="5132" spans="1:10" ht="45">
      <c r="A5132" s="558">
        <v>105167</v>
      </c>
      <c r="B5132" s="66" t="s">
        <v>17405</v>
      </c>
      <c r="C5132" s="67" t="s">
        <v>20</v>
      </c>
      <c r="D5132" s="563" t="s">
        <v>8276</v>
      </c>
      <c r="E5132" s="558" t="s">
        <v>2778</v>
      </c>
      <c r="F5132" s="564">
        <v>217.46</v>
      </c>
      <c r="G5132" s="564">
        <v>223.34</v>
      </c>
      <c r="H5132" s="145"/>
      <c r="I5132" s="145"/>
      <c r="J5132" s="145"/>
    </row>
    <row r="5133" spans="1:10" ht="45">
      <c r="A5133" s="558">
        <v>105168</v>
      </c>
      <c r="B5133" s="66" t="s">
        <v>17405</v>
      </c>
      <c r="C5133" s="67" t="s">
        <v>20</v>
      </c>
      <c r="D5133" s="563" t="s">
        <v>14965</v>
      </c>
      <c r="E5133" s="558" t="s">
        <v>2778</v>
      </c>
      <c r="F5133" s="564">
        <v>0</v>
      </c>
      <c r="G5133" s="564">
        <v>0</v>
      </c>
      <c r="H5133" s="145"/>
      <c r="I5133" s="145"/>
      <c r="J5133" s="145"/>
    </row>
    <row r="5134" spans="1:10" ht="45">
      <c r="A5134" s="558">
        <v>105171</v>
      </c>
      <c r="B5134" s="66" t="s">
        <v>17405</v>
      </c>
      <c r="C5134" s="67" t="s">
        <v>20</v>
      </c>
      <c r="D5134" s="563" t="s">
        <v>14966</v>
      </c>
      <c r="E5134" s="558" t="s">
        <v>2778</v>
      </c>
      <c r="F5134" s="564">
        <v>0</v>
      </c>
      <c r="G5134" s="564">
        <v>0</v>
      </c>
      <c r="H5134" s="145"/>
      <c r="I5134" s="145"/>
      <c r="J5134" s="145"/>
    </row>
    <row r="5135" spans="1:10" ht="45">
      <c r="A5135" s="558">
        <v>105191</v>
      </c>
      <c r="B5135" s="66" t="s">
        <v>17405</v>
      </c>
      <c r="C5135" s="67" t="s">
        <v>20</v>
      </c>
      <c r="D5135" s="563" t="s">
        <v>14967</v>
      </c>
      <c r="E5135" s="558" t="s">
        <v>2778</v>
      </c>
      <c r="F5135" s="564">
        <v>0</v>
      </c>
      <c r="G5135" s="564">
        <v>0</v>
      </c>
      <c r="H5135" s="145"/>
      <c r="I5135" s="145"/>
      <c r="J5135" s="145"/>
    </row>
    <row r="5136" spans="1:10" ht="45">
      <c r="A5136" s="558">
        <v>105192</v>
      </c>
      <c r="B5136" s="66" t="s">
        <v>17405</v>
      </c>
      <c r="C5136" s="67" t="s">
        <v>20</v>
      </c>
      <c r="D5136" s="563" t="s">
        <v>14968</v>
      </c>
      <c r="E5136" s="558" t="s">
        <v>2778</v>
      </c>
      <c r="F5136" s="564">
        <v>0</v>
      </c>
      <c r="G5136" s="564">
        <v>0</v>
      </c>
      <c r="H5136" s="145"/>
      <c r="I5136" s="145"/>
      <c r="J5136" s="145"/>
    </row>
    <row r="5137" spans="1:10" ht="54">
      <c r="A5137" s="558">
        <v>96809</v>
      </c>
      <c r="B5137" s="66" t="s">
        <v>17405</v>
      </c>
      <c r="C5137" s="67" t="s">
        <v>20</v>
      </c>
      <c r="D5137" s="563" t="s">
        <v>7071</v>
      </c>
      <c r="E5137" s="558" t="s">
        <v>2778</v>
      </c>
      <c r="F5137" s="564">
        <v>18.420000000000002</v>
      </c>
      <c r="G5137" s="564">
        <v>19.18</v>
      </c>
      <c r="H5137" s="145"/>
      <c r="I5137" s="145"/>
      <c r="J5137" s="145"/>
    </row>
    <row r="5138" spans="1:10" ht="54">
      <c r="A5138" s="558">
        <v>96812</v>
      </c>
      <c r="B5138" s="66" t="s">
        <v>17405</v>
      </c>
      <c r="C5138" s="67" t="s">
        <v>20</v>
      </c>
      <c r="D5138" s="563" t="s">
        <v>7074</v>
      </c>
      <c r="E5138" s="558" t="s">
        <v>2778</v>
      </c>
      <c r="F5138" s="564">
        <v>19.190000000000001</v>
      </c>
      <c r="G5138" s="564">
        <v>19.989999999999998</v>
      </c>
      <c r="H5138" s="145"/>
      <c r="I5138" s="145"/>
      <c r="J5138" s="145"/>
    </row>
    <row r="5139" spans="1:10" ht="54">
      <c r="A5139" s="558">
        <v>96813</v>
      </c>
      <c r="B5139" s="66" t="s">
        <v>17405</v>
      </c>
      <c r="C5139" s="67" t="s">
        <v>20</v>
      </c>
      <c r="D5139" s="563" t="s">
        <v>7075</v>
      </c>
      <c r="E5139" s="558" t="s">
        <v>2778</v>
      </c>
      <c r="F5139" s="564">
        <v>21.91</v>
      </c>
      <c r="G5139" s="564">
        <v>22.8</v>
      </c>
      <c r="H5139" s="145"/>
      <c r="I5139" s="145"/>
      <c r="J5139" s="145"/>
    </row>
    <row r="5140" spans="1:10" ht="54">
      <c r="A5140" s="558">
        <v>96817</v>
      </c>
      <c r="B5140" s="66" t="s">
        <v>17405</v>
      </c>
      <c r="C5140" s="67" t="s">
        <v>20</v>
      </c>
      <c r="D5140" s="563" t="s">
        <v>7079</v>
      </c>
      <c r="E5140" s="558" t="s">
        <v>2778</v>
      </c>
      <c r="F5140" s="564">
        <v>33.4</v>
      </c>
      <c r="G5140" s="564">
        <v>34.46</v>
      </c>
      <c r="H5140" s="145"/>
      <c r="I5140" s="145"/>
      <c r="J5140" s="145"/>
    </row>
    <row r="5141" spans="1:10" ht="54">
      <c r="A5141" s="558">
        <v>96816</v>
      </c>
      <c r="B5141" s="66" t="s">
        <v>17405</v>
      </c>
      <c r="C5141" s="67" t="s">
        <v>20</v>
      </c>
      <c r="D5141" s="563" t="s">
        <v>7078</v>
      </c>
      <c r="E5141" s="558" t="s">
        <v>2778</v>
      </c>
      <c r="F5141" s="564">
        <v>24.81</v>
      </c>
      <c r="G5141" s="564">
        <v>25.77</v>
      </c>
      <c r="H5141" s="145"/>
      <c r="I5141" s="145"/>
      <c r="J5141" s="145"/>
    </row>
    <row r="5142" spans="1:10" ht="54">
      <c r="A5142" s="558">
        <v>96821</v>
      </c>
      <c r="B5142" s="66" t="s">
        <v>17405</v>
      </c>
      <c r="C5142" s="67" t="s">
        <v>20</v>
      </c>
      <c r="D5142" s="563" t="s">
        <v>7083</v>
      </c>
      <c r="E5142" s="558" t="s">
        <v>2778</v>
      </c>
      <c r="F5142" s="564">
        <v>37.21</v>
      </c>
      <c r="G5142" s="564">
        <v>38.369999999999997</v>
      </c>
      <c r="H5142" s="145"/>
      <c r="I5142" s="145"/>
      <c r="J5142" s="145"/>
    </row>
    <row r="5143" spans="1:10" ht="54">
      <c r="A5143" s="558">
        <v>96824</v>
      </c>
      <c r="B5143" s="66" t="s">
        <v>17405</v>
      </c>
      <c r="C5143" s="67" t="s">
        <v>20</v>
      </c>
      <c r="D5143" s="563" t="s">
        <v>7086</v>
      </c>
      <c r="E5143" s="558" t="s">
        <v>2778</v>
      </c>
      <c r="F5143" s="564">
        <v>17.32</v>
      </c>
      <c r="G5143" s="564">
        <v>17.989999999999998</v>
      </c>
      <c r="H5143" s="145"/>
      <c r="I5143" s="145"/>
      <c r="J5143" s="145"/>
    </row>
    <row r="5144" spans="1:10" ht="54">
      <c r="A5144" s="558">
        <v>96827</v>
      </c>
      <c r="B5144" s="66" t="s">
        <v>17405</v>
      </c>
      <c r="C5144" s="67" t="s">
        <v>20</v>
      </c>
      <c r="D5144" s="563" t="s">
        <v>7088</v>
      </c>
      <c r="E5144" s="558" t="s">
        <v>2778</v>
      </c>
      <c r="F5144" s="564">
        <v>18.91</v>
      </c>
      <c r="G5144" s="564">
        <v>19.62</v>
      </c>
      <c r="H5144" s="145"/>
      <c r="I5144" s="145"/>
      <c r="J5144" s="145"/>
    </row>
    <row r="5145" spans="1:10" ht="54">
      <c r="A5145" s="558">
        <v>96828</v>
      </c>
      <c r="B5145" s="66" t="s">
        <v>17405</v>
      </c>
      <c r="C5145" s="67" t="s">
        <v>20</v>
      </c>
      <c r="D5145" s="563" t="s">
        <v>7089</v>
      </c>
      <c r="E5145" s="558" t="s">
        <v>2778</v>
      </c>
      <c r="F5145" s="564">
        <v>23.42</v>
      </c>
      <c r="G5145" s="564">
        <v>24.22</v>
      </c>
      <c r="H5145" s="145"/>
      <c r="I5145" s="145"/>
      <c r="J5145" s="145"/>
    </row>
    <row r="5146" spans="1:10" ht="54">
      <c r="A5146" s="558">
        <v>96832</v>
      </c>
      <c r="B5146" s="66" t="s">
        <v>17405</v>
      </c>
      <c r="C5146" s="67" t="s">
        <v>20</v>
      </c>
      <c r="D5146" s="563" t="s">
        <v>7092</v>
      </c>
      <c r="E5146" s="558" t="s">
        <v>2778</v>
      </c>
      <c r="F5146" s="564">
        <v>29.67</v>
      </c>
      <c r="G5146" s="564">
        <v>30.51</v>
      </c>
      <c r="H5146" s="145"/>
      <c r="I5146" s="145"/>
      <c r="J5146" s="145"/>
    </row>
    <row r="5147" spans="1:10" ht="54">
      <c r="A5147" s="558">
        <v>104525</v>
      </c>
      <c r="B5147" s="66" t="s">
        <v>17405</v>
      </c>
      <c r="C5147" s="67" t="s">
        <v>20</v>
      </c>
      <c r="D5147" s="563" t="s">
        <v>14969</v>
      </c>
      <c r="E5147" s="558" t="s">
        <v>2778</v>
      </c>
      <c r="F5147" s="564">
        <v>0</v>
      </c>
      <c r="G5147" s="564">
        <v>0</v>
      </c>
      <c r="H5147" s="145"/>
      <c r="I5147" s="145"/>
      <c r="J5147" s="145"/>
    </row>
    <row r="5148" spans="1:10" ht="54">
      <c r="A5148" s="558">
        <v>104563</v>
      </c>
      <c r="B5148" s="66" t="s">
        <v>17405</v>
      </c>
      <c r="C5148" s="67" t="s">
        <v>20</v>
      </c>
      <c r="D5148" s="563" t="s">
        <v>14970</v>
      </c>
      <c r="E5148" s="558" t="s">
        <v>2778</v>
      </c>
      <c r="F5148" s="564">
        <v>0</v>
      </c>
      <c r="G5148" s="564">
        <v>0</v>
      </c>
      <c r="H5148" s="145"/>
      <c r="I5148" s="145"/>
      <c r="J5148" s="145"/>
    </row>
    <row r="5149" spans="1:10" ht="54">
      <c r="A5149" s="558">
        <v>104531</v>
      </c>
      <c r="B5149" s="66" t="s">
        <v>17405</v>
      </c>
      <c r="C5149" s="67" t="s">
        <v>20</v>
      </c>
      <c r="D5149" s="563" t="s">
        <v>14971</v>
      </c>
      <c r="E5149" s="558" t="s">
        <v>2778</v>
      </c>
      <c r="F5149" s="564">
        <v>0</v>
      </c>
      <c r="G5149" s="564">
        <v>0</v>
      </c>
      <c r="H5149" s="145"/>
      <c r="I5149" s="145"/>
      <c r="J5149" s="145"/>
    </row>
    <row r="5150" spans="1:10" ht="54">
      <c r="A5150" s="558">
        <v>104527</v>
      </c>
      <c r="B5150" s="66" t="s">
        <v>17405</v>
      </c>
      <c r="C5150" s="67" t="s">
        <v>20</v>
      </c>
      <c r="D5150" s="563" t="s">
        <v>14972</v>
      </c>
      <c r="E5150" s="558" t="s">
        <v>2778</v>
      </c>
      <c r="F5150" s="564">
        <v>0</v>
      </c>
      <c r="G5150" s="564">
        <v>0</v>
      </c>
      <c r="H5150" s="145"/>
      <c r="I5150" s="145"/>
      <c r="J5150" s="145"/>
    </row>
    <row r="5151" spans="1:10" ht="54">
      <c r="A5151" s="558">
        <v>104529</v>
      </c>
      <c r="B5151" s="66" t="s">
        <v>17405</v>
      </c>
      <c r="C5151" s="67" t="s">
        <v>20</v>
      </c>
      <c r="D5151" s="563" t="s">
        <v>14973</v>
      </c>
      <c r="E5151" s="558" t="s">
        <v>2778</v>
      </c>
      <c r="F5151" s="564">
        <v>0</v>
      </c>
      <c r="G5151" s="564">
        <v>0</v>
      </c>
      <c r="H5151" s="145"/>
      <c r="I5151" s="145"/>
      <c r="J5151" s="145"/>
    </row>
    <row r="5152" spans="1:10" ht="54">
      <c r="A5152" s="558">
        <v>104564</v>
      </c>
      <c r="B5152" s="66" t="s">
        <v>17405</v>
      </c>
      <c r="C5152" s="67" t="s">
        <v>20</v>
      </c>
      <c r="D5152" s="563" t="s">
        <v>14974</v>
      </c>
      <c r="E5152" s="558" t="s">
        <v>2778</v>
      </c>
      <c r="F5152" s="564">
        <v>0</v>
      </c>
      <c r="G5152" s="564">
        <v>0</v>
      </c>
      <c r="H5152" s="145"/>
      <c r="I5152" s="145"/>
      <c r="J5152" s="145"/>
    </row>
    <row r="5153" spans="1:10" ht="54">
      <c r="A5153" s="558">
        <v>104533</v>
      </c>
      <c r="B5153" s="66" t="s">
        <v>17405</v>
      </c>
      <c r="C5153" s="67" t="s">
        <v>20</v>
      </c>
      <c r="D5153" s="563" t="s">
        <v>14975</v>
      </c>
      <c r="E5153" s="558" t="s">
        <v>2778</v>
      </c>
      <c r="F5153" s="564">
        <v>0</v>
      </c>
      <c r="G5153" s="564">
        <v>0</v>
      </c>
      <c r="H5153" s="145"/>
      <c r="I5153" s="145"/>
      <c r="J5153" s="145"/>
    </row>
    <row r="5154" spans="1:10" ht="54">
      <c r="A5154" s="558">
        <v>104535</v>
      </c>
      <c r="B5154" s="66" t="s">
        <v>17405</v>
      </c>
      <c r="C5154" s="67" t="s">
        <v>20</v>
      </c>
      <c r="D5154" s="563" t="s">
        <v>14976</v>
      </c>
      <c r="E5154" s="558" t="s">
        <v>2778</v>
      </c>
      <c r="F5154" s="564">
        <v>0</v>
      </c>
      <c r="G5154" s="564">
        <v>0</v>
      </c>
      <c r="H5154" s="145"/>
      <c r="I5154" s="145"/>
      <c r="J5154" s="145"/>
    </row>
    <row r="5155" spans="1:10" ht="54">
      <c r="A5155" s="558">
        <v>96810</v>
      </c>
      <c r="B5155" s="66" t="s">
        <v>17405</v>
      </c>
      <c r="C5155" s="67" t="s">
        <v>20</v>
      </c>
      <c r="D5155" s="563" t="s">
        <v>7072</v>
      </c>
      <c r="E5155" s="558" t="s">
        <v>2778</v>
      </c>
      <c r="F5155" s="564">
        <v>19.98</v>
      </c>
      <c r="G5155" s="564">
        <v>20.82</v>
      </c>
      <c r="H5155" s="145"/>
      <c r="I5155" s="145"/>
      <c r="J5155" s="145"/>
    </row>
    <row r="5156" spans="1:10" ht="54">
      <c r="A5156" s="558">
        <v>104524</v>
      </c>
      <c r="B5156" s="66" t="s">
        <v>17405</v>
      </c>
      <c r="C5156" s="67" t="s">
        <v>20</v>
      </c>
      <c r="D5156" s="563" t="s">
        <v>14977</v>
      </c>
      <c r="E5156" s="558" t="s">
        <v>2778</v>
      </c>
      <c r="F5156" s="564">
        <v>0</v>
      </c>
      <c r="G5156" s="564">
        <v>0</v>
      </c>
      <c r="H5156" s="145"/>
      <c r="I5156" s="145"/>
      <c r="J5156" s="145"/>
    </row>
    <row r="5157" spans="1:10" ht="54">
      <c r="A5157" s="558">
        <v>104530</v>
      </c>
      <c r="B5157" s="66" t="s">
        <v>17405</v>
      </c>
      <c r="C5157" s="67" t="s">
        <v>20</v>
      </c>
      <c r="D5157" s="563" t="s">
        <v>14978</v>
      </c>
      <c r="E5157" s="558" t="s">
        <v>2778</v>
      </c>
      <c r="F5157" s="564">
        <v>0</v>
      </c>
      <c r="G5157" s="564">
        <v>0</v>
      </c>
      <c r="H5157" s="145"/>
      <c r="I5157" s="145"/>
      <c r="J5157" s="145"/>
    </row>
    <row r="5158" spans="1:10" ht="54">
      <c r="A5158" s="558">
        <v>104526</v>
      </c>
      <c r="B5158" s="66" t="s">
        <v>17405</v>
      </c>
      <c r="C5158" s="67" t="s">
        <v>20</v>
      </c>
      <c r="D5158" s="563" t="s">
        <v>14979</v>
      </c>
      <c r="E5158" s="558" t="s">
        <v>2778</v>
      </c>
      <c r="F5158" s="564">
        <v>0</v>
      </c>
      <c r="G5158" s="564">
        <v>0</v>
      </c>
      <c r="H5158" s="145"/>
      <c r="I5158" s="145"/>
      <c r="J5158" s="145"/>
    </row>
    <row r="5159" spans="1:10" ht="54">
      <c r="A5159" s="558">
        <v>104528</v>
      </c>
      <c r="B5159" s="66" t="s">
        <v>17405</v>
      </c>
      <c r="C5159" s="67" t="s">
        <v>20</v>
      </c>
      <c r="D5159" s="563" t="s">
        <v>14980</v>
      </c>
      <c r="E5159" s="558" t="s">
        <v>2778</v>
      </c>
      <c r="F5159" s="564">
        <v>0</v>
      </c>
      <c r="G5159" s="564">
        <v>0</v>
      </c>
      <c r="H5159" s="145"/>
      <c r="I5159" s="145"/>
      <c r="J5159" s="145"/>
    </row>
    <row r="5160" spans="1:10" ht="54">
      <c r="A5160" s="558">
        <v>104532</v>
      </c>
      <c r="B5160" s="66" t="s">
        <v>17405</v>
      </c>
      <c r="C5160" s="67" t="s">
        <v>20</v>
      </c>
      <c r="D5160" s="563" t="s">
        <v>14981</v>
      </c>
      <c r="E5160" s="558" t="s">
        <v>2778</v>
      </c>
      <c r="F5160" s="564">
        <v>0</v>
      </c>
      <c r="G5160" s="564">
        <v>0</v>
      </c>
      <c r="H5160" s="145"/>
      <c r="I5160" s="145"/>
      <c r="J5160" s="145"/>
    </row>
    <row r="5161" spans="1:10" ht="54">
      <c r="A5161" s="558">
        <v>104534</v>
      </c>
      <c r="B5161" s="66" t="s">
        <v>17405</v>
      </c>
      <c r="C5161" s="67" t="s">
        <v>20</v>
      </c>
      <c r="D5161" s="563" t="s">
        <v>14982</v>
      </c>
      <c r="E5161" s="558" t="s">
        <v>2778</v>
      </c>
      <c r="F5161" s="564">
        <v>0</v>
      </c>
      <c r="G5161" s="564">
        <v>0</v>
      </c>
      <c r="H5161" s="145"/>
      <c r="I5161" s="145"/>
      <c r="J5161" s="145"/>
    </row>
    <row r="5162" spans="1:10" ht="54">
      <c r="A5162" s="558">
        <v>96873</v>
      </c>
      <c r="B5162" s="66" t="s">
        <v>17405</v>
      </c>
      <c r="C5162" s="67" t="s">
        <v>20</v>
      </c>
      <c r="D5162" s="563" t="s">
        <v>7126</v>
      </c>
      <c r="E5162" s="558" t="s">
        <v>2778</v>
      </c>
      <c r="F5162" s="564">
        <v>63.32</v>
      </c>
      <c r="G5162" s="564">
        <v>65.08</v>
      </c>
      <c r="H5162" s="145"/>
      <c r="I5162" s="145"/>
      <c r="J5162" s="145"/>
    </row>
    <row r="5163" spans="1:10" ht="67.5">
      <c r="A5163" s="558">
        <v>96872</v>
      </c>
      <c r="B5163" s="66" t="s">
        <v>17405</v>
      </c>
      <c r="C5163" s="67" t="s">
        <v>20</v>
      </c>
      <c r="D5163" s="563" t="s">
        <v>7125</v>
      </c>
      <c r="E5163" s="558" t="s">
        <v>2778</v>
      </c>
      <c r="F5163" s="564">
        <v>47.22</v>
      </c>
      <c r="G5163" s="564">
        <v>48.78</v>
      </c>
      <c r="H5163" s="145"/>
      <c r="I5163" s="145"/>
      <c r="J5163" s="145"/>
    </row>
    <row r="5164" spans="1:10" ht="54">
      <c r="A5164" s="558">
        <v>96876</v>
      </c>
      <c r="B5164" s="66" t="s">
        <v>17405</v>
      </c>
      <c r="C5164" s="67" t="s">
        <v>20</v>
      </c>
      <c r="D5164" s="563" t="s">
        <v>7129</v>
      </c>
      <c r="E5164" s="558" t="s">
        <v>2778</v>
      </c>
      <c r="F5164" s="564">
        <v>179.76</v>
      </c>
      <c r="G5164" s="564">
        <v>181.63</v>
      </c>
      <c r="H5164" s="145"/>
      <c r="I5164" s="145"/>
      <c r="J5164" s="145"/>
    </row>
    <row r="5165" spans="1:10" ht="54">
      <c r="A5165" s="558">
        <v>96878</v>
      </c>
      <c r="B5165" s="66" t="s">
        <v>17405</v>
      </c>
      <c r="C5165" s="67" t="s">
        <v>20</v>
      </c>
      <c r="D5165" s="563" t="s">
        <v>7130</v>
      </c>
      <c r="E5165" s="558" t="s">
        <v>2778</v>
      </c>
      <c r="F5165" s="564">
        <v>201.95</v>
      </c>
      <c r="G5165" s="564">
        <v>203.99</v>
      </c>
      <c r="H5165" s="145"/>
      <c r="I5165" s="145"/>
      <c r="J5165" s="145"/>
    </row>
    <row r="5166" spans="1:10" ht="54">
      <c r="A5166" s="558">
        <v>96875</v>
      </c>
      <c r="B5166" s="66" t="s">
        <v>17405</v>
      </c>
      <c r="C5166" s="67" t="s">
        <v>20</v>
      </c>
      <c r="D5166" s="563" t="s">
        <v>7128</v>
      </c>
      <c r="E5166" s="558" t="s">
        <v>2778</v>
      </c>
      <c r="F5166" s="564">
        <v>75.94</v>
      </c>
      <c r="G5166" s="564">
        <v>77.989999999999995</v>
      </c>
      <c r="H5166" s="145"/>
      <c r="I5166" s="145"/>
      <c r="J5166" s="145"/>
    </row>
    <row r="5167" spans="1:10" ht="67.5">
      <c r="A5167" s="558">
        <v>96874</v>
      </c>
      <c r="B5167" s="66" t="s">
        <v>17405</v>
      </c>
      <c r="C5167" s="67" t="s">
        <v>20</v>
      </c>
      <c r="D5167" s="563" t="s">
        <v>7127</v>
      </c>
      <c r="E5167" s="558" t="s">
        <v>2778</v>
      </c>
      <c r="F5167" s="564">
        <v>57.49</v>
      </c>
      <c r="G5167" s="564">
        <v>59.34</v>
      </c>
      <c r="H5167" s="145"/>
      <c r="I5167" s="145"/>
      <c r="J5167" s="145"/>
    </row>
    <row r="5168" spans="1:10" ht="54">
      <c r="A5168" s="558">
        <v>96879</v>
      </c>
      <c r="B5168" s="66" t="s">
        <v>17405</v>
      </c>
      <c r="C5168" s="67" t="s">
        <v>20</v>
      </c>
      <c r="D5168" s="563" t="s">
        <v>7131</v>
      </c>
      <c r="E5168" s="558" t="s">
        <v>2778</v>
      </c>
      <c r="F5168" s="564">
        <v>195.55</v>
      </c>
      <c r="G5168" s="564">
        <v>197.62</v>
      </c>
      <c r="H5168" s="145"/>
      <c r="I5168" s="145"/>
      <c r="J5168" s="145"/>
    </row>
    <row r="5169" spans="1:10" ht="54">
      <c r="A5169" s="558">
        <v>96881</v>
      </c>
      <c r="B5169" s="66" t="s">
        <v>17405</v>
      </c>
      <c r="C5169" s="67" t="s">
        <v>20</v>
      </c>
      <c r="D5169" s="563" t="s">
        <v>7132</v>
      </c>
      <c r="E5169" s="558" t="s">
        <v>2778</v>
      </c>
      <c r="F5169" s="564">
        <v>232.18</v>
      </c>
      <c r="G5169" s="564">
        <v>234.5</v>
      </c>
      <c r="H5169" s="145"/>
      <c r="I5169" s="145"/>
      <c r="J5169" s="145"/>
    </row>
    <row r="5170" spans="1:10" ht="54">
      <c r="A5170" s="558">
        <v>96837</v>
      </c>
      <c r="B5170" s="66" t="s">
        <v>17405</v>
      </c>
      <c r="C5170" s="67" t="s">
        <v>20</v>
      </c>
      <c r="D5170" s="563" t="s">
        <v>7096</v>
      </c>
      <c r="E5170" s="558" t="s">
        <v>2778</v>
      </c>
      <c r="F5170" s="564">
        <v>20.53</v>
      </c>
      <c r="G5170" s="564">
        <v>21.39</v>
      </c>
      <c r="H5170" s="145"/>
      <c r="I5170" s="145"/>
      <c r="J5170" s="145"/>
    </row>
    <row r="5171" spans="1:10" ht="54">
      <c r="A5171" s="558">
        <v>96840</v>
      </c>
      <c r="B5171" s="66" t="s">
        <v>17405</v>
      </c>
      <c r="C5171" s="67" t="s">
        <v>20</v>
      </c>
      <c r="D5171" s="563" t="s">
        <v>7099</v>
      </c>
      <c r="E5171" s="558" t="s">
        <v>2778</v>
      </c>
      <c r="F5171" s="564">
        <v>24.81</v>
      </c>
      <c r="G5171" s="564">
        <v>25.82</v>
      </c>
      <c r="H5171" s="145"/>
      <c r="I5171" s="145"/>
      <c r="J5171" s="145"/>
    </row>
    <row r="5172" spans="1:10" ht="54">
      <c r="A5172" s="558">
        <v>96845</v>
      </c>
      <c r="B5172" s="66" t="s">
        <v>17405</v>
      </c>
      <c r="C5172" s="67" t="s">
        <v>20</v>
      </c>
      <c r="D5172" s="563" t="s">
        <v>7104</v>
      </c>
      <c r="E5172" s="558" t="s">
        <v>2778</v>
      </c>
      <c r="F5172" s="564">
        <v>39.549999999999997</v>
      </c>
      <c r="G5172" s="564">
        <v>40.76</v>
      </c>
      <c r="H5172" s="145"/>
      <c r="I5172" s="145"/>
      <c r="J5172" s="145"/>
    </row>
    <row r="5173" spans="1:10" ht="54">
      <c r="A5173" s="558">
        <v>96848</v>
      </c>
      <c r="B5173" s="66" t="s">
        <v>17405</v>
      </c>
      <c r="C5173" s="67" t="s">
        <v>20</v>
      </c>
      <c r="D5173" s="563" t="s">
        <v>7107</v>
      </c>
      <c r="E5173" s="558" t="s">
        <v>2778</v>
      </c>
      <c r="F5173" s="564">
        <v>52.65</v>
      </c>
      <c r="G5173" s="564">
        <v>54.12</v>
      </c>
      <c r="H5173" s="145"/>
      <c r="I5173" s="145"/>
      <c r="J5173" s="145"/>
    </row>
    <row r="5174" spans="1:10" ht="45">
      <c r="A5174" s="558">
        <v>96849</v>
      </c>
      <c r="B5174" s="66" t="s">
        <v>17405</v>
      </c>
      <c r="C5174" s="67" t="s">
        <v>20</v>
      </c>
      <c r="D5174" s="563" t="s">
        <v>7108</v>
      </c>
      <c r="E5174" s="558" t="s">
        <v>2778</v>
      </c>
      <c r="F5174" s="564">
        <v>16.48</v>
      </c>
      <c r="G5174" s="564">
        <v>17.07</v>
      </c>
      <c r="H5174" s="145"/>
      <c r="I5174" s="145"/>
      <c r="J5174" s="145"/>
    </row>
    <row r="5175" spans="1:10" ht="45">
      <c r="A5175" s="558">
        <v>96852</v>
      </c>
      <c r="B5175" s="66" t="s">
        <v>17405</v>
      </c>
      <c r="C5175" s="67" t="s">
        <v>20</v>
      </c>
      <c r="D5175" s="563" t="s">
        <v>7110</v>
      </c>
      <c r="E5175" s="558" t="s">
        <v>2778</v>
      </c>
      <c r="F5175" s="564">
        <v>21.04</v>
      </c>
      <c r="G5175" s="564">
        <v>21.74</v>
      </c>
      <c r="H5175" s="145"/>
      <c r="I5175" s="145"/>
      <c r="J5175" s="145"/>
    </row>
    <row r="5176" spans="1:10" ht="45">
      <c r="A5176" s="558">
        <v>96855</v>
      </c>
      <c r="B5176" s="66" t="s">
        <v>17405</v>
      </c>
      <c r="C5176" s="67" t="s">
        <v>20</v>
      </c>
      <c r="D5176" s="563" t="s">
        <v>7113</v>
      </c>
      <c r="E5176" s="558" t="s">
        <v>2778</v>
      </c>
      <c r="F5176" s="564">
        <v>33.35</v>
      </c>
      <c r="G5176" s="564">
        <v>34.18</v>
      </c>
      <c r="H5176" s="145"/>
      <c r="I5176" s="145"/>
      <c r="J5176" s="145"/>
    </row>
    <row r="5177" spans="1:10" ht="54">
      <c r="A5177" s="558">
        <v>96838</v>
      </c>
      <c r="B5177" s="66" t="s">
        <v>17405</v>
      </c>
      <c r="C5177" s="67" t="s">
        <v>20</v>
      </c>
      <c r="D5177" s="563" t="s">
        <v>7097</v>
      </c>
      <c r="E5177" s="558" t="s">
        <v>2778</v>
      </c>
      <c r="F5177" s="564">
        <v>24.56</v>
      </c>
      <c r="G5177" s="564">
        <v>25.69</v>
      </c>
      <c r="H5177" s="145"/>
      <c r="I5177" s="145"/>
      <c r="J5177" s="145"/>
    </row>
    <row r="5178" spans="1:10" ht="54">
      <c r="A5178" s="558">
        <v>96841</v>
      </c>
      <c r="B5178" s="66" t="s">
        <v>17405</v>
      </c>
      <c r="C5178" s="67" t="s">
        <v>20</v>
      </c>
      <c r="D5178" s="563" t="s">
        <v>7100</v>
      </c>
      <c r="E5178" s="558" t="s">
        <v>2778</v>
      </c>
      <c r="F5178" s="564">
        <v>27.33</v>
      </c>
      <c r="G5178" s="564">
        <v>28.54</v>
      </c>
      <c r="H5178" s="145"/>
      <c r="I5178" s="145"/>
      <c r="J5178" s="145"/>
    </row>
    <row r="5179" spans="1:10" ht="54">
      <c r="A5179" s="558">
        <v>96842</v>
      </c>
      <c r="B5179" s="66" t="s">
        <v>17405</v>
      </c>
      <c r="C5179" s="67" t="s">
        <v>20</v>
      </c>
      <c r="D5179" s="563" t="s">
        <v>7101</v>
      </c>
      <c r="E5179" s="558" t="s">
        <v>2778</v>
      </c>
      <c r="F5179" s="564">
        <v>31.37</v>
      </c>
      <c r="G5179" s="564">
        <v>32.71</v>
      </c>
      <c r="H5179" s="145"/>
      <c r="I5179" s="145"/>
      <c r="J5179" s="145"/>
    </row>
    <row r="5180" spans="1:10" ht="54">
      <c r="A5180" s="558">
        <v>96846</v>
      </c>
      <c r="B5180" s="66" t="s">
        <v>17405</v>
      </c>
      <c r="C5180" s="67" t="s">
        <v>20</v>
      </c>
      <c r="D5180" s="563" t="s">
        <v>7105</v>
      </c>
      <c r="E5180" s="558" t="s">
        <v>2778</v>
      </c>
      <c r="F5180" s="564">
        <v>36.74</v>
      </c>
      <c r="G5180" s="564">
        <v>38.18</v>
      </c>
      <c r="H5180" s="145"/>
      <c r="I5180" s="145"/>
      <c r="J5180" s="145"/>
    </row>
    <row r="5181" spans="1:10" ht="54">
      <c r="A5181" s="558">
        <v>96850</v>
      </c>
      <c r="B5181" s="66" t="s">
        <v>17405</v>
      </c>
      <c r="C5181" s="67" t="s">
        <v>20</v>
      </c>
      <c r="D5181" s="563" t="s">
        <v>7109</v>
      </c>
      <c r="E5181" s="558" t="s">
        <v>2778</v>
      </c>
      <c r="F5181" s="564">
        <v>22.97</v>
      </c>
      <c r="G5181" s="564">
        <v>23.98</v>
      </c>
      <c r="H5181" s="145"/>
      <c r="I5181" s="145"/>
      <c r="J5181" s="145"/>
    </row>
    <row r="5182" spans="1:10" ht="54">
      <c r="A5182" s="558">
        <v>96853</v>
      </c>
      <c r="B5182" s="66" t="s">
        <v>17405</v>
      </c>
      <c r="C5182" s="67" t="s">
        <v>20</v>
      </c>
      <c r="D5182" s="563" t="s">
        <v>7111</v>
      </c>
      <c r="E5182" s="558" t="s">
        <v>2778</v>
      </c>
      <c r="F5182" s="564">
        <v>24.71</v>
      </c>
      <c r="G5182" s="564">
        <v>25.78</v>
      </c>
      <c r="H5182" s="145"/>
      <c r="I5182" s="145"/>
      <c r="J5182" s="145"/>
    </row>
    <row r="5183" spans="1:10" ht="54">
      <c r="A5183" s="558">
        <v>96854</v>
      </c>
      <c r="B5183" s="66" t="s">
        <v>17405</v>
      </c>
      <c r="C5183" s="67" t="s">
        <v>20</v>
      </c>
      <c r="D5183" s="563" t="s">
        <v>7112</v>
      </c>
      <c r="E5183" s="558" t="s">
        <v>2778</v>
      </c>
      <c r="F5183" s="564">
        <v>30.59</v>
      </c>
      <c r="G5183" s="564">
        <v>31.79</v>
      </c>
      <c r="H5183" s="145"/>
      <c r="I5183" s="145"/>
      <c r="J5183" s="145"/>
    </row>
    <row r="5184" spans="1:10" ht="54">
      <c r="A5184" s="558">
        <v>104571</v>
      </c>
      <c r="B5184" s="66" t="s">
        <v>17405</v>
      </c>
      <c r="C5184" s="67" t="s">
        <v>20</v>
      </c>
      <c r="D5184" s="563" t="s">
        <v>14983</v>
      </c>
      <c r="E5184" s="558" t="s">
        <v>2778</v>
      </c>
      <c r="F5184" s="564">
        <v>0</v>
      </c>
      <c r="G5184" s="564">
        <v>0</v>
      </c>
      <c r="H5184" s="145"/>
      <c r="I5184" s="145"/>
      <c r="J5184" s="145"/>
    </row>
    <row r="5185" spans="1:10" ht="54">
      <c r="A5185" s="558">
        <v>96856</v>
      </c>
      <c r="B5185" s="66" t="s">
        <v>17405</v>
      </c>
      <c r="C5185" s="67" t="s">
        <v>20</v>
      </c>
      <c r="D5185" s="563" t="s">
        <v>7114</v>
      </c>
      <c r="E5185" s="558" t="s">
        <v>2778</v>
      </c>
      <c r="F5185" s="564">
        <v>35.4</v>
      </c>
      <c r="G5185" s="564">
        <v>36.520000000000003</v>
      </c>
      <c r="H5185" s="145"/>
      <c r="I5185" s="145"/>
      <c r="J5185" s="145"/>
    </row>
    <row r="5186" spans="1:10" ht="54">
      <c r="A5186" s="558">
        <v>104566</v>
      </c>
      <c r="B5186" s="66" t="s">
        <v>17405</v>
      </c>
      <c r="C5186" s="67" t="s">
        <v>20</v>
      </c>
      <c r="D5186" s="563" t="s">
        <v>14984</v>
      </c>
      <c r="E5186" s="558" t="s">
        <v>2778</v>
      </c>
      <c r="F5186" s="564">
        <v>0</v>
      </c>
      <c r="G5186" s="564">
        <v>0</v>
      </c>
      <c r="H5186" s="145"/>
      <c r="I5186" s="145"/>
      <c r="J5186" s="145"/>
    </row>
    <row r="5187" spans="1:10" ht="54">
      <c r="A5187" s="558">
        <v>104536</v>
      </c>
      <c r="B5187" s="66" t="s">
        <v>17405</v>
      </c>
      <c r="C5187" s="67" t="s">
        <v>20</v>
      </c>
      <c r="D5187" s="563" t="s">
        <v>14985</v>
      </c>
      <c r="E5187" s="558" t="s">
        <v>2778</v>
      </c>
      <c r="F5187" s="564">
        <v>0</v>
      </c>
      <c r="G5187" s="564">
        <v>0</v>
      </c>
      <c r="H5187" s="145"/>
      <c r="I5187" s="145"/>
      <c r="J5187" s="145"/>
    </row>
    <row r="5188" spans="1:10" ht="54">
      <c r="A5188" s="558">
        <v>104537</v>
      </c>
      <c r="B5188" s="66" t="s">
        <v>17405</v>
      </c>
      <c r="C5188" s="67" t="s">
        <v>20</v>
      </c>
      <c r="D5188" s="563" t="s">
        <v>14986</v>
      </c>
      <c r="E5188" s="558" t="s">
        <v>2778</v>
      </c>
      <c r="F5188" s="564">
        <v>0</v>
      </c>
      <c r="G5188" s="564">
        <v>0</v>
      </c>
      <c r="H5188" s="145"/>
      <c r="I5188" s="145"/>
      <c r="J5188" s="145"/>
    </row>
    <row r="5189" spans="1:10" ht="54">
      <c r="A5189" s="558">
        <v>104572</v>
      </c>
      <c r="B5189" s="66" t="s">
        <v>17405</v>
      </c>
      <c r="C5189" s="67" t="s">
        <v>20</v>
      </c>
      <c r="D5189" s="563" t="s">
        <v>14987</v>
      </c>
      <c r="E5189" s="558" t="s">
        <v>2778</v>
      </c>
      <c r="F5189" s="564">
        <v>0</v>
      </c>
      <c r="G5189" s="564">
        <v>0</v>
      </c>
      <c r="H5189" s="145"/>
      <c r="I5189" s="145"/>
      <c r="J5189" s="145"/>
    </row>
    <row r="5190" spans="1:10" ht="54">
      <c r="A5190" s="558">
        <v>104568</v>
      </c>
      <c r="B5190" s="66" t="s">
        <v>17405</v>
      </c>
      <c r="C5190" s="67" t="s">
        <v>20</v>
      </c>
      <c r="D5190" s="563" t="s">
        <v>14988</v>
      </c>
      <c r="E5190" s="558" t="s">
        <v>2778</v>
      </c>
      <c r="F5190" s="564">
        <v>0</v>
      </c>
      <c r="G5190" s="564">
        <v>0</v>
      </c>
      <c r="H5190" s="145"/>
      <c r="I5190" s="145"/>
      <c r="J5190" s="145"/>
    </row>
    <row r="5191" spans="1:10" ht="54">
      <c r="A5191" s="558">
        <v>104538</v>
      </c>
      <c r="B5191" s="66" t="s">
        <v>17405</v>
      </c>
      <c r="C5191" s="67" t="s">
        <v>20</v>
      </c>
      <c r="D5191" s="563" t="s">
        <v>14989</v>
      </c>
      <c r="E5191" s="558" t="s">
        <v>2778</v>
      </c>
      <c r="F5191" s="564">
        <v>0</v>
      </c>
      <c r="G5191" s="564">
        <v>0</v>
      </c>
      <c r="H5191" s="145"/>
      <c r="I5191" s="145"/>
      <c r="J5191" s="145"/>
    </row>
    <row r="5192" spans="1:10" ht="54">
      <c r="A5192" s="558">
        <v>104570</v>
      </c>
      <c r="B5192" s="66" t="s">
        <v>17405</v>
      </c>
      <c r="C5192" s="67" t="s">
        <v>20</v>
      </c>
      <c r="D5192" s="563" t="s">
        <v>14990</v>
      </c>
      <c r="E5192" s="558" t="s">
        <v>2778</v>
      </c>
      <c r="F5192" s="564">
        <v>0</v>
      </c>
      <c r="G5192" s="564">
        <v>0</v>
      </c>
      <c r="H5192" s="145"/>
      <c r="I5192" s="145"/>
      <c r="J5192" s="145"/>
    </row>
    <row r="5193" spans="1:10" ht="54">
      <c r="A5193" s="558">
        <v>104565</v>
      </c>
      <c r="B5193" s="66" t="s">
        <v>17405</v>
      </c>
      <c r="C5193" s="67" t="s">
        <v>20</v>
      </c>
      <c r="D5193" s="563" t="s">
        <v>14991</v>
      </c>
      <c r="E5193" s="558" t="s">
        <v>2778</v>
      </c>
      <c r="F5193" s="564">
        <v>0</v>
      </c>
      <c r="G5193" s="564">
        <v>0</v>
      </c>
      <c r="H5193" s="145"/>
      <c r="I5193" s="145"/>
      <c r="J5193" s="145"/>
    </row>
    <row r="5194" spans="1:10" ht="54">
      <c r="A5194" s="558">
        <v>104567</v>
      </c>
      <c r="B5194" s="66" t="s">
        <v>17405</v>
      </c>
      <c r="C5194" s="67" t="s">
        <v>20</v>
      </c>
      <c r="D5194" s="563" t="s">
        <v>14992</v>
      </c>
      <c r="E5194" s="558" t="s">
        <v>2778</v>
      </c>
      <c r="F5194" s="564">
        <v>0</v>
      </c>
      <c r="G5194" s="564">
        <v>0</v>
      </c>
      <c r="H5194" s="145"/>
      <c r="I5194" s="145"/>
      <c r="J5194" s="145"/>
    </row>
    <row r="5195" spans="1:10" ht="54">
      <c r="A5195" s="558">
        <v>104569</v>
      </c>
      <c r="B5195" s="66" t="s">
        <v>17405</v>
      </c>
      <c r="C5195" s="67" t="s">
        <v>20</v>
      </c>
      <c r="D5195" s="563" t="s">
        <v>14993</v>
      </c>
      <c r="E5195" s="558" t="s">
        <v>2778</v>
      </c>
      <c r="F5195" s="564">
        <v>0</v>
      </c>
      <c r="G5195" s="564">
        <v>0</v>
      </c>
      <c r="H5195" s="145"/>
      <c r="I5195" s="145"/>
      <c r="J5195" s="145"/>
    </row>
    <row r="5196" spans="1:10" ht="54">
      <c r="A5196" s="558">
        <v>96843</v>
      </c>
      <c r="B5196" s="66" t="s">
        <v>17405</v>
      </c>
      <c r="C5196" s="67" t="s">
        <v>20</v>
      </c>
      <c r="D5196" s="563" t="s">
        <v>7102</v>
      </c>
      <c r="E5196" s="558" t="s">
        <v>2778</v>
      </c>
      <c r="F5196" s="564">
        <v>28.53</v>
      </c>
      <c r="G5196" s="564">
        <v>29.74</v>
      </c>
      <c r="H5196" s="145"/>
      <c r="I5196" s="145"/>
      <c r="J5196" s="145"/>
    </row>
    <row r="5197" spans="1:10" ht="54">
      <c r="A5197" s="558">
        <v>96847</v>
      </c>
      <c r="B5197" s="66" t="s">
        <v>17405</v>
      </c>
      <c r="C5197" s="67" t="s">
        <v>20</v>
      </c>
      <c r="D5197" s="563" t="s">
        <v>7106</v>
      </c>
      <c r="E5197" s="558" t="s">
        <v>2778</v>
      </c>
      <c r="F5197" s="564">
        <v>36.21</v>
      </c>
      <c r="G5197" s="564">
        <v>37.65</v>
      </c>
      <c r="H5197" s="145"/>
      <c r="I5197" s="145"/>
      <c r="J5197" s="145"/>
    </row>
    <row r="5198" spans="1:10" ht="54">
      <c r="A5198" s="558">
        <v>96844</v>
      </c>
      <c r="B5198" s="66" t="s">
        <v>17405</v>
      </c>
      <c r="C5198" s="67" t="s">
        <v>20</v>
      </c>
      <c r="D5198" s="563" t="s">
        <v>7103</v>
      </c>
      <c r="E5198" s="558" t="s">
        <v>2778</v>
      </c>
      <c r="F5198" s="564">
        <v>32.92</v>
      </c>
      <c r="G5198" s="564">
        <v>34.26</v>
      </c>
      <c r="H5198" s="145"/>
      <c r="I5198" s="145"/>
      <c r="J5198" s="145"/>
    </row>
    <row r="5199" spans="1:10" ht="54">
      <c r="A5199" s="558">
        <v>96839</v>
      </c>
      <c r="B5199" s="66" t="s">
        <v>17405</v>
      </c>
      <c r="C5199" s="67" t="s">
        <v>20</v>
      </c>
      <c r="D5199" s="563" t="s">
        <v>7098</v>
      </c>
      <c r="E5199" s="558" t="s">
        <v>2778</v>
      </c>
      <c r="F5199" s="564">
        <v>25.45</v>
      </c>
      <c r="G5199" s="564">
        <v>26.58</v>
      </c>
      <c r="H5199" s="145"/>
      <c r="I5199" s="145"/>
      <c r="J5199" s="145"/>
    </row>
    <row r="5200" spans="1:10" ht="54">
      <c r="A5200" s="558">
        <v>104574</v>
      </c>
      <c r="B5200" s="66" t="s">
        <v>17405</v>
      </c>
      <c r="C5200" s="67" t="s">
        <v>20</v>
      </c>
      <c r="D5200" s="563" t="s">
        <v>14994</v>
      </c>
      <c r="E5200" s="558" t="s">
        <v>2778</v>
      </c>
      <c r="F5200" s="564">
        <v>0</v>
      </c>
      <c r="G5200" s="564">
        <v>0</v>
      </c>
      <c r="H5200" s="145"/>
      <c r="I5200" s="145"/>
      <c r="J5200" s="145"/>
    </row>
    <row r="5201" spans="1:10" ht="54">
      <c r="A5201" s="558">
        <v>104575</v>
      </c>
      <c r="B5201" s="66" t="s">
        <v>17405</v>
      </c>
      <c r="C5201" s="67" t="s">
        <v>20</v>
      </c>
      <c r="D5201" s="563" t="s">
        <v>14995</v>
      </c>
      <c r="E5201" s="558" t="s">
        <v>2778</v>
      </c>
      <c r="F5201" s="564">
        <v>0</v>
      </c>
      <c r="G5201" s="564">
        <v>0</v>
      </c>
      <c r="H5201" s="145"/>
      <c r="I5201" s="145"/>
      <c r="J5201" s="145"/>
    </row>
    <row r="5202" spans="1:10" ht="54">
      <c r="A5202" s="558">
        <v>104573</v>
      </c>
      <c r="B5202" s="66" t="s">
        <v>17405</v>
      </c>
      <c r="C5202" s="67" t="s">
        <v>20</v>
      </c>
      <c r="D5202" s="563" t="s">
        <v>14996</v>
      </c>
      <c r="E5202" s="558" t="s">
        <v>2778</v>
      </c>
      <c r="F5202" s="564">
        <v>0</v>
      </c>
      <c r="G5202" s="564">
        <v>0</v>
      </c>
      <c r="H5202" s="145"/>
      <c r="I5202" s="145"/>
      <c r="J5202" s="145"/>
    </row>
    <row r="5203" spans="1:10" ht="67.5">
      <c r="A5203" s="558">
        <v>96805</v>
      </c>
      <c r="B5203" s="66" t="s">
        <v>17405</v>
      </c>
      <c r="C5203" s="67" t="s">
        <v>20</v>
      </c>
      <c r="D5203" s="563" t="s">
        <v>7067</v>
      </c>
      <c r="E5203" s="558" t="s">
        <v>2778</v>
      </c>
      <c r="F5203" s="564">
        <v>220.44</v>
      </c>
      <c r="G5203" s="564">
        <v>222.71</v>
      </c>
      <c r="H5203" s="145"/>
      <c r="I5203" s="145"/>
      <c r="J5203" s="145"/>
    </row>
    <row r="5204" spans="1:10" ht="67.5">
      <c r="A5204" s="558">
        <v>96802</v>
      </c>
      <c r="B5204" s="66" t="s">
        <v>17405</v>
      </c>
      <c r="C5204" s="67" t="s">
        <v>20</v>
      </c>
      <c r="D5204" s="563" t="s">
        <v>7064</v>
      </c>
      <c r="E5204" s="558" t="s">
        <v>2778</v>
      </c>
      <c r="F5204" s="564">
        <v>430.13</v>
      </c>
      <c r="G5204" s="564">
        <v>431.83</v>
      </c>
      <c r="H5204" s="145"/>
      <c r="I5204" s="145"/>
      <c r="J5204" s="145"/>
    </row>
    <row r="5205" spans="1:10" ht="54">
      <c r="A5205" s="558">
        <v>96806</v>
      </c>
      <c r="B5205" s="66" t="s">
        <v>17405</v>
      </c>
      <c r="C5205" s="67" t="s">
        <v>20</v>
      </c>
      <c r="D5205" s="563" t="s">
        <v>7068</v>
      </c>
      <c r="E5205" s="558" t="s">
        <v>2778</v>
      </c>
      <c r="F5205" s="564">
        <v>83.36</v>
      </c>
      <c r="G5205" s="564">
        <v>85.34</v>
      </c>
      <c r="H5205" s="145"/>
      <c r="I5205" s="145"/>
      <c r="J5205" s="145"/>
    </row>
    <row r="5206" spans="1:10" ht="54">
      <c r="A5206" s="558">
        <v>96803</v>
      </c>
      <c r="B5206" s="66" t="s">
        <v>17405</v>
      </c>
      <c r="C5206" s="67" t="s">
        <v>20</v>
      </c>
      <c r="D5206" s="563" t="s">
        <v>7065</v>
      </c>
      <c r="E5206" s="558" t="s">
        <v>2778</v>
      </c>
      <c r="F5206" s="564">
        <v>76.86</v>
      </c>
      <c r="G5206" s="564">
        <v>78.27</v>
      </c>
      <c r="H5206" s="145"/>
      <c r="I5206" s="145"/>
      <c r="J5206" s="145"/>
    </row>
    <row r="5207" spans="1:10" ht="67.5">
      <c r="A5207" s="558">
        <v>96807</v>
      </c>
      <c r="B5207" s="66" t="s">
        <v>17405</v>
      </c>
      <c r="C5207" s="67" t="s">
        <v>20</v>
      </c>
      <c r="D5207" s="563" t="s">
        <v>7069</v>
      </c>
      <c r="E5207" s="558" t="s">
        <v>2778</v>
      </c>
      <c r="F5207" s="564">
        <v>132.88999999999999</v>
      </c>
      <c r="G5207" s="564">
        <v>136.78</v>
      </c>
      <c r="H5207" s="145"/>
      <c r="I5207" s="145"/>
      <c r="J5207" s="145"/>
    </row>
    <row r="5208" spans="1:10" ht="67.5">
      <c r="A5208" s="558">
        <v>96804</v>
      </c>
      <c r="B5208" s="66" t="s">
        <v>17405</v>
      </c>
      <c r="C5208" s="67" t="s">
        <v>20</v>
      </c>
      <c r="D5208" s="563" t="s">
        <v>7066</v>
      </c>
      <c r="E5208" s="558" t="s">
        <v>2778</v>
      </c>
      <c r="F5208" s="564">
        <v>122.35</v>
      </c>
      <c r="G5208" s="564">
        <v>125.67</v>
      </c>
      <c r="H5208" s="145"/>
      <c r="I5208" s="145"/>
      <c r="J5208" s="145"/>
    </row>
    <row r="5209" spans="1:10" ht="45">
      <c r="A5209" s="558">
        <v>96829</v>
      </c>
      <c r="B5209" s="66" t="s">
        <v>17405</v>
      </c>
      <c r="C5209" s="67" t="s">
        <v>20</v>
      </c>
      <c r="D5209" s="563" t="s">
        <v>7090</v>
      </c>
      <c r="E5209" s="558" t="s">
        <v>2778</v>
      </c>
      <c r="F5209" s="564">
        <v>18.43</v>
      </c>
      <c r="G5209" s="564">
        <v>18.86</v>
      </c>
      <c r="H5209" s="145"/>
      <c r="I5209" s="145"/>
      <c r="J5209" s="145"/>
    </row>
    <row r="5210" spans="1:10" ht="45">
      <c r="A5210" s="558">
        <v>96833</v>
      </c>
      <c r="B5210" s="66" t="s">
        <v>17405</v>
      </c>
      <c r="C5210" s="67" t="s">
        <v>20</v>
      </c>
      <c r="D5210" s="563" t="s">
        <v>7093</v>
      </c>
      <c r="E5210" s="558" t="s">
        <v>2778</v>
      </c>
      <c r="F5210" s="564">
        <v>23.6</v>
      </c>
      <c r="G5210" s="564">
        <v>24.08</v>
      </c>
      <c r="H5210" s="145"/>
      <c r="I5210" s="145"/>
      <c r="J5210" s="145"/>
    </row>
    <row r="5211" spans="1:10" ht="45">
      <c r="A5211" s="558">
        <v>96836</v>
      </c>
      <c r="B5211" s="66" t="s">
        <v>17405</v>
      </c>
      <c r="C5211" s="67" t="s">
        <v>20</v>
      </c>
      <c r="D5211" s="563" t="s">
        <v>7095</v>
      </c>
      <c r="E5211" s="558" t="s">
        <v>2778</v>
      </c>
      <c r="F5211" s="564">
        <v>33.85</v>
      </c>
      <c r="G5211" s="564">
        <v>34.47</v>
      </c>
      <c r="H5211" s="145"/>
      <c r="I5211" s="145"/>
      <c r="J5211" s="145"/>
    </row>
    <row r="5212" spans="1:10" ht="45">
      <c r="A5212" s="558">
        <v>104576</v>
      </c>
      <c r="B5212" s="66" t="s">
        <v>17405</v>
      </c>
      <c r="C5212" s="67" t="s">
        <v>20</v>
      </c>
      <c r="D5212" s="563" t="s">
        <v>7134</v>
      </c>
      <c r="E5212" s="558" t="s">
        <v>2778</v>
      </c>
      <c r="F5212" s="564">
        <v>15.8</v>
      </c>
      <c r="G5212" s="564">
        <v>16.41</v>
      </c>
      <c r="H5212" s="145"/>
      <c r="I5212" s="145"/>
      <c r="J5212" s="145"/>
    </row>
    <row r="5213" spans="1:10" ht="45">
      <c r="A5213" s="558">
        <v>104577</v>
      </c>
      <c r="B5213" s="66" t="s">
        <v>17405</v>
      </c>
      <c r="C5213" s="67" t="s">
        <v>20</v>
      </c>
      <c r="D5213" s="563" t="s">
        <v>7135</v>
      </c>
      <c r="E5213" s="558" t="s">
        <v>2778</v>
      </c>
      <c r="F5213" s="564">
        <v>21.44</v>
      </c>
      <c r="G5213" s="564">
        <v>22.12</v>
      </c>
      <c r="H5213" s="145"/>
      <c r="I5213" s="145"/>
      <c r="J5213" s="145"/>
    </row>
    <row r="5214" spans="1:10" ht="45">
      <c r="A5214" s="558">
        <v>104578</v>
      </c>
      <c r="B5214" s="66" t="s">
        <v>17405</v>
      </c>
      <c r="C5214" s="67" t="s">
        <v>20</v>
      </c>
      <c r="D5214" s="563" t="s">
        <v>7136</v>
      </c>
      <c r="E5214" s="558" t="s">
        <v>2778</v>
      </c>
      <c r="F5214" s="564">
        <v>22.98</v>
      </c>
      <c r="G5214" s="564">
        <v>23.71</v>
      </c>
      <c r="H5214" s="145"/>
      <c r="I5214" s="145"/>
      <c r="J5214" s="145"/>
    </row>
    <row r="5215" spans="1:10" ht="54">
      <c r="A5215" s="558">
        <v>104580</v>
      </c>
      <c r="B5215" s="66" t="s">
        <v>17405</v>
      </c>
      <c r="C5215" s="67" t="s">
        <v>20</v>
      </c>
      <c r="D5215" s="563" t="s">
        <v>14997</v>
      </c>
      <c r="E5215" s="558" t="s">
        <v>2778</v>
      </c>
      <c r="F5215" s="564">
        <v>20.079999999999998</v>
      </c>
      <c r="G5215" s="564">
        <v>20.65</v>
      </c>
      <c r="H5215" s="145"/>
      <c r="I5215" s="145"/>
      <c r="J5215" s="145"/>
    </row>
    <row r="5216" spans="1:10" ht="45">
      <c r="A5216" s="558">
        <v>104579</v>
      </c>
      <c r="B5216" s="66" t="s">
        <v>17405</v>
      </c>
      <c r="C5216" s="67" t="s">
        <v>20</v>
      </c>
      <c r="D5216" s="563" t="s">
        <v>7137</v>
      </c>
      <c r="E5216" s="558" t="s">
        <v>2778</v>
      </c>
      <c r="F5216" s="564">
        <v>30.26</v>
      </c>
      <c r="G5216" s="564">
        <v>31.15</v>
      </c>
      <c r="H5216" s="145"/>
      <c r="I5216" s="145"/>
      <c r="J5216" s="145"/>
    </row>
    <row r="5217" spans="1:10" ht="45">
      <c r="A5217" s="558">
        <v>96823</v>
      </c>
      <c r="B5217" s="66" t="s">
        <v>17405</v>
      </c>
      <c r="C5217" s="67" t="s">
        <v>20</v>
      </c>
      <c r="D5217" s="563" t="s">
        <v>7085</v>
      </c>
      <c r="E5217" s="558" t="s">
        <v>2778</v>
      </c>
      <c r="F5217" s="564">
        <v>11.16</v>
      </c>
      <c r="G5217" s="564">
        <v>11.56</v>
      </c>
      <c r="H5217" s="145"/>
      <c r="I5217" s="145"/>
      <c r="J5217" s="145"/>
    </row>
    <row r="5218" spans="1:10" ht="45">
      <c r="A5218" s="558">
        <v>96826</v>
      </c>
      <c r="B5218" s="66" t="s">
        <v>17405</v>
      </c>
      <c r="C5218" s="67" t="s">
        <v>20</v>
      </c>
      <c r="D5218" s="563" t="s">
        <v>7087</v>
      </c>
      <c r="E5218" s="558" t="s">
        <v>2778</v>
      </c>
      <c r="F5218" s="564">
        <v>12.93</v>
      </c>
      <c r="G5218" s="564">
        <v>13.39</v>
      </c>
      <c r="H5218" s="145"/>
      <c r="I5218" s="145"/>
      <c r="J5218" s="145"/>
    </row>
    <row r="5219" spans="1:10" ht="45">
      <c r="A5219" s="558">
        <v>96830</v>
      </c>
      <c r="B5219" s="66" t="s">
        <v>17405</v>
      </c>
      <c r="C5219" s="67" t="s">
        <v>20</v>
      </c>
      <c r="D5219" s="563" t="s">
        <v>7091</v>
      </c>
      <c r="E5219" s="558" t="s">
        <v>2778</v>
      </c>
      <c r="F5219" s="564">
        <v>20.61</v>
      </c>
      <c r="G5219" s="564">
        <v>21.17</v>
      </c>
      <c r="H5219" s="145"/>
      <c r="I5219" s="145"/>
      <c r="J5219" s="145"/>
    </row>
    <row r="5220" spans="1:10" ht="45">
      <c r="A5220" s="558">
        <v>96834</v>
      </c>
      <c r="B5220" s="66" t="s">
        <v>17405</v>
      </c>
      <c r="C5220" s="67" t="s">
        <v>20</v>
      </c>
      <c r="D5220" s="563" t="s">
        <v>7094</v>
      </c>
      <c r="E5220" s="558" t="s">
        <v>2778</v>
      </c>
      <c r="F5220" s="564">
        <v>28.03</v>
      </c>
      <c r="G5220" s="564">
        <v>28.71</v>
      </c>
      <c r="H5220" s="145"/>
      <c r="I5220" s="145"/>
      <c r="J5220" s="145"/>
    </row>
    <row r="5221" spans="1:10" ht="45">
      <c r="A5221" s="558">
        <v>104581</v>
      </c>
      <c r="B5221" s="66" t="s">
        <v>17405</v>
      </c>
      <c r="C5221" s="67" t="s">
        <v>20</v>
      </c>
      <c r="D5221" s="563" t="s">
        <v>14998</v>
      </c>
      <c r="E5221" s="558" t="s">
        <v>2778</v>
      </c>
      <c r="F5221" s="564">
        <v>14.43</v>
      </c>
      <c r="G5221" s="564">
        <v>14.99</v>
      </c>
      <c r="H5221" s="145"/>
      <c r="I5221" s="145"/>
      <c r="J5221" s="145"/>
    </row>
    <row r="5222" spans="1:10" ht="45">
      <c r="A5222" s="558">
        <v>104582</v>
      </c>
      <c r="B5222" s="66" t="s">
        <v>17405</v>
      </c>
      <c r="C5222" s="67" t="s">
        <v>20</v>
      </c>
      <c r="D5222" s="563" t="s">
        <v>14999</v>
      </c>
      <c r="E5222" s="558" t="s">
        <v>2778</v>
      </c>
      <c r="F5222" s="564">
        <v>18.47</v>
      </c>
      <c r="G5222" s="564">
        <v>19.14</v>
      </c>
      <c r="H5222" s="145"/>
      <c r="I5222" s="145"/>
      <c r="J5222" s="145"/>
    </row>
    <row r="5223" spans="1:10" ht="45">
      <c r="A5223" s="558">
        <v>104583</v>
      </c>
      <c r="B5223" s="66" t="s">
        <v>17405</v>
      </c>
      <c r="C5223" s="67" t="s">
        <v>20</v>
      </c>
      <c r="D5223" s="563" t="s">
        <v>15000</v>
      </c>
      <c r="E5223" s="558" t="s">
        <v>2778</v>
      </c>
      <c r="F5223" s="564">
        <v>30.02</v>
      </c>
      <c r="G5223" s="564">
        <v>30.83</v>
      </c>
      <c r="H5223" s="145"/>
      <c r="I5223" s="145"/>
      <c r="J5223" s="145"/>
    </row>
    <row r="5224" spans="1:10" ht="45">
      <c r="A5224" s="558">
        <v>104584</v>
      </c>
      <c r="B5224" s="66" t="s">
        <v>17405</v>
      </c>
      <c r="C5224" s="67" t="s">
        <v>20</v>
      </c>
      <c r="D5224" s="563" t="s">
        <v>15001</v>
      </c>
      <c r="E5224" s="558" t="s">
        <v>2778</v>
      </c>
      <c r="F5224" s="564">
        <v>35.97</v>
      </c>
      <c r="G5224" s="564">
        <v>36.96</v>
      </c>
      <c r="H5224" s="145"/>
      <c r="I5224" s="145"/>
      <c r="J5224" s="145"/>
    </row>
    <row r="5225" spans="1:10" ht="45">
      <c r="A5225" s="558">
        <v>104585</v>
      </c>
      <c r="B5225" s="66" t="s">
        <v>17405</v>
      </c>
      <c r="C5225" s="67" t="s">
        <v>20</v>
      </c>
      <c r="D5225" s="563" t="s">
        <v>15002</v>
      </c>
      <c r="E5225" s="558" t="s">
        <v>2778</v>
      </c>
      <c r="F5225" s="564">
        <v>0</v>
      </c>
      <c r="G5225" s="564">
        <v>0</v>
      </c>
      <c r="H5225" s="145"/>
      <c r="I5225" s="145"/>
      <c r="J5225" s="145"/>
    </row>
    <row r="5226" spans="1:10" ht="45">
      <c r="A5226" s="558">
        <v>104587</v>
      </c>
      <c r="B5226" s="66" t="s">
        <v>17405</v>
      </c>
      <c r="C5226" s="67" t="s">
        <v>20</v>
      </c>
      <c r="D5226" s="563" t="s">
        <v>15003</v>
      </c>
      <c r="E5226" s="558" t="s">
        <v>2778</v>
      </c>
      <c r="F5226" s="564">
        <v>0</v>
      </c>
      <c r="G5226" s="564">
        <v>0</v>
      </c>
      <c r="H5226" s="145"/>
      <c r="I5226" s="145"/>
      <c r="J5226" s="145"/>
    </row>
    <row r="5227" spans="1:10" ht="45">
      <c r="A5227" s="558">
        <v>104586</v>
      </c>
      <c r="B5227" s="66" t="s">
        <v>17405</v>
      </c>
      <c r="C5227" s="67" t="s">
        <v>20</v>
      </c>
      <c r="D5227" s="563" t="s">
        <v>15004</v>
      </c>
      <c r="E5227" s="558" t="s">
        <v>2778</v>
      </c>
      <c r="F5227" s="564">
        <v>0</v>
      </c>
      <c r="G5227" s="564">
        <v>0</v>
      </c>
      <c r="H5227" s="145"/>
      <c r="I5227" s="145"/>
      <c r="J5227" s="145"/>
    </row>
    <row r="5228" spans="1:10" ht="45">
      <c r="A5228" s="558">
        <v>96798</v>
      </c>
      <c r="B5228" s="66" t="s">
        <v>17405</v>
      </c>
      <c r="C5228" s="67" t="s">
        <v>20</v>
      </c>
      <c r="D5228" s="563" t="s">
        <v>7060</v>
      </c>
      <c r="E5228" s="558" t="s">
        <v>6</v>
      </c>
      <c r="F5228" s="564">
        <v>8.1300000000000008</v>
      </c>
      <c r="G5228" s="564">
        <v>8.39</v>
      </c>
      <c r="H5228" s="145"/>
      <c r="I5228" s="145"/>
      <c r="J5228" s="145"/>
    </row>
    <row r="5229" spans="1:10" ht="45">
      <c r="A5229" s="558">
        <v>96799</v>
      </c>
      <c r="B5229" s="66" t="s">
        <v>17405</v>
      </c>
      <c r="C5229" s="67" t="s">
        <v>20</v>
      </c>
      <c r="D5229" s="563" t="s">
        <v>7061</v>
      </c>
      <c r="E5229" s="558" t="s">
        <v>6</v>
      </c>
      <c r="F5229" s="564">
        <v>10.41</v>
      </c>
      <c r="G5229" s="564">
        <v>10.75</v>
      </c>
      <c r="H5229" s="145"/>
      <c r="I5229" s="145"/>
      <c r="J5229" s="145"/>
    </row>
    <row r="5230" spans="1:10" ht="45">
      <c r="A5230" s="558">
        <v>96800</v>
      </c>
      <c r="B5230" s="66" t="s">
        <v>17405</v>
      </c>
      <c r="C5230" s="67" t="s">
        <v>20</v>
      </c>
      <c r="D5230" s="563" t="s">
        <v>7062</v>
      </c>
      <c r="E5230" s="558" t="s">
        <v>6</v>
      </c>
      <c r="F5230" s="564">
        <v>14.22</v>
      </c>
      <c r="G5230" s="564">
        <v>14.64</v>
      </c>
      <c r="H5230" s="145"/>
      <c r="I5230" s="145"/>
      <c r="J5230" s="145"/>
    </row>
    <row r="5231" spans="1:10" ht="45">
      <c r="A5231" s="558">
        <v>96801</v>
      </c>
      <c r="B5231" s="66" t="s">
        <v>17405</v>
      </c>
      <c r="C5231" s="67" t="s">
        <v>20</v>
      </c>
      <c r="D5231" s="563" t="s">
        <v>7063</v>
      </c>
      <c r="E5231" s="558" t="s">
        <v>6</v>
      </c>
      <c r="F5231" s="564">
        <v>21.67</v>
      </c>
      <c r="G5231" s="564">
        <v>22.19</v>
      </c>
      <c r="H5231" s="145"/>
      <c r="I5231" s="145"/>
      <c r="J5231" s="145"/>
    </row>
    <row r="5232" spans="1:10" ht="54">
      <c r="A5232" s="558">
        <v>104539</v>
      </c>
      <c r="B5232" s="66" t="s">
        <v>17405</v>
      </c>
      <c r="C5232" s="67" t="s">
        <v>20</v>
      </c>
      <c r="D5232" s="563" t="s">
        <v>15005</v>
      </c>
      <c r="E5232" s="558" t="s">
        <v>2778</v>
      </c>
      <c r="F5232" s="564">
        <v>0</v>
      </c>
      <c r="G5232" s="564">
        <v>0</v>
      </c>
      <c r="H5232" s="145"/>
      <c r="I5232" s="145"/>
      <c r="J5232" s="145"/>
    </row>
    <row r="5233" spans="1:10" ht="54">
      <c r="A5233" s="558">
        <v>104541</v>
      </c>
      <c r="B5233" s="66" t="s">
        <v>17405</v>
      </c>
      <c r="C5233" s="67" t="s">
        <v>20</v>
      </c>
      <c r="D5233" s="563" t="s">
        <v>15006</v>
      </c>
      <c r="E5233" s="558" t="s">
        <v>2778</v>
      </c>
      <c r="F5233" s="564">
        <v>0</v>
      </c>
      <c r="G5233" s="564">
        <v>0</v>
      </c>
      <c r="H5233" s="145"/>
      <c r="I5233" s="145"/>
      <c r="J5233" s="145"/>
    </row>
    <row r="5234" spans="1:10" ht="54">
      <c r="A5234" s="558">
        <v>104540</v>
      </c>
      <c r="B5234" s="66" t="s">
        <v>17405</v>
      </c>
      <c r="C5234" s="67" t="s">
        <v>20</v>
      </c>
      <c r="D5234" s="563" t="s">
        <v>15007</v>
      </c>
      <c r="E5234" s="558" t="s">
        <v>2778</v>
      </c>
      <c r="F5234" s="564">
        <v>0</v>
      </c>
      <c r="G5234" s="564">
        <v>0</v>
      </c>
      <c r="H5234" s="145"/>
      <c r="I5234" s="145"/>
      <c r="J5234" s="145"/>
    </row>
    <row r="5235" spans="1:10" ht="54">
      <c r="A5235" s="558">
        <v>104543</v>
      </c>
      <c r="B5235" s="66" t="s">
        <v>17405</v>
      </c>
      <c r="C5235" s="67" t="s">
        <v>20</v>
      </c>
      <c r="D5235" s="563" t="s">
        <v>15008</v>
      </c>
      <c r="E5235" s="558" t="s">
        <v>2778</v>
      </c>
      <c r="F5235" s="564">
        <v>0</v>
      </c>
      <c r="G5235" s="564">
        <v>0</v>
      </c>
      <c r="H5235" s="145"/>
      <c r="I5235" s="145"/>
      <c r="J5235" s="145"/>
    </row>
    <row r="5236" spans="1:10" ht="54">
      <c r="A5236" s="558">
        <v>104544</v>
      </c>
      <c r="B5236" s="66" t="s">
        <v>17405</v>
      </c>
      <c r="C5236" s="67" t="s">
        <v>20</v>
      </c>
      <c r="D5236" s="563" t="s">
        <v>15009</v>
      </c>
      <c r="E5236" s="558" t="s">
        <v>2778</v>
      </c>
      <c r="F5236" s="564">
        <v>0</v>
      </c>
      <c r="G5236" s="564">
        <v>0</v>
      </c>
      <c r="H5236" s="145"/>
      <c r="I5236" s="145"/>
      <c r="J5236" s="145"/>
    </row>
    <row r="5237" spans="1:10" ht="54">
      <c r="A5237" s="558">
        <v>104545</v>
      </c>
      <c r="B5237" s="66" t="s">
        <v>17405</v>
      </c>
      <c r="C5237" s="67" t="s">
        <v>20</v>
      </c>
      <c r="D5237" s="563" t="s">
        <v>15010</v>
      </c>
      <c r="E5237" s="558" t="s">
        <v>2778</v>
      </c>
      <c r="F5237" s="564">
        <v>0</v>
      </c>
      <c r="G5237" s="564">
        <v>0</v>
      </c>
      <c r="H5237" s="145"/>
      <c r="I5237" s="145"/>
      <c r="J5237" s="145"/>
    </row>
    <row r="5238" spans="1:10" ht="54">
      <c r="A5238" s="558">
        <v>104542</v>
      </c>
      <c r="B5238" s="66" t="s">
        <v>17405</v>
      </c>
      <c r="C5238" s="67" t="s">
        <v>20</v>
      </c>
      <c r="D5238" s="563" t="s">
        <v>15011</v>
      </c>
      <c r="E5238" s="558" t="s">
        <v>2778</v>
      </c>
      <c r="F5238" s="564">
        <v>0</v>
      </c>
      <c r="G5238" s="564">
        <v>0</v>
      </c>
      <c r="H5238" s="145"/>
      <c r="I5238" s="145"/>
      <c r="J5238" s="145"/>
    </row>
    <row r="5239" spans="1:10" ht="54">
      <c r="A5239" s="558">
        <v>104592</v>
      </c>
      <c r="B5239" s="66" t="s">
        <v>17405</v>
      </c>
      <c r="C5239" s="67" t="s">
        <v>20</v>
      </c>
      <c r="D5239" s="563" t="s">
        <v>15012</v>
      </c>
      <c r="E5239" s="558" t="s">
        <v>2778</v>
      </c>
      <c r="F5239" s="564">
        <v>0</v>
      </c>
      <c r="G5239" s="564">
        <v>0</v>
      </c>
      <c r="H5239" s="145"/>
      <c r="I5239" s="145"/>
      <c r="J5239" s="145"/>
    </row>
    <row r="5240" spans="1:10" ht="54">
      <c r="A5240" s="558">
        <v>104548</v>
      </c>
      <c r="B5240" s="66" t="s">
        <v>17405</v>
      </c>
      <c r="C5240" s="67" t="s">
        <v>20</v>
      </c>
      <c r="D5240" s="563" t="s">
        <v>15013</v>
      </c>
      <c r="E5240" s="558" t="s">
        <v>2778</v>
      </c>
      <c r="F5240" s="564">
        <v>0</v>
      </c>
      <c r="G5240" s="564">
        <v>0</v>
      </c>
      <c r="H5240" s="145"/>
      <c r="I5240" s="145"/>
      <c r="J5240" s="145"/>
    </row>
    <row r="5241" spans="1:10" ht="54">
      <c r="A5241" s="558">
        <v>104546</v>
      </c>
      <c r="B5241" s="66" t="s">
        <v>17405</v>
      </c>
      <c r="C5241" s="67" t="s">
        <v>20</v>
      </c>
      <c r="D5241" s="563" t="s">
        <v>15014</v>
      </c>
      <c r="E5241" s="558" t="s">
        <v>2778</v>
      </c>
      <c r="F5241" s="564">
        <v>0</v>
      </c>
      <c r="G5241" s="564">
        <v>0</v>
      </c>
      <c r="H5241" s="145"/>
      <c r="I5241" s="145"/>
      <c r="J5241" s="145"/>
    </row>
    <row r="5242" spans="1:10" ht="54">
      <c r="A5242" s="558">
        <v>104549</v>
      </c>
      <c r="B5242" s="66" t="s">
        <v>17405</v>
      </c>
      <c r="C5242" s="67" t="s">
        <v>20</v>
      </c>
      <c r="D5242" s="563" t="s">
        <v>15015</v>
      </c>
      <c r="E5242" s="558" t="s">
        <v>2778</v>
      </c>
      <c r="F5242" s="564">
        <v>0</v>
      </c>
      <c r="G5242" s="564">
        <v>0</v>
      </c>
      <c r="H5242" s="145"/>
      <c r="I5242" s="145"/>
      <c r="J5242" s="145"/>
    </row>
    <row r="5243" spans="1:10" ht="54">
      <c r="A5243" s="558">
        <v>104550</v>
      </c>
      <c r="B5243" s="66" t="s">
        <v>17405</v>
      </c>
      <c r="C5243" s="67" t="s">
        <v>20</v>
      </c>
      <c r="D5243" s="563" t="s">
        <v>15016</v>
      </c>
      <c r="E5243" s="558" t="s">
        <v>2778</v>
      </c>
      <c r="F5243" s="564">
        <v>0</v>
      </c>
      <c r="G5243" s="564">
        <v>0</v>
      </c>
      <c r="H5243" s="145"/>
      <c r="I5243" s="145"/>
      <c r="J5243" s="145"/>
    </row>
    <row r="5244" spans="1:10" ht="54">
      <c r="A5244" s="558">
        <v>104552</v>
      </c>
      <c r="B5244" s="66" t="s">
        <v>17405</v>
      </c>
      <c r="C5244" s="67" t="s">
        <v>20</v>
      </c>
      <c r="D5244" s="563" t="s">
        <v>15017</v>
      </c>
      <c r="E5244" s="558" t="s">
        <v>2778</v>
      </c>
      <c r="F5244" s="564">
        <v>0</v>
      </c>
      <c r="G5244" s="564">
        <v>0</v>
      </c>
      <c r="H5244" s="145"/>
      <c r="I5244" s="145"/>
      <c r="J5244" s="145"/>
    </row>
    <row r="5245" spans="1:10" ht="54">
      <c r="A5245" s="558">
        <v>104551</v>
      </c>
      <c r="B5245" s="66" t="s">
        <v>17405</v>
      </c>
      <c r="C5245" s="67" t="s">
        <v>20</v>
      </c>
      <c r="D5245" s="563" t="s">
        <v>15018</v>
      </c>
      <c r="E5245" s="558" t="s">
        <v>2778</v>
      </c>
      <c r="F5245" s="564">
        <v>0</v>
      </c>
      <c r="G5245" s="564">
        <v>0</v>
      </c>
      <c r="H5245" s="145"/>
      <c r="I5245" s="145"/>
      <c r="J5245" s="145"/>
    </row>
    <row r="5246" spans="1:10" ht="54">
      <c r="A5246" s="558">
        <v>104553</v>
      </c>
      <c r="B5246" s="66" t="s">
        <v>17405</v>
      </c>
      <c r="C5246" s="67" t="s">
        <v>20</v>
      </c>
      <c r="D5246" s="563" t="s">
        <v>15019</v>
      </c>
      <c r="E5246" s="558" t="s">
        <v>2778</v>
      </c>
      <c r="F5246" s="564">
        <v>0</v>
      </c>
      <c r="G5246" s="564">
        <v>0</v>
      </c>
      <c r="H5246" s="145"/>
      <c r="I5246" s="145"/>
      <c r="J5246" s="145"/>
    </row>
    <row r="5247" spans="1:10" ht="45">
      <c r="A5247" s="558">
        <v>104554</v>
      </c>
      <c r="B5247" s="66" t="s">
        <v>17405</v>
      </c>
      <c r="C5247" s="67" t="s">
        <v>20</v>
      </c>
      <c r="D5247" s="563" t="s">
        <v>15020</v>
      </c>
      <c r="E5247" s="558" t="s">
        <v>2778</v>
      </c>
      <c r="F5247" s="564">
        <v>0</v>
      </c>
      <c r="G5247" s="564">
        <v>0</v>
      </c>
      <c r="H5247" s="145"/>
      <c r="I5247" s="145"/>
      <c r="J5247" s="145"/>
    </row>
    <row r="5248" spans="1:10" ht="45">
      <c r="A5248" s="558">
        <v>104555</v>
      </c>
      <c r="B5248" s="66" t="s">
        <v>17405</v>
      </c>
      <c r="C5248" s="67" t="s">
        <v>20</v>
      </c>
      <c r="D5248" s="563" t="s">
        <v>15021</v>
      </c>
      <c r="E5248" s="558" t="s">
        <v>2778</v>
      </c>
      <c r="F5248" s="564">
        <v>0</v>
      </c>
      <c r="G5248" s="564">
        <v>0</v>
      </c>
      <c r="H5248" s="145"/>
      <c r="I5248" s="145"/>
      <c r="J5248" s="145"/>
    </row>
    <row r="5249" spans="1:10" ht="45">
      <c r="A5249" s="558">
        <v>104556</v>
      </c>
      <c r="B5249" s="66" t="s">
        <v>17405</v>
      </c>
      <c r="C5249" s="67" t="s">
        <v>20</v>
      </c>
      <c r="D5249" s="563" t="s">
        <v>15022</v>
      </c>
      <c r="E5249" s="558" t="s">
        <v>2778</v>
      </c>
      <c r="F5249" s="564">
        <v>0</v>
      </c>
      <c r="G5249" s="564">
        <v>0</v>
      </c>
      <c r="H5249" s="145"/>
      <c r="I5249" s="145"/>
      <c r="J5249" s="145"/>
    </row>
    <row r="5250" spans="1:10" ht="45">
      <c r="A5250" s="558">
        <v>104558</v>
      </c>
      <c r="B5250" s="66" t="s">
        <v>17405</v>
      </c>
      <c r="C5250" s="67" t="s">
        <v>20</v>
      </c>
      <c r="D5250" s="563" t="s">
        <v>15023</v>
      </c>
      <c r="E5250" s="558" t="s">
        <v>2778</v>
      </c>
      <c r="F5250" s="564">
        <v>0</v>
      </c>
      <c r="G5250" s="564">
        <v>0</v>
      </c>
      <c r="H5250" s="145"/>
      <c r="I5250" s="145"/>
      <c r="J5250" s="145"/>
    </row>
    <row r="5251" spans="1:10" ht="45">
      <c r="A5251" s="558">
        <v>104559</v>
      </c>
      <c r="B5251" s="66" t="s">
        <v>17405</v>
      </c>
      <c r="C5251" s="67" t="s">
        <v>20</v>
      </c>
      <c r="D5251" s="563" t="s">
        <v>15024</v>
      </c>
      <c r="E5251" s="558" t="s">
        <v>2778</v>
      </c>
      <c r="F5251" s="564">
        <v>0</v>
      </c>
      <c r="G5251" s="564">
        <v>0</v>
      </c>
      <c r="H5251" s="145"/>
      <c r="I5251" s="145"/>
      <c r="J5251" s="145"/>
    </row>
    <row r="5252" spans="1:10" ht="45">
      <c r="A5252" s="558">
        <v>104560</v>
      </c>
      <c r="B5252" s="66" t="s">
        <v>17405</v>
      </c>
      <c r="C5252" s="67" t="s">
        <v>20</v>
      </c>
      <c r="D5252" s="563" t="s">
        <v>15025</v>
      </c>
      <c r="E5252" s="558" t="s">
        <v>2778</v>
      </c>
      <c r="F5252" s="564">
        <v>0</v>
      </c>
      <c r="G5252" s="564">
        <v>0</v>
      </c>
      <c r="H5252" s="145"/>
      <c r="I5252" s="145"/>
      <c r="J5252" s="145"/>
    </row>
    <row r="5253" spans="1:10" ht="45">
      <c r="A5253" s="558">
        <v>104557</v>
      </c>
      <c r="B5253" s="66" t="s">
        <v>17405</v>
      </c>
      <c r="C5253" s="67" t="s">
        <v>20</v>
      </c>
      <c r="D5253" s="563" t="s">
        <v>15026</v>
      </c>
      <c r="E5253" s="558" t="s">
        <v>2778</v>
      </c>
      <c r="F5253" s="564">
        <v>0</v>
      </c>
      <c r="G5253" s="564">
        <v>0</v>
      </c>
      <c r="H5253" s="145"/>
      <c r="I5253" s="145"/>
      <c r="J5253" s="145"/>
    </row>
    <row r="5254" spans="1:10" ht="45">
      <c r="A5254" s="558">
        <v>104561</v>
      </c>
      <c r="B5254" s="66" t="s">
        <v>17405</v>
      </c>
      <c r="C5254" s="67" t="s">
        <v>20</v>
      </c>
      <c r="D5254" s="563" t="s">
        <v>15027</v>
      </c>
      <c r="E5254" s="558" t="s">
        <v>2778</v>
      </c>
      <c r="F5254" s="564">
        <v>0</v>
      </c>
      <c r="G5254" s="564">
        <v>0</v>
      </c>
      <c r="H5254" s="145"/>
      <c r="I5254" s="145"/>
      <c r="J5254" s="145"/>
    </row>
    <row r="5255" spans="1:10" ht="45">
      <c r="A5255" s="558">
        <v>104562</v>
      </c>
      <c r="B5255" s="66" t="s">
        <v>17405</v>
      </c>
      <c r="C5255" s="67" t="s">
        <v>20</v>
      </c>
      <c r="D5255" s="563" t="s">
        <v>15028</v>
      </c>
      <c r="E5255" s="558" t="s">
        <v>2778</v>
      </c>
      <c r="F5255" s="564">
        <v>0</v>
      </c>
      <c r="G5255" s="564">
        <v>0</v>
      </c>
      <c r="H5255" s="145"/>
      <c r="I5255" s="145"/>
      <c r="J5255" s="145"/>
    </row>
    <row r="5256" spans="1:10" ht="45">
      <c r="A5256" s="558">
        <v>96860</v>
      </c>
      <c r="B5256" s="66" t="s">
        <v>17405</v>
      </c>
      <c r="C5256" s="67" t="s">
        <v>20</v>
      </c>
      <c r="D5256" s="563" t="s">
        <v>7115</v>
      </c>
      <c r="E5256" s="558" t="s">
        <v>2778</v>
      </c>
      <c r="F5256" s="564">
        <v>29.48</v>
      </c>
      <c r="G5256" s="564">
        <v>30.6</v>
      </c>
      <c r="H5256" s="145"/>
      <c r="I5256" s="145"/>
      <c r="J5256" s="145"/>
    </row>
    <row r="5257" spans="1:10" ht="45">
      <c r="A5257" s="558">
        <v>96862</v>
      </c>
      <c r="B5257" s="66" t="s">
        <v>17405</v>
      </c>
      <c r="C5257" s="67" t="s">
        <v>20</v>
      </c>
      <c r="D5257" s="563" t="s">
        <v>7116</v>
      </c>
      <c r="E5257" s="558" t="s">
        <v>2778</v>
      </c>
      <c r="F5257" s="564">
        <v>36.299999999999997</v>
      </c>
      <c r="G5257" s="564">
        <v>37.64</v>
      </c>
      <c r="H5257" s="145"/>
      <c r="I5257" s="145"/>
      <c r="J5257" s="145"/>
    </row>
    <row r="5258" spans="1:10" ht="45">
      <c r="A5258" s="558">
        <v>96864</v>
      </c>
      <c r="B5258" s="66" t="s">
        <v>17405</v>
      </c>
      <c r="C5258" s="67" t="s">
        <v>20</v>
      </c>
      <c r="D5258" s="563" t="s">
        <v>7118</v>
      </c>
      <c r="E5258" s="558" t="s">
        <v>2778</v>
      </c>
      <c r="F5258" s="564">
        <v>51.66</v>
      </c>
      <c r="G5258" s="564">
        <v>53.26</v>
      </c>
      <c r="H5258" s="145"/>
      <c r="I5258" s="145"/>
      <c r="J5258" s="145"/>
    </row>
    <row r="5259" spans="1:10" ht="45">
      <c r="A5259" s="558">
        <v>96866</v>
      </c>
      <c r="B5259" s="66" t="s">
        <v>17405</v>
      </c>
      <c r="C5259" s="67" t="s">
        <v>20</v>
      </c>
      <c r="D5259" s="563" t="s">
        <v>7120</v>
      </c>
      <c r="E5259" s="558" t="s">
        <v>2778</v>
      </c>
      <c r="F5259" s="564">
        <v>67.349999999999994</v>
      </c>
      <c r="G5259" s="564">
        <v>69.31</v>
      </c>
      <c r="H5259" s="145"/>
      <c r="I5259" s="145"/>
      <c r="J5259" s="145"/>
    </row>
    <row r="5260" spans="1:10" ht="45">
      <c r="A5260" s="558">
        <v>96868</v>
      </c>
      <c r="B5260" s="66" t="s">
        <v>17405</v>
      </c>
      <c r="C5260" s="67" t="s">
        <v>20</v>
      </c>
      <c r="D5260" s="563" t="s">
        <v>7121</v>
      </c>
      <c r="E5260" s="558" t="s">
        <v>2778</v>
      </c>
      <c r="F5260" s="564">
        <v>19.18</v>
      </c>
      <c r="G5260" s="564">
        <v>19.98</v>
      </c>
      <c r="H5260" s="145"/>
      <c r="I5260" s="145"/>
      <c r="J5260" s="145"/>
    </row>
    <row r="5261" spans="1:10" ht="45">
      <c r="A5261" s="558">
        <v>96869</v>
      </c>
      <c r="B5261" s="66" t="s">
        <v>17405</v>
      </c>
      <c r="C5261" s="67" t="s">
        <v>20</v>
      </c>
      <c r="D5261" s="563" t="s">
        <v>7122</v>
      </c>
      <c r="E5261" s="558" t="s">
        <v>2778</v>
      </c>
      <c r="F5261" s="564">
        <v>29.75</v>
      </c>
      <c r="G5261" s="564">
        <v>30.68</v>
      </c>
      <c r="H5261" s="145"/>
      <c r="I5261" s="145"/>
      <c r="J5261" s="145"/>
    </row>
    <row r="5262" spans="1:10" ht="45">
      <c r="A5262" s="558">
        <v>96870</v>
      </c>
      <c r="B5262" s="66" t="s">
        <v>17405</v>
      </c>
      <c r="C5262" s="67" t="s">
        <v>20</v>
      </c>
      <c r="D5262" s="563" t="s">
        <v>7123</v>
      </c>
      <c r="E5262" s="558" t="s">
        <v>2778</v>
      </c>
      <c r="F5262" s="564">
        <v>45.05</v>
      </c>
      <c r="G5262" s="564">
        <v>46.16</v>
      </c>
      <c r="H5262" s="145"/>
      <c r="I5262" s="145"/>
      <c r="J5262" s="145"/>
    </row>
    <row r="5263" spans="1:10" ht="45">
      <c r="A5263" s="558">
        <v>96871</v>
      </c>
      <c r="B5263" s="66" t="s">
        <v>17405</v>
      </c>
      <c r="C5263" s="67" t="s">
        <v>20</v>
      </c>
      <c r="D5263" s="563" t="s">
        <v>7124</v>
      </c>
      <c r="E5263" s="558" t="s">
        <v>2778</v>
      </c>
      <c r="F5263" s="564">
        <v>51.38</v>
      </c>
      <c r="G5263" s="564">
        <v>52.74</v>
      </c>
      <c r="H5263" s="145"/>
      <c r="I5263" s="145"/>
      <c r="J5263" s="145"/>
    </row>
    <row r="5264" spans="1:10" ht="54">
      <c r="A5264" s="558">
        <v>96861</v>
      </c>
      <c r="B5264" s="66" t="s">
        <v>17405</v>
      </c>
      <c r="C5264" s="67" t="s">
        <v>20</v>
      </c>
      <c r="D5264" s="563" t="s">
        <v>8230</v>
      </c>
      <c r="E5264" s="558" t="s">
        <v>2778</v>
      </c>
      <c r="F5264" s="564">
        <v>37.29</v>
      </c>
      <c r="G5264" s="564">
        <v>38.67</v>
      </c>
      <c r="H5264" s="145"/>
      <c r="I5264" s="145"/>
      <c r="J5264" s="145"/>
    </row>
    <row r="5265" spans="1:10" ht="54">
      <c r="A5265" s="558">
        <v>96863</v>
      </c>
      <c r="B5265" s="66" t="s">
        <v>17405</v>
      </c>
      <c r="C5265" s="67" t="s">
        <v>20</v>
      </c>
      <c r="D5265" s="563" t="s">
        <v>7117</v>
      </c>
      <c r="E5265" s="558" t="s">
        <v>2778</v>
      </c>
      <c r="F5265" s="564">
        <v>38.08</v>
      </c>
      <c r="G5265" s="564">
        <v>39.61</v>
      </c>
      <c r="H5265" s="145"/>
      <c r="I5265" s="145"/>
      <c r="J5265" s="145"/>
    </row>
    <row r="5266" spans="1:10" ht="54">
      <c r="A5266" s="558">
        <v>96865</v>
      </c>
      <c r="B5266" s="66" t="s">
        <v>17405</v>
      </c>
      <c r="C5266" s="67" t="s">
        <v>20</v>
      </c>
      <c r="D5266" s="563" t="s">
        <v>7119</v>
      </c>
      <c r="E5266" s="558" t="s">
        <v>2778</v>
      </c>
      <c r="F5266" s="564">
        <v>44.92</v>
      </c>
      <c r="G5266" s="564">
        <v>46.74</v>
      </c>
      <c r="H5266" s="145"/>
      <c r="I5266" s="145"/>
      <c r="J5266" s="145"/>
    </row>
    <row r="5267" spans="1:10" ht="54">
      <c r="A5267" s="558">
        <v>96814</v>
      </c>
      <c r="B5267" s="66" t="s">
        <v>17405</v>
      </c>
      <c r="C5267" s="67" t="s">
        <v>20</v>
      </c>
      <c r="D5267" s="563" t="s">
        <v>7076</v>
      </c>
      <c r="E5267" s="558" t="s">
        <v>2778</v>
      </c>
      <c r="F5267" s="564">
        <v>15.8</v>
      </c>
      <c r="G5267" s="564">
        <v>16.41</v>
      </c>
      <c r="H5267" s="145"/>
      <c r="I5267" s="145"/>
      <c r="J5267" s="145"/>
    </row>
    <row r="5268" spans="1:10" ht="54">
      <c r="A5268" s="558">
        <v>96818</v>
      </c>
      <c r="B5268" s="66" t="s">
        <v>17405</v>
      </c>
      <c r="C5268" s="67" t="s">
        <v>20</v>
      </c>
      <c r="D5268" s="563" t="s">
        <v>7080</v>
      </c>
      <c r="E5268" s="558" t="s">
        <v>2778</v>
      </c>
      <c r="F5268" s="564">
        <v>21.44</v>
      </c>
      <c r="G5268" s="564">
        <v>22.12</v>
      </c>
      <c r="H5268" s="145"/>
      <c r="I5268" s="145"/>
      <c r="J5268" s="145"/>
    </row>
    <row r="5269" spans="1:10" ht="54">
      <c r="A5269" s="558">
        <v>96819</v>
      </c>
      <c r="B5269" s="66" t="s">
        <v>17405</v>
      </c>
      <c r="C5269" s="67" t="s">
        <v>20</v>
      </c>
      <c r="D5269" s="563" t="s">
        <v>7081</v>
      </c>
      <c r="E5269" s="558" t="s">
        <v>2778</v>
      </c>
      <c r="F5269" s="564">
        <v>22.98</v>
      </c>
      <c r="G5269" s="564">
        <v>23.71</v>
      </c>
      <c r="H5269" s="145"/>
      <c r="I5269" s="145"/>
      <c r="J5269" s="145"/>
    </row>
    <row r="5270" spans="1:10" ht="54">
      <c r="A5270" s="558">
        <v>96822</v>
      </c>
      <c r="B5270" s="66" t="s">
        <v>17405</v>
      </c>
      <c r="C5270" s="67" t="s">
        <v>20</v>
      </c>
      <c r="D5270" s="563" t="s">
        <v>7084</v>
      </c>
      <c r="E5270" s="558" t="s">
        <v>2778</v>
      </c>
      <c r="F5270" s="564">
        <v>30.26</v>
      </c>
      <c r="G5270" s="564">
        <v>31.15</v>
      </c>
      <c r="H5270" s="145"/>
      <c r="I5270" s="145"/>
      <c r="J5270" s="145"/>
    </row>
    <row r="5271" spans="1:10" ht="45">
      <c r="A5271" s="558">
        <v>96808</v>
      </c>
      <c r="B5271" s="66" t="s">
        <v>17405</v>
      </c>
      <c r="C5271" s="67" t="s">
        <v>20</v>
      </c>
      <c r="D5271" s="563" t="s">
        <v>7070</v>
      </c>
      <c r="E5271" s="558" t="s">
        <v>2778</v>
      </c>
      <c r="F5271" s="564">
        <v>16.600000000000001</v>
      </c>
      <c r="G5271" s="564">
        <v>17.36</v>
      </c>
      <c r="H5271" s="145"/>
      <c r="I5271" s="145"/>
      <c r="J5271" s="145"/>
    </row>
    <row r="5272" spans="1:10" ht="45">
      <c r="A5272" s="558">
        <v>96811</v>
      </c>
      <c r="B5272" s="66" t="s">
        <v>17405</v>
      </c>
      <c r="C5272" s="67" t="s">
        <v>20</v>
      </c>
      <c r="D5272" s="563" t="s">
        <v>7073</v>
      </c>
      <c r="E5272" s="558" t="s">
        <v>2778</v>
      </c>
      <c r="F5272" s="564">
        <v>21.06</v>
      </c>
      <c r="G5272" s="564">
        <v>21.95</v>
      </c>
      <c r="H5272" s="145"/>
      <c r="I5272" s="145"/>
      <c r="J5272" s="145"/>
    </row>
    <row r="5273" spans="1:10" ht="45">
      <c r="A5273" s="558">
        <v>96815</v>
      </c>
      <c r="B5273" s="66" t="s">
        <v>17405</v>
      </c>
      <c r="C5273" s="67" t="s">
        <v>20</v>
      </c>
      <c r="D5273" s="563" t="s">
        <v>7077</v>
      </c>
      <c r="E5273" s="558" t="s">
        <v>2778</v>
      </c>
      <c r="F5273" s="564">
        <v>33.119999999999997</v>
      </c>
      <c r="G5273" s="564">
        <v>34.18</v>
      </c>
      <c r="H5273" s="145"/>
      <c r="I5273" s="145"/>
      <c r="J5273" s="145"/>
    </row>
    <row r="5274" spans="1:10" ht="45">
      <c r="A5274" s="558">
        <v>96820</v>
      </c>
      <c r="B5274" s="66" t="s">
        <v>17405</v>
      </c>
      <c r="C5274" s="67" t="s">
        <v>20</v>
      </c>
      <c r="D5274" s="563" t="s">
        <v>7082</v>
      </c>
      <c r="E5274" s="558" t="s">
        <v>2778</v>
      </c>
      <c r="F5274" s="564">
        <v>39.78</v>
      </c>
      <c r="G5274" s="564">
        <v>41.09</v>
      </c>
      <c r="H5274" s="145"/>
      <c r="I5274" s="145"/>
      <c r="J5274" s="145"/>
    </row>
    <row r="5275" spans="1:10" ht="45">
      <c r="A5275" s="558">
        <v>96702</v>
      </c>
      <c r="B5275" s="66" t="s">
        <v>17405</v>
      </c>
      <c r="C5275" s="67" t="s">
        <v>20</v>
      </c>
      <c r="D5275" s="563" t="s">
        <v>15029</v>
      </c>
      <c r="E5275" s="558" t="s">
        <v>2778</v>
      </c>
      <c r="F5275" s="564">
        <v>11.56</v>
      </c>
      <c r="G5275" s="564">
        <v>12.12</v>
      </c>
      <c r="H5275" s="145"/>
      <c r="I5275" s="145"/>
      <c r="J5275" s="145"/>
    </row>
    <row r="5276" spans="1:10" ht="45">
      <c r="A5276" s="558">
        <v>96662</v>
      </c>
      <c r="B5276" s="66" t="s">
        <v>17405</v>
      </c>
      <c r="C5276" s="67" t="s">
        <v>20</v>
      </c>
      <c r="D5276" s="563" t="s">
        <v>15030</v>
      </c>
      <c r="E5276" s="558" t="s">
        <v>2778</v>
      </c>
      <c r="F5276" s="564">
        <v>9.4</v>
      </c>
      <c r="G5276" s="564">
        <v>9.7799999999999994</v>
      </c>
      <c r="H5276" s="145"/>
      <c r="I5276" s="145"/>
      <c r="J5276" s="145"/>
    </row>
    <row r="5277" spans="1:10" ht="45">
      <c r="A5277" s="558">
        <v>96704</v>
      </c>
      <c r="B5277" s="66" t="s">
        <v>17405</v>
      </c>
      <c r="C5277" s="67" t="s">
        <v>20</v>
      </c>
      <c r="D5277" s="563" t="s">
        <v>15031</v>
      </c>
      <c r="E5277" s="558" t="s">
        <v>2778</v>
      </c>
      <c r="F5277" s="564">
        <v>20.59</v>
      </c>
      <c r="G5277" s="564">
        <v>21.22</v>
      </c>
      <c r="H5277" s="145"/>
      <c r="I5277" s="145"/>
      <c r="J5277" s="145"/>
    </row>
    <row r="5278" spans="1:10" ht="45">
      <c r="A5278" s="558">
        <v>96664</v>
      </c>
      <c r="B5278" s="66" t="s">
        <v>17405</v>
      </c>
      <c r="C5278" s="67" t="s">
        <v>20</v>
      </c>
      <c r="D5278" s="563" t="s">
        <v>15032</v>
      </c>
      <c r="E5278" s="558" t="s">
        <v>2778</v>
      </c>
      <c r="F5278" s="564">
        <v>17.850000000000001</v>
      </c>
      <c r="G5278" s="564">
        <v>18.22</v>
      </c>
      <c r="H5278" s="145"/>
      <c r="I5278" s="145"/>
      <c r="J5278" s="145"/>
    </row>
    <row r="5279" spans="1:10" ht="45">
      <c r="A5279" s="558">
        <v>104191</v>
      </c>
      <c r="B5279" s="66" t="s">
        <v>17405</v>
      </c>
      <c r="C5279" s="67" t="s">
        <v>20</v>
      </c>
      <c r="D5279" s="563" t="s">
        <v>6344</v>
      </c>
      <c r="E5279" s="558" t="s">
        <v>2778</v>
      </c>
      <c r="F5279" s="564">
        <v>10.41</v>
      </c>
      <c r="G5279" s="564">
        <v>10.93</v>
      </c>
      <c r="H5279" s="145"/>
      <c r="I5279" s="145"/>
      <c r="J5279" s="145"/>
    </row>
    <row r="5280" spans="1:10" ht="45">
      <c r="A5280" s="558">
        <v>96700</v>
      </c>
      <c r="B5280" s="66" t="s">
        <v>17405</v>
      </c>
      <c r="C5280" s="67" t="s">
        <v>20</v>
      </c>
      <c r="D5280" s="563" t="s">
        <v>15033</v>
      </c>
      <c r="E5280" s="558" t="s">
        <v>2778</v>
      </c>
      <c r="F5280" s="564">
        <v>17.09</v>
      </c>
      <c r="G5280" s="564">
        <v>17.600000000000001</v>
      </c>
      <c r="H5280" s="145"/>
      <c r="I5280" s="145"/>
      <c r="J5280" s="145"/>
    </row>
    <row r="5281" spans="1:10" ht="45">
      <c r="A5281" s="558">
        <v>96658</v>
      </c>
      <c r="B5281" s="66" t="s">
        <v>17405</v>
      </c>
      <c r="C5281" s="67" t="s">
        <v>20</v>
      </c>
      <c r="D5281" s="563" t="s">
        <v>15034</v>
      </c>
      <c r="E5281" s="558" t="s">
        <v>2778</v>
      </c>
      <c r="F5281" s="564">
        <v>15.46</v>
      </c>
      <c r="G5281" s="564">
        <v>15.82</v>
      </c>
      <c r="H5281" s="145"/>
      <c r="I5281" s="145"/>
      <c r="J5281" s="145"/>
    </row>
    <row r="5282" spans="1:10" ht="45">
      <c r="A5282" s="558">
        <v>96641</v>
      </c>
      <c r="B5282" s="66" t="s">
        <v>17405</v>
      </c>
      <c r="C5282" s="67" t="s">
        <v>20</v>
      </c>
      <c r="D5282" s="563" t="s">
        <v>15035</v>
      </c>
      <c r="E5282" s="558" t="s">
        <v>2778</v>
      </c>
      <c r="F5282" s="564">
        <v>17.489999999999998</v>
      </c>
      <c r="G5282" s="564">
        <v>18.010000000000002</v>
      </c>
      <c r="H5282" s="145"/>
      <c r="I5282" s="145"/>
      <c r="J5282" s="145"/>
    </row>
    <row r="5283" spans="1:10" ht="45">
      <c r="A5283" s="558">
        <v>96661</v>
      </c>
      <c r="B5283" s="66" t="s">
        <v>17405</v>
      </c>
      <c r="C5283" s="67" t="s">
        <v>20</v>
      </c>
      <c r="D5283" s="563" t="s">
        <v>15036</v>
      </c>
      <c r="E5283" s="558" t="s">
        <v>2778</v>
      </c>
      <c r="F5283" s="564">
        <v>32.94</v>
      </c>
      <c r="G5283" s="564">
        <v>33.32</v>
      </c>
      <c r="H5283" s="145"/>
      <c r="I5283" s="145"/>
      <c r="J5283" s="145"/>
    </row>
    <row r="5284" spans="1:10" ht="45">
      <c r="A5284" s="558">
        <v>96699</v>
      </c>
      <c r="B5284" s="66" t="s">
        <v>17405</v>
      </c>
      <c r="C5284" s="67" t="s">
        <v>20</v>
      </c>
      <c r="D5284" s="563" t="s">
        <v>15037</v>
      </c>
      <c r="E5284" s="558" t="s">
        <v>2778</v>
      </c>
      <c r="F5284" s="564">
        <v>26.04</v>
      </c>
      <c r="G5284" s="564">
        <v>26.55</v>
      </c>
      <c r="H5284" s="145"/>
      <c r="I5284" s="145"/>
      <c r="J5284" s="145"/>
    </row>
    <row r="5285" spans="1:10" ht="45">
      <c r="A5285" s="558">
        <v>96657</v>
      </c>
      <c r="B5285" s="66" t="s">
        <v>17405</v>
      </c>
      <c r="C5285" s="67" t="s">
        <v>20</v>
      </c>
      <c r="D5285" s="563" t="s">
        <v>15038</v>
      </c>
      <c r="E5285" s="558" t="s">
        <v>2778</v>
      </c>
      <c r="F5285" s="564">
        <v>24.41</v>
      </c>
      <c r="G5285" s="564">
        <v>24.77</v>
      </c>
      <c r="H5285" s="145"/>
      <c r="I5285" s="145"/>
      <c r="J5285" s="145"/>
    </row>
    <row r="5286" spans="1:10" ht="45">
      <c r="A5286" s="558">
        <v>96640</v>
      </c>
      <c r="B5286" s="66" t="s">
        <v>17405</v>
      </c>
      <c r="C5286" s="67" t="s">
        <v>20</v>
      </c>
      <c r="D5286" s="563" t="s">
        <v>15039</v>
      </c>
      <c r="E5286" s="558" t="s">
        <v>2778</v>
      </c>
      <c r="F5286" s="564">
        <v>26.44</v>
      </c>
      <c r="G5286" s="564">
        <v>26.96</v>
      </c>
      <c r="H5286" s="145"/>
      <c r="I5286" s="145"/>
      <c r="J5286" s="145"/>
    </row>
    <row r="5287" spans="1:10" ht="45">
      <c r="A5287" s="558">
        <v>96660</v>
      </c>
      <c r="B5287" s="66" t="s">
        <v>17405</v>
      </c>
      <c r="C5287" s="67" t="s">
        <v>20</v>
      </c>
      <c r="D5287" s="563" t="s">
        <v>15040</v>
      </c>
      <c r="E5287" s="558" t="s">
        <v>2778</v>
      </c>
      <c r="F5287" s="564">
        <v>33.26</v>
      </c>
      <c r="G5287" s="564">
        <v>33.64</v>
      </c>
      <c r="H5287" s="145"/>
      <c r="I5287" s="145"/>
      <c r="J5287" s="145"/>
    </row>
    <row r="5288" spans="1:10" ht="45">
      <c r="A5288" s="558">
        <v>104196</v>
      </c>
      <c r="B5288" s="66" t="s">
        <v>17405</v>
      </c>
      <c r="C5288" s="67" t="s">
        <v>20</v>
      </c>
      <c r="D5288" s="563" t="s">
        <v>6347</v>
      </c>
      <c r="E5288" s="558" t="s">
        <v>2778</v>
      </c>
      <c r="F5288" s="564">
        <v>16.2</v>
      </c>
      <c r="G5288" s="564">
        <v>16.68</v>
      </c>
      <c r="H5288" s="145"/>
      <c r="I5288" s="145"/>
      <c r="J5288" s="145"/>
    </row>
    <row r="5289" spans="1:10" ht="45">
      <c r="A5289" s="558">
        <v>104197</v>
      </c>
      <c r="B5289" s="66" t="s">
        <v>17405</v>
      </c>
      <c r="C5289" s="67" t="s">
        <v>20</v>
      </c>
      <c r="D5289" s="563" t="s">
        <v>6348</v>
      </c>
      <c r="E5289" s="558" t="s">
        <v>2778</v>
      </c>
      <c r="F5289" s="564">
        <v>30.3</v>
      </c>
      <c r="G5289" s="564">
        <v>31.43</v>
      </c>
      <c r="H5289" s="145"/>
      <c r="I5289" s="145"/>
      <c r="J5289" s="145"/>
    </row>
    <row r="5290" spans="1:10" ht="45">
      <c r="A5290" s="558">
        <v>104198</v>
      </c>
      <c r="B5290" s="66" t="s">
        <v>17405</v>
      </c>
      <c r="C5290" s="67" t="s">
        <v>20</v>
      </c>
      <c r="D5290" s="563" t="s">
        <v>6349</v>
      </c>
      <c r="E5290" s="558" t="s">
        <v>2778</v>
      </c>
      <c r="F5290" s="564">
        <v>7.65</v>
      </c>
      <c r="G5290" s="564">
        <v>8.1300000000000008</v>
      </c>
      <c r="H5290" s="145"/>
      <c r="I5290" s="145"/>
      <c r="J5290" s="145"/>
    </row>
    <row r="5291" spans="1:10" ht="45">
      <c r="A5291" s="558">
        <v>96685</v>
      </c>
      <c r="B5291" s="66" t="s">
        <v>17405</v>
      </c>
      <c r="C5291" s="67" t="s">
        <v>20</v>
      </c>
      <c r="D5291" s="563" t="s">
        <v>15041</v>
      </c>
      <c r="E5291" s="558" t="s">
        <v>2778</v>
      </c>
      <c r="F5291" s="564">
        <v>11.69</v>
      </c>
      <c r="G5291" s="564">
        <v>12.44</v>
      </c>
      <c r="H5291" s="145"/>
      <c r="I5291" s="145"/>
      <c r="J5291" s="145"/>
    </row>
    <row r="5292" spans="1:10" ht="45">
      <c r="A5292" s="558">
        <v>96651</v>
      </c>
      <c r="B5292" s="66" t="s">
        <v>17405</v>
      </c>
      <c r="C5292" s="67" t="s">
        <v>20</v>
      </c>
      <c r="D5292" s="563" t="s">
        <v>15042</v>
      </c>
      <c r="E5292" s="558" t="s">
        <v>2778</v>
      </c>
      <c r="F5292" s="564">
        <v>9.25</v>
      </c>
      <c r="G5292" s="564">
        <v>9.7899999999999991</v>
      </c>
      <c r="H5292" s="145"/>
      <c r="I5292" s="145"/>
      <c r="J5292" s="145"/>
    </row>
    <row r="5293" spans="1:10" ht="45">
      <c r="A5293" s="558">
        <v>96638</v>
      </c>
      <c r="B5293" s="66" t="s">
        <v>17405</v>
      </c>
      <c r="C5293" s="67" t="s">
        <v>20</v>
      </c>
      <c r="D5293" s="563" t="s">
        <v>15043</v>
      </c>
      <c r="E5293" s="558" t="s">
        <v>2778</v>
      </c>
      <c r="F5293" s="564">
        <v>16.03</v>
      </c>
      <c r="G5293" s="564">
        <v>17.16</v>
      </c>
      <c r="H5293" s="145"/>
      <c r="I5293" s="145"/>
      <c r="J5293" s="145"/>
    </row>
    <row r="5294" spans="1:10" ht="45">
      <c r="A5294" s="558">
        <v>96687</v>
      </c>
      <c r="B5294" s="66" t="s">
        <v>17405</v>
      </c>
      <c r="C5294" s="67" t="s">
        <v>20</v>
      </c>
      <c r="D5294" s="563" t="s">
        <v>15044</v>
      </c>
      <c r="E5294" s="558" t="s">
        <v>2778</v>
      </c>
      <c r="F5294" s="564">
        <v>18.04</v>
      </c>
      <c r="G5294" s="564">
        <v>18.96</v>
      </c>
      <c r="H5294" s="145"/>
      <c r="I5294" s="145"/>
      <c r="J5294" s="145"/>
    </row>
    <row r="5295" spans="1:10" ht="54">
      <c r="A5295" s="558">
        <v>96653</v>
      </c>
      <c r="B5295" s="66" t="s">
        <v>17405</v>
      </c>
      <c r="C5295" s="67" t="s">
        <v>20</v>
      </c>
      <c r="D5295" s="563" t="s">
        <v>6341</v>
      </c>
      <c r="E5295" s="558" t="s">
        <v>2778</v>
      </c>
      <c r="F5295" s="564">
        <v>14.02</v>
      </c>
      <c r="G5295" s="564">
        <v>14.59</v>
      </c>
      <c r="H5295" s="145"/>
      <c r="I5295" s="145"/>
      <c r="J5295" s="145"/>
    </row>
    <row r="5296" spans="1:10" ht="45">
      <c r="A5296" s="558">
        <v>96689</v>
      </c>
      <c r="B5296" s="66" t="s">
        <v>17405</v>
      </c>
      <c r="C5296" s="67" t="s">
        <v>20</v>
      </c>
      <c r="D5296" s="563" t="s">
        <v>15045</v>
      </c>
      <c r="E5296" s="558" t="s">
        <v>2778</v>
      </c>
      <c r="F5296" s="564">
        <v>27.47</v>
      </c>
      <c r="G5296" s="564">
        <v>28.58</v>
      </c>
      <c r="H5296" s="145"/>
      <c r="I5296" s="145"/>
      <c r="J5296" s="145"/>
    </row>
    <row r="5297" spans="1:10" ht="54">
      <c r="A5297" s="558">
        <v>96655</v>
      </c>
      <c r="B5297" s="66" t="s">
        <v>17405</v>
      </c>
      <c r="C5297" s="67" t="s">
        <v>20</v>
      </c>
      <c r="D5297" s="563" t="s">
        <v>6343</v>
      </c>
      <c r="E5297" s="558" t="s">
        <v>2778</v>
      </c>
      <c r="F5297" s="564">
        <v>21.66</v>
      </c>
      <c r="G5297" s="564">
        <v>22.25</v>
      </c>
      <c r="H5297" s="145"/>
      <c r="I5297" s="145"/>
      <c r="J5297" s="145"/>
    </row>
    <row r="5298" spans="1:10" ht="45">
      <c r="A5298" s="558">
        <v>96691</v>
      </c>
      <c r="B5298" s="66" t="s">
        <v>17405</v>
      </c>
      <c r="C5298" s="67" t="s">
        <v>20</v>
      </c>
      <c r="D5298" s="563" t="s">
        <v>15046</v>
      </c>
      <c r="E5298" s="558" t="s">
        <v>2778</v>
      </c>
      <c r="F5298" s="564">
        <v>39.479999999999997</v>
      </c>
      <c r="G5298" s="564">
        <v>40.82</v>
      </c>
      <c r="H5298" s="145"/>
      <c r="I5298" s="145"/>
      <c r="J5298" s="145"/>
    </row>
    <row r="5299" spans="1:10" ht="45">
      <c r="A5299" s="558">
        <v>96693</v>
      </c>
      <c r="B5299" s="66" t="s">
        <v>17405</v>
      </c>
      <c r="C5299" s="67" t="s">
        <v>20</v>
      </c>
      <c r="D5299" s="563" t="s">
        <v>15047</v>
      </c>
      <c r="E5299" s="558" t="s">
        <v>2778</v>
      </c>
      <c r="F5299" s="564">
        <v>59.45</v>
      </c>
      <c r="G5299" s="564">
        <v>61.1</v>
      </c>
      <c r="H5299" s="145"/>
      <c r="I5299" s="145"/>
      <c r="J5299" s="145"/>
    </row>
    <row r="5300" spans="1:10" ht="45">
      <c r="A5300" s="558">
        <v>96695</v>
      </c>
      <c r="B5300" s="66" t="s">
        <v>17405</v>
      </c>
      <c r="C5300" s="67" t="s">
        <v>20</v>
      </c>
      <c r="D5300" s="563" t="s">
        <v>15048</v>
      </c>
      <c r="E5300" s="558" t="s">
        <v>2778</v>
      </c>
      <c r="F5300" s="564">
        <v>103.27</v>
      </c>
      <c r="G5300" s="564">
        <v>105.2</v>
      </c>
      <c r="H5300" s="145"/>
      <c r="I5300" s="145"/>
      <c r="J5300" s="145"/>
    </row>
    <row r="5301" spans="1:10" ht="45">
      <c r="A5301" s="558">
        <v>104193</v>
      </c>
      <c r="B5301" s="66" t="s">
        <v>17405</v>
      </c>
      <c r="C5301" s="67" t="s">
        <v>20</v>
      </c>
      <c r="D5301" s="563" t="s">
        <v>6346</v>
      </c>
      <c r="E5301" s="558" t="s">
        <v>2778</v>
      </c>
      <c r="F5301" s="564">
        <v>172.15</v>
      </c>
      <c r="G5301" s="564">
        <v>174.43</v>
      </c>
      <c r="H5301" s="145"/>
      <c r="I5301" s="145"/>
      <c r="J5301" s="145"/>
    </row>
    <row r="5302" spans="1:10" ht="45">
      <c r="A5302" s="558">
        <v>96697</v>
      </c>
      <c r="B5302" s="66" t="s">
        <v>17405</v>
      </c>
      <c r="C5302" s="67" t="s">
        <v>20</v>
      </c>
      <c r="D5302" s="563" t="s">
        <v>15049</v>
      </c>
      <c r="E5302" s="558" t="s">
        <v>2778</v>
      </c>
      <c r="F5302" s="564">
        <v>349.62</v>
      </c>
      <c r="G5302" s="564">
        <v>352.39</v>
      </c>
      <c r="H5302" s="145"/>
      <c r="I5302" s="145"/>
      <c r="J5302" s="145"/>
    </row>
    <row r="5303" spans="1:10" ht="45">
      <c r="A5303" s="558">
        <v>104199</v>
      </c>
      <c r="B5303" s="66" t="s">
        <v>17405</v>
      </c>
      <c r="C5303" s="67" t="s">
        <v>20</v>
      </c>
      <c r="D5303" s="563" t="s">
        <v>6350</v>
      </c>
      <c r="E5303" s="558" t="s">
        <v>2778</v>
      </c>
      <c r="F5303" s="564">
        <v>7.4</v>
      </c>
      <c r="G5303" s="564">
        <v>7.88</v>
      </c>
      <c r="H5303" s="145"/>
      <c r="I5303" s="145"/>
      <c r="J5303" s="145"/>
    </row>
    <row r="5304" spans="1:10" ht="45">
      <c r="A5304" s="558">
        <v>96684</v>
      </c>
      <c r="B5304" s="66" t="s">
        <v>17405</v>
      </c>
      <c r="C5304" s="67" t="s">
        <v>20</v>
      </c>
      <c r="D5304" s="563" t="s">
        <v>15050</v>
      </c>
      <c r="E5304" s="558" t="s">
        <v>2778</v>
      </c>
      <c r="F5304" s="564">
        <v>11.27</v>
      </c>
      <c r="G5304" s="564">
        <v>12.02</v>
      </c>
      <c r="H5304" s="145"/>
      <c r="I5304" s="145"/>
      <c r="J5304" s="145"/>
    </row>
    <row r="5305" spans="1:10" ht="45">
      <c r="A5305" s="558">
        <v>96650</v>
      </c>
      <c r="B5305" s="66" t="s">
        <v>17405</v>
      </c>
      <c r="C5305" s="67" t="s">
        <v>20</v>
      </c>
      <c r="D5305" s="563" t="s">
        <v>15051</v>
      </c>
      <c r="E5305" s="558" t="s">
        <v>2778</v>
      </c>
      <c r="F5305" s="564">
        <v>8.83</v>
      </c>
      <c r="G5305" s="564">
        <v>9.3699999999999992</v>
      </c>
      <c r="H5305" s="145"/>
      <c r="I5305" s="145"/>
      <c r="J5305" s="145"/>
    </row>
    <row r="5306" spans="1:10" ht="45">
      <c r="A5306" s="558">
        <v>96637</v>
      </c>
      <c r="B5306" s="66" t="s">
        <v>17405</v>
      </c>
      <c r="C5306" s="67" t="s">
        <v>20</v>
      </c>
      <c r="D5306" s="563" t="s">
        <v>15052</v>
      </c>
      <c r="E5306" s="558" t="s">
        <v>2778</v>
      </c>
      <c r="F5306" s="564">
        <v>15.61</v>
      </c>
      <c r="G5306" s="564">
        <v>16.739999999999998</v>
      </c>
      <c r="H5306" s="145"/>
      <c r="I5306" s="145"/>
      <c r="J5306" s="145"/>
    </row>
    <row r="5307" spans="1:10" ht="45">
      <c r="A5307" s="558">
        <v>96686</v>
      </c>
      <c r="B5307" s="66" t="s">
        <v>17405</v>
      </c>
      <c r="C5307" s="67" t="s">
        <v>20</v>
      </c>
      <c r="D5307" s="563" t="s">
        <v>15053</v>
      </c>
      <c r="E5307" s="558" t="s">
        <v>2778</v>
      </c>
      <c r="F5307" s="564">
        <v>14.56</v>
      </c>
      <c r="G5307" s="564">
        <v>15.48</v>
      </c>
      <c r="H5307" s="145"/>
      <c r="I5307" s="145"/>
      <c r="J5307" s="145"/>
    </row>
    <row r="5308" spans="1:10" ht="45">
      <c r="A5308" s="558">
        <v>96652</v>
      </c>
      <c r="B5308" s="66" t="s">
        <v>17405</v>
      </c>
      <c r="C5308" s="67" t="s">
        <v>20</v>
      </c>
      <c r="D5308" s="563" t="s">
        <v>6340</v>
      </c>
      <c r="E5308" s="558" t="s">
        <v>2778</v>
      </c>
      <c r="F5308" s="564">
        <v>10.54</v>
      </c>
      <c r="G5308" s="564">
        <v>11.11</v>
      </c>
      <c r="H5308" s="145"/>
      <c r="I5308" s="145"/>
      <c r="J5308" s="145"/>
    </row>
    <row r="5309" spans="1:10" ht="45">
      <c r="A5309" s="558">
        <v>96688</v>
      </c>
      <c r="B5309" s="66" t="s">
        <v>17405</v>
      </c>
      <c r="C5309" s="67" t="s">
        <v>20</v>
      </c>
      <c r="D5309" s="563" t="s">
        <v>15054</v>
      </c>
      <c r="E5309" s="558" t="s">
        <v>2778</v>
      </c>
      <c r="F5309" s="564">
        <v>21.81</v>
      </c>
      <c r="G5309" s="564">
        <v>22.92</v>
      </c>
      <c r="H5309" s="145"/>
      <c r="I5309" s="145"/>
      <c r="J5309" s="145"/>
    </row>
    <row r="5310" spans="1:10" ht="45">
      <c r="A5310" s="558">
        <v>96654</v>
      </c>
      <c r="B5310" s="66" t="s">
        <v>17405</v>
      </c>
      <c r="C5310" s="67" t="s">
        <v>20</v>
      </c>
      <c r="D5310" s="563" t="s">
        <v>6342</v>
      </c>
      <c r="E5310" s="558" t="s">
        <v>2778</v>
      </c>
      <c r="F5310" s="564">
        <v>16</v>
      </c>
      <c r="G5310" s="564">
        <v>16.59</v>
      </c>
      <c r="H5310" s="145"/>
      <c r="I5310" s="145"/>
      <c r="J5310" s="145"/>
    </row>
    <row r="5311" spans="1:10" ht="45">
      <c r="A5311" s="558">
        <v>96690</v>
      </c>
      <c r="B5311" s="66" t="s">
        <v>17405</v>
      </c>
      <c r="C5311" s="67" t="s">
        <v>20</v>
      </c>
      <c r="D5311" s="563" t="s">
        <v>15055</v>
      </c>
      <c r="E5311" s="558" t="s">
        <v>2778</v>
      </c>
      <c r="F5311" s="564">
        <v>30.53</v>
      </c>
      <c r="G5311" s="564">
        <v>31.87</v>
      </c>
      <c r="H5311" s="145"/>
      <c r="I5311" s="145"/>
      <c r="J5311" s="145"/>
    </row>
    <row r="5312" spans="1:10" ht="45">
      <c r="A5312" s="558">
        <v>96692</v>
      </c>
      <c r="B5312" s="66" t="s">
        <v>17405</v>
      </c>
      <c r="C5312" s="67" t="s">
        <v>20</v>
      </c>
      <c r="D5312" s="563" t="s">
        <v>15056</v>
      </c>
      <c r="E5312" s="558" t="s">
        <v>2778</v>
      </c>
      <c r="F5312" s="564">
        <v>43.47</v>
      </c>
      <c r="G5312" s="564">
        <v>45.12</v>
      </c>
      <c r="H5312" s="145"/>
      <c r="I5312" s="145"/>
      <c r="J5312" s="145"/>
    </row>
    <row r="5313" spans="1:10" ht="45">
      <c r="A5313" s="558">
        <v>96694</v>
      </c>
      <c r="B5313" s="66" t="s">
        <v>17405</v>
      </c>
      <c r="C5313" s="67" t="s">
        <v>20</v>
      </c>
      <c r="D5313" s="563" t="s">
        <v>15057</v>
      </c>
      <c r="E5313" s="558" t="s">
        <v>2778</v>
      </c>
      <c r="F5313" s="564">
        <v>93.53</v>
      </c>
      <c r="G5313" s="564">
        <v>95.46</v>
      </c>
      <c r="H5313" s="145"/>
      <c r="I5313" s="145"/>
      <c r="J5313" s="145"/>
    </row>
    <row r="5314" spans="1:10" ht="45">
      <c r="A5314" s="558">
        <v>96696</v>
      </c>
      <c r="B5314" s="66" t="s">
        <v>17405</v>
      </c>
      <c r="C5314" s="67" t="s">
        <v>20</v>
      </c>
      <c r="D5314" s="563" t="s">
        <v>15058</v>
      </c>
      <c r="E5314" s="558" t="s">
        <v>2778</v>
      </c>
      <c r="F5314" s="564">
        <v>116.9</v>
      </c>
      <c r="G5314" s="564">
        <v>119.18</v>
      </c>
      <c r="H5314" s="145"/>
      <c r="I5314" s="145"/>
      <c r="J5314" s="145"/>
    </row>
    <row r="5315" spans="1:10" ht="45">
      <c r="A5315" s="558">
        <v>96709</v>
      </c>
      <c r="B5315" s="66" t="s">
        <v>17405</v>
      </c>
      <c r="C5315" s="67" t="s">
        <v>20</v>
      </c>
      <c r="D5315" s="563" t="s">
        <v>15059</v>
      </c>
      <c r="E5315" s="558" t="s">
        <v>2778</v>
      </c>
      <c r="F5315" s="564">
        <v>114.2</v>
      </c>
      <c r="G5315" s="564">
        <v>116.04</v>
      </c>
      <c r="H5315" s="145"/>
      <c r="I5315" s="145"/>
      <c r="J5315" s="145"/>
    </row>
    <row r="5316" spans="1:10" ht="45">
      <c r="A5316" s="558">
        <v>104200</v>
      </c>
      <c r="B5316" s="66" t="s">
        <v>17405</v>
      </c>
      <c r="C5316" s="67" t="s">
        <v>20</v>
      </c>
      <c r="D5316" s="563" t="s">
        <v>6351</v>
      </c>
      <c r="E5316" s="558" t="s">
        <v>2778</v>
      </c>
      <c r="F5316" s="564">
        <v>6.11</v>
      </c>
      <c r="G5316" s="564">
        <v>6.43</v>
      </c>
      <c r="H5316" s="145"/>
      <c r="I5316" s="145"/>
      <c r="J5316" s="145"/>
    </row>
    <row r="5317" spans="1:10" ht="45">
      <c r="A5317" s="558">
        <v>96698</v>
      </c>
      <c r="B5317" s="66" t="s">
        <v>17405</v>
      </c>
      <c r="C5317" s="67" t="s">
        <v>20</v>
      </c>
      <c r="D5317" s="563" t="s">
        <v>15060</v>
      </c>
      <c r="E5317" s="558" t="s">
        <v>2778</v>
      </c>
      <c r="F5317" s="564">
        <v>8.01</v>
      </c>
      <c r="G5317" s="564">
        <v>8.52</v>
      </c>
      <c r="H5317" s="145"/>
      <c r="I5317" s="145"/>
      <c r="J5317" s="145"/>
    </row>
    <row r="5318" spans="1:10" ht="45">
      <c r="A5318" s="558">
        <v>96656</v>
      </c>
      <c r="B5318" s="66" t="s">
        <v>17405</v>
      </c>
      <c r="C5318" s="67" t="s">
        <v>20</v>
      </c>
      <c r="D5318" s="563" t="s">
        <v>15061</v>
      </c>
      <c r="E5318" s="558" t="s">
        <v>2778</v>
      </c>
      <c r="F5318" s="564">
        <v>6.38</v>
      </c>
      <c r="G5318" s="564">
        <v>6.74</v>
      </c>
      <c r="H5318" s="145"/>
      <c r="I5318" s="145"/>
      <c r="J5318" s="145"/>
    </row>
    <row r="5319" spans="1:10" ht="45">
      <c r="A5319" s="558">
        <v>96639</v>
      </c>
      <c r="B5319" s="66" t="s">
        <v>17405</v>
      </c>
      <c r="C5319" s="67" t="s">
        <v>20</v>
      </c>
      <c r="D5319" s="563" t="s">
        <v>15062</v>
      </c>
      <c r="E5319" s="558" t="s">
        <v>2778</v>
      </c>
      <c r="F5319" s="564">
        <v>10.9</v>
      </c>
      <c r="G5319" s="564">
        <v>11.66</v>
      </c>
      <c r="H5319" s="145"/>
      <c r="I5319" s="145"/>
      <c r="J5319" s="145"/>
    </row>
    <row r="5320" spans="1:10" ht="45">
      <c r="A5320" s="558">
        <v>96701</v>
      </c>
      <c r="B5320" s="66" t="s">
        <v>17405</v>
      </c>
      <c r="C5320" s="67" t="s">
        <v>20</v>
      </c>
      <c r="D5320" s="563" t="s">
        <v>15063</v>
      </c>
      <c r="E5320" s="558" t="s">
        <v>2778</v>
      </c>
      <c r="F5320" s="564">
        <v>11.09</v>
      </c>
      <c r="G5320" s="564">
        <v>11.71</v>
      </c>
      <c r="H5320" s="145"/>
      <c r="I5320" s="145"/>
      <c r="J5320" s="145"/>
    </row>
    <row r="5321" spans="1:10" ht="45">
      <c r="A5321" s="558">
        <v>96659</v>
      </c>
      <c r="B5321" s="66" t="s">
        <v>17405</v>
      </c>
      <c r="C5321" s="67" t="s">
        <v>20</v>
      </c>
      <c r="D5321" s="563" t="s">
        <v>15064</v>
      </c>
      <c r="E5321" s="558" t="s">
        <v>2778</v>
      </c>
      <c r="F5321" s="564">
        <v>8.41</v>
      </c>
      <c r="G5321" s="564">
        <v>8.7899999999999991</v>
      </c>
      <c r="H5321" s="145"/>
      <c r="I5321" s="145"/>
      <c r="J5321" s="145"/>
    </row>
    <row r="5322" spans="1:10" ht="45">
      <c r="A5322" s="558">
        <v>96703</v>
      </c>
      <c r="B5322" s="66" t="s">
        <v>17405</v>
      </c>
      <c r="C5322" s="67" t="s">
        <v>20</v>
      </c>
      <c r="D5322" s="563" t="s">
        <v>15065</v>
      </c>
      <c r="E5322" s="558" t="s">
        <v>2778</v>
      </c>
      <c r="F5322" s="564">
        <v>20.07</v>
      </c>
      <c r="G5322" s="564">
        <v>20.8</v>
      </c>
      <c r="H5322" s="145"/>
      <c r="I5322" s="145"/>
      <c r="J5322" s="145"/>
    </row>
    <row r="5323" spans="1:10" ht="45">
      <c r="A5323" s="558">
        <v>96663</v>
      </c>
      <c r="B5323" s="66" t="s">
        <v>17405</v>
      </c>
      <c r="C5323" s="67" t="s">
        <v>20</v>
      </c>
      <c r="D5323" s="563" t="s">
        <v>15066</v>
      </c>
      <c r="E5323" s="558" t="s">
        <v>2778</v>
      </c>
      <c r="F5323" s="564">
        <v>16.190000000000001</v>
      </c>
      <c r="G5323" s="564">
        <v>16.59</v>
      </c>
      <c r="H5323" s="145"/>
      <c r="I5323" s="145"/>
      <c r="J5323" s="145"/>
    </row>
    <row r="5324" spans="1:10" ht="45">
      <c r="A5324" s="558">
        <v>96705</v>
      </c>
      <c r="B5324" s="66" t="s">
        <v>17405</v>
      </c>
      <c r="C5324" s="67" t="s">
        <v>20</v>
      </c>
      <c r="D5324" s="563" t="s">
        <v>15067</v>
      </c>
      <c r="E5324" s="558" t="s">
        <v>2778</v>
      </c>
      <c r="F5324" s="564">
        <v>24.34</v>
      </c>
      <c r="G5324" s="564">
        <v>25.24</v>
      </c>
      <c r="H5324" s="145"/>
      <c r="I5324" s="145"/>
      <c r="J5324" s="145"/>
    </row>
    <row r="5325" spans="1:10" ht="45">
      <c r="A5325" s="558">
        <v>96706</v>
      </c>
      <c r="B5325" s="66" t="s">
        <v>17405</v>
      </c>
      <c r="C5325" s="67" t="s">
        <v>20</v>
      </c>
      <c r="D5325" s="563" t="s">
        <v>15068</v>
      </c>
      <c r="E5325" s="558" t="s">
        <v>2778</v>
      </c>
      <c r="F5325" s="564">
        <v>36.270000000000003</v>
      </c>
      <c r="G5325" s="564">
        <v>37.36</v>
      </c>
      <c r="H5325" s="145"/>
      <c r="I5325" s="145"/>
      <c r="J5325" s="145"/>
    </row>
    <row r="5326" spans="1:10" ht="45">
      <c r="A5326" s="558">
        <v>96707</v>
      </c>
      <c r="B5326" s="66" t="s">
        <v>17405</v>
      </c>
      <c r="C5326" s="67" t="s">
        <v>20</v>
      </c>
      <c r="D5326" s="563" t="s">
        <v>15069</v>
      </c>
      <c r="E5326" s="558" t="s">
        <v>2778</v>
      </c>
      <c r="F5326" s="564">
        <v>58.74</v>
      </c>
      <c r="G5326" s="564">
        <v>60.03</v>
      </c>
      <c r="H5326" s="145"/>
      <c r="I5326" s="145"/>
      <c r="J5326" s="145"/>
    </row>
    <row r="5327" spans="1:10" ht="45">
      <c r="A5327" s="558">
        <v>96708</v>
      </c>
      <c r="B5327" s="66" t="s">
        <v>17405</v>
      </c>
      <c r="C5327" s="67" t="s">
        <v>20</v>
      </c>
      <c r="D5327" s="563" t="s">
        <v>15070</v>
      </c>
      <c r="E5327" s="558" t="s">
        <v>2778</v>
      </c>
      <c r="F5327" s="564">
        <v>89.41</v>
      </c>
      <c r="G5327" s="564">
        <v>90.94</v>
      </c>
      <c r="H5327" s="145"/>
      <c r="I5327" s="145"/>
      <c r="J5327" s="145"/>
    </row>
    <row r="5328" spans="1:10" ht="45">
      <c r="A5328" s="558">
        <v>96675</v>
      </c>
      <c r="B5328" s="66" t="s">
        <v>17405</v>
      </c>
      <c r="C5328" s="67" t="s">
        <v>20</v>
      </c>
      <c r="D5328" s="563" t="s">
        <v>15071</v>
      </c>
      <c r="E5328" s="558" t="s">
        <v>6</v>
      </c>
      <c r="F5328" s="564">
        <v>161.80000000000001</v>
      </c>
      <c r="G5328" s="564">
        <v>163.33000000000001</v>
      </c>
      <c r="H5328" s="145"/>
      <c r="I5328" s="145"/>
      <c r="J5328" s="145"/>
    </row>
    <row r="5329" spans="1:10" ht="45">
      <c r="A5329" s="558">
        <v>96683</v>
      </c>
      <c r="B5329" s="66" t="s">
        <v>17405</v>
      </c>
      <c r="C5329" s="67" t="s">
        <v>20</v>
      </c>
      <c r="D5329" s="563" t="s">
        <v>15072</v>
      </c>
      <c r="E5329" s="558" t="s">
        <v>6</v>
      </c>
      <c r="F5329" s="564">
        <v>315.36</v>
      </c>
      <c r="G5329" s="564">
        <v>317.45</v>
      </c>
      <c r="H5329" s="145"/>
      <c r="I5329" s="145"/>
      <c r="J5329" s="145"/>
    </row>
    <row r="5330" spans="1:10" ht="45">
      <c r="A5330" s="558">
        <v>104194</v>
      </c>
      <c r="B5330" s="66" t="s">
        <v>17405</v>
      </c>
      <c r="C5330" s="67" t="s">
        <v>20</v>
      </c>
      <c r="D5330" s="563" t="s">
        <v>6268</v>
      </c>
      <c r="E5330" s="558" t="s">
        <v>6</v>
      </c>
      <c r="F5330" s="564">
        <v>22.1</v>
      </c>
      <c r="G5330" s="564">
        <v>23.08</v>
      </c>
      <c r="H5330" s="145"/>
      <c r="I5330" s="145"/>
      <c r="J5330" s="145"/>
    </row>
    <row r="5331" spans="1:10" ht="45">
      <c r="A5331" s="558">
        <v>104195</v>
      </c>
      <c r="B5331" s="66" t="s">
        <v>17405</v>
      </c>
      <c r="C5331" s="67" t="s">
        <v>20</v>
      </c>
      <c r="D5331" s="563" t="s">
        <v>6269</v>
      </c>
      <c r="E5331" s="558" t="s">
        <v>6</v>
      </c>
      <c r="F5331" s="564">
        <v>23.51</v>
      </c>
      <c r="G5331" s="564">
        <v>24.52</v>
      </c>
      <c r="H5331" s="145"/>
      <c r="I5331" s="145"/>
      <c r="J5331" s="145"/>
    </row>
    <row r="5332" spans="1:10" ht="45">
      <c r="A5332" s="558">
        <v>96668</v>
      </c>
      <c r="B5332" s="66" t="s">
        <v>17405</v>
      </c>
      <c r="C5332" s="67" t="s">
        <v>20</v>
      </c>
      <c r="D5332" s="563" t="s">
        <v>15073</v>
      </c>
      <c r="E5332" s="558" t="s">
        <v>6</v>
      </c>
      <c r="F5332" s="564">
        <v>18.37</v>
      </c>
      <c r="G5332" s="564">
        <v>18.690000000000001</v>
      </c>
      <c r="H5332" s="145"/>
      <c r="I5332" s="145"/>
      <c r="J5332" s="145"/>
    </row>
    <row r="5333" spans="1:10" ht="45">
      <c r="A5333" s="558">
        <v>96644</v>
      </c>
      <c r="B5333" s="66" t="s">
        <v>17405</v>
      </c>
      <c r="C5333" s="67" t="s">
        <v>20</v>
      </c>
      <c r="D5333" s="563" t="s">
        <v>15074</v>
      </c>
      <c r="E5333" s="558" t="s">
        <v>6</v>
      </c>
      <c r="F5333" s="564">
        <v>23.24</v>
      </c>
      <c r="G5333" s="564">
        <v>23.99</v>
      </c>
      <c r="H5333" s="145"/>
      <c r="I5333" s="145"/>
      <c r="J5333" s="145"/>
    </row>
    <row r="5334" spans="1:10" ht="45">
      <c r="A5334" s="558">
        <v>96635</v>
      </c>
      <c r="B5334" s="66" t="s">
        <v>17405</v>
      </c>
      <c r="C5334" s="67" t="s">
        <v>20</v>
      </c>
      <c r="D5334" s="563" t="s">
        <v>15075</v>
      </c>
      <c r="E5334" s="558" t="s">
        <v>6</v>
      </c>
      <c r="F5334" s="564">
        <v>41.53</v>
      </c>
      <c r="G5334" s="564">
        <v>43.86</v>
      </c>
      <c r="H5334" s="145"/>
      <c r="I5334" s="145"/>
      <c r="J5334" s="145"/>
    </row>
    <row r="5335" spans="1:10" ht="45">
      <c r="A5335" s="558">
        <v>96636</v>
      </c>
      <c r="B5335" s="66" t="s">
        <v>17405</v>
      </c>
      <c r="C5335" s="67" t="s">
        <v>20</v>
      </c>
      <c r="D5335" s="563" t="s">
        <v>15076</v>
      </c>
      <c r="E5335" s="558" t="s">
        <v>6</v>
      </c>
      <c r="F5335" s="564">
        <v>44.09</v>
      </c>
      <c r="G5335" s="564">
        <v>46.5</v>
      </c>
      <c r="H5335" s="145"/>
      <c r="I5335" s="145"/>
      <c r="J5335" s="145"/>
    </row>
    <row r="5336" spans="1:10" ht="45">
      <c r="A5336" s="558">
        <v>96676</v>
      </c>
      <c r="B5336" s="66" t="s">
        <v>17405</v>
      </c>
      <c r="C5336" s="67" t="s">
        <v>20</v>
      </c>
      <c r="D5336" s="563" t="s">
        <v>15077</v>
      </c>
      <c r="E5336" s="558" t="s">
        <v>6</v>
      </c>
      <c r="F5336" s="564">
        <v>23.04</v>
      </c>
      <c r="G5336" s="564">
        <v>23.61</v>
      </c>
      <c r="H5336" s="145"/>
      <c r="I5336" s="145"/>
      <c r="J5336" s="145"/>
    </row>
    <row r="5337" spans="1:10" ht="45">
      <c r="A5337" s="558">
        <v>96647</v>
      </c>
      <c r="B5337" s="66" t="s">
        <v>17405</v>
      </c>
      <c r="C5337" s="67" t="s">
        <v>20</v>
      </c>
      <c r="D5337" s="563" t="s">
        <v>15078</v>
      </c>
      <c r="E5337" s="558" t="s">
        <v>6</v>
      </c>
      <c r="F5337" s="564">
        <v>25.28</v>
      </c>
      <c r="G5337" s="564">
        <v>26.04</v>
      </c>
      <c r="H5337" s="145"/>
      <c r="I5337" s="145"/>
      <c r="J5337" s="145"/>
    </row>
    <row r="5338" spans="1:10" ht="45">
      <c r="A5338" s="558">
        <v>96669</v>
      </c>
      <c r="B5338" s="66" t="s">
        <v>17405</v>
      </c>
      <c r="C5338" s="67" t="s">
        <v>20</v>
      </c>
      <c r="D5338" s="563" t="s">
        <v>15079</v>
      </c>
      <c r="E5338" s="558" t="s">
        <v>6</v>
      </c>
      <c r="F5338" s="564">
        <v>17.920000000000002</v>
      </c>
      <c r="G5338" s="564">
        <v>18.43</v>
      </c>
      <c r="H5338" s="145"/>
      <c r="I5338" s="145"/>
      <c r="J5338" s="145"/>
    </row>
    <row r="5339" spans="1:10" ht="45">
      <c r="A5339" s="558">
        <v>96645</v>
      </c>
      <c r="B5339" s="66" t="s">
        <v>17405</v>
      </c>
      <c r="C5339" s="67" t="s">
        <v>20</v>
      </c>
      <c r="D5339" s="563" t="s">
        <v>15080</v>
      </c>
      <c r="E5339" s="558" t="s">
        <v>6</v>
      </c>
      <c r="F5339" s="564">
        <v>20.51</v>
      </c>
      <c r="G5339" s="564">
        <v>21.25</v>
      </c>
      <c r="H5339" s="145"/>
      <c r="I5339" s="145"/>
      <c r="J5339" s="145"/>
    </row>
    <row r="5340" spans="1:10" ht="45">
      <c r="A5340" s="558">
        <v>96677</v>
      </c>
      <c r="B5340" s="66" t="s">
        <v>17405</v>
      </c>
      <c r="C5340" s="67" t="s">
        <v>20</v>
      </c>
      <c r="D5340" s="563" t="s">
        <v>15081</v>
      </c>
      <c r="E5340" s="558" t="s">
        <v>6</v>
      </c>
      <c r="F5340" s="564">
        <v>30.07</v>
      </c>
      <c r="G5340" s="564">
        <v>30.77</v>
      </c>
      <c r="H5340" s="145"/>
      <c r="I5340" s="145"/>
      <c r="J5340" s="145"/>
    </row>
    <row r="5341" spans="1:10" ht="45">
      <c r="A5341" s="558">
        <v>96648</v>
      </c>
      <c r="B5341" s="66" t="s">
        <v>17405</v>
      </c>
      <c r="C5341" s="67" t="s">
        <v>20</v>
      </c>
      <c r="D5341" s="563" t="s">
        <v>15082</v>
      </c>
      <c r="E5341" s="558" t="s">
        <v>6</v>
      </c>
      <c r="F5341" s="564">
        <v>31.32</v>
      </c>
      <c r="G5341" s="564">
        <v>32.119999999999997</v>
      </c>
      <c r="H5341" s="145"/>
      <c r="I5341" s="145"/>
      <c r="J5341" s="145"/>
    </row>
    <row r="5342" spans="1:10" ht="45">
      <c r="A5342" s="558">
        <v>96670</v>
      </c>
      <c r="B5342" s="66" t="s">
        <v>17405</v>
      </c>
      <c r="C5342" s="67" t="s">
        <v>20</v>
      </c>
      <c r="D5342" s="563" t="s">
        <v>15083</v>
      </c>
      <c r="E5342" s="558" t="s">
        <v>6</v>
      </c>
      <c r="F5342" s="564">
        <v>23.33</v>
      </c>
      <c r="G5342" s="564">
        <v>23.94</v>
      </c>
      <c r="H5342" s="145"/>
      <c r="I5342" s="145"/>
      <c r="J5342" s="145"/>
    </row>
    <row r="5343" spans="1:10" ht="45">
      <c r="A5343" s="558">
        <v>96646</v>
      </c>
      <c r="B5343" s="66" t="s">
        <v>17405</v>
      </c>
      <c r="C5343" s="67" t="s">
        <v>20</v>
      </c>
      <c r="D5343" s="563" t="s">
        <v>15084</v>
      </c>
      <c r="E5343" s="558" t="s">
        <v>6</v>
      </c>
      <c r="F5343" s="564">
        <v>25.19</v>
      </c>
      <c r="G5343" s="564">
        <v>25.98</v>
      </c>
      <c r="H5343" s="145"/>
      <c r="I5343" s="145"/>
      <c r="J5343" s="145"/>
    </row>
    <row r="5344" spans="1:10" ht="45">
      <c r="A5344" s="558">
        <v>96678</v>
      </c>
      <c r="B5344" s="66" t="s">
        <v>17405</v>
      </c>
      <c r="C5344" s="67" t="s">
        <v>20</v>
      </c>
      <c r="D5344" s="563" t="s">
        <v>15085</v>
      </c>
      <c r="E5344" s="558" t="s">
        <v>6</v>
      </c>
      <c r="F5344" s="564">
        <v>41.49</v>
      </c>
      <c r="G5344" s="564">
        <v>42.34</v>
      </c>
      <c r="H5344" s="145"/>
      <c r="I5344" s="145"/>
      <c r="J5344" s="145"/>
    </row>
    <row r="5345" spans="1:10" ht="45">
      <c r="A5345" s="558">
        <v>96649</v>
      </c>
      <c r="B5345" s="66" t="s">
        <v>17405</v>
      </c>
      <c r="C5345" s="67" t="s">
        <v>20</v>
      </c>
      <c r="D5345" s="563" t="s">
        <v>15086</v>
      </c>
      <c r="E5345" s="558" t="s">
        <v>6</v>
      </c>
      <c r="F5345" s="564">
        <v>41.63</v>
      </c>
      <c r="G5345" s="564">
        <v>42.49</v>
      </c>
      <c r="H5345" s="145"/>
      <c r="I5345" s="145"/>
      <c r="J5345" s="145"/>
    </row>
    <row r="5346" spans="1:10" ht="45">
      <c r="A5346" s="558">
        <v>96671</v>
      </c>
      <c r="B5346" s="66" t="s">
        <v>17405</v>
      </c>
      <c r="C5346" s="67" t="s">
        <v>20</v>
      </c>
      <c r="D5346" s="563" t="s">
        <v>15087</v>
      </c>
      <c r="E5346" s="558" t="s">
        <v>6</v>
      </c>
      <c r="F5346" s="564">
        <v>35.49</v>
      </c>
      <c r="G5346" s="564">
        <v>36.229999999999997</v>
      </c>
      <c r="H5346" s="145"/>
      <c r="I5346" s="145"/>
      <c r="J5346" s="145"/>
    </row>
    <row r="5347" spans="1:10" ht="45">
      <c r="A5347" s="558">
        <v>96679</v>
      </c>
      <c r="B5347" s="66" t="s">
        <v>17405</v>
      </c>
      <c r="C5347" s="67" t="s">
        <v>20</v>
      </c>
      <c r="D5347" s="563" t="s">
        <v>15088</v>
      </c>
      <c r="E5347" s="558" t="s">
        <v>6</v>
      </c>
      <c r="F5347" s="564">
        <v>62.06</v>
      </c>
      <c r="G5347" s="564">
        <v>63.07</v>
      </c>
      <c r="H5347" s="145"/>
      <c r="I5347" s="145"/>
      <c r="J5347" s="145"/>
    </row>
    <row r="5348" spans="1:10" ht="45">
      <c r="A5348" s="558">
        <v>96672</v>
      </c>
      <c r="B5348" s="66" t="s">
        <v>17405</v>
      </c>
      <c r="C5348" s="67" t="s">
        <v>20</v>
      </c>
      <c r="D5348" s="563" t="s">
        <v>15089</v>
      </c>
      <c r="E5348" s="558" t="s">
        <v>6</v>
      </c>
      <c r="F5348" s="564">
        <v>54.24</v>
      </c>
      <c r="G5348" s="564">
        <v>55.16</v>
      </c>
      <c r="H5348" s="145"/>
      <c r="I5348" s="145"/>
      <c r="J5348" s="145"/>
    </row>
    <row r="5349" spans="1:10" ht="45">
      <c r="A5349" s="558">
        <v>96680</v>
      </c>
      <c r="B5349" s="66" t="s">
        <v>17405</v>
      </c>
      <c r="C5349" s="67" t="s">
        <v>20</v>
      </c>
      <c r="D5349" s="563" t="s">
        <v>15090</v>
      </c>
      <c r="E5349" s="558" t="s">
        <v>6</v>
      </c>
      <c r="F5349" s="564">
        <v>103.01</v>
      </c>
      <c r="G5349" s="564">
        <v>104.25</v>
      </c>
      <c r="H5349" s="145"/>
      <c r="I5349" s="145"/>
      <c r="J5349" s="145"/>
    </row>
    <row r="5350" spans="1:10" ht="45">
      <c r="A5350" s="558">
        <v>96673</v>
      </c>
      <c r="B5350" s="66" t="s">
        <v>17405</v>
      </c>
      <c r="C5350" s="67" t="s">
        <v>20</v>
      </c>
      <c r="D5350" s="563" t="s">
        <v>15091</v>
      </c>
      <c r="E5350" s="558" t="s">
        <v>6</v>
      </c>
      <c r="F5350" s="564">
        <v>68.47</v>
      </c>
      <c r="G5350" s="564">
        <v>69.55</v>
      </c>
      <c r="H5350" s="145"/>
      <c r="I5350" s="145"/>
      <c r="J5350" s="145"/>
    </row>
    <row r="5351" spans="1:10" ht="45">
      <c r="A5351" s="558">
        <v>96681</v>
      </c>
      <c r="B5351" s="66" t="s">
        <v>17405</v>
      </c>
      <c r="C5351" s="67" t="s">
        <v>20</v>
      </c>
      <c r="D5351" s="563" t="s">
        <v>15092</v>
      </c>
      <c r="E5351" s="558" t="s">
        <v>6</v>
      </c>
      <c r="F5351" s="564">
        <v>138.76</v>
      </c>
      <c r="G5351" s="564">
        <v>140.22999999999999</v>
      </c>
      <c r="H5351" s="145"/>
      <c r="I5351" s="145"/>
      <c r="J5351" s="145"/>
    </row>
    <row r="5352" spans="1:10" ht="45">
      <c r="A5352" s="558">
        <v>96674</v>
      </c>
      <c r="B5352" s="66" t="s">
        <v>17405</v>
      </c>
      <c r="C5352" s="67" t="s">
        <v>20</v>
      </c>
      <c r="D5352" s="563" t="s">
        <v>15093</v>
      </c>
      <c r="E5352" s="558" t="s">
        <v>6</v>
      </c>
      <c r="F5352" s="564">
        <v>111.1</v>
      </c>
      <c r="G5352" s="564">
        <v>112.36</v>
      </c>
      <c r="H5352" s="145"/>
      <c r="I5352" s="145"/>
      <c r="J5352" s="145"/>
    </row>
    <row r="5353" spans="1:10" ht="45">
      <c r="A5353" s="558">
        <v>96682</v>
      </c>
      <c r="B5353" s="66" t="s">
        <v>17405</v>
      </c>
      <c r="C5353" s="67" t="s">
        <v>20</v>
      </c>
      <c r="D5353" s="563" t="s">
        <v>15094</v>
      </c>
      <c r="E5353" s="558" t="s">
        <v>6</v>
      </c>
      <c r="F5353" s="564">
        <v>229.57</v>
      </c>
      <c r="G5353" s="564">
        <v>231.3</v>
      </c>
      <c r="H5353" s="145"/>
      <c r="I5353" s="145"/>
      <c r="J5353" s="145"/>
    </row>
    <row r="5354" spans="1:10" ht="45">
      <c r="A5354" s="558">
        <v>96643</v>
      </c>
      <c r="B5354" s="66" t="s">
        <v>17405</v>
      </c>
      <c r="C5354" s="67" t="s">
        <v>20</v>
      </c>
      <c r="D5354" s="563" t="s">
        <v>15095</v>
      </c>
      <c r="E5354" s="558" t="s">
        <v>2778</v>
      </c>
      <c r="F5354" s="564">
        <v>46.21</v>
      </c>
      <c r="G5354" s="564">
        <v>47.29</v>
      </c>
      <c r="H5354" s="145"/>
      <c r="I5354" s="145"/>
      <c r="J5354" s="145"/>
    </row>
    <row r="5355" spans="1:10" ht="45">
      <c r="A5355" s="558">
        <v>104201</v>
      </c>
      <c r="B5355" s="66" t="s">
        <v>17405</v>
      </c>
      <c r="C5355" s="67" t="s">
        <v>20</v>
      </c>
      <c r="D5355" s="563" t="s">
        <v>6352</v>
      </c>
      <c r="E5355" s="558" t="s">
        <v>2778</v>
      </c>
      <c r="F5355" s="564">
        <v>19.98</v>
      </c>
      <c r="G5355" s="564">
        <v>20.61</v>
      </c>
      <c r="H5355" s="145"/>
      <c r="I5355" s="145"/>
      <c r="J5355" s="145"/>
    </row>
    <row r="5356" spans="1:10" ht="45">
      <c r="A5356" s="558">
        <v>104192</v>
      </c>
      <c r="B5356" s="66" t="s">
        <v>17405</v>
      </c>
      <c r="C5356" s="67" t="s">
        <v>20</v>
      </c>
      <c r="D5356" s="563" t="s">
        <v>6345</v>
      </c>
      <c r="E5356" s="558" t="s">
        <v>2778</v>
      </c>
      <c r="F5356" s="564">
        <v>29.3</v>
      </c>
      <c r="G5356" s="564">
        <v>30.38</v>
      </c>
      <c r="H5356" s="145"/>
      <c r="I5356" s="145"/>
      <c r="J5356" s="145"/>
    </row>
    <row r="5357" spans="1:10" ht="45">
      <c r="A5357" s="558">
        <v>104202</v>
      </c>
      <c r="B5357" s="66" t="s">
        <v>17405</v>
      </c>
      <c r="C5357" s="67" t="s">
        <v>20</v>
      </c>
      <c r="D5357" s="563" t="s">
        <v>6353</v>
      </c>
      <c r="E5357" s="558" t="s">
        <v>2778</v>
      </c>
      <c r="F5357" s="564">
        <v>11.04</v>
      </c>
      <c r="G5357" s="564">
        <v>11.67</v>
      </c>
      <c r="H5357" s="145"/>
      <c r="I5357" s="145"/>
      <c r="J5357" s="145"/>
    </row>
    <row r="5358" spans="1:10" ht="45">
      <c r="A5358" s="558">
        <v>96717</v>
      </c>
      <c r="B5358" s="66" t="s">
        <v>17405</v>
      </c>
      <c r="C5358" s="67" t="s">
        <v>20</v>
      </c>
      <c r="D5358" s="563" t="s">
        <v>15096</v>
      </c>
      <c r="E5358" s="558" t="s">
        <v>2778</v>
      </c>
      <c r="F5358" s="564">
        <v>317.08999999999997</v>
      </c>
      <c r="G5358" s="564">
        <v>320.77</v>
      </c>
      <c r="H5358" s="145"/>
      <c r="I5358" s="145"/>
      <c r="J5358" s="145"/>
    </row>
    <row r="5359" spans="1:10" ht="45">
      <c r="A5359" s="558">
        <v>96710</v>
      </c>
      <c r="B5359" s="66" t="s">
        <v>17405</v>
      </c>
      <c r="C5359" s="67" t="s">
        <v>20</v>
      </c>
      <c r="D5359" s="563" t="s">
        <v>15097</v>
      </c>
      <c r="E5359" s="558" t="s">
        <v>2778</v>
      </c>
      <c r="F5359" s="564">
        <v>14.74</v>
      </c>
      <c r="G5359" s="564">
        <v>15.74</v>
      </c>
      <c r="H5359" s="145"/>
      <c r="I5359" s="145"/>
      <c r="J5359" s="145"/>
    </row>
    <row r="5360" spans="1:10" ht="45">
      <c r="A5360" s="558">
        <v>96665</v>
      </c>
      <c r="B5360" s="66" t="s">
        <v>17405</v>
      </c>
      <c r="C5360" s="67" t="s">
        <v>20</v>
      </c>
      <c r="D5360" s="563" t="s">
        <v>15098</v>
      </c>
      <c r="E5360" s="558" t="s">
        <v>2778</v>
      </c>
      <c r="F5360" s="564">
        <v>11.48</v>
      </c>
      <c r="G5360" s="564">
        <v>12.2</v>
      </c>
      <c r="H5360" s="145"/>
      <c r="I5360" s="145"/>
      <c r="J5360" s="145"/>
    </row>
    <row r="5361" spans="1:10" ht="45">
      <c r="A5361" s="558">
        <v>96642</v>
      </c>
      <c r="B5361" s="66" t="s">
        <v>17405</v>
      </c>
      <c r="C5361" s="67" t="s">
        <v>20</v>
      </c>
      <c r="D5361" s="563" t="s">
        <v>15099</v>
      </c>
      <c r="E5361" s="558" t="s">
        <v>2778</v>
      </c>
      <c r="F5361" s="564">
        <v>20.53</v>
      </c>
      <c r="G5361" s="564">
        <v>22.04</v>
      </c>
      <c r="H5361" s="145"/>
      <c r="I5361" s="145"/>
      <c r="J5361" s="145"/>
    </row>
    <row r="5362" spans="1:10" ht="45">
      <c r="A5362" s="558">
        <v>96711</v>
      </c>
      <c r="B5362" s="66" t="s">
        <v>17405</v>
      </c>
      <c r="C5362" s="67" t="s">
        <v>20</v>
      </c>
      <c r="D5362" s="563" t="s">
        <v>15100</v>
      </c>
      <c r="E5362" s="558" t="s">
        <v>2778</v>
      </c>
      <c r="F5362" s="564">
        <v>22.13</v>
      </c>
      <c r="G5362" s="564">
        <v>23.36</v>
      </c>
      <c r="H5362" s="145"/>
      <c r="I5362" s="145"/>
      <c r="J5362" s="145"/>
    </row>
    <row r="5363" spans="1:10" ht="45">
      <c r="A5363" s="558">
        <v>96666</v>
      </c>
      <c r="B5363" s="66" t="s">
        <v>17405</v>
      </c>
      <c r="C5363" s="67" t="s">
        <v>20</v>
      </c>
      <c r="D5363" s="563" t="s">
        <v>15101</v>
      </c>
      <c r="E5363" s="558" t="s">
        <v>2778</v>
      </c>
      <c r="F5363" s="564">
        <v>16.760000000000002</v>
      </c>
      <c r="G5363" s="564">
        <v>17.52</v>
      </c>
      <c r="H5363" s="145"/>
      <c r="I5363" s="145"/>
      <c r="J5363" s="145"/>
    </row>
    <row r="5364" spans="1:10" ht="45">
      <c r="A5364" s="558">
        <v>96712</v>
      </c>
      <c r="B5364" s="66" t="s">
        <v>17405</v>
      </c>
      <c r="C5364" s="67" t="s">
        <v>20</v>
      </c>
      <c r="D5364" s="563" t="s">
        <v>15102</v>
      </c>
      <c r="E5364" s="558" t="s">
        <v>2778</v>
      </c>
      <c r="F5364" s="564">
        <v>31.7</v>
      </c>
      <c r="G5364" s="564">
        <v>33.17</v>
      </c>
      <c r="H5364" s="145"/>
      <c r="I5364" s="145"/>
      <c r="J5364" s="145"/>
    </row>
    <row r="5365" spans="1:10" ht="45">
      <c r="A5365" s="558">
        <v>96667</v>
      </c>
      <c r="B5365" s="66" t="s">
        <v>17405</v>
      </c>
      <c r="C5365" s="67" t="s">
        <v>20</v>
      </c>
      <c r="D5365" s="563" t="s">
        <v>15103</v>
      </c>
      <c r="E5365" s="558" t="s">
        <v>2778</v>
      </c>
      <c r="F5365" s="564">
        <v>23.96</v>
      </c>
      <c r="G5365" s="564">
        <v>24.75</v>
      </c>
      <c r="H5365" s="145"/>
      <c r="I5365" s="145"/>
      <c r="J5365" s="145"/>
    </row>
    <row r="5366" spans="1:10" ht="45">
      <c r="A5366" s="558">
        <v>96713</v>
      </c>
      <c r="B5366" s="66" t="s">
        <v>17405</v>
      </c>
      <c r="C5366" s="67" t="s">
        <v>20</v>
      </c>
      <c r="D5366" s="563" t="s">
        <v>15104</v>
      </c>
      <c r="E5366" s="558" t="s">
        <v>2778</v>
      </c>
      <c r="F5366" s="564">
        <v>49.01</v>
      </c>
      <c r="G5366" s="564">
        <v>50.81</v>
      </c>
      <c r="H5366" s="145"/>
      <c r="I5366" s="145"/>
      <c r="J5366" s="145"/>
    </row>
    <row r="5367" spans="1:10" ht="45">
      <c r="A5367" s="558">
        <v>96714</v>
      </c>
      <c r="B5367" s="66" t="s">
        <v>17405</v>
      </c>
      <c r="C5367" s="67" t="s">
        <v>20</v>
      </c>
      <c r="D5367" s="563" t="s">
        <v>15105</v>
      </c>
      <c r="E5367" s="558" t="s">
        <v>2778</v>
      </c>
      <c r="F5367" s="564">
        <v>70.02</v>
      </c>
      <c r="G5367" s="564">
        <v>72.209999999999994</v>
      </c>
      <c r="H5367" s="145"/>
      <c r="I5367" s="145"/>
      <c r="J5367" s="145"/>
    </row>
    <row r="5368" spans="1:10" ht="45">
      <c r="A5368" s="558">
        <v>96715</v>
      </c>
      <c r="B5368" s="66" t="s">
        <v>17405</v>
      </c>
      <c r="C5368" s="67" t="s">
        <v>20</v>
      </c>
      <c r="D5368" s="563" t="s">
        <v>15106</v>
      </c>
      <c r="E5368" s="558" t="s">
        <v>2778</v>
      </c>
      <c r="F5368" s="564">
        <v>125.82</v>
      </c>
      <c r="G5368" s="564">
        <v>128.38999999999999</v>
      </c>
      <c r="H5368" s="145"/>
      <c r="I5368" s="145"/>
      <c r="J5368" s="145"/>
    </row>
    <row r="5369" spans="1:10" ht="45">
      <c r="A5369" s="558">
        <v>96716</v>
      </c>
      <c r="B5369" s="66" t="s">
        <v>17405</v>
      </c>
      <c r="C5369" s="67" t="s">
        <v>20</v>
      </c>
      <c r="D5369" s="563" t="s">
        <v>15107</v>
      </c>
      <c r="E5369" s="558" t="s">
        <v>2778</v>
      </c>
      <c r="F5369" s="564">
        <v>164.13</v>
      </c>
      <c r="G5369" s="564">
        <v>167.18</v>
      </c>
      <c r="H5369" s="145"/>
      <c r="I5369" s="145"/>
      <c r="J5369" s="145"/>
    </row>
    <row r="5370" spans="1:10" ht="54">
      <c r="A5370" s="558">
        <v>104328</v>
      </c>
      <c r="B5370" s="66" t="s">
        <v>17405</v>
      </c>
      <c r="C5370" s="67" t="s">
        <v>20</v>
      </c>
      <c r="D5370" s="563" t="s">
        <v>6383</v>
      </c>
      <c r="E5370" s="558" t="s">
        <v>2778</v>
      </c>
      <c r="F5370" s="564">
        <v>67.27</v>
      </c>
      <c r="G5370" s="564">
        <v>69.11</v>
      </c>
      <c r="H5370" s="145"/>
      <c r="I5370" s="145"/>
      <c r="J5370" s="145"/>
    </row>
    <row r="5371" spans="1:10" ht="54">
      <c r="A5371" s="558">
        <v>104329</v>
      </c>
      <c r="B5371" s="66" t="s">
        <v>17405</v>
      </c>
      <c r="C5371" s="67" t="s">
        <v>20</v>
      </c>
      <c r="D5371" s="563" t="s">
        <v>6384</v>
      </c>
      <c r="E5371" s="558" t="s">
        <v>2778</v>
      </c>
      <c r="F5371" s="564">
        <v>75.739999999999995</v>
      </c>
      <c r="G5371" s="564">
        <v>77.58</v>
      </c>
      <c r="H5371" s="145"/>
      <c r="I5371" s="145"/>
      <c r="J5371" s="145"/>
    </row>
    <row r="5372" spans="1:10" ht="54">
      <c r="A5372" s="558">
        <v>89707</v>
      </c>
      <c r="B5372" s="66" t="s">
        <v>17405</v>
      </c>
      <c r="C5372" s="67" t="s">
        <v>20</v>
      </c>
      <c r="D5372" s="563" t="s">
        <v>6377</v>
      </c>
      <c r="E5372" s="558" t="s">
        <v>2778</v>
      </c>
      <c r="F5372" s="564">
        <v>46.85</v>
      </c>
      <c r="G5372" s="564">
        <v>48.59</v>
      </c>
      <c r="H5372" s="145"/>
      <c r="I5372" s="145"/>
      <c r="J5372" s="145"/>
    </row>
    <row r="5373" spans="1:10" ht="54">
      <c r="A5373" s="558">
        <v>89708</v>
      </c>
      <c r="B5373" s="66" t="s">
        <v>17405</v>
      </c>
      <c r="C5373" s="67" t="s">
        <v>20</v>
      </c>
      <c r="D5373" s="563" t="s">
        <v>6378</v>
      </c>
      <c r="E5373" s="558" t="s">
        <v>2778</v>
      </c>
      <c r="F5373" s="564">
        <v>98.79</v>
      </c>
      <c r="G5373" s="564">
        <v>100.87</v>
      </c>
      <c r="H5373" s="145"/>
      <c r="I5373" s="145"/>
      <c r="J5373" s="145"/>
    </row>
    <row r="5374" spans="1:10" ht="54">
      <c r="A5374" s="558">
        <v>104330</v>
      </c>
      <c r="B5374" s="66" t="s">
        <v>17405</v>
      </c>
      <c r="C5374" s="67" t="s">
        <v>20</v>
      </c>
      <c r="D5374" s="563" t="s">
        <v>15108</v>
      </c>
      <c r="E5374" s="558" t="s">
        <v>2778</v>
      </c>
      <c r="F5374" s="564">
        <v>0</v>
      </c>
      <c r="G5374" s="564">
        <v>0</v>
      </c>
      <c r="H5374" s="145"/>
      <c r="I5374" s="145"/>
      <c r="J5374" s="145"/>
    </row>
    <row r="5375" spans="1:10" ht="54">
      <c r="A5375" s="558">
        <v>104326</v>
      </c>
      <c r="B5375" s="66" t="s">
        <v>17405</v>
      </c>
      <c r="C5375" s="67" t="s">
        <v>20</v>
      </c>
      <c r="D5375" s="563" t="s">
        <v>6381</v>
      </c>
      <c r="E5375" s="558" t="s">
        <v>2778</v>
      </c>
      <c r="F5375" s="564">
        <v>19.22</v>
      </c>
      <c r="G5375" s="564">
        <v>19.93</v>
      </c>
      <c r="H5375" s="145"/>
      <c r="I5375" s="145"/>
      <c r="J5375" s="145"/>
    </row>
    <row r="5376" spans="1:10" ht="54">
      <c r="A5376" s="558">
        <v>89710</v>
      </c>
      <c r="B5376" s="66" t="s">
        <v>17405</v>
      </c>
      <c r="C5376" s="67" t="s">
        <v>20</v>
      </c>
      <c r="D5376" s="563" t="s">
        <v>6380</v>
      </c>
      <c r="E5376" s="558" t="s">
        <v>2778</v>
      </c>
      <c r="F5376" s="564">
        <v>17.75</v>
      </c>
      <c r="G5376" s="564">
        <v>18.46</v>
      </c>
      <c r="H5376" s="145"/>
      <c r="I5376" s="145"/>
      <c r="J5376" s="145"/>
    </row>
    <row r="5377" spans="1:10" ht="54">
      <c r="A5377" s="558">
        <v>104327</v>
      </c>
      <c r="B5377" s="66" t="s">
        <v>17405</v>
      </c>
      <c r="C5377" s="67" t="s">
        <v>20</v>
      </c>
      <c r="D5377" s="563" t="s">
        <v>6382</v>
      </c>
      <c r="E5377" s="558" t="s">
        <v>2778</v>
      </c>
      <c r="F5377" s="564">
        <v>18.350000000000001</v>
      </c>
      <c r="G5377" s="564">
        <v>19.059999999999999</v>
      </c>
      <c r="H5377" s="145"/>
      <c r="I5377" s="145"/>
      <c r="J5377" s="145"/>
    </row>
    <row r="5378" spans="1:10" ht="54">
      <c r="A5378" s="558">
        <v>89709</v>
      </c>
      <c r="B5378" s="66" t="s">
        <v>17405</v>
      </c>
      <c r="C5378" s="67" t="s">
        <v>20</v>
      </c>
      <c r="D5378" s="563" t="s">
        <v>6379</v>
      </c>
      <c r="E5378" s="558" t="s">
        <v>2778</v>
      </c>
      <c r="F5378" s="564">
        <v>20.13</v>
      </c>
      <c r="G5378" s="564">
        <v>20.84</v>
      </c>
      <c r="H5378" s="145"/>
      <c r="I5378" s="145"/>
      <c r="J5378" s="145"/>
    </row>
    <row r="5379" spans="1:10" ht="67.5">
      <c r="A5379" s="558">
        <v>104341</v>
      </c>
      <c r="B5379" s="66" t="s">
        <v>17405</v>
      </c>
      <c r="C5379" s="67" t="s">
        <v>20</v>
      </c>
      <c r="D5379" s="563" t="s">
        <v>6362</v>
      </c>
      <c r="E5379" s="558" t="s">
        <v>2778</v>
      </c>
      <c r="F5379" s="564">
        <v>10.73</v>
      </c>
      <c r="G5379" s="564">
        <v>11.12</v>
      </c>
      <c r="H5379" s="145"/>
      <c r="I5379" s="145"/>
      <c r="J5379" s="145"/>
    </row>
    <row r="5380" spans="1:10" ht="54">
      <c r="A5380" s="558">
        <v>104357</v>
      </c>
      <c r="B5380" s="66" t="s">
        <v>17405</v>
      </c>
      <c r="C5380" s="67" t="s">
        <v>20</v>
      </c>
      <c r="D5380" s="563" t="s">
        <v>6376</v>
      </c>
      <c r="E5380" s="558" t="s">
        <v>2778</v>
      </c>
      <c r="F5380" s="564">
        <v>18.190000000000001</v>
      </c>
      <c r="G5380" s="564">
        <v>18.59</v>
      </c>
      <c r="H5380" s="145"/>
      <c r="I5380" s="145"/>
      <c r="J5380" s="145"/>
    </row>
    <row r="5381" spans="1:10" ht="54">
      <c r="A5381" s="558">
        <v>89811</v>
      </c>
      <c r="B5381" s="66" t="s">
        <v>17405</v>
      </c>
      <c r="C5381" s="67" t="s">
        <v>20</v>
      </c>
      <c r="D5381" s="563" t="s">
        <v>6311</v>
      </c>
      <c r="E5381" s="558" t="s">
        <v>2778</v>
      </c>
      <c r="F5381" s="564">
        <v>41.34</v>
      </c>
      <c r="G5381" s="564">
        <v>42.28</v>
      </c>
      <c r="H5381" s="145"/>
      <c r="I5381" s="145"/>
      <c r="J5381" s="145"/>
    </row>
    <row r="5382" spans="1:10" ht="54">
      <c r="A5382" s="558">
        <v>89748</v>
      </c>
      <c r="B5382" s="66" t="s">
        <v>17405</v>
      </c>
      <c r="C5382" s="67" t="s">
        <v>20</v>
      </c>
      <c r="D5382" s="563" t="s">
        <v>6284</v>
      </c>
      <c r="E5382" s="558" t="s">
        <v>2778</v>
      </c>
      <c r="F5382" s="564">
        <v>40.119999999999997</v>
      </c>
      <c r="G5382" s="564">
        <v>40.97</v>
      </c>
      <c r="H5382" s="145"/>
      <c r="I5382" s="145"/>
      <c r="J5382" s="145"/>
    </row>
    <row r="5383" spans="1:10" ht="54">
      <c r="A5383" s="558">
        <v>89852</v>
      </c>
      <c r="B5383" s="66" t="s">
        <v>17405</v>
      </c>
      <c r="C5383" s="67" t="s">
        <v>20</v>
      </c>
      <c r="D5383" s="563" t="s">
        <v>6327</v>
      </c>
      <c r="E5383" s="558" t="s">
        <v>2778</v>
      </c>
      <c r="F5383" s="564">
        <v>44.3</v>
      </c>
      <c r="G5383" s="564">
        <v>45.51</v>
      </c>
      <c r="H5383" s="145"/>
      <c r="I5383" s="145"/>
      <c r="J5383" s="145"/>
    </row>
    <row r="5384" spans="1:10" ht="54">
      <c r="A5384" s="558">
        <v>89728</v>
      </c>
      <c r="B5384" s="66" t="s">
        <v>17405</v>
      </c>
      <c r="C5384" s="67" t="s">
        <v>20</v>
      </c>
      <c r="D5384" s="563" t="s">
        <v>6272</v>
      </c>
      <c r="E5384" s="558" t="s">
        <v>2778</v>
      </c>
      <c r="F5384" s="564">
        <v>12.22</v>
      </c>
      <c r="G5384" s="564">
        <v>12.77</v>
      </c>
      <c r="H5384" s="145"/>
      <c r="I5384" s="145"/>
      <c r="J5384" s="145"/>
    </row>
    <row r="5385" spans="1:10" ht="54">
      <c r="A5385" s="558">
        <v>89803</v>
      </c>
      <c r="B5385" s="66" t="s">
        <v>17405</v>
      </c>
      <c r="C5385" s="67" t="s">
        <v>20</v>
      </c>
      <c r="D5385" s="563" t="s">
        <v>6303</v>
      </c>
      <c r="E5385" s="558" t="s">
        <v>2778</v>
      </c>
      <c r="F5385" s="564">
        <v>17.18</v>
      </c>
      <c r="G5385" s="564">
        <v>17.329999999999998</v>
      </c>
      <c r="H5385" s="145"/>
      <c r="I5385" s="145"/>
      <c r="J5385" s="145"/>
    </row>
    <row r="5386" spans="1:10" ht="54">
      <c r="A5386" s="558">
        <v>89733</v>
      </c>
      <c r="B5386" s="66" t="s">
        <v>17405</v>
      </c>
      <c r="C5386" s="67" t="s">
        <v>20</v>
      </c>
      <c r="D5386" s="563" t="s">
        <v>6276</v>
      </c>
      <c r="E5386" s="558" t="s">
        <v>2778</v>
      </c>
      <c r="F5386" s="564">
        <v>22.29</v>
      </c>
      <c r="G5386" s="564">
        <v>22.88</v>
      </c>
      <c r="H5386" s="145"/>
      <c r="I5386" s="145"/>
      <c r="J5386" s="145"/>
    </row>
    <row r="5387" spans="1:10" ht="54">
      <c r="A5387" s="558">
        <v>89807</v>
      </c>
      <c r="B5387" s="66" t="s">
        <v>17405</v>
      </c>
      <c r="C5387" s="67" t="s">
        <v>20</v>
      </c>
      <c r="D5387" s="563" t="s">
        <v>6307</v>
      </c>
      <c r="E5387" s="558" t="s">
        <v>2778</v>
      </c>
      <c r="F5387" s="564">
        <v>34.94</v>
      </c>
      <c r="G5387" s="564">
        <v>35.5</v>
      </c>
      <c r="H5387" s="145"/>
      <c r="I5387" s="145"/>
      <c r="J5387" s="145"/>
    </row>
    <row r="5388" spans="1:10" ht="54">
      <c r="A5388" s="558">
        <v>89742</v>
      </c>
      <c r="B5388" s="66" t="s">
        <v>17405</v>
      </c>
      <c r="C5388" s="67" t="s">
        <v>20</v>
      </c>
      <c r="D5388" s="563" t="s">
        <v>6280</v>
      </c>
      <c r="E5388" s="558" t="s">
        <v>2778</v>
      </c>
      <c r="F5388" s="564">
        <v>36.9</v>
      </c>
      <c r="G5388" s="564">
        <v>37.61</v>
      </c>
      <c r="H5388" s="145"/>
      <c r="I5388" s="145"/>
      <c r="J5388" s="145"/>
    </row>
    <row r="5389" spans="1:10" ht="54">
      <c r="A5389" s="558">
        <v>89812</v>
      </c>
      <c r="B5389" s="66" t="s">
        <v>17405</v>
      </c>
      <c r="C5389" s="67" t="s">
        <v>20</v>
      </c>
      <c r="D5389" s="563" t="s">
        <v>6312</v>
      </c>
      <c r="E5389" s="558" t="s">
        <v>2778</v>
      </c>
      <c r="F5389" s="564">
        <v>70.650000000000006</v>
      </c>
      <c r="G5389" s="564">
        <v>71.59</v>
      </c>
      <c r="H5389" s="145"/>
      <c r="I5389" s="145"/>
      <c r="J5389" s="145"/>
    </row>
    <row r="5390" spans="1:10" ht="54">
      <c r="A5390" s="558">
        <v>89750</v>
      </c>
      <c r="B5390" s="66" t="s">
        <v>17405</v>
      </c>
      <c r="C5390" s="67" t="s">
        <v>20</v>
      </c>
      <c r="D5390" s="563" t="s">
        <v>6285</v>
      </c>
      <c r="E5390" s="558" t="s">
        <v>2778</v>
      </c>
      <c r="F5390" s="564">
        <v>69.430000000000007</v>
      </c>
      <c r="G5390" s="564">
        <v>70.28</v>
      </c>
      <c r="H5390" s="145"/>
      <c r="I5390" s="145"/>
      <c r="J5390" s="145"/>
    </row>
    <row r="5391" spans="1:10" ht="54">
      <c r="A5391" s="558">
        <v>89853</v>
      </c>
      <c r="B5391" s="66" t="s">
        <v>17405</v>
      </c>
      <c r="C5391" s="67" t="s">
        <v>20</v>
      </c>
      <c r="D5391" s="563" t="s">
        <v>6328</v>
      </c>
      <c r="E5391" s="558" t="s">
        <v>2778</v>
      </c>
      <c r="F5391" s="564">
        <v>73.61</v>
      </c>
      <c r="G5391" s="564">
        <v>74.819999999999993</v>
      </c>
      <c r="H5391" s="145"/>
      <c r="I5391" s="145"/>
      <c r="J5391" s="145"/>
    </row>
    <row r="5392" spans="1:10" ht="54">
      <c r="A5392" s="558">
        <v>89730</v>
      </c>
      <c r="B5392" s="66" t="s">
        <v>17405</v>
      </c>
      <c r="C5392" s="67" t="s">
        <v>20</v>
      </c>
      <c r="D5392" s="563" t="s">
        <v>6273</v>
      </c>
      <c r="E5392" s="558" t="s">
        <v>2778</v>
      </c>
      <c r="F5392" s="564">
        <v>13.81</v>
      </c>
      <c r="G5392" s="564">
        <v>14.36</v>
      </c>
      <c r="H5392" s="145"/>
      <c r="I5392" s="145"/>
      <c r="J5392" s="145"/>
    </row>
    <row r="5393" spans="1:10" ht="54">
      <c r="A5393" s="558">
        <v>89804</v>
      </c>
      <c r="B5393" s="66" t="s">
        <v>17405</v>
      </c>
      <c r="C5393" s="67" t="s">
        <v>20</v>
      </c>
      <c r="D5393" s="563" t="s">
        <v>6304</v>
      </c>
      <c r="E5393" s="558" t="s">
        <v>2778</v>
      </c>
      <c r="F5393" s="564">
        <v>19</v>
      </c>
      <c r="G5393" s="564">
        <v>19.149999999999999</v>
      </c>
      <c r="H5393" s="145"/>
      <c r="I5393" s="145"/>
      <c r="J5393" s="145"/>
    </row>
    <row r="5394" spans="1:10" ht="54">
      <c r="A5394" s="558">
        <v>89735</v>
      </c>
      <c r="B5394" s="66" t="s">
        <v>17405</v>
      </c>
      <c r="C5394" s="67" t="s">
        <v>20</v>
      </c>
      <c r="D5394" s="563" t="s">
        <v>6277</v>
      </c>
      <c r="E5394" s="558" t="s">
        <v>2778</v>
      </c>
      <c r="F5394" s="564">
        <v>24.11</v>
      </c>
      <c r="G5394" s="564">
        <v>24.7</v>
      </c>
      <c r="H5394" s="145"/>
      <c r="I5394" s="145"/>
      <c r="J5394" s="145"/>
    </row>
    <row r="5395" spans="1:10" ht="54">
      <c r="A5395" s="558">
        <v>89808</v>
      </c>
      <c r="B5395" s="66" t="s">
        <v>17405</v>
      </c>
      <c r="C5395" s="67" t="s">
        <v>20</v>
      </c>
      <c r="D5395" s="563" t="s">
        <v>6308</v>
      </c>
      <c r="E5395" s="558" t="s">
        <v>2778</v>
      </c>
      <c r="F5395" s="564">
        <v>52.16</v>
      </c>
      <c r="G5395" s="564">
        <v>52.72</v>
      </c>
      <c r="H5395" s="145"/>
      <c r="I5395" s="145"/>
      <c r="J5395" s="145"/>
    </row>
    <row r="5396" spans="1:10" ht="54">
      <c r="A5396" s="558">
        <v>89743</v>
      </c>
      <c r="B5396" s="66" t="s">
        <v>17405</v>
      </c>
      <c r="C5396" s="67" t="s">
        <v>20</v>
      </c>
      <c r="D5396" s="563" t="s">
        <v>6281</v>
      </c>
      <c r="E5396" s="558" t="s">
        <v>2778</v>
      </c>
      <c r="F5396" s="564">
        <v>54.12</v>
      </c>
      <c r="G5396" s="564">
        <v>54.83</v>
      </c>
      <c r="H5396" s="145"/>
      <c r="I5396" s="145"/>
      <c r="J5396" s="145"/>
    </row>
    <row r="5397" spans="1:10" ht="54">
      <c r="A5397" s="558">
        <v>89810</v>
      </c>
      <c r="B5397" s="66" t="s">
        <v>17405</v>
      </c>
      <c r="C5397" s="67" t="s">
        <v>20</v>
      </c>
      <c r="D5397" s="563" t="s">
        <v>6310</v>
      </c>
      <c r="E5397" s="558" t="s">
        <v>2778</v>
      </c>
      <c r="F5397" s="564">
        <v>29.46</v>
      </c>
      <c r="G5397" s="564">
        <v>30.4</v>
      </c>
      <c r="H5397" s="145"/>
      <c r="I5397" s="145"/>
      <c r="J5397" s="145"/>
    </row>
    <row r="5398" spans="1:10" ht="54">
      <c r="A5398" s="558">
        <v>89746</v>
      </c>
      <c r="B5398" s="66" t="s">
        <v>17405</v>
      </c>
      <c r="C5398" s="67" t="s">
        <v>20</v>
      </c>
      <c r="D5398" s="563" t="s">
        <v>6283</v>
      </c>
      <c r="E5398" s="558" t="s">
        <v>2778</v>
      </c>
      <c r="F5398" s="564">
        <v>28.24</v>
      </c>
      <c r="G5398" s="564">
        <v>29.09</v>
      </c>
      <c r="H5398" s="145"/>
      <c r="I5398" s="145"/>
      <c r="J5398" s="145"/>
    </row>
    <row r="5399" spans="1:10" ht="54">
      <c r="A5399" s="558">
        <v>89851</v>
      </c>
      <c r="B5399" s="66" t="s">
        <v>17405</v>
      </c>
      <c r="C5399" s="67" t="s">
        <v>20</v>
      </c>
      <c r="D5399" s="563" t="s">
        <v>6326</v>
      </c>
      <c r="E5399" s="558" t="s">
        <v>2778</v>
      </c>
      <c r="F5399" s="564">
        <v>32.42</v>
      </c>
      <c r="G5399" s="564">
        <v>33.630000000000003</v>
      </c>
      <c r="H5399" s="145"/>
      <c r="I5399" s="145"/>
      <c r="J5399" s="145"/>
    </row>
    <row r="5400" spans="1:10" ht="54">
      <c r="A5400" s="558">
        <v>89855</v>
      </c>
      <c r="B5400" s="66" t="s">
        <v>17405</v>
      </c>
      <c r="C5400" s="67" t="s">
        <v>20</v>
      </c>
      <c r="D5400" s="563" t="s">
        <v>6330</v>
      </c>
      <c r="E5400" s="558" t="s">
        <v>2778</v>
      </c>
      <c r="F5400" s="564">
        <v>105.27</v>
      </c>
      <c r="G5400" s="564">
        <v>106.84</v>
      </c>
      <c r="H5400" s="145"/>
      <c r="I5400" s="145"/>
      <c r="J5400" s="145"/>
    </row>
    <row r="5401" spans="1:10" ht="54">
      <c r="A5401" s="558">
        <v>89726</v>
      </c>
      <c r="B5401" s="66" t="s">
        <v>17405</v>
      </c>
      <c r="C5401" s="67" t="s">
        <v>20</v>
      </c>
      <c r="D5401" s="563" t="s">
        <v>6271</v>
      </c>
      <c r="E5401" s="558" t="s">
        <v>2778</v>
      </c>
      <c r="F5401" s="564">
        <v>9.9700000000000006</v>
      </c>
      <c r="G5401" s="564">
        <v>10.52</v>
      </c>
      <c r="H5401" s="145"/>
      <c r="I5401" s="145"/>
      <c r="J5401" s="145"/>
    </row>
    <row r="5402" spans="1:10" ht="54">
      <c r="A5402" s="558">
        <v>89802</v>
      </c>
      <c r="B5402" s="66" t="s">
        <v>17405</v>
      </c>
      <c r="C5402" s="67" t="s">
        <v>20</v>
      </c>
      <c r="D5402" s="563" t="s">
        <v>6302</v>
      </c>
      <c r="E5402" s="558" t="s">
        <v>2778</v>
      </c>
      <c r="F5402" s="564">
        <v>10.71</v>
      </c>
      <c r="G5402" s="564">
        <v>10.86</v>
      </c>
      <c r="H5402" s="145"/>
      <c r="I5402" s="145"/>
      <c r="J5402" s="145"/>
    </row>
    <row r="5403" spans="1:10" ht="54">
      <c r="A5403" s="558">
        <v>89732</v>
      </c>
      <c r="B5403" s="66" t="s">
        <v>17405</v>
      </c>
      <c r="C5403" s="67" t="s">
        <v>20</v>
      </c>
      <c r="D5403" s="563" t="s">
        <v>6275</v>
      </c>
      <c r="E5403" s="558" t="s">
        <v>2778</v>
      </c>
      <c r="F5403" s="564">
        <v>15.82</v>
      </c>
      <c r="G5403" s="564">
        <v>16.41</v>
      </c>
      <c r="H5403" s="145"/>
      <c r="I5403" s="145"/>
      <c r="J5403" s="145"/>
    </row>
    <row r="5404" spans="1:10" ht="54">
      <c r="A5404" s="558">
        <v>89806</v>
      </c>
      <c r="B5404" s="66" t="s">
        <v>17405</v>
      </c>
      <c r="C5404" s="67" t="s">
        <v>20</v>
      </c>
      <c r="D5404" s="563" t="s">
        <v>6306</v>
      </c>
      <c r="E5404" s="558" t="s">
        <v>2778</v>
      </c>
      <c r="F5404" s="564">
        <v>21.48</v>
      </c>
      <c r="G5404" s="564">
        <v>22.04</v>
      </c>
      <c r="H5404" s="145"/>
      <c r="I5404" s="145"/>
      <c r="J5404" s="145"/>
    </row>
    <row r="5405" spans="1:10" ht="54">
      <c r="A5405" s="558">
        <v>89739</v>
      </c>
      <c r="B5405" s="66" t="s">
        <v>17405</v>
      </c>
      <c r="C5405" s="67" t="s">
        <v>20</v>
      </c>
      <c r="D5405" s="563" t="s">
        <v>6279</v>
      </c>
      <c r="E5405" s="558" t="s">
        <v>2778</v>
      </c>
      <c r="F5405" s="564">
        <v>23.44</v>
      </c>
      <c r="G5405" s="564">
        <v>24.15</v>
      </c>
      <c r="H5405" s="145"/>
      <c r="I5405" s="145"/>
      <c r="J5405" s="145"/>
    </row>
    <row r="5406" spans="1:10" ht="54">
      <c r="A5406" s="558">
        <v>89809</v>
      </c>
      <c r="B5406" s="66" t="s">
        <v>17405</v>
      </c>
      <c r="C5406" s="67" t="s">
        <v>20</v>
      </c>
      <c r="D5406" s="563" t="s">
        <v>6309</v>
      </c>
      <c r="E5406" s="558" t="s">
        <v>2778</v>
      </c>
      <c r="F5406" s="564">
        <v>28.76</v>
      </c>
      <c r="G5406" s="564">
        <v>29.7</v>
      </c>
      <c r="H5406" s="145"/>
      <c r="I5406" s="145"/>
      <c r="J5406" s="145"/>
    </row>
    <row r="5407" spans="1:10" ht="54">
      <c r="A5407" s="558">
        <v>89744</v>
      </c>
      <c r="B5407" s="66" t="s">
        <v>17405</v>
      </c>
      <c r="C5407" s="67" t="s">
        <v>20</v>
      </c>
      <c r="D5407" s="563" t="s">
        <v>6282</v>
      </c>
      <c r="E5407" s="558" t="s">
        <v>2778</v>
      </c>
      <c r="F5407" s="564">
        <v>27.54</v>
      </c>
      <c r="G5407" s="564">
        <v>28.39</v>
      </c>
      <c r="H5407" s="145"/>
      <c r="I5407" s="145"/>
      <c r="J5407" s="145"/>
    </row>
    <row r="5408" spans="1:10" ht="54">
      <c r="A5408" s="558">
        <v>89850</v>
      </c>
      <c r="B5408" s="66" t="s">
        <v>17405</v>
      </c>
      <c r="C5408" s="67" t="s">
        <v>20</v>
      </c>
      <c r="D5408" s="563" t="s">
        <v>6325</v>
      </c>
      <c r="E5408" s="558" t="s">
        <v>2778</v>
      </c>
      <c r="F5408" s="564">
        <v>31.72</v>
      </c>
      <c r="G5408" s="564">
        <v>32.93</v>
      </c>
      <c r="H5408" s="145"/>
      <c r="I5408" s="145"/>
      <c r="J5408" s="145"/>
    </row>
    <row r="5409" spans="1:10" ht="54">
      <c r="A5409" s="558">
        <v>89854</v>
      </c>
      <c r="B5409" s="66" t="s">
        <v>17405</v>
      </c>
      <c r="C5409" s="67" t="s">
        <v>20</v>
      </c>
      <c r="D5409" s="563" t="s">
        <v>6329</v>
      </c>
      <c r="E5409" s="558" t="s">
        <v>2778</v>
      </c>
      <c r="F5409" s="564">
        <v>100.91</v>
      </c>
      <c r="G5409" s="564">
        <v>102.48</v>
      </c>
      <c r="H5409" s="145"/>
      <c r="I5409" s="145"/>
      <c r="J5409" s="145"/>
    </row>
    <row r="5410" spans="1:10" ht="54">
      <c r="A5410" s="558">
        <v>89724</v>
      </c>
      <c r="B5410" s="66" t="s">
        <v>17405</v>
      </c>
      <c r="C5410" s="67" t="s">
        <v>20</v>
      </c>
      <c r="D5410" s="563" t="s">
        <v>6270</v>
      </c>
      <c r="E5410" s="558" t="s">
        <v>2778</v>
      </c>
      <c r="F5410" s="564">
        <v>9.7799999999999994</v>
      </c>
      <c r="G5410" s="564">
        <v>10.33</v>
      </c>
      <c r="H5410" s="145"/>
      <c r="I5410" s="145"/>
      <c r="J5410" s="145"/>
    </row>
    <row r="5411" spans="1:10" ht="54">
      <c r="A5411" s="558">
        <v>89801</v>
      </c>
      <c r="B5411" s="66" t="s">
        <v>17405</v>
      </c>
      <c r="C5411" s="67" t="s">
        <v>20</v>
      </c>
      <c r="D5411" s="563" t="s">
        <v>6301</v>
      </c>
      <c r="E5411" s="558" t="s">
        <v>2778</v>
      </c>
      <c r="F5411" s="564">
        <v>10.1</v>
      </c>
      <c r="G5411" s="564">
        <v>10.25</v>
      </c>
      <c r="H5411" s="145"/>
      <c r="I5411" s="145"/>
      <c r="J5411" s="145"/>
    </row>
    <row r="5412" spans="1:10" ht="54">
      <c r="A5412" s="558">
        <v>89731</v>
      </c>
      <c r="B5412" s="66" t="s">
        <v>17405</v>
      </c>
      <c r="C5412" s="67" t="s">
        <v>20</v>
      </c>
      <c r="D5412" s="563" t="s">
        <v>6274</v>
      </c>
      <c r="E5412" s="558" t="s">
        <v>2778</v>
      </c>
      <c r="F5412" s="564">
        <v>15.21</v>
      </c>
      <c r="G5412" s="564">
        <v>15.8</v>
      </c>
      <c r="H5412" s="145"/>
      <c r="I5412" s="145"/>
      <c r="J5412" s="145"/>
    </row>
    <row r="5413" spans="1:10" ht="54">
      <c r="A5413" s="558">
        <v>89805</v>
      </c>
      <c r="B5413" s="66" t="s">
        <v>17405</v>
      </c>
      <c r="C5413" s="67" t="s">
        <v>20</v>
      </c>
      <c r="D5413" s="563" t="s">
        <v>6305</v>
      </c>
      <c r="E5413" s="558" t="s">
        <v>2778</v>
      </c>
      <c r="F5413" s="564">
        <v>20.67</v>
      </c>
      <c r="G5413" s="564">
        <v>21.23</v>
      </c>
      <c r="H5413" s="145"/>
      <c r="I5413" s="145"/>
      <c r="J5413" s="145"/>
    </row>
    <row r="5414" spans="1:10" ht="54">
      <c r="A5414" s="558">
        <v>89737</v>
      </c>
      <c r="B5414" s="66" t="s">
        <v>17405</v>
      </c>
      <c r="C5414" s="67" t="s">
        <v>20</v>
      </c>
      <c r="D5414" s="563" t="s">
        <v>6278</v>
      </c>
      <c r="E5414" s="558" t="s">
        <v>2778</v>
      </c>
      <c r="F5414" s="564">
        <v>22.63</v>
      </c>
      <c r="G5414" s="564">
        <v>23.34</v>
      </c>
      <c r="H5414" s="145"/>
      <c r="I5414" s="145"/>
      <c r="J5414" s="145"/>
    </row>
    <row r="5415" spans="1:10" ht="67.5">
      <c r="A5415" s="558">
        <v>104355</v>
      </c>
      <c r="B5415" s="66" t="s">
        <v>17405</v>
      </c>
      <c r="C5415" s="67" t="s">
        <v>20</v>
      </c>
      <c r="D5415" s="563" t="s">
        <v>6374</v>
      </c>
      <c r="E5415" s="558" t="s">
        <v>2778</v>
      </c>
      <c r="F5415" s="564">
        <v>46.29</v>
      </c>
      <c r="G5415" s="564">
        <v>47.38</v>
      </c>
      <c r="H5415" s="145"/>
      <c r="I5415" s="145"/>
      <c r="J5415" s="145"/>
    </row>
    <row r="5416" spans="1:10" ht="67.5">
      <c r="A5416" s="558">
        <v>104347</v>
      </c>
      <c r="B5416" s="66" t="s">
        <v>17405</v>
      </c>
      <c r="C5416" s="67" t="s">
        <v>20</v>
      </c>
      <c r="D5416" s="563" t="s">
        <v>6367</v>
      </c>
      <c r="E5416" s="558" t="s">
        <v>2778</v>
      </c>
      <c r="F5416" s="564">
        <v>46.08</v>
      </c>
      <c r="G5416" s="564">
        <v>47.14</v>
      </c>
      <c r="H5416" s="145"/>
      <c r="I5416" s="145"/>
      <c r="J5416" s="145"/>
    </row>
    <row r="5417" spans="1:10" ht="67.5">
      <c r="A5417" s="558">
        <v>104353</v>
      </c>
      <c r="B5417" s="66" t="s">
        <v>17405</v>
      </c>
      <c r="C5417" s="67" t="s">
        <v>20</v>
      </c>
      <c r="D5417" s="563" t="s">
        <v>6372</v>
      </c>
      <c r="E5417" s="558" t="s">
        <v>2778</v>
      </c>
      <c r="F5417" s="564">
        <v>40.28</v>
      </c>
      <c r="G5417" s="564">
        <v>41.18</v>
      </c>
      <c r="H5417" s="145"/>
      <c r="I5417" s="145"/>
      <c r="J5417" s="145"/>
    </row>
    <row r="5418" spans="1:10" ht="67.5">
      <c r="A5418" s="558">
        <v>104345</v>
      </c>
      <c r="B5418" s="66" t="s">
        <v>17405</v>
      </c>
      <c r="C5418" s="67" t="s">
        <v>20</v>
      </c>
      <c r="D5418" s="563" t="s">
        <v>6365</v>
      </c>
      <c r="E5418" s="558" t="s">
        <v>2778</v>
      </c>
      <c r="F5418" s="564">
        <v>41.47</v>
      </c>
      <c r="G5418" s="564">
        <v>42.48</v>
      </c>
      <c r="H5418" s="145"/>
      <c r="I5418" s="145"/>
      <c r="J5418" s="145"/>
    </row>
    <row r="5419" spans="1:10" ht="67.5">
      <c r="A5419" s="558">
        <v>104350</v>
      </c>
      <c r="B5419" s="66" t="s">
        <v>17405</v>
      </c>
      <c r="C5419" s="67" t="s">
        <v>20</v>
      </c>
      <c r="D5419" s="563" t="s">
        <v>6369</v>
      </c>
      <c r="E5419" s="558" t="s">
        <v>2778</v>
      </c>
      <c r="F5419" s="564">
        <v>29.26</v>
      </c>
      <c r="G5419" s="564">
        <v>29.81</v>
      </c>
      <c r="H5419" s="145"/>
      <c r="I5419" s="145"/>
      <c r="J5419" s="145"/>
    </row>
    <row r="5420" spans="1:10" ht="67.5">
      <c r="A5420" s="558">
        <v>104343</v>
      </c>
      <c r="B5420" s="66" t="s">
        <v>17405</v>
      </c>
      <c r="C5420" s="67" t="s">
        <v>20</v>
      </c>
      <c r="D5420" s="563" t="s">
        <v>6363</v>
      </c>
      <c r="E5420" s="558" t="s">
        <v>2778</v>
      </c>
      <c r="F5420" s="564">
        <v>33.270000000000003</v>
      </c>
      <c r="G5420" s="564">
        <v>34.17</v>
      </c>
      <c r="H5420" s="145"/>
      <c r="I5420" s="145"/>
      <c r="J5420" s="145"/>
    </row>
    <row r="5421" spans="1:10" ht="54">
      <c r="A5421" s="558">
        <v>89834</v>
      </c>
      <c r="B5421" s="66" t="s">
        <v>17405</v>
      </c>
      <c r="C5421" s="67" t="s">
        <v>20</v>
      </c>
      <c r="D5421" s="563" t="s">
        <v>6324</v>
      </c>
      <c r="E5421" s="558" t="s">
        <v>2778</v>
      </c>
      <c r="F5421" s="564">
        <v>51.04</v>
      </c>
      <c r="G5421" s="564">
        <v>52.3</v>
      </c>
      <c r="H5421" s="145"/>
      <c r="I5421" s="145"/>
      <c r="J5421" s="145"/>
    </row>
    <row r="5422" spans="1:10" ht="54">
      <c r="A5422" s="558">
        <v>89797</v>
      </c>
      <c r="B5422" s="66" t="s">
        <v>17405</v>
      </c>
      <c r="C5422" s="67" t="s">
        <v>20</v>
      </c>
      <c r="D5422" s="563" t="s">
        <v>6300</v>
      </c>
      <c r="E5422" s="558" t="s">
        <v>2778</v>
      </c>
      <c r="F5422" s="564">
        <v>49.42</v>
      </c>
      <c r="G5422" s="564">
        <v>50.55</v>
      </c>
      <c r="H5422" s="145"/>
      <c r="I5422" s="145"/>
      <c r="J5422" s="145"/>
    </row>
    <row r="5423" spans="1:10" ht="54">
      <c r="A5423" s="558">
        <v>89861</v>
      </c>
      <c r="B5423" s="66" t="s">
        <v>17405</v>
      </c>
      <c r="C5423" s="67" t="s">
        <v>20</v>
      </c>
      <c r="D5423" s="563" t="s">
        <v>6334</v>
      </c>
      <c r="E5423" s="558" t="s">
        <v>2778</v>
      </c>
      <c r="F5423" s="564">
        <v>55</v>
      </c>
      <c r="G5423" s="564">
        <v>56.61</v>
      </c>
      <c r="H5423" s="145"/>
      <c r="I5423" s="145"/>
      <c r="J5423" s="145"/>
    </row>
    <row r="5424" spans="1:10" ht="54">
      <c r="A5424" s="558">
        <v>89783</v>
      </c>
      <c r="B5424" s="66" t="s">
        <v>17405</v>
      </c>
      <c r="C5424" s="67" t="s">
        <v>20</v>
      </c>
      <c r="D5424" s="563" t="s">
        <v>6294</v>
      </c>
      <c r="E5424" s="558" t="s">
        <v>2778</v>
      </c>
      <c r="F5424" s="564">
        <v>14.15</v>
      </c>
      <c r="G5424" s="564">
        <v>14.88</v>
      </c>
      <c r="H5424" s="145"/>
      <c r="I5424" s="145"/>
      <c r="J5424" s="145"/>
    </row>
    <row r="5425" spans="1:10" ht="54">
      <c r="A5425" s="558">
        <v>89827</v>
      </c>
      <c r="B5425" s="66" t="s">
        <v>17405</v>
      </c>
      <c r="C5425" s="67" t="s">
        <v>20</v>
      </c>
      <c r="D5425" s="563" t="s">
        <v>6320</v>
      </c>
      <c r="E5425" s="558" t="s">
        <v>2778</v>
      </c>
      <c r="F5425" s="564">
        <v>19.309999999999999</v>
      </c>
      <c r="G5425" s="564">
        <v>19.510000000000002</v>
      </c>
      <c r="H5425" s="145"/>
      <c r="I5425" s="145"/>
      <c r="J5425" s="145"/>
    </row>
    <row r="5426" spans="1:10" ht="54">
      <c r="A5426" s="558">
        <v>89785</v>
      </c>
      <c r="B5426" s="66" t="s">
        <v>17405</v>
      </c>
      <c r="C5426" s="67" t="s">
        <v>20</v>
      </c>
      <c r="D5426" s="563" t="s">
        <v>6296</v>
      </c>
      <c r="E5426" s="558" t="s">
        <v>2778</v>
      </c>
      <c r="F5426" s="564">
        <v>26.12</v>
      </c>
      <c r="G5426" s="564">
        <v>26.91</v>
      </c>
      <c r="H5426" s="145"/>
      <c r="I5426" s="145"/>
      <c r="J5426" s="145"/>
    </row>
    <row r="5427" spans="1:10" ht="54">
      <c r="A5427" s="558">
        <v>89830</v>
      </c>
      <c r="B5427" s="66" t="s">
        <v>17405</v>
      </c>
      <c r="C5427" s="67" t="s">
        <v>20</v>
      </c>
      <c r="D5427" s="563" t="s">
        <v>6322</v>
      </c>
      <c r="E5427" s="558" t="s">
        <v>2778</v>
      </c>
      <c r="F5427" s="564">
        <v>36.89</v>
      </c>
      <c r="G5427" s="564">
        <v>37.619999999999997</v>
      </c>
      <c r="H5427" s="145"/>
      <c r="I5427" s="145"/>
      <c r="J5427" s="145"/>
    </row>
    <row r="5428" spans="1:10" ht="54">
      <c r="A5428" s="558">
        <v>89795</v>
      </c>
      <c r="B5428" s="66" t="s">
        <v>17405</v>
      </c>
      <c r="C5428" s="67" t="s">
        <v>20</v>
      </c>
      <c r="D5428" s="563" t="s">
        <v>6298</v>
      </c>
      <c r="E5428" s="558" t="s">
        <v>2778</v>
      </c>
      <c r="F5428" s="564">
        <v>39.49</v>
      </c>
      <c r="G5428" s="564">
        <v>40.44</v>
      </c>
      <c r="H5428" s="145"/>
      <c r="I5428" s="145"/>
      <c r="J5428" s="145"/>
    </row>
    <row r="5429" spans="1:10" ht="54">
      <c r="A5429" s="558">
        <v>89823</v>
      </c>
      <c r="B5429" s="66" t="s">
        <v>17405</v>
      </c>
      <c r="C5429" s="67" t="s">
        <v>20</v>
      </c>
      <c r="D5429" s="563" t="s">
        <v>6318</v>
      </c>
      <c r="E5429" s="558" t="s">
        <v>2778</v>
      </c>
      <c r="F5429" s="564">
        <v>33.68</v>
      </c>
      <c r="G5429" s="564">
        <v>34.31</v>
      </c>
      <c r="H5429" s="145"/>
      <c r="I5429" s="145"/>
      <c r="J5429" s="145"/>
    </row>
    <row r="5430" spans="1:10" ht="54">
      <c r="A5430" s="558">
        <v>89779</v>
      </c>
      <c r="B5430" s="66" t="s">
        <v>17405</v>
      </c>
      <c r="C5430" s="67" t="s">
        <v>20</v>
      </c>
      <c r="D5430" s="563" t="s">
        <v>6292</v>
      </c>
      <c r="E5430" s="558" t="s">
        <v>2778</v>
      </c>
      <c r="F5430" s="564">
        <v>32.869999999999997</v>
      </c>
      <c r="G5430" s="564">
        <v>33.44</v>
      </c>
      <c r="H5430" s="145"/>
      <c r="I5430" s="145"/>
      <c r="J5430" s="145"/>
    </row>
    <row r="5431" spans="1:10" ht="54">
      <c r="A5431" s="558">
        <v>89857</v>
      </c>
      <c r="B5431" s="66" t="s">
        <v>17405</v>
      </c>
      <c r="C5431" s="67" t="s">
        <v>20</v>
      </c>
      <c r="D5431" s="563" t="s">
        <v>6332</v>
      </c>
      <c r="E5431" s="558" t="s">
        <v>2778</v>
      </c>
      <c r="F5431" s="564">
        <v>35.659999999999997</v>
      </c>
      <c r="G5431" s="564">
        <v>36.47</v>
      </c>
      <c r="H5431" s="145"/>
      <c r="I5431" s="145"/>
      <c r="J5431" s="145"/>
    </row>
    <row r="5432" spans="1:10" ht="54">
      <c r="A5432" s="558">
        <v>89814</v>
      </c>
      <c r="B5432" s="66" t="s">
        <v>17405</v>
      </c>
      <c r="C5432" s="67" t="s">
        <v>20</v>
      </c>
      <c r="D5432" s="563" t="s">
        <v>6314</v>
      </c>
      <c r="E5432" s="558" t="s">
        <v>2778</v>
      </c>
      <c r="F5432" s="564">
        <v>16.399999999999999</v>
      </c>
      <c r="G5432" s="564">
        <v>16.5</v>
      </c>
      <c r="H5432" s="145"/>
      <c r="I5432" s="145"/>
      <c r="J5432" s="145"/>
    </row>
    <row r="5433" spans="1:10" ht="54">
      <c r="A5433" s="558">
        <v>89754</v>
      </c>
      <c r="B5433" s="66" t="s">
        <v>17405</v>
      </c>
      <c r="C5433" s="67" t="s">
        <v>20</v>
      </c>
      <c r="D5433" s="563" t="s">
        <v>6288</v>
      </c>
      <c r="E5433" s="558" t="s">
        <v>2778</v>
      </c>
      <c r="F5433" s="564">
        <v>19.809999999999999</v>
      </c>
      <c r="G5433" s="564">
        <v>20.21</v>
      </c>
      <c r="H5433" s="145"/>
      <c r="I5433" s="145"/>
      <c r="J5433" s="145"/>
    </row>
    <row r="5434" spans="1:10" ht="54">
      <c r="A5434" s="558">
        <v>89819</v>
      </c>
      <c r="B5434" s="66" t="s">
        <v>17405</v>
      </c>
      <c r="C5434" s="67" t="s">
        <v>20</v>
      </c>
      <c r="D5434" s="563" t="s">
        <v>6316</v>
      </c>
      <c r="E5434" s="558" t="s">
        <v>2778</v>
      </c>
      <c r="F5434" s="564">
        <v>23.25</v>
      </c>
      <c r="G5434" s="564">
        <v>23.62</v>
      </c>
      <c r="H5434" s="145"/>
      <c r="I5434" s="145"/>
      <c r="J5434" s="145"/>
    </row>
    <row r="5435" spans="1:10" ht="54">
      <c r="A5435" s="558">
        <v>89776</v>
      </c>
      <c r="B5435" s="66" t="s">
        <v>17405</v>
      </c>
      <c r="C5435" s="67" t="s">
        <v>20</v>
      </c>
      <c r="D5435" s="563" t="s">
        <v>6290</v>
      </c>
      <c r="E5435" s="558" t="s">
        <v>2778</v>
      </c>
      <c r="F5435" s="564">
        <v>24.55</v>
      </c>
      <c r="G5435" s="564">
        <v>25.04</v>
      </c>
      <c r="H5435" s="145"/>
      <c r="I5435" s="145"/>
      <c r="J5435" s="145"/>
    </row>
    <row r="5436" spans="1:10" ht="54">
      <c r="A5436" s="558">
        <v>89821</v>
      </c>
      <c r="B5436" s="66" t="s">
        <v>17405</v>
      </c>
      <c r="C5436" s="67" t="s">
        <v>20</v>
      </c>
      <c r="D5436" s="563" t="s">
        <v>6317</v>
      </c>
      <c r="E5436" s="558" t="s">
        <v>2778</v>
      </c>
      <c r="F5436" s="564">
        <v>17.18</v>
      </c>
      <c r="G5436" s="564">
        <v>17.809999999999999</v>
      </c>
      <c r="H5436" s="145"/>
      <c r="I5436" s="145"/>
      <c r="J5436" s="145"/>
    </row>
    <row r="5437" spans="1:10" ht="54">
      <c r="A5437" s="558">
        <v>89778</v>
      </c>
      <c r="B5437" s="66" t="s">
        <v>17405</v>
      </c>
      <c r="C5437" s="67" t="s">
        <v>20</v>
      </c>
      <c r="D5437" s="563" t="s">
        <v>6291</v>
      </c>
      <c r="E5437" s="558" t="s">
        <v>2778</v>
      </c>
      <c r="F5437" s="564">
        <v>16.37</v>
      </c>
      <c r="G5437" s="564">
        <v>16.940000000000001</v>
      </c>
      <c r="H5437" s="145"/>
      <c r="I5437" s="145"/>
      <c r="J5437" s="145"/>
    </row>
    <row r="5438" spans="1:10" ht="54">
      <c r="A5438" s="558">
        <v>89856</v>
      </c>
      <c r="B5438" s="66" t="s">
        <v>17405</v>
      </c>
      <c r="C5438" s="67" t="s">
        <v>20</v>
      </c>
      <c r="D5438" s="563" t="s">
        <v>6331</v>
      </c>
      <c r="E5438" s="558" t="s">
        <v>2778</v>
      </c>
      <c r="F5438" s="564">
        <v>19.16</v>
      </c>
      <c r="G5438" s="564">
        <v>19.97</v>
      </c>
      <c r="H5438" s="145"/>
      <c r="I5438" s="145"/>
      <c r="J5438" s="145"/>
    </row>
    <row r="5439" spans="1:10" ht="54">
      <c r="A5439" s="558">
        <v>89752</v>
      </c>
      <c r="B5439" s="66" t="s">
        <v>17405</v>
      </c>
      <c r="C5439" s="67" t="s">
        <v>20</v>
      </c>
      <c r="D5439" s="563" t="s">
        <v>6286</v>
      </c>
      <c r="E5439" s="558" t="s">
        <v>2778</v>
      </c>
      <c r="F5439" s="564">
        <v>7.26</v>
      </c>
      <c r="G5439" s="564">
        <v>7.63</v>
      </c>
      <c r="H5439" s="145"/>
      <c r="I5439" s="145"/>
      <c r="J5439" s="145"/>
    </row>
    <row r="5440" spans="1:10" ht="54">
      <c r="A5440" s="558">
        <v>89813</v>
      </c>
      <c r="B5440" s="66" t="s">
        <v>17405</v>
      </c>
      <c r="C5440" s="67" t="s">
        <v>20</v>
      </c>
      <c r="D5440" s="563" t="s">
        <v>6313</v>
      </c>
      <c r="E5440" s="558" t="s">
        <v>2778</v>
      </c>
      <c r="F5440" s="564">
        <v>5.17</v>
      </c>
      <c r="G5440" s="564">
        <v>5.27</v>
      </c>
      <c r="H5440" s="145"/>
      <c r="I5440" s="145"/>
      <c r="J5440" s="145"/>
    </row>
    <row r="5441" spans="1:10" ht="54">
      <c r="A5441" s="558">
        <v>89753</v>
      </c>
      <c r="B5441" s="66" t="s">
        <v>17405</v>
      </c>
      <c r="C5441" s="67" t="s">
        <v>20</v>
      </c>
      <c r="D5441" s="563" t="s">
        <v>6287</v>
      </c>
      <c r="E5441" s="558" t="s">
        <v>2778</v>
      </c>
      <c r="F5441" s="564">
        <v>8.64</v>
      </c>
      <c r="G5441" s="564">
        <v>9.0399999999999991</v>
      </c>
      <c r="H5441" s="145"/>
      <c r="I5441" s="145"/>
      <c r="J5441" s="145"/>
    </row>
    <row r="5442" spans="1:10" ht="54">
      <c r="A5442" s="558">
        <v>89817</v>
      </c>
      <c r="B5442" s="66" t="s">
        <v>17405</v>
      </c>
      <c r="C5442" s="67" t="s">
        <v>20</v>
      </c>
      <c r="D5442" s="563" t="s">
        <v>6315</v>
      </c>
      <c r="E5442" s="558" t="s">
        <v>2778</v>
      </c>
      <c r="F5442" s="564">
        <v>12.8</v>
      </c>
      <c r="G5442" s="564">
        <v>13.17</v>
      </c>
      <c r="H5442" s="145"/>
      <c r="I5442" s="145"/>
      <c r="J5442" s="145"/>
    </row>
    <row r="5443" spans="1:10" ht="54">
      <c r="A5443" s="558">
        <v>89774</v>
      </c>
      <c r="B5443" s="66" t="s">
        <v>17405</v>
      </c>
      <c r="C5443" s="67" t="s">
        <v>20</v>
      </c>
      <c r="D5443" s="563" t="s">
        <v>6289</v>
      </c>
      <c r="E5443" s="558" t="s">
        <v>2778</v>
      </c>
      <c r="F5443" s="564">
        <v>14.13</v>
      </c>
      <c r="G5443" s="564">
        <v>14.62</v>
      </c>
      <c r="H5443" s="145"/>
      <c r="I5443" s="145"/>
      <c r="J5443" s="145"/>
    </row>
    <row r="5444" spans="1:10" ht="54">
      <c r="A5444" s="558">
        <v>95693</v>
      </c>
      <c r="B5444" s="66" t="s">
        <v>17405</v>
      </c>
      <c r="C5444" s="67" t="s">
        <v>20</v>
      </c>
      <c r="D5444" s="563" t="s">
        <v>6339</v>
      </c>
      <c r="E5444" s="558" t="s">
        <v>2778</v>
      </c>
      <c r="F5444" s="564">
        <v>45.03</v>
      </c>
      <c r="G5444" s="564">
        <v>46.07</v>
      </c>
      <c r="H5444" s="145"/>
      <c r="I5444" s="145"/>
      <c r="J5444" s="145"/>
    </row>
    <row r="5445" spans="1:10" ht="54">
      <c r="A5445" s="558">
        <v>89833</v>
      </c>
      <c r="B5445" s="66" t="s">
        <v>17405</v>
      </c>
      <c r="C5445" s="67" t="s">
        <v>20</v>
      </c>
      <c r="D5445" s="563" t="s">
        <v>6323</v>
      </c>
      <c r="E5445" s="558" t="s">
        <v>2778</v>
      </c>
      <c r="F5445" s="564">
        <v>44.31</v>
      </c>
      <c r="G5445" s="564">
        <v>45.57</v>
      </c>
      <c r="H5445" s="145"/>
      <c r="I5445" s="145"/>
      <c r="J5445" s="145"/>
    </row>
    <row r="5446" spans="1:10" ht="54">
      <c r="A5446" s="558">
        <v>89796</v>
      </c>
      <c r="B5446" s="66" t="s">
        <v>17405</v>
      </c>
      <c r="C5446" s="67" t="s">
        <v>20</v>
      </c>
      <c r="D5446" s="563" t="s">
        <v>6299</v>
      </c>
      <c r="E5446" s="558" t="s">
        <v>2778</v>
      </c>
      <c r="F5446" s="564">
        <v>42.69</v>
      </c>
      <c r="G5446" s="564">
        <v>43.82</v>
      </c>
      <c r="H5446" s="145"/>
      <c r="I5446" s="145"/>
      <c r="J5446" s="145"/>
    </row>
    <row r="5447" spans="1:10" ht="54">
      <c r="A5447" s="558">
        <v>89860</v>
      </c>
      <c r="B5447" s="66" t="s">
        <v>17405</v>
      </c>
      <c r="C5447" s="67" t="s">
        <v>20</v>
      </c>
      <c r="D5447" s="563" t="s">
        <v>6333</v>
      </c>
      <c r="E5447" s="558" t="s">
        <v>2778</v>
      </c>
      <c r="F5447" s="564">
        <v>48.27</v>
      </c>
      <c r="G5447" s="564">
        <v>49.88</v>
      </c>
      <c r="H5447" s="145"/>
      <c r="I5447" s="145"/>
      <c r="J5447" s="145"/>
    </row>
    <row r="5448" spans="1:10" ht="54">
      <c r="A5448" s="558">
        <v>89782</v>
      </c>
      <c r="B5448" s="66" t="s">
        <v>17405</v>
      </c>
      <c r="C5448" s="67" t="s">
        <v>20</v>
      </c>
      <c r="D5448" s="563" t="s">
        <v>6293</v>
      </c>
      <c r="E5448" s="558" t="s">
        <v>2778</v>
      </c>
      <c r="F5448" s="564">
        <v>14.06</v>
      </c>
      <c r="G5448" s="564">
        <v>14.79</v>
      </c>
      <c r="H5448" s="145"/>
      <c r="I5448" s="145"/>
      <c r="J5448" s="145"/>
    </row>
    <row r="5449" spans="1:10" ht="54">
      <c r="A5449" s="558">
        <v>89825</v>
      </c>
      <c r="B5449" s="66" t="s">
        <v>17405</v>
      </c>
      <c r="C5449" s="67" t="s">
        <v>20</v>
      </c>
      <c r="D5449" s="563" t="s">
        <v>6319</v>
      </c>
      <c r="E5449" s="558" t="s">
        <v>2778</v>
      </c>
      <c r="F5449" s="564">
        <v>17.34</v>
      </c>
      <c r="G5449" s="564">
        <v>17.54</v>
      </c>
      <c r="H5449" s="145"/>
      <c r="I5449" s="145"/>
      <c r="J5449" s="145"/>
    </row>
    <row r="5450" spans="1:10" ht="54">
      <c r="A5450" s="558">
        <v>89784</v>
      </c>
      <c r="B5450" s="66" t="s">
        <v>17405</v>
      </c>
      <c r="C5450" s="67" t="s">
        <v>20</v>
      </c>
      <c r="D5450" s="563" t="s">
        <v>6295</v>
      </c>
      <c r="E5450" s="558" t="s">
        <v>2778</v>
      </c>
      <c r="F5450" s="564">
        <v>24.15</v>
      </c>
      <c r="G5450" s="564">
        <v>24.94</v>
      </c>
      <c r="H5450" s="145"/>
      <c r="I5450" s="145"/>
      <c r="J5450" s="145"/>
    </row>
    <row r="5451" spans="1:10" ht="54">
      <c r="A5451" s="558">
        <v>89829</v>
      </c>
      <c r="B5451" s="66" t="s">
        <v>17405</v>
      </c>
      <c r="C5451" s="67" t="s">
        <v>20</v>
      </c>
      <c r="D5451" s="563" t="s">
        <v>6321</v>
      </c>
      <c r="E5451" s="558" t="s">
        <v>2778</v>
      </c>
      <c r="F5451" s="564">
        <v>35.15</v>
      </c>
      <c r="G5451" s="564">
        <v>35.880000000000003</v>
      </c>
      <c r="H5451" s="145"/>
      <c r="I5451" s="145"/>
      <c r="J5451" s="145"/>
    </row>
    <row r="5452" spans="1:10" ht="54">
      <c r="A5452" s="558">
        <v>89786</v>
      </c>
      <c r="B5452" s="66" t="s">
        <v>17405</v>
      </c>
      <c r="C5452" s="67" t="s">
        <v>20</v>
      </c>
      <c r="D5452" s="563" t="s">
        <v>6297</v>
      </c>
      <c r="E5452" s="558" t="s">
        <v>2778</v>
      </c>
      <c r="F5452" s="564">
        <v>37.75</v>
      </c>
      <c r="G5452" s="564">
        <v>38.700000000000003</v>
      </c>
      <c r="H5452" s="145"/>
      <c r="I5452" s="145"/>
      <c r="J5452" s="145"/>
    </row>
    <row r="5453" spans="1:10" ht="54">
      <c r="A5453" s="558">
        <v>104352</v>
      </c>
      <c r="B5453" s="66" t="s">
        <v>17405</v>
      </c>
      <c r="C5453" s="67" t="s">
        <v>20</v>
      </c>
      <c r="D5453" s="563" t="s">
        <v>6371</v>
      </c>
      <c r="E5453" s="558" t="s">
        <v>2778</v>
      </c>
      <c r="F5453" s="564">
        <v>38.54</v>
      </c>
      <c r="G5453" s="564">
        <v>39.44</v>
      </c>
      <c r="H5453" s="145"/>
      <c r="I5453" s="145"/>
      <c r="J5453" s="145"/>
    </row>
    <row r="5454" spans="1:10" ht="54">
      <c r="A5454" s="558">
        <v>104344</v>
      </c>
      <c r="B5454" s="66" t="s">
        <v>17405</v>
      </c>
      <c r="C5454" s="67" t="s">
        <v>20</v>
      </c>
      <c r="D5454" s="563" t="s">
        <v>6364</v>
      </c>
      <c r="E5454" s="558" t="s">
        <v>2778</v>
      </c>
      <c r="F5454" s="564">
        <v>39.729999999999997</v>
      </c>
      <c r="G5454" s="564">
        <v>40.74</v>
      </c>
      <c r="H5454" s="145"/>
      <c r="I5454" s="145"/>
      <c r="J5454" s="145"/>
    </row>
    <row r="5455" spans="1:10" ht="54">
      <c r="A5455" s="558">
        <v>104354</v>
      </c>
      <c r="B5455" s="66" t="s">
        <v>17405</v>
      </c>
      <c r="C5455" s="67" t="s">
        <v>20</v>
      </c>
      <c r="D5455" s="563" t="s">
        <v>6373</v>
      </c>
      <c r="E5455" s="558" t="s">
        <v>2778</v>
      </c>
      <c r="F5455" s="564">
        <v>44.05</v>
      </c>
      <c r="G5455" s="564">
        <v>45.14</v>
      </c>
      <c r="H5455" s="145"/>
      <c r="I5455" s="145"/>
      <c r="J5455" s="145"/>
    </row>
    <row r="5456" spans="1:10" ht="54">
      <c r="A5456" s="558">
        <v>104346</v>
      </c>
      <c r="B5456" s="66" t="s">
        <v>17405</v>
      </c>
      <c r="C5456" s="67" t="s">
        <v>20</v>
      </c>
      <c r="D5456" s="563" t="s">
        <v>6366</v>
      </c>
      <c r="E5456" s="558" t="s">
        <v>2778</v>
      </c>
      <c r="F5456" s="564">
        <v>43.84</v>
      </c>
      <c r="G5456" s="564">
        <v>44.9</v>
      </c>
      <c r="H5456" s="145"/>
      <c r="I5456" s="145"/>
      <c r="J5456" s="145"/>
    </row>
    <row r="5457" spans="1:10" ht="54">
      <c r="A5457" s="558">
        <v>104356</v>
      </c>
      <c r="B5457" s="66" t="s">
        <v>17405</v>
      </c>
      <c r="C5457" s="67" t="s">
        <v>20</v>
      </c>
      <c r="D5457" s="563" t="s">
        <v>6375</v>
      </c>
      <c r="E5457" s="558" t="s">
        <v>2778</v>
      </c>
      <c r="F5457" s="564">
        <v>26.51</v>
      </c>
      <c r="G5457" s="564">
        <v>26.82</v>
      </c>
      <c r="H5457" s="145"/>
      <c r="I5457" s="145"/>
      <c r="J5457" s="145"/>
    </row>
    <row r="5458" spans="1:10" ht="54">
      <c r="A5458" s="558">
        <v>104348</v>
      </c>
      <c r="B5458" s="66" t="s">
        <v>17405</v>
      </c>
      <c r="C5458" s="67" t="s">
        <v>20</v>
      </c>
      <c r="D5458" s="563" t="s">
        <v>6368</v>
      </c>
      <c r="E5458" s="558" t="s">
        <v>2778</v>
      </c>
      <c r="F5458" s="564">
        <v>9.49</v>
      </c>
      <c r="G5458" s="564">
        <v>9.5399999999999991</v>
      </c>
      <c r="H5458" s="145"/>
      <c r="I5458" s="145"/>
      <c r="J5458" s="145"/>
    </row>
    <row r="5459" spans="1:10" ht="54">
      <c r="A5459" s="558">
        <v>104351</v>
      </c>
      <c r="B5459" s="66" t="s">
        <v>17405</v>
      </c>
      <c r="C5459" s="67" t="s">
        <v>20</v>
      </c>
      <c r="D5459" s="563" t="s">
        <v>6370</v>
      </c>
      <c r="E5459" s="558" t="s">
        <v>2778</v>
      </c>
      <c r="F5459" s="564">
        <v>19.809999999999999</v>
      </c>
      <c r="G5459" s="564">
        <v>20</v>
      </c>
      <c r="H5459" s="145"/>
      <c r="I5459" s="145"/>
      <c r="J5459" s="145"/>
    </row>
    <row r="5460" spans="1:10" ht="45">
      <c r="A5460" s="558">
        <v>89800</v>
      </c>
      <c r="B5460" s="66" t="s">
        <v>17405</v>
      </c>
      <c r="C5460" s="67" t="s">
        <v>20</v>
      </c>
      <c r="D5460" s="563" t="s">
        <v>6264</v>
      </c>
      <c r="E5460" s="558" t="s">
        <v>6</v>
      </c>
      <c r="F5460" s="564">
        <v>26.16</v>
      </c>
      <c r="G5460" s="564">
        <v>27.3</v>
      </c>
      <c r="H5460" s="145"/>
      <c r="I5460" s="145"/>
      <c r="J5460" s="145"/>
    </row>
    <row r="5461" spans="1:10" ht="54">
      <c r="A5461" s="558">
        <v>89714</v>
      </c>
      <c r="B5461" s="66" t="s">
        <v>17405</v>
      </c>
      <c r="C5461" s="67" t="s">
        <v>20</v>
      </c>
      <c r="D5461" s="563" t="s">
        <v>6261</v>
      </c>
      <c r="E5461" s="558" t="s">
        <v>6</v>
      </c>
      <c r="F5461" s="564">
        <v>35.1</v>
      </c>
      <c r="G5461" s="564">
        <v>37.04</v>
      </c>
      <c r="H5461" s="145"/>
      <c r="I5461" s="145"/>
      <c r="J5461" s="145"/>
    </row>
    <row r="5462" spans="1:10" ht="45">
      <c r="A5462" s="558">
        <v>89848</v>
      </c>
      <c r="B5462" s="66" t="s">
        <v>17405</v>
      </c>
      <c r="C5462" s="67" t="s">
        <v>20</v>
      </c>
      <c r="D5462" s="563" t="s">
        <v>6265</v>
      </c>
      <c r="E5462" s="558" t="s">
        <v>6</v>
      </c>
      <c r="F5462" s="564">
        <v>24.99</v>
      </c>
      <c r="G5462" s="564">
        <v>26.03</v>
      </c>
      <c r="H5462" s="145"/>
      <c r="I5462" s="145"/>
      <c r="J5462" s="145"/>
    </row>
    <row r="5463" spans="1:10" ht="45">
      <c r="A5463" s="558">
        <v>89849</v>
      </c>
      <c r="B5463" s="66" t="s">
        <v>17405</v>
      </c>
      <c r="C5463" s="67" t="s">
        <v>20</v>
      </c>
      <c r="D5463" s="563" t="s">
        <v>6266</v>
      </c>
      <c r="E5463" s="558" t="s">
        <v>6</v>
      </c>
      <c r="F5463" s="564">
        <v>49.81</v>
      </c>
      <c r="G5463" s="564">
        <v>51.17</v>
      </c>
      <c r="H5463" s="145"/>
      <c r="I5463" s="145"/>
      <c r="J5463" s="145"/>
    </row>
    <row r="5464" spans="1:10" ht="54">
      <c r="A5464" s="558">
        <v>89711</v>
      </c>
      <c r="B5464" s="66" t="s">
        <v>17405</v>
      </c>
      <c r="C5464" s="67" t="s">
        <v>20</v>
      </c>
      <c r="D5464" s="563" t="s">
        <v>6258</v>
      </c>
      <c r="E5464" s="558" t="s">
        <v>6</v>
      </c>
      <c r="F5464" s="564">
        <v>20.2</v>
      </c>
      <c r="G5464" s="564">
        <v>21.48</v>
      </c>
      <c r="H5464" s="145"/>
      <c r="I5464" s="145"/>
      <c r="J5464" s="145"/>
    </row>
    <row r="5465" spans="1:10" ht="45">
      <c r="A5465" s="558">
        <v>89798</v>
      </c>
      <c r="B5465" s="66" t="s">
        <v>17405</v>
      </c>
      <c r="C5465" s="67" t="s">
        <v>20</v>
      </c>
      <c r="D5465" s="563" t="s">
        <v>6262</v>
      </c>
      <c r="E5465" s="558" t="s">
        <v>6</v>
      </c>
      <c r="F5465" s="564">
        <v>11.57</v>
      </c>
      <c r="G5465" s="564">
        <v>11.75</v>
      </c>
      <c r="H5465" s="145"/>
      <c r="I5465" s="145"/>
      <c r="J5465" s="145"/>
    </row>
    <row r="5466" spans="1:10" ht="54">
      <c r="A5466" s="558">
        <v>89712</v>
      </c>
      <c r="B5466" s="66" t="s">
        <v>17405</v>
      </c>
      <c r="C5466" s="67" t="s">
        <v>20</v>
      </c>
      <c r="D5466" s="563" t="s">
        <v>6259</v>
      </c>
      <c r="E5466" s="558" t="s">
        <v>6</v>
      </c>
      <c r="F5466" s="564">
        <v>25.2</v>
      </c>
      <c r="G5466" s="564">
        <v>26.58</v>
      </c>
      <c r="H5466" s="145"/>
      <c r="I5466" s="145"/>
      <c r="J5466" s="145"/>
    </row>
    <row r="5467" spans="1:10" ht="45">
      <c r="A5467" s="558">
        <v>89799</v>
      </c>
      <c r="B5467" s="66" t="s">
        <v>17405</v>
      </c>
      <c r="C5467" s="67" t="s">
        <v>20</v>
      </c>
      <c r="D5467" s="563" t="s">
        <v>6263</v>
      </c>
      <c r="E5467" s="558" t="s">
        <v>6</v>
      </c>
      <c r="F5467" s="564">
        <v>19.98</v>
      </c>
      <c r="G5467" s="564">
        <v>20.63</v>
      </c>
      <c r="H5467" s="145"/>
      <c r="I5467" s="145"/>
      <c r="J5467" s="145"/>
    </row>
    <row r="5468" spans="1:10" ht="54">
      <c r="A5468" s="558">
        <v>89713</v>
      </c>
      <c r="B5468" s="66" t="s">
        <v>17405</v>
      </c>
      <c r="C5468" s="67" t="s">
        <v>20</v>
      </c>
      <c r="D5468" s="563" t="s">
        <v>6260</v>
      </c>
      <c r="E5468" s="558" t="s">
        <v>6</v>
      </c>
      <c r="F5468" s="564">
        <v>31.28</v>
      </c>
      <c r="G5468" s="564">
        <v>32.94</v>
      </c>
      <c r="H5468" s="145"/>
      <c r="I5468" s="145"/>
      <c r="J5468" s="145"/>
    </row>
    <row r="5469" spans="1:10" ht="54">
      <c r="A5469" s="558">
        <v>89376</v>
      </c>
      <c r="B5469" s="66" t="s">
        <v>17405</v>
      </c>
      <c r="C5469" s="67" t="s">
        <v>20</v>
      </c>
      <c r="D5469" s="563" t="s">
        <v>15109</v>
      </c>
      <c r="E5469" s="558" t="s">
        <v>2778</v>
      </c>
      <c r="F5469" s="564">
        <v>5.51</v>
      </c>
      <c r="G5469" s="564">
        <v>5.86</v>
      </c>
      <c r="H5469" s="145"/>
      <c r="I5469" s="145"/>
      <c r="J5469" s="145"/>
    </row>
    <row r="5470" spans="1:10" ht="54">
      <c r="A5470" s="558">
        <v>89429</v>
      </c>
      <c r="B5470" s="66" t="s">
        <v>17405</v>
      </c>
      <c r="C5470" s="67" t="s">
        <v>20</v>
      </c>
      <c r="D5470" s="563" t="s">
        <v>15110</v>
      </c>
      <c r="E5470" s="558" t="s">
        <v>2778</v>
      </c>
      <c r="F5470" s="564">
        <v>5.92</v>
      </c>
      <c r="G5470" s="564">
        <v>6.28</v>
      </c>
      <c r="H5470" s="145"/>
      <c r="I5470" s="145"/>
      <c r="J5470" s="145"/>
    </row>
    <row r="5471" spans="1:10" ht="54">
      <c r="A5471" s="558">
        <v>89383</v>
      </c>
      <c r="B5471" s="66" t="s">
        <v>17405</v>
      </c>
      <c r="C5471" s="67" t="s">
        <v>20</v>
      </c>
      <c r="D5471" s="563" t="s">
        <v>15111</v>
      </c>
      <c r="E5471" s="558" t="s">
        <v>2778</v>
      </c>
      <c r="F5471" s="564">
        <v>6.43</v>
      </c>
      <c r="G5471" s="564">
        <v>6.83</v>
      </c>
      <c r="H5471" s="145"/>
      <c r="I5471" s="145"/>
      <c r="J5471" s="145"/>
    </row>
    <row r="5472" spans="1:10" ht="54">
      <c r="A5472" s="558">
        <v>89553</v>
      </c>
      <c r="B5472" s="66" t="s">
        <v>17405</v>
      </c>
      <c r="C5472" s="67" t="s">
        <v>20</v>
      </c>
      <c r="D5472" s="563" t="s">
        <v>15112</v>
      </c>
      <c r="E5472" s="558" t="s">
        <v>2778</v>
      </c>
      <c r="F5472" s="564">
        <v>5.5</v>
      </c>
      <c r="G5472" s="564">
        <v>5.73</v>
      </c>
      <c r="H5472" s="145"/>
      <c r="I5472" s="145"/>
      <c r="J5472" s="145"/>
    </row>
    <row r="5473" spans="1:10" ht="54">
      <c r="A5473" s="558">
        <v>89436</v>
      </c>
      <c r="B5473" s="66" t="s">
        <v>17405</v>
      </c>
      <c r="C5473" s="67" t="s">
        <v>20</v>
      </c>
      <c r="D5473" s="563" t="s">
        <v>15113</v>
      </c>
      <c r="E5473" s="558" t="s">
        <v>2778</v>
      </c>
      <c r="F5473" s="564">
        <v>7.86</v>
      </c>
      <c r="G5473" s="564">
        <v>8.2899999999999991</v>
      </c>
      <c r="H5473" s="145"/>
      <c r="I5473" s="145"/>
      <c r="J5473" s="145"/>
    </row>
    <row r="5474" spans="1:10" ht="54">
      <c r="A5474" s="558">
        <v>89391</v>
      </c>
      <c r="B5474" s="66" t="s">
        <v>17405</v>
      </c>
      <c r="C5474" s="67" t="s">
        <v>20</v>
      </c>
      <c r="D5474" s="563" t="s">
        <v>15114</v>
      </c>
      <c r="E5474" s="558" t="s">
        <v>2778</v>
      </c>
      <c r="F5474" s="564">
        <v>8.44</v>
      </c>
      <c r="G5474" s="564">
        <v>8.93</v>
      </c>
      <c r="H5474" s="145"/>
      <c r="I5474" s="145"/>
      <c r="J5474" s="145"/>
    </row>
    <row r="5475" spans="1:10" ht="54">
      <c r="A5475" s="558">
        <v>103994</v>
      </c>
      <c r="B5475" s="66" t="s">
        <v>17405</v>
      </c>
      <c r="C5475" s="67" t="s">
        <v>20</v>
      </c>
      <c r="D5475" s="563" t="s">
        <v>8245</v>
      </c>
      <c r="E5475" s="558" t="s">
        <v>2778</v>
      </c>
      <c r="F5475" s="564">
        <v>13.4</v>
      </c>
      <c r="G5475" s="564">
        <v>13.91</v>
      </c>
      <c r="H5475" s="145"/>
      <c r="I5475" s="145"/>
      <c r="J5475" s="145"/>
    </row>
    <row r="5476" spans="1:10" ht="54">
      <c r="A5476" s="558">
        <v>89570</v>
      </c>
      <c r="B5476" s="66" t="s">
        <v>17405</v>
      </c>
      <c r="C5476" s="67" t="s">
        <v>20</v>
      </c>
      <c r="D5476" s="563" t="s">
        <v>15115</v>
      </c>
      <c r="E5476" s="558" t="s">
        <v>2778</v>
      </c>
      <c r="F5476" s="564">
        <v>10.71</v>
      </c>
      <c r="G5476" s="564">
        <v>10.99</v>
      </c>
      <c r="H5476" s="145"/>
      <c r="I5476" s="145"/>
      <c r="J5476" s="145"/>
    </row>
    <row r="5477" spans="1:10" ht="54">
      <c r="A5477" s="558">
        <v>103992</v>
      </c>
      <c r="B5477" s="66" t="s">
        <v>17405</v>
      </c>
      <c r="C5477" s="67" t="s">
        <v>20</v>
      </c>
      <c r="D5477" s="563" t="s">
        <v>8244</v>
      </c>
      <c r="E5477" s="558" t="s">
        <v>2778</v>
      </c>
      <c r="F5477" s="564">
        <v>10.97</v>
      </c>
      <c r="G5477" s="564">
        <v>11.49</v>
      </c>
      <c r="H5477" s="145"/>
      <c r="I5477" s="145"/>
      <c r="J5477" s="145"/>
    </row>
    <row r="5478" spans="1:10" ht="54">
      <c r="A5478" s="558">
        <v>89572</v>
      </c>
      <c r="B5478" s="66" t="s">
        <v>17405</v>
      </c>
      <c r="C5478" s="67" t="s">
        <v>20</v>
      </c>
      <c r="D5478" s="563" t="s">
        <v>15116</v>
      </c>
      <c r="E5478" s="558" t="s">
        <v>2778</v>
      </c>
      <c r="F5478" s="564">
        <v>8.23</v>
      </c>
      <c r="G5478" s="564">
        <v>8.5</v>
      </c>
      <c r="H5478" s="145"/>
      <c r="I5478" s="145"/>
      <c r="J5478" s="145"/>
    </row>
    <row r="5479" spans="1:10" ht="54">
      <c r="A5479" s="558">
        <v>104001</v>
      </c>
      <c r="B5479" s="66" t="s">
        <v>17405</v>
      </c>
      <c r="C5479" s="67" t="s">
        <v>20</v>
      </c>
      <c r="D5479" s="563" t="s">
        <v>8247</v>
      </c>
      <c r="E5479" s="558" t="s">
        <v>2778</v>
      </c>
      <c r="F5479" s="564">
        <v>13.13</v>
      </c>
      <c r="G5479" s="564">
        <v>13.72</v>
      </c>
      <c r="H5479" s="145"/>
      <c r="I5479" s="145"/>
      <c r="J5479" s="145"/>
    </row>
    <row r="5480" spans="1:10" ht="54">
      <c r="A5480" s="558">
        <v>89596</v>
      </c>
      <c r="B5480" s="66" t="s">
        <v>17405</v>
      </c>
      <c r="C5480" s="67" t="s">
        <v>20</v>
      </c>
      <c r="D5480" s="563" t="s">
        <v>15117</v>
      </c>
      <c r="E5480" s="558" t="s">
        <v>2778</v>
      </c>
      <c r="F5480" s="564">
        <v>9.89</v>
      </c>
      <c r="G5480" s="564">
        <v>10.220000000000001</v>
      </c>
      <c r="H5480" s="145"/>
      <c r="I5480" s="145"/>
      <c r="J5480" s="145"/>
    </row>
    <row r="5481" spans="1:10" ht="54">
      <c r="A5481" s="558">
        <v>104002</v>
      </c>
      <c r="B5481" s="66" t="s">
        <v>17405</v>
      </c>
      <c r="C5481" s="67" t="s">
        <v>20</v>
      </c>
      <c r="D5481" s="563" t="s">
        <v>8248</v>
      </c>
      <c r="E5481" s="558" t="s">
        <v>2778</v>
      </c>
      <c r="F5481" s="564">
        <v>16.46</v>
      </c>
      <c r="G5481" s="564">
        <v>17.04</v>
      </c>
      <c r="H5481" s="145"/>
      <c r="I5481" s="145"/>
      <c r="J5481" s="145"/>
    </row>
    <row r="5482" spans="1:10" ht="54">
      <c r="A5482" s="558">
        <v>89595</v>
      </c>
      <c r="B5482" s="66" t="s">
        <v>17405</v>
      </c>
      <c r="C5482" s="67" t="s">
        <v>20</v>
      </c>
      <c r="D5482" s="563" t="s">
        <v>15118</v>
      </c>
      <c r="E5482" s="558" t="s">
        <v>2778</v>
      </c>
      <c r="F5482" s="564">
        <v>13.49</v>
      </c>
      <c r="G5482" s="564">
        <v>13.8</v>
      </c>
      <c r="H5482" s="145"/>
      <c r="I5482" s="145"/>
      <c r="J5482" s="145"/>
    </row>
    <row r="5483" spans="1:10" ht="54">
      <c r="A5483" s="558">
        <v>89610</v>
      </c>
      <c r="B5483" s="66" t="s">
        <v>17405</v>
      </c>
      <c r="C5483" s="67" t="s">
        <v>20</v>
      </c>
      <c r="D5483" s="563" t="s">
        <v>15119</v>
      </c>
      <c r="E5483" s="558" t="s">
        <v>2778</v>
      </c>
      <c r="F5483" s="564">
        <v>18.2</v>
      </c>
      <c r="G5483" s="564">
        <v>18.61</v>
      </c>
      <c r="H5483" s="145"/>
      <c r="I5483" s="145"/>
      <c r="J5483" s="145"/>
    </row>
    <row r="5484" spans="1:10" ht="54">
      <c r="A5484" s="558">
        <v>89613</v>
      </c>
      <c r="B5484" s="66" t="s">
        <v>17405</v>
      </c>
      <c r="C5484" s="67" t="s">
        <v>20</v>
      </c>
      <c r="D5484" s="563" t="s">
        <v>8080</v>
      </c>
      <c r="E5484" s="558" t="s">
        <v>2778</v>
      </c>
      <c r="F5484" s="564">
        <v>28.27</v>
      </c>
      <c r="G5484" s="564">
        <v>28.74</v>
      </c>
      <c r="H5484" s="145"/>
      <c r="I5484" s="145"/>
      <c r="J5484" s="145"/>
    </row>
    <row r="5485" spans="1:10" ht="54">
      <c r="A5485" s="558">
        <v>89616</v>
      </c>
      <c r="B5485" s="66" t="s">
        <v>17405</v>
      </c>
      <c r="C5485" s="67" t="s">
        <v>20</v>
      </c>
      <c r="D5485" s="563" t="s">
        <v>15120</v>
      </c>
      <c r="E5485" s="558" t="s">
        <v>2778</v>
      </c>
      <c r="F5485" s="564">
        <v>37.69</v>
      </c>
      <c r="G5485" s="564">
        <v>38.25</v>
      </c>
      <c r="H5485" s="145"/>
      <c r="I5485" s="145"/>
      <c r="J5485" s="145"/>
    </row>
    <row r="5486" spans="1:10" ht="54">
      <c r="A5486" s="558">
        <v>103952</v>
      </c>
      <c r="B5486" s="66" t="s">
        <v>17405</v>
      </c>
      <c r="C5486" s="67" t="s">
        <v>20</v>
      </c>
      <c r="D5486" s="563" t="s">
        <v>5834</v>
      </c>
      <c r="E5486" s="558" t="s">
        <v>2778</v>
      </c>
      <c r="F5486" s="564">
        <v>5.64</v>
      </c>
      <c r="G5486" s="564">
        <v>6</v>
      </c>
      <c r="H5486" s="145"/>
      <c r="I5486" s="145"/>
      <c r="J5486" s="145"/>
    </row>
    <row r="5487" spans="1:10" ht="54">
      <c r="A5487" s="558">
        <v>103947</v>
      </c>
      <c r="B5487" s="66" t="s">
        <v>17405</v>
      </c>
      <c r="C5487" s="67" t="s">
        <v>20</v>
      </c>
      <c r="D5487" s="563" t="s">
        <v>5829</v>
      </c>
      <c r="E5487" s="558" t="s">
        <v>2778</v>
      </c>
      <c r="F5487" s="564">
        <v>6.15</v>
      </c>
      <c r="G5487" s="564">
        <v>6.55</v>
      </c>
      <c r="H5487" s="145"/>
      <c r="I5487" s="145"/>
      <c r="J5487" s="145"/>
    </row>
    <row r="5488" spans="1:10" ht="45">
      <c r="A5488" s="558">
        <v>103957</v>
      </c>
      <c r="B5488" s="66" t="s">
        <v>17405</v>
      </c>
      <c r="C5488" s="67" t="s">
        <v>20</v>
      </c>
      <c r="D5488" s="563" t="s">
        <v>5839</v>
      </c>
      <c r="E5488" s="558" t="s">
        <v>2778</v>
      </c>
      <c r="F5488" s="564">
        <v>4.71</v>
      </c>
      <c r="G5488" s="564">
        <v>4.9400000000000004</v>
      </c>
      <c r="H5488" s="145"/>
      <c r="I5488" s="145"/>
      <c r="J5488" s="145"/>
    </row>
    <row r="5489" spans="1:10" ht="54">
      <c r="A5489" s="558">
        <v>103953</v>
      </c>
      <c r="B5489" s="66" t="s">
        <v>17405</v>
      </c>
      <c r="C5489" s="67" t="s">
        <v>20</v>
      </c>
      <c r="D5489" s="563" t="s">
        <v>5835</v>
      </c>
      <c r="E5489" s="558" t="s">
        <v>2778</v>
      </c>
      <c r="F5489" s="564">
        <v>7.07</v>
      </c>
      <c r="G5489" s="564">
        <v>7.5</v>
      </c>
      <c r="H5489" s="145"/>
      <c r="I5489" s="145"/>
      <c r="J5489" s="145"/>
    </row>
    <row r="5490" spans="1:10" ht="54">
      <c r="A5490" s="558">
        <v>103948</v>
      </c>
      <c r="B5490" s="66" t="s">
        <v>17405</v>
      </c>
      <c r="C5490" s="67" t="s">
        <v>20</v>
      </c>
      <c r="D5490" s="563" t="s">
        <v>5830</v>
      </c>
      <c r="E5490" s="558" t="s">
        <v>2778</v>
      </c>
      <c r="F5490" s="564">
        <v>7.65</v>
      </c>
      <c r="G5490" s="564">
        <v>8.14</v>
      </c>
      <c r="H5490" s="145"/>
      <c r="I5490" s="145"/>
      <c r="J5490" s="145"/>
    </row>
    <row r="5491" spans="1:10" ht="45">
      <c r="A5491" s="558">
        <v>103958</v>
      </c>
      <c r="B5491" s="66" t="s">
        <v>17405</v>
      </c>
      <c r="C5491" s="67" t="s">
        <v>20</v>
      </c>
      <c r="D5491" s="563" t="s">
        <v>5840</v>
      </c>
      <c r="E5491" s="558" t="s">
        <v>2778</v>
      </c>
      <c r="F5491" s="564">
        <v>9.5</v>
      </c>
      <c r="G5491" s="564">
        <v>9.83</v>
      </c>
      <c r="H5491" s="145"/>
      <c r="I5491" s="145"/>
      <c r="J5491" s="145"/>
    </row>
    <row r="5492" spans="1:10" ht="54">
      <c r="A5492" s="558">
        <v>104009</v>
      </c>
      <c r="B5492" s="66" t="s">
        <v>17405</v>
      </c>
      <c r="C5492" s="67" t="s">
        <v>20</v>
      </c>
      <c r="D5492" s="563" t="s">
        <v>5872</v>
      </c>
      <c r="E5492" s="558" t="s">
        <v>2778</v>
      </c>
      <c r="F5492" s="564">
        <v>12.68</v>
      </c>
      <c r="G5492" s="564">
        <v>13.29</v>
      </c>
      <c r="H5492" s="145"/>
      <c r="I5492" s="145"/>
      <c r="J5492" s="145"/>
    </row>
    <row r="5493" spans="1:10" ht="45">
      <c r="A5493" s="558">
        <v>103959</v>
      </c>
      <c r="B5493" s="66" t="s">
        <v>17405</v>
      </c>
      <c r="C5493" s="67" t="s">
        <v>20</v>
      </c>
      <c r="D5493" s="563" t="s">
        <v>5841</v>
      </c>
      <c r="E5493" s="558" t="s">
        <v>2778</v>
      </c>
      <c r="F5493" s="564">
        <v>14.11</v>
      </c>
      <c r="G5493" s="564">
        <v>14.52</v>
      </c>
      <c r="H5493" s="145"/>
      <c r="I5493" s="145"/>
      <c r="J5493" s="145"/>
    </row>
    <row r="5494" spans="1:10" ht="45">
      <c r="A5494" s="558">
        <v>103962</v>
      </c>
      <c r="B5494" s="66" t="s">
        <v>17405</v>
      </c>
      <c r="C5494" s="67" t="s">
        <v>20</v>
      </c>
      <c r="D5494" s="563" t="s">
        <v>5842</v>
      </c>
      <c r="E5494" s="558" t="s">
        <v>2778</v>
      </c>
      <c r="F5494" s="564">
        <v>6.07</v>
      </c>
      <c r="G5494" s="564">
        <v>6.28</v>
      </c>
      <c r="H5494" s="145"/>
      <c r="I5494" s="145"/>
      <c r="J5494" s="145"/>
    </row>
    <row r="5495" spans="1:10" ht="54">
      <c r="A5495" s="558">
        <v>103954</v>
      </c>
      <c r="B5495" s="66" t="s">
        <v>17405</v>
      </c>
      <c r="C5495" s="67" t="s">
        <v>20</v>
      </c>
      <c r="D5495" s="563" t="s">
        <v>5836</v>
      </c>
      <c r="E5495" s="558" t="s">
        <v>2778</v>
      </c>
      <c r="F5495" s="564">
        <v>8.35</v>
      </c>
      <c r="G5495" s="564">
        <v>8.76</v>
      </c>
      <c r="H5495" s="145"/>
      <c r="I5495" s="145"/>
      <c r="J5495" s="145"/>
    </row>
    <row r="5496" spans="1:10" ht="54">
      <c r="A5496" s="558">
        <v>103949</v>
      </c>
      <c r="B5496" s="66" t="s">
        <v>17405</v>
      </c>
      <c r="C5496" s="67" t="s">
        <v>20</v>
      </c>
      <c r="D5496" s="563" t="s">
        <v>5831</v>
      </c>
      <c r="E5496" s="558" t="s">
        <v>2778</v>
      </c>
      <c r="F5496" s="564">
        <v>8.91</v>
      </c>
      <c r="G5496" s="564">
        <v>9.36</v>
      </c>
      <c r="H5496" s="145"/>
      <c r="I5496" s="145"/>
      <c r="J5496" s="145"/>
    </row>
    <row r="5497" spans="1:10" ht="45">
      <c r="A5497" s="558">
        <v>103964</v>
      </c>
      <c r="B5497" s="66" t="s">
        <v>17405</v>
      </c>
      <c r="C5497" s="67" t="s">
        <v>20</v>
      </c>
      <c r="D5497" s="563" t="s">
        <v>5843</v>
      </c>
      <c r="E5497" s="558" t="s">
        <v>2778</v>
      </c>
      <c r="F5497" s="564">
        <v>7.72</v>
      </c>
      <c r="G5497" s="564">
        <v>7.97</v>
      </c>
      <c r="H5497" s="145"/>
      <c r="I5497" s="145"/>
      <c r="J5497" s="145"/>
    </row>
    <row r="5498" spans="1:10" ht="54">
      <c r="A5498" s="558">
        <v>104014</v>
      </c>
      <c r="B5498" s="66" t="s">
        <v>17405</v>
      </c>
      <c r="C5498" s="67" t="s">
        <v>20</v>
      </c>
      <c r="D5498" s="563" t="s">
        <v>5875</v>
      </c>
      <c r="E5498" s="558" t="s">
        <v>2778</v>
      </c>
      <c r="F5498" s="564">
        <v>10.27</v>
      </c>
      <c r="G5498" s="564">
        <v>10.75</v>
      </c>
      <c r="H5498" s="145"/>
      <c r="I5498" s="145"/>
      <c r="J5498" s="145"/>
    </row>
    <row r="5499" spans="1:10" ht="45">
      <c r="A5499" s="558">
        <v>103966</v>
      </c>
      <c r="B5499" s="66" t="s">
        <v>17405</v>
      </c>
      <c r="C5499" s="67" t="s">
        <v>20</v>
      </c>
      <c r="D5499" s="563" t="s">
        <v>5844</v>
      </c>
      <c r="E5499" s="558" t="s">
        <v>2778</v>
      </c>
      <c r="F5499" s="564">
        <v>9.1199999999999992</v>
      </c>
      <c r="G5499" s="564">
        <v>9.4</v>
      </c>
      <c r="H5499" s="145"/>
      <c r="I5499" s="145"/>
      <c r="J5499" s="145"/>
    </row>
    <row r="5500" spans="1:10" ht="54">
      <c r="A5500" s="558">
        <v>103999</v>
      </c>
      <c r="B5500" s="66" t="s">
        <v>17405</v>
      </c>
      <c r="C5500" s="67" t="s">
        <v>20</v>
      </c>
      <c r="D5500" s="563" t="s">
        <v>5866</v>
      </c>
      <c r="E5500" s="558" t="s">
        <v>2778</v>
      </c>
      <c r="F5500" s="564">
        <v>11.93</v>
      </c>
      <c r="G5500" s="564">
        <v>12.45</v>
      </c>
      <c r="H5500" s="145"/>
      <c r="I5500" s="145"/>
      <c r="J5500" s="145"/>
    </row>
    <row r="5501" spans="1:10" ht="45">
      <c r="A5501" s="558">
        <v>103967</v>
      </c>
      <c r="B5501" s="66" t="s">
        <v>17405</v>
      </c>
      <c r="C5501" s="67" t="s">
        <v>20</v>
      </c>
      <c r="D5501" s="563" t="s">
        <v>15121</v>
      </c>
      <c r="E5501" s="558" t="s">
        <v>2778</v>
      </c>
      <c r="F5501" s="564">
        <v>10.95</v>
      </c>
      <c r="G5501" s="564">
        <v>11.26</v>
      </c>
      <c r="H5501" s="145"/>
      <c r="I5501" s="145"/>
      <c r="J5501" s="145"/>
    </row>
    <row r="5502" spans="1:10" ht="54">
      <c r="A5502" s="558">
        <v>104003</v>
      </c>
      <c r="B5502" s="66" t="s">
        <v>17405</v>
      </c>
      <c r="C5502" s="67" t="s">
        <v>20</v>
      </c>
      <c r="D5502" s="563" t="s">
        <v>15122</v>
      </c>
      <c r="E5502" s="558" t="s">
        <v>2778</v>
      </c>
      <c r="F5502" s="564">
        <v>13.92</v>
      </c>
      <c r="G5502" s="564">
        <v>14.5</v>
      </c>
      <c r="H5502" s="145"/>
      <c r="I5502" s="145"/>
      <c r="J5502" s="145"/>
    </row>
    <row r="5503" spans="1:10" ht="45">
      <c r="A5503" s="558">
        <v>103968</v>
      </c>
      <c r="B5503" s="66" t="s">
        <v>17405</v>
      </c>
      <c r="C5503" s="67" t="s">
        <v>20</v>
      </c>
      <c r="D5503" s="563" t="s">
        <v>5845</v>
      </c>
      <c r="E5503" s="558" t="s">
        <v>2778</v>
      </c>
      <c r="F5503" s="564">
        <v>15.52</v>
      </c>
      <c r="G5503" s="564">
        <v>15.85</v>
      </c>
      <c r="H5503" s="145"/>
      <c r="I5503" s="145"/>
      <c r="J5503" s="145"/>
    </row>
    <row r="5504" spans="1:10" ht="45">
      <c r="A5504" s="558">
        <v>103969</v>
      </c>
      <c r="B5504" s="66" t="s">
        <v>17405</v>
      </c>
      <c r="C5504" s="67" t="s">
        <v>20</v>
      </c>
      <c r="D5504" s="563" t="s">
        <v>5846</v>
      </c>
      <c r="E5504" s="558" t="s">
        <v>2778</v>
      </c>
      <c r="F5504" s="564">
        <v>18.28</v>
      </c>
      <c r="G5504" s="564">
        <v>18.63</v>
      </c>
      <c r="H5504" s="145"/>
      <c r="I5504" s="145"/>
      <c r="J5504" s="145"/>
    </row>
    <row r="5505" spans="1:10" ht="45">
      <c r="A5505" s="558">
        <v>103971</v>
      </c>
      <c r="B5505" s="66" t="s">
        <v>17405</v>
      </c>
      <c r="C5505" s="67" t="s">
        <v>20</v>
      </c>
      <c r="D5505" s="563" t="s">
        <v>5847</v>
      </c>
      <c r="E5505" s="558" t="s">
        <v>2778</v>
      </c>
      <c r="F5505" s="564">
        <v>23.21</v>
      </c>
      <c r="G5505" s="564">
        <v>23.62</v>
      </c>
      <c r="H5505" s="145"/>
      <c r="I5505" s="145"/>
      <c r="J5505" s="145"/>
    </row>
    <row r="5506" spans="1:10" ht="45">
      <c r="A5506" s="558">
        <v>103972</v>
      </c>
      <c r="B5506" s="66" t="s">
        <v>17405</v>
      </c>
      <c r="C5506" s="67" t="s">
        <v>20</v>
      </c>
      <c r="D5506" s="563" t="s">
        <v>5848</v>
      </c>
      <c r="E5506" s="558" t="s">
        <v>2778</v>
      </c>
      <c r="F5506" s="564">
        <v>26.89</v>
      </c>
      <c r="G5506" s="564">
        <v>27.34</v>
      </c>
      <c r="H5506" s="145"/>
      <c r="I5506" s="145"/>
      <c r="J5506" s="145"/>
    </row>
    <row r="5507" spans="1:10" ht="54">
      <c r="A5507" s="558">
        <v>103993</v>
      </c>
      <c r="B5507" s="66" t="s">
        <v>17405</v>
      </c>
      <c r="C5507" s="67" t="s">
        <v>20</v>
      </c>
      <c r="D5507" s="563" t="s">
        <v>5862</v>
      </c>
      <c r="E5507" s="558" t="s">
        <v>2778</v>
      </c>
      <c r="F5507" s="564">
        <v>9.4600000000000009</v>
      </c>
      <c r="G5507" s="564">
        <v>9.98</v>
      </c>
      <c r="H5507" s="145"/>
      <c r="I5507" s="145"/>
      <c r="J5507" s="145"/>
    </row>
    <row r="5508" spans="1:10" ht="45">
      <c r="A5508" s="558">
        <v>89407</v>
      </c>
      <c r="B5508" s="66" t="s">
        <v>17405</v>
      </c>
      <c r="C5508" s="67" t="s">
        <v>20</v>
      </c>
      <c r="D5508" s="563" t="s">
        <v>5472</v>
      </c>
      <c r="E5508" s="558" t="s">
        <v>2778</v>
      </c>
      <c r="F5508" s="564">
        <v>8.6</v>
      </c>
      <c r="G5508" s="564">
        <v>9.11</v>
      </c>
      <c r="H5508" s="145"/>
      <c r="I5508" s="145"/>
      <c r="J5508" s="145"/>
    </row>
    <row r="5509" spans="1:10" ht="45">
      <c r="A5509" s="558">
        <v>89361</v>
      </c>
      <c r="B5509" s="66" t="s">
        <v>17405</v>
      </c>
      <c r="C5509" s="67" t="s">
        <v>20</v>
      </c>
      <c r="D5509" s="563" t="s">
        <v>5444</v>
      </c>
      <c r="E5509" s="558" t="s">
        <v>2778</v>
      </c>
      <c r="F5509" s="564">
        <v>9.3000000000000007</v>
      </c>
      <c r="G5509" s="564">
        <v>9.86</v>
      </c>
      <c r="H5509" s="145"/>
      <c r="I5509" s="145"/>
      <c r="J5509" s="145"/>
    </row>
    <row r="5510" spans="1:10" ht="45">
      <c r="A5510" s="558">
        <v>89490</v>
      </c>
      <c r="B5510" s="66" t="s">
        <v>17405</v>
      </c>
      <c r="C5510" s="67" t="s">
        <v>20</v>
      </c>
      <c r="D5510" s="563" t="s">
        <v>5500</v>
      </c>
      <c r="E5510" s="558" t="s">
        <v>2778</v>
      </c>
      <c r="F5510" s="564">
        <v>6.84</v>
      </c>
      <c r="G5510" s="564">
        <v>7.15</v>
      </c>
      <c r="H5510" s="145"/>
      <c r="I5510" s="145"/>
      <c r="J5510" s="145"/>
    </row>
    <row r="5511" spans="1:10" ht="45">
      <c r="A5511" s="558">
        <v>89411</v>
      </c>
      <c r="B5511" s="66" t="s">
        <v>17405</v>
      </c>
      <c r="C5511" s="67" t="s">
        <v>20</v>
      </c>
      <c r="D5511" s="563" t="s">
        <v>5476</v>
      </c>
      <c r="E5511" s="558" t="s">
        <v>2778</v>
      </c>
      <c r="F5511" s="564">
        <v>10.08</v>
      </c>
      <c r="G5511" s="564">
        <v>10.68</v>
      </c>
      <c r="H5511" s="145"/>
      <c r="I5511" s="145"/>
      <c r="J5511" s="145"/>
    </row>
    <row r="5512" spans="1:10" ht="45">
      <c r="A5512" s="558">
        <v>89365</v>
      </c>
      <c r="B5512" s="66" t="s">
        <v>17405</v>
      </c>
      <c r="C5512" s="67" t="s">
        <v>20</v>
      </c>
      <c r="D5512" s="563" t="s">
        <v>5448</v>
      </c>
      <c r="E5512" s="558" t="s">
        <v>2778</v>
      </c>
      <c r="F5512" s="564">
        <v>10.89</v>
      </c>
      <c r="G5512" s="564">
        <v>11.55</v>
      </c>
      <c r="H5512" s="145"/>
      <c r="I5512" s="145"/>
      <c r="J5512" s="145"/>
    </row>
    <row r="5513" spans="1:10" ht="45">
      <c r="A5513" s="558">
        <v>89496</v>
      </c>
      <c r="B5513" s="66" t="s">
        <v>17405</v>
      </c>
      <c r="C5513" s="67" t="s">
        <v>20</v>
      </c>
      <c r="D5513" s="563" t="s">
        <v>5504</v>
      </c>
      <c r="E5513" s="558" t="s">
        <v>2778</v>
      </c>
      <c r="F5513" s="564">
        <v>9.86</v>
      </c>
      <c r="G5513" s="564">
        <v>10.24</v>
      </c>
      <c r="H5513" s="145"/>
      <c r="I5513" s="145"/>
      <c r="J5513" s="145"/>
    </row>
    <row r="5514" spans="1:10" ht="45">
      <c r="A5514" s="558">
        <v>89416</v>
      </c>
      <c r="B5514" s="66" t="s">
        <v>17405</v>
      </c>
      <c r="C5514" s="67" t="s">
        <v>20</v>
      </c>
      <c r="D5514" s="563" t="s">
        <v>5480</v>
      </c>
      <c r="E5514" s="558" t="s">
        <v>2778</v>
      </c>
      <c r="F5514" s="564">
        <v>13.66</v>
      </c>
      <c r="G5514" s="564">
        <v>14.37</v>
      </c>
      <c r="H5514" s="145"/>
      <c r="I5514" s="145"/>
      <c r="J5514" s="145"/>
    </row>
    <row r="5515" spans="1:10" ht="45">
      <c r="A5515" s="558">
        <v>89370</v>
      </c>
      <c r="B5515" s="66" t="s">
        <v>17405</v>
      </c>
      <c r="C5515" s="67" t="s">
        <v>20</v>
      </c>
      <c r="D5515" s="563" t="s">
        <v>5452</v>
      </c>
      <c r="E5515" s="558" t="s">
        <v>2778</v>
      </c>
      <c r="F5515" s="564">
        <v>14.61</v>
      </c>
      <c r="G5515" s="564">
        <v>15.4</v>
      </c>
      <c r="H5515" s="145"/>
      <c r="I5515" s="145"/>
      <c r="J5515" s="145"/>
    </row>
    <row r="5516" spans="1:10" ht="45">
      <c r="A5516" s="558">
        <v>89500</v>
      </c>
      <c r="B5516" s="66" t="s">
        <v>17405</v>
      </c>
      <c r="C5516" s="67" t="s">
        <v>20</v>
      </c>
      <c r="D5516" s="563" t="s">
        <v>5508</v>
      </c>
      <c r="E5516" s="558" t="s">
        <v>2778</v>
      </c>
      <c r="F5516" s="564">
        <v>12.06</v>
      </c>
      <c r="G5516" s="564">
        <v>12.51</v>
      </c>
      <c r="H5516" s="145"/>
      <c r="I5516" s="145"/>
      <c r="J5516" s="145"/>
    </row>
    <row r="5517" spans="1:10" ht="45">
      <c r="A5517" s="558">
        <v>103983</v>
      </c>
      <c r="B5517" s="66" t="s">
        <v>17405</v>
      </c>
      <c r="C5517" s="67" t="s">
        <v>20</v>
      </c>
      <c r="D5517" s="563" t="s">
        <v>5855</v>
      </c>
      <c r="E5517" s="558" t="s">
        <v>2778</v>
      </c>
      <c r="F5517" s="564">
        <v>16.420000000000002</v>
      </c>
      <c r="G5517" s="564">
        <v>17.260000000000002</v>
      </c>
      <c r="H5517" s="145"/>
      <c r="I5517" s="145"/>
      <c r="J5517" s="145"/>
    </row>
    <row r="5518" spans="1:10" ht="45">
      <c r="A5518" s="558">
        <v>89504</v>
      </c>
      <c r="B5518" s="66" t="s">
        <v>17405</v>
      </c>
      <c r="C5518" s="67" t="s">
        <v>20</v>
      </c>
      <c r="D5518" s="563" t="s">
        <v>5512</v>
      </c>
      <c r="E5518" s="558" t="s">
        <v>2778</v>
      </c>
      <c r="F5518" s="564">
        <v>17.68</v>
      </c>
      <c r="G5518" s="564">
        <v>18.239999999999998</v>
      </c>
      <c r="H5518" s="145"/>
      <c r="I5518" s="145"/>
      <c r="J5518" s="145"/>
    </row>
    <row r="5519" spans="1:10" ht="45">
      <c r="A5519" s="558">
        <v>103987</v>
      </c>
      <c r="B5519" s="66" t="s">
        <v>17405</v>
      </c>
      <c r="C5519" s="67" t="s">
        <v>20</v>
      </c>
      <c r="D5519" s="563" t="s">
        <v>5859</v>
      </c>
      <c r="E5519" s="558" t="s">
        <v>2778</v>
      </c>
      <c r="F5519" s="564">
        <v>22.78</v>
      </c>
      <c r="G5519" s="564">
        <v>23.79</v>
      </c>
      <c r="H5519" s="145"/>
      <c r="I5519" s="145"/>
      <c r="J5519" s="145"/>
    </row>
    <row r="5520" spans="1:10" ht="45">
      <c r="A5520" s="558">
        <v>89510</v>
      </c>
      <c r="B5520" s="66" t="s">
        <v>17405</v>
      </c>
      <c r="C5520" s="67" t="s">
        <v>20</v>
      </c>
      <c r="D5520" s="563" t="s">
        <v>5516</v>
      </c>
      <c r="E5520" s="558" t="s">
        <v>2778</v>
      </c>
      <c r="F5520" s="564">
        <v>25.11</v>
      </c>
      <c r="G5520" s="564">
        <v>25.76</v>
      </c>
      <c r="H5520" s="145"/>
      <c r="I5520" s="145"/>
      <c r="J5520" s="145"/>
    </row>
    <row r="5521" spans="1:10" ht="45">
      <c r="A5521" s="558">
        <v>89519</v>
      </c>
      <c r="B5521" s="66" t="s">
        <v>17405</v>
      </c>
      <c r="C5521" s="67" t="s">
        <v>20</v>
      </c>
      <c r="D5521" s="563" t="s">
        <v>5523</v>
      </c>
      <c r="E5521" s="558" t="s">
        <v>2778</v>
      </c>
      <c r="F5521" s="564">
        <v>43.61</v>
      </c>
      <c r="G5521" s="564">
        <v>44.41</v>
      </c>
      <c r="H5521" s="145"/>
      <c r="I5521" s="145"/>
      <c r="J5521" s="145"/>
    </row>
    <row r="5522" spans="1:10" ht="45">
      <c r="A5522" s="558">
        <v>89527</v>
      </c>
      <c r="B5522" s="66" t="s">
        <v>17405</v>
      </c>
      <c r="C5522" s="67" t="s">
        <v>20</v>
      </c>
      <c r="D5522" s="563" t="s">
        <v>5531</v>
      </c>
      <c r="E5522" s="558" t="s">
        <v>2778</v>
      </c>
      <c r="F5522" s="564">
        <v>52.48</v>
      </c>
      <c r="G5522" s="564">
        <v>53.38</v>
      </c>
      <c r="H5522" s="145"/>
      <c r="I5522" s="145"/>
      <c r="J5522" s="145"/>
    </row>
    <row r="5523" spans="1:10" ht="45">
      <c r="A5523" s="558">
        <v>89406</v>
      </c>
      <c r="B5523" s="66" t="s">
        <v>17405</v>
      </c>
      <c r="C5523" s="67" t="s">
        <v>20</v>
      </c>
      <c r="D5523" s="563" t="s">
        <v>5471</v>
      </c>
      <c r="E5523" s="558" t="s">
        <v>2778</v>
      </c>
      <c r="F5523" s="564">
        <v>8.5299999999999994</v>
      </c>
      <c r="G5523" s="564">
        <v>9.0399999999999991</v>
      </c>
      <c r="H5523" s="145"/>
      <c r="I5523" s="145"/>
      <c r="J5523" s="145"/>
    </row>
    <row r="5524" spans="1:10" ht="45">
      <c r="A5524" s="558">
        <v>89360</v>
      </c>
      <c r="B5524" s="66" t="s">
        <v>17405</v>
      </c>
      <c r="C5524" s="67" t="s">
        <v>20</v>
      </c>
      <c r="D5524" s="563" t="s">
        <v>5443</v>
      </c>
      <c r="E5524" s="558" t="s">
        <v>2778</v>
      </c>
      <c r="F5524" s="564">
        <v>9.23</v>
      </c>
      <c r="G5524" s="564">
        <v>9.7899999999999991</v>
      </c>
      <c r="H5524" s="145"/>
      <c r="I5524" s="145"/>
      <c r="J5524" s="145"/>
    </row>
    <row r="5525" spans="1:10" ht="45">
      <c r="A5525" s="558">
        <v>89489</v>
      </c>
      <c r="B5525" s="66" t="s">
        <v>17405</v>
      </c>
      <c r="C5525" s="67" t="s">
        <v>20</v>
      </c>
      <c r="D5525" s="563" t="s">
        <v>5499</v>
      </c>
      <c r="E5525" s="558" t="s">
        <v>2778</v>
      </c>
      <c r="F5525" s="564">
        <v>7.34</v>
      </c>
      <c r="G5525" s="564">
        <v>7.65</v>
      </c>
      <c r="H5525" s="145"/>
      <c r="I5525" s="145"/>
      <c r="J5525" s="145"/>
    </row>
    <row r="5526" spans="1:10" ht="45">
      <c r="A5526" s="558">
        <v>89410</v>
      </c>
      <c r="B5526" s="66" t="s">
        <v>17405</v>
      </c>
      <c r="C5526" s="67" t="s">
        <v>20</v>
      </c>
      <c r="D5526" s="563" t="s">
        <v>5475</v>
      </c>
      <c r="E5526" s="558" t="s">
        <v>2778</v>
      </c>
      <c r="F5526" s="564">
        <v>10.58</v>
      </c>
      <c r="G5526" s="564">
        <v>11.18</v>
      </c>
      <c r="H5526" s="145"/>
      <c r="I5526" s="145"/>
      <c r="J5526" s="145"/>
    </row>
    <row r="5527" spans="1:10" ht="45">
      <c r="A5527" s="558">
        <v>89364</v>
      </c>
      <c r="B5527" s="66" t="s">
        <v>17405</v>
      </c>
      <c r="C5527" s="67" t="s">
        <v>20</v>
      </c>
      <c r="D5527" s="563" t="s">
        <v>5447</v>
      </c>
      <c r="E5527" s="558" t="s">
        <v>2778</v>
      </c>
      <c r="F5527" s="564">
        <v>11.39</v>
      </c>
      <c r="G5527" s="564">
        <v>12.05</v>
      </c>
      <c r="H5527" s="145"/>
      <c r="I5527" s="145"/>
      <c r="J5527" s="145"/>
    </row>
    <row r="5528" spans="1:10" ht="45">
      <c r="A5528" s="558">
        <v>89494</v>
      </c>
      <c r="B5528" s="66" t="s">
        <v>17405</v>
      </c>
      <c r="C5528" s="67" t="s">
        <v>20</v>
      </c>
      <c r="D5528" s="563" t="s">
        <v>5503</v>
      </c>
      <c r="E5528" s="558" t="s">
        <v>2778</v>
      </c>
      <c r="F5528" s="564">
        <v>11.72</v>
      </c>
      <c r="G5528" s="564">
        <v>12.1</v>
      </c>
      <c r="H5528" s="145"/>
      <c r="I5528" s="145"/>
      <c r="J5528" s="145"/>
    </row>
    <row r="5529" spans="1:10" ht="45">
      <c r="A5529" s="558">
        <v>89415</v>
      </c>
      <c r="B5529" s="66" t="s">
        <v>17405</v>
      </c>
      <c r="C5529" s="67" t="s">
        <v>20</v>
      </c>
      <c r="D5529" s="563" t="s">
        <v>5479</v>
      </c>
      <c r="E5529" s="558" t="s">
        <v>2778</v>
      </c>
      <c r="F5529" s="564">
        <v>15.52</v>
      </c>
      <c r="G5529" s="564">
        <v>16.23</v>
      </c>
      <c r="H5529" s="145"/>
      <c r="I5529" s="145"/>
      <c r="J5529" s="145"/>
    </row>
    <row r="5530" spans="1:10" ht="45">
      <c r="A5530" s="558">
        <v>89369</v>
      </c>
      <c r="B5530" s="66" t="s">
        <v>17405</v>
      </c>
      <c r="C5530" s="67" t="s">
        <v>20</v>
      </c>
      <c r="D5530" s="563" t="s">
        <v>5451</v>
      </c>
      <c r="E5530" s="558" t="s">
        <v>2778</v>
      </c>
      <c r="F5530" s="564">
        <v>16.47</v>
      </c>
      <c r="G5530" s="564">
        <v>17.260000000000002</v>
      </c>
      <c r="H5530" s="145"/>
      <c r="I5530" s="145"/>
      <c r="J5530" s="145"/>
    </row>
    <row r="5531" spans="1:10" ht="45">
      <c r="A5531" s="558">
        <v>89499</v>
      </c>
      <c r="B5531" s="66" t="s">
        <v>17405</v>
      </c>
      <c r="C5531" s="67" t="s">
        <v>20</v>
      </c>
      <c r="D5531" s="563" t="s">
        <v>5507</v>
      </c>
      <c r="E5531" s="558" t="s">
        <v>2778</v>
      </c>
      <c r="F5531" s="564">
        <v>18.260000000000002</v>
      </c>
      <c r="G5531" s="564">
        <v>18.71</v>
      </c>
      <c r="H5531" s="145"/>
      <c r="I5531" s="145"/>
      <c r="J5531" s="145"/>
    </row>
    <row r="5532" spans="1:10" ht="45">
      <c r="A5532" s="558">
        <v>103982</v>
      </c>
      <c r="B5532" s="66" t="s">
        <v>17405</v>
      </c>
      <c r="C5532" s="67" t="s">
        <v>20</v>
      </c>
      <c r="D5532" s="563" t="s">
        <v>5854</v>
      </c>
      <c r="E5532" s="558" t="s">
        <v>2778</v>
      </c>
      <c r="F5532" s="564">
        <v>22.62</v>
      </c>
      <c r="G5532" s="564">
        <v>23.46</v>
      </c>
      <c r="H5532" s="145"/>
      <c r="I5532" s="145"/>
      <c r="J5532" s="145"/>
    </row>
    <row r="5533" spans="1:10" ht="45">
      <c r="A5533" s="558">
        <v>89503</v>
      </c>
      <c r="B5533" s="66" t="s">
        <v>17405</v>
      </c>
      <c r="C5533" s="67" t="s">
        <v>20</v>
      </c>
      <c r="D5533" s="563" t="s">
        <v>5511</v>
      </c>
      <c r="E5533" s="558" t="s">
        <v>2778</v>
      </c>
      <c r="F5533" s="564">
        <v>21.22</v>
      </c>
      <c r="G5533" s="564">
        <v>21.78</v>
      </c>
      <c r="H5533" s="145"/>
      <c r="I5533" s="145"/>
      <c r="J5533" s="145"/>
    </row>
    <row r="5534" spans="1:10" ht="45">
      <c r="A5534" s="558">
        <v>103986</v>
      </c>
      <c r="B5534" s="66" t="s">
        <v>17405</v>
      </c>
      <c r="C5534" s="67" t="s">
        <v>20</v>
      </c>
      <c r="D5534" s="563" t="s">
        <v>5858</v>
      </c>
      <c r="E5534" s="558" t="s">
        <v>2778</v>
      </c>
      <c r="F5534" s="564">
        <v>26.32</v>
      </c>
      <c r="G5534" s="564">
        <v>27.33</v>
      </c>
      <c r="H5534" s="145"/>
      <c r="I5534" s="145"/>
      <c r="J5534" s="145"/>
    </row>
    <row r="5535" spans="1:10" ht="45">
      <c r="A5535" s="558">
        <v>89507</v>
      </c>
      <c r="B5535" s="66" t="s">
        <v>17405</v>
      </c>
      <c r="C5535" s="67" t="s">
        <v>20</v>
      </c>
      <c r="D5535" s="563" t="s">
        <v>5515</v>
      </c>
      <c r="E5535" s="558" t="s">
        <v>2778</v>
      </c>
      <c r="F5535" s="564">
        <v>43.07</v>
      </c>
      <c r="G5535" s="564">
        <v>43.72</v>
      </c>
      <c r="H5535" s="145"/>
      <c r="I5535" s="145"/>
      <c r="J5535" s="145"/>
    </row>
    <row r="5536" spans="1:10" ht="45">
      <c r="A5536" s="558">
        <v>89517</v>
      </c>
      <c r="B5536" s="66" t="s">
        <v>17405</v>
      </c>
      <c r="C5536" s="67" t="s">
        <v>20</v>
      </c>
      <c r="D5536" s="563" t="s">
        <v>5521</v>
      </c>
      <c r="E5536" s="558" t="s">
        <v>2778</v>
      </c>
      <c r="F5536" s="564">
        <v>63.7</v>
      </c>
      <c r="G5536" s="564">
        <v>64.5</v>
      </c>
      <c r="H5536" s="145"/>
      <c r="I5536" s="145"/>
      <c r="J5536" s="145"/>
    </row>
    <row r="5537" spans="1:10" ht="45">
      <c r="A5537" s="558">
        <v>89525</v>
      </c>
      <c r="B5537" s="66" t="s">
        <v>17405</v>
      </c>
      <c r="C5537" s="67" t="s">
        <v>20</v>
      </c>
      <c r="D5537" s="563" t="s">
        <v>5529</v>
      </c>
      <c r="E5537" s="558" t="s">
        <v>2778</v>
      </c>
      <c r="F5537" s="564">
        <v>79.97</v>
      </c>
      <c r="G5537" s="564">
        <v>80.87</v>
      </c>
      <c r="H5537" s="145"/>
      <c r="I5537" s="145"/>
      <c r="J5537" s="145"/>
    </row>
    <row r="5538" spans="1:10" ht="45">
      <c r="A5538" s="558">
        <v>89423</v>
      </c>
      <c r="B5538" s="66" t="s">
        <v>17405</v>
      </c>
      <c r="C5538" s="67" t="s">
        <v>20</v>
      </c>
      <c r="D5538" s="563" t="s">
        <v>15123</v>
      </c>
      <c r="E5538" s="558" t="s">
        <v>2778</v>
      </c>
      <c r="F5538" s="564">
        <v>9.24</v>
      </c>
      <c r="G5538" s="564">
        <v>9.58</v>
      </c>
      <c r="H5538" s="145"/>
      <c r="I5538" s="145"/>
      <c r="J5538" s="145"/>
    </row>
    <row r="5539" spans="1:10" ht="54">
      <c r="A5539" s="558">
        <v>89377</v>
      </c>
      <c r="B5539" s="66" t="s">
        <v>17405</v>
      </c>
      <c r="C5539" s="67" t="s">
        <v>20</v>
      </c>
      <c r="D5539" s="563" t="s">
        <v>5458</v>
      </c>
      <c r="E5539" s="558" t="s">
        <v>2778</v>
      </c>
      <c r="F5539" s="564">
        <v>9.7100000000000009</v>
      </c>
      <c r="G5539" s="564">
        <v>10.09</v>
      </c>
      <c r="H5539" s="145"/>
      <c r="I5539" s="145"/>
      <c r="J5539" s="145"/>
    </row>
    <row r="5540" spans="1:10" ht="45">
      <c r="A5540" s="558">
        <v>89540</v>
      </c>
      <c r="B5540" s="66" t="s">
        <v>17405</v>
      </c>
      <c r="C5540" s="67" t="s">
        <v>20</v>
      </c>
      <c r="D5540" s="563" t="s">
        <v>15124</v>
      </c>
      <c r="E5540" s="558" t="s">
        <v>2778</v>
      </c>
      <c r="F5540" s="564">
        <v>9.65</v>
      </c>
      <c r="G5540" s="564">
        <v>9.86</v>
      </c>
      <c r="H5540" s="145"/>
      <c r="I5540" s="145"/>
      <c r="J5540" s="145"/>
    </row>
    <row r="5541" spans="1:10" ht="45">
      <c r="A5541" s="558">
        <v>89430</v>
      </c>
      <c r="B5541" s="66" t="s">
        <v>17405</v>
      </c>
      <c r="C5541" s="67" t="s">
        <v>20</v>
      </c>
      <c r="D5541" s="563" t="s">
        <v>15125</v>
      </c>
      <c r="E5541" s="558" t="s">
        <v>2778</v>
      </c>
      <c r="F5541" s="564">
        <v>11.82</v>
      </c>
      <c r="G5541" s="564">
        <v>12.22</v>
      </c>
      <c r="H5541" s="145"/>
      <c r="I5541" s="145"/>
      <c r="J5541" s="145"/>
    </row>
    <row r="5542" spans="1:10" ht="45">
      <c r="A5542" s="558">
        <v>89384</v>
      </c>
      <c r="B5542" s="66" t="s">
        <v>17405</v>
      </c>
      <c r="C5542" s="67" t="s">
        <v>20</v>
      </c>
      <c r="D5542" s="563" t="s">
        <v>15126</v>
      </c>
      <c r="E5542" s="558" t="s">
        <v>2778</v>
      </c>
      <c r="F5542" s="564">
        <v>12.36</v>
      </c>
      <c r="G5542" s="564">
        <v>12.81</v>
      </c>
      <c r="H5542" s="145"/>
      <c r="I5542" s="145"/>
      <c r="J5542" s="145"/>
    </row>
    <row r="5543" spans="1:10" ht="45">
      <c r="A5543" s="558">
        <v>89555</v>
      </c>
      <c r="B5543" s="66" t="s">
        <v>17405</v>
      </c>
      <c r="C5543" s="67" t="s">
        <v>20</v>
      </c>
      <c r="D5543" s="563" t="s">
        <v>15127</v>
      </c>
      <c r="E5543" s="558" t="s">
        <v>2778</v>
      </c>
      <c r="F5543" s="564">
        <v>19.77</v>
      </c>
      <c r="G5543" s="564">
        <v>20.02</v>
      </c>
      <c r="H5543" s="145"/>
      <c r="I5543" s="145"/>
      <c r="J5543" s="145"/>
    </row>
    <row r="5544" spans="1:10" ht="45">
      <c r="A5544" s="558">
        <v>89437</v>
      </c>
      <c r="B5544" s="66" t="s">
        <v>17405</v>
      </c>
      <c r="C5544" s="67" t="s">
        <v>20</v>
      </c>
      <c r="D5544" s="563" t="s">
        <v>15128</v>
      </c>
      <c r="E5544" s="558" t="s">
        <v>2778</v>
      </c>
      <c r="F5544" s="564">
        <v>22.29</v>
      </c>
      <c r="G5544" s="564">
        <v>22.75</v>
      </c>
      <c r="H5544" s="145"/>
      <c r="I5544" s="145"/>
      <c r="J5544" s="145"/>
    </row>
    <row r="5545" spans="1:10" ht="45">
      <c r="A5545" s="558">
        <v>89392</v>
      </c>
      <c r="B5545" s="66" t="s">
        <v>17405</v>
      </c>
      <c r="C5545" s="67" t="s">
        <v>20</v>
      </c>
      <c r="D5545" s="563" t="s">
        <v>15129</v>
      </c>
      <c r="E5545" s="558" t="s">
        <v>2778</v>
      </c>
      <c r="F5545" s="564">
        <v>22.92</v>
      </c>
      <c r="G5545" s="564">
        <v>23.45</v>
      </c>
      <c r="H5545" s="145"/>
      <c r="I5545" s="145"/>
      <c r="J5545" s="145"/>
    </row>
    <row r="5546" spans="1:10" ht="45">
      <c r="A5546" s="558">
        <v>89405</v>
      </c>
      <c r="B5546" s="66" t="s">
        <v>17405</v>
      </c>
      <c r="C5546" s="67" t="s">
        <v>20</v>
      </c>
      <c r="D5546" s="563" t="s">
        <v>5470</v>
      </c>
      <c r="E5546" s="558" t="s">
        <v>2778</v>
      </c>
      <c r="F5546" s="564">
        <v>7.61</v>
      </c>
      <c r="G5546" s="564">
        <v>8.1199999999999992</v>
      </c>
      <c r="H5546" s="145"/>
      <c r="I5546" s="145"/>
      <c r="J5546" s="145"/>
    </row>
    <row r="5547" spans="1:10" ht="45">
      <c r="A5547" s="558">
        <v>89359</v>
      </c>
      <c r="B5547" s="66" t="s">
        <v>17405</v>
      </c>
      <c r="C5547" s="67" t="s">
        <v>20</v>
      </c>
      <c r="D5547" s="563" t="s">
        <v>5442</v>
      </c>
      <c r="E5547" s="558" t="s">
        <v>2778</v>
      </c>
      <c r="F5547" s="564">
        <v>8.31</v>
      </c>
      <c r="G5547" s="564">
        <v>8.8699999999999992</v>
      </c>
      <c r="H5547" s="145"/>
      <c r="I5547" s="145"/>
      <c r="J5547" s="145"/>
    </row>
    <row r="5548" spans="1:10" ht="45">
      <c r="A5548" s="558">
        <v>89485</v>
      </c>
      <c r="B5548" s="66" t="s">
        <v>17405</v>
      </c>
      <c r="C5548" s="67" t="s">
        <v>20</v>
      </c>
      <c r="D5548" s="563" t="s">
        <v>5498</v>
      </c>
      <c r="E5548" s="558" t="s">
        <v>2778</v>
      </c>
      <c r="F5548" s="564">
        <v>5.95</v>
      </c>
      <c r="G5548" s="564">
        <v>6.26</v>
      </c>
      <c r="H5548" s="145"/>
      <c r="I5548" s="145"/>
      <c r="J5548" s="145"/>
    </row>
    <row r="5549" spans="1:10" ht="45">
      <c r="A5549" s="558">
        <v>89409</v>
      </c>
      <c r="B5549" s="66" t="s">
        <v>17405</v>
      </c>
      <c r="C5549" s="67" t="s">
        <v>20</v>
      </c>
      <c r="D5549" s="563" t="s">
        <v>5474</v>
      </c>
      <c r="E5549" s="558" t="s">
        <v>2778</v>
      </c>
      <c r="F5549" s="564">
        <v>9.19</v>
      </c>
      <c r="G5549" s="564">
        <v>9.7899999999999991</v>
      </c>
      <c r="H5549" s="145"/>
      <c r="I5549" s="145"/>
      <c r="J5549" s="145"/>
    </row>
    <row r="5550" spans="1:10" ht="45">
      <c r="A5550" s="558">
        <v>89363</v>
      </c>
      <c r="B5550" s="66" t="s">
        <v>17405</v>
      </c>
      <c r="C5550" s="67" t="s">
        <v>20</v>
      </c>
      <c r="D5550" s="563" t="s">
        <v>5446</v>
      </c>
      <c r="E5550" s="558" t="s">
        <v>2778</v>
      </c>
      <c r="F5550" s="564">
        <v>10</v>
      </c>
      <c r="G5550" s="564">
        <v>10.66</v>
      </c>
      <c r="H5550" s="145"/>
      <c r="I5550" s="145"/>
      <c r="J5550" s="145"/>
    </row>
    <row r="5551" spans="1:10" ht="45">
      <c r="A5551" s="558">
        <v>89493</v>
      </c>
      <c r="B5551" s="66" t="s">
        <v>17405</v>
      </c>
      <c r="C5551" s="67" t="s">
        <v>20</v>
      </c>
      <c r="D5551" s="563" t="s">
        <v>5502</v>
      </c>
      <c r="E5551" s="558" t="s">
        <v>2778</v>
      </c>
      <c r="F5551" s="564">
        <v>9.5500000000000007</v>
      </c>
      <c r="G5551" s="564">
        <v>9.93</v>
      </c>
      <c r="H5551" s="145"/>
      <c r="I5551" s="145"/>
      <c r="J5551" s="145"/>
    </row>
    <row r="5552" spans="1:10" ht="45">
      <c r="A5552" s="558">
        <v>89414</v>
      </c>
      <c r="B5552" s="66" t="s">
        <v>17405</v>
      </c>
      <c r="C5552" s="67" t="s">
        <v>20</v>
      </c>
      <c r="D5552" s="563" t="s">
        <v>5478</v>
      </c>
      <c r="E5552" s="558" t="s">
        <v>2778</v>
      </c>
      <c r="F5552" s="564">
        <v>13.35</v>
      </c>
      <c r="G5552" s="564">
        <v>14.06</v>
      </c>
      <c r="H5552" s="145"/>
      <c r="I5552" s="145"/>
      <c r="J5552" s="145"/>
    </row>
    <row r="5553" spans="1:10" ht="45">
      <c r="A5553" s="558">
        <v>89368</v>
      </c>
      <c r="B5553" s="66" t="s">
        <v>17405</v>
      </c>
      <c r="C5553" s="67" t="s">
        <v>20</v>
      </c>
      <c r="D5553" s="563" t="s">
        <v>5450</v>
      </c>
      <c r="E5553" s="558" t="s">
        <v>2778</v>
      </c>
      <c r="F5553" s="564">
        <v>14.3</v>
      </c>
      <c r="G5553" s="564">
        <v>15.09</v>
      </c>
      <c r="H5553" s="145"/>
      <c r="I5553" s="145"/>
      <c r="J5553" s="145"/>
    </row>
    <row r="5554" spans="1:10" ht="45">
      <c r="A5554" s="558">
        <v>89498</v>
      </c>
      <c r="B5554" s="66" t="s">
        <v>17405</v>
      </c>
      <c r="C5554" s="67" t="s">
        <v>20</v>
      </c>
      <c r="D5554" s="563" t="s">
        <v>5506</v>
      </c>
      <c r="E5554" s="558" t="s">
        <v>2778</v>
      </c>
      <c r="F5554" s="564">
        <v>12.56</v>
      </c>
      <c r="G5554" s="564">
        <v>13.01</v>
      </c>
      <c r="H5554" s="145"/>
      <c r="I5554" s="145"/>
      <c r="J5554" s="145"/>
    </row>
    <row r="5555" spans="1:10" ht="45">
      <c r="A5555" s="558">
        <v>103981</v>
      </c>
      <c r="B5555" s="66" t="s">
        <v>17405</v>
      </c>
      <c r="C5555" s="67" t="s">
        <v>20</v>
      </c>
      <c r="D5555" s="563" t="s">
        <v>5853</v>
      </c>
      <c r="E5555" s="558" t="s">
        <v>2778</v>
      </c>
      <c r="F5555" s="564">
        <v>16.920000000000002</v>
      </c>
      <c r="G5555" s="564">
        <v>17.760000000000002</v>
      </c>
      <c r="H5555" s="145"/>
      <c r="I5555" s="145"/>
      <c r="J5555" s="145"/>
    </row>
    <row r="5556" spans="1:10" ht="45">
      <c r="A5556" s="558">
        <v>89502</v>
      </c>
      <c r="B5556" s="66" t="s">
        <v>17405</v>
      </c>
      <c r="C5556" s="67" t="s">
        <v>20</v>
      </c>
      <c r="D5556" s="563" t="s">
        <v>5510</v>
      </c>
      <c r="E5556" s="558" t="s">
        <v>2778</v>
      </c>
      <c r="F5556" s="564">
        <v>16</v>
      </c>
      <c r="G5556" s="564">
        <v>16.559999999999999</v>
      </c>
      <c r="H5556" s="145"/>
      <c r="I5556" s="145"/>
      <c r="J5556" s="145"/>
    </row>
    <row r="5557" spans="1:10" ht="45">
      <c r="A5557" s="558">
        <v>103985</v>
      </c>
      <c r="B5557" s="66" t="s">
        <v>17405</v>
      </c>
      <c r="C5557" s="67" t="s">
        <v>20</v>
      </c>
      <c r="D5557" s="563" t="s">
        <v>5857</v>
      </c>
      <c r="E5557" s="558" t="s">
        <v>2778</v>
      </c>
      <c r="F5557" s="564">
        <v>21.1</v>
      </c>
      <c r="G5557" s="564">
        <v>22.11</v>
      </c>
      <c r="H5557" s="145"/>
      <c r="I5557" s="145"/>
      <c r="J5557" s="145"/>
    </row>
    <row r="5558" spans="1:10" ht="45">
      <c r="A5558" s="558">
        <v>89506</v>
      </c>
      <c r="B5558" s="66" t="s">
        <v>17405</v>
      </c>
      <c r="C5558" s="67" t="s">
        <v>20</v>
      </c>
      <c r="D5558" s="563" t="s">
        <v>5514</v>
      </c>
      <c r="E5558" s="558" t="s">
        <v>2778</v>
      </c>
      <c r="F5558" s="564">
        <v>36.6</v>
      </c>
      <c r="G5558" s="564">
        <v>37.25</v>
      </c>
      <c r="H5558" s="145"/>
      <c r="I5558" s="145"/>
      <c r="J5558" s="145"/>
    </row>
    <row r="5559" spans="1:10" ht="45">
      <c r="A5559" s="558">
        <v>89515</v>
      </c>
      <c r="B5559" s="66" t="s">
        <v>17405</v>
      </c>
      <c r="C5559" s="67" t="s">
        <v>20</v>
      </c>
      <c r="D5559" s="563" t="s">
        <v>5519</v>
      </c>
      <c r="E5559" s="558" t="s">
        <v>2778</v>
      </c>
      <c r="F5559" s="564">
        <v>75.78</v>
      </c>
      <c r="G5559" s="564">
        <v>76.58</v>
      </c>
      <c r="H5559" s="145"/>
      <c r="I5559" s="145"/>
      <c r="J5559" s="145"/>
    </row>
    <row r="5560" spans="1:10" ht="45">
      <c r="A5560" s="558">
        <v>89523</v>
      </c>
      <c r="B5560" s="66" t="s">
        <v>17405</v>
      </c>
      <c r="C5560" s="67" t="s">
        <v>20</v>
      </c>
      <c r="D5560" s="563" t="s">
        <v>5527</v>
      </c>
      <c r="E5560" s="558" t="s">
        <v>2778</v>
      </c>
      <c r="F5560" s="564">
        <v>92.57</v>
      </c>
      <c r="G5560" s="564">
        <v>93.47</v>
      </c>
      <c r="H5560" s="145"/>
      <c r="I5560" s="145"/>
      <c r="J5560" s="145"/>
    </row>
    <row r="5561" spans="1:10" ht="54">
      <c r="A5561" s="558">
        <v>90373</v>
      </c>
      <c r="B5561" s="66" t="s">
        <v>17405</v>
      </c>
      <c r="C5561" s="67" t="s">
        <v>20</v>
      </c>
      <c r="D5561" s="563" t="s">
        <v>15130</v>
      </c>
      <c r="E5561" s="558" t="s">
        <v>2778</v>
      </c>
      <c r="F5561" s="564">
        <v>12.44</v>
      </c>
      <c r="G5561" s="564">
        <v>13.01</v>
      </c>
      <c r="H5561" s="145"/>
      <c r="I5561" s="145"/>
      <c r="J5561" s="145"/>
    </row>
    <row r="5562" spans="1:10" ht="54">
      <c r="A5562" s="558">
        <v>89366</v>
      </c>
      <c r="B5562" s="66" t="s">
        <v>17405</v>
      </c>
      <c r="C5562" s="67" t="s">
        <v>20</v>
      </c>
      <c r="D5562" s="563" t="s">
        <v>15131</v>
      </c>
      <c r="E5562" s="558" t="s">
        <v>2778</v>
      </c>
      <c r="F5562" s="564">
        <v>15.49</v>
      </c>
      <c r="G5562" s="564">
        <v>16.11</v>
      </c>
      <c r="H5562" s="145"/>
      <c r="I5562" s="145"/>
      <c r="J5562" s="145"/>
    </row>
    <row r="5563" spans="1:10" ht="45">
      <c r="A5563" s="558">
        <v>89404</v>
      </c>
      <c r="B5563" s="66" t="s">
        <v>17405</v>
      </c>
      <c r="C5563" s="67" t="s">
        <v>20</v>
      </c>
      <c r="D5563" s="563" t="s">
        <v>5469</v>
      </c>
      <c r="E5563" s="558" t="s">
        <v>2778</v>
      </c>
      <c r="F5563" s="564">
        <v>7.1</v>
      </c>
      <c r="G5563" s="564">
        <v>7.61</v>
      </c>
      <c r="H5563" s="145"/>
      <c r="I5563" s="145"/>
      <c r="J5563" s="145"/>
    </row>
    <row r="5564" spans="1:10" ht="45">
      <c r="A5564" s="558">
        <v>89358</v>
      </c>
      <c r="B5564" s="66" t="s">
        <v>17405</v>
      </c>
      <c r="C5564" s="67" t="s">
        <v>20</v>
      </c>
      <c r="D5564" s="563" t="s">
        <v>5441</v>
      </c>
      <c r="E5564" s="558" t="s">
        <v>2778</v>
      </c>
      <c r="F5564" s="564">
        <v>7.8</v>
      </c>
      <c r="G5564" s="564">
        <v>8.36</v>
      </c>
      <c r="H5564" s="145"/>
      <c r="I5564" s="145"/>
      <c r="J5564" s="145"/>
    </row>
    <row r="5565" spans="1:10" ht="45">
      <c r="A5565" s="558">
        <v>89481</v>
      </c>
      <c r="B5565" s="66" t="s">
        <v>17405</v>
      </c>
      <c r="C5565" s="67" t="s">
        <v>20</v>
      </c>
      <c r="D5565" s="563" t="s">
        <v>5497</v>
      </c>
      <c r="E5565" s="558" t="s">
        <v>2778</v>
      </c>
      <c r="F5565" s="564">
        <v>5.22</v>
      </c>
      <c r="G5565" s="564">
        <v>5.53</v>
      </c>
      <c r="H5565" s="145"/>
      <c r="I5565" s="145"/>
      <c r="J5565" s="145"/>
    </row>
    <row r="5566" spans="1:10" ht="45">
      <c r="A5566" s="558">
        <v>89408</v>
      </c>
      <c r="B5566" s="66" t="s">
        <v>17405</v>
      </c>
      <c r="C5566" s="67" t="s">
        <v>20</v>
      </c>
      <c r="D5566" s="563" t="s">
        <v>5473</v>
      </c>
      <c r="E5566" s="558" t="s">
        <v>2778</v>
      </c>
      <c r="F5566" s="564">
        <v>8.4600000000000009</v>
      </c>
      <c r="G5566" s="564">
        <v>9.06</v>
      </c>
      <c r="H5566" s="145"/>
      <c r="I5566" s="145"/>
      <c r="J5566" s="145"/>
    </row>
    <row r="5567" spans="1:10" ht="45">
      <c r="A5567" s="558">
        <v>89362</v>
      </c>
      <c r="B5567" s="66" t="s">
        <v>17405</v>
      </c>
      <c r="C5567" s="67" t="s">
        <v>20</v>
      </c>
      <c r="D5567" s="563" t="s">
        <v>5445</v>
      </c>
      <c r="E5567" s="558" t="s">
        <v>2778</v>
      </c>
      <c r="F5567" s="564">
        <v>9.27</v>
      </c>
      <c r="G5567" s="564">
        <v>9.93</v>
      </c>
      <c r="H5567" s="145"/>
      <c r="I5567" s="145"/>
      <c r="J5567" s="145"/>
    </row>
    <row r="5568" spans="1:10" ht="54">
      <c r="A5568" s="558">
        <v>89412</v>
      </c>
      <c r="B5568" s="66" t="s">
        <v>17405</v>
      </c>
      <c r="C5568" s="67" t="s">
        <v>20</v>
      </c>
      <c r="D5568" s="563" t="s">
        <v>15132</v>
      </c>
      <c r="E5568" s="558" t="s">
        <v>2778</v>
      </c>
      <c r="F5568" s="564">
        <v>9.4499999999999993</v>
      </c>
      <c r="G5568" s="564">
        <v>10</v>
      </c>
      <c r="H5568" s="145"/>
      <c r="I5568" s="145"/>
      <c r="J5568" s="145"/>
    </row>
    <row r="5569" spans="1:10" ht="45">
      <c r="A5569" s="558">
        <v>89492</v>
      </c>
      <c r="B5569" s="66" t="s">
        <v>17405</v>
      </c>
      <c r="C5569" s="67" t="s">
        <v>20</v>
      </c>
      <c r="D5569" s="563" t="s">
        <v>5501</v>
      </c>
      <c r="E5569" s="558" t="s">
        <v>2778</v>
      </c>
      <c r="F5569" s="564">
        <v>7.94</v>
      </c>
      <c r="G5569" s="564">
        <v>8.32</v>
      </c>
      <c r="H5569" s="145"/>
      <c r="I5569" s="145"/>
      <c r="J5569" s="145"/>
    </row>
    <row r="5570" spans="1:10" ht="45">
      <c r="A5570" s="558">
        <v>89413</v>
      </c>
      <c r="B5570" s="66" t="s">
        <v>17405</v>
      </c>
      <c r="C5570" s="67" t="s">
        <v>20</v>
      </c>
      <c r="D5570" s="563" t="s">
        <v>5477</v>
      </c>
      <c r="E5570" s="558" t="s">
        <v>2778</v>
      </c>
      <c r="F5570" s="564">
        <v>11.74</v>
      </c>
      <c r="G5570" s="564">
        <v>12.45</v>
      </c>
      <c r="H5570" s="145"/>
      <c r="I5570" s="145"/>
      <c r="J5570" s="145"/>
    </row>
    <row r="5571" spans="1:10" ht="45">
      <c r="A5571" s="558">
        <v>89367</v>
      </c>
      <c r="B5571" s="66" t="s">
        <v>17405</v>
      </c>
      <c r="C5571" s="67" t="s">
        <v>20</v>
      </c>
      <c r="D5571" s="563" t="s">
        <v>5449</v>
      </c>
      <c r="E5571" s="558" t="s">
        <v>2778</v>
      </c>
      <c r="F5571" s="564">
        <v>12.69</v>
      </c>
      <c r="G5571" s="564">
        <v>13.48</v>
      </c>
      <c r="H5571" s="145"/>
      <c r="I5571" s="145"/>
      <c r="J5571" s="145"/>
    </row>
    <row r="5572" spans="1:10" ht="45">
      <c r="A5572" s="558">
        <v>89497</v>
      </c>
      <c r="B5572" s="66" t="s">
        <v>17405</v>
      </c>
      <c r="C5572" s="67" t="s">
        <v>20</v>
      </c>
      <c r="D5572" s="563" t="s">
        <v>5505</v>
      </c>
      <c r="E5572" s="558" t="s">
        <v>2778</v>
      </c>
      <c r="F5572" s="564">
        <v>12.51</v>
      </c>
      <c r="G5572" s="564">
        <v>12.96</v>
      </c>
      <c r="H5572" s="145"/>
      <c r="I5572" s="145"/>
      <c r="J5572" s="145"/>
    </row>
    <row r="5573" spans="1:10" ht="45">
      <c r="A5573" s="558">
        <v>103980</v>
      </c>
      <c r="B5573" s="66" t="s">
        <v>17405</v>
      </c>
      <c r="C5573" s="67" t="s">
        <v>20</v>
      </c>
      <c r="D5573" s="563" t="s">
        <v>5852</v>
      </c>
      <c r="E5573" s="558" t="s">
        <v>2778</v>
      </c>
      <c r="F5573" s="564">
        <v>16.87</v>
      </c>
      <c r="G5573" s="564">
        <v>17.71</v>
      </c>
      <c r="H5573" s="145"/>
      <c r="I5573" s="145"/>
      <c r="J5573" s="145"/>
    </row>
    <row r="5574" spans="1:10" ht="45">
      <c r="A5574" s="558">
        <v>89501</v>
      </c>
      <c r="B5574" s="66" t="s">
        <v>17405</v>
      </c>
      <c r="C5574" s="67" t="s">
        <v>20</v>
      </c>
      <c r="D5574" s="563" t="s">
        <v>5509</v>
      </c>
      <c r="E5574" s="558" t="s">
        <v>2778</v>
      </c>
      <c r="F5574" s="564">
        <v>13.66</v>
      </c>
      <c r="G5574" s="564">
        <v>14.22</v>
      </c>
      <c r="H5574" s="145"/>
      <c r="I5574" s="145"/>
      <c r="J5574" s="145"/>
    </row>
    <row r="5575" spans="1:10" ht="45">
      <c r="A5575" s="558">
        <v>103984</v>
      </c>
      <c r="B5575" s="66" t="s">
        <v>17405</v>
      </c>
      <c r="C5575" s="67" t="s">
        <v>20</v>
      </c>
      <c r="D5575" s="563" t="s">
        <v>5856</v>
      </c>
      <c r="E5575" s="558" t="s">
        <v>2778</v>
      </c>
      <c r="F5575" s="564">
        <v>18.760000000000002</v>
      </c>
      <c r="G5575" s="564">
        <v>19.77</v>
      </c>
      <c r="H5575" s="145"/>
      <c r="I5575" s="145"/>
      <c r="J5575" s="145"/>
    </row>
    <row r="5576" spans="1:10" ht="45">
      <c r="A5576" s="558">
        <v>89505</v>
      </c>
      <c r="B5576" s="66" t="s">
        <v>17405</v>
      </c>
      <c r="C5576" s="67" t="s">
        <v>20</v>
      </c>
      <c r="D5576" s="563" t="s">
        <v>5513</v>
      </c>
      <c r="E5576" s="558" t="s">
        <v>2778</v>
      </c>
      <c r="F5576" s="564">
        <v>38.24</v>
      </c>
      <c r="G5576" s="564">
        <v>38.89</v>
      </c>
      <c r="H5576" s="145"/>
      <c r="I5576" s="145"/>
      <c r="J5576" s="145"/>
    </row>
    <row r="5577" spans="1:10" ht="45">
      <c r="A5577" s="558">
        <v>89513</v>
      </c>
      <c r="B5577" s="66" t="s">
        <v>17405</v>
      </c>
      <c r="C5577" s="67" t="s">
        <v>20</v>
      </c>
      <c r="D5577" s="563" t="s">
        <v>5517</v>
      </c>
      <c r="E5577" s="558" t="s">
        <v>2778</v>
      </c>
      <c r="F5577" s="564">
        <v>94.71</v>
      </c>
      <c r="G5577" s="564">
        <v>95.51</v>
      </c>
      <c r="H5577" s="145"/>
      <c r="I5577" s="145"/>
      <c r="J5577" s="145"/>
    </row>
    <row r="5578" spans="1:10" ht="45">
      <c r="A5578" s="558">
        <v>89521</v>
      </c>
      <c r="B5578" s="66" t="s">
        <v>17405</v>
      </c>
      <c r="C5578" s="67" t="s">
        <v>20</v>
      </c>
      <c r="D5578" s="563" t="s">
        <v>5525</v>
      </c>
      <c r="E5578" s="558" t="s">
        <v>2778</v>
      </c>
      <c r="F5578" s="564">
        <v>112.84</v>
      </c>
      <c r="G5578" s="564">
        <v>113.74</v>
      </c>
      <c r="H5578" s="145"/>
      <c r="I5578" s="145"/>
      <c r="J5578" s="145"/>
    </row>
    <row r="5579" spans="1:10" ht="54">
      <c r="A5579" s="558">
        <v>103955</v>
      </c>
      <c r="B5579" s="66" t="s">
        <v>17405</v>
      </c>
      <c r="C5579" s="67" t="s">
        <v>20</v>
      </c>
      <c r="D5579" s="563" t="s">
        <v>5837</v>
      </c>
      <c r="E5579" s="558" t="s">
        <v>2778</v>
      </c>
      <c r="F5579" s="564">
        <v>9.74</v>
      </c>
      <c r="G5579" s="564">
        <v>10.29</v>
      </c>
      <c r="H5579" s="145"/>
      <c r="I5579" s="145"/>
      <c r="J5579" s="145"/>
    </row>
    <row r="5580" spans="1:10" ht="54">
      <c r="A5580" s="558">
        <v>103950</v>
      </c>
      <c r="B5580" s="66" t="s">
        <v>17405</v>
      </c>
      <c r="C5580" s="67" t="s">
        <v>20</v>
      </c>
      <c r="D5580" s="563" t="s">
        <v>5832</v>
      </c>
      <c r="E5580" s="558" t="s">
        <v>2778</v>
      </c>
      <c r="F5580" s="564">
        <v>10.49</v>
      </c>
      <c r="G5580" s="564">
        <v>11.11</v>
      </c>
      <c r="H5580" s="145"/>
      <c r="I5580" s="145"/>
      <c r="J5580" s="145"/>
    </row>
    <row r="5581" spans="1:10" ht="54">
      <c r="A5581" s="558">
        <v>103974</v>
      </c>
      <c r="B5581" s="66" t="s">
        <v>17405</v>
      </c>
      <c r="C5581" s="67" t="s">
        <v>20</v>
      </c>
      <c r="D5581" s="563" t="s">
        <v>5849</v>
      </c>
      <c r="E5581" s="558" t="s">
        <v>2778</v>
      </c>
      <c r="F5581" s="564">
        <v>9.9499999999999993</v>
      </c>
      <c r="G5581" s="564">
        <v>10.29</v>
      </c>
      <c r="H5581" s="145"/>
      <c r="I5581" s="145"/>
      <c r="J5581" s="145"/>
    </row>
    <row r="5582" spans="1:10" ht="54">
      <c r="A5582" s="558">
        <v>103956</v>
      </c>
      <c r="B5582" s="66" t="s">
        <v>17405</v>
      </c>
      <c r="C5582" s="67" t="s">
        <v>20</v>
      </c>
      <c r="D5582" s="563" t="s">
        <v>5838</v>
      </c>
      <c r="E5582" s="558" t="s">
        <v>2778</v>
      </c>
      <c r="F5582" s="564">
        <v>13.48</v>
      </c>
      <c r="G5582" s="564">
        <v>14.14</v>
      </c>
      <c r="H5582" s="145"/>
      <c r="I5582" s="145"/>
      <c r="J5582" s="145"/>
    </row>
    <row r="5583" spans="1:10" ht="54">
      <c r="A5583" s="558">
        <v>103951</v>
      </c>
      <c r="B5583" s="66" t="s">
        <v>17405</v>
      </c>
      <c r="C5583" s="67" t="s">
        <v>20</v>
      </c>
      <c r="D5583" s="563" t="s">
        <v>5833</v>
      </c>
      <c r="E5583" s="558" t="s">
        <v>2778</v>
      </c>
      <c r="F5583" s="564">
        <v>14.36</v>
      </c>
      <c r="G5583" s="564">
        <v>15.09</v>
      </c>
      <c r="H5583" s="145"/>
      <c r="I5583" s="145"/>
      <c r="J5583" s="145"/>
    </row>
    <row r="5584" spans="1:10" ht="54">
      <c r="A5584" s="558">
        <v>89374</v>
      </c>
      <c r="B5584" s="66" t="s">
        <v>17405</v>
      </c>
      <c r="C5584" s="67" t="s">
        <v>20</v>
      </c>
      <c r="D5584" s="563" t="s">
        <v>5456</v>
      </c>
      <c r="E5584" s="558" t="s">
        <v>2778</v>
      </c>
      <c r="F5584" s="564">
        <v>9.6</v>
      </c>
      <c r="G5584" s="564">
        <v>9.9499999999999993</v>
      </c>
      <c r="H5584" s="145"/>
      <c r="I5584" s="145"/>
      <c r="J5584" s="145"/>
    </row>
    <row r="5585" spans="1:10" ht="54">
      <c r="A5585" s="558">
        <v>89427</v>
      </c>
      <c r="B5585" s="66" t="s">
        <v>17405</v>
      </c>
      <c r="C5585" s="67" t="s">
        <v>20</v>
      </c>
      <c r="D5585" s="563" t="s">
        <v>15133</v>
      </c>
      <c r="E5585" s="558" t="s">
        <v>2778</v>
      </c>
      <c r="F5585" s="564">
        <v>11.26</v>
      </c>
      <c r="G5585" s="564">
        <v>11.62</v>
      </c>
      <c r="H5585" s="145"/>
      <c r="I5585" s="145"/>
      <c r="J5585" s="145"/>
    </row>
    <row r="5586" spans="1:10" ht="54">
      <c r="A5586" s="558">
        <v>89381</v>
      </c>
      <c r="B5586" s="66" t="s">
        <v>17405</v>
      </c>
      <c r="C5586" s="67" t="s">
        <v>20</v>
      </c>
      <c r="D5586" s="563" t="s">
        <v>15134</v>
      </c>
      <c r="E5586" s="558" t="s">
        <v>2778</v>
      </c>
      <c r="F5586" s="564">
        <v>11.77</v>
      </c>
      <c r="G5586" s="564">
        <v>12.17</v>
      </c>
      <c r="H5586" s="145"/>
      <c r="I5586" s="145"/>
      <c r="J5586" s="145"/>
    </row>
    <row r="5587" spans="1:10" ht="54">
      <c r="A5587" s="558">
        <v>95237</v>
      </c>
      <c r="B5587" s="66" t="s">
        <v>17405</v>
      </c>
      <c r="C5587" s="67" t="s">
        <v>20</v>
      </c>
      <c r="D5587" s="563" t="s">
        <v>15135</v>
      </c>
      <c r="E5587" s="558" t="s">
        <v>2778</v>
      </c>
      <c r="F5587" s="564">
        <v>22.5</v>
      </c>
      <c r="G5587" s="564">
        <v>22.93</v>
      </c>
      <c r="H5587" s="145"/>
      <c r="I5587" s="145"/>
      <c r="J5587" s="145"/>
    </row>
    <row r="5588" spans="1:10" ht="54">
      <c r="A5588" s="558">
        <v>89979</v>
      </c>
      <c r="B5588" s="66" t="s">
        <v>17405</v>
      </c>
      <c r="C5588" s="67" t="s">
        <v>20</v>
      </c>
      <c r="D5588" s="563" t="s">
        <v>15136</v>
      </c>
      <c r="E5588" s="558" t="s">
        <v>2778</v>
      </c>
      <c r="F5588" s="564">
        <v>23.08</v>
      </c>
      <c r="G5588" s="564">
        <v>23.57</v>
      </c>
      <c r="H5588" s="145"/>
      <c r="I5588" s="145"/>
      <c r="J5588" s="145"/>
    </row>
    <row r="5589" spans="1:10" ht="54">
      <c r="A5589" s="558">
        <v>103991</v>
      </c>
      <c r="B5589" s="66" t="s">
        <v>17405</v>
      </c>
      <c r="C5589" s="67" t="s">
        <v>20</v>
      </c>
      <c r="D5589" s="563" t="s">
        <v>8243</v>
      </c>
      <c r="E5589" s="558" t="s">
        <v>2778</v>
      </c>
      <c r="F5589" s="564">
        <v>17.190000000000001</v>
      </c>
      <c r="G5589" s="564">
        <v>17.71</v>
      </c>
      <c r="H5589" s="145"/>
      <c r="I5589" s="145"/>
      <c r="J5589" s="145"/>
    </row>
    <row r="5590" spans="1:10" ht="45">
      <c r="A5590" s="558">
        <v>89564</v>
      </c>
      <c r="B5590" s="66" t="s">
        <v>17405</v>
      </c>
      <c r="C5590" s="67" t="s">
        <v>20</v>
      </c>
      <c r="D5590" s="563" t="s">
        <v>15137</v>
      </c>
      <c r="E5590" s="558" t="s">
        <v>2778</v>
      </c>
      <c r="F5590" s="564">
        <v>14.45</v>
      </c>
      <c r="G5590" s="564">
        <v>14.72</v>
      </c>
      <c r="H5590" s="145"/>
      <c r="I5590" s="145"/>
      <c r="J5590" s="145"/>
    </row>
    <row r="5591" spans="1:10" ht="54">
      <c r="A5591" s="558">
        <v>104000</v>
      </c>
      <c r="B5591" s="66" t="s">
        <v>17405</v>
      </c>
      <c r="C5591" s="67" t="s">
        <v>20</v>
      </c>
      <c r="D5591" s="563" t="s">
        <v>8246</v>
      </c>
      <c r="E5591" s="558" t="s">
        <v>2778</v>
      </c>
      <c r="F5591" s="564">
        <v>26.1</v>
      </c>
      <c r="G5591" s="564">
        <v>26.69</v>
      </c>
      <c r="H5591" s="145"/>
      <c r="I5591" s="145"/>
      <c r="J5591" s="145"/>
    </row>
    <row r="5592" spans="1:10" ht="45">
      <c r="A5592" s="558">
        <v>89593</v>
      </c>
      <c r="B5592" s="66" t="s">
        <v>17405</v>
      </c>
      <c r="C5592" s="67" t="s">
        <v>20</v>
      </c>
      <c r="D5592" s="563" t="s">
        <v>15138</v>
      </c>
      <c r="E5592" s="558" t="s">
        <v>2778</v>
      </c>
      <c r="F5592" s="564">
        <v>22.86</v>
      </c>
      <c r="G5592" s="564">
        <v>23.19</v>
      </c>
      <c r="H5592" s="145"/>
      <c r="I5592" s="145"/>
      <c r="J5592" s="145"/>
    </row>
    <row r="5593" spans="1:10" ht="45">
      <c r="A5593" s="558">
        <v>89418</v>
      </c>
      <c r="B5593" s="66" t="s">
        <v>17405</v>
      </c>
      <c r="C5593" s="67" t="s">
        <v>20</v>
      </c>
      <c r="D5593" s="563" t="s">
        <v>5482</v>
      </c>
      <c r="E5593" s="558" t="s">
        <v>2778</v>
      </c>
      <c r="F5593" s="564">
        <v>14.58</v>
      </c>
      <c r="G5593" s="564">
        <v>14.92</v>
      </c>
      <c r="H5593" s="145"/>
      <c r="I5593" s="145"/>
      <c r="J5593" s="145"/>
    </row>
    <row r="5594" spans="1:10" ht="45">
      <c r="A5594" s="558">
        <v>89372</v>
      </c>
      <c r="B5594" s="66" t="s">
        <v>17405</v>
      </c>
      <c r="C5594" s="67" t="s">
        <v>20</v>
      </c>
      <c r="D5594" s="563" t="s">
        <v>5454</v>
      </c>
      <c r="E5594" s="558" t="s">
        <v>2778</v>
      </c>
      <c r="F5594" s="564">
        <v>15.05</v>
      </c>
      <c r="G5594" s="564">
        <v>15.43</v>
      </c>
      <c r="H5594" s="145"/>
      <c r="I5594" s="145"/>
      <c r="J5594" s="145"/>
    </row>
    <row r="5595" spans="1:10" ht="45">
      <c r="A5595" s="558">
        <v>89530</v>
      </c>
      <c r="B5595" s="66" t="s">
        <v>17405</v>
      </c>
      <c r="C5595" s="67" t="s">
        <v>20</v>
      </c>
      <c r="D5595" s="563" t="s">
        <v>5534</v>
      </c>
      <c r="E5595" s="558" t="s">
        <v>2778</v>
      </c>
      <c r="F5595" s="564">
        <v>14.97</v>
      </c>
      <c r="G5595" s="564">
        <v>15.18</v>
      </c>
      <c r="H5595" s="145"/>
      <c r="I5595" s="145"/>
      <c r="J5595" s="145"/>
    </row>
    <row r="5596" spans="1:10" ht="45">
      <c r="A5596" s="558">
        <v>89425</v>
      </c>
      <c r="B5596" s="66" t="s">
        <v>17405</v>
      </c>
      <c r="C5596" s="67" t="s">
        <v>20</v>
      </c>
      <c r="D5596" s="563" t="s">
        <v>5486</v>
      </c>
      <c r="E5596" s="558" t="s">
        <v>2778</v>
      </c>
      <c r="F5596" s="564">
        <v>17.14</v>
      </c>
      <c r="G5596" s="564">
        <v>17.54</v>
      </c>
      <c r="H5596" s="145"/>
      <c r="I5596" s="145"/>
      <c r="J5596" s="145"/>
    </row>
    <row r="5597" spans="1:10" ht="45">
      <c r="A5597" s="558">
        <v>89379</v>
      </c>
      <c r="B5597" s="66" t="s">
        <v>17405</v>
      </c>
      <c r="C5597" s="67" t="s">
        <v>20</v>
      </c>
      <c r="D5597" s="563" t="s">
        <v>1136</v>
      </c>
      <c r="E5597" s="558" t="s">
        <v>2778</v>
      </c>
      <c r="F5597" s="564">
        <v>17.68</v>
      </c>
      <c r="G5597" s="564">
        <v>18.13</v>
      </c>
      <c r="H5597" s="145"/>
      <c r="I5597" s="145"/>
      <c r="J5597" s="145"/>
    </row>
    <row r="5598" spans="1:10" ht="45">
      <c r="A5598" s="558">
        <v>89542</v>
      </c>
      <c r="B5598" s="66" t="s">
        <v>17405</v>
      </c>
      <c r="C5598" s="67" t="s">
        <v>20</v>
      </c>
      <c r="D5598" s="563" t="s">
        <v>5540</v>
      </c>
      <c r="E5598" s="558" t="s">
        <v>2778</v>
      </c>
      <c r="F5598" s="564">
        <v>24.86</v>
      </c>
      <c r="G5598" s="564">
        <v>25.11</v>
      </c>
      <c r="H5598" s="145"/>
      <c r="I5598" s="145"/>
      <c r="J5598" s="145"/>
    </row>
    <row r="5599" spans="1:10" ht="45">
      <c r="A5599" s="558">
        <v>89432</v>
      </c>
      <c r="B5599" s="66" t="s">
        <v>17405</v>
      </c>
      <c r="C5599" s="67" t="s">
        <v>20</v>
      </c>
      <c r="D5599" s="563" t="s">
        <v>15139</v>
      </c>
      <c r="E5599" s="558" t="s">
        <v>2778</v>
      </c>
      <c r="F5599" s="564">
        <v>27.38</v>
      </c>
      <c r="G5599" s="564">
        <v>27.84</v>
      </c>
      <c r="H5599" s="145"/>
      <c r="I5599" s="145"/>
      <c r="J5599" s="145"/>
    </row>
    <row r="5600" spans="1:10" ht="45">
      <c r="A5600" s="558">
        <v>89387</v>
      </c>
      <c r="B5600" s="66" t="s">
        <v>17405</v>
      </c>
      <c r="C5600" s="67" t="s">
        <v>20</v>
      </c>
      <c r="D5600" s="563" t="s">
        <v>15140</v>
      </c>
      <c r="E5600" s="558" t="s">
        <v>2778</v>
      </c>
      <c r="F5600" s="564">
        <v>28.01</v>
      </c>
      <c r="G5600" s="564">
        <v>28.54</v>
      </c>
      <c r="H5600" s="145"/>
      <c r="I5600" s="145"/>
      <c r="J5600" s="145"/>
    </row>
    <row r="5601" spans="1:10" ht="45">
      <c r="A5601" s="558">
        <v>89560</v>
      </c>
      <c r="B5601" s="66" t="s">
        <v>17405</v>
      </c>
      <c r="C5601" s="67" t="s">
        <v>20</v>
      </c>
      <c r="D5601" s="563" t="s">
        <v>15141</v>
      </c>
      <c r="E5601" s="558" t="s">
        <v>2778</v>
      </c>
      <c r="F5601" s="564">
        <v>31.82</v>
      </c>
      <c r="G5601" s="564">
        <v>32.130000000000003</v>
      </c>
      <c r="H5601" s="145"/>
      <c r="I5601" s="145"/>
      <c r="J5601" s="145"/>
    </row>
    <row r="5602" spans="1:10" ht="45">
      <c r="A5602" s="558">
        <v>104159</v>
      </c>
      <c r="B5602" s="66" t="s">
        <v>17405</v>
      </c>
      <c r="C5602" s="67" t="s">
        <v>20</v>
      </c>
      <c r="D5602" s="563" t="s">
        <v>8255</v>
      </c>
      <c r="E5602" s="558" t="s">
        <v>2778</v>
      </c>
      <c r="F5602" s="564">
        <v>34.770000000000003</v>
      </c>
      <c r="G5602" s="564">
        <v>35.32</v>
      </c>
      <c r="H5602" s="145"/>
      <c r="I5602" s="145"/>
      <c r="J5602" s="145"/>
    </row>
    <row r="5603" spans="1:10" ht="45">
      <c r="A5603" s="558">
        <v>89577</v>
      </c>
      <c r="B5603" s="66" t="s">
        <v>17405</v>
      </c>
      <c r="C5603" s="67" t="s">
        <v>20</v>
      </c>
      <c r="D5603" s="563" t="s">
        <v>5566</v>
      </c>
      <c r="E5603" s="558" t="s">
        <v>2778</v>
      </c>
      <c r="F5603" s="564">
        <v>33.71</v>
      </c>
      <c r="G5603" s="564">
        <v>34.07</v>
      </c>
      <c r="H5603" s="145"/>
      <c r="I5603" s="145"/>
      <c r="J5603" s="145"/>
    </row>
    <row r="5604" spans="1:10" ht="45">
      <c r="A5604" s="558">
        <v>103996</v>
      </c>
      <c r="B5604" s="66" t="s">
        <v>17405</v>
      </c>
      <c r="C5604" s="67" t="s">
        <v>20</v>
      </c>
      <c r="D5604" s="563" t="s">
        <v>5864</v>
      </c>
      <c r="E5604" s="558" t="s">
        <v>2778</v>
      </c>
      <c r="F5604" s="564">
        <v>37.130000000000003</v>
      </c>
      <c r="G5604" s="564">
        <v>37.799999999999997</v>
      </c>
      <c r="H5604" s="145"/>
      <c r="I5604" s="145"/>
      <c r="J5604" s="145"/>
    </row>
    <row r="5605" spans="1:10" ht="45">
      <c r="A5605" s="558">
        <v>89598</v>
      </c>
      <c r="B5605" s="66" t="s">
        <v>17405</v>
      </c>
      <c r="C5605" s="67" t="s">
        <v>20</v>
      </c>
      <c r="D5605" s="563" t="s">
        <v>15142</v>
      </c>
      <c r="E5605" s="558" t="s">
        <v>2778</v>
      </c>
      <c r="F5605" s="564">
        <v>45.42</v>
      </c>
      <c r="G5605" s="564">
        <v>45.86</v>
      </c>
      <c r="H5605" s="145"/>
      <c r="I5605" s="145"/>
      <c r="J5605" s="145"/>
    </row>
    <row r="5606" spans="1:10" ht="54">
      <c r="A5606" s="558">
        <v>89419</v>
      </c>
      <c r="B5606" s="66" t="s">
        <v>17405</v>
      </c>
      <c r="C5606" s="67" t="s">
        <v>20</v>
      </c>
      <c r="D5606" s="563" t="s">
        <v>5483</v>
      </c>
      <c r="E5606" s="558" t="s">
        <v>2778</v>
      </c>
      <c r="F5606" s="564">
        <v>6.4</v>
      </c>
      <c r="G5606" s="564">
        <v>6.76</v>
      </c>
      <c r="H5606" s="145"/>
      <c r="I5606" s="145"/>
      <c r="J5606" s="145"/>
    </row>
    <row r="5607" spans="1:10" ht="54">
      <c r="A5607" s="558">
        <v>89373</v>
      </c>
      <c r="B5607" s="66" t="s">
        <v>17405</v>
      </c>
      <c r="C5607" s="67" t="s">
        <v>20</v>
      </c>
      <c r="D5607" s="563" t="s">
        <v>5455</v>
      </c>
      <c r="E5607" s="558" t="s">
        <v>2778</v>
      </c>
      <c r="F5607" s="564">
        <v>6.91</v>
      </c>
      <c r="G5607" s="564">
        <v>7.31</v>
      </c>
      <c r="H5607" s="145"/>
      <c r="I5607" s="145"/>
      <c r="J5607" s="145"/>
    </row>
    <row r="5608" spans="1:10" ht="45">
      <c r="A5608" s="558">
        <v>89532</v>
      </c>
      <c r="B5608" s="66" t="s">
        <v>17405</v>
      </c>
      <c r="C5608" s="67" t="s">
        <v>20</v>
      </c>
      <c r="D5608" s="563" t="s">
        <v>5536</v>
      </c>
      <c r="E5608" s="558" t="s">
        <v>2778</v>
      </c>
      <c r="F5608" s="564">
        <v>6.73</v>
      </c>
      <c r="G5608" s="564">
        <v>6.96</v>
      </c>
      <c r="H5608" s="145"/>
      <c r="I5608" s="145"/>
      <c r="J5608" s="145"/>
    </row>
    <row r="5609" spans="1:10" ht="54">
      <c r="A5609" s="558">
        <v>89426</v>
      </c>
      <c r="B5609" s="66" t="s">
        <v>17405</v>
      </c>
      <c r="C5609" s="67" t="s">
        <v>20</v>
      </c>
      <c r="D5609" s="563" t="s">
        <v>5487</v>
      </c>
      <c r="E5609" s="558" t="s">
        <v>2778</v>
      </c>
      <c r="F5609" s="564">
        <v>9.09</v>
      </c>
      <c r="G5609" s="564">
        <v>9.52</v>
      </c>
      <c r="H5609" s="145"/>
      <c r="I5609" s="145"/>
      <c r="J5609" s="145"/>
    </row>
    <row r="5610" spans="1:10" ht="54">
      <c r="A5610" s="558">
        <v>89380</v>
      </c>
      <c r="B5610" s="66" t="s">
        <v>17405</v>
      </c>
      <c r="C5610" s="67" t="s">
        <v>20</v>
      </c>
      <c r="D5610" s="563" t="s">
        <v>5460</v>
      </c>
      <c r="E5610" s="558" t="s">
        <v>2778</v>
      </c>
      <c r="F5610" s="564">
        <v>9.67</v>
      </c>
      <c r="G5610" s="564">
        <v>10.16</v>
      </c>
      <c r="H5610" s="145"/>
      <c r="I5610" s="145"/>
      <c r="J5610" s="145"/>
    </row>
    <row r="5611" spans="1:10" ht="45">
      <c r="A5611" s="558">
        <v>89562</v>
      </c>
      <c r="B5611" s="66" t="s">
        <v>17405</v>
      </c>
      <c r="C5611" s="67" t="s">
        <v>20</v>
      </c>
      <c r="D5611" s="563" t="s">
        <v>5555</v>
      </c>
      <c r="E5611" s="558" t="s">
        <v>2778</v>
      </c>
      <c r="F5611" s="564">
        <v>9.73</v>
      </c>
      <c r="G5611" s="564">
        <v>10</v>
      </c>
      <c r="H5611" s="145"/>
      <c r="I5611" s="145"/>
      <c r="J5611" s="145"/>
    </row>
    <row r="5612" spans="1:10" ht="54">
      <c r="A5612" s="558">
        <v>89433</v>
      </c>
      <c r="B5612" s="66" t="s">
        <v>17405</v>
      </c>
      <c r="C5612" s="67" t="s">
        <v>20</v>
      </c>
      <c r="D5612" s="563" t="s">
        <v>5490</v>
      </c>
      <c r="E5612" s="558" t="s">
        <v>2778</v>
      </c>
      <c r="F5612" s="564">
        <v>12.47</v>
      </c>
      <c r="G5612" s="564">
        <v>12.99</v>
      </c>
      <c r="H5612" s="145"/>
      <c r="I5612" s="145"/>
      <c r="J5612" s="145"/>
    </row>
    <row r="5613" spans="1:10" ht="45">
      <c r="A5613" s="558">
        <v>89579</v>
      </c>
      <c r="B5613" s="66" t="s">
        <v>17405</v>
      </c>
      <c r="C5613" s="67" t="s">
        <v>20</v>
      </c>
      <c r="D5613" s="563" t="s">
        <v>15143</v>
      </c>
      <c r="E5613" s="558" t="s">
        <v>2778</v>
      </c>
      <c r="F5613" s="564">
        <v>10.98</v>
      </c>
      <c r="G5613" s="564">
        <v>11.26</v>
      </c>
      <c r="H5613" s="145"/>
      <c r="I5613" s="145"/>
      <c r="J5613" s="145"/>
    </row>
    <row r="5614" spans="1:10" ht="45">
      <c r="A5614" s="558">
        <v>103998</v>
      </c>
      <c r="B5614" s="66" t="s">
        <v>17405</v>
      </c>
      <c r="C5614" s="67" t="s">
        <v>20</v>
      </c>
      <c r="D5614" s="563" t="s">
        <v>15144</v>
      </c>
      <c r="E5614" s="558" t="s">
        <v>2778</v>
      </c>
      <c r="F5614" s="564">
        <v>13.79</v>
      </c>
      <c r="G5614" s="564">
        <v>14.31</v>
      </c>
      <c r="H5614" s="145"/>
      <c r="I5614" s="145"/>
      <c r="J5614" s="145"/>
    </row>
    <row r="5615" spans="1:10" ht="45">
      <c r="A5615" s="558">
        <v>89605</v>
      </c>
      <c r="B5615" s="66" t="s">
        <v>17405</v>
      </c>
      <c r="C5615" s="67" t="s">
        <v>20</v>
      </c>
      <c r="D5615" s="563" t="s">
        <v>5580</v>
      </c>
      <c r="E5615" s="558" t="s">
        <v>2778</v>
      </c>
      <c r="F5615" s="564">
        <v>19.190000000000001</v>
      </c>
      <c r="G5615" s="564">
        <v>19.600000000000001</v>
      </c>
      <c r="H5615" s="145"/>
      <c r="I5615" s="145"/>
      <c r="J5615" s="145"/>
    </row>
    <row r="5616" spans="1:10" ht="54">
      <c r="A5616" s="558">
        <v>89981</v>
      </c>
      <c r="B5616" s="66" t="s">
        <v>17405</v>
      </c>
      <c r="C5616" s="67" t="s">
        <v>20</v>
      </c>
      <c r="D5616" s="563" t="s">
        <v>15145</v>
      </c>
      <c r="E5616" s="558" t="s">
        <v>2778</v>
      </c>
      <c r="F5616" s="564">
        <v>20.14</v>
      </c>
      <c r="G5616" s="564">
        <v>20.37</v>
      </c>
      <c r="H5616" s="145"/>
      <c r="I5616" s="145"/>
      <c r="J5616" s="145"/>
    </row>
    <row r="5617" spans="1:10" ht="54">
      <c r="A5617" s="558">
        <v>89385</v>
      </c>
      <c r="B5617" s="66" t="s">
        <v>17405</v>
      </c>
      <c r="C5617" s="67" t="s">
        <v>20</v>
      </c>
      <c r="D5617" s="563" t="s">
        <v>15146</v>
      </c>
      <c r="E5617" s="558" t="s">
        <v>2778</v>
      </c>
      <c r="F5617" s="564">
        <v>7.02</v>
      </c>
      <c r="G5617" s="564">
        <v>7.42</v>
      </c>
      <c r="H5617" s="145"/>
      <c r="I5617" s="145"/>
      <c r="J5617" s="145"/>
    </row>
    <row r="5618" spans="1:10" ht="45">
      <c r="A5618" s="558">
        <v>89551</v>
      </c>
      <c r="B5618" s="66" t="s">
        <v>17405</v>
      </c>
      <c r="C5618" s="67" t="s">
        <v>20</v>
      </c>
      <c r="D5618" s="563" t="s">
        <v>15147</v>
      </c>
      <c r="E5618" s="558" t="s">
        <v>2778</v>
      </c>
      <c r="F5618" s="564">
        <v>8.0500000000000007</v>
      </c>
      <c r="G5618" s="564">
        <v>8.2799999999999994</v>
      </c>
      <c r="H5618" s="145"/>
      <c r="I5618" s="145"/>
      <c r="J5618" s="145"/>
    </row>
    <row r="5619" spans="1:10" ht="54">
      <c r="A5619" s="558">
        <v>89434</v>
      </c>
      <c r="B5619" s="66" t="s">
        <v>17405</v>
      </c>
      <c r="C5619" s="67" t="s">
        <v>20</v>
      </c>
      <c r="D5619" s="563" t="s">
        <v>15148</v>
      </c>
      <c r="E5619" s="558" t="s">
        <v>2778</v>
      </c>
      <c r="F5619" s="564">
        <v>10.41</v>
      </c>
      <c r="G5619" s="564">
        <v>10.84</v>
      </c>
      <c r="H5619" s="145"/>
      <c r="I5619" s="145"/>
      <c r="J5619" s="145"/>
    </row>
    <row r="5620" spans="1:10" ht="54">
      <c r="A5620" s="558">
        <v>89389</v>
      </c>
      <c r="B5620" s="66" t="s">
        <v>17405</v>
      </c>
      <c r="C5620" s="67" t="s">
        <v>20</v>
      </c>
      <c r="D5620" s="563" t="s">
        <v>15149</v>
      </c>
      <c r="E5620" s="558" t="s">
        <v>2778</v>
      </c>
      <c r="F5620" s="564">
        <v>10.99</v>
      </c>
      <c r="G5620" s="564">
        <v>11.48</v>
      </c>
      <c r="H5620" s="145"/>
      <c r="I5620" s="145"/>
      <c r="J5620" s="145"/>
    </row>
    <row r="5621" spans="1:10" ht="45">
      <c r="A5621" s="558">
        <v>89417</v>
      </c>
      <c r="B5621" s="66" t="s">
        <v>17405</v>
      </c>
      <c r="C5621" s="67" t="s">
        <v>20</v>
      </c>
      <c r="D5621" s="563" t="s">
        <v>5481</v>
      </c>
      <c r="E5621" s="558" t="s">
        <v>2778</v>
      </c>
      <c r="F5621" s="564">
        <v>5.34</v>
      </c>
      <c r="G5621" s="564">
        <v>5.68</v>
      </c>
      <c r="H5621" s="145"/>
      <c r="I5621" s="145"/>
      <c r="J5621" s="145"/>
    </row>
    <row r="5622" spans="1:10" ht="45">
      <c r="A5622" s="558">
        <v>89371</v>
      </c>
      <c r="B5622" s="66" t="s">
        <v>17405</v>
      </c>
      <c r="C5622" s="67" t="s">
        <v>20</v>
      </c>
      <c r="D5622" s="563" t="s">
        <v>5453</v>
      </c>
      <c r="E5622" s="558" t="s">
        <v>2778</v>
      </c>
      <c r="F5622" s="564">
        <v>5.81</v>
      </c>
      <c r="G5622" s="564">
        <v>6.19</v>
      </c>
      <c r="H5622" s="145"/>
      <c r="I5622" s="145"/>
      <c r="J5622" s="145"/>
    </row>
    <row r="5623" spans="1:10" ht="45">
      <c r="A5623" s="558">
        <v>89528</v>
      </c>
      <c r="B5623" s="66" t="s">
        <v>17405</v>
      </c>
      <c r="C5623" s="67" t="s">
        <v>20</v>
      </c>
      <c r="D5623" s="563" t="s">
        <v>5532</v>
      </c>
      <c r="E5623" s="558" t="s">
        <v>2778</v>
      </c>
      <c r="F5623" s="564">
        <v>4.1500000000000004</v>
      </c>
      <c r="G5623" s="564">
        <v>4.3600000000000003</v>
      </c>
      <c r="H5623" s="145"/>
      <c r="I5623" s="145"/>
      <c r="J5623" s="145"/>
    </row>
    <row r="5624" spans="1:10" ht="45">
      <c r="A5624" s="558">
        <v>89424</v>
      </c>
      <c r="B5624" s="66" t="s">
        <v>17405</v>
      </c>
      <c r="C5624" s="67" t="s">
        <v>20</v>
      </c>
      <c r="D5624" s="563" t="s">
        <v>5485</v>
      </c>
      <c r="E5624" s="558" t="s">
        <v>2778</v>
      </c>
      <c r="F5624" s="564">
        <v>6.32</v>
      </c>
      <c r="G5624" s="564">
        <v>6.72</v>
      </c>
      <c r="H5624" s="145"/>
      <c r="I5624" s="145"/>
      <c r="J5624" s="145"/>
    </row>
    <row r="5625" spans="1:10" ht="45">
      <c r="A5625" s="558">
        <v>89378</v>
      </c>
      <c r="B5625" s="66" t="s">
        <v>17405</v>
      </c>
      <c r="C5625" s="67" t="s">
        <v>20</v>
      </c>
      <c r="D5625" s="563" t="s">
        <v>5459</v>
      </c>
      <c r="E5625" s="558" t="s">
        <v>2778</v>
      </c>
      <c r="F5625" s="564">
        <v>6.86</v>
      </c>
      <c r="G5625" s="564">
        <v>7.31</v>
      </c>
      <c r="H5625" s="145"/>
      <c r="I5625" s="145"/>
      <c r="J5625" s="145"/>
    </row>
    <row r="5626" spans="1:10" ht="45">
      <c r="A5626" s="558">
        <v>89541</v>
      </c>
      <c r="B5626" s="66" t="s">
        <v>17405</v>
      </c>
      <c r="C5626" s="67" t="s">
        <v>20</v>
      </c>
      <c r="D5626" s="563" t="s">
        <v>5539</v>
      </c>
      <c r="E5626" s="558" t="s">
        <v>2778</v>
      </c>
      <c r="F5626" s="564">
        <v>6.16</v>
      </c>
      <c r="G5626" s="564">
        <v>6.41</v>
      </c>
      <c r="H5626" s="145"/>
      <c r="I5626" s="145"/>
      <c r="J5626" s="145"/>
    </row>
    <row r="5627" spans="1:10" ht="45">
      <c r="A5627" s="558">
        <v>89431</v>
      </c>
      <c r="B5627" s="66" t="s">
        <v>17405</v>
      </c>
      <c r="C5627" s="67" t="s">
        <v>20</v>
      </c>
      <c r="D5627" s="563" t="s">
        <v>5489</v>
      </c>
      <c r="E5627" s="558" t="s">
        <v>2778</v>
      </c>
      <c r="F5627" s="564">
        <v>8.68</v>
      </c>
      <c r="G5627" s="564">
        <v>9.14</v>
      </c>
      <c r="H5627" s="145"/>
      <c r="I5627" s="145"/>
      <c r="J5627" s="145"/>
    </row>
    <row r="5628" spans="1:10" ht="45">
      <c r="A5628" s="558">
        <v>89386</v>
      </c>
      <c r="B5628" s="66" t="s">
        <v>17405</v>
      </c>
      <c r="C5628" s="67" t="s">
        <v>20</v>
      </c>
      <c r="D5628" s="563" t="s">
        <v>5462</v>
      </c>
      <c r="E5628" s="558" t="s">
        <v>2778</v>
      </c>
      <c r="F5628" s="564">
        <v>9.31</v>
      </c>
      <c r="G5628" s="564">
        <v>9.84</v>
      </c>
      <c r="H5628" s="145"/>
      <c r="I5628" s="145"/>
      <c r="J5628" s="145"/>
    </row>
    <row r="5629" spans="1:10" ht="45">
      <c r="A5629" s="558">
        <v>89558</v>
      </c>
      <c r="B5629" s="66" t="s">
        <v>17405</v>
      </c>
      <c r="C5629" s="67" t="s">
        <v>20</v>
      </c>
      <c r="D5629" s="563" t="s">
        <v>5552</v>
      </c>
      <c r="E5629" s="558" t="s">
        <v>2778</v>
      </c>
      <c r="F5629" s="564">
        <v>9.2200000000000006</v>
      </c>
      <c r="G5629" s="564">
        <v>9.5299999999999994</v>
      </c>
      <c r="H5629" s="145"/>
      <c r="I5629" s="145"/>
      <c r="J5629" s="145"/>
    </row>
    <row r="5630" spans="1:10" ht="45">
      <c r="A5630" s="558">
        <v>103988</v>
      </c>
      <c r="B5630" s="66" t="s">
        <v>17405</v>
      </c>
      <c r="C5630" s="67" t="s">
        <v>20</v>
      </c>
      <c r="D5630" s="563" t="s">
        <v>5860</v>
      </c>
      <c r="E5630" s="558" t="s">
        <v>2778</v>
      </c>
      <c r="F5630" s="564">
        <v>12.17</v>
      </c>
      <c r="G5630" s="564">
        <v>12.72</v>
      </c>
      <c r="H5630" s="145"/>
      <c r="I5630" s="145"/>
      <c r="J5630" s="145"/>
    </row>
    <row r="5631" spans="1:10" ht="45">
      <c r="A5631" s="558">
        <v>89575</v>
      </c>
      <c r="B5631" s="66" t="s">
        <v>17405</v>
      </c>
      <c r="C5631" s="67" t="s">
        <v>20</v>
      </c>
      <c r="D5631" s="563" t="s">
        <v>5565</v>
      </c>
      <c r="E5631" s="558" t="s">
        <v>2778</v>
      </c>
      <c r="F5631" s="564">
        <v>10.99</v>
      </c>
      <c r="G5631" s="564">
        <v>11.35</v>
      </c>
      <c r="H5631" s="145"/>
      <c r="I5631" s="145"/>
      <c r="J5631" s="145"/>
    </row>
    <row r="5632" spans="1:10" ht="45">
      <c r="A5632" s="558">
        <v>103995</v>
      </c>
      <c r="B5632" s="66" t="s">
        <v>17405</v>
      </c>
      <c r="C5632" s="67" t="s">
        <v>20</v>
      </c>
      <c r="D5632" s="563" t="s">
        <v>5863</v>
      </c>
      <c r="E5632" s="558" t="s">
        <v>2778</v>
      </c>
      <c r="F5632" s="564">
        <v>14.41</v>
      </c>
      <c r="G5632" s="564">
        <v>15.08</v>
      </c>
      <c r="H5632" s="145"/>
      <c r="I5632" s="145"/>
      <c r="J5632" s="145"/>
    </row>
    <row r="5633" spans="1:10" ht="45">
      <c r="A5633" s="558">
        <v>89597</v>
      </c>
      <c r="B5633" s="66" t="s">
        <v>17405</v>
      </c>
      <c r="C5633" s="67" t="s">
        <v>20</v>
      </c>
      <c r="D5633" s="563" t="s">
        <v>5577</v>
      </c>
      <c r="E5633" s="558" t="s">
        <v>2778</v>
      </c>
      <c r="F5633" s="564">
        <v>21.1</v>
      </c>
      <c r="G5633" s="564">
        <v>21.54</v>
      </c>
      <c r="H5633" s="145"/>
      <c r="I5633" s="145"/>
      <c r="J5633" s="145"/>
    </row>
    <row r="5634" spans="1:10" ht="45">
      <c r="A5634" s="558">
        <v>89611</v>
      </c>
      <c r="B5634" s="66" t="s">
        <v>17405</v>
      </c>
      <c r="C5634" s="67" t="s">
        <v>20</v>
      </c>
      <c r="D5634" s="563" t="s">
        <v>5582</v>
      </c>
      <c r="E5634" s="558" t="s">
        <v>2778</v>
      </c>
      <c r="F5634" s="564">
        <v>29.8</v>
      </c>
      <c r="G5634" s="564">
        <v>30.34</v>
      </c>
      <c r="H5634" s="145"/>
      <c r="I5634" s="145"/>
      <c r="J5634" s="145"/>
    </row>
    <row r="5635" spans="1:10" ht="45">
      <c r="A5635" s="558">
        <v>89614</v>
      </c>
      <c r="B5635" s="66" t="s">
        <v>17405</v>
      </c>
      <c r="C5635" s="67" t="s">
        <v>20</v>
      </c>
      <c r="D5635" s="563" t="s">
        <v>5584</v>
      </c>
      <c r="E5635" s="558" t="s">
        <v>2778</v>
      </c>
      <c r="F5635" s="564">
        <v>54.74</v>
      </c>
      <c r="G5635" s="564">
        <v>55.35</v>
      </c>
      <c r="H5635" s="145"/>
      <c r="I5635" s="145"/>
      <c r="J5635" s="145"/>
    </row>
    <row r="5636" spans="1:10" ht="45">
      <c r="A5636" s="558">
        <v>103975</v>
      </c>
      <c r="B5636" s="66" t="s">
        <v>17405</v>
      </c>
      <c r="C5636" s="67" t="s">
        <v>20</v>
      </c>
      <c r="D5636" s="563" t="s">
        <v>5850</v>
      </c>
      <c r="E5636" s="558" t="s">
        <v>2778</v>
      </c>
      <c r="F5636" s="564">
        <v>16.739999999999998</v>
      </c>
      <c r="G5636" s="564">
        <v>17.28</v>
      </c>
      <c r="H5636" s="145"/>
      <c r="I5636" s="145"/>
      <c r="J5636" s="145"/>
    </row>
    <row r="5637" spans="1:10" ht="54">
      <c r="A5637" s="558">
        <v>104007</v>
      </c>
      <c r="B5637" s="66" t="s">
        <v>17405</v>
      </c>
      <c r="C5637" s="67" t="s">
        <v>20</v>
      </c>
      <c r="D5637" s="563" t="s">
        <v>5870</v>
      </c>
      <c r="E5637" s="558" t="s">
        <v>2778</v>
      </c>
      <c r="F5637" s="564">
        <v>20.89</v>
      </c>
      <c r="G5637" s="564">
        <v>21.78</v>
      </c>
      <c r="H5637" s="145"/>
      <c r="I5637" s="145"/>
      <c r="J5637" s="145"/>
    </row>
    <row r="5638" spans="1:10" ht="45">
      <c r="A5638" s="558">
        <v>103976</v>
      </c>
      <c r="B5638" s="66" t="s">
        <v>17405</v>
      </c>
      <c r="C5638" s="67" t="s">
        <v>20</v>
      </c>
      <c r="D5638" s="563" t="s">
        <v>5851</v>
      </c>
      <c r="E5638" s="558" t="s">
        <v>2778</v>
      </c>
      <c r="F5638" s="564">
        <v>24.03</v>
      </c>
      <c r="G5638" s="564">
        <v>24.65</v>
      </c>
      <c r="H5638" s="145"/>
      <c r="I5638" s="145"/>
      <c r="J5638" s="145"/>
    </row>
    <row r="5639" spans="1:10" ht="54">
      <c r="A5639" s="558">
        <v>104008</v>
      </c>
      <c r="B5639" s="66" t="s">
        <v>17405</v>
      </c>
      <c r="C5639" s="67" t="s">
        <v>20</v>
      </c>
      <c r="D5639" s="563" t="s">
        <v>5871</v>
      </c>
      <c r="E5639" s="558" t="s">
        <v>2778</v>
      </c>
      <c r="F5639" s="564">
        <v>29.97</v>
      </c>
      <c r="G5639" s="564">
        <v>31.1</v>
      </c>
      <c r="H5639" s="145"/>
      <c r="I5639" s="145"/>
      <c r="J5639" s="145"/>
    </row>
    <row r="5640" spans="1:10" ht="45">
      <c r="A5640" s="558">
        <v>89630</v>
      </c>
      <c r="B5640" s="66" t="s">
        <v>17405</v>
      </c>
      <c r="C5640" s="67" t="s">
        <v>20</v>
      </c>
      <c r="D5640" s="563" t="s">
        <v>5596</v>
      </c>
      <c r="E5640" s="558" t="s">
        <v>2778</v>
      </c>
      <c r="F5640" s="564">
        <v>56.36</v>
      </c>
      <c r="G5640" s="564">
        <v>57.28</v>
      </c>
      <c r="H5640" s="145"/>
      <c r="I5640" s="145"/>
      <c r="J5640" s="145"/>
    </row>
    <row r="5641" spans="1:10" ht="45">
      <c r="A5641" s="558">
        <v>89632</v>
      </c>
      <c r="B5641" s="66" t="s">
        <v>17405</v>
      </c>
      <c r="C5641" s="67" t="s">
        <v>20</v>
      </c>
      <c r="D5641" s="563" t="s">
        <v>5598</v>
      </c>
      <c r="E5641" s="558" t="s">
        <v>2778</v>
      </c>
      <c r="F5641" s="564">
        <v>112</v>
      </c>
      <c r="G5641" s="564">
        <v>113.04</v>
      </c>
      <c r="H5641" s="145"/>
      <c r="I5641" s="145"/>
      <c r="J5641" s="145"/>
    </row>
    <row r="5642" spans="1:10" ht="45">
      <c r="A5642" s="558">
        <v>89438</v>
      </c>
      <c r="B5642" s="66" t="s">
        <v>17405</v>
      </c>
      <c r="C5642" s="67" t="s">
        <v>20</v>
      </c>
      <c r="D5642" s="563" t="s">
        <v>5492</v>
      </c>
      <c r="E5642" s="558" t="s">
        <v>2778</v>
      </c>
      <c r="F5642" s="564">
        <v>9.8800000000000008</v>
      </c>
      <c r="G5642" s="564">
        <v>10.57</v>
      </c>
      <c r="H5642" s="145"/>
      <c r="I5642" s="145"/>
      <c r="J5642" s="145"/>
    </row>
    <row r="5643" spans="1:10" ht="45">
      <c r="A5643" s="558">
        <v>89393</v>
      </c>
      <c r="B5643" s="66" t="s">
        <v>17405</v>
      </c>
      <c r="C5643" s="67" t="s">
        <v>20</v>
      </c>
      <c r="D5643" s="563" t="s">
        <v>5464</v>
      </c>
      <c r="E5643" s="558" t="s">
        <v>2778</v>
      </c>
      <c r="F5643" s="564">
        <v>10.8</v>
      </c>
      <c r="G5643" s="564">
        <v>11.57</v>
      </c>
      <c r="H5643" s="145"/>
      <c r="I5643" s="145"/>
      <c r="J5643" s="145"/>
    </row>
    <row r="5644" spans="1:10" ht="45">
      <c r="A5644" s="558">
        <v>89617</v>
      </c>
      <c r="B5644" s="66" t="s">
        <v>17405</v>
      </c>
      <c r="C5644" s="67" t="s">
        <v>20</v>
      </c>
      <c r="D5644" s="563" t="s">
        <v>5586</v>
      </c>
      <c r="E5644" s="558" t="s">
        <v>2778</v>
      </c>
      <c r="F5644" s="564">
        <v>7.36</v>
      </c>
      <c r="G5644" s="564">
        <v>7.77</v>
      </c>
      <c r="H5644" s="145"/>
      <c r="I5644" s="145"/>
      <c r="J5644" s="145"/>
    </row>
    <row r="5645" spans="1:10" ht="45">
      <c r="A5645" s="558">
        <v>89440</v>
      </c>
      <c r="B5645" s="66" t="s">
        <v>17405</v>
      </c>
      <c r="C5645" s="67" t="s">
        <v>20</v>
      </c>
      <c r="D5645" s="563" t="s">
        <v>5493</v>
      </c>
      <c r="E5645" s="558" t="s">
        <v>2778</v>
      </c>
      <c r="F5645" s="564">
        <v>11.7</v>
      </c>
      <c r="G5645" s="564">
        <v>12.49</v>
      </c>
      <c r="H5645" s="145"/>
      <c r="I5645" s="145"/>
      <c r="J5645" s="145"/>
    </row>
    <row r="5646" spans="1:10" ht="45">
      <c r="A5646" s="558">
        <v>89395</v>
      </c>
      <c r="B5646" s="66" t="s">
        <v>17405</v>
      </c>
      <c r="C5646" s="67" t="s">
        <v>20</v>
      </c>
      <c r="D5646" s="563" t="s">
        <v>5465</v>
      </c>
      <c r="E5646" s="558" t="s">
        <v>2778</v>
      </c>
      <c r="F5646" s="564">
        <v>12.77</v>
      </c>
      <c r="G5646" s="564">
        <v>13.65</v>
      </c>
      <c r="H5646" s="145"/>
      <c r="I5646" s="145"/>
      <c r="J5646" s="145"/>
    </row>
    <row r="5647" spans="1:10" ht="45">
      <c r="A5647" s="558">
        <v>89620</v>
      </c>
      <c r="B5647" s="66" t="s">
        <v>17405</v>
      </c>
      <c r="C5647" s="67" t="s">
        <v>20</v>
      </c>
      <c r="D5647" s="563" t="s">
        <v>5587</v>
      </c>
      <c r="E5647" s="558" t="s">
        <v>2778</v>
      </c>
      <c r="F5647" s="564">
        <v>11.38</v>
      </c>
      <c r="G5647" s="564">
        <v>11.88</v>
      </c>
      <c r="H5647" s="145"/>
      <c r="I5647" s="145"/>
      <c r="J5647" s="145"/>
    </row>
    <row r="5648" spans="1:10" ht="45">
      <c r="A5648" s="558">
        <v>89443</v>
      </c>
      <c r="B5648" s="66" t="s">
        <v>17405</v>
      </c>
      <c r="C5648" s="67" t="s">
        <v>20</v>
      </c>
      <c r="D5648" s="563" t="s">
        <v>5495</v>
      </c>
      <c r="E5648" s="558" t="s">
        <v>2778</v>
      </c>
      <c r="F5648" s="564">
        <v>16.420000000000002</v>
      </c>
      <c r="G5648" s="564">
        <v>17.36</v>
      </c>
      <c r="H5648" s="145"/>
      <c r="I5648" s="145"/>
      <c r="J5648" s="145"/>
    </row>
    <row r="5649" spans="1:10" ht="45">
      <c r="A5649" s="558">
        <v>89398</v>
      </c>
      <c r="B5649" s="66" t="s">
        <v>17405</v>
      </c>
      <c r="C5649" s="67" t="s">
        <v>20</v>
      </c>
      <c r="D5649" s="563" t="s">
        <v>5467</v>
      </c>
      <c r="E5649" s="558" t="s">
        <v>2778</v>
      </c>
      <c r="F5649" s="564">
        <v>17.690000000000001</v>
      </c>
      <c r="G5649" s="564">
        <v>18.739999999999998</v>
      </c>
      <c r="H5649" s="145"/>
      <c r="I5649" s="145"/>
      <c r="J5649" s="145"/>
    </row>
    <row r="5650" spans="1:10" ht="45">
      <c r="A5650" s="558">
        <v>89623</v>
      </c>
      <c r="B5650" s="66" t="s">
        <v>17405</v>
      </c>
      <c r="C5650" s="67" t="s">
        <v>20</v>
      </c>
      <c r="D5650" s="563" t="s">
        <v>5589</v>
      </c>
      <c r="E5650" s="558" t="s">
        <v>2778</v>
      </c>
      <c r="F5650" s="564">
        <v>18.29</v>
      </c>
      <c r="G5650" s="564">
        <v>18.899999999999999</v>
      </c>
      <c r="H5650" s="145"/>
      <c r="I5650" s="145"/>
      <c r="J5650" s="145"/>
    </row>
    <row r="5651" spans="1:10" ht="45">
      <c r="A5651" s="558">
        <v>104011</v>
      </c>
      <c r="B5651" s="66" t="s">
        <v>17405</v>
      </c>
      <c r="C5651" s="67" t="s">
        <v>20</v>
      </c>
      <c r="D5651" s="563" t="s">
        <v>5873</v>
      </c>
      <c r="E5651" s="558" t="s">
        <v>2778</v>
      </c>
      <c r="F5651" s="564">
        <v>24.09</v>
      </c>
      <c r="G5651" s="564">
        <v>25.2</v>
      </c>
      <c r="H5651" s="145"/>
      <c r="I5651" s="145"/>
      <c r="J5651" s="145"/>
    </row>
    <row r="5652" spans="1:10" ht="45">
      <c r="A5652" s="558">
        <v>89625</v>
      </c>
      <c r="B5652" s="66" t="s">
        <v>17405</v>
      </c>
      <c r="C5652" s="67" t="s">
        <v>20</v>
      </c>
      <c r="D5652" s="563" t="s">
        <v>5591</v>
      </c>
      <c r="E5652" s="558" t="s">
        <v>2778</v>
      </c>
      <c r="F5652" s="564">
        <v>21.49</v>
      </c>
      <c r="G5652" s="564">
        <v>22.23</v>
      </c>
      <c r="H5652" s="145"/>
      <c r="I5652" s="145"/>
      <c r="J5652" s="145"/>
    </row>
    <row r="5653" spans="1:10" ht="45">
      <c r="A5653" s="558">
        <v>104004</v>
      </c>
      <c r="B5653" s="66" t="s">
        <v>17405</v>
      </c>
      <c r="C5653" s="67" t="s">
        <v>20</v>
      </c>
      <c r="D5653" s="563" t="s">
        <v>5867</v>
      </c>
      <c r="E5653" s="558" t="s">
        <v>2778</v>
      </c>
      <c r="F5653" s="564">
        <v>28.31</v>
      </c>
      <c r="G5653" s="564">
        <v>29.64</v>
      </c>
      <c r="H5653" s="145"/>
      <c r="I5653" s="145"/>
      <c r="J5653" s="145"/>
    </row>
    <row r="5654" spans="1:10" ht="45">
      <c r="A5654" s="558">
        <v>89628</v>
      </c>
      <c r="B5654" s="66" t="s">
        <v>17405</v>
      </c>
      <c r="C5654" s="67" t="s">
        <v>20</v>
      </c>
      <c r="D5654" s="563" t="s">
        <v>5594</v>
      </c>
      <c r="E5654" s="558" t="s">
        <v>2778</v>
      </c>
      <c r="F5654" s="564">
        <v>44.38</v>
      </c>
      <c r="G5654" s="564">
        <v>45.25</v>
      </c>
      <c r="H5654" s="145"/>
      <c r="I5654" s="145"/>
      <c r="J5654" s="145"/>
    </row>
    <row r="5655" spans="1:10" ht="45">
      <c r="A5655" s="558">
        <v>89629</v>
      </c>
      <c r="B5655" s="66" t="s">
        <v>17405</v>
      </c>
      <c r="C5655" s="67" t="s">
        <v>20</v>
      </c>
      <c r="D5655" s="563" t="s">
        <v>5595</v>
      </c>
      <c r="E5655" s="558" t="s">
        <v>2778</v>
      </c>
      <c r="F5655" s="564">
        <v>74.19</v>
      </c>
      <c r="G5655" s="564">
        <v>75.260000000000005</v>
      </c>
      <c r="H5655" s="145"/>
      <c r="I5655" s="145"/>
      <c r="J5655" s="145"/>
    </row>
    <row r="5656" spans="1:10" ht="45">
      <c r="A5656" s="558">
        <v>89631</v>
      </c>
      <c r="B5656" s="66" t="s">
        <v>17405</v>
      </c>
      <c r="C5656" s="67" t="s">
        <v>20</v>
      </c>
      <c r="D5656" s="563" t="s">
        <v>5597</v>
      </c>
      <c r="E5656" s="558" t="s">
        <v>2778</v>
      </c>
      <c r="F5656" s="564">
        <v>97.14</v>
      </c>
      <c r="G5656" s="564">
        <v>98.34</v>
      </c>
      <c r="H5656" s="145"/>
      <c r="I5656" s="145"/>
      <c r="J5656" s="145"/>
    </row>
    <row r="5657" spans="1:10" ht="45">
      <c r="A5657" s="558">
        <v>89401</v>
      </c>
      <c r="B5657" s="66" t="s">
        <v>17405</v>
      </c>
      <c r="C5657" s="67" t="s">
        <v>20</v>
      </c>
      <c r="D5657" s="563" t="s">
        <v>15150</v>
      </c>
      <c r="E5657" s="558" t="s">
        <v>6</v>
      </c>
      <c r="F5657" s="564">
        <v>10.42</v>
      </c>
      <c r="G5657" s="564">
        <v>11.02</v>
      </c>
      <c r="H5657" s="145"/>
      <c r="I5657" s="145"/>
      <c r="J5657" s="145"/>
    </row>
    <row r="5658" spans="1:10" ht="45">
      <c r="A5658" s="558">
        <v>89355</v>
      </c>
      <c r="B5658" s="66" t="s">
        <v>17405</v>
      </c>
      <c r="C5658" s="67" t="s">
        <v>20</v>
      </c>
      <c r="D5658" s="563" t="s">
        <v>15151</v>
      </c>
      <c r="E5658" s="558" t="s">
        <v>6</v>
      </c>
      <c r="F5658" s="564">
        <v>19.920000000000002</v>
      </c>
      <c r="G5658" s="564">
        <v>21.35</v>
      </c>
      <c r="H5658" s="145"/>
      <c r="I5658" s="145"/>
      <c r="J5658" s="145"/>
    </row>
    <row r="5659" spans="1:10" ht="45">
      <c r="A5659" s="558">
        <v>89446</v>
      </c>
      <c r="B5659" s="66" t="s">
        <v>17405</v>
      </c>
      <c r="C5659" s="67" t="s">
        <v>20</v>
      </c>
      <c r="D5659" s="563" t="s">
        <v>15152</v>
      </c>
      <c r="E5659" s="558" t="s">
        <v>6</v>
      </c>
      <c r="F5659" s="564">
        <v>5.05</v>
      </c>
      <c r="G5659" s="564">
        <v>5.12</v>
      </c>
      <c r="H5659" s="145"/>
      <c r="I5659" s="145"/>
      <c r="J5659" s="145"/>
    </row>
    <row r="5660" spans="1:10" ht="45">
      <c r="A5660" s="558">
        <v>89402</v>
      </c>
      <c r="B5660" s="66" t="s">
        <v>17405</v>
      </c>
      <c r="C5660" s="67" t="s">
        <v>20</v>
      </c>
      <c r="D5660" s="563" t="s">
        <v>15153</v>
      </c>
      <c r="E5660" s="558" t="s">
        <v>6</v>
      </c>
      <c r="F5660" s="564">
        <v>11.97</v>
      </c>
      <c r="G5660" s="564">
        <v>12.66</v>
      </c>
      <c r="H5660" s="145"/>
      <c r="I5660" s="145"/>
      <c r="J5660" s="145"/>
    </row>
    <row r="5661" spans="1:10" ht="45">
      <c r="A5661" s="558">
        <v>89356</v>
      </c>
      <c r="B5661" s="66" t="s">
        <v>17405</v>
      </c>
      <c r="C5661" s="67" t="s">
        <v>20</v>
      </c>
      <c r="D5661" s="563" t="s">
        <v>15154</v>
      </c>
      <c r="E5661" s="558" t="s">
        <v>6</v>
      </c>
      <c r="F5661" s="564">
        <v>22.97</v>
      </c>
      <c r="G5661" s="564">
        <v>24.62</v>
      </c>
      <c r="H5661" s="145"/>
      <c r="I5661" s="145"/>
      <c r="J5661" s="145"/>
    </row>
    <row r="5662" spans="1:10" ht="45">
      <c r="A5662" s="558">
        <v>89447</v>
      </c>
      <c r="B5662" s="66" t="s">
        <v>17405</v>
      </c>
      <c r="C5662" s="67" t="s">
        <v>20</v>
      </c>
      <c r="D5662" s="563" t="s">
        <v>15155</v>
      </c>
      <c r="E5662" s="558" t="s">
        <v>6</v>
      </c>
      <c r="F5662" s="564">
        <v>9.99</v>
      </c>
      <c r="G5662" s="564">
        <v>10.09</v>
      </c>
      <c r="H5662" s="145"/>
      <c r="I5662" s="145"/>
      <c r="J5662" s="145"/>
    </row>
    <row r="5663" spans="1:10" ht="45">
      <c r="A5663" s="558">
        <v>89403</v>
      </c>
      <c r="B5663" s="66" t="s">
        <v>17405</v>
      </c>
      <c r="C5663" s="67" t="s">
        <v>20</v>
      </c>
      <c r="D5663" s="563" t="s">
        <v>15156</v>
      </c>
      <c r="E5663" s="558" t="s">
        <v>6</v>
      </c>
      <c r="F5663" s="564">
        <v>18.22</v>
      </c>
      <c r="G5663" s="564">
        <v>19.04</v>
      </c>
      <c r="H5663" s="145"/>
      <c r="I5663" s="145"/>
      <c r="J5663" s="145"/>
    </row>
    <row r="5664" spans="1:10" ht="45">
      <c r="A5664" s="558">
        <v>89357</v>
      </c>
      <c r="B5664" s="66" t="s">
        <v>17405</v>
      </c>
      <c r="C5664" s="67" t="s">
        <v>20</v>
      </c>
      <c r="D5664" s="563" t="s">
        <v>15157</v>
      </c>
      <c r="E5664" s="558" t="s">
        <v>6</v>
      </c>
      <c r="F5664" s="564">
        <v>31.34</v>
      </c>
      <c r="G5664" s="564">
        <v>33.32</v>
      </c>
      <c r="H5664" s="145"/>
      <c r="I5664" s="145"/>
      <c r="J5664" s="145"/>
    </row>
    <row r="5665" spans="1:10" ht="45">
      <c r="A5665" s="558">
        <v>89448</v>
      </c>
      <c r="B5665" s="66" t="s">
        <v>17405</v>
      </c>
      <c r="C5665" s="67" t="s">
        <v>20</v>
      </c>
      <c r="D5665" s="563" t="s">
        <v>15158</v>
      </c>
      <c r="E5665" s="558" t="s">
        <v>6</v>
      </c>
      <c r="F5665" s="564">
        <v>15.26</v>
      </c>
      <c r="G5665" s="564">
        <v>15.39</v>
      </c>
      <c r="H5665" s="145"/>
      <c r="I5665" s="145"/>
      <c r="J5665" s="145"/>
    </row>
    <row r="5666" spans="1:10" ht="45">
      <c r="A5666" s="558">
        <v>103978</v>
      </c>
      <c r="B5666" s="66" t="s">
        <v>17405</v>
      </c>
      <c r="C5666" s="67" t="s">
        <v>20</v>
      </c>
      <c r="D5666" s="563" t="s">
        <v>15159</v>
      </c>
      <c r="E5666" s="558" t="s">
        <v>6</v>
      </c>
      <c r="F5666" s="564">
        <v>24.94</v>
      </c>
      <c r="G5666" s="564">
        <v>25.92</v>
      </c>
      <c r="H5666" s="145"/>
      <c r="I5666" s="145"/>
      <c r="J5666" s="145"/>
    </row>
    <row r="5667" spans="1:10" ht="45">
      <c r="A5667" s="558">
        <v>89449</v>
      </c>
      <c r="B5667" s="66" t="s">
        <v>17405</v>
      </c>
      <c r="C5667" s="67" t="s">
        <v>20</v>
      </c>
      <c r="D5667" s="563" t="s">
        <v>15160</v>
      </c>
      <c r="E5667" s="558" t="s">
        <v>6</v>
      </c>
      <c r="F5667" s="564">
        <v>16.88</v>
      </c>
      <c r="G5667" s="564">
        <v>17.03</v>
      </c>
      <c r="H5667" s="145"/>
      <c r="I5667" s="145"/>
      <c r="J5667" s="145"/>
    </row>
    <row r="5668" spans="1:10" ht="45">
      <c r="A5668" s="558">
        <v>103979</v>
      </c>
      <c r="B5668" s="66" t="s">
        <v>17405</v>
      </c>
      <c r="C5668" s="67" t="s">
        <v>20</v>
      </c>
      <c r="D5668" s="563" t="s">
        <v>15161</v>
      </c>
      <c r="E5668" s="558" t="s">
        <v>6</v>
      </c>
      <c r="F5668" s="564">
        <v>28.44</v>
      </c>
      <c r="G5668" s="564">
        <v>29.6</v>
      </c>
      <c r="H5668" s="145"/>
      <c r="I5668" s="145"/>
      <c r="J5668" s="145"/>
    </row>
    <row r="5669" spans="1:10" ht="45">
      <c r="A5669" s="558">
        <v>89450</v>
      </c>
      <c r="B5669" s="66" t="s">
        <v>17405</v>
      </c>
      <c r="C5669" s="67" t="s">
        <v>20</v>
      </c>
      <c r="D5669" s="563" t="s">
        <v>15162</v>
      </c>
      <c r="E5669" s="558" t="s">
        <v>6</v>
      </c>
      <c r="F5669" s="564">
        <v>26.99</v>
      </c>
      <c r="G5669" s="564">
        <v>27.17</v>
      </c>
      <c r="H5669" s="145"/>
      <c r="I5669" s="145"/>
      <c r="J5669" s="145"/>
    </row>
    <row r="5670" spans="1:10" ht="45">
      <c r="A5670" s="558">
        <v>89451</v>
      </c>
      <c r="B5670" s="66" t="s">
        <v>17405</v>
      </c>
      <c r="C5670" s="67" t="s">
        <v>20</v>
      </c>
      <c r="D5670" s="563" t="s">
        <v>15163</v>
      </c>
      <c r="E5670" s="558" t="s">
        <v>6</v>
      </c>
      <c r="F5670" s="564">
        <v>43.9</v>
      </c>
      <c r="G5670" s="564">
        <v>44.12</v>
      </c>
      <c r="H5670" s="145"/>
      <c r="I5670" s="145"/>
      <c r="J5670" s="145"/>
    </row>
    <row r="5671" spans="1:10" ht="45">
      <c r="A5671" s="558">
        <v>89452</v>
      </c>
      <c r="B5671" s="66" t="s">
        <v>17405</v>
      </c>
      <c r="C5671" s="67" t="s">
        <v>20</v>
      </c>
      <c r="D5671" s="563" t="s">
        <v>15164</v>
      </c>
      <c r="E5671" s="558" t="s">
        <v>6</v>
      </c>
      <c r="F5671" s="564">
        <v>60.42</v>
      </c>
      <c r="G5671" s="564">
        <v>60.67</v>
      </c>
      <c r="H5671" s="145"/>
      <c r="I5671" s="145"/>
      <c r="J5671" s="145"/>
    </row>
    <row r="5672" spans="1:10" ht="54">
      <c r="A5672" s="558">
        <v>89394</v>
      </c>
      <c r="B5672" s="66" t="s">
        <v>17405</v>
      </c>
      <c r="C5672" s="67" t="s">
        <v>20</v>
      </c>
      <c r="D5672" s="563" t="s">
        <v>15165</v>
      </c>
      <c r="E5672" s="558" t="s">
        <v>2778</v>
      </c>
      <c r="F5672" s="564">
        <v>17.72</v>
      </c>
      <c r="G5672" s="564">
        <v>18.420000000000002</v>
      </c>
      <c r="H5672" s="145"/>
      <c r="I5672" s="145"/>
      <c r="J5672" s="145"/>
    </row>
    <row r="5673" spans="1:10" ht="54">
      <c r="A5673" s="558">
        <v>89396</v>
      </c>
      <c r="B5673" s="66" t="s">
        <v>17405</v>
      </c>
      <c r="C5673" s="67" t="s">
        <v>20</v>
      </c>
      <c r="D5673" s="563" t="s">
        <v>15166</v>
      </c>
      <c r="E5673" s="558" t="s">
        <v>2778</v>
      </c>
      <c r="F5673" s="564">
        <v>19.420000000000002</v>
      </c>
      <c r="G5673" s="564">
        <v>20.190000000000001</v>
      </c>
      <c r="H5673" s="145"/>
      <c r="I5673" s="145"/>
      <c r="J5673" s="145"/>
    </row>
    <row r="5674" spans="1:10" ht="54">
      <c r="A5674" s="558">
        <v>90374</v>
      </c>
      <c r="B5674" s="66" t="s">
        <v>17405</v>
      </c>
      <c r="C5674" s="67" t="s">
        <v>20</v>
      </c>
      <c r="D5674" s="563" t="s">
        <v>15167</v>
      </c>
      <c r="E5674" s="558" t="s">
        <v>2778</v>
      </c>
      <c r="F5674" s="564">
        <v>21.07</v>
      </c>
      <c r="G5674" s="564">
        <v>21.88</v>
      </c>
      <c r="H5674" s="145"/>
      <c r="I5674" s="145"/>
      <c r="J5674" s="145"/>
    </row>
    <row r="5675" spans="1:10" ht="54">
      <c r="A5675" s="558">
        <v>89444</v>
      </c>
      <c r="B5675" s="66" t="s">
        <v>17405</v>
      </c>
      <c r="C5675" s="67" t="s">
        <v>20</v>
      </c>
      <c r="D5675" s="563" t="s">
        <v>15168</v>
      </c>
      <c r="E5675" s="558" t="s">
        <v>2778</v>
      </c>
      <c r="F5675" s="564">
        <v>22.92</v>
      </c>
      <c r="G5675" s="564">
        <v>23.73</v>
      </c>
      <c r="H5675" s="145"/>
      <c r="I5675" s="145"/>
      <c r="J5675" s="145"/>
    </row>
    <row r="5676" spans="1:10" ht="54">
      <c r="A5676" s="558">
        <v>89399</v>
      </c>
      <c r="B5676" s="66" t="s">
        <v>17405</v>
      </c>
      <c r="C5676" s="67" t="s">
        <v>20</v>
      </c>
      <c r="D5676" s="563" t="s">
        <v>15169</v>
      </c>
      <c r="E5676" s="558" t="s">
        <v>2778</v>
      </c>
      <c r="F5676" s="564">
        <v>23.54</v>
      </c>
      <c r="G5676" s="564">
        <v>24.4</v>
      </c>
      <c r="H5676" s="145"/>
      <c r="I5676" s="145"/>
      <c r="J5676" s="145"/>
    </row>
    <row r="5677" spans="1:10" ht="54">
      <c r="A5677" s="558">
        <v>89442</v>
      </c>
      <c r="B5677" s="66" t="s">
        <v>17405</v>
      </c>
      <c r="C5677" s="67" t="s">
        <v>20</v>
      </c>
      <c r="D5677" s="563" t="s">
        <v>5494</v>
      </c>
      <c r="E5677" s="558" t="s">
        <v>2778</v>
      </c>
      <c r="F5677" s="564">
        <v>13.33</v>
      </c>
      <c r="G5677" s="564">
        <v>14.06</v>
      </c>
      <c r="H5677" s="145"/>
      <c r="I5677" s="145"/>
      <c r="J5677" s="145"/>
    </row>
    <row r="5678" spans="1:10" ht="54">
      <c r="A5678" s="558">
        <v>89397</v>
      </c>
      <c r="B5678" s="66" t="s">
        <v>17405</v>
      </c>
      <c r="C5678" s="67" t="s">
        <v>20</v>
      </c>
      <c r="D5678" s="563" t="s">
        <v>5466</v>
      </c>
      <c r="E5678" s="558" t="s">
        <v>2778</v>
      </c>
      <c r="F5678" s="564">
        <v>14.33</v>
      </c>
      <c r="G5678" s="564">
        <v>15.14</v>
      </c>
      <c r="H5678" s="145"/>
      <c r="I5678" s="145"/>
      <c r="J5678" s="145"/>
    </row>
    <row r="5679" spans="1:10" ht="45">
      <c r="A5679" s="558">
        <v>89622</v>
      </c>
      <c r="B5679" s="66" t="s">
        <v>17405</v>
      </c>
      <c r="C5679" s="67" t="s">
        <v>20</v>
      </c>
      <c r="D5679" s="563" t="s">
        <v>5588</v>
      </c>
      <c r="E5679" s="558" t="s">
        <v>2778</v>
      </c>
      <c r="F5679" s="564">
        <v>13.31</v>
      </c>
      <c r="G5679" s="564">
        <v>13.76</v>
      </c>
      <c r="H5679" s="145"/>
      <c r="I5679" s="145"/>
      <c r="J5679" s="145"/>
    </row>
    <row r="5680" spans="1:10" ht="54">
      <c r="A5680" s="558">
        <v>89445</v>
      </c>
      <c r="B5680" s="66" t="s">
        <v>17405</v>
      </c>
      <c r="C5680" s="67" t="s">
        <v>20</v>
      </c>
      <c r="D5680" s="563" t="s">
        <v>5496</v>
      </c>
      <c r="E5680" s="558" t="s">
        <v>2778</v>
      </c>
      <c r="F5680" s="564">
        <v>18</v>
      </c>
      <c r="G5680" s="564">
        <v>18.87</v>
      </c>
      <c r="H5680" s="145"/>
      <c r="I5680" s="145"/>
      <c r="J5680" s="145"/>
    </row>
    <row r="5681" spans="1:10" ht="54">
      <c r="A5681" s="558">
        <v>89400</v>
      </c>
      <c r="B5681" s="66" t="s">
        <v>17405</v>
      </c>
      <c r="C5681" s="67" t="s">
        <v>20</v>
      </c>
      <c r="D5681" s="563" t="s">
        <v>5468</v>
      </c>
      <c r="E5681" s="558" t="s">
        <v>2778</v>
      </c>
      <c r="F5681" s="564">
        <v>19.170000000000002</v>
      </c>
      <c r="G5681" s="564">
        <v>20.13</v>
      </c>
      <c r="H5681" s="145"/>
      <c r="I5681" s="145"/>
      <c r="J5681" s="145"/>
    </row>
    <row r="5682" spans="1:10" ht="45">
      <c r="A5682" s="558">
        <v>89624</v>
      </c>
      <c r="B5682" s="66" t="s">
        <v>17405</v>
      </c>
      <c r="C5682" s="67" t="s">
        <v>20</v>
      </c>
      <c r="D5682" s="563" t="s">
        <v>5590</v>
      </c>
      <c r="E5682" s="558" t="s">
        <v>2778</v>
      </c>
      <c r="F5682" s="564">
        <v>16.89</v>
      </c>
      <c r="G5682" s="564">
        <v>17.43</v>
      </c>
      <c r="H5682" s="145"/>
      <c r="I5682" s="145"/>
      <c r="J5682" s="145"/>
    </row>
    <row r="5683" spans="1:10" ht="54">
      <c r="A5683" s="558">
        <v>104012</v>
      </c>
      <c r="B5683" s="66" t="s">
        <v>17405</v>
      </c>
      <c r="C5683" s="67" t="s">
        <v>20</v>
      </c>
      <c r="D5683" s="563" t="s">
        <v>5874</v>
      </c>
      <c r="E5683" s="558" t="s">
        <v>2778</v>
      </c>
      <c r="F5683" s="564">
        <v>22.3</v>
      </c>
      <c r="G5683" s="564">
        <v>23.32</v>
      </c>
      <c r="H5683" s="145"/>
      <c r="I5683" s="145"/>
      <c r="J5683" s="145"/>
    </row>
    <row r="5684" spans="1:10" ht="45">
      <c r="A5684" s="558">
        <v>89627</v>
      </c>
      <c r="B5684" s="66" t="s">
        <v>17405</v>
      </c>
      <c r="C5684" s="67" t="s">
        <v>20</v>
      </c>
      <c r="D5684" s="563" t="s">
        <v>5593</v>
      </c>
      <c r="E5684" s="558" t="s">
        <v>2778</v>
      </c>
      <c r="F5684" s="564">
        <v>18.899999999999999</v>
      </c>
      <c r="G5684" s="564">
        <v>19.47</v>
      </c>
      <c r="H5684" s="145"/>
      <c r="I5684" s="145"/>
      <c r="J5684" s="145"/>
    </row>
    <row r="5685" spans="1:10" ht="54">
      <c r="A5685" s="558">
        <v>104006</v>
      </c>
      <c r="B5685" s="66" t="s">
        <v>17405</v>
      </c>
      <c r="C5685" s="67" t="s">
        <v>20</v>
      </c>
      <c r="D5685" s="563" t="s">
        <v>5869</v>
      </c>
      <c r="E5685" s="558" t="s">
        <v>2778</v>
      </c>
      <c r="F5685" s="564">
        <v>23.87</v>
      </c>
      <c r="G5685" s="564">
        <v>24.88</v>
      </c>
      <c r="H5685" s="145"/>
      <c r="I5685" s="145"/>
      <c r="J5685" s="145"/>
    </row>
    <row r="5686" spans="1:10" ht="45">
      <c r="A5686" s="558">
        <v>89626</v>
      </c>
      <c r="B5686" s="66" t="s">
        <v>17405</v>
      </c>
      <c r="C5686" s="67" t="s">
        <v>20</v>
      </c>
      <c r="D5686" s="563" t="s">
        <v>5592</v>
      </c>
      <c r="E5686" s="558" t="s">
        <v>2778</v>
      </c>
      <c r="F5686" s="564">
        <v>28.04</v>
      </c>
      <c r="G5686" s="564">
        <v>28.71</v>
      </c>
      <c r="H5686" s="145"/>
      <c r="I5686" s="145"/>
      <c r="J5686" s="145"/>
    </row>
    <row r="5687" spans="1:10" ht="54">
      <c r="A5687" s="558">
        <v>104005</v>
      </c>
      <c r="B5687" s="66" t="s">
        <v>17405</v>
      </c>
      <c r="C5687" s="67" t="s">
        <v>20</v>
      </c>
      <c r="D5687" s="563" t="s">
        <v>5868</v>
      </c>
      <c r="E5687" s="558" t="s">
        <v>2778</v>
      </c>
      <c r="F5687" s="564">
        <v>34.340000000000003</v>
      </c>
      <c r="G5687" s="564">
        <v>35.56</v>
      </c>
      <c r="H5687" s="145"/>
      <c r="I5687" s="145"/>
      <c r="J5687" s="145"/>
    </row>
    <row r="5688" spans="1:10" ht="54">
      <c r="A5688" s="558">
        <v>89439</v>
      </c>
      <c r="B5688" s="66" t="s">
        <v>17405</v>
      </c>
      <c r="C5688" s="67" t="s">
        <v>20</v>
      </c>
      <c r="D5688" s="563" t="s">
        <v>15170</v>
      </c>
      <c r="E5688" s="558" t="s">
        <v>2778</v>
      </c>
      <c r="F5688" s="564">
        <v>11.26</v>
      </c>
      <c r="G5688" s="564">
        <v>11.95</v>
      </c>
      <c r="H5688" s="145"/>
      <c r="I5688" s="145"/>
      <c r="J5688" s="145"/>
    </row>
    <row r="5689" spans="1:10" ht="45">
      <c r="A5689" s="558">
        <v>89421</v>
      </c>
      <c r="B5689" s="66" t="s">
        <v>17405</v>
      </c>
      <c r="C5689" s="67" t="s">
        <v>20</v>
      </c>
      <c r="D5689" s="563" t="s">
        <v>5484</v>
      </c>
      <c r="E5689" s="558" t="s">
        <v>2778</v>
      </c>
      <c r="F5689" s="564">
        <v>10.84</v>
      </c>
      <c r="G5689" s="564">
        <v>11.18</v>
      </c>
      <c r="H5689" s="145"/>
      <c r="I5689" s="145"/>
      <c r="J5689" s="145"/>
    </row>
    <row r="5690" spans="1:10" ht="45">
      <c r="A5690" s="558">
        <v>89375</v>
      </c>
      <c r="B5690" s="66" t="s">
        <v>17405</v>
      </c>
      <c r="C5690" s="67" t="s">
        <v>20</v>
      </c>
      <c r="D5690" s="563" t="s">
        <v>5457</v>
      </c>
      <c r="E5690" s="558" t="s">
        <v>2778</v>
      </c>
      <c r="F5690" s="564">
        <v>11.31</v>
      </c>
      <c r="G5690" s="564">
        <v>11.69</v>
      </c>
      <c r="H5690" s="145"/>
      <c r="I5690" s="145"/>
      <c r="J5690" s="145"/>
    </row>
    <row r="5691" spans="1:10" ht="45">
      <c r="A5691" s="558">
        <v>89536</v>
      </c>
      <c r="B5691" s="66" t="s">
        <v>17405</v>
      </c>
      <c r="C5691" s="67" t="s">
        <v>20</v>
      </c>
      <c r="D5691" s="563" t="s">
        <v>5538</v>
      </c>
      <c r="E5691" s="558" t="s">
        <v>2778</v>
      </c>
      <c r="F5691" s="564">
        <v>10.88</v>
      </c>
      <c r="G5691" s="564">
        <v>11.09</v>
      </c>
      <c r="H5691" s="145"/>
      <c r="I5691" s="145"/>
      <c r="J5691" s="145"/>
    </row>
    <row r="5692" spans="1:10" ht="45">
      <c r="A5692" s="558">
        <v>89428</v>
      </c>
      <c r="B5692" s="66" t="s">
        <v>17405</v>
      </c>
      <c r="C5692" s="67" t="s">
        <v>20</v>
      </c>
      <c r="D5692" s="563" t="s">
        <v>5488</v>
      </c>
      <c r="E5692" s="558" t="s">
        <v>2778</v>
      </c>
      <c r="F5692" s="564">
        <v>13.05</v>
      </c>
      <c r="G5692" s="564">
        <v>13.45</v>
      </c>
      <c r="H5692" s="145"/>
      <c r="I5692" s="145"/>
      <c r="J5692" s="145"/>
    </row>
    <row r="5693" spans="1:10" ht="45">
      <c r="A5693" s="558">
        <v>89382</v>
      </c>
      <c r="B5693" s="66" t="s">
        <v>17405</v>
      </c>
      <c r="C5693" s="67" t="s">
        <v>20</v>
      </c>
      <c r="D5693" s="563" t="s">
        <v>5461</v>
      </c>
      <c r="E5693" s="558" t="s">
        <v>2778</v>
      </c>
      <c r="F5693" s="564">
        <v>13.59</v>
      </c>
      <c r="G5693" s="564">
        <v>14.04</v>
      </c>
      <c r="H5693" s="145"/>
      <c r="I5693" s="145"/>
      <c r="J5693" s="145"/>
    </row>
    <row r="5694" spans="1:10" ht="45">
      <c r="A5694" s="558">
        <v>89552</v>
      </c>
      <c r="B5694" s="66" t="s">
        <v>17405</v>
      </c>
      <c r="C5694" s="67" t="s">
        <v>20</v>
      </c>
      <c r="D5694" s="563" t="s">
        <v>5548</v>
      </c>
      <c r="E5694" s="558" t="s">
        <v>2778</v>
      </c>
      <c r="F5694" s="564">
        <v>16.91</v>
      </c>
      <c r="G5694" s="564">
        <v>17.16</v>
      </c>
      <c r="H5694" s="145"/>
      <c r="I5694" s="145"/>
      <c r="J5694" s="145"/>
    </row>
    <row r="5695" spans="1:10" ht="45">
      <c r="A5695" s="558">
        <v>89435</v>
      </c>
      <c r="B5695" s="66" t="s">
        <v>17405</v>
      </c>
      <c r="C5695" s="67" t="s">
        <v>20</v>
      </c>
      <c r="D5695" s="563" t="s">
        <v>5491</v>
      </c>
      <c r="E5695" s="558" t="s">
        <v>2778</v>
      </c>
      <c r="F5695" s="564">
        <v>19.43</v>
      </c>
      <c r="G5695" s="564">
        <v>19.89</v>
      </c>
      <c r="H5695" s="145"/>
      <c r="I5695" s="145"/>
      <c r="J5695" s="145"/>
    </row>
    <row r="5696" spans="1:10" ht="45">
      <c r="A5696" s="558">
        <v>89390</v>
      </c>
      <c r="B5696" s="66" t="s">
        <v>17405</v>
      </c>
      <c r="C5696" s="67" t="s">
        <v>20</v>
      </c>
      <c r="D5696" s="563" t="s">
        <v>5463</v>
      </c>
      <c r="E5696" s="558" t="s">
        <v>2778</v>
      </c>
      <c r="F5696" s="564">
        <v>20.059999999999999</v>
      </c>
      <c r="G5696" s="564">
        <v>20.59</v>
      </c>
      <c r="H5696" s="145"/>
      <c r="I5696" s="145"/>
      <c r="J5696" s="145"/>
    </row>
    <row r="5697" spans="1:10" ht="45">
      <c r="A5697" s="558">
        <v>89568</v>
      </c>
      <c r="B5697" s="66" t="s">
        <v>17405</v>
      </c>
      <c r="C5697" s="67" t="s">
        <v>20</v>
      </c>
      <c r="D5697" s="563" t="s">
        <v>5560</v>
      </c>
      <c r="E5697" s="558" t="s">
        <v>2778</v>
      </c>
      <c r="F5697" s="564">
        <v>29.53</v>
      </c>
      <c r="G5697" s="564">
        <v>29.84</v>
      </c>
      <c r="H5697" s="145"/>
      <c r="I5697" s="145"/>
      <c r="J5697" s="145"/>
    </row>
    <row r="5698" spans="1:10" ht="45">
      <c r="A5698" s="558">
        <v>103990</v>
      </c>
      <c r="B5698" s="66" t="s">
        <v>17405</v>
      </c>
      <c r="C5698" s="67" t="s">
        <v>20</v>
      </c>
      <c r="D5698" s="563" t="s">
        <v>5861</v>
      </c>
      <c r="E5698" s="558" t="s">
        <v>2778</v>
      </c>
      <c r="F5698" s="564">
        <v>32.479999999999997</v>
      </c>
      <c r="G5698" s="564">
        <v>33.03</v>
      </c>
      <c r="H5698" s="145"/>
      <c r="I5698" s="145"/>
      <c r="J5698" s="145"/>
    </row>
    <row r="5699" spans="1:10" ht="45">
      <c r="A5699" s="558">
        <v>89594</v>
      </c>
      <c r="B5699" s="66" t="s">
        <v>17405</v>
      </c>
      <c r="C5699" s="67" t="s">
        <v>20</v>
      </c>
      <c r="D5699" s="563" t="s">
        <v>5576</v>
      </c>
      <c r="E5699" s="558" t="s">
        <v>2778</v>
      </c>
      <c r="F5699" s="564">
        <v>32.840000000000003</v>
      </c>
      <c r="G5699" s="564">
        <v>33.200000000000003</v>
      </c>
      <c r="H5699" s="145"/>
      <c r="I5699" s="145"/>
      <c r="J5699" s="145"/>
    </row>
    <row r="5700" spans="1:10" ht="45">
      <c r="A5700" s="558">
        <v>103997</v>
      </c>
      <c r="B5700" s="66" t="s">
        <v>17405</v>
      </c>
      <c r="C5700" s="67" t="s">
        <v>20</v>
      </c>
      <c r="D5700" s="563" t="s">
        <v>5865</v>
      </c>
      <c r="E5700" s="558" t="s">
        <v>2778</v>
      </c>
      <c r="F5700" s="564">
        <v>36.26</v>
      </c>
      <c r="G5700" s="564">
        <v>36.93</v>
      </c>
      <c r="H5700" s="145"/>
      <c r="I5700" s="145"/>
      <c r="J5700" s="145"/>
    </row>
    <row r="5701" spans="1:10" ht="45">
      <c r="A5701" s="558">
        <v>89609</v>
      </c>
      <c r="B5701" s="66" t="s">
        <v>17405</v>
      </c>
      <c r="C5701" s="67" t="s">
        <v>20</v>
      </c>
      <c r="D5701" s="563" t="s">
        <v>5581</v>
      </c>
      <c r="E5701" s="558" t="s">
        <v>2778</v>
      </c>
      <c r="F5701" s="564">
        <v>76.069999999999993</v>
      </c>
      <c r="G5701" s="564">
        <v>76.510000000000005</v>
      </c>
      <c r="H5701" s="145"/>
      <c r="I5701" s="145"/>
      <c r="J5701" s="145"/>
    </row>
    <row r="5702" spans="1:10" ht="45">
      <c r="A5702" s="558">
        <v>89612</v>
      </c>
      <c r="B5702" s="66" t="s">
        <v>17405</v>
      </c>
      <c r="C5702" s="67" t="s">
        <v>20</v>
      </c>
      <c r="D5702" s="563" t="s">
        <v>5583</v>
      </c>
      <c r="E5702" s="558" t="s">
        <v>2778</v>
      </c>
      <c r="F5702" s="564">
        <v>148.96</v>
      </c>
      <c r="G5702" s="564">
        <v>149.5</v>
      </c>
      <c r="H5702" s="145"/>
      <c r="I5702" s="145"/>
      <c r="J5702" s="145"/>
    </row>
    <row r="5703" spans="1:10" ht="45">
      <c r="A5703" s="558">
        <v>89615</v>
      </c>
      <c r="B5703" s="66" t="s">
        <v>17405</v>
      </c>
      <c r="C5703" s="67" t="s">
        <v>20</v>
      </c>
      <c r="D5703" s="563" t="s">
        <v>5585</v>
      </c>
      <c r="E5703" s="558" t="s">
        <v>2778</v>
      </c>
      <c r="F5703" s="564">
        <v>175.91</v>
      </c>
      <c r="G5703" s="564">
        <v>176.52</v>
      </c>
      <c r="H5703" s="145"/>
      <c r="I5703" s="145"/>
      <c r="J5703" s="145"/>
    </row>
    <row r="5704" spans="1:10" ht="45">
      <c r="A5704" s="558">
        <v>89747</v>
      </c>
      <c r="B5704" s="66" t="s">
        <v>17405</v>
      </c>
      <c r="C5704" s="67" t="s">
        <v>20</v>
      </c>
      <c r="D5704" s="563" t="s">
        <v>15171</v>
      </c>
      <c r="E5704" s="558" t="s">
        <v>2778</v>
      </c>
      <c r="F5704" s="564">
        <v>30.6</v>
      </c>
      <c r="G5704" s="564">
        <v>30.97</v>
      </c>
      <c r="H5704" s="145"/>
      <c r="I5704" s="145"/>
      <c r="J5704" s="145"/>
    </row>
    <row r="5705" spans="1:10" ht="45">
      <c r="A5705" s="558">
        <v>89656</v>
      </c>
      <c r="B5705" s="66" t="s">
        <v>17405</v>
      </c>
      <c r="C5705" s="67" t="s">
        <v>20</v>
      </c>
      <c r="D5705" s="563" t="s">
        <v>15172</v>
      </c>
      <c r="E5705" s="558" t="s">
        <v>2778</v>
      </c>
      <c r="F5705" s="564">
        <v>23.2</v>
      </c>
      <c r="G5705" s="564">
        <v>23.53</v>
      </c>
      <c r="H5705" s="145"/>
      <c r="I5705" s="145"/>
      <c r="J5705" s="145"/>
    </row>
    <row r="5706" spans="1:10" ht="45">
      <c r="A5706" s="558">
        <v>89663</v>
      </c>
      <c r="B5706" s="66" t="s">
        <v>17405</v>
      </c>
      <c r="C5706" s="67" t="s">
        <v>20</v>
      </c>
      <c r="D5706" s="563" t="s">
        <v>15173</v>
      </c>
      <c r="E5706" s="558" t="s">
        <v>2778</v>
      </c>
      <c r="F5706" s="564">
        <v>31.09</v>
      </c>
      <c r="G5706" s="564">
        <v>31.49</v>
      </c>
      <c r="H5706" s="145"/>
      <c r="I5706" s="145"/>
      <c r="J5706" s="145"/>
    </row>
    <row r="5707" spans="1:10" ht="54">
      <c r="A5707" s="558">
        <v>89759</v>
      </c>
      <c r="B5707" s="66" t="s">
        <v>17405</v>
      </c>
      <c r="C5707" s="67" t="s">
        <v>20</v>
      </c>
      <c r="D5707" s="563" t="s">
        <v>5630</v>
      </c>
      <c r="E5707" s="558" t="s">
        <v>2778</v>
      </c>
      <c r="F5707" s="564">
        <v>11.83</v>
      </c>
      <c r="G5707" s="564">
        <v>12.23</v>
      </c>
      <c r="H5707" s="145"/>
      <c r="I5707" s="145"/>
      <c r="J5707" s="145"/>
    </row>
    <row r="5708" spans="1:10" ht="54">
      <c r="A5708" s="558">
        <v>89832</v>
      </c>
      <c r="B5708" s="66" t="s">
        <v>17405</v>
      </c>
      <c r="C5708" s="67" t="s">
        <v>20</v>
      </c>
      <c r="D5708" s="563" t="s">
        <v>5640</v>
      </c>
      <c r="E5708" s="558" t="s">
        <v>2778</v>
      </c>
      <c r="F5708" s="564">
        <v>42.81</v>
      </c>
      <c r="G5708" s="564">
        <v>43.27</v>
      </c>
      <c r="H5708" s="145"/>
      <c r="I5708" s="145"/>
      <c r="J5708" s="145"/>
    </row>
    <row r="5709" spans="1:10" ht="45">
      <c r="A5709" s="558">
        <v>89666</v>
      </c>
      <c r="B5709" s="66" t="s">
        <v>17405</v>
      </c>
      <c r="C5709" s="67" t="s">
        <v>20</v>
      </c>
      <c r="D5709" s="563" t="s">
        <v>15174</v>
      </c>
      <c r="E5709" s="558" t="s">
        <v>2778</v>
      </c>
      <c r="F5709" s="564">
        <v>7.55</v>
      </c>
      <c r="G5709" s="564">
        <v>7.91</v>
      </c>
      <c r="H5709" s="145"/>
      <c r="I5709" s="145"/>
      <c r="J5709" s="145"/>
    </row>
    <row r="5710" spans="1:10" ht="45">
      <c r="A5710" s="558">
        <v>89678</v>
      </c>
      <c r="B5710" s="66" t="s">
        <v>17405</v>
      </c>
      <c r="C5710" s="67" t="s">
        <v>20</v>
      </c>
      <c r="D5710" s="563" t="s">
        <v>15175</v>
      </c>
      <c r="E5710" s="558" t="s">
        <v>2778</v>
      </c>
      <c r="F5710" s="564">
        <v>12.36</v>
      </c>
      <c r="G5710" s="564">
        <v>12.81</v>
      </c>
      <c r="H5710" s="145"/>
      <c r="I5710" s="145"/>
      <c r="J5710" s="145"/>
    </row>
    <row r="5711" spans="1:10" ht="54">
      <c r="A5711" s="558">
        <v>89764</v>
      </c>
      <c r="B5711" s="66" t="s">
        <v>17405</v>
      </c>
      <c r="C5711" s="67" t="s">
        <v>20</v>
      </c>
      <c r="D5711" s="563" t="s">
        <v>5634</v>
      </c>
      <c r="E5711" s="558" t="s">
        <v>2778</v>
      </c>
      <c r="F5711" s="564">
        <v>38.39</v>
      </c>
      <c r="G5711" s="564">
        <v>38.85</v>
      </c>
      <c r="H5711" s="145"/>
      <c r="I5711" s="145"/>
      <c r="J5711" s="145"/>
    </row>
    <row r="5712" spans="1:10" ht="45">
      <c r="A5712" s="558">
        <v>89689</v>
      </c>
      <c r="B5712" s="66" t="s">
        <v>17405</v>
      </c>
      <c r="C5712" s="67" t="s">
        <v>20</v>
      </c>
      <c r="D5712" s="563" t="s">
        <v>15176</v>
      </c>
      <c r="E5712" s="558" t="s">
        <v>2778</v>
      </c>
      <c r="F5712" s="564">
        <v>39</v>
      </c>
      <c r="G5712" s="564">
        <v>39.520000000000003</v>
      </c>
      <c r="H5712" s="145"/>
      <c r="I5712" s="145"/>
      <c r="J5712" s="145"/>
    </row>
    <row r="5713" spans="1:10" ht="45">
      <c r="A5713" s="558">
        <v>89655</v>
      </c>
      <c r="B5713" s="66" t="s">
        <v>17405</v>
      </c>
      <c r="C5713" s="67" t="s">
        <v>20</v>
      </c>
      <c r="D5713" s="563" t="s">
        <v>15177</v>
      </c>
      <c r="E5713" s="558" t="s">
        <v>2778</v>
      </c>
      <c r="F5713" s="564">
        <v>24.91</v>
      </c>
      <c r="G5713" s="564">
        <v>25.24</v>
      </c>
      <c r="H5713" s="145"/>
      <c r="I5713" s="145"/>
      <c r="J5713" s="145"/>
    </row>
    <row r="5714" spans="1:10" ht="45">
      <c r="A5714" s="558">
        <v>89662</v>
      </c>
      <c r="B5714" s="66" t="s">
        <v>17405</v>
      </c>
      <c r="C5714" s="67" t="s">
        <v>20</v>
      </c>
      <c r="D5714" s="563" t="s">
        <v>15178</v>
      </c>
      <c r="E5714" s="558" t="s">
        <v>2778</v>
      </c>
      <c r="F5714" s="564">
        <v>32.270000000000003</v>
      </c>
      <c r="G5714" s="564">
        <v>32.630000000000003</v>
      </c>
      <c r="H5714" s="145"/>
      <c r="I5714" s="145"/>
      <c r="J5714" s="145"/>
    </row>
    <row r="5715" spans="1:10" ht="45">
      <c r="A5715" s="558">
        <v>89758</v>
      </c>
      <c r="B5715" s="66" t="s">
        <v>17405</v>
      </c>
      <c r="C5715" s="67" t="s">
        <v>20</v>
      </c>
      <c r="D5715" s="563" t="s">
        <v>15179</v>
      </c>
      <c r="E5715" s="558" t="s">
        <v>2778</v>
      </c>
      <c r="F5715" s="564">
        <v>38.15</v>
      </c>
      <c r="G5715" s="564">
        <v>38.549999999999997</v>
      </c>
      <c r="H5715" s="145"/>
      <c r="I5715" s="145"/>
      <c r="J5715" s="145"/>
    </row>
    <row r="5716" spans="1:10" ht="45">
      <c r="A5716" s="558">
        <v>89676</v>
      </c>
      <c r="B5716" s="66" t="s">
        <v>17405</v>
      </c>
      <c r="C5716" s="67" t="s">
        <v>20</v>
      </c>
      <c r="D5716" s="563" t="s">
        <v>15180</v>
      </c>
      <c r="E5716" s="558" t="s">
        <v>2778</v>
      </c>
      <c r="F5716" s="564">
        <v>38.24</v>
      </c>
      <c r="G5716" s="564">
        <v>38.700000000000003</v>
      </c>
      <c r="H5716" s="145"/>
      <c r="I5716" s="145"/>
      <c r="J5716" s="145"/>
    </row>
    <row r="5717" spans="1:10" ht="45">
      <c r="A5717" s="558">
        <v>89818</v>
      </c>
      <c r="B5717" s="66" t="s">
        <v>17405</v>
      </c>
      <c r="C5717" s="67" t="s">
        <v>20</v>
      </c>
      <c r="D5717" s="563" t="s">
        <v>15181</v>
      </c>
      <c r="E5717" s="558" t="s">
        <v>2778</v>
      </c>
      <c r="F5717" s="564">
        <v>55.3</v>
      </c>
      <c r="G5717" s="564">
        <v>55.56</v>
      </c>
      <c r="H5717" s="145"/>
      <c r="I5717" s="145"/>
      <c r="J5717" s="145"/>
    </row>
    <row r="5718" spans="1:10" ht="45">
      <c r="A5718" s="558">
        <v>89763</v>
      </c>
      <c r="B5718" s="66" t="s">
        <v>17405</v>
      </c>
      <c r="C5718" s="67" t="s">
        <v>20</v>
      </c>
      <c r="D5718" s="563" t="s">
        <v>15182</v>
      </c>
      <c r="E5718" s="558" t="s">
        <v>2778</v>
      </c>
      <c r="F5718" s="564">
        <v>57.85</v>
      </c>
      <c r="G5718" s="564">
        <v>58.34</v>
      </c>
      <c r="H5718" s="145"/>
      <c r="I5718" s="145"/>
      <c r="J5718" s="145"/>
    </row>
    <row r="5719" spans="1:10" ht="45">
      <c r="A5719" s="558">
        <v>89686</v>
      </c>
      <c r="B5719" s="66" t="s">
        <v>17405</v>
      </c>
      <c r="C5719" s="67" t="s">
        <v>20</v>
      </c>
      <c r="D5719" s="563" t="s">
        <v>15183</v>
      </c>
      <c r="E5719" s="558" t="s">
        <v>2778</v>
      </c>
      <c r="F5719" s="564">
        <v>58.5</v>
      </c>
      <c r="G5719" s="564">
        <v>59.05</v>
      </c>
      <c r="H5719" s="145"/>
      <c r="I5719" s="145"/>
      <c r="J5719" s="145"/>
    </row>
    <row r="5720" spans="1:10" ht="45">
      <c r="A5720" s="558">
        <v>104029</v>
      </c>
      <c r="B5720" s="66" t="s">
        <v>17405</v>
      </c>
      <c r="C5720" s="67" t="s">
        <v>20</v>
      </c>
      <c r="D5720" s="563" t="s">
        <v>8254</v>
      </c>
      <c r="E5720" s="558" t="s">
        <v>2778</v>
      </c>
      <c r="F5720" s="564">
        <v>69.66</v>
      </c>
      <c r="G5720" s="564">
        <v>70.2</v>
      </c>
      <c r="H5720" s="145"/>
      <c r="I5720" s="145"/>
      <c r="J5720" s="145"/>
    </row>
    <row r="5721" spans="1:10" ht="45">
      <c r="A5721" s="558">
        <v>89831</v>
      </c>
      <c r="B5721" s="66" t="s">
        <v>17405</v>
      </c>
      <c r="C5721" s="67" t="s">
        <v>20</v>
      </c>
      <c r="D5721" s="563" t="s">
        <v>15184</v>
      </c>
      <c r="E5721" s="558" t="s">
        <v>2778</v>
      </c>
      <c r="F5721" s="564">
        <v>66.86</v>
      </c>
      <c r="G5721" s="564">
        <v>67.16</v>
      </c>
      <c r="H5721" s="145"/>
      <c r="I5721" s="145"/>
      <c r="J5721" s="145"/>
    </row>
    <row r="5722" spans="1:10" ht="45">
      <c r="A5722" s="558">
        <v>89668</v>
      </c>
      <c r="B5722" s="66" t="s">
        <v>17405</v>
      </c>
      <c r="C5722" s="67" t="s">
        <v>20</v>
      </c>
      <c r="D5722" s="563" t="s">
        <v>8085</v>
      </c>
      <c r="E5722" s="558" t="s">
        <v>2778</v>
      </c>
      <c r="F5722" s="564">
        <v>30.34</v>
      </c>
      <c r="G5722" s="564">
        <v>30.74</v>
      </c>
      <c r="H5722" s="145"/>
      <c r="I5722" s="145"/>
      <c r="J5722" s="145"/>
    </row>
    <row r="5723" spans="1:10" ht="45">
      <c r="A5723" s="558">
        <v>89639</v>
      </c>
      <c r="B5723" s="66" t="s">
        <v>17405</v>
      </c>
      <c r="C5723" s="67" t="s">
        <v>20</v>
      </c>
      <c r="D5723" s="563" t="s">
        <v>5601</v>
      </c>
      <c r="E5723" s="558" t="s">
        <v>2778</v>
      </c>
      <c r="F5723" s="564">
        <v>12.51</v>
      </c>
      <c r="G5723" s="564">
        <v>12.99</v>
      </c>
      <c r="H5723" s="145"/>
      <c r="I5723" s="145"/>
      <c r="J5723" s="145"/>
    </row>
    <row r="5724" spans="1:10" ht="45">
      <c r="A5724" s="558">
        <v>89721</v>
      </c>
      <c r="B5724" s="66" t="s">
        <v>17405</v>
      </c>
      <c r="C5724" s="67" t="s">
        <v>20</v>
      </c>
      <c r="D5724" s="563" t="s">
        <v>5629</v>
      </c>
      <c r="E5724" s="558" t="s">
        <v>2778</v>
      </c>
      <c r="F5724" s="564">
        <v>16.34</v>
      </c>
      <c r="G5724" s="564">
        <v>16.88</v>
      </c>
      <c r="H5724" s="145"/>
      <c r="I5724" s="145"/>
      <c r="J5724" s="145"/>
    </row>
    <row r="5725" spans="1:10" ht="45">
      <c r="A5725" s="558">
        <v>89643</v>
      </c>
      <c r="B5725" s="66" t="s">
        <v>17405</v>
      </c>
      <c r="C5725" s="67" t="s">
        <v>20</v>
      </c>
      <c r="D5725" s="563" t="s">
        <v>5604</v>
      </c>
      <c r="E5725" s="558" t="s">
        <v>2778</v>
      </c>
      <c r="F5725" s="564">
        <v>17.059999999999999</v>
      </c>
      <c r="G5725" s="564">
        <v>17.670000000000002</v>
      </c>
      <c r="H5725" s="145"/>
      <c r="I5725" s="145"/>
      <c r="J5725" s="145"/>
    </row>
    <row r="5726" spans="1:10" ht="45">
      <c r="A5726" s="558">
        <v>89727</v>
      </c>
      <c r="B5726" s="66" t="s">
        <v>17405</v>
      </c>
      <c r="C5726" s="67" t="s">
        <v>20</v>
      </c>
      <c r="D5726" s="563" t="s">
        <v>15185</v>
      </c>
      <c r="E5726" s="558" t="s">
        <v>2778</v>
      </c>
      <c r="F5726" s="564">
        <v>24.95</v>
      </c>
      <c r="G5726" s="564">
        <v>25.59</v>
      </c>
      <c r="H5726" s="145"/>
      <c r="I5726" s="145"/>
      <c r="J5726" s="145"/>
    </row>
    <row r="5727" spans="1:10" ht="45">
      <c r="A5727" s="558">
        <v>89648</v>
      </c>
      <c r="B5727" s="66" t="s">
        <v>17405</v>
      </c>
      <c r="C5727" s="67" t="s">
        <v>20</v>
      </c>
      <c r="D5727" s="563" t="s">
        <v>15186</v>
      </c>
      <c r="E5727" s="558" t="s">
        <v>2778</v>
      </c>
      <c r="F5727" s="564">
        <v>25.81</v>
      </c>
      <c r="G5727" s="564">
        <v>26.53</v>
      </c>
      <c r="H5727" s="145"/>
      <c r="I5727" s="145"/>
      <c r="J5727" s="145"/>
    </row>
    <row r="5728" spans="1:10" ht="45">
      <c r="A5728" s="558">
        <v>89749</v>
      </c>
      <c r="B5728" s="66" t="s">
        <v>17405</v>
      </c>
      <c r="C5728" s="67" t="s">
        <v>20</v>
      </c>
      <c r="D5728" s="563" t="s">
        <v>15187</v>
      </c>
      <c r="E5728" s="558" t="s">
        <v>2778</v>
      </c>
      <c r="F5728" s="564">
        <v>17.2</v>
      </c>
      <c r="G5728" s="564">
        <v>17.57</v>
      </c>
      <c r="H5728" s="145"/>
      <c r="I5728" s="145"/>
      <c r="J5728" s="145"/>
    </row>
    <row r="5729" spans="1:10" ht="45">
      <c r="A5729" s="558">
        <v>89657</v>
      </c>
      <c r="B5729" s="66" t="s">
        <v>17405</v>
      </c>
      <c r="C5729" s="67" t="s">
        <v>20</v>
      </c>
      <c r="D5729" s="563" t="s">
        <v>15188</v>
      </c>
      <c r="E5729" s="558" t="s">
        <v>2778</v>
      </c>
      <c r="F5729" s="564">
        <v>14.33</v>
      </c>
      <c r="G5729" s="564">
        <v>14.66</v>
      </c>
      <c r="H5729" s="145"/>
      <c r="I5729" s="145"/>
      <c r="J5729" s="145"/>
    </row>
    <row r="5730" spans="1:10" ht="45">
      <c r="A5730" s="558">
        <v>89664</v>
      </c>
      <c r="B5730" s="66" t="s">
        <v>17405</v>
      </c>
      <c r="C5730" s="67" t="s">
        <v>20</v>
      </c>
      <c r="D5730" s="563" t="s">
        <v>15189</v>
      </c>
      <c r="E5730" s="558" t="s">
        <v>2778</v>
      </c>
      <c r="F5730" s="564">
        <v>17.690000000000001</v>
      </c>
      <c r="G5730" s="564">
        <v>18.09</v>
      </c>
      <c r="H5730" s="145"/>
      <c r="I5730" s="145"/>
      <c r="J5730" s="145"/>
    </row>
    <row r="5731" spans="1:10" ht="45">
      <c r="A5731" s="558">
        <v>89638</v>
      </c>
      <c r="B5731" s="66" t="s">
        <v>17405</v>
      </c>
      <c r="C5731" s="67" t="s">
        <v>20</v>
      </c>
      <c r="D5731" s="563" t="s">
        <v>5600</v>
      </c>
      <c r="E5731" s="558" t="s">
        <v>2778</v>
      </c>
      <c r="F5731" s="564">
        <v>11.84</v>
      </c>
      <c r="G5731" s="564">
        <v>12.32</v>
      </c>
      <c r="H5731" s="145"/>
      <c r="I5731" s="145"/>
      <c r="J5731" s="145"/>
    </row>
    <row r="5732" spans="1:10" ht="45">
      <c r="A5732" s="558">
        <v>89720</v>
      </c>
      <c r="B5732" s="66" t="s">
        <v>17405</v>
      </c>
      <c r="C5732" s="67" t="s">
        <v>20</v>
      </c>
      <c r="D5732" s="563" t="s">
        <v>15190</v>
      </c>
      <c r="E5732" s="558" t="s">
        <v>2778</v>
      </c>
      <c r="F5732" s="564">
        <v>15.01</v>
      </c>
      <c r="G5732" s="564">
        <v>15.55</v>
      </c>
      <c r="H5732" s="145"/>
      <c r="I5732" s="145"/>
      <c r="J5732" s="145"/>
    </row>
    <row r="5733" spans="1:10" ht="45">
      <c r="A5733" s="558">
        <v>89642</v>
      </c>
      <c r="B5733" s="66" t="s">
        <v>17405</v>
      </c>
      <c r="C5733" s="67" t="s">
        <v>20</v>
      </c>
      <c r="D5733" s="563" t="s">
        <v>5603</v>
      </c>
      <c r="E5733" s="558" t="s">
        <v>2778</v>
      </c>
      <c r="F5733" s="564">
        <v>15.73</v>
      </c>
      <c r="G5733" s="564">
        <v>16.34</v>
      </c>
      <c r="H5733" s="145"/>
      <c r="I5733" s="145"/>
      <c r="J5733" s="145"/>
    </row>
    <row r="5734" spans="1:10" ht="45">
      <c r="A5734" s="558">
        <v>89725</v>
      </c>
      <c r="B5734" s="66" t="s">
        <v>17405</v>
      </c>
      <c r="C5734" s="67" t="s">
        <v>20</v>
      </c>
      <c r="D5734" s="563" t="s">
        <v>15191</v>
      </c>
      <c r="E5734" s="558" t="s">
        <v>2778</v>
      </c>
      <c r="F5734" s="564">
        <v>19.739999999999998</v>
      </c>
      <c r="G5734" s="564">
        <v>20.38</v>
      </c>
      <c r="H5734" s="145"/>
      <c r="I5734" s="145"/>
      <c r="J5734" s="145"/>
    </row>
    <row r="5735" spans="1:10" ht="45">
      <c r="A5735" s="558">
        <v>89647</v>
      </c>
      <c r="B5735" s="66" t="s">
        <v>17405</v>
      </c>
      <c r="C5735" s="67" t="s">
        <v>20</v>
      </c>
      <c r="D5735" s="563" t="s">
        <v>15192</v>
      </c>
      <c r="E5735" s="558" t="s">
        <v>2778</v>
      </c>
      <c r="F5735" s="564">
        <v>20.6</v>
      </c>
      <c r="G5735" s="564">
        <v>21.32</v>
      </c>
      <c r="H5735" s="145"/>
      <c r="I5735" s="145"/>
      <c r="J5735" s="145"/>
    </row>
    <row r="5736" spans="1:10" ht="45">
      <c r="A5736" s="558">
        <v>89780</v>
      </c>
      <c r="B5736" s="66" t="s">
        <v>17405</v>
      </c>
      <c r="C5736" s="67" t="s">
        <v>20</v>
      </c>
      <c r="D5736" s="563" t="s">
        <v>5639</v>
      </c>
      <c r="E5736" s="558" t="s">
        <v>2778</v>
      </c>
      <c r="F5736" s="564">
        <v>24.72</v>
      </c>
      <c r="G5736" s="564">
        <v>25.12</v>
      </c>
      <c r="H5736" s="145"/>
      <c r="I5736" s="145"/>
      <c r="J5736" s="145"/>
    </row>
    <row r="5737" spans="1:10" ht="45">
      <c r="A5737" s="558">
        <v>89734</v>
      </c>
      <c r="B5737" s="66" t="s">
        <v>17405</v>
      </c>
      <c r="C5737" s="67" t="s">
        <v>20</v>
      </c>
      <c r="D5737" s="563" t="s">
        <v>15193</v>
      </c>
      <c r="E5737" s="558" t="s">
        <v>2778</v>
      </c>
      <c r="F5737" s="564">
        <v>28.68</v>
      </c>
      <c r="G5737" s="564">
        <v>29.43</v>
      </c>
      <c r="H5737" s="145"/>
      <c r="I5737" s="145"/>
      <c r="J5737" s="145"/>
    </row>
    <row r="5738" spans="1:10" ht="45">
      <c r="A5738" s="558">
        <v>89650</v>
      </c>
      <c r="B5738" s="66" t="s">
        <v>17405</v>
      </c>
      <c r="C5738" s="67" t="s">
        <v>20</v>
      </c>
      <c r="D5738" s="563" t="s">
        <v>15194</v>
      </c>
      <c r="E5738" s="558" t="s">
        <v>2778</v>
      </c>
      <c r="F5738" s="564">
        <v>29.69</v>
      </c>
      <c r="G5738" s="564">
        <v>30.53</v>
      </c>
      <c r="H5738" s="145"/>
      <c r="I5738" s="145"/>
      <c r="J5738" s="145"/>
    </row>
    <row r="5739" spans="1:10" ht="45">
      <c r="A5739" s="558">
        <v>89787</v>
      </c>
      <c r="B5739" s="66" t="s">
        <v>17405</v>
      </c>
      <c r="C5739" s="67" t="s">
        <v>20</v>
      </c>
      <c r="D5739" s="563" t="s">
        <v>15195</v>
      </c>
      <c r="E5739" s="558" t="s">
        <v>2778</v>
      </c>
      <c r="F5739" s="564">
        <v>37.11</v>
      </c>
      <c r="G5739" s="564">
        <v>37.58</v>
      </c>
      <c r="H5739" s="145"/>
      <c r="I5739" s="145"/>
      <c r="J5739" s="145"/>
    </row>
    <row r="5740" spans="1:10" ht="45">
      <c r="A5740" s="558">
        <v>104024</v>
      </c>
      <c r="B5740" s="66" t="s">
        <v>17405</v>
      </c>
      <c r="C5740" s="67" t="s">
        <v>20</v>
      </c>
      <c r="D5740" s="563" t="s">
        <v>8250</v>
      </c>
      <c r="E5740" s="558" t="s">
        <v>2778</v>
      </c>
      <c r="F5740" s="564">
        <v>41.54</v>
      </c>
      <c r="G5740" s="564">
        <v>42.41</v>
      </c>
      <c r="H5740" s="145"/>
      <c r="I5740" s="145"/>
      <c r="J5740" s="145"/>
    </row>
    <row r="5741" spans="1:10" ht="45">
      <c r="A5741" s="558">
        <v>89789</v>
      </c>
      <c r="B5741" s="66" t="s">
        <v>17405</v>
      </c>
      <c r="C5741" s="67" t="s">
        <v>20</v>
      </c>
      <c r="D5741" s="563" t="s">
        <v>15196</v>
      </c>
      <c r="E5741" s="558" t="s">
        <v>2778</v>
      </c>
      <c r="F5741" s="564">
        <v>69.39</v>
      </c>
      <c r="G5741" s="564">
        <v>69.98</v>
      </c>
      <c r="H5741" s="145"/>
      <c r="I5741" s="145"/>
      <c r="J5741" s="145"/>
    </row>
    <row r="5742" spans="1:10" ht="45">
      <c r="A5742" s="558">
        <v>89791</v>
      </c>
      <c r="B5742" s="66" t="s">
        <v>17405</v>
      </c>
      <c r="C5742" s="67" t="s">
        <v>20</v>
      </c>
      <c r="D5742" s="563" t="s">
        <v>15197</v>
      </c>
      <c r="E5742" s="558" t="s">
        <v>2778</v>
      </c>
      <c r="F5742" s="564">
        <v>158.33000000000001</v>
      </c>
      <c r="G5742" s="564">
        <v>159.12</v>
      </c>
      <c r="H5742" s="145"/>
      <c r="I5742" s="145"/>
      <c r="J5742" s="145"/>
    </row>
    <row r="5743" spans="1:10" ht="45">
      <c r="A5743" s="558">
        <v>89793</v>
      </c>
      <c r="B5743" s="66" t="s">
        <v>17405</v>
      </c>
      <c r="C5743" s="67" t="s">
        <v>20</v>
      </c>
      <c r="D5743" s="563" t="s">
        <v>15198</v>
      </c>
      <c r="E5743" s="558" t="s">
        <v>2778</v>
      </c>
      <c r="F5743" s="564">
        <v>228.69</v>
      </c>
      <c r="G5743" s="564">
        <v>229.63</v>
      </c>
      <c r="H5743" s="145"/>
      <c r="I5743" s="145"/>
      <c r="J5743" s="145"/>
    </row>
    <row r="5744" spans="1:10" ht="45">
      <c r="A5744" s="558">
        <v>89637</v>
      </c>
      <c r="B5744" s="66" t="s">
        <v>17405</v>
      </c>
      <c r="C5744" s="67" t="s">
        <v>20</v>
      </c>
      <c r="D5744" s="563" t="s">
        <v>5599</v>
      </c>
      <c r="E5744" s="558" t="s">
        <v>2778</v>
      </c>
      <c r="F5744" s="564">
        <v>10.89</v>
      </c>
      <c r="G5744" s="564">
        <v>11.37</v>
      </c>
      <c r="H5744" s="145"/>
      <c r="I5744" s="145"/>
      <c r="J5744" s="145"/>
    </row>
    <row r="5745" spans="1:10" ht="45">
      <c r="A5745" s="558">
        <v>89719</v>
      </c>
      <c r="B5745" s="66" t="s">
        <v>17405</v>
      </c>
      <c r="C5745" s="67" t="s">
        <v>20</v>
      </c>
      <c r="D5745" s="563" t="s">
        <v>15199</v>
      </c>
      <c r="E5745" s="558" t="s">
        <v>2778</v>
      </c>
      <c r="F5745" s="564">
        <v>13.34</v>
      </c>
      <c r="G5745" s="564">
        <v>13.88</v>
      </c>
      <c r="H5745" s="145"/>
      <c r="I5745" s="145"/>
      <c r="J5745" s="145"/>
    </row>
    <row r="5746" spans="1:10" ht="45">
      <c r="A5746" s="558">
        <v>89641</v>
      </c>
      <c r="B5746" s="66" t="s">
        <v>17405</v>
      </c>
      <c r="C5746" s="67" t="s">
        <v>20</v>
      </c>
      <c r="D5746" s="563" t="s">
        <v>5602</v>
      </c>
      <c r="E5746" s="558" t="s">
        <v>2778</v>
      </c>
      <c r="F5746" s="564">
        <v>14.06</v>
      </c>
      <c r="G5746" s="564">
        <v>14.67</v>
      </c>
      <c r="H5746" s="145"/>
      <c r="I5746" s="145"/>
      <c r="J5746" s="145"/>
    </row>
    <row r="5747" spans="1:10" ht="45">
      <c r="A5747" s="558">
        <v>89723</v>
      </c>
      <c r="B5747" s="66" t="s">
        <v>17405</v>
      </c>
      <c r="C5747" s="67" t="s">
        <v>20</v>
      </c>
      <c r="D5747" s="563" t="s">
        <v>15200</v>
      </c>
      <c r="E5747" s="558" t="s">
        <v>2778</v>
      </c>
      <c r="F5747" s="564">
        <v>20.43</v>
      </c>
      <c r="G5747" s="564">
        <v>21.07</v>
      </c>
      <c r="H5747" s="145"/>
      <c r="I5747" s="145"/>
      <c r="J5747" s="145"/>
    </row>
    <row r="5748" spans="1:10" ht="45">
      <c r="A5748" s="558">
        <v>89646</v>
      </c>
      <c r="B5748" s="66" t="s">
        <v>17405</v>
      </c>
      <c r="C5748" s="67" t="s">
        <v>20</v>
      </c>
      <c r="D5748" s="563" t="s">
        <v>5605</v>
      </c>
      <c r="E5748" s="558" t="s">
        <v>2778</v>
      </c>
      <c r="F5748" s="564">
        <v>21.29</v>
      </c>
      <c r="G5748" s="564">
        <v>22.01</v>
      </c>
      <c r="H5748" s="145"/>
      <c r="I5748" s="145"/>
      <c r="J5748" s="145"/>
    </row>
    <row r="5749" spans="1:10" ht="45">
      <c r="A5749" s="558">
        <v>89777</v>
      </c>
      <c r="B5749" s="66" t="s">
        <v>17405</v>
      </c>
      <c r="C5749" s="67" t="s">
        <v>20</v>
      </c>
      <c r="D5749" s="563" t="s">
        <v>15201</v>
      </c>
      <c r="E5749" s="558" t="s">
        <v>2778</v>
      </c>
      <c r="F5749" s="564">
        <v>26.43</v>
      </c>
      <c r="G5749" s="564">
        <v>26.83</v>
      </c>
      <c r="H5749" s="145"/>
      <c r="I5749" s="145"/>
      <c r="J5749" s="145"/>
    </row>
    <row r="5750" spans="1:10" ht="45">
      <c r="A5750" s="558">
        <v>89729</v>
      </c>
      <c r="B5750" s="66" t="s">
        <v>17405</v>
      </c>
      <c r="C5750" s="67" t="s">
        <v>20</v>
      </c>
      <c r="D5750" s="563" t="s">
        <v>15202</v>
      </c>
      <c r="E5750" s="558" t="s">
        <v>2778</v>
      </c>
      <c r="F5750" s="564">
        <v>30.39</v>
      </c>
      <c r="G5750" s="564">
        <v>31.14</v>
      </c>
      <c r="H5750" s="145"/>
      <c r="I5750" s="145"/>
      <c r="J5750" s="145"/>
    </row>
    <row r="5751" spans="1:10" ht="45">
      <c r="A5751" s="558">
        <v>89649</v>
      </c>
      <c r="B5751" s="66" t="s">
        <v>17405</v>
      </c>
      <c r="C5751" s="67" t="s">
        <v>20</v>
      </c>
      <c r="D5751" s="563" t="s">
        <v>15203</v>
      </c>
      <c r="E5751" s="558" t="s">
        <v>2778</v>
      </c>
      <c r="F5751" s="564">
        <v>31.4</v>
      </c>
      <c r="G5751" s="564">
        <v>32.24</v>
      </c>
      <c r="H5751" s="145"/>
      <c r="I5751" s="145"/>
      <c r="J5751" s="145"/>
    </row>
    <row r="5752" spans="1:10" ht="45">
      <c r="A5752" s="558">
        <v>89781</v>
      </c>
      <c r="B5752" s="66" t="s">
        <v>17405</v>
      </c>
      <c r="C5752" s="67" t="s">
        <v>20</v>
      </c>
      <c r="D5752" s="563" t="s">
        <v>15204</v>
      </c>
      <c r="E5752" s="558" t="s">
        <v>2778</v>
      </c>
      <c r="F5752" s="564">
        <v>37.53</v>
      </c>
      <c r="G5752" s="564">
        <v>38</v>
      </c>
      <c r="H5752" s="145"/>
      <c r="I5752" s="145"/>
      <c r="J5752" s="145"/>
    </row>
    <row r="5753" spans="1:10" ht="45">
      <c r="A5753" s="558">
        <v>104023</v>
      </c>
      <c r="B5753" s="66" t="s">
        <v>17405</v>
      </c>
      <c r="C5753" s="67" t="s">
        <v>20</v>
      </c>
      <c r="D5753" s="563" t="s">
        <v>8249</v>
      </c>
      <c r="E5753" s="558" t="s">
        <v>2778</v>
      </c>
      <c r="F5753" s="564">
        <v>41.96</v>
      </c>
      <c r="G5753" s="564">
        <v>42.83</v>
      </c>
      <c r="H5753" s="145"/>
      <c r="I5753" s="145"/>
      <c r="J5753" s="145"/>
    </row>
    <row r="5754" spans="1:10" ht="45">
      <c r="A5754" s="558">
        <v>89788</v>
      </c>
      <c r="B5754" s="66" t="s">
        <v>17405</v>
      </c>
      <c r="C5754" s="67" t="s">
        <v>20</v>
      </c>
      <c r="D5754" s="563" t="s">
        <v>15205</v>
      </c>
      <c r="E5754" s="558" t="s">
        <v>2778</v>
      </c>
      <c r="F5754" s="564">
        <v>81.849999999999994</v>
      </c>
      <c r="G5754" s="564">
        <v>82.44</v>
      </c>
      <c r="H5754" s="145"/>
      <c r="I5754" s="145"/>
      <c r="J5754" s="145"/>
    </row>
    <row r="5755" spans="1:10" ht="45">
      <c r="A5755" s="558">
        <v>89790</v>
      </c>
      <c r="B5755" s="66" t="s">
        <v>17405</v>
      </c>
      <c r="C5755" s="67" t="s">
        <v>20</v>
      </c>
      <c r="D5755" s="563" t="s">
        <v>15206</v>
      </c>
      <c r="E5755" s="558" t="s">
        <v>2778</v>
      </c>
      <c r="F5755" s="564">
        <v>163.97</v>
      </c>
      <c r="G5755" s="564">
        <v>164.76</v>
      </c>
      <c r="H5755" s="145"/>
      <c r="I5755" s="145"/>
      <c r="J5755" s="145"/>
    </row>
    <row r="5756" spans="1:10" ht="45">
      <c r="A5756" s="558">
        <v>89792</v>
      </c>
      <c r="B5756" s="66" t="s">
        <v>17405</v>
      </c>
      <c r="C5756" s="67" t="s">
        <v>20</v>
      </c>
      <c r="D5756" s="563" t="s">
        <v>15207</v>
      </c>
      <c r="E5756" s="558" t="s">
        <v>2778</v>
      </c>
      <c r="F5756" s="564">
        <v>193.62</v>
      </c>
      <c r="G5756" s="564">
        <v>194.56</v>
      </c>
      <c r="H5756" s="145"/>
      <c r="I5756" s="145"/>
      <c r="J5756" s="145"/>
    </row>
    <row r="5757" spans="1:10" ht="54">
      <c r="A5757" s="558">
        <v>89640</v>
      </c>
      <c r="B5757" s="66" t="s">
        <v>17405</v>
      </c>
      <c r="C5757" s="67" t="s">
        <v>20</v>
      </c>
      <c r="D5757" s="563" t="s">
        <v>8081</v>
      </c>
      <c r="E5757" s="558" t="s">
        <v>2778</v>
      </c>
      <c r="F5757" s="564">
        <v>19.73</v>
      </c>
      <c r="G5757" s="564">
        <v>20.21</v>
      </c>
      <c r="H5757" s="145"/>
      <c r="I5757" s="145"/>
      <c r="J5757" s="145"/>
    </row>
    <row r="5758" spans="1:10" ht="54">
      <c r="A5758" s="558">
        <v>89644</v>
      </c>
      <c r="B5758" s="66" t="s">
        <v>17405</v>
      </c>
      <c r="C5758" s="67" t="s">
        <v>20</v>
      </c>
      <c r="D5758" s="563" t="s">
        <v>8082</v>
      </c>
      <c r="E5758" s="558" t="s">
        <v>2778</v>
      </c>
      <c r="F5758" s="564">
        <v>24.09</v>
      </c>
      <c r="G5758" s="564">
        <v>24.63</v>
      </c>
      <c r="H5758" s="145"/>
      <c r="I5758" s="145"/>
      <c r="J5758" s="145"/>
    </row>
    <row r="5759" spans="1:10" ht="54">
      <c r="A5759" s="558">
        <v>89645</v>
      </c>
      <c r="B5759" s="66" t="s">
        <v>17405</v>
      </c>
      <c r="C5759" s="67" t="s">
        <v>20</v>
      </c>
      <c r="D5759" s="563" t="s">
        <v>8083</v>
      </c>
      <c r="E5759" s="558" t="s">
        <v>2778</v>
      </c>
      <c r="F5759" s="564">
        <v>33.69</v>
      </c>
      <c r="G5759" s="564">
        <v>34.28</v>
      </c>
      <c r="H5759" s="145"/>
      <c r="I5759" s="145"/>
      <c r="J5759" s="145"/>
    </row>
    <row r="5760" spans="1:10" ht="45">
      <c r="A5760" s="558">
        <v>89652</v>
      </c>
      <c r="B5760" s="66" t="s">
        <v>17405</v>
      </c>
      <c r="C5760" s="67" t="s">
        <v>20</v>
      </c>
      <c r="D5760" s="563" t="s">
        <v>15208</v>
      </c>
      <c r="E5760" s="558" t="s">
        <v>2778</v>
      </c>
      <c r="F5760" s="564">
        <v>12.63</v>
      </c>
      <c r="G5760" s="564">
        <v>12.96</v>
      </c>
      <c r="H5760" s="145"/>
      <c r="I5760" s="145"/>
      <c r="J5760" s="145"/>
    </row>
    <row r="5761" spans="1:10" ht="45">
      <c r="A5761" s="558">
        <v>89738</v>
      </c>
      <c r="B5761" s="66" t="s">
        <v>17405</v>
      </c>
      <c r="C5761" s="67" t="s">
        <v>20</v>
      </c>
      <c r="D5761" s="563" t="s">
        <v>15209</v>
      </c>
      <c r="E5761" s="558" t="s">
        <v>2778</v>
      </c>
      <c r="F5761" s="564">
        <v>17.27</v>
      </c>
      <c r="G5761" s="564">
        <v>17.64</v>
      </c>
      <c r="H5761" s="145"/>
      <c r="I5761" s="145"/>
      <c r="J5761" s="145"/>
    </row>
    <row r="5762" spans="1:10" ht="45">
      <c r="A5762" s="558">
        <v>89659</v>
      </c>
      <c r="B5762" s="66" t="s">
        <v>17405</v>
      </c>
      <c r="C5762" s="67" t="s">
        <v>20</v>
      </c>
      <c r="D5762" s="563" t="s">
        <v>15210</v>
      </c>
      <c r="E5762" s="558" t="s">
        <v>2778</v>
      </c>
      <c r="F5762" s="564">
        <v>17.760000000000002</v>
      </c>
      <c r="G5762" s="564">
        <v>18.16</v>
      </c>
      <c r="H5762" s="145"/>
      <c r="I5762" s="145"/>
      <c r="J5762" s="145"/>
    </row>
    <row r="5763" spans="1:10" ht="45">
      <c r="A5763" s="558">
        <v>89756</v>
      </c>
      <c r="B5763" s="66" t="s">
        <v>17405</v>
      </c>
      <c r="C5763" s="67" t="s">
        <v>20</v>
      </c>
      <c r="D5763" s="563" t="s">
        <v>15211</v>
      </c>
      <c r="E5763" s="558" t="s">
        <v>2778</v>
      </c>
      <c r="F5763" s="564">
        <v>23.94</v>
      </c>
      <c r="G5763" s="564">
        <v>24.36</v>
      </c>
      <c r="H5763" s="145"/>
      <c r="I5763" s="145"/>
      <c r="J5763" s="145"/>
    </row>
    <row r="5764" spans="1:10" ht="45">
      <c r="A5764" s="558">
        <v>89672</v>
      </c>
      <c r="B5764" s="66" t="s">
        <v>17405</v>
      </c>
      <c r="C5764" s="67" t="s">
        <v>20</v>
      </c>
      <c r="D5764" s="563" t="s">
        <v>15212</v>
      </c>
      <c r="E5764" s="558" t="s">
        <v>2778</v>
      </c>
      <c r="F5764" s="564">
        <v>24.51</v>
      </c>
      <c r="G5764" s="564">
        <v>24.98</v>
      </c>
      <c r="H5764" s="145"/>
      <c r="I5764" s="145"/>
      <c r="J5764" s="145"/>
    </row>
    <row r="5765" spans="1:10" ht="45">
      <c r="A5765" s="558">
        <v>89815</v>
      </c>
      <c r="B5765" s="66" t="s">
        <v>17405</v>
      </c>
      <c r="C5765" s="67" t="s">
        <v>20</v>
      </c>
      <c r="D5765" s="563" t="s">
        <v>15213</v>
      </c>
      <c r="E5765" s="558" t="s">
        <v>2778</v>
      </c>
      <c r="F5765" s="564">
        <v>29.35</v>
      </c>
      <c r="G5765" s="564">
        <v>29.62</v>
      </c>
      <c r="H5765" s="145"/>
      <c r="I5765" s="145"/>
      <c r="J5765" s="145"/>
    </row>
    <row r="5766" spans="1:10" ht="45">
      <c r="A5766" s="558">
        <v>89761</v>
      </c>
      <c r="B5766" s="66" t="s">
        <v>17405</v>
      </c>
      <c r="C5766" s="67" t="s">
        <v>20</v>
      </c>
      <c r="D5766" s="563" t="s">
        <v>5632</v>
      </c>
      <c r="E5766" s="558" t="s">
        <v>2778</v>
      </c>
      <c r="F5766" s="564">
        <v>31.97</v>
      </c>
      <c r="G5766" s="564">
        <v>32.479999999999997</v>
      </c>
      <c r="H5766" s="145"/>
      <c r="I5766" s="145"/>
      <c r="J5766" s="145"/>
    </row>
    <row r="5767" spans="1:10" ht="45">
      <c r="A5767" s="558">
        <v>89682</v>
      </c>
      <c r="B5767" s="66" t="s">
        <v>17405</v>
      </c>
      <c r="C5767" s="67" t="s">
        <v>20</v>
      </c>
      <c r="D5767" s="563" t="s">
        <v>15214</v>
      </c>
      <c r="E5767" s="558" t="s">
        <v>2778</v>
      </c>
      <c r="F5767" s="564">
        <v>32.64</v>
      </c>
      <c r="G5767" s="564">
        <v>33.21</v>
      </c>
      <c r="H5767" s="145"/>
      <c r="I5767" s="145"/>
      <c r="J5767" s="145"/>
    </row>
    <row r="5768" spans="1:10" ht="45">
      <c r="A5768" s="558">
        <v>89824</v>
      </c>
      <c r="B5768" s="66" t="s">
        <v>17405</v>
      </c>
      <c r="C5768" s="67" t="s">
        <v>20</v>
      </c>
      <c r="D5768" s="563" t="s">
        <v>15215</v>
      </c>
      <c r="E5768" s="558" t="s">
        <v>2778</v>
      </c>
      <c r="F5768" s="564">
        <v>39.96</v>
      </c>
      <c r="G5768" s="564">
        <v>40.28</v>
      </c>
      <c r="H5768" s="145"/>
      <c r="I5768" s="145"/>
      <c r="J5768" s="145"/>
    </row>
    <row r="5769" spans="1:10" ht="45">
      <c r="A5769" s="558">
        <v>104026</v>
      </c>
      <c r="B5769" s="66" t="s">
        <v>17405</v>
      </c>
      <c r="C5769" s="67" t="s">
        <v>20</v>
      </c>
      <c r="D5769" s="563" t="s">
        <v>8252</v>
      </c>
      <c r="E5769" s="558" t="s">
        <v>2778</v>
      </c>
      <c r="F5769" s="564">
        <v>42.93</v>
      </c>
      <c r="G5769" s="564">
        <v>43.5</v>
      </c>
      <c r="H5769" s="145"/>
      <c r="I5769" s="145"/>
      <c r="J5769" s="145"/>
    </row>
    <row r="5770" spans="1:10" ht="54">
      <c r="A5770" s="558">
        <v>89740</v>
      </c>
      <c r="B5770" s="66" t="s">
        <v>17405</v>
      </c>
      <c r="C5770" s="67" t="s">
        <v>20</v>
      </c>
      <c r="D5770" s="563" t="s">
        <v>15216</v>
      </c>
      <c r="E5770" s="558" t="s">
        <v>2778</v>
      </c>
      <c r="F5770" s="564">
        <v>9.43</v>
      </c>
      <c r="G5770" s="564">
        <v>9.8000000000000007</v>
      </c>
      <c r="H5770" s="145"/>
      <c r="I5770" s="145"/>
      <c r="J5770" s="145"/>
    </row>
    <row r="5771" spans="1:10" ht="45">
      <c r="A5771" s="558">
        <v>89836</v>
      </c>
      <c r="B5771" s="66" t="s">
        <v>17405</v>
      </c>
      <c r="C5771" s="67" t="s">
        <v>20</v>
      </c>
      <c r="D5771" s="563" t="s">
        <v>15217</v>
      </c>
      <c r="E5771" s="558" t="s">
        <v>2778</v>
      </c>
      <c r="F5771" s="564">
        <v>207.1</v>
      </c>
      <c r="G5771" s="564">
        <v>207.47</v>
      </c>
      <c r="H5771" s="145"/>
      <c r="I5771" s="145"/>
      <c r="J5771" s="145"/>
    </row>
    <row r="5772" spans="1:10" ht="54">
      <c r="A5772" s="558">
        <v>89653</v>
      </c>
      <c r="B5772" s="66" t="s">
        <v>17405</v>
      </c>
      <c r="C5772" s="67" t="s">
        <v>20</v>
      </c>
      <c r="D5772" s="563" t="s">
        <v>8084</v>
      </c>
      <c r="E5772" s="558" t="s">
        <v>2778</v>
      </c>
      <c r="F5772" s="564">
        <v>18.010000000000002</v>
      </c>
      <c r="G5772" s="564">
        <v>18.34</v>
      </c>
      <c r="H5772" s="145"/>
      <c r="I5772" s="145"/>
      <c r="J5772" s="145"/>
    </row>
    <row r="5773" spans="1:10" ht="54">
      <c r="A5773" s="558">
        <v>89660</v>
      </c>
      <c r="B5773" s="66" t="s">
        <v>17405</v>
      </c>
      <c r="C5773" s="67" t="s">
        <v>20</v>
      </c>
      <c r="D5773" s="563" t="s">
        <v>5607</v>
      </c>
      <c r="E5773" s="558" t="s">
        <v>2778</v>
      </c>
      <c r="F5773" s="564">
        <v>9.93</v>
      </c>
      <c r="G5773" s="564">
        <v>10.36</v>
      </c>
      <c r="H5773" s="145"/>
      <c r="I5773" s="145"/>
      <c r="J5773" s="145"/>
    </row>
    <row r="5774" spans="1:10" ht="54">
      <c r="A5774" s="558">
        <v>104028</v>
      </c>
      <c r="B5774" s="66" t="s">
        <v>17405</v>
      </c>
      <c r="C5774" s="67" t="s">
        <v>20</v>
      </c>
      <c r="D5774" s="563" t="s">
        <v>8253</v>
      </c>
      <c r="E5774" s="558" t="s">
        <v>2778</v>
      </c>
      <c r="F5774" s="564">
        <v>134.43</v>
      </c>
      <c r="G5774" s="564">
        <v>134.97</v>
      </c>
      <c r="H5774" s="145"/>
      <c r="I5774" s="145"/>
      <c r="J5774" s="145"/>
    </row>
    <row r="5775" spans="1:10" ht="45">
      <c r="A5775" s="558">
        <v>89826</v>
      </c>
      <c r="B5775" s="66" t="s">
        <v>17405</v>
      </c>
      <c r="C5775" s="67" t="s">
        <v>20</v>
      </c>
      <c r="D5775" s="563" t="s">
        <v>15218</v>
      </c>
      <c r="E5775" s="558" t="s">
        <v>2778</v>
      </c>
      <c r="F5775" s="564">
        <v>131.63</v>
      </c>
      <c r="G5775" s="564">
        <v>131.93</v>
      </c>
      <c r="H5775" s="145"/>
      <c r="I5775" s="145"/>
      <c r="J5775" s="145"/>
    </row>
    <row r="5776" spans="1:10" ht="45">
      <c r="A5776" s="558">
        <v>89651</v>
      </c>
      <c r="B5776" s="66" t="s">
        <v>17405</v>
      </c>
      <c r="C5776" s="67" t="s">
        <v>20</v>
      </c>
      <c r="D5776" s="563" t="s">
        <v>5606</v>
      </c>
      <c r="E5776" s="558" t="s">
        <v>2778</v>
      </c>
      <c r="F5776" s="564">
        <v>7.33</v>
      </c>
      <c r="G5776" s="564">
        <v>7.66</v>
      </c>
      <c r="H5776" s="145"/>
      <c r="I5776" s="145"/>
      <c r="J5776" s="145"/>
    </row>
    <row r="5777" spans="1:10" ht="45">
      <c r="A5777" s="558">
        <v>89736</v>
      </c>
      <c r="B5777" s="66" t="s">
        <v>17405</v>
      </c>
      <c r="C5777" s="67" t="s">
        <v>20</v>
      </c>
      <c r="D5777" s="563" t="s">
        <v>15219</v>
      </c>
      <c r="E5777" s="558" t="s">
        <v>2778</v>
      </c>
      <c r="F5777" s="564">
        <v>9.27</v>
      </c>
      <c r="G5777" s="564">
        <v>9.64</v>
      </c>
      <c r="H5777" s="145"/>
      <c r="I5777" s="145"/>
      <c r="J5777" s="145"/>
    </row>
    <row r="5778" spans="1:10" ht="45">
      <c r="A5778" s="558">
        <v>89658</v>
      </c>
      <c r="B5778" s="66" t="s">
        <v>17405</v>
      </c>
      <c r="C5778" s="67" t="s">
        <v>20</v>
      </c>
      <c r="D5778" s="563" t="s">
        <v>15220</v>
      </c>
      <c r="E5778" s="558" t="s">
        <v>2778</v>
      </c>
      <c r="F5778" s="564">
        <v>9.76</v>
      </c>
      <c r="G5778" s="564">
        <v>10.16</v>
      </c>
      <c r="H5778" s="145"/>
      <c r="I5778" s="145"/>
      <c r="J5778" s="145"/>
    </row>
    <row r="5779" spans="1:10" ht="45">
      <c r="A5779" s="558">
        <v>89755</v>
      </c>
      <c r="B5779" s="66" t="s">
        <v>17405</v>
      </c>
      <c r="C5779" s="67" t="s">
        <v>20</v>
      </c>
      <c r="D5779" s="563" t="s">
        <v>15221</v>
      </c>
      <c r="E5779" s="558" t="s">
        <v>2778</v>
      </c>
      <c r="F5779" s="564">
        <v>13.98</v>
      </c>
      <c r="G5779" s="564">
        <v>14.4</v>
      </c>
      <c r="H5779" s="145"/>
      <c r="I5779" s="145"/>
      <c r="J5779" s="145"/>
    </row>
    <row r="5780" spans="1:10" ht="45">
      <c r="A5780" s="558">
        <v>89670</v>
      </c>
      <c r="B5780" s="66" t="s">
        <v>17405</v>
      </c>
      <c r="C5780" s="67" t="s">
        <v>20</v>
      </c>
      <c r="D5780" s="563" t="s">
        <v>15222</v>
      </c>
      <c r="E5780" s="558" t="s">
        <v>2778</v>
      </c>
      <c r="F5780" s="564">
        <v>14.55</v>
      </c>
      <c r="G5780" s="564">
        <v>15.02</v>
      </c>
      <c r="H5780" s="145"/>
      <c r="I5780" s="145"/>
      <c r="J5780" s="145"/>
    </row>
    <row r="5781" spans="1:10" ht="45">
      <c r="A5781" s="558">
        <v>89794</v>
      </c>
      <c r="B5781" s="66" t="s">
        <v>17405</v>
      </c>
      <c r="C5781" s="67" t="s">
        <v>20</v>
      </c>
      <c r="D5781" s="563" t="s">
        <v>15223</v>
      </c>
      <c r="E5781" s="558" t="s">
        <v>2778</v>
      </c>
      <c r="F5781" s="564">
        <v>19.96</v>
      </c>
      <c r="G5781" s="564">
        <v>20.23</v>
      </c>
      <c r="H5781" s="145"/>
      <c r="I5781" s="145"/>
      <c r="J5781" s="145"/>
    </row>
    <row r="5782" spans="1:10" ht="45">
      <c r="A5782" s="558">
        <v>89760</v>
      </c>
      <c r="B5782" s="66" t="s">
        <v>17405</v>
      </c>
      <c r="C5782" s="67" t="s">
        <v>20</v>
      </c>
      <c r="D5782" s="563" t="s">
        <v>5631</v>
      </c>
      <c r="E5782" s="558" t="s">
        <v>2778</v>
      </c>
      <c r="F5782" s="564">
        <v>22.58</v>
      </c>
      <c r="G5782" s="564">
        <v>23.09</v>
      </c>
      <c r="H5782" s="145"/>
      <c r="I5782" s="145"/>
      <c r="J5782" s="145"/>
    </row>
    <row r="5783" spans="1:10" ht="45">
      <c r="A5783" s="558">
        <v>89680</v>
      </c>
      <c r="B5783" s="66" t="s">
        <v>17405</v>
      </c>
      <c r="C5783" s="67" t="s">
        <v>20</v>
      </c>
      <c r="D5783" s="563" t="s">
        <v>15224</v>
      </c>
      <c r="E5783" s="558" t="s">
        <v>2778</v>
      </c>
      <c r="F5783" s="564">
        <v>23.25</v>
      </c>
      <c r="G5783" s="564">
        <v>23.82</v>
      </c>
      <c r="H5783" s="145"/>
      <c r="I5783" s="145"/>
      <c r="J5783" s="145"/>
    </row>
    <row r="5784" spans="1:10" ht="45">
      <c r="A5784" s="558">
        <v>89822</v>
      </c>
      <c r="B5784" s="66" t="s">
        <v>17405</v>
      </c>
      <c r="C5784" s="67" t="s">
        <v>20</v>
      </c>
      <c r="D5784" s="563" t="s">
        <v>15225</v>
      </c>
      <c r="E5784" s="558" t="s">
        <v>2778</v>
      </c>
      <c r="F5784" s="564">
        <v>26.15</v>
      </c>
      <c r="G5784" s="564">
        <v>26.47</v>
      </c>
      <c r="H5784" s="145"/>
      <c r="I5784" s="145"/>
      <c r="J5784" s="145"/>
    </row>
    <row r="5785" spans="1:10" ht="45">
      <c r="A5785" s="558">
        <v>104025</v>
      </c>
      <c r="B5785" s="66" t="s">
        <v>17405</v>
      </c>
      <c r="C5785" s="67" t="s">
        <v>20</v>
      </c>
      <c r="D5785" s="563" t="s">
        <v>8251</v>
      </c>
      <c r="E5785" s="558" t="s">
        <v>2778</v>
      </c>
      <c r="F5785" s="564">
        <v>29.12</v>
      </c>
      <c r="G5785" s="564">
        <v>29.69</v>
      </c>
      <c r="H5785" s="145"/>
      <c r="I5785" s="145"/>
      <c r="J5785" s="145"/>
    </row>
    <row r="5786" spans="1:10" ht="45">
      <c r="A5786" s="558">
        <v>89835</v>
      </c>
      <c r="B5786" s="66" t="s">
        <v>17405</v>
      </c>
      <c r="C5786" s="67" t="s">
        <v>20</v>
      </c>
      <c r="D5786" s="563" t="s">
        <v>15226</v>
      </c>
      <c r="E5786" s="558" t="s">
        <v>2778</v>
      </c>
      <c r="F5786" s="564">
        <v>45.27</v>
      </c>
      <c r="G5786" s="564">
        <v>45.67</v>
      </c>
      <c r="H5786" s="145"/>
      <c r="I5786" s="145"/>
      <c r="J5786" s="145"/>
    </row>
    <row r="5787" spans="1:10" ht="45">
      <c r="A5787" s="558">
        <v>89838</v>
      </c>
      <c r="B5787" s="66" t="s">
        <v>17405</v>
      </c>
      <c r="C5787" s="67" t="s">
        <v>20</v>
      </c>
      <c r="D5787" s="563" t="s">
        <v>15227</v>
      </c>
      <c r="E5787" s="558" t="s">
        <v>2778</v>
      </c>
      <c r="F5787" s="564">
        <v>158.75</v>
      </c>
      <c r="G5787" s="564">
        <v>159.28</v>
      </c>
      <c r="H5787" s="145"/>
      <c r="I5787" s="145"/>
      <c r="J5787" s="145"/>
    </row>
    <row r="5788" spans="1:10" ht="45">
      <c r="A5788" s="558">
        <v>89840</v>
      </c>
      <c r="B5788" s="66" t="s">
        <v>17405</v>
      </c>
      <c r="C5788" s="67" t="s">
        <v>20</v>
      </c>
      <c r="D5788" s="563" t="s">
        <v>15228</v>
      </c>
      <c r="E5788" s="558" t="s">
        <v>2778</v>
      </c>
      <c r="F5788" s="564">
        <v>186.87</v>
      </c>
      <c r="G5788" s="564">
        <v>187.5</v>
      </c>
      <c r="H5788" s="145"/>
      <c r="I5788" s="145"/>
      <c r="J5788" s="145"/>
    </row>
    <row r="5789" spans="1:10" ht="45">
      <c r="A5789" s="558">
        <v>104015</v>
      </c>
      <c r="B5789" s="66" t="s">
        <v>17405</v>
      </c>
      <c r="C5789" s="67" t="s">
        <v>20</v>
      </c>
      <c r="D5789" s="563" t="s">
        <v>5876</v>
      </c>
      <c r="E5789" s="558" t="s">
        <v>2778</v>
      </c>
      <c r="F5789" s="564">
        <v>16.87</v>
      </c>
      <c r="G5789" s="564">
        <v>17.61</v>
      </c>
      <c r="H5789" s="145"/>
      <c r="I5789" s="145"/>
      <c r="J5789" s="145"/>
    </row>
    <row r="5790" spans="1:10" ht="54">
      <c r="A5790" s="558">
        <v>104018</v>
      </c>
      <c r="B5790" s="66" t="s">
        <v>17405</v>
      </c>
      <c r="C5790" s="67" t="s">
        <v>20</v>
      </c>
      <c r="D5790" s="563" t="s">
        <v>7133</v>
      </c>
      <c r="E5790" s="558" t="s">
        <v>2778</v>
      </c>
      <c r="F5790" s="564">
        <v>21.65</v>
      </c>
      <c r="G5790" s="564">
        <v>22.44</v>
      </c>
      <c r="H5790" s="145"/>
      <c r="I5790" s="145"/>
      <c r="J5790" s="145"/>
    </row>
    <row r="5791" spans="1:10" ht="45">
      <c r="A5791" s="558">
        <v>104016</v>
      </c>
      <c r="B5791" s="66" t="s">
        <v>17405</v>
      </c>
      <c r="C5791" s="67" t="s">
        <v>20</v>
      </c>
      <c r="D5791" s="563" t="s">
        <v>5877</v>
      </c>
      <c r="E5791" s="558" t="s">
        <v>2778</v>
      </c>
      <c r="F5791" s="564">
        <v>22.71</v>
      </c>
      <c r="G5791" s="564">
        <v>23.59</v>
      </c>
      <c r="H5791" s="145"/>
      <c r="I5791" s="145"/>
      <c r="J5791" s="145"/>
    </row>
    <row r="5792" spans="1:10" ht="54">
      <c r="A5792" s="558">
        <v>104019</v>
      </c>
      <c r="B5792" s="66" t="s">
        <v>17405</v>
      </c>
      <c r="C5792" s="67" t="s">
        <v>20</v>
      </c>
      <c r="D5792" s="563" t="s">
        <v>5879</v>
      </c>
      <c r="E5792" s="558" t="s">
        <v>2778</v>
      </c>
      <c r="F5792" s="564">
        <v>45.39</v>
      </c>
      <c r="G5792" s="564">
        <v>46.32</v>
      </c>
      <c r="H5792" s="145"/>
      <c r="I5792" s="145"/>
      <c r="J5792" s="145"/>
    </row>
    <row r="5793" spans="1:10" ht="45">
      <c r="A5793" s="558">
        <v>104017</v>
      </c>
      <c r="B5793" s="66" t="s">
        <v>17405</v>
      </c>
      <c r="C5793" s="67" t="s">
        <v>20</v>
      </c>
      <c r="D5793" s="563" t="s">
        <v>5878</v>
      </c>
      <c r="E5793" s="558" t="s">
        <v>2778</v>
      </c>
      <c r="F5793" s="564">
        <v>46.63</v>
      </c>
      <c r="G5793" s="564">
        <v>47.67</v>
      </c>
      <c r="H5793" s="145"/>
      <c r="I5793" s="145"/>
      <c r="J5793" s="145"/>
    </row>
    <row r="5794" spans="1:10" ht="45">
      <c r="A5794" s="558">
        <v>104020</v>
      </c>
      <c r="B5794" s="66" t="s">
        <v>17405</v>
      </c>
      <c r="C5794" s="67" t="s">
        <v>20</v>
      </c>
      <c r="D5794" s="563" t="s">
        <v>5880</v>
      </c>
      <c r="E5794" s="558" t="s">
        <v>2778</v>
      </c>
      <c r="F5794" s="564">
        <v>57.55</v>
      </c>
      <c r="G5794" s="564">
        <v>58.14</v>
      </c>
      <c r="H5794" s="145"/>
      <c r="I5794" s="145"/>
      <c r="J5794" s="145"/>
    </row>
    <row r="5795" spans="1:10" ht="54">
      <c r="A5795" s="558">
        <v>104030</v>
      </c>
      <c r="B5795" s="66" t="s">
        <v>17405</v>
      </c>
      <c r="C5795" s="67" t="s">
        <v>20</v>
      </c>
      <c r="D5795" s="563" t="s">
        <v>5881</v>
      </c>
      <c r="E5795" s="558" t="s">
        <v>2778</v>
      </c>
      <c r="F5795" s="564">
        <v>63.14</v>
      </c>
      <c r="G5795" s="564">
        <v>64.22</v>
      </c>
      <c r="H5795" s="145"/>
      <c r="I5795" s="145"/>
      <c r="J5795" s="145"/>
    </row>
    <row r="5796" spans="1:10" ht="45">
      <c r="A5796" s="558">
        <v>89694</v>
      </c>
      <c r="B5796" s="66" t="s">
        <v>17405</v>
      </c>
      <c r="C5796" s="67" t="s">
        <v>20</v>
      </c>
      <c r="D5796" s="563" t="s">
        <v>15229</v>
      </c>
      <c r="E5796" s="558" t="s">
        <v>2778</v>
      </c>
      <c r="F5796" s="564">
        <v>20.81</v>
      </c>
      <c r="G5796" s="564">
        <v>21.46</v>
      </c>
      <c r="H5796" s="145"/>
      <c r="I5796" s="145"/>
      <c r="J5796" s="145"/>
    </row>
    <row r="5797" spans="1:10" ht="45">
      <c r="A5797" s="558">
        <v>89700</v>
      </c>
      <c r="B5797" s="66" t="s">
        <v>17405</v>
      </c>
      <c r="C5797" s="67" t="s">
        <v>20</v>
      </c>
      <c r="D5797" s="563" t="s">
        <v>15230</v>
      </c>
      <c r="E5797" s="558" t="s">
        <v>2778</v>
      </c>
      <c r="F5797" s="564">
        <v>23.8</v>
      </c>
      <c r="G5797" s="564">
        <v>24.54</v>
      </c>
      <c r="H5797" s="145"/>
      <c r="I5797" s="145"/>
      <c r="J5797" s="145"/>
    </row>
    <row r="5798" spans="1:10" ht="54">
      <c r="A5798" s="558">
        <v>89703</v>
      </c>
      <c r="B5798" s="66" t="s">
        <v>17405</v>
      </c>
      <c r="C5798" s="67" t="s">
        <v>20</v>
      </c>
      <c r="D5798" s="563" t="s">
        <v>8086</v>
      </c>
      <c r="E5798" s="558" t="s">
        <v>2778</v>
      </c>
      <c r="F5798" s="564">
        <v>49.6</v>
      </c>
      <c r="G5798" s="564">
        <v>50.39</v>
      </c>
      <c r="H5798" s="145"/>
      <c r="I5798" s="145"/>
      <c r="J5798" s="145"/>
    </row>
    <row r="5799" spans="1:10" ht="45">
      <c r="A5799" s="558">
        <v>89691</v>
      </c>
      <c r="B5799" s="66" t="s">
        <v>17405</v>
      </c>
      <c r="C5799" s="67" t="s">
        <v>20</v>
      </c>
      <c r="D5799" s="563" t="s">
        <v>5620</v>
      </c>
      <c r="E5799" s="558" t="s">
        <v>2778</v>
      </c>
      <c r="F5799" s="564">
        <v>14.01</v>
      </c>
      <c r="G5799" s="564">
        <v>14.66</v>
      </c>
      <c r="H5799" s="145"/>
      <c r="I5799" s="145"/>
      <c r="J5799" s="145"/>
    </row>
    <row r="5800" spans="1:10" ht="45">
      <c r="A5800" s="558">
        <v>89765</v>
      </c>
      <c r="B5800" s="66" t="s">
        <v>17405</v>
      </c>
      <c r="C5800" s="67" t="s">
        <v>20</v>
      </c>
      <c r="D5800" s="563" t="s">
        <v>5635</v>
      </c>
      <c r="E5800" s="558" t="s">
        <v>2778</v>
      </c>
      <c r="F5800" s="564">
        <v>17.3</v>
      </c>
      <c r="G5800" s="564">
        <v>18.03</v>
      </c>
      <c r="H5800" s="145"/>
      <c r="I5800" s="145"/>
      <c r="J5800" s="145"/>
    </row>
    <row r="5801" spans="1:10" ht="45">
      <c r="A5801" s="558">
        <v>89697</v>
      </c>
      <c r="B5801" s="66" t="s">
        <v>17405</v>
      </c>
      <c r="C5801" s="67" t="s">
        <v>20</v>
      </c>
      <c r="D5801" s="563" t="s">
        <v>5624</v>
      </c>
      <c r="E5801" s="558" t="s">
        <v>2778</v>
      </c>
      <c r="F5801" s="564">
        <v>18.27</v>
      </c>
      <c r="G5801" s="564">
        <v>19.079999999999998</v>
      </c>
      <c r="H5801" s="145"/>
      <c r="I5801" s="145"/>
      <c r="J5801" s="145"/>
    </row>
    <row r="5802" spans="1:10" ht="45">
      <c r="A5802" s="558">
        <v>89844</v>
      </c>
      <c r="B5802" s="66" t="s">
        <v>17405</v>
      </c>
      <c r="C5802" s="67" t="s">
        <v>20</v>
      </c>
      <c r="D5802" s="563" t="s">
        <v>15231</v>
      </c>
      <c r="E5802" s="558" t="s">
        <v>2778</v>
      </c>
      <c r="F5802" s="564">
        <v>65.33</v>
      </c>
      <c r="G5802" s="564">
        <v>65.97</v>
      </c>
      <c r="H5802" s="145"/>
      <c r="I5802" s="145"/>
      <c r="J5802" s="145"/>
    </row>
    <row r="5803" spans="1:10" ht="45">
      <c r="A5803" s="558">
        <v>104022</v>
      </c>
      <c r="B5803" s="66" t="s">
        <v>17405</v>
      </c>
      <c r="C5803" s="67" t="s">
        <v>20</v>
      </c>
      <c r="D5803" s="563" t="s">
        <v>15232</v>
      </c>
      <c r="E5803" s="558" t="s">
        <v>2778</v>
      </c>
      <c r="F5803" s="564">
        <v>71.25</v>
      </c>
      <c r="G5803" s="564">
        <v>72.400000000000006</v>
      </c>
      <c r="H5803" s="145"/>
      <c r="I5803" s="145"/>
      <c r="J5803" s="145"/>
    </row>
    <row r="5804" spans="1:10" ht="45">
      <c r="A5804" s="558">
        <v>89633</v>
      </c>
      <c r="B5804" s="66" t="s">
        <v>17405</v>
      </c>
      <c r="C5804" s="67" t="s">
        <v>20</v>
      </c>
      <c r="D5804" s="563" t="s">
        <v>5393</v>
      </c>
      <c r="E5804" s="558" t="s">
        <v>6</v>
      </c>
      <c r="F5804" s="564">
        <v>26.55</v>
      </c>
      <c r="G5804" s="564">
        <v>27.75</v>
      </c>
      <c r="H5804" s="145"/>
      <c r="I5804" s="145"/>
      <c r="J5804" s="145"/>
    </row>
    <row r="5805" spans="1:10" ht="45">
      <c r="A5805" s="558">
        <v>89716</v>
      </c>
      <c r="B5805" s="66" t="s">
        <v>17405</v>
      </c>
      <c r="C5805" s="67" t="s">
        <v>20</v>
      </c>
      <c r="D5805" s="563" t="s">
        <v>5396</v>
      </c>
      <c r="E5805" s="558" t="s">
        <v>6</v>
      </c>
      <c r="F5805" s="564">
        <v>27.89</v>
      </c>
      <c r="G5805" s="564">
        <v>28.52</v>
      </c>
      <c r="H5805" s="145"/>
      <c r="I5805" s="145"/>
      <c r="J5805" s="145"/>
    </row>
    <row r="5806" spans="1:10" ht="45">
      <c r="A5806" s="558">
        <v>89634</v>
      </c>
      <c r="B5806" s="66" t="s">
        <v>17405</v>
      </c>
      <c r="C5806" s="67" t="s">
        <v>20</v>
      </c>
      <c r="D5806" s="563" t="s">
        <v>5394</v>
      </c>
      <c r="E5806" s="558" t="s">
        <v>6</v>
      </c>
      <c r="F5806" s="564">
        <v>37.909999999999997</v>
      </c>
      <c r="G5806" s="564">
        <v>39.42</v>
      </c>
      <c r="H5806" s="145"/>
      <c r="I5806" s="145"/>
      <c r="J5806" s="145"/>
    </row>
    <row r="5807" spans="1:10" ht="45">
      <c r="A5807" s="558">
        <v>89717</v>
      </c>
      <c r="B5807" s="66" t="s">
        <v>17405</v>
      </c>
      <c r="C5807" s="67" t="s">
        <v>20</v>
      </c>
      <c r="D5807" s="563" t="s">
        <v>5397</v>
      </c>
      <c r="E5807" s="558" t="s">
        <v>6</v>
      </c>
      <c r="F5807" s="564">
        <v>44.15</v>
      </c>
      <c r="G5807" s="564">
        <v>44.89</v>
      </c>
      <c r="H5807" s="145"/>
      <c r="I5807" s="145"/>
      <c r="J5807" s="145"/>
    </row>
    <row r="5808" spans="1:10" ht="45">
      <c r="A5808" s="558">
        <v>89635</v>
      </c>
      <c r="B5808" s="66" t="s">
        <v>17405</v>
      </c>
      <c r="C5808" s="67" t="s">
        <v>20</v>
      </c>
      <c r="D5808" s="563" t="s">
        <v>5395</v>
      </c>
      <c r="E5808" s="558" t="s">
        <v>6</v>
      </c>
      <c r="F5808" s="564">
        <v>55.96</v>
      </c>
      <c r="G5808" s="564">
        <v>57.76</v>
      </c>
      <c r="H5808" s="145"/>
      <c r="I5808" s="145"/>
      <c r="J5808" s="145"/>
    </row>
    <row r="5809" spans="1:10" ht="45">
      <c r="A5809" s="558">
        <v>89770</v>
      </c>
      <c r="B5809" s="66" t="s">
        <v>17405</v>
      </c>
      <c r="C5809" s="67" t="s">
        <v>20</v>
      </c>
      <c r="D5809" s="563" t="s">
        <v>15233</v>
      </c>
      <c r="E5809" s="558" t="s">
        <v>6</v>
      </c>
      <c r="F5809" s="564">
        <v>47.84</v>
      </c>
      <c r="G5809" s="564">
        <v>47.95</v>
      </c>
      <c r="H5809" s="145"/>
      <c r="I5809" s="145"/>
      <c r="J5809" s="145"/>
    </row>
    <row r="5810" spans="1:10" ht="45">
      <c r="A5810" s="558">
        <v>89718</v>
      </c>
      <c r="B5810" s="66" t="s">
        <v>17405</v>
      </c>
      <c r="C5810" s="67" t="s">
        <v>20</v>
      </c>
      <c r="D5810" s="563" t="s">
        <v>15234</v>
      </c>
      <c r="E5810" s="558" t="s">
        <v>6</v>
      </c>
      <c r="F5810" s="564">
        <v>56.6</v>
      </c>
      <c r="G5810" s="564">
        <v>57.48</v>
      </c>
      <c r="H5810" s="145"/>
      <c r="I5810" s="145"/>
      <c r="J5810" s="145"/>
    </row>
    <row r="5811" spans="1:10" ht="45">
      <c r="A5811" s="558">
        <v>89636</v>
      </c>
      <c r="B5811" s="66" t="s">
        <v>17405</v>
      </c>
      <c r="C5811" s="67" t="s">
        <v>20</v>
      </c>
      <c r="D5811" s="563" t="s">
        <v>15235</v>
      </c>
      <c r="E5811" s="558" t="s">
        <v>6</v>
      </c>
      <c r="F5811" s="564">
        <v>70.5</v>
      </c>
      <c r="G5811" s="564">
        <v>72.61</v>
      </c>
      <c r="H5811" s="145"/>
      <c r="I5811" s="145"/>
      <c r="J5811" s="145"/>
    </row>
    <row r="5812" spans="1:10" ht="45">
      <c r="A5812" s="558">
        <v>89771</v>
      </c>
      <c r="B5812" s="66" t="s">
        <v>17405</v>
      </c>
      <c r="C5812" s="67" t="s">
        <v>20</v>
      </c>
      <c r="D5812" s="563" t="s">
        <v>15236</v>
      </c>
      <c r="E5812" s="558" t="s">
        <v>6</v>
      </c>
      <c r="F5812" s="564">
        <v>63.88</v>
      </c>
      <c r="G5812" s="564">
        <v>64.010000000000005</v>
      </c>
      <c r="H5812" s="145"/>
      <c r="I5812" s="145"/>
      <c r="J5812" s="145"/>
    </row>
    <row r="5813" spans="1:10" ht="45">
      <c r="A5813" s="558">
        <v>104021</v>
      </c>
      <c r="B5813" s="66" t="s">
        <v>17405</v>
      </c>
      <c r="C5813" s="67" t="s">
        <v>20</v>
      </c>
      <c r="D5813" s="563" t="s">
        <v>6267</v>
      </c>
      <c r="E5813" s="558" t="s">
        <v>6</v>
      </c>
      <c r="F5813" s="564">
        <v>73.900000000000006</v>
      </c>
      <c r="G5813" s="564">
        <v>74.92</v>
      </c>
      <c r="H5813" s="145"/>
      <c r="I5813" s="145"/>
      <c r="J5813" s="145"/>
    </row>
    <row r="5814" spans="1:10" ht="45">
      <c r="A5814" s="558">
        <v>89772</v>
      </c>
      <c r="B5814" s="66" t="s">
        <v>17405</v>
      </c>
      <c r="C5814" s="67" t="s">
        <v>20</v>
      </c>
      <c r="D5814" s="563" t="s">
        <v>15237</v>
      </c>
      <c r="E5814" s="558" t="s">
        <v>6</v>
      </c>
      <c r="F5814" s="564">
        <v>93.18</v>
      </c>
      <c r="G5814" s="564">
        <v>93.34</v>
      </c>
      <c r="H5814" s="145"/>
      <c r="I5814" s="145"/>
      <c r="J5814" s="145"/>
    </row>
    <row r="5815" spans="1:10" ht="45">
      <c r="A5815" s="558">
        <v>89773</v>
      </c>
      <c r="B5815" s="66" t="s">
        <v>17405</v>
      </c>
      <c r="C5815" s="67" t="s">
        <v>20</v>
      </c>
      <c r="D5815" s="563" t="s">
        <v>15238</v>
      </c>
      <c r="E5815" s="558" t="s">
        <v>6</v>
      </c>
      <c r="F5815" s="564">
        <v>150.13999999999999</v>
      </c>
      <c r="G5815" s="564">
        <v>150.36000000000001</v>
      </c>
      <c r="H5815" s="145"/>
      <c r="I5815" s="145"/>
      <c r="J5815" s="145"/>
    </row>
    <row r="5816" spans="1:10" ht="45">
      <c r="A5816" s="558">
        <v>89775</v>
      </c>
      <c r="B5816" s="66" t="s">
        <v>17405</v>
      </c>
      <c r="C5816" s="67" t="s">
        <v>20</v>
      </c>
      <c r="D5816" s="563" t="s">
        <v>15239</v>
      </c>
      <c r="E5816" s="558" t="s">
        <v>6</v>
      </c>
      <c r="F5816" s="564">
        <v>234.79</v>
      </c>
      <c r="G5816" s="564">
        <v>235.04</v>
      </c>
      <c r="H5816" s="145"/>
      <c r="I5816" s="145"/>
      <c r="J5816" s="145"/>
    </row>
    <row r="5817" spans="1:10" ht="45">
      <c r="A5817" s="558">
        <v>89767</v>
      </c>
      <c r="B5817" s="66" t="s">
        <v>17405</v>
      </c>
      <c r="C5817" s="67" t="s">
        <v>20</v>
      </c>
      <c r="D5817" s="563" t="s">
        <v>5636</v>
      </c>
      <c r="E5817" s="558" t="s">
        <v>2778</v>
      </c>
      <c r="F5817" s="564">
        <v>21.76</v>
      </c>
      <c r="G5817" s="564">
        <v>22.49</v>
      </c>
      <c r="H5817" s="145"/>
      <c r="I5817" s="145"/>
      <c r="J5817" s="145"/>
    </row>
    <row r="5818" spans="1:10" ht="45">
      <c r="A5818" s="558">
        <v>89695</v>
      </c>
      <c r="B5818" s="66" t="s">
        <v>17405</v>
      </c>
      <c r="C5818" s="67" t="s">
        <v>20</v>
      </c>
      <c r="D5818" s="563" t="s">
        <v>15240</v>
      </c>
      <c r="E5818" s="558" t="s">
        <v>2778</v>
      </c>
      <c r="F5818" s="564">
        <v>17.670000000000002</v>
      </c>
      <c r="G5818" s="564">
        <v>18.32</v>
      </c>
      <c r="H5818" s="145"/>
      <c r="I5818" s="145"/>
      <c r="J5818" s="145"/>
    </row>
    <row r="5819" spans="1:10" ht="45">
      <c r="A5819" s="558">
        <v>89702</v>
      </c>
      <c r="B5819" s="66" t="s">
        <v>17405</v>
      </c>
      <c r="C5819" s="67" t="s">
        <v>20</v>
      </c>
      <c r="D5819" s="563" t="s">
        <v>15241</v>
      </c>
      <c r="E5819" s="558" t="s">
        <v>2778</v>
      </c>
      <c r="F5819" s="564">
        <v>22.73</v>
      </c>
      <c r="G5819" s="564">
        <v>23.54</v>
      </c>
      <c r="H5819" s="145"/>
      <c r="I5819" s="145"/>
      <c r="J5819" s="145"/>
    </row>
    <row r="5820" spans="1:10" ht="45">
      <c r="A5820" s="558">
        <v>89768</v>
      </c>
      <c r="B5820" s="66" t="s">
        <v>17405</v>
      </c>
      <c r="C5820" s="67" t="s">
        <v>20</v>
      </c>
      <c r="D5820" s="563" t="s">
        <v>5637</v>
      </c>
      <c r="E5820" s="558" t="s">
        <v>2778</v>
      </c>
      <c r="F5820" s="564">
        <v>25.26</v>
      </c>
      <c r="G5820" s="564">
        <v>26.1</v>
      </c>
      <c r="H5820" s="145"/>
      <c r="I5820" s="145"/>
      <c r="J5820" s="145"/>
    </row>
    <row r="5821" spans="1:10" ht="45">
      <c r="A5821" s="558">
        <v>89842</v>
      </c>
      <c r="B5821" s="66" t="s">
        <v>17405</v>
      </c>
      <c r="C5821" s="67" t="s">
        <v>20</v>
      </c>
      <c r="D5821" s="563" t="s">
        <v>15242</v>
      </c>
      <c r="E5821" s="558" t="s">
        <v>2778</v>
      </c>
      <c r="F5821" s="564">
        <v>51.84</v>
      </c>
      <c r="G5821" s="564">
        <v>52.38</v>
      </c>
      <c r="H5821" s="145"/>
      <c r="I5821" s="145"/>
      <c r="J5821" s="145"/>
    </row>
    <row r="5822" spans="1:10" ht="45">
      <c r="A5822" s="558">
        <v>89845</v>
      </c>
      <c r="B5822" s="66" t="s">
        <v>17405</v>
      </c>
      <c r="C5822" s="67" t="s">
        <v>20</v>
      </c>
      <c r="D5822" s="563" t="s">
        <v>15243</v>
      </c>
      <c r="E5822" s="558" t="s">
        <v>2778</v>
      </c>
      <c r="F5822" s="564">
        <v>102.71</v>
      </c>
      <c r="G5822" s="564">
        <v>103.51</v>
      </c>
      <c r="H5822" s="145"/>
      <c r="I5822" s="145"/>
      <c r="J5822" s="145"/>
    </row>
    <row r="5823" spans="1:10" ht="45">
      <c r="A5823" s="558">
        <v>89846</v>
      </c>
      <c r="B5823" s="66" t="s">
        <v>17405</v>
      </c>
      <c r="C5823" s="67" t="s">
        <v>20</v>
      </c>
      <c r="D5823" s="563" t="s">
        <v>15244</v>
      </c>
      <c r="E5823" s="558" t="s">
        <v>2778</v>
      </c>
      <c r="F5823" s="564">
        <v>220.62</v>
      </c>
      <c r="G5823" s="564">
        <v>221.67</v>
      </c>
      <c r="H5823" s="145"/>
      <c r="I5823" s="145"/>
      <c r="J5823" s="145"/>
    </row>
    <row r="5824" spans="1:10" ht="45">
      <c r="A5824" s="558">
        <v>89847</v>
      </c>
      <c r="B5824" s="66" t="s">
        <v>17405</v>
      </c>
      <c r="C5824" s="67" t="s">
        <v>20</v>
      </c>
      <c r="D5824" s="563" t="s">
        <v>15245</v>
      </c>
      <c r="E5824" s="558" t="s">
        <v>2778</v>
      </c>
      <c r="F5824" s="564">
        <v>263.08</v>
      </c>
      <c r="G5824" s="564">
        <v>264.33</v>
      </c>
      <c r="H5824" s="145"/>
      <c r="I5824" s="145"/>
      <c r="J5824" s="145"/>
    </row>
    <row r="5825" spans="1:10" ht="45">
      <c r="A5825" s="558">
        <v>89705</v>
      </c>
      <c r="B5825" s="66" t="s">
        <v>17405</v>
      </c>
      <c r="C5825" s="67" t="s">
        <v>20</v>
      </c>
      <c r="D5825" s="563" t="s">
        <v>15246</v>
      </c>
      <c r="E5825" s="558" t="s">
        <v>2778</v>
      </c>
      <c r="F5825" s="564">
        <v>26.39</v>
      </c>
      <c r="G5825" s="564">
        <v>27.34</v>
      </c>
      <c r="H5825" s="145"/>
      <c r="I5825" s="145"/>
      <c r="J5825" s="145"/>
    </row>
    <row r="5826" spans="1:10" ht="45">
      <c r="A5826" s="558">
        <v>89769</v>
      </c>
      <c r="B5826" s="66" t="s">
        <v>17405</v>
      </c>
      <c r="C5826" s="67" t="s">
        <v>20</v>
      </c>
      <c r="D5826" s="563" t="s">
        <v>5638</v>
      </c>
      <c r="E5826" s="558" t="s">
        <v>2778</v>
      </c>
      <c r="F5826" s="564">
        <v>57.08</v>
      </c>
      <c r="G5826" s="564">
        <v>58.09</v>
      </c>
      <c r="H5826" s="145"/>
      <c r="I5826" s="145"/>
      <c r="J5826" s="145"/>
    </row>
    <row r="5827" spans="1:10" ht="45">
      <c r="A5827" s="558">
        <v>89706</v>
      </c>
      <c r="B5827" s="66" t="s">
        <v>17405</v>
      </c>
      <c r="C5827" s="67" t="s">
        <v>20</v>
      </c>
      <c r="D5827" s="563" t="s">
        <v>15247</v>
      </c>
      <c r="E5827" s="558" t="s">
        <v>2778</v>
      </c>
      <c r="F5827" s="564">
        <v>58.42</v>
      </c>
      <c r="G5827" s="564">
        <v>59.55</v>
      </c>
      <c r="H5827" s="145"/>
      <c r="I5827" s="145"/>
      <c r="J5827" s="145"/>
    </row>
    <row r="5828" spans="1:10" ht="45">
      <c r="A5828" s="558">
        <v>89741</v>
      </c>
      <c r="B5828" s="66" t="s">
        <v>17405</v>
      </c>
      <c r="C5828" s="67" t="s">
        <v>20</v>
      </c>
      <c r="D5828" s="563" t="s">
        <v>15248</v>
      </c>
      <c r="E5828" s="558" t="s">
        <v>2778</v>
      </c>
      <c r="F5828" s="564">
        <v>23.85</v>
      </c>
      <c r="G5828" s="564">
        <v>24.22</v>
      </c>
      <c r="H5828" s="145"/>
      <c r="I5828" s="145"/>
      <c r="J5828" s="145"/>
    </row>
    <row r="5829" spans="1:10" ht="45">
      <c r="A5829" s="558">
        <v>89757</v>
      </c>
      <c r="B5829" s="66" t="s">
        <v>17405</v>
      </c>
      <c r="C5829" s="67" t="s">
        <v>20</v>
      </c>
      <c r="D5829" s="563" t="s">
        <v>15249</v>
      </c>
      <c r="E5829" s="558" t="s">
        <v>2778</v>
      </c>
      <c r="F5829" s="564">
        <v>31.14</v>
      </c>
      <c r="G5829" s="564">
        <v>31.56</v>
      </c>
      <c r="H5829" s="145"/>
      <c r="I5829" s="145"/>
      <c r="J5829" s="145"/>
    </row>
    <row r="5830" spans="1:10" ht="45">
      <c r="A5830" s="558">
        <v>104027</v>
      </c>
      <c r="B5830" s="66" t="s">
        <v>17405</v>
      </c>
      <c r="C5830" s="67" t="s">
        <v>20</v>
      </c>
      <c r="D5830" s="563" t="s">
        <v>15250</v>
      </c>
      <c r="E5830" s="558" t="s">
        <v>2778</v>
      </c>
      <c r="F5830" s="564">
        <v>65.45</v>
      </c>
      <c r="G5830" s="564">
        <v>66.02</v>
      </c>
      <c r="H5830" s="145"/>
      <c r="I5830" s="145"/>
      <c r="J5830" s="145"/>
    </row>
    <row r="5831" spans="1:10" ht="45">
      <c r="A5831" s="558">
        <v>89837</v>
      </c>
      <c r="B5831" s="66" t="s">
        <v>17405</v>
      </c>
      <c r="C5831" s="67" t="s">
        <v>20</v>
      </c>
      <c r="D5831" s="563" t="s">
        <v>15251</v>
      </c>
      <c r="E5831" s="558" t="s">
        <v>2778</v>
      </c>
      <c r="F5831" s="564">
        <v>138.65</v>
      </c>
      <c r="G5831" s="564">
        <v>139.05000000000001</v>
      </c>
      <c r="H5831" s="145"/>
      <c r="I5831" s="145"/>
      <c r="J5831" s="145"/>
    </row>
    <row r="5832" spans="1:10" ht="45">
      <c r="A5832" s="558">
        <v>89839</v>
      </c>
      <c r="B5832" s="66" t="s">
        <v>17405</v>
      </c>
      <c r="C5832" s="67" t="s">
        <v>20</v>
      </c>
      <c r="D5832" s="563" t="s">
        <v>15252</v>
      </c>
      <c r="E5832" s="558" t="s">
        <v>2778</v>
      </c>
      <c r="F5832" s="564">
        <v>180.13</v>
      </c>
      <c r="G5832" s="564">
        <v>180.66</v>
      </c>
      <c r="H5832" s="145"/>
      <c r="I5832" s="145"/>
      <c r="J5832" s="145"/>
    </row>
    <row r="5833" spans="1:10" ht="45">
      <c r="A5833" s="558">
        <v>89841</v>
      </c>
      <c r="B5833" s="66" t="s">
        <v>17405</v>
      </c>
      <c r="C5833" s="67" t="s">
        <v>20</v>
      </c>
      <c r="D5833" s="563" t="s">
        <v>15253</v>
      </c>
      <c r="E5833" s="558" t="s">
        <v>2778</v>
      </c>
      <c r="F5833" s="564">
        <v>273.58999999999997</v>
      </c>
      <c r="G5833" s="564">
        <v>274.22000000000003</v>
      </c>
      <c r="H5833" s="145"/>
      <c r="I5833" s="145"/>
      <c r="J5833" s="145"/>
    </row>
    <row r="5834" spans="1:10" ht="45">
      <c r="A5834" s="558">
        <v>89654</v>
      </c>
      <c r="B5834" s="66" t="s">
        <v>17405</v>
      </c>
      <c r="C5834" s="67" t="s">
        <v>20</v>
      </c>
      <c r="D5834" s="563" t="s">
        <v>15254</v>
      </c>
      <c r="E5834" s="558" t="s">
        <v>2778</v>
      </c>
      <c r="F5834" s="564">
        <v>20.88</v>
      </c>
      <c r="G5834" s="564">
        <v>21.21</v>
      </c>
      <c r="H5834" s="145"/>
      <c r="I5834" s="145"/>
      <c r="J5834" s="145"/>
    </row>
    <row r="5835" spans="1:10" ht="45">
      <c r="A5835" s="558">
        <v>89661</v>
      </c>
      <c r="B5835" s="66" t="s">
        <v>17405</v>
      </c>
      <c r="C5835" s="67" t="s">
        <v>20</v>
      </c>
      <c r="D5835" s="563" t="s">
        <v>15255</v>
      </c>
      <c r="E5835" s="558" t="s">
        <v>2778</v>
      </c>
      <c r="F5835" s="564">
        <v>24.34</v>
      </c>
      <c r="G5835" s="564">
        <v>24.74</v>
      </c>
      <c r="H5835" s="145"/>
      <c r="I5835" s="145"/>
      <c r="J5835" s="145"/>
    </row>
    <row r="5836" spans="1:10" ht="45">
      <c r="A5836" s="558">
        <v>89674</v>
      </c>
      <c r="B5836" s="66" t="s">
        <v>17405</v>
      </c>
      <c r="C5836" s="67" t="s">
        <v>20</v>
      </c>
      <c r="D5836" s="563" t="s">
        <v>15256</v>
      </c>
      <c r="E5836" s="558" t="s">
        <v>2778</v>
      </c>
      <c r="F5836" s="564">
        <v>31.71</v>
      </c>
      <c r="G5836" s="564">
        <v>32.18</v>
      </c>
      <c r="H5836" s="145"/>
      <c r="I5836" s="145"/>
      <c r="J5836" s="145"/>
    </row>
    <row r="5837" spans="1:10" ht="45">
      <c r="A5837" s="558">
        <v>89816</v>
      </c>
      <c r="B5837" s="66" t="s">
        <v>17405</v>
      </c>
      <c r="C5837" s="67" t="s">
        <v>20</v>
      </c>
      <c r="D5837" s="563" t="s">
        <v>15257</v>
      </c>
      <c r="E5837" s="558" t="s">
        <v>2778</v>
      </c>
      <c r="F5837" s="564">
        <v>42.81</v>
      </c>
      <c r="G5837" s="564">
        <v>43.08</v>
      </c>
      <c r="H5837" s="145"/>
      <c r="I5837" s="145"/>
      <c r="J5837" s="145"/>
    </row>
    <row r="5838" spans="1:10" ht="45">
      <c r="A5838" s="558">
        <v>89762</v>
      </c>
      <c r="B5838" s="66" t="s">
        <v>17405</v>
      </c>
      <c r="C5838" s="67" t="s">
        <v>20</v>
      </c>
      <c r="D5838" s="563" t="s">
        <v>5633</v>
      </c>
      <c r="E5838" s="558" t="s">
        <v>2778</v>
      </c>
      <c r="F5838" s="564">
        <v>45.43</v>
      </c>
      <c r="G5838" s="564">
        <v>45.94</v>
      </c>
      <c r="H5838" s="145"/>
      <c r="I5838" s="145"/>
      <c r="J5838" s="145"/>
    </row>
    <row r="5839" spans="1:10" ht="45">
      <c r="A5839" s="558">
        <v>89684</v>
      </c>
      <c r="B5839" s="66" t="s">
        <v>17405</v>
      </c>
      <c r="C5839" s="67" t="s">
        <v>20</v>
      </c>
      <c r="D5839" s="563" t="s">
        <v>15258</v>
      </c>
      <c r="E5839" s="558" t="s">
        <v>2778</v>
      </c>
      <c r="F5839" s="564">
        <v>46.1</v>
      </c>
      <c r="G5839" s="564">
        <v>46.67</v>
      </c>
      <c r="H5839" s="145"/>
      <c r="I5839" s="145"/>
      <c r="J5839" s="145"/>
    </row>
    <row r="5840" spans="1:10" ht="45">
      <c r="A5840" s="558">
        <v>89828</v>
      </c>
      <c r="B5840" s="66" t="s">
        <v>17405</v>
      </c>
      <c r="C5840" s="67" t="s">
        <v>20</v>
      </c>
      <c r="D5840" s="563" t="s">
        <v>15259</v>
      </c>
      <c r="E5840" s="558" t="s">
        <v>2778</v>
      </c>
      <c r="F5840" s="564">
        <v>62.48</v>
      </c>
      <c r="G5840" s="564">
        <v>62.8</v>
      </c>
      <c r="H5840" s="145"/>
      <c r="I5840" s="145"/>
      <c r="J5840" s="145"/>
    </row>
    <row r="5841" spans="1:10" ht="54">
      <c r="A5841" s="558">
        <v>89546</v>
      </c>
      <c r="B5841" s="66" t="s">
        <v>17405</v>
      </c>
      <c r="C5841" s="67" t="s">
        <v>20</v>
      </c>
      <c r="D5841" s="563" t="s">
        <v>5543</v>
      </c>
      <c r="E5841" s="558" t="s">
        <v>2778</v>
      </c>
      <c r="F5841" s="564">
        <v>10.74</v>
      </c>
      <c r="G5841" s="564">
        <v>10.9</v>
      </c>
      <c r="H5841" s="145"/>
      <c r="I5841" s="145"/>
      <c r="J5841" s="145"/>
    </row>
    <row r="5842" spans="1:10" ht="45">
      <c r="A5842" s="558">
        <v>89482</v>
      </c>
      <c r="B5842" s="66" t="s">
        <v>17405</v>
      </c>
      <c r="C5842" s="67" t="s">
        <v>20</v>
      </c>
      <c r="D5842" s="563" t="s">
        <v>5895</v>
      </c>
      <c r="E5842" s="558" t="s">
        <v>2778</v>
      </c>
      <c r="F5842" s="564">
        <v>37.909999999999997</v>
      </c>
      <c r="G5842" s="564">
        <v>38.86</v>
      </c>
      <c r="H5842" s="145"/>
      <c r="I5842" s="145"/>
      <c r="J5842" s="145"/>
    </row>
    <row r="5843" spans="1:10" ht="45">
      <c r="A5843" s="558">
        <v>89491</v>
      </c>
      <c r="B5843" s="66" t="s">
        <v>17405</v>
      </c>
      <c r="C5843" s="67" t="s">
        <v>20</v>
      </c>
      <c r="D5843" s="563" t="s">
        <v>5896</v>
      </c>
      <c r="E5843" s="558" t="s">
        <v>2778</v>
      </c>
      <c r="F5843" s="564">
        <v>96.25</v>
      </c>
      <c r="G5843" s="564">
        <v>97.71</v>
      </c>
      <c r="H5843" s="145"/>
      <c r="I5843" s="145"/>
      <c r="J5843" s="145"/>
    </row>
    <row r="5844" spans="1:10" ht="45">
      <c r="A5844" s="558">
        <v>104178</v>
      </c>
      <c r="B5844" s="66" t="s">
        <v>17405</v>
      </c>
      <c r="C5844" s="67" t="s">
        <v>20</v>
      </c>
      <c r="D5844" s="563" t="s">
        <v>5893</v>
      </c>
      <c r="E5844" s="558" t="s">
        <v>2778</v>
      </c>
      <c r="F5844" s="564">
        <v>20.190000000000001</v>
      </c>
      <c r="G5844" s="564">
        <v>20.48</v>
      </c>
      <c r="H5844" s="145"/>
      <c r="I5844" s="145"/>
      <c r="J5844" s="145"/>
    </row>
    <row r="5845" spans="1:10" ht="45">
      <c r="A5845" s="558">
        <v>104179</v>
      </c>
      <c r="B5845" s="66" t="s">
        <v>17405</v>
      </c>
      <c r="C5845" s="67" t="s">
        <v>20</v>
      </c>
      <c r="D5845" s="563" t="s">
        <v>5894</v>
      </c>
      <c r="E5845" s="558" t="s">
        <v>2778</v>
      </c>
      <c r="F5845" s="564">
        <v>74.83</v>
      </c>
      <c r="G5845" s="564">
        <v>75.209999999999994</v>
      </c>
      <c r="H5845" s="145"/>
      <c r="I5845" s="145"/>
      <c r="J5845" s="145"/>
    </row>
    <row r="5846" spans="1:10" ht="54">
      <c r="A5846" s="558">
        <v>89587</v>
      </c>
      <c r="B5846" s="66" t="s">
        <v>17405</v>
      </c>
      <c r="C5846" s="67" t="s">
        <v>20</v>
      </c>
      <c r="D5846" s="563" t="s">
        <v>5572</v>
      </c>
      <c r="E5846" s="558" t="s">
        <v>2778</v>
      </c>
      <c r="F5846" s="564">
        <v>46.73</v>
      </c>
      <c r="G5846" s="564">
        <v>47.91</v>
      </c>
      <c r="H5846" s="145"/>
      <c r="I5846" s="145"/>
      <c r="J5846" s="145"/>
    </row>
    <row r="5847" spans="1:10" ht="54">
      <c r="A5847" s="558">
        <v>89535</v>
      </c>
      <c r="B5847" s="66" t="s">
        <v>17405</v>
      </c>
      <c r="C5847" s="67" t="s">
        <v>20</v>
      </c>
      <c r="D5847" s="563" t="s">
        <v>5537</v>
      </c>
      <c r="E5847" s="558" t="s">
        <v>2778</v>
      </c>
      <c r="F5847" s="564">
        <v>39.630000000000003</v>
      </c>
      <c r="G5847" s="564">
        <v>40.19</v>
      </c>
      <c r="H5847" s="145"/>
      <c r="I5847" s="145"/>
      <c r="J5847" s="145"/>
    </row>
    <row r="5848" spans="1:10" ht="54">
      <c r="A5848" s="558">
        <v>89592</v>
      </c>
      <c r="B5848" s="66" t="s">
        <v>17405</v>
      </c>
      <c r="C5848" s="67" t="s">
        <v>20</v>
      </c>
      <c r="D5848" s="563" t="s">
        <v>5575</v>
      </c>
      <c r="E5848" s="558" t="s">
        <v>2778</v>
      </c>
      <c r="F5848" s="564">
        <v>145.47999999999999</v>
      </c>
      <c r="G5848" s="564">
        <v>147.53</v>
      </c>
      <c r="H5848" s="145"/>
      <c r="I5848" s="145"/>
      <c r="J5848" s="145"/>
    </row>
    <row r="5849" spans="1:10" ht="54">
      <c r="A5849" s="558">
        <v>104169</v>
      </c>
      <c r="B5849" s="66" t="s">
        <v>17405</v>
      </c>
      <c r="C5849" s="67" t="s">
        <v>20</v>
      </c>
      <c r="D5849" s="563" t="s">
        <v>5884</v>
      </c>
      <c r="E5849" s="558" t="s">
        <v>2778</v>
      </c>
      <c r="F5849" s="564">
        <v>135.07</v>
      </c>
      <c r="G5849" s="564">
        <v>136.19999999999999</v>
      </c>
      <c r="H5849" s="145"/>
      <c r="I5849" s="145"/>
      <c r="J5849" s="145"/>
    </row>
    <row r="5850" spans="1:10" ht="54">
      <c r="A5850" s="558">
        <v>89583</v>
      </c>
      <c r="B5850" s="66" t="s">
        <v>17405</v>
      </c>
      <c r="C5850" s="67" t="s">
        <v>20</v>
      </c>
      <c r="D5850" s="563" t="s">
        <v>5569</v>
      </c>
      <c r="E5850" s="558" t="s">
        <v>2778</v>
      </c>
      <c r="F5850" s="564">
        <v>39.33</v>
      </c>
      <c r="G5850" s="564">
        <v>40.08</v>
      </c>
      <c r="H5850" s="145"/>
      <c r="I5850" s="145"/>
      <c r="J5850" s="145"/>
    </row>
    <row r="5851" spans="1:10" ht="54">
      <c r="A5851" s="558">
        <v>89526</v>
      </c>
      <c r="B5851" s="66" t="s">
        <v>17405</v>
      </c>
      <c r="C5851" s="67" t="s">
        <v>20</v>
      </c>
      <c r="D5851" s="563" t="s">
        <v>5530</v>
      </c>
      <c r="E5851" s="558" t="s">
        <v>2778</v>
      </c>
      <c r="F5851" s="564">
        <v>35.409999999999997</v>
      </c>
      <c r="G5851" s="564">
        <v>35.82</v>
      </c>
      <c r="H5851" s="145"/>
      <c r="I5851" s="145"/>
      <c r="J5851" s="145"/>
    </row>
    <row r="5852" spans="1:10" ht="54">
      <c r="A5852" s="558">
        <v>95695</v>
      </c>
      <c r="B5852" s="66" t="s">
        <v>17405</v>
      </c>
      <c r="C5852" s="67" t="s">
        <v>20</v>
      </c>
      <c r="D5852" s="563" t="s">
        <v>5748</v>
      </c>
      <c r="E5852" s="558" t="s">
        <v>2778</v>
      </c>
      <c r="F5852" s="564">
        <v>55.64</v>
      </c>
      <c r="G5852" s="564">
        <v>56.82</v>
      </c>
      <c r="H5852" s="145"/>
      <c r="I5852" s="145"/>
      <c r="J5852" s="145"/>
    </row>
    <row r="5853" spans="1:10" ht="54">
      <c r="A5853" s="558">
        <v>95694</v>
      </c>
      <c r="B5853" s="66" t="s">
        <v>17405</v>
      </c>
      <c r="C5853" s="67" t="s">
        <v>20</v>
      </c>
      <c r="D5853" s="563" t="s">
        <v>5747</v>
      </c>
      <c r="E5853" s="558" t="s">
        <v>2778</v>
      </c>
      <c r="F5853" s="564">
        <v>48.54</v>
      </c>
      <c r="G5853" s="564">
        <v>49.1</v>
      </c>
      <c r="H5853" s="145"/>
      <c r="I5853" s="145"/>
      <c r="J5853" s="145"/>
    </row>
    <row r="5854" spans="1:10" ht="54">
      <c r="A5854" s="558">
        <v>89585</v>
      </c>
      <c r="B5854" s="66" t="s">
        <v>17405</v>
      </c>
      <c r="C5854" s="67" t="s">
        <v>20</v>
      </c>
      <c r="D5854" s="563" t="s">
        <v>5571</v>
      </c>
      <c r="E5854" s="558" t="s">
        <v>2778</v>
      </c>
      <c r="F5854" s="564">
        <v>43.04</v>
      </c>
      <c r="G5854" s="564">
        <v>44.22</v>
      </c>
      <c r="H5854" s="145"/>
      <c r="I5854" s="145"/>
      <c r="J5854" s="145"/>
    </row>
    <row r="5855" spans="1:10" ht="54">
      <c r="A5855" s="558">
        <v>89531</v>
      </c>
      <c r="B5855" s="66" t="s">
        <v>17405</v>
      </c>
      <c r="C5855" s="67" t="s">
        <v>20</v>
      </c>
      <c r="D5855" s="563" t="s">
        <v>5535</v>
      </c>
      <c r="E5855" s="558" t="s">
        <v>2778</v>
      </c>
      <c r="F5855" s="564">
        <v>35.94</v>
      </c>
      <c r="G5855" s="564">
        <v>36.5</v>
      </c>
      <c r="H5855" s="145"/>
      <c r="I5855" s="145"/>
      <c r="J5855" s="145"/>
    </row>
    <row r="5856" spans="1:10" ht="54">
      <c r="A5856" s="558">
        <v>89591</v>
      </c>
      <c r="B5856" s="66" t="s">
        <v>17405</v>
      </c>
      <c r="C5856" s="67" t="s">
        <v>20</v>
      </c>
      <c r="D5856" s="563" t="s">
        <v>5574</v>
      </c>
      <c r="E5856" s="558" t="s">
        <v>2778</v>
      </c>
      <c r="F5856" s="564">
        <v>122.38</v>
      </c>
      <c r="G5856" s="564">
        <v>124.43</v>
      </c>
      <c r="H5856" s="145"/>
      <c r="I5856" s="145"/>
      <c r="J5856" s="145"/>
    </row>
    <row r="5857" spans="1:10" ht="54">
      <c r="A5857" s="558">
        <v>104168</v>
      </c>
      <c r="B5857" s="66" t="s">
        <v>17405</v>
      </c>
      <c r="C5857" s="67" t="s">
        <v>20</v>
      </c>
      <c r="D5857" s="563" t="s">
        <v>5883</v>
      </c>
      <c r="E5857" s="558" t="s">
        <v>2778</v>
      </c>
      <c r="F5857" s="564">
        <v>111.97</v>
      </c>
      <c r="G5857" s="564">
        <v>113.1</v>
      </c>
      <c r="H5857" s="145"/>
      <c r="I5857" s="145"/>
      <c r="J5857" s="145"/>
    </row>
    <row r="5858" spans="1:10" ht="54">
      <c r="A5858" s="558">
        <v>89516</v>
      </c>
      <c r="B5858" s="66" t="s">
        <v>17405</v>
      </c>
      <c r="C5858" s="67" t="s">
        <v>20</v>
      </c>
      <c r="D5858" s="563" t="s">
        <v>5520</v>
      </c>
      <c r="E5858" s="558" t="s">
        <v>2778</v>
      </c>
      <c r="F5858" s="564">
        <v>7.48</v>
      </c>
      <c r="G5858" s="564">
        <v>7.69</v>
      </c>
      <c r="H5858" s="145"/>
      <c r="I5858" s="145"/>
      <c r="J5858" s="145"/>
    </row>
    <row r="5859" spans="1:10" ht="54">
      <c r="A5859" s="558">
        <v>89520</v>
      </c>
      <c r="B5859" s="66" t="s">
        <v>17405</v>
      </c>
      <c r="C5859" s="67" t="s">
        <v>20</v>
      </c>
      <c r="D5859" s="563" t="s">
        <v>5524</v>
      </c>
      <c r="E5859" s="558" t="s">
        <v>2778</v>
      </c>
      <c r="F5859" s="564">
        <v>15.89</v>
      </c>
      <c r="G5859" s="564">
        <v>16.14</v>
      </c>
      <c r="H5859" s="145"/>
      <c r="I5859" s="145"/>
      <c r="J5859" s="145"/>
    </row>
    <row r="5860" spans="1:10" ht="54">
      <c r="A5860" s="558">
        <v>89582</v>
      </c>
      <c r="B5860" s="66" t="s">
        <v>17405</v>
      </c>
      <c r="C5860" s="67" t="s">
        <v>20</v>
      </c>
      <c r="D5860" s="563" t="s">
        <v>5568</v>
      </c>
      <c r="E5860" s="558" t="s">
        <v>2778</v>
      </c>
      <c r="F5860" s="564">
        <v>32.28</v>
      </c>
      <c r="G5860" s="564">
        <v>33.03</v>
      </c>
      <c r="H5860" s="145"/>
      <c r="I5860" s="145"/>
      <c r="J5860" s="145"/>
    </row>
    <row r="5861" spans="1:10" ht="54">
      <c r="A5861" s="558">
        <v>89524</v>
      </c>
      <c r="B5861" s="66" t="s">
        <v>17405</v>
      </c>
      <c r="C5861" s="67" t="s">
        <v>20</v>
      </c>
      <c r="D5861" s="563" t="s">
        <v>5528</v>
      </c>
      <c r="E5861" s="558" t="s">
        <v>2778</v>
      </c>
      <c r="F5861" s="564">
        <v>28.36</v>
      </c>
      <c r="G5861" s="564">
        <v>28.77</v>
      </c>
      <c r="H5861" s="145"/>
      <c r="I5861" s="145"/>
      <c r="J5861" s="145"/>
    </row>
    <row r="5862" spans="1:10" ht="54">
      <c r="A5862" s="558">
        <v>89584</v>
      </c>
      <c r="B5862" s="66" t="s">
        <v>17405</v>
      </c>
      <c r="C5862" s="67" t="s">
        <v>20</v>
      </c>
      <c r="D5862" s="563" t="s">
        <v>5570</v>
      </c>
      <c r="E5862" s="558" t="s">
        <v>2778</v>
      </c>
      <c r="F5862" s="564">
        <v>42.18</v>
      </c>
      <c r="G5862" s="564">
        <v>43.36</v>
      </c>
      <c r="H5862" s="145"/>
      <c r="I5862" s="145"/>
      <c r="J5862" s="145"/>
    </row>
    <row r="5863" spans="1:10" ht="54">
      <c r="A5863" s="558">
        <v>89529</v>
      </c>
      <c r="B5863" s="66" t="s">
        <v>17405</v>
      </c>
      <c r="C5863" s="67" t="s">
        <v>20</v>
      </c>
      <c r="D5863" s="563" t="s">
        <v>5533</v>
      </c>
      <c r="E5863" s="558" t="s">
        <v>2778</v>
      </c>
      <c r="F5863" s="564">
        <v>35.08</v>
      </c>
      <c r="G5863" s="564">
        <v>35.64</v>
      </c>
      <c r="H5863" s="145"/>
      <c r="I5863" s="145"/>
      <c r="J5863" s="145"/>
    </row>
    <row r="5864" spans="1:10" ht="54">
      <c r="A5864" s="558">
        <v>89590</v>
      </c>
      <c r="B5864" s="66" t="s">
        <v>17405</v>
      </c>
      <c r="C5864" s="67" t="s">
        <v>20</v>
      </c>
      <c r="D5864" s="563" t="s">
        <v>5573</v>
      </c>
      <c r="E5864" s="558" t="s">
        <v>2778</v>
      </c>
      <c r="F5864" s="564">
        <v>125.01</v>
      </c>
      <c r="G5864" s="564">
        <v>127.06</v>
      </c>
      <c r="H5864" s="145"/>
      <c r="I5864" s="145"/>
      <c r="J5864" s="145"/>
    </row>
    <row r="5865" spans="1:10" ht="54">
      <c r="A5865" s="558">
        <v>104167</v>
      </c>
      <c r="B5865" s="66" t="s">
        <v>17405</v>
      </c>
      <c r="C5865" s="67" t="s">
        <v>20</v>
      </c>
      <c r="D5865" s="563" t="s">
        <v>5882</v>
      </c>
      <c r="E5865" s="558" t="s">
        <v>2778</v>
      </c>
      <c r="F5865" s="564">
        <v>114.6</v>
      </c>
      <c r="G5865" s="564">
        <v>115.73</v>
      </c>
      <c r="H5865" s="145"/>
      <c r="I5865" s="145"/>
      <c r="J5865" s="145"/>
    </row>
    <row r="5866" spans="1:10" ht="54">
      <c r="A5866" s="558">
        <v>89514</v>
      </c>
      <c r="B5866" s="66" t="s">
        <v>17405</v>
      </c>
      <c r="C5866" s="67" t="s">
        <v>20</v>
      </c>
      <c r="D5866" s="563" t="s">
        <v>5518</v>
      </c>
      <c r="E5866" s="558" t="s">
        <v>2778</v>
      </c>
      <c r="F5866" s="564">
        <v>7.41</v>
      </c>
      <c r="G5866" s="564">
        <v>7.62</v>
      </c>
      <c r="H5866" s="145"/>
      <c r="I5866" s="145"/>
      <c r="J5866" s="145"/>
    </row>
    <row r="5867" spans="1:10" ht="54">
      <c r="A5867" s="558">
        <v>89518</v>
      </c>
      <c r="B5867" s="66" t="s">
        <v>17405</v>
      </c>
      <c r="C5867" s="67" t="s">
        <v>20</v>
      </c>
      <c r="D5867" s="563" t="s">
        <v>5522</v>
      </c>
      <c r="E5867" s="558" t="s">
        <v>2778</v>
      </c>
      <c r="F5867" s="564">
        <v>15.29</v>
      </c>
      <c r="G5867" s="564">
        <v>15.54</v>
      </c>
      <c r="H5867" s="145"/>
      <c r="I5867" s="145"/>
      <c r="J5867" s="145"/>
    </row>
    <row r="5868" spans="1:10" ht="54">
      <c r="A5868" s="558">
        <v>89581</v>
      </c>
      <c r="B5868" s="66" t="s">
        <v>17405</v>
      </c>
      <c r="C5868" s="67" t="s">
        <v>20</v>
      </c>
      <c r="D5868" s="563" t="s">
        <v>5567</v>
      </c>
      <c r="E5868" s="558" t="s">
        <v>2778</v>
      </c>
      <c r="F5868" s="564">
        <v>31.9</v>
      </c>
      <c r="G5868" s="564">
        <v>32.65</v>
      </c>
      <c r="H5868" s="145"/>
      <c r="I5868" s="145"/>
      <c r="J5868" s="145"/>
    </row>
    <row r="5869" spans="1:10" ht="54">
      <c r="A5869" s="558">
        <v>89522</v>
      </c>
      <c r="B5869" s="66" t="s">
        <v>17405</v>
      </c>
      <c r="C5869" s="67" t="s">
        <v>20</v>
      </c>
      <c r="D5869" s="563" t="s">
        <v>5526</v>
      </c>
      <c r="E5869" s="558" t="s">
        <v>2778</v>
      </c>
      <c r="F5869" s="564">
        <v>27.98</v>
      </c>
      <c r="G5869" s="564">
        <v>28.39</v>
      </c>
      <c r="H5869" s="145"/>
      <c r="I5869" s="145"/>
      <c r="J5869" s="145"/>
    </row>
    <row r="5870" spans="1:10" ht="54">
      <c r="A5870" s="558">
        <v>89574</v>
      </c>
      <c r="B5870" s="66" t="s">
        <v>17405</v>
      </c>
      <c r="C5870" s="67" t="s">
        <v>20</v>
      </c>
      <c r="D5870" s="563" t="s">
        <v>5564</v>
      </c>
      <c r="E5870" s="558" t="s">
        <v>2778</v>
      </c>
      <c r="F5870" s="564">
        <v>135.9</v>
      </c>
      <c r="G5870" s="564">
        <v>137.03</v>
      </c>
      <c r="H5870" s="145"/>
      <c r="I5870" s="145"/>
      <c r="J5870" s="145"/>
    </row>
    <row r="5871" spans="1:10" ht="54">
      <c r="A5871" s="558">
        <v>89690</v>
      </c>
      <c r="B5871" s="66" t="s">
        <v>17405</v>
      </c>
      <c r="C5871" s="67" t="s">
        <v>20</v>
      </c>
      <c r="D5871" s="563" t="s">
        <v>5619</v>
      </c>
      <c r="E5871" s="558" t="s">
        <v>2778</v>
      </c>
      <c r="F5871" s="564">
        <v>82.04</v>
      </c>
      <c r="G5871" s="564">
        <v>83.62</v>
      </c>
      <c r="H5871" s="145"/>
      <c r="I5871" s="145"/>
      <c r="J5871" s="145"/>
    </row>
    <row r="5872" spans="1:10" ht="54">
      <c r="A5872" s="558">
        <v>89567</v>
      </c>
      <c r="B5872" s="66" t="s">
        <v>17405</v>
      </c>
      <c r="C5872" s="67" t="s">
        <v>20</v>
      </c>
      <c r="D5872" s="563" t="s">
        <v>5559</v>
      </c>
      <c r="E5872" s="558" t="s">
        <v>2778</v>
      </c>
      <c r="F5872" s="564">
        <v>72.569999999999993</v>
      </c>
      <c r="G5872" s="564">
        <v>73.319999999999993</v>
      </c>
      <c r="H5872" s="145"/>
      <c r="I5872" s="145"/>
      <c r="J5872" s="145"/>
    </row>
    <row r="5873" spans="1:10" ht="54">
      <c r="A5873" s="558">
        <v>89692</v>
      </c>
      <c r="B5873" s="66" t="s">
        <v>17405</v>
      </c>
      <c r="C5873" s="67" t="s">
        <v>20</v>
      </c>
      <c r="D5873" s="563" t="s">
        <v>5621</v>
      </c>
      <c r="E5873" s="558" t="s">
        <v>2778</v>
      </c>
      <c r="F5873" s="564">
        <v>90.93</v>
      </c>
      <c r="G5873" s="564">
        <v>92.33</v>
      </c>
      <c r="H5873" s="145"/>
      <c r="I5873" s="145"/>
      <c r="J5873" s="145"/>
    </row>
    <row r="5874" spans="1:10" ht="54">
      <c r="A5874" s="558">
        <v>89569</v>
      </c>
      <c r="B5874" s="66" t="s">
        <v>17405</v>
      </c>
      <c r="C5874" s="67" t="s">
        <v>20</v>
      </c>
      <c r="D5874" s="563" t="s">
        <v>5561</v>
      </c>
      <c r="E5874" s="558" t="s">
        <v>2778</v>
      </c>
      <c r="F5874" s="564">
        <v>82.88</v>
      </c>
      <c r="G5874" s="564">
        <v>83.57</v>
      </c>
      <c r="H5874" s="145"/>
      <c r="I5874" s="145"/>
      <c r="J5874" s="145"/>
    </row>
    <row r="5875" spans="1:10" ht="54">
      <c r="A5875" s="558">
        <v>89699</v>
      </c>
      <c r="B5875" s="66" t="s">
        <v>17405</v>
      </c>
      <c r="C5875" s="67" t="s">
        <v>20</v>
      </c>
      <c r="D5875" s="563" t="s">
        <v>5626</v>
      </c>
      <c r="E5875" s="558" t="s">
        <v>2778</v>
      </c>
      <c r="F5875" s="564">
        <v>182.1</v>
      </c>
      <c r="G5875" s="564">
        <v>184.46</v>
      </c>
      <c r="H5875" s="145"/>
      <c r="I5875" s="145"/>
      <c r="J5875" s="145"/>
    </row>
    <row r="5876" spans="1:10" ht="54">
      <c r="A5876" s="558">
        <v>104174</v>
      </c>
      <c r="B5876" s="66" t="s">
        <v>17405</v>
      </c>
      <c r="C5876" s="67" t="s">
        <v>20</v>
      </c>
      <c r="D5876" s="563" t="s">
        <v>5889</v>
      </c>
      <c r="E5876" s="558" t="s">
        <v>2778</v>
      </c>
      <c r="F5876" s="564">
        <v>171.15</v>
      </c>
      <c r="G5876" s="564">
        <v>172.54</v>
      </c>
      <c r="H5876" s="145"/>
      <c r="I5876" s="145"/>
      <c r="J5876" s="145"/>
    </row>
    <row r="5877" spans="1:10" ht="54">
      <c r="A5877" s="558">
        <v>89698</v>
      </c>
      <c r="B5877" s="66" t="s">
        <v>17405</v>
      </c>
      <c r="C5877" s="67" t="s">
        <v>20</v>
      </c>
      <c r="D5877" s="563" t="s">
        <v>5625</v>
      </c>
      <c r="E5877" s="558" t="s">
        <v>2778</v>
      </c>
      <c r="F5877" s="564">
        <v>239.93</v>
      </c>
      <c r="G5877" s="564">
        <v>242.67</v>
      </c>
      <c r="H5877" s="145"/>
      <c r="I5877" s="145"/>
      <c r="J5877" s="145"/>
    </row>
    <row r="5878" spans="1:10" ht="54">
      <c r="A5878" s="558">
        <v>104176</v>
      </c>
      <c r="B5878" s="66" t="s">
        <v>17405</v>
      </c>
      <c r="C5878" s="67" t="s">
        <v>20</v>
      </c>
      <c r="D5878" s="563" t="s">
        <v>5891</v>
      </c>
      <c r="E5878" s="558" t="s">
        <v>2778</v>
      </c>
      <c r="F5878" s="564">
        <v>226.06</v>
      </c>
      <c r="G5878" s="564">
        <v>227.57</v>
      </c>
      <c r="H5878" s="145"/>
      <c r="I5878" s="145"/>
      <c r="J5878" s="145"/>
    </row>
    <row r="5879" spans="1:10" ht="54">
      <c r="A5879" s="558">
        <v>89561</v>
      </c>
      <c r="B5879" s="66" t="s">
        <v>17405</v>
      </c>
      <c r="C5879" s="67" t="s">
        <v>20</v>
      </c>
      <c r="D5879" s="563" t="s">
        <v>5554</v>
      </c>
      <c r="E5879" s="558" t="s">
        <v>2778</v>
      </c>
      <c r="F5879" s="564">
        <v>12.98</v>
      </c>
      <c r="G5879" s="564">
        <v>13.26</v>
      </c>
      <c r="H5879" s="145"/>
      <c r="I5879" s="145"/>
      <c r="J5879" s="145"/>
    </row>
    <row r="5880" spans="1:10" ht="54">
      <c r="A5880" s="558">
        <v>89563</v>
      </c>
      <c r="B5880" s="66" t="s">
        <v>17405</v>
      </c>
      <c r="C5880" s="67" t="s">
        <v>20</v>
      </c>
      <c r="D5880" s="563" t="s">
        <v>5556</v>
      </c>
      <c r="E5880" s="558" t="s">
        <v>2778</v>
      </c>
      <c r="F5880" s="564">
        <v>32.51</v>
      </c>
      <c r="G5880" s="564">
        <v>32.86</v>
      </c>
      <c r="H5880" s="145"/>
      <c r="I5880" s="145"/>
      <c r="J5880" s="145"/>
    </row>
    <row r="5881" spans="1:10" ht="54">
      <c r="A5881" s="558">
        <v>89685</v>
      </c>
      <c r="B5881" s="66" t="s">
        <v>17405</v>
      </c>
      <c r="C5881" s="67" t="s">
        <v>20</v>
      </c>
      <c r="D5881" s="563" t="s">
        <v>5617</v>
      </c>
      <c r="E5881" s="558" t="s">
        <v>2778</v>
      </c>
      <c r="F5881" s="564">
        <v>56.22</v>
      </c>
      <c r="G5881" s="564">
        <v>57.23</v>
      </c>
      <c r="H5881" s="145"/>
      <c r="I5881" s="145"/>
      <c r="J5881" s="145"/>
    </row>
    <row r="5882" spans="1:10" ht="54">
      <c r="A5882" s="558">
        <v>89565</v>
      </c>
      <c r="B5882" s="66" t="s">
        <v>17405</v>
      </c>
      <c r="C5882" s="67" t="s">
        <v>20</v>
      </c>
      <c r="D5882" s="563" t="s">
        <v>5557</v>
      </c>
      <c r="E5882" s="558" t="s">
        <v>2778</v>
      </c>
      <c r="F5882" s="564">
        <v>50.99</v>
      </c>
      <c r="G5882" s="564">
        <v>51.54</v>
      </c>
      <c r="H5882" s="145"/>
      <c r="I5882" s="145"/>
      <c r="J5882" s="145"/>
    </row>
    <row r="5883" spans="1:10" ht="54">
      <c r="A5883" s="558">
        <v>89671</v>
      </c>
      <c r="B5883" s="66" t="s">
        <v>17405</v>
      </c>
      <c r="C5883" s="67" t="s">
        <v>20</v>
      </c>
      <c r="D5883" s="563" t="s">
        <v>5610</v>
      </c>
      <c r="E5883" s="558" t="s">
        <v>2778</v>
      </c>
      <c r="F5883" s="564">
        <v>41.96</v>
      </c>
      <c r="G5883" s="564">
        <v>42.75</v>
      </c>
      <c r="H5883" s="145"/>
      <c r="I5883" s="145"/>
      <c r="J5883" s="145"/>
    </row>
    <row r="5884" spans="1:10" ht="54">
      <c r="A5884" s="558">
        <v>89556</v>
      </c>
      <c r="B5884" s="66" t="s">
        <v>17405</v>
      </c>
      <c r="C5884" s="67" t="s">
        <v>20</v>
      </c>
      <c r="D5884" s="563" t="s">
        <v>5550</v>
      </c>
      <c r="E5884" s="558" t="s">
        <v>2778</v>
      </c>
      <c r="F5884" s="564">
        <v>37.229999999999997</v>
      </c>
      <c r="G5884" s="564">
        <v>37.6</v>
      </c>
      <c r="H5884" s="145"/>
      <c r="I5884" s="145"/>
      <c r="J5884" s="145"/>
    </row>
    <row r="5885" spans="1:10" ht="54">
      <c r="A5885" s="558">
        <v>89679</v>
      </c>
      <c r="B5885" s="66" t="s">
        <v>17405</v>
      </c>
      <c r="C5885" s="67" t="s">
        <v>20</v>
      </c>
      <c r="D5885" s="563" t="s">
        <v>5614</v>
      </c>
      <c r="E5885" s="558" t="s">
        <v>2778</v>
      </c>
      <c r="F5885" s="564">
        <v>115.4</v>
      </c>
      <c r="G5885" s="564">
        <v>116.77</v>
      </c>
      <c r="H5885" s="145"/>
      <c r="I5885" s="145"/>
      <c r="J5885" s="145"/>
    </row>
    <row r="5886" spans="1:10" ht="54">
      <c r="A5886" s="558">
        <v>104171</v>
      </c>
      <c r="B5886" s="66" t="s">
        <v>17405</v>
      </c>
      <c r="C5886" s="67" t="s">
        <v>20</v>
      </c>
      <c r="D5886" s="563" t="s">
        <v>5886</v>
      </c>
      <c r="E5886" s="558" t="s">
        <v>2778</v>
      </c>
      <c r="F5886" s="564">
        <v>83.74</v>
      </c>
      <c r="G5886" s="564">
        <v>84.5</v>
      </c>
      <c r="H5886" s="145"/>
      <c r="I5886" s="145"/>
      <c r="J5886" s="145"/>
    </row>
    <row r="5887" spans="1:10" ht="54">
      <c r="A5887" s="558">
        <v>89600</v>
      </c>
      <c r="B5887" s="66" t="s">
        <v>17405</v>
      </c>
      <c r="C5887" s="67" t="s">
        <v>20</v>
      </c>
      <c r="D5887" s="563" t="s">
        <v>5579</v>
      </c>
      <c r="E5887" s="558" t="s">
        <v>2778</v>
      </c>
      <c r="F5887" s="564">
        <v>24.8</v>
      </c>
      <c r="G5887" s="564">
        <v>25.3</v>
      </c>
      <c r="H5887" s="145"/>
      <c r="I5887" s="145"/>
      <c r="J5887" s="145"/>
    </row>
    <row r="5888" spans="1:10" ht="54">
      <c r="A5888" s="558">
        <v>89548</v>
      </c>
      <c r="B5888" s="66" t="s">
        <v>17405</v>
      </c>
      <c r="C5888" s="67" t="s">
        <v>20</v>
      </c>
      <c r="D5888" s="563" t="s">
        <v>5545</v>
      </c>
      <c r="E5888" s="558" t="s">
        <v>2778</v>
      </c>
      <c r="F5888" s="564">
        <v>22.18</v>
      </c>
      <c r="G5888" s="564">
        <v>22.45</v>
      </c>
      <c r="H5888" s="145"/>
      <c r="I5888" s="145"/>
      <c r="J5888" s="145"/>
    </row>
    <row r="5889" spans="1:10" ht="54">
      <c r="A5889" s="558">
        <v>89669</v>
      </c>
      <c r="B5889" s="66" t="s">
        <v>17405</v>
      </c>
      <c r="C5889" s="67" t="s">
        <v>20</v>
      </c>
      <c r="D5889" s="563" t="s">
        <v>5609</v>
      </c>
      <c r="E5889" s="558" t="s">
        <v>2778</v>
      </c>
      <c r="F5889" s="564">
        <v>31.21</v>
      </c>
      <c r="G5889" s="564">
        <v>32</v>
      </c>
      <c r="H5889" s="145"/>
      <c r="I5889" s="145"/>
      <c r="J5889" s="145"/>
    </row>
    <row r="5890" spans="1:10" ht="54">
      <c r="A5890" s="558">
        <v>89554</v>
      </c>
      <c r="B5890" s="66" t="s">
        <v>17405</v>
      </c>
      <c r="C5890" s="67" t="s">
        <v>20</v>
      </c>
      <c r="D5890" s="563" t="s">
        <v>5549</v>
      </c>
      <c r="E5890" s="558" t="s">
        <v>2778</v>
      </c>
      <c r="F5890" s="564">
        <v>26.45</v>
      </c>
      <c r="G5890" s="564">
        <v>26.82</v>
      </c>
      <c r="H5890" s="145"/>
      <c r="I5890" s="145"/>
      <c r="J5890" s="145"/>
    </row>
    <row r="5891" spans="1:10" ht="54">
      <c r="A5891" s="558">
        <v>89677</v>
      </c>
      <c r="B5891" s="66" t="s">
        <v>17405</v>
      </c>
      <c r="C5891" s="67" t="s">
        <v>20</v>
      </c>
      <c r="D5891" s="563" t="s">
        <v>5613</v>
      </c>
      <c r="E5891" s="558" t="s">
        <v>2778</v>
      </c>
      <c r="F5891" s="564">
        <v>72.739999999999995</v>
      </c>
      <c r="G5891" s="564">
        <v>74.11</v>
      </c>
      <c r="H5891" s="145"/>
      <c r="I5891" s="145"/>
      <c r="J5891" s="145"/>
    </row>
    <row r="5892" spans="1:10" ht="54">
      <c r="A5892" s="558">
        <v>104170</v>
      </c>
      <c r="B5892" s="66" t="s">
        <v>17405</v>
      </c>
      <c r="C5892" s="67" t="s">
        <v>20</v>
      </c>
      <c r="D5892" s="563" t="s">
        <v>5885</v>
      </c>
      <c r="E5892" s="558" t="s">
        <v>2778</v>
      </c>
      <c r="F5892" s="564">
        <v>65.64</v>
      </c>
      <c r="G5892" s="564">
        <v>66.400000000000006</v>
      </c>
      <c r="H5892" s="145"/>
      <c r="I5892" s="145"/>
      <c r="J5892" s="145"/>
    </row>
    <row r="5893" spans="1:10" ht="54">
      <c r="A5893" s="558">
        <v>89544</v>
      </c>
      <c r="B5893" s="66" t="s">
        <v>17405</v>
      </c>
      <c r="C5893" s="67" t="s">
        <v>20</v>
      </c>
      <c r="D5893" s="563" t="s">
        <v>5541</v>
      </c>
      <c r="E5893" s="558" t="s">
        <v>2778</v>
      </c>
      <c r="F5893" s="564">
        <v>7.46</v>
      </c>
      <c r="G5893" s="564">
        <v>7.6</v>
      </c>
      <c r="H5893" s="145"/>
      <c r="I5893" s="145"/>
      <c r="J5893" s="145"/>
    </row>
    <row r="5894" spans="1:10" ht="54">
      <c r="A5894" s="558">
        <v>89545</v>
      </c>
      <c r="B5894" s="66" t="s">
        <v>17405</v>
      </c>
      <c r="C5894" s="67" t="s">
        <v>20</v>
      </c>
      <c r="D5894" s="563" t="s">
        <v>5542</v>
      </c>
      <c r="E5894" s="558" t="s">
        <v>2778</v>
      </c>
      <c r="F5894" s="564">
        <v>15.43</v>
      </c>
      <c r="G5894" s="564">
        <v>15.6</v>
      </c>
      <c r="H5894" s="145"/>
      <c r="I5894" s="145"/>
      <c r="J5894" s="145"/>
    </row>
    <row r="5895" spans="1:10" ht="54">
      <c r="A5895" s="558">
        <v>89599</v>
      </c>
      <c r="B5895" s="66" t="s">
        <v>17405</v>
      </c>
      <c r="C5895" s="67" t="s">
        <v>20</v>
      </c>
      <c r="D5895" s="563" t="s">
        <v>5578</v>
      </c>
      <c r="E5895" s="558" t="s">
        <v>2778</v>
      </c>
      <c r="F5895" s="564">
        <v>23.3</v>
      </c>
      <c r="G5895" s="564">
        <v>23.8</v>
      </c>
      <c r="H5895" s="145"/>
      <c r="I5895" s="145"/>
      <c r="J5895" s="145"/>
    </row>
    <row r="5896" spans="1:10" ht="54">
      <c r="A5896" s="558">
        <v>89547</v>
      </c>
      <c r="B5896" s="66" t="s">
        <v>17405</v>
      </c>
      <c r="C5896" s="67" t="s">
        <v>20</v>
      </c>
      <c r="D5896" s="563" t="s">
        <v>5544</v>
      </c>
      <c r="E5896" s="558" t="s">
        <v>2778</v>
      </c>
      <c r="F5896" s="564">
        <v>20.66</v>
      </c>
      <c r="G5896" s="564">
        <v>20.93</v>
      </c>
      <c r="H5896" s="145"/>
      <c r="I5896" s="145"/>
      <c r="J5896" s="145"/>
    </row>
    <row r="5897" spans="1:10" ht="54">
      <c r="A5897" s="558">
        <v>89495</v>
      </c>
      <c r="B5897" s="66" t="s">
        <v>17405</v>
      </c>
      <c r="C5897" s="67" t="s">
        <v>20</v>
      </c>
      <c r="D5897" s="563" t="s">
        <v>5897</v>
      </c>
      <c r="E5897" s="558" t="s">
        <v>2778</v>
      </c>
      <c r="F5897" s="564">
        <v>17.45</v>
      </c>
      <c r="G5897" s="564">
        <v>17.940000000000001</v>
      </c>
      <c r="H5897" s="145"/>
      <c r="I5897" s="145"/>
      <c r="J5897" s="145"/>
    </row>
    <row r="5898" spans="1:10" ht="54">
      <c r="A5898" s="558">
        <v>89673</v>
      </c>
      <c r="B5898" s="66" t="s">
        <v>17405</v>
      </c>
      <c r="C5898" s="67" t="s">
        <v>20</v>
      </c>
      <c r="D5898" s="563" t="s">
        <v>5611</v>
      </c>
      <c r="E5898" s="558" t="s">
        <v>2778</v>
      </c>
      <c r="F5898" s="564">
        <v>33.630000000000003</v>
      </c>
      <c r="G5898" s="564">
        <v>34.270000000000003</v>
      </c>
      <c r="H5898" s="145"/>
      <c r="I5898" s="145"/>
      <c r="J5898" s="145"/>
    </row>
    <row r="5899" spans="1:10" ht="54">
      <c r="A5899" s="558">
        <v>89557</v>
      </c>
      <c r="B5899" s="66" t="s">
        <v>17405</v>
      </c>
      <c r="C5899" s="67" t="s">
        <v>20</v>
      </c>
      <c r="D5899" s="563" t="s">
        <v>5551</v>
      </c>
      <c r="E5899" s="558" t="s">
        <v>2778</v>
      </c>
      <c r="F5899" s="564">
        <v>29.95</v>
      </c>
      <c r="G5899" s="564">
        <v>30.28</v>
      </c>
      <c r="H5899" s="145"/>
      <c r="I5899" s="145"/>
      <c r="J5899" s="145"/>
    </row>
    <row r="5900" spans="1:10" ht="54">
      <c r="A5900" s="558">
        <v>89681</v>
      </c>
      <c r="B5900" s="66" t="s">
        <v>17405</v>
      </c>
      <c r="C5900" s="67" t="s">
        <v>20</v>
      </c>
      <c r="D5900" s="563" t="s">
        <v>5615</v>
      </c>
      <c r="E5900" s="558" t="s">
        <v>2778</v>
      </c>
      <c r="F5900" s="564">
        <v>83.36</v>
      </c>
      <c r="G5900" s="564">
        <v>84.44</v>
      </c>
      <c r="H5900" s="145"/>
      <c r="I5900" s="145"/>
      <c r="J5900" s="145"/>
    </row>
    <row r="5901" spans="1:10" ht="54">
      <c r="A5901" s="558">
        <v>104173</v>
      </c>
      <c r="B5901" s="66" t="s">
        <v>17405</v>
      </c>
      <c r="C5901" s="67" t="s">
        <v>20</v>
      </c>
      <c r="D5901" s="563" t="s">
        <v>5888</v>
      </c>
      <c r="E5901" s="558" t="s">
        <v>2778</v>
      </c>
      <c r="F5901" s="564">
        <v>78.61</v>
      </c>
      <c r="G5901" s="564">
        <v>79.28</v>
      </c>
      <c r="H5901" s="145"/>
      <c r="I5901" s="145"/>
      <c r="J5901" s="145"/>
    </row>
    <row r="5902" spans="1:10" ht="54">
      <c r="A5902" s="558">
        <v>89549</v>
      </c>
      <c r="B5902" s="66" t="s">
        <v>17405</v>
      </c>
      <c r="C5902" s="67" t="s">
        <v>20</v>
      </c>
      <c r="D5902" s="563" t="s">
        <v>5546</v>
      </c>
      <c r="E5902" s="558" t="s">
        <v>2778</v>
      </c>
      <c r="F5902" s="564">
        <v>18.600000000000001</v>
      </c>
      <c r="G5902" s="564">
        <v>18.829999999999998</v>
      </c>
      <c r="H5902" s="145"/>
      <c r="I5902" s="145"/>
      <c r="J5902" s="145"/>
    </row>
    <row r="5903" spans="1:10" ht="45">
      <c r="A5903" s="558">
        <v>89578</v>
      </c>
      <c r="B5903" s="66" t="s">
        <v>17405</v>
      </c>
      <c r="C5903" s="67" t="s">
        <v>20</v>
      </c>
      <c r="D5903" s="563" t="s">
        <v>5391</v>
      </c>
      <c r="E5903" s="558" t="s">
        <v>6</v>
      </c>
      <c r="F5903" s="564">
        <v>28.16</v>
      </c>
      <c r="G5903" s="564">
        <v>28.48</v>
      </c>
      <c r="H5903" s="145"/>
      <c r="I5903" s="145"/>
      <c r="J5903" s="145"/>
    </row>
    <row r="5904" spans="1:10" ht="45">
      <c r="A5904" s="558">
        <v>89512</v>
      </c>
      <c r="B5904" s="66" t="s">
        <v>17405</v>
      </c>
      <c r="C5904" s="67" t="s">
        <v>20</v>
      </c>
      <c r="D5904" s="563" t="s">
        <v>5389</v>
      </c>
      <c r="E5904" s="558" t="s">
        <v>6</v>
      </c>
      <c r="F5904" s="564">
        <v>44.21</v>
      </c>
      <c r="G5904" s="564">
        <v>45.97</v>
      </c>
      <c r="H5904" s="145"/>
      <c r="I5904" s="145"/>
      <c r="J5904" s="145"/>
    </row>
    <row r="5905" spans="1:10" ht="45">
      <c r="A5905" s="558">
        <v>89580</v>
      </c>
      <c r="B5905" s="66" t="s">
        <v>17405</v>
      </c>
      <c r="C5905" s="67" t="s">
        <v>20</v>
      </c>
      <c r="D5905" s="563" t="s">
        <v>5392</v>
      </c>
      <c r="E5905" s="558" t="s">
        <v>6</v>
      </c>
      <c r="F5905" s="564">
        <v>58</v>
      </c>
      <c r="G5905" s="564">
        <v>58.57</v>
      </c>
      <c r="H5905" s="145"/>
      <c r="I5905" s="145"/>
      <c r="J5905" s="145"/>
    </row>
    <row r="5906" spans="1:10" ht="45">
      <c r="A5906" s="558">
        <v>104166</v>
      </c>
      <c r="B5906" s="66" t="s">
        <v>17405</v>
      </c>
      <c r="C5906" s="67" t="s">
        <v>20</v>
      </c>
      <c r="D5906" s="563" t="s">
        <v>5440</v>
      </c>
      <c r="E5906" s="558" t="s">
        <v>6</v>
      </c>
      <c r="F5906" s="564">
        <v>63.92</v>
      </c>
      <c r="G5906" s="564">
        <v>65.02</v>
      </c>
      <c r="H5906" s="145"/>
      <c r="I5906" s="145"/>
      <c r="J5906" s="145"/>
    </row>
    <row r="5907" spans="1:10" ht="45">
      <c r="A5907" s="558">
        <v>89508</v>
      </c>
      <c r="B5907" s="66" t="s">
        <v>17405</v>
      </c>
      <c r="C5907" s="67" t="s">
        <v>20</v>
      </c>
      <c r="D5907" s="563" t="s">
        <v>5386</v>
      </c>
      <c r="E5907" s="558" t="s">
        <v>6</v>
      </c>
      <c r="F5907" s="564">
        <v>15.2</v>
      </c>
      <c r="G5907" s="564">
        <v>15.84</v>
      </c>
      <c r="H5907" s="145"/>
      <c r="I5907" s="145"/>
      <c r="J5907" s="145"/>
    </row>
    <row r="5908" spans="1:10" ht="45">
      <c r="A5908" s="558">
        <v>89509</v>
      </c>
      <c r="B5908" s="66" t="s">
        <v>17405</v>
      </c>
      <c r="C5908" s="67" t="s">
        <v>20</v>
      </c>
      <c r="D5908" s="563" t="s">
        <v>5387</v>
      </c>
      <c r="E5908" s="558" t="s">
        <v>6</v>
      </c>
      <c r="F5908" s="564">
        <v>20.47</v>
      </c>
      <c r="G5908" s="564">
        <v>21.29</v>
      </c>
      <c r="H5908" s="145"/>
      <c r="I5908" s="145"/>
      <c r="J5908" s="145"/>
    </row>
    <row r="5909" spans="1:10" ht="45">
      <c r="A5909" s="558">
        <v>89576</v>
      </c>
      <c r="B5909" s="66" t="s">
        <v>17405</v>
      </c>
      <c r="C5909" s="67" t="s">
        <v>20</v>
      </c>
      <c r="D5909" s="563" t="s">
        <v>5390</v>
      </c>
      <c r="E5909" s="558" t="s">
        <v>6</v>
      </c>
      <c r="F5909" s="564">
        <v>22.57</v>
      </c>
      <c r="G5909" s="564">
        <v>22.79</v>
      </c>
      <c r="H5909" s="145"/>
      <c r="I5909" s="145"/>
      <c r="J5909" s="145"/>
    </row>
    <row r="5910" spans="1:10" ht="45">
      <c r="A5910" s="558">
        <v>89511</v>
      </c>
      <c r="B5910" s="66" t="s">
        <v>17405</v>
      </c>
      <c r="C5910" s="67" t="s">
        <v>20</v>
      </c>
      <c r="D5910" s="563" t="s">
        <v>5388</v>
      </c>
      <c r="E5910" s="558" t="s">
        <v>6</v>
      </c>
      <c r="F5910" s="564">
        <v>34.67</v>
      </c>
      <c r="G5910" s="564">
        <v>35.950000000000003</v>
      </c>
      <c r="H5910" s="145"/>
      <c r="I5910" s="145"/>
      <c r="J5910" s="145"/>
    </row>
    <row r="5911" spans="1:10" ht="54">
      <c r="A5911" s="558">
        <v>89675</v>
      </c>
      <c r="B5911" s="66" t="s">
        <v>17405</v>
      </c>
      <c r="C5911" s="67" t="s">
        <v>20</v>
      </c>
      <c r="D5911" s="563" t="s">
        <v>5612</v>
      </c>
      <c r="E5911" s="558" t="s">
        <v>2778</v>
      </c>
      <c r="F5911" s="564">
        <v>63.8</v>
      </c>
      <c r="G5911" s="564">
        <v>64.59</v>
      </c>
      <c r="H5911" s="145"/>
      <c r="I5911" s="145"/>
      <c r="J5911" s="145"/>
    </row>
    <row r="5912" spans="1:10" ht="54">
      <c r="A5912" s="558">
        <v>89559</v>
      </c>
      <c r="B5912" s="66" t="s">
        <v>17405</v>
      </c>
      <c r="C5912" s="67" t="s">
        <v>20</v>
      </c>
      <c r="D5912" s="563" t="s">
        <v>5553</v>
      </c>
      <c r="E5912" s="558" t="s">
        <v>2778</v>
      </c>
      <c r="F5912" s="564">
        <v>59.07</v>
      </c>
      <c r="G5912" s="564">
        <v>59.44</v>
      </c>
      <c r="H5912" s="145"/>
      <c r="I5912" s="145"/>
      <c r="J5912" s="145"/>
    </row>
    <row r="5913" spans="1:10" ht="54">
      <c r="A5913" s="558">
        <v>104172</v>
      </c>
      <c r="B5913" s="66" t="s">
        <v>17405</v>
      </c>
      <c r="C5913" s="67" t="s">
        <v>20</v>
      </c>
      <c r="D5913" s="563" t="s">
        <v>5887</v>
      </c>
      <c r="E5913" s="558" t="s">
        <v>2778</v>
      </c>
      <c r="F5913" s="564">
        <v>238.02</v>
      </c>
      <c r="G5913" s="564">
        <v>238.78</v>
      </c>
      <c r="H5913" s="145"/>
      <c r="I5913" s="145"/>
      <c r="J5913" s="145"/>
    </row>
    <row r="5914" spans="1:10" ht="54">
      <c r="A5914" s="558">
        <v>89683</v>
      </c>
      <c r="B5914" s="66" t="s">
        <v>17405</v>
      </c>
      <c r="C5914" s="67" t="s">
        <v>20</v>
      </c>
      <c r="D5914" s="563" t="s">
        <v>5616</v>
      </c>
      <c r="E5914" s="558" t="s">
        <v>2778</v>
      </c>
      <c r="F5914" s="564">
        <v>244.96</v>
      </c>
      <c r="G5914" s="564">
        <v>246.33</v>
      </c>
      <c r="H5914" s="145"/>
      <c r="I5914" s="145"/>
      <c r="J5914" s="145"/>
    </row>
    <row r="5915" spans="1:10" ht="54">
      <c r="A5915" s="558">
        <v>89667</v>
      </c>
      <c r="B5915" s="66" t="s">
        <v>17405</v>
      </c>
      <c r="C5915" s="67" t="s">
        <v>20</v>
      </c>
      <c r="D5915" s="563" t="s">
        <v>5608</v>
      </c>
      <c r="E5915" s="558" t="s">
        <v>2778</v>
      </c>
      <c r="F5915" s="564">
        <v>39.57</v>
      </c>
      <c r="G5915" s="564">
        <v>40.07</v>
      </c>
      <c r="H5915" s="145"/>
      <c r="I5915" s="145"/>
      <c r="J5915" s="145"/>
    </row>
    <row r="5916" spans="1:10" ht="54">
      <c r="A5916" s="558">
        <v>89550</v>
      </c>
      <c r="B5916" s="66" t="s">
        <v>17405</v>
      </c>
      <c r="C5916" s="67" t="s">
        <v>20</v>
      </c>
      <c r="D5916" s="563" t="s">
        <v>5547</v>
      </c>
      <c r="E5916" s="558" t="s">
        <v>2778</v>
      </c>
      <c r="F5916" s="564">
        <v>36.950000000000003</v>
      </c>
      <c r="G5916" s="564">
        <v>37.22</v>
      </c>
      <c r="H5916" s="145"/>
      <c r="I5916" s="145"/>
      <c r="J5916" s="145"/>
    </row>
    <row r="5917" spans="1:10" ht="54">
      <c r="A5917" s="558">
        <v>89693</v>
      </c>
      <c r="B5917" s="66" t="s">
        <v>17405</v>
      </c>
      <c r="C5917" s="67" t="s">
        <v>20</v>
      </c>
      <c r="D5917" s="563" t="s">
        <v>5622</v>
      </c>
      <c r="E5917" s="558" t="s">
        <v>2778</v>
      </c>
      <c r="F5917" s="564">
        <v>73.319999999999993</v>
      </c>
      <c r="G5917" s="564">
        <v>74.900000000000006</v>
      </c>
      <c r="H5917" s="145"/>
      <c r="I5917" s="145"/>
      <c r="J5917" s="145"/>
    </row>
    <row r="5918" spans="1:10" ht="54">
      <c r="A5918" s="558">
        <v>89571</v>
      </c>
      <c r="B5918" s="66" t="s">
        <v>17405</v>
      </c>
      <c r="C5918" s="67" t="s">
        <v>20</v>
      </c>
      <c r="D5918" s="563" t="s">
        <v>5562</v>
      </c>
      <c r="E5918" s="558" t="s">
        <v>2778</v>
      </c>
      <c r="F5918" s="564">
        <v>63.85</v>
      </c>
      <c r="G5918" s="564">
        <v>64.599999999999994</v>
      </c>
      <c r="H5918" s="145"/>
      <c r="I5918" s="145"/>
      <c r="J5918" s="145"/>
    </row>
    <row r="5919" spans="1:10" ht="54">
      <c r="A5919" s="558">
        <v>89696</v>
      </c>
      <c r="B5919" s="66" t="s">
        <v>17405</v>
      </c>
      <c r="C5919" s="67" t="s">
        <v>20</v>
      </c>
      <c r="D5919" s="563" t="s">
        <v>5623</v>
      </c>
      <c r="E5919" s="558" t="s">
        <v>2778</v>
      </c>
      <c r="F5919" s="564">
        <v>76.81</v>
      </c>
      <c r="G5919" s="564">
        <v>78.209999999999994</v>
      </c>
      <c r="H5919" s="145"/>
      <c r="I5919" s="145"/>
      <c r="J5919" s="145"/>
    </row>
    <row r="5920" spans="1:10" ht="45">
      <c r="A5920" s="558">
        <v>89573</v>
      </c>
      <c r="B5920" s="66" t="s">
        <v>17405</v>
      </c>
      <c r="C5920" s="67" t="s">
        <v>20</v>
      </c>
      <c r="D5920" s="563" t="s">
        <v>5563</v>
      </c>
      <c r="E5920" s="558" t="s">
        <v>2778</v>
      </c>
      <c r="F5920" s="564">
        <v>68.760000000000005</v>
      </c>
      <c r="G5920" s="564">
        <v>69.45</v>
      </c>
      <c r="H5920" s="145"/>
      <c r="I5920" s="145"/>
      <c r="J5920" s="145"/>
    </row>
    <row r="5921" spans="1:10" ht="54">
      <c r="A5921" s="558">
        <v>89704</v>
      </c>
      <c r="B5921" s="66" t="s">
        <v>17405</v>
      </c>
      <c r="C5921" s="67" t="s">
        <v>20</v>
      </c>
      <c r="D5921" s="563" t="s">
        <v>5628</v>
      </c>
      <c r="E5921" s="558" t="s">
        <v>2778</v>
      </c>
      <c r="F5921" s="564">
        <v>142.62</v>
      </c>
      <c r="G5921" s="564">
        <v>144.97999999999999</v>
      </c>
      <c r="H5921" s="145"/>
      <c r="I5921" s="145"/>
      <c r="J5921" s="145"/>
    </row>
    <row r="5922" spans="1:10" ht="54">
      <c r="A5922" s="558">
        <v>104175</v>
      </c>
      <c r="B5922" s="66" t="s">
        <v>17405</v>
      </c>
      <c r="C5922" s="67" t="s">
        <v>20</v>
      </c>
      <c r="D5922" s="563" t="s">
        <v>5890</v>
      </c>
      <c r="E5922" s="558" t="s">
        <v>2778</v>
      </c>
      <c r="F5922" s="564">
        <v>131.66999999999999</v>
      </c>
      <c r="G5922" s="564">
        <v>133.06</v>
      </c>
      <c r="H5922" s="145"/>
      <c r="I5922" s="145"/>
      <c r="J5922" s="145"/>
    </row>
    <row r="5923" spans="1:10" ht="54">
      <c r="A5923" s="558">
        <v>89701</v>
      </c>
      <c r="B5923" s="66" t="s">
        <v>17405</v>
      </c>
      <c r="C5923" s="67" t="s">
        <v>20</v>
      </c>
      <c r="D5923" s="563" t="s">
        <v>5627</v>
      </c>
      <c r="E5923" s="558" t="s">
        <v>2778</v>
      </c>
      <c r="F5923" s="564">
        <v>183.92</v>
      </c>
      <c r="G5923" s="564">
        <v>186.66</v>
      </c>
      <c r="H5923" s="145"/>
      <c r="I5923" s="145"/>
      <c r="J5923" s="145"/>
    </row>
    <row r="5924" spans="1:10" ht="54">
      <c r="A5924" s="558">
        <v>104177</v>
      </c>
      <c r="B5924" s="66" t="s">
        <v>17405</v>
      </c>
      <c r="C5924" s="67" t="s">
        <v>20</v>
      </c>
      <c r="D5924" s="563" t="s">
        <v>5892</v>
      </c>
      <c r="E5924" s="558" t="s">
        <v>2778</v>
      </c>
      <c r="F5924" s="564">
        <v>170.05</v>
      </c>
      <c r="G5924" s="564">
        <v>171.56</v>
      </c>
      <c r="H5924" s="145"/>
      <c r="I5924" s="145"/>
      <c r="J5924" s="145"/>
    </row>
    <row r="5925" spans="1:10" ht="45">
      <c r="A5925" s="558">
        <v>89566</v>
      </c>
      <c r="B5925" s="66" t="s">
        <v>17405</v>
      </c>
      <c r="C5925" s="67" t="s">
        <v>20</v>
      </c>
      <c r="D5925" s="563" t="s">
        <v>5558</v>
      </c>
      <c r="E5925" s="558" t="s">
        <v>2778</v>
      </c>
      <c r="F5925" s="564">
        <v>44.06</v>
      </c>
      <c r="G5925" s="564">
        <v>44.61</v>
      </c>
      <c r="H5925" s="145"/>
      <c r="I5925" s="145"/>
      <c r="J5925" s="145"/>
    </row>
    <row r="5926" spans="1:10" ht="54">
      <c r="A5926" s="558">
        <v>89687</v>
      </c>
      <c r="B5926" s="66" t="s">
        <v>17405</v>
      </c>
      <c r="C5926" s="67" t="s">
        <v>20</v>
      </c>
      <c r="D5926" s="563" t="s">
        <v>5618</v>
      </c>
      <c r="E5926" s="558" t="s">
        <v>2778</v>
      </c>
      <c r="F5926" s="564">
        <v>49.29</v>
      </c>
      <c r="G5926" s="564">
        <v>50.3</v>
      </c>
      <c r="H5926" s="145"/>
      <c r="I5926" s="145"/>
      <c r="J5926" s="145"/>
    </row>
    <row r="5927" spans="1:10" ht="45">
      <c r="A5927" s="558">
        <v>102450</v>
      </c>
      <c r="B5927" s="66" t="s">
        <v>17405</v>
      </c>
      <c r="C5927" s="67" t="s">
        <v>20</v>
      </c>
      <c r="D5927" s="563" t="s">
        <v>15261</v>
      </c>
      <c r="E5927" s="558" t="s">
        <v>38</v>
      </c>
      <c r="F5927" s="564">
        <v>0</v>
      </c>
      <c r="G5927" s="564">
        <v>0</v>
      </c>
      <c r="H5927" s="145"/>
      <c r="I5927" s="145"/>
      <c r="J5927" s="145"/>
    </row>
    <row r="5928" spans="1:10" ht="45">
      <c r="A5928" s="558">
        <v>102250</v>
      </c>
      <c r="B5928" s="66" t="s">
        <v>17405</v>
      </c>
      <c r="C5928" s="67" t="s">
        <v>20</v>
      </c>
      <c r="D5928" s="563" t="s">
        <v>15262</v>
      </c>
      <c r="E5928" s="558" t="s">
        <v>38</v>
      </c>
      <c r="F5928" s="564">
        <v>0</v>
      </c>
      <c r="G5928" s="564">
        <v>0</v>
      </c>
      <c r="H5928" s="145"/>
      <c r="I5928" s="145"/>
      <c r="J5928" s="145"/>
    </row>
    <row r="5929" spans="1:10" ht="45">
      <c r="A5929" s="558">
        <v>102240</v>
      </c>
      <c r="B5929" s="66" t="s">
        <v>17405</v>
      </c>
      <c r="C5929" s="67" t="s">
        <v>20</v>
      </c>
      <c r="D5929" s="563" t="s">
        <v>15263</v>
      </c>
      <c r="E5929" s="558" t="s">
        <v>38</v>
      </c>
      <c r="F5929" s="564">
        <v>0</v>
      </c>
      <c r="G5929" s="564">
        <v>0</v>
      </c>
      <c r="H5929" s="145"/>
      <c r="I5929" s="145"/>
      <c r="J5929" s="145"/>
    </row>
    <row r="5930" spans="1:10" ht="45">
      <c r="A5930" s="558">
        <v>102449</v>
      </c>
      <c r="B5930" s="66" t="s">
        <v>17405</v>
      </c>
      <c r="C5930" s="67" t="s">
        <v>20</v>
      </c>
      <c r="D5930" s="563" t="s">
        <v>15264</v>
      </c>
      <c r="E5930" s="558" t="s">
        <v>38</v>
      </c>
      <c r="F5930" s="564">
        <v>0</v>
      </c>
      <c r="G5930" s="564">
        <v>0</v>
      </c>
      <c r="H5930" s="145"/>
      <c r="I5930" s="145"/>
      <c r="J5930" s="145"/>
    </row>
    <row r="5931" spans="1:10" ht="45">
      <c r="A5931" s="558">
        <v>102249</v>
      </c>
      <c r="B5931" s="66" t="s">
        <v>17405</v>
      </c>
      <c r="C5931" s="67" t="s">
        <v>20</v>
      </c>
      <c r="D5931" s="563" t="s">
        <v>15265</v>
      </c>
      <c r="E5931" s="558" t="s">
        <v>38</v>
      </c>
      <c r="F5931" s="564">
        <v>0</v>
      </c>
      <c r="G5931" s="564">
        <v>0</v>
      </c>
      <c r="H5931" s="145"/>
      <c r="I5931" s="145"/>
      <c r="J5931" s="145"/>
    </row>
    <row r="5932" spans="1:10" ht="45">
      <c r="A5932" s="558">
        <v>102238</v>
      </c>
      <c r="B5932" s="66" t="s">
        <v>17405</v>
      </c>
      <c r="C5932" s="67" t="s">
        <v>20</v>
      </c>
      <c r="D5932" s="563" t="s">
        <v>15266</v>
      </c>
      <c r="E5932" s="558" t="s">
        <v>38</v>
      </c>
      <c r="F5932" s="564">
        <v>0</v>
      </c>
      <c r="G5932" s="564">
        <v>0</v>
      </c>
      <c r="H5932" s="145"/>
      <c r="I5932" s="145"/>
      <c r="J5932" s="145"/>
    </row>
    <row r="5933" spans="1:10" ht="45">
      <c r="A5933" s="558">
        <v>102448</v>
      </c>
      <c r="B5933" s="66" t="s">
        <v>17405</v>
      </c>
      <c r="C5933" s="67" t="s">
        <v>20</v>
      </c>
      <c r="D5933" s="563" t="s">
        <v>15267</v>
      </c>
      <c r="E5933" s="558" t="s">
        <v>38</v>
      </c>
      <c r="F5933" s="564">
        <v>0</v>
      </c>
      <c r="G5933" s="564">
        <v>0</v>
      </c>
      <c r="H5933" s="145"/>
      <c r="I5933" s="145"/>
      <c r="J5933" s="145"/>
    </row>
    <row r="5934" spans="1:10" ht="45">
      <c r="A5934" s="558">
        <v>102248</v>
      </c>
      <c r="B5934" s="66" t="s">
        <v>17405</v>
      </c>
      <c r="C5934" s="67" t="s">
        <v>20</v>
      </c>
      <c r="D5934" s="563" t="s">
        <v>15268</v>
      </c>
      <c r="E5934" s="558" t="s">
        <v>38</v>
      </c>
      <c r="F5934" s="564">
        <v>0</v>
      </c>
      <c r="G5934" s="564">
        <v>0</v>
      </c>
      <c r="H5934" s="145"/>
      <c r="I5934" s="145"/>
      <c r="J5934" s="145"/>
    </row>
    <row r="5935" spans="1:10" ht="54">
      <c r="A5935" s="558">
        <v>102253</v>
      </c>
      <c r="B5935" s="66" t="s">
        <v>17405</v>
      </c>
      <c r="C5935" s="67" t="s">
        <v>20</v>
      </c>
      <c r="D5935" s="563" t="s">
        <v>4749</v>
      </c>
      <c r="E5935" s="558" t="s">
        <v>38</v>
      </c>
      <c r="F5935" s="564">
        <v>1101.29</v>
      </c>
      <c r="G5935" s="564">
        <v>1108.9100000000001</v>
      </c>
      <c r="H5935" s="145"/>
      <c r="I5935" s="145"/>
      <c r="J5935" s="145"/>
    </row>
    <row r="5936" spans="1:10" ht="54">
      <c r="A5936" s="558">
        <v>102254</v>
      </c>
      <c r="B5936" s="66" t="s">
        <v>17405</v>
      </c>
      <c r="C5936" s="67" t="s">
        <v>20</v>
      </c>
      <c r="D5936" s="563" t="s">
        <v>4750</v>
      </c>
      <c r="E5936" s="558" t="s">
        <v>38</v>
      </c>
      <c r="F5936" s="564">
        <v>957.86</v>
      </c>
      <c r="G5936" s="564">
        <v>965.48</v>
      </c>
      <c r="H5936" s="145"/>
      <c r="I5936" s="145"/>
      <c r="J5936" s="145"/>
    </row>
    <row r="5937" spans="1:10" ht="54">
      <c r="A5937" s="558">
        <v>102257</v>
      </c>
      <c r="B5937" s="66" t="s">
        <v>17405</v>
      </c>
      <c r="C5937" s="67" t="s">
        <v>20</v>
      </c>
      <c r="D5937" s="563" t="s">
        <v>4753</v>
      </c>
      <c r="E5937" s="558" t="s">
        <v>38</v>
      </c>
      <c r="F5937" s="564">
        <v>346.89</v>
      </c>
      <c r="G5937" s="564">
        <v>353.76</v>
      </c>
      <c r="H5937" s="145"/>
      <c r="I5937" s="145"/>
      <c r="J5937" s="145"/>
    </row>
    <row r="5938" spans="1:10" ht="45">
      <c r="A5938" s="558">
        <v>102239</v>
      </c>
      <c r="B5938" s="66" t="s">
        <v>17405</v>
      </c>
      <c r="C5938" s="67" t="s">
        <v>20</v>
      </c>
      <c r="D5938" s="563" t="s">
        <v>15269</v>
      </c>
      <c r="E5938" s="558" t="s">
        <v>38</v>
      </c>
      <c r="F5938" s="564">
        <v>0</v>
      </c>
      <c r="G5938" s="564">
        <v>0</v>
      </c>
      <c r="H5938" s="145"/>
      <c r="I5938" s="145"/>
      <c r="J5938" s="145"/>
    </row>
    <row r="5939" spans="1:10" ht="45">
      <c r="A5939" s="558">
        <v>102236</v>
      </c>
      <c r="B5939" s="66" t="s">
        <v>17405</v>
      </c>
      <c r="C5939" s="67" t="s">
        <v>20</v>
      </c>
      <c r="D5939" s="563" t="s">
        <v>15270</v>
      </c>
      <c r="E5939" s="558" t="s">
        <v>38</v>
      </c>
      <c r="F5939" s="564">
        <v>0</v>
      </c>
      <c r="G5939" s="564">
        <v>0</v>
      </c>
      <c r="H5939" s="145"/>
      <c r="I5939" s="145"/>
      <c r="J5939" s="145"/>
    </row>
    <row r="5940" spans="1:10" ht="45">
      <c r="A5940" s="558">
        <v>102235</v>
      </c>
      <c r="B5940" s="66" t="s">
        <v>17405</v>
      </c>
      <c r="C5940" s="67" t="s">
        <v>20</v>
      </c>
      <c r="D5940" s="563" t="s">
        <v>7288</v>
      </c>
      <c r="E5940" s="558" t="s">
        <v>38</v>
      </c>
      <c r="F5940" s="564">
        <v>449.96</v>
      </c>
      <c r="G5940" s="564">
        <v>455.22</v>
      </c>
      <c r="H5940" s="145"/>
      <c r="I5940" s="145"/>
      <c r="J5940" s="145"/>
    </row>
    <row r="5941" spans="1:10" ht="45">
      <c r="A5941" s="558">
        <v>102260</v>
      </c>
      <c r="B5941" s="66" t="s">
        <v>17405</v>
      </c>
      <c r="C5941" s="67" t="s">
        <v>20</v>
      </c>
      <c r="D5941" s="563" t="s">
        <v>15271</v>
      </c>
      <c r="E5941" s="558" t="s">
        <v>38</v>
      </c>
      <c r="F5941" s="564">
        <v>0</v>
      </c>
      <c r="G5941" s="564">
        <v>0</v>
      </c>
      <c r="H5941" s="145"/>
      <c r="I5941" s="145"/>
      <c r="J5941" s="145"/>
    </row>
    <row r="5942" spans="1:10" ht="45">
      <c r="A5942" s="558">
        <v>102259</v>
      </c>
      <c r="B5942" s="66" t="s">
        <v>17405</v>
      </c>
      <c r="C5942" s="67" t="s">
        <v>20</v>
      </c>
      <c r="D5942" s="563" t="s">
        <v>15272</v>
      </c>
      <c r="E5942" s="558" t="s">
        <v>38</v>
      </c>
      <c r="F5942" s="564">
        <v>0</v>
      </c>
      <c r="G5942" s="564">
        <v>0</v>
      </c>
      <c r="H5942" s="145"/>
      <c r="I5942" s="145"/>
      <c r="J5942" s="145"/>
    </row>
    <row r="5943" spans="1:10" ht="45">
      <c r="A5943" s="558">
        <v>102262</v>
      </c>
      <c r="B5943" s="66" t="s">
        <v>17405</v>
      </c>
      <c r="C5943" s="67" t="s">
        <v>20</v>
      </c>
      <c r="D5943" s="563" t="s">
        <v>15273</v>
      </c>
      <c r="E5943" s="558" t="s">
        <v>2778</v>
      </c>
      <c r="F5943" s="564">
        <v>0</v>
      </c>
      <c r="G5943" s="564">
        <v>0</v>
      </c>
      <c r="H5943" s="145"/>
      <c r="I5943" s="145"/>
      <c r="J5943" s="145"/>
    </row>
    <row r="5944" spans="1:10" ht="54">
      <c r="A5944" s="558">
        <v>102242</v>
      </c>
      <c r="B5944" s="66" t="s">
        <v>17405</v>
      </c>
      <c r="C5944" s="67" t="s">
        <v>20</v>
      </c>
      <c r="D5944" s="563" t="s">
        <v>15274</v>
      </c>
      <c r="E5944" s="558" t="s">
        <v>38</v>
      </c>
      <c r="F5944" s="564">
        <v>0</v>
      </c>
      <c r="G5944" s="564">
        <v>0</v>
      </c>
      <c r="H5944" s="145"/>
      <c r="I5944" s="145"/>
      <c r="J5944" s="145"/>
    </row>
    <row r="5945" spans="1:10" ht="54">
      <c r="A5945" s="558">
        <v>102246</v>
      </c>
      <c r="B5945" s="66" t="s">
        <v>17405</v>
      </c>
      <c r="C5945" s="67" t="s">
        <v>20</v>
      </c>
      <c r="D5945" s="563" t="s">
        <v>15275</v>
      </c>
      <c r="E5945" s="558" t="s">
        <v>38</v>
      </c>
      <c r="F5945" s="564">
        <v>0</v>
      </c>
      <c r="G5945" s="564">
        <v>0</v>
      </c>
      <c r="H5945" s="145"/>
      <c r="I5945" s="145"/>
      <c r="J5945" s="145"/>
    </row>
    <row r="5946" spans="1:10" ht="54">
      <c r="A5946" s="558">
        <v>102251</v>
      </c>
      <c r="B5946" s="66" t="s">
        <v>17405</v>
      </c>
      <c r="C5946" s="67" t="s">
        <v>20</v>
      </c>
      <c r="D5946" s="563" t="s">
        <v>15276</v>
      </c>
      <c r="E5946" s="558" t="s">
        <v>38</v>
      </c>
      <c r="F5946" s="564">
        <v>0</v>
      </c>
      <c r="G5946" s="564">
        <v>0</v>
      </c>
      <c r="H5946" s="145"/>
      <c r="I5946" s="145"/>
      <c r="J5946" s="145"/>
    </row>
    <row r="5947" spans="1:10" ht="54">
      <c r="A5947" s="558">
        <v>102241</v>
      </c>
      <c r="B5947" s="66" t="s">
        <v>17405</v>
      </c>
      <c r="C5947" s="67" t="s">
        <v>20</v>
      </c>
      <c r="D5947" s="563" t="s">
        <v>15277</v>
      </c>
      <c r="E5947" s="558" t="s">
        <v>38</v>
      </c>
      <c r="F5947" s="564">
        <v>0</v>
      </c>
      <c r="G5947" s="564">
        <v>0</v>
      </c>
      <c r="H5947" s="145"/>
      <c r="I5947" s="145"/>
      <c r="J5947" s="145"/>
    </row>
    <row r="5948" spans="1:10" ht="54">
      <c r="A5948" s="558">
        <v>102247</v>
      </c>
      <c r="B5948" s="66" t="s">
        <v>17405</v>
      </c>
      <c r="C5948" s="67" t="s">
        <v>20</v>
      </c>
      <c r="D5948" s="563" t="s">
        <v>15278</v>
      </c>
      <c r="E5948" s="558" t="s">
        <v>38</v>
      </c>
      <c r="F5948" s="564">
        <v>0</v>
      </c>
      <c r="G5948" s="564">
        <v>0</v>
      </c>
      <c r="H5948" s="145"/>
      <c r="I5948" s="145"/>
      <c r="J5948" s="145"/>
    </row>
    <row r="5949" spans="1:10" ht="54">
      <c r="A5949" s="558">
        <v>102252</v>
      </c>
      <c r="B5949" s="66" t="s">
        <v>17405</v>
      </c>
      <c r="C5949" s="67" t="s">
        <v>20</v>
      </c>
      <c r="D5949" s="563" t="s">
        <v>15279</v>
      </c>
      <c r="E5949" s="558" t="s">
        <v>38</v>
      </c>
      <c r="F5949" s="564">
        <v>0</v>
      </c>
      <c r="G5949" s="564">
        <v>0</v>
      </c>
      <c r="H5949" s="145"/>
      <c r="I5949" s="145"/>
      <c r="J5949" s="145"/>
    </row>
    <row r="5950" spans="1:10" ht="45">
      <c r="A5950" s="558">
        <v>102255</v>
      </c>
      <c r="B5950" s="66" t="s">
        <v>17405</v>
      </c>
      <c r="C5950" s="67" t="s">
        <v>20</v>
      </c>
      <c r="D5950" s="563" t="s">
        <v>4751</v>
      </c>
      <c r="E5950" s="558" t="s">
        <v>38</v>
      </c>
      <c r="F5950" s="564">
        <v>1109.25</v>
      </c>
      <c r="G5950" s="564">
        <v>1123.99</v>
      </c>
      <c r="H5950" s="145"/>
      <c r="I5950" s="145"/>
      <c r="J5950" s="145"/>
    </row>
    <row r="5951" spans="1:10" ht="45">
      <c r="A5951" s="558">
        <v>102256</v>
      </c>
      <c r="B5951" s="66" t="s">
        <v>17405</v>
      </c>
      <c r="C5951" s="67" t="s">
        <v>20</v>
      </c>
      <c r="D5951" s="563" t="s">
        <v>4752</v>
      </c>
      <c r="E5951" s="558" t="s">
        <v>38</v>
      </c>
      <c r="F5951" s="564">
        <v>972.65</v>
      </c>
      <c r="G5951" s="564">
        <v>987.39</v>
      </c>
      <c r="H5951" s="145"/>
      <c r="I5951" s="145"/>
      <c r="J5951" s="145"/>
    </row>
    <row r="5952" spans="1:10" ht="45">
      <c r="A5952" s="558">
        <v>102258</v>
      </c>
      <c r="B5952" s="66" t="s">
        <v>17405</v>
      </c>
      <c r="C5952" s="67" t="s">
        <v>20</v>
      </c>
      <c r="D5952" s="563" t="s">
        <v>4754</v>
      </c>
      <c r="E5952" s="558" t="s">
        <v>38</v>
      </c>
      <c r="F5952" s="564">
        <v>383.55</v>
      </c>
      <c r="G5952" s="564">
        <v>396.95</v>
      </c>
      <c r="H5952" s="145"/>
      <c r="I5952" s="145"/>
      <c r="J5952" s="145"/>
    </row>
    <row r="5953" spans="1:10" ht="81">
      <c r="A5953" s="558">
        <v>101912</v>
      </c>
      <c r="B5953" s="66" t="s">
        <v>17405</v>
      </c>
      <c r="C5953" s="67" t="s">
        <v>20</v>
      </c>
      <c r="D5953" s="563" t="s">
        <v>4239</v>
      </c>
      <c r="E5953" s="558" t="s">
        <v>2778</v>
      </c>
      <c r="F5953" s="564">
        <v>2365.4499999999998</v>
      </c>
      <c r="G5953" s="564">
        <v>2379.7399999999998</v>
      </c>
      <c r="H5953" s="145"/>
      <c r="I5953" s="145"/>
      <c r="J5953" s="145"/>
    </row>
    <row r="5954" spans="1:10" ht="81">
      <c r="A5954" s="558">
        <v>96765</v>
      </c>
      <c r="B5954" s="66" t="s">
        <v>17405</v>
      </c>
      <c r="C5954" s="67" t="s">
        <v>20</v>
      </c>
      <c r="D5954" s="563" t="s">
        <v>4238</v>
      </c>
      <c r="E5954" s="558" t="s">
        <v>2778</v>
      </c>
      <c r="F5954" s="564">
        <v>1859.22</v>
      </c>
      <c r="G5954" s="564">
        <v>1872.43</v>
      </c>
      <c r="H5954" s="145"/>
      <c r="I5954" s="145"/>
      <c r="J5954" s="145"/>
    </row>
    <row r="5955" spans="1:10" ht="54">
      <c r="A5955" s="558">
        <v>97430</v>
      </c>
      <c r="B5955" s="66" t="s">
        <v>17405</v>
      </c>
      <c r="C5955" s="67" t="s">
        <v>20</v>
      </c>
      <c r="D5955" s="563" t="s">
        <v>4457</v>
      </c>
      <c r="E5955" s="558" t="s">
        <v>2778</v>
      </c>
      <c r="F5955" s="564">
        <v>38.31</v>
      </c>
      <c r="G5955" s="564">
        <v>39.86</v>
      </c>
      <c r="H5955" s="145"/>
      <c r="I5955" s="145"/>
      <c r="J5955" s="145"/>
    </row>
    <row r="5956" spans="1:10" ht="54">
      <c r="A5956" s="558">
        <v>97431</v>
      </c>
      <c r="B5956" s="66" t="s">
        <v>17405</v>
      </c>
      <c r="C5956" s="67" t="s">
        <v>20</v>
      </c>
      <c r="D5956" s="563" t="s">
        <v>4458</v>
      </c>
      <c r="E5956" s="558" t="s">
        <v>2778</v>
      </c>
      <c r="F5956" s="564">
        <v>42.82</v>
      </c>
      <c r="G5956" s="564">
        <v>44.62</v>
      </c>
      <c r="H5956" s="145"/>
      <c r="I5956" s="145"/>
      <c r="J5956" s="145"/>
    </row>
    <row r="5957" spans="1:10" ht="54">
      <c r="A5957" s="558">
        <v>97432</v>
      </c>
      <c r="B5957" s="66" t="s">
        <v>17405</v>
      </c>
      <c r="C5957" s="67" t="s">
        <v>20</v>
      </c>
      <c r="D5957" s="563" t="s">
        <v>4459</v>
      </c>
      <c r="E5957" s="558" t="s">
        <v>2778</v>
      </c>
      <c r="F5957" s="564">
        <v>48.32</v>
      </c>
      <c r="G5957" s="564">
        <v>50.35</v>
      </c>
      <c r="H5957" s="145"/>
      <c r="I5957" s="145"/>
      <c r="J5957" s="145"/>
    </row>
    <row r="5958" spans="1:10" ht="45">
      <c r="A5958" s="558">
        <v>101913</v>
      </c>
      <c r="B5958" s="66" t="s">
        <v>17405</v>
      </c>
      <c r="C5958" s="67" t="s">
        <v>20</v>
      </c>
      <c r="D5958" s="563" t="s">
        <v>4240</v>
      </c>
      <c r="E5958" s="558" t="s">
        <v>2778</v>
      </c>
      <c r="F5958" s="564">
        <v>471.31</v>
      </c>
      <c r="G5958" s="564">
        <v>476.04</v>
      </c>
      <c r="H5958" s="145"/>
      <c r="I5958" s="145"/>
      <c r="J5958" s="145"/>
    </row>
    <row r="5959" spans="1:10" ht="45">
      <c r="A5959" s="558">
        <v>101914</v>
      </c>
      <c r="B5959" s="66" t="s">
        <v>17405</v>
      </c>
      <c r="C5959" s="67" t="s">
        <v>20</v>
      </c>
      <c r="D5959" s="563" t="s">
        <v>4241</v>
      </c>
      <c r="E5959" s="558" t="s">
        <v>2778</v>
      </c>
      <c r="F5959" s="564">
        <v>599.88</v>
      </c>
      <c r="G5959" s="564">
        <v>605.82000000000005</v>
      </c>
      <c r="H5959" s="145"/>
      <c r="I5959" s="145"/>
      <c r="J5959" s="145"/>
    </row>
    <row r="5960" spans="1:10" ht="67.5">
      <c r="A5960" s="558">
        <v>101915</v>
      </c>
      <c r="B5960" s="66" t="s">
        <v>17405</v>
      </c>
      <c r="C5960" s="67" t="s">
        <v>20</v>
      </c>
      <c r="D5960" s="563" t="s">
        <v>4242</v>
      </c>
      <c r="E5960" s="558" t="s">
        <v>2778</v>
      </c>
      <c r="F5960" s="564">
        <v>486.96</v>
      </c>
      <c r="G5960" s="564">
        <v>487.58</v>
      </c>
      <c r="H5960" s="145"/>
      <c r="I5960" s="145"/>
      <c r="J5960" s="145"/>
    </row>
    <row r="5961" spans="1:10" ht="45">
      <c r="A5961" s="558">
        <v>97433</v>
      </c>
      <c r="B5961" s="66" t="s">
        <v>17405</v>
      </c>
      <c r="C5961" s="67" t="s">
        <v>20</v>
      </c>
      <c r="D5961" s="563" t="s">
        <v>4460</v>
      </c>
      <c r="E5961" s="558" t="s">
        <v>2778</v>
      </c>
      <c r="F5961" s="564">
        <v>85.74</v>
      </c>
      <c r="G5961" s="564">
        <v>88.08</v>
      </c>
      <c r="H5961" s="145"/>
      <c r="I5961" s="145"/>
      <c r="J5961" s="145"/>
    </row>
    <row r="5962" spans="1:10" ht="45">
      <c r="A5962" s="558">
        <v>97435</v>
      </c>
      <c r="B5962" s="66" t="s">
        <v>17405</v>
      </c>
      <c r="C5962" s="67" t="s">
        <v>20</v>
      </c>
      <c r="D5962" s="563" t="s">
        <v>4462</v>
      </c>
      <c r="E5962" s="558" t="s">
        <v>2778</v>
      </c>
      <c r="F5962" s="564">
        <v>100.23</v>
      </c>
      <c r="G5962" s="564">
        <v>102.93</v>
      </c>
      <c r="H5962" s="145"/>
      <c r="I5962" s="145"/>
      <c r="J5962" s="145"/>
    </row>
    <row r="5963" spans="1:10" ht="45">
      <c r="A5963" s="558">
        <v>97437</v>
      </c>
      <c r="B5963" s="66" t="s">
        <v>17405</v>
      </c>
      <c r="C5963" s="67" t="s">
        <v>20</v>
      </c>
      <c r="D5963" s="563" t="s">
        <v>8231</v>
      </c>
      <c r="E5963" s="558" t="s">
        <v>2778</v>
      </c>
      <c r="F5963" s="564">
        <v>114.67</v>
      </c>
      <c r="G5963" s="564">
        <v>117.73</v>
      </c>
      <c r="H5963" s="145"/>
      <c r="I5963" s="145"/>
      <c r="J5963" s="145"/>
    </row>
    <row r="5964" spans="1:10" ht="54">
      <c r="A5964" s="558">
        <v>97546</v>
      </c>
      <c r="B5964" s="66" t="s">
        <v>17405</v>
      </c>
      <c r="C5964" s="67" t="s">
        <v>20</v>
      </c>
      <c r="D5964" s="563" t="s">
        <v>4542</v>
      </c>
      <c r="E5964" s="558" t="s">
        <v>2778</v>
      </c>
      <c r="F5964" s="564">
        <v>34.799999999999997</v>
      </c>
      <c r="G5964" s="564">
        <v>35.96</v>
      </c>
      <c r="H5964" s="145"/>
      <c r="I5964" s="145"/>
      <c r="J5964" s="145"/>
    </row>
    <row r="5965" spans="1:10" ht="54">
      <c r="A5965" s="558">
        <v>97548</v>
      </c>
      <c r="B5965" s="66" t="s">
        <v>17405</v>
      </c>
      <c r="C5965" s="67" t="s">
        <v>20</v>
      </c>
      <c r="D5965" s="563" t="s">
        <v>4544</v>
      </c>
      <c r="E5965" s="558" t="s">
        <v>2778</v>
      </c>
      <c r="F5965" s="564">
        <v>51.42</v>
      </c>
      <c r="G5965" s="564">
        <v>53.4</v>
      </c>
      <c r="H5965" s="145"/>
      <c r="I5965" s="145"/>
      <c r="J5965" s="145"/>
    </row>
    <row r="5966" spans="1:10" ht="54">
      <c r="A5966" s="558">
        <v>97550</v>
      </c>
      <c r="B5966" s="66" t="s">
        <v>17405</v>
      </c>
      <c r="C5966" s="67" t="s">
        <v>20</v>
      </c>
      <c r="D5966" s="563" t="s">
        <v>4546</v>
      </c>
      <c r="E5966" s="558" t="s">
        <v>2778</v>
      </c>
      <c r="F5966" s="564">
        <v>84.99</v>
      </c>
      <c r="G5966" s="564">
        <v>88.85</v>
      </c>
      <c r="H5966" s="145"/>
      <c r="I5966" s="145"/>
      <c r="J5966" s="145"/>
    </row>
    <row r="5967" spans="1:10" ht="54">
      <c r="A5967" s="558">
        <v>97479</v>
      </c>
      <c r="B5967" s="66" t="s">
        <v>17405</v>
      </c>
      <c r="C5967" s="67" t="s">
        <v>20</v>
      </c>
      <c r="D5967" s="563" t="s">
        <v>4491</v>
      </c>
      <c r="E5967" s="558" t="s">
        <v>2778</v>
      </c>
      <c r="F5967" s="564">
        <v>58.11</v>
      </c>
      <c r="G5967" s="564">
        <v>59.63</v>
      </c>
      <c r="H5967" s="145"/>
      <c r="I5967" s="145"/>
      <c r="J5967" s="145"/>
    </row>
    <row r="5968" spans="1:10" ht="54">
      <c r="A5968" s="558">
        <v>97517</v>
      </c>
      <c r="B5968" s="66" t="s">
        <v>17405</v>
      </c>
      <c r="C5968" s="67" t="s">
        <v>20</v>
      </c>
      <c r="D5968" s="563" t="s">
        <v>4519</v>
      </c>
      <c r="E5968" s="558" t="s">
        <v>2778</v>
      </c>
      <c r="F5968" s="564">
        <v>54.16</v>
      </c>
      <c r="G5968" s="564">
        <v>55.33</v>
      </c>
      <c r="H5968" s="145"/>
      <c r="I5968" s="145"/>
      <c r="J5968" s="145"/>
    </row>
    <row r="5969" spans="1:10" ht="54">
      <c r="A5969" s="558">
        <v>97481</v>
      </c>
      <c r="B5969" s="66" t="s">
        <v>17405</v>
      </c>
      <c r="C5969" s="67" t="s">
        <v>20</v>
      </c>
      <c r="D5969" s="563" t="s">
        <v>4493</v>
      </c>
      <c r="E5969" s="558" t="s">
        <v>2778</v>
      </c>
      <c r="F5969" s="564">
        <v>84.42</v>
      </c>
      <c r="G5969" s="564">
        <v>86.35</v>
      </c>
      <c r="H5969" s="145"/>
      <c r="I5969" s="145"/>
      <c r="J5969" s="145"/>
    </row>
    <row r="5970" spans="1:10" ht="54">
      <c r="A5970" s="558">
        <v>97519</v>
      </c>
      <c r="B5970" s="66" t="s">
        <v>17405</v>
      </c>
      <c r="C5970" s="67" t="s">
        <v>20</v>
      </c>
      <c r="D5970" s="563" t="s">
        <v>4521</v>
      </c>
      <c r="E5970" s="558" t="s">
        <v>2778</v>
      </c>
      <c r="F5970" s="564">
        <v>77.44</v>
      </c>
      <c r="G5970" s="564">
        <v>78.78</v>
      </c>
      <c r="H5970" s="145"/>
      <c r="I5970" s="145"/>
      <c r="J5970" s="145"/>
    </row>
    <row r="5971" spans="1:10" ht="54">
      <c r="A5971" s="558">
        <v>97483</v>
      </c>
      <c r="B5971" s="66" t="s">
        <v>17405</v>
      </c>
      <c r="C5971" s="67" t="s">
        <v>20</v>
      </c>
      <c r="D5971" s="563" t="s">
        <v>4495</v>
      </c>
      <c r="E5971" s="558" t="s">
        <v>2778</v>
      </c>
      <c r="F5971" s="564">
        <v>118.43</v>
      </c>
      <c r="G5971" s="564">
        <v>120.86</v>
      </c>
      <c r="H5971" s="145"/>
      <c r="I5971" s="145"/>
      <c r="J5971" s="145"/>
    </row>
    <row r="5972" spans="1:10" ht="54">
      <c r="A5972" s="558">
        <v>97521</v>
      </c>
      <c r="B5972" s="66" t="s">
        <v>17405</v>
      </c>
      <c r="C5972" s="67" t="s">
        <v>20</v>
      </c>
      <c r="D5972" s="563" t="s">
        <v>4523</v>
      </c>
      <c r="E5972" s="558" t="s">
        <v>2778</v>
      </c>
      <c r="F5972" s="564">
        <v>108.05</v>
      </c>
      <c r="G5972" s="564">
        <v>109.57</v>
      </c>
      <c r="H5972" s="145"/>
      <c r="I5972" s="145"/>
      <c r="J5972" s="145"/>
    </row>
    <row r="5973" spans="1:10" ht="45">
      <c r="A5973" s="558">
        <v>97452</v>
      </c>
      <c r="B5973" s="66" t="s">
        <v>17405</v>
      </c>
      <c r="C5973" s="67" t="s">
        <v>20</v>
      </c>
      <c r="D5973" s="563" t="s">
        <v>4473</v>
      </c>
      <c r="E5973" s="558" t="s">
        <v>2778</v>
      </c>
      <c r="F5973" s="564">
        <v>188.01</v>
      </c>
      <c r="G5973" s="564">
        <v>193.19</v>
      </c>
      <c r="H5973" s="145"/>
      <c r="I5973" s="145"/>
      <c r="J5973" s="145"/>
    </row>
    <row r="5974" spans="1:10" ht="54">
      <c r="A5974" s="558">
        <v>97485</v>
      </c>
      <c r="B5974" s="66" t="s">
        <v>17405</v>
      </c>
      <c r="C5974" s="67" t="s">
        <v>20</v>
      </c>
      <c r="D5974" s="563" t="s">
        <v>4497</v>
      </c>
      <c r="E5974" s="558" t="s">
        <v>2778</v>
      </c>
      <c r="F5974" s="564">
        <v>163.54</v>
      </c>
      <c r="G5974" s="564">
        <v>166.57</v>
      </c>
      <c r="H5974" s="145"/>
      <c r="I5974" s="145"/>
      <c r="J5974" s="145"/>
    </row>
    <row r="5975" spans="1:10" ht="54">
      <c r="A5975" s="558">
        <v>97523</v>
      </c>
      <c r="B5975" s="66" t="s">
        <v>17405</v>
      </c>
      <c r="C5975" s="67" t="s">
        <v>20</v>
      </c>
      <c r="D5975" s="563" t="s">
        <v>4525</v>
      </c>
      <c r="E5975" s="558" t="s">
        <v>2778</v>
      </c>
      <c r="F5975" s="564">
        <v>148.91</v>
      </c>
      <c r="G5975" s="564">
        <v>150.66</v>
      </c>
      <c r="H5975" s="145"/>
      <c r="I5975" s="145"/>
      <c r="J5975" s="145"/>
    </row>
    <row r="5976" spans="1:10" ht="45">
      <c r="A5976" s="558">
        <v>97454</v>
      </c>
      <c r="B5976" s="66" t="s">
        <v>17405</v>
      </c>
      <c r="C5976" s="67" t="s">
        <v>20</v>
      </c>
      <c r="D5976" s="563" t="s">
        <v>4475</v>
      </c>
      <c r="E5976" s="558" t="s">
        <v>2778</v>
      </c>
      <c r="F5976" s="564">
        <v>322.48</v>
      </c>
      <c r="G5976" s="564">
        <v>328.21</v>
      </c>
      <c r="H5976" s="145"/>
      <c r="I5976" s="145"/>
      <c r="J5976" s="145"/>
    </row>
    <row r="5977" spans="1:10" ht="54">
      <c r="A5977" s="558">
        <v>97487</v>
      </c>
      <c r="B5977" s="66" t="s">
        <v>17405</v>
      </c>
      <c r="C5977" s="67" t="s">
        <v>20</v>
      </c>
      <c r="D5977" s="563" t="s">
        <v>4499</v>
      </c>
      <c r="E5977" s="558" t="s">
        <v>2778</v>
      </c>
      <c r="F5977" s="564">
        <v>302.19</v>
      </c>
      <c r="G5977" s="564">
        <v>306.14999999999998</v>
      </c>
      <c r="H5977" s="145"/>
      <c r="I5977" s="145"/>
      <c r="J5977" s="145"/>
    </row>
    <row r="5978" spans="1:10" ht="54">
      <c r="A5978" s="558">
        <v>97525</v>
      </c>
      <c r="B5978" s="66" t="s">
        <v>17405</v>
      </c>
      <c r="C5978" s="67" t="s">
        <v>20</v>
      </c>
      <c r="D5978" s="563" t="s">
        <v>4527</v>
      </c>
      <c r="E5978" s="558" t="s">
        <v>2778</v>
      </c>
      <c r="F5978" s="564">
        <v>281.04000000000002</v>
      </c>
      <c r="G5978" s="564">
        <v>283.14999999999998</v>
      </c>
      <c r="H5978" s="145"/>
      <c r="I5978" s="145"/>
      <c r="J5978" s="145"/>
    </row>
    <row r="5979" spans="1:10" ht="45">
      <c r="A5979" s="558">
        <v>97456</v>
      </c>
      <c r="B5979" s="66" t="s">
        <v>17405</v>
      </c>
      <c r="C5979" s="67" t="s">
        <v>20</v>
      </c>
      <c r="D5979" s="563" t="s">
        <v>4477</v>
      </c>
      <c r="E5979" s="558" t="s">
        <v>2778</v>
      </c>
      <c r="F5979" s="564">
        <v>736.12</v>
      </c>
      <c r="G5979" s="564">
        <v>742.41</v>
      </c>
      <c r="H5979" s="145"/>
      <c r="I5979" s="145"/>
      <c r="J5979" s="145"/>
    </row>
    <row r="5980" spans="1:10" ht="54">
      <c r="A5980" s="558">
        <v>97489</v>
      </c>
      <c r="B5980" s="66" t="s">
        <v>17405</v>
      </c>
      <c r="C5980" s="67" t="s">
        <v>20</v>
      </c>
      <c r="D5980" s="563" t="s">
        <v>4501</v>
      </c>
      <c r="E5980" s="558" t="s">
        <v>2778</v>
      </c>
      <c r="F5980" s="564">
        <v>719.94</v>
      </c>
      <c r="G5980" s="564">
        <v>724.81</v>
      </c>
      <c r="H5980" s="145"/>
      <c r="I5980" s="145"/>
      <c r="J5980" s="145"/>
    </row>
    <row r="5981" spans="1:10" ht="54">
      <c r="A5981" s="558">
        <v>97527</v>
      </c>
      <c r="B5981" s="66" t="s">
        <v>17405</v>
      </c>
      <c r="C5981" s="67" t="s">
        <v>20</v>
      </c>
      <c r="D5981" s="563" t="s">
        <v>4529</v>
      </c>
      <c r="E5981" s="558" t="s">
        <v>2778</v>
      </c>
      <c r="F5981" s="564">
        <v>692.36</v>
      </c>
      <c r="G5981" s="564">
        <v>694.82</v>
      </c>
      <c r="H5981" s="145"/>
      <c r="I5981" s="145"/>
      <c r="J5981" s="145"/>
    </row>
    <row r="5982" spans="1:10" ht="45">
      <c r="A5982" s="558">
        <v>97434</v>
      </c>
      <c r="B5982" s="66" t="s">
        <v>17405</v>
      </c>
      <c r="C5982" s="67" t="s">
        <v>20</v>
      </c>
      <c r="D5982" s="563" t="s">
        <v>4461</v>
      </c>
      <c r="E5982" s="558" t="s">
        <v>2778</v>
      </c>
      <c r="F5982" s="564">
        <v>87.28</v>
      </c>
      <c r="G5982" s="564">
        <v>89.62</v>
      </c>
      <c r="H5982" s="145"/>
      <c r="I5982" s="145"/>
      <c r="J5982" s="145"/>
    </row>
    <row r="5983" spans="1:10" ht="45">
      <c r="A5983" s="558">
        <v>97436</v>
      </c>
      <c r="B5983" s="66" t="s">
        <v>17405</v>
      </c>
      <c r="C5983" s="67" t="s">
        <v>20</v>
      </c>
      <c r="D5983" s="563" t="s">
        <v>4463</v>
      </c>
      <c r="E5983" s="558" t="s">
        <v>2778</v>
      </c>
      <c r="F5983" s="564">
        <v>103.21</v>
      </c>
      <c r="G5983" s="564">
        <v>105.91</v>
      </c>
      <c r="H5983" s="145"/>
      <c r="I5983" s="145"/>
      <c r="J5983" s="145"/>
    </row>
    <row r="5984" spans="1:10" ht="45">
      <c r="A5984" s="558">
        <v>97438</v>
      </c>
      <c r="B5984" s="66" t="s">
        <v>17405</v>
      </c>
      <c r="C5984" s="67" t="s">
        <v>20</v>
      </c>
      <c r="D5984" s="563" t="s">
        <v>4464</v>
      </c>
      <c r="E5984" s="558" t="s">
        <v>2778</v>
      </c>
      <c r="F5984" s="564">
        <v>117.86</v>
      </c>
      <c r="G5984" s="564">
        <v>120.92</v>
      </c>
      <c r="H5984" s="145"/>
      <c r="I5984" s="145"/>
      <c r="J5984" s="145"/>
    </row>
    <row r="5985" spans="1:10" ht="54">
      <c r="A5985" s="558">
        <v>97547</v>
      </c>
      <c r="B5985" s="66" t="s">
        <v>17405</v>
      </c>
      <c r="C5985" s="67" t="s">
        <v>20</v>
      </c>
      <c r="D5985" s="563" t="s">
        <v>4543</v>
      </c>
      <c r="E5985" s="558" t="s">
        <v>2778</v>
      </c>
      <c r="F5985" s="564">
        <v>34.799999999999997</v>
      </c>
      <c r="G5985" s="564">
        <v>35.96</v>
      </c>
      <c r="H5985" s="145"/>
      <c r="I5985" s="145"/>
      <c r="J5985" s="145"/>
    </row>
    <row r="5986" spans="1:10" ht="54">
      <c r="A5986" s="558">
        <v>97549</v>
      </c>
      <c r="B5986" s="66" t="s">
        <v>17405</v>
      </c>
      <c r="C5986" s="67" t="s">
        <v>20</v>
      </c>
      <c r="D5986" s="563" t="s">
        <v>4545</v>
      </c>
      <c r="E5986" s="558" t="s">
        <v>2778</v>
      </c>
      <c r="F5986" s="564">
        <v>51.42</v>
      </c>
      <c r="G5986" s="564">
        <v>53.4</v>
      </c>
      <c r="H5986" s="145"/>
      <c r="I5986" s="145"/>
      <c r="J5986" s="145"/>
    </row>
    <row r="5987" spans="1:10" ht="54">
      <c r="A5987" s="558">
        <v>97551</v>
      </c>
      <c r="B5987" s="66" t="s">
        <v>17405</v>
      </c>
      <c r="C5987" s="67" t="s">
        <v>20</v>
      </c>
      <c r="D5987" s="563" t="s">
        <v>4547</v>
      </c>
      <c r="E5987" s="558" t="s">
        <v>2778</v>
      </c>
      <c r="F5987" s="564">
        <v>84.99</v>
      </c>
      <c r="G5987" s="564">
        <v>88.85</v>
      </c>
      <c r="H5987" s="145"/>
      <c r="I5987" s="145"/>
      <c r="J5987" s="145"/>
    </row>
    <row r="5988" spans="1:10" ht="54">
      <c r="A5988" s="558">
        <v>97480</v>
      </c>
      <c r="B5988" s="66" t="s">
        <v>17405</v>
      </c>
      <c r="C5988" s="67" t="s">
        <v>20</v>
      </c>
      <c r="D5988" s="563" t="s">
        <v>4492</v>
      </c>
      <c r="E5988" s="558" t="s">
        <v>2778</v>
      </c>
      <c r="F5988" s="564">
        <v>58.11</v>
      </c>
      <c r="G5988" s="564">
        <v>59.63</v>
      </c>
      <c r="H5988" s="145"/>
      <c r="I5988" s="145"/>
      <c r="J5988" s="145"/>
    </row>
    <row r="5989" spans="1:10" ht="54">
      <c r="A5989" s="558">
        <v>97518</v>
      </c>
      <c r="B5989" s="66" t="s">
        <v>17405</v>
      </c>
      <c r="C5989" s="67" t="s">
        <v>20</v>
      </c>
      <c r="D5989" s="563" t="s">
        <v>4520</v>
      </c>
      <c r="E5989" s="558" t="s">
        <v>2778</v>
      </c>
      <c r="F5989" s="564">
        <v>54.16</v>
      </c>
      <c r="G5989" s="564">
        <v>55.33</v>
      </c>
      <c r="H5989" s="145"/>
      <c r="I5989" s="145"/>
      <c r="J5989" s="145"/>
    </row>
    <row r="5990" spans="1:10" ht="54">
      <c r="A5990" s="558">
        <v>97482</v>
      </c>
      <c r="B5990" s="66" t="s">
        <v>17405</v>
      </c>
      <c r="C5990" s="67" t="s">
        <v>20</v>
      </c>
      <c r="D5990" s="563" t="s">
        <v>4494</v>
      </c>
      <c r="E5990" s="558" t="s">
        <v>2778</v>
      </c>
      <c r="F5990" s="564">
        <v>84.42</v>
      </c>
      <c r="G5990" s="564">
        <v>86.35</v>
      </c>
      <c r="H5990" s="145"/>
      <c r="I5990" s="145"/>
      <c r="J5990" s="145"/>
    </row>
    <row r="5991" spans="1:10" ht="54">
      <c r="A5991" s="558">
        <v>97520</v>
      </c>
      <c r="B5991" s="66" t="s">
        <v>17405</v>
      </c>
      <c r="C5991" s="67" t="s">
        <v>20</v>
      </c>
      <c r="D5991" s="563" t="s">
        <v>4522</v>
      </c>
      <c r="E5991" s="558" t="s">
        <v>2778</v>
      </c>
      <c r="F5991" s="564">
        <v>77.44</v>
      </c>
      <c r="G5991" s="564">
        <v>78.78</v>
      </c>
      <c r="H5991" s="145"/>
      <c r="I5991" s="145"/>
      <c r="J5991" s="145"/>
    </row>
    <row r="5992" spans="1:10" ht="54">
      <c r="A5992" s="558">
        <v>97484</v>
      </c>
      <c r="B5992" s="66" t="s">
        <v>17405</v>
      </c>
      <c r="C5992" s="67" t="s">
        <v>20</v>
      </c>
      <c r="D5992" s="563" t="s">
        <v>4496</v>
      </c>
      <c r="E5992" s="558" t="s">
        <v>2778</v>
      </c>
      <c r="F5992" s="564">
        <v>118.43</v>
      </c>
      <c r="G5992" s="564">
        <v>120.86</v>
      </c>
      <c r="H5992" s="145"/>
      <c r="I5992" s="145"/>
      <c r="J5992" s="145"/>
    </row>
    <row r="5993" spans="1:10" ht="54">
      <c r="A5993" s="558">
        <v>97522</v>
      </c>
      <c r="B5993" s="66" t="s">
        <v>17405</v>
      </c>
      <c r="C5993" s="67" t="s">
        <v>20</v>
      </c>
      <c r="D5993" s="563" t="s">
        <v>4524</v>
      </c>
      <c r="E5993" s="558" t="s">
        <v>2778</v>
      </c>
      <c r="F5993" s="564">
        <v>108.05</v>
      </c>
      <c r="G5993" s="564">
        <v>109.57</v>
      </c>
      <c r="H5993" s="145"/>
      <c r="I5993" s="145"/>
      <c r="J5993" s="145"/>
    </row>
    <row r="5994" spans="1:10" ht="45">
      <c r="A5994" s="558">
        <v>97453</v>
      </c>
      <c r="B5994" s="66" t="s">
        <v>17405</v>
      </c>
      <c r="C5994" s="67" t="s">
        <v>20</v>
      </c>
      <c r="D5994" s="563" t="s">
        <v>4474</v>
      </c>
      <c r="E5994" s="558" t="s">
        <v>2778</v>
      </c>
      <c r="F5994" s="564">
        <v>199.84</v>
      </c>
      <c r="G5994" s="564">
        <v>205.02</v>
      </c>
      <c r="H5994" s="145"/>
      <c r="I5994" s="145"/>
      <c r="J5994" s="145"/>
    </row>
    <row r="5995" spans="1:10" ht="54">
      <c r="A5995" s="558">
        <v>97486</v>
      </c>
      <c r="B5995" s="66" t="s">
        <v>17405</v>
      </c>
      <c r="C5995" s="67" t="s">
        <v>20</v>
      </c>
      <c r="D5995" s="563" t="s">
        <v>4498</v>
      </c>
      <c r="E5995" s="558" t="s">
        <v>2778</v>
      </c>
      <c r="F5995" s="564">
        <v>175.37</v>
      </c>
      <c r="G5995" s="564">
        <v>178.4</v>
      </c>
      <c r="H5995" s="145"/>
      <c r="I5995" s="145"/>
      <c r="J5995" s="145"/>
    </row>
    <row r="5996" spans="1:10" ht="54">
      <c r="A5996" s="558">
        <v>97524</v>
      </c>
      <c r="B5996" s="66" t="s">
        <v>17405</v>
      </c>
      <c r="C5996" s="67" t="s">
        <v>20</v>
      </c>
      <c r="D5996" s="563" t="s">
        <v>4526</v>
      </c>
      <c r="E5996" s="558" t="s">
        <v>2778</v>
      </c>
      <c r="F5996" s="564">
        <v>160.74</v>
      </c>
      <c r="G5996" s="564">
        <v>162.49</v>
      </c>
      <c r="H5996" s="145"/>
      <c r="I5996" s="145"/>
      <c r="J5996" s="145"/>
    </row>
    <row r="5997" spans="1:10" ht="45">
      <c r="A5997" s="558">
        <v>97455</v>
      </c>
      <c r="B5997" s="66" t="s">
        <v>17405</v>
      </c>
      <c r="C5997" s="67" t="s">
        <v>20</v>
      </c>
      <c r="D5997" s="563" t="s">
        <v>4476</v>
      </c>
      <c r="E5997" s="558" t="s">
        <v>2778</v>
      </c>
      <c r="F5997" s="564">
        <v>341.4</v>
      </c>
      <c r="G5997" s="564">
        <v>347.13</v>
      </c>
      <c r="H5997" s="145"/>
      <c r="I5997" s="145"/>
      <c r="J5997" s="145"/>
    </row>
    <row r="5998" spans="1:10" ht="54">
      <c r="A5998" s="558">
        <v>97488</v>
      </c>
      <c r="B5998" s="66" t="s">
        <v>17405</v>
      </c>
      <c r="C5998" s="67" t="s">
        <v>20</v>
      </c>
      <c r="D5998" s="563" t="s">
        <v>4500</v>
      </c>
      <c r="E5998" s="558" t="s">
        <v>2778</v>
      </c>
      <c r="F5998" s="564">
        <v>321.11</v>
      </c>
      <c r="G5998" s="564">
        <v>325.07</v>
      </c>
      <c r="H5998" s="145"/>
      <c r="I5998" s="145"/>
      <c r="J5998" s="145"/>
    </row>
    <row r="5999" spans="1:10" ht="54">
      <c r="A5999" s="558">
        <v>97526</v>
      </c>
      <c r="B5999" s="66" t="s">
        <v>17405</v>
      </c>
      <c r="C5999" s="67" t="s">
        <v>20</v>
      </c>
      <c r="D5999" s="563" t="s">
        <v>4528</v>
      </c>
      <c r="E5999" s="558" t="s">
        <v>2778</v>
      </c>
      <c r="F5999" s="564">
        <v>299.95999999999998</v>
      </c>
      <c r="G5999" s="564">
        <v>302.07</v>
      </c>
      <c r="H5999" s="145"/>
      <c r="I5999" s="145"/>
      <c r="J5999" s="145"/>
    </row>
    <row r="6000" spans="1:10" ht="45">
      <c r="A6000" s="558">
        <v>97457</v>
      </c>
      <c r="B6000" s="66" t="s">
        <v>17405</v>
      </c>
      <c r="C6000" s="67" t="s">
        <v>20</v>
      </c>
      <c r="D6000" s="563" t="s">
        <v>4478</v>
      </c>
      <c r="E6000" s="558" t="s">
        <v>2778</v>
      </c>
      <c r="F6000" s="564">
        <v>651.23</v>
      </c>
      <c r="G6000" s="564">
        <v>657.52</v>
      </c>
      <c r="H6000" s="145"/>
      <c r="I6000" s="145"/>
      <c r="J6000" s="145"/>
    </row>
    <row r="6001" spans="1:10" ht="54">
      <c r="A6001" s="558">
        <v>97490</v>
      </c>
      <c r="B6001" s="66" t="s">
        <v>17405</v>
      </c>
      <c r="C6001" s="67" t="s">
        <v>20</v>
      </c>
      <c r="D6001" s="563" t="s">
        <v>4502</v>
      </c>
      <c r="E6001" s="558" t="s">
        <v>2778</v>
      </c>
      <c r="F6001" s="564">
        <v>635.04999999999995</v>
      </c>
      <c r="G6001" s="564">
        <v>639.91999999999996</v>
      </c>
      <c r="H6001" s="145"/>
      <c r="I6001" s="145"/>
      <c r="J6001" s="145"/>
    </row>
    <row r="6002" spans="1:10" ht="54">
      <c r="A6002" s="558">
        <v>97528</v>
      </c>
      <c r="B6002" s="66" t="s">
        <v>17405</v>
      </c>
      <c r="C6002" s="67" t="s">
        <v>20</v>
      </c>
      <c r="D6002" s="563" t="s">
        <v>4530</v>
      </c>
      <c r="E6002" s="558" t="s">
        <v>2778</v>
      </c>
      <c r="F6002" s="564">
        <v>607.47</v>
      </c>
      <c r="G6002" s="564">
        <v>609.92999999999995</v>
      </c>
      <c r="H6002" s="145"/>
      <c r="I6002" s="145"/>
      <c r="J6002" s="145"/>
    </row>
    <row r="6003" spans="1:10" ht="45">
      <c r="A6003" s="558">
        <v>101906</v>
      </c>
      <c r="B6003" s="66" t="s">
        <v>17405</v>
      </c>
      <c r="C6003" s="67" t="s">
        <v>20</v>
      </c>
      <c r="D6003" s="563" t="s">
        <v>6224</v>
      </c>
      <c r="E6003" s="558" t="s">
        <v>2778</v>
      </c>
      <c r="F6003" s="564">
        <v>799.89</v>
      </c>
      <c r="G6003" s="564">
        <v>801.89</v>
      </c>
      <c r="H6003" s="145"/>
      <c r="I6003" s="145"/>
      <c r="J6003" s="145"/>
    </row>
    <row r="6004" spans="1:10" ht="45">
      <c r="A6004" s="558">
        <v>101907</v>
      </c>
      <c r="B6004" s="66" t="s">
        <v>17405</v>
      </c>
      <c r="C6004" s="67" t="s">
        <v>20</v>
      </c>
      <c r="D6004" s="563" t="s">
        <v>6225</v>
      </c>
      <c r="E6004" s="558" t="s">
        <v>2778</v>
      </c>
      <c r="F6004" s="564">
        <v>864.51</v>
      </c>
      <c r="G6004" s="564">
        <v>866.51</v>
      </c>
      <c r="H6004" s="145"/>
      <c r="I6004" s="145"/>
      <c r="J6004" s="145"/>
    </row>
    <row r="6005" spans="1:10" ht="45">
      <c r="A6005" s="558">
        <v>101911</v>
      </c>
      <c r="B6005" s="66" t="s">
        <v>17405</v>
      </c>
      <c r="C6005" s="67" t="s">
        <v>20</v>
      </c>
      <c r="D6005" s="563" t="s">
        <v>6229</v>
      </c>
      <c r="E6005" s="558" t="s">
        <v>2778</v>
      </c>
      <c r="F6005" s="564">
        <v>412.2</v>
      </c>
      <c r="G6005" s="564">
        <v>414.2</v>
      </c>
      <c r="H6005" s="145"/>
      <c r="I6005" s="145"/>
      <c r="J6005" s="145"/>
    </row>
    <row r="6006" spans="1:10" ht="45">
      <c r="A6006" s="558">
        <v>101908</v>
      </c>
      <c r="B6006" s="66" t="s">
        <v>17405</v>
      </c>
      <c r="C6006" s="67" t="s">
        <v>20</v>
      </c>
      <c r="D6006" s="563" t="s">
        <v>6226</v>
      </c>
      <c r="E6006" s="558" t="s">
        <v>2778</v>
      </c>
      <c r="F6006" s="564">
        <v>261.43</v>
      </c>
      <c r="G6006" s="564">
        <v>263.43</v>
      </c>
      <c r="H6006" s="145"/>
      <c r="I6006" s="145"/>
      <c r="J6006" s="145"/>
    </row>
    <row r="6007" spans="1:10" ht="45">
      <c r="A6007" s="558">
        <v>101909</v>
      </c>
      <c r="B6007" s="66" t="s">
        <v>17405</v>
      </c>
      <c r="C6007" s="67" t="s">
        <v>20</v>
      </c>
      <c r="D6007" s="563" t="s">
        <v>6227</v>
      </c>
      <c r="E6007" s="558" t="s">
        <v>2778</v>
      </c>
      <c r="F6007" s="564">
        <v>304.51</v>
      </c>
      <c r="G6007" s="564">
        <v>306.51</v>
      </c>
      <c r="H6007" s="145"/>
      <c r="I6007" s="145"/>
      <c r="J6007" s="145"/>
    </row>
    <row r="6008" spans="1:10" ht="45">
      <c r="A6008" s="558">
        <v>101910</v>
      </c>
      <c r="B6008" s="66" t="s">
        <v>17405</v>
      </c>
      <c r="C6008" s="67" t="s">
        <v>20</v>
      </c>
      <c r="D6008" s="563" t="s">
        <v>6228</v>
      </c>
      <c r="E6008" s="558" t="s">
        <v>2778</v>
      </c>
      <c r="F6008" s="564">
        <v>358.35</v>
      </c>
      <c r="G6008" s="564">
        <v>360.35</v>
      </c>
      <c r="H6008" s="145"/>
      <c r="I6008" s="145"/>
      <c r="J6008" s="145"/>
    </row>
    <row r="6009" spans="1:10" ht="45">
      <c r="A6009" s="558">
        <v>101905</v>
      </c>
      <c r="B6009" s="66" t="s">
        <v>17405</v>
      </c>
      <c r="C6009" s="67" t="s">
        <v>20</v>
      </c>
      <c r="D6009" s="563" t="s">
        <v>6223</v>
      </c>
      <c r="E6009" s="558" t="s">
        <v>2778</v>
      </c>
      <c r="F6009" s="564">
        <v>269.51</v>
      </c>
      <c r="G6009" s="564">
        <v>271.51</v>
      </c>
      <c r="H6009" s="145"/>
      <c r="I6009" s="145"/>
      <c r="J6009" s="145"/>
    </row>
    <row r="6010" spans="1:10" ht="45">
      <c r="A6010" s="558">
        <v>101916</v>
      </c>
      <c r="B6010" s="66" t="s">
        <v>17405</v>
      </c>
      <c r="C6010" s="67" t="s">
        <v>20</v>
      </c>
      <c r="D6010" s="563" t="s">
        <v>4243</v>
      </c>
      <c r="E6010" s="558" t="s">
        <v>2778</v>
      </c>
      <c r="F6010" s="564">
        <v>3462.93</v>
      </c>
      <c r="G6010" s="564">
        <v>3482.23</v>
      </c>
      <c r="H6010" s="145"/>
      <c r="I6010" s="145"/>
      <c r="J6010" s="145"/>
    </row>
    <row r="6011" spans="1:10" ht="81">
      <c r="A6011" s="558">
        <v>101936</v>
      </c>
      <c r="B6011" s="66" t="s">
        <v>17405</v>
      </c>
      <c r="C6011" s="67" t="s">
        <v>20</v>
      </c>
      <c r="D6011" s="563" t="s">
        <v>8054</v>
      </c>
      <c r="E6011" s="558" t="s">
        <v>2778</v>
      </c>
      <c r="F6011" s="564">
        <v>8584.89</v>
      </c>
      <c r="G6011" s="564">
        <v>8906.14</v>
      </c>
      <c r="H6011" s="145"/>
      <c r="I6011" s="145"/>
      <c r="J6011" s="145"/>
    </row>
    <row r="6012" spans="1:10" ht="81">
      <c r="A6012" s="558">
        <v>101937</v>
      </c>
      <c r="B6012" s="66" t="s">
        <v>17405</v>
      </c>
      <c r="C6012" s="67" t="s">
        <v>20</v>
      </c>
      <c r="D6012" s="563" t="s">
        <v>8055</v>
      </c>
      <c r="E6012" s="558" t="s">
        <v>2778</v>
      </c>
      <c r="F6012" s="564">
        <v>15449.37</v>
      </c>
      <c r="G6012" s="564">
        <v>16144.11</v>
      </c>
      <c r="H6012" s="145"/>
      <c r="I6012" s="145"/>
      <c r="J6012" s="145"/>
    </row>
    <row r="6013" spans="1:10" ht="54">
      <c r="A6013" s="558">
        <v>92698</v>
      </c>
      <c r="B6013" s="66" t="s">
        <v>17405</v>
      </c>
      <c r="C6013" s="67" t="s">
        <v>20</v>
      </c>
      <c r="D6013" s="563" t="s">
        <v>4390</v>
      </c>
      <c r="E6013" s="558" t="s">
        <v>2778</v>
      </c>
      <c r="F6013" s="564">
        <v>21.58</v>
      </c>
      <c r="G6013" s="564">
        <v>22.71</v>
      </c>
      <c r="H6013" s="145"/>
      <c r="I6013" s="145"/>
      <c r="J6013" s="145"/>
    </row>
    <row r="6014" spans="1:10" ht="54">
      <c r="A6014" s="558">
        <v>92700</v>
      </c>
      <c r="B6014" s="66" t="s">
        <v>17405</v>
      </c>
      <c r="C6014" s="67" t="s">
        <v>20</v>
      </c>
      <c r="D6014" s="563" t="s">
        <v>4392</v>
      </c>
      <c r="E6014" s="558" t="s">
        <v>2778</v>
      </c>
      <c r="F6014" s="564">
        <v>35.119999999999997</v>
      </c>
      <c r="G6014" s="564">
        <v>37.06</v>
      </c>
      <c r="H6014" s="145"/>
      <c r="I6014" s="145"/>
      <c r="J6014" s="145"/>
    </row>
    <row r="6015" spans="1:10" ht="54">
      <c r="A6015" s="558">
        <v>92702</v>
      </c>
      <c r="B6015" s="66" t="s">
        <v>17405</v>
      </c>
      <c r="C6015" s="67" t="s">
        <v>20</v>
      </c>
      <c r="D6015" s="563" t="s">
        <v>4394</v>
      </c>
      <c r="E6015" s="558" t="s">
        <v>2778</v>
      </c>
      <c r="F6015" s="564">
        <v>54.79</v>
      </c>
      <c r="G6015" s="564">
        <v>57.95</v>
      </c>
      <c r="H6015" s="145"/>
      <c r="I6015" s="145"/>
      <c r="J6015" s="145"/>
    </row>
    <row r="6016" spans="1:10" ht="54">
      <c r="A6016" s="558">
        <v>92669</v>
      </c>
      <c r="B6016" s="66" t="s">
        <v>17405</v>
      </c>
      <c r="C6016" s="67" t="s">
        <v>20</v>
      </c>
      <c r="D6016" s="563" t="s">
        <v>4366</v>
      </c>
      <c r="E6016" s="558" t="s">
        <v>2778</v>
      </c>
      <c r="F6016" s="564">
        <v>41.34</v>
      </c>
      <c r="G6016" s="564">
        <v>43.3</v>
      </c>
      <c r="H6016" s="145"/>
      <c r="I6016" s="145"/>
      <c r="J6016" s="145"/>
    </row>
    <row r="6017" spans="1:10" ht="67.5">
      <c r="A6017" s="558">
        <v>92671</v>
      </c>
      <c r="B6017" s="66" t="s">
        <v>17405</v>
      </c>
      <c r="C6017" s="67" t="s">
        <v>20</v>
      </c>
      <c r="D6017" s="563" t="s">
        <v>4368</v>
      </c>
      <c r="E6017" s="558" t="s">
        <v>2778</v>
      </c>
      <c r="F6017" s="564">
        <v>54.49</v>
      </c>
      <c r="G6017" s="564">
        <v>56.56</v>
      </c>
      <c r="H6017" s="145"/>
      <c r="I6017" s="145"/>
      <c r="J6017" s="145"/>
    </row>
    <row r="6018" spans="1:10" ht="67.5">
      <c r="A6018" s="558">
        <v>92673</v>
      </c>
      <c r="B6018" s="66" t="s">
        <v>17405</v>
      </c>
      <c r="C6018" s="67" t="s">
        <v>20</v>
      </c>
      <c r="D6018" s="563" t="s">
        <v>4370</v>
      </c>
      <c r="E6018" s="558" t="s">
        <v>2778</v>
      </c>
      <c r="F6018" s="564">
        <v>62.77</v>
      </c>
      <c r="G6018" s="564">
        <v>64.97</v>
      </c>
      <c r="H6018" s="145"/>
      <c r="I6018" s="145"/>
      <c r="J6018" s="145"/>
    </row>
    <row r="6019" spans="1:10" ht="54">
      <c r="A6019" s="558">
        <v>92675</v>
      </c>
      <c r="B6019" s="66" t="s">
        <v>17405</v>
      </c>
      <c r="C6019" s="67" t="s">
        <v>20</v>
      </c>
      <c r="D6019" s="563" t="s">
        <v>4372</v>
      </c>
      <c r="E6019" s="558" t="s">
        <v>2778</v>
      </c>
      <c r="F6019" s="564">
        <v>81.8</v>
      </c>
      <c r="G6019" s="564">
        <v>84.15</v>
      </c>
      <c r="H6019" s="145"/>
      <c r="I6019" s="145"/>
      <c r="J6019" s="145"/>
    </row>
    <row r="6020" spans="1:10" ht="67.5">
      <c r="A6020" s="558">
        <v>92677</v>
      </c>
      <c r="B6020" s="66" t="s">
        <v>17405</v>
      </c>
      <c r="C6020" s="67" t="s">
        <v>20</v>
      </c>
      <c r="D6020" s="563" t="s">
        <v>4374</v>
      </c>
      <c r="E6020" s="558" t="s">
        <v>2778</v>
      </c>
      <c r="F6020" s="564">
        <v>135.38999999999999</v>
      </c>
      <c r="G6020" s="564">
        <v>137.97999999999999</v>
      </c>
      <c r="H6020" s="145"/>
      <c r="I6020" s="145"/>
      <c r="J6020" s="145"/>
    </row>
    <row r="6021" spans="1:10" ht="54">
      <c r="A6021" s="558">
        <v>92635</v>
      </c>
      <c r="B6021" s="66" t="s">
        <v>17405</v>
      </c>
      <c r="C6021" s="67" t="s">
        <v>20</v>
      </c>
      <c r="D6021" s="563" t="s">
        <v>4346</v>
      </c>
      <c r="E6021" s="558" t="s">
        <v>2778</v>
      </c>
      <c r="F6021" s="564">
        <v>215.82</v>
      </c>
      <c r="G6021" s="564">
        <v>221.22</v>
      </c>
      <c r="H6021" s="145"/>
      <c r="I6021" s="145"/>
      <c r="J6021" s="145"/>
    </row>
    <row r="6022" spans="1:10" ht="54">
      <c r="A6022" s="558">
        <v>92679</v>
      </c>
      <c r="B6022" s="66" t="s">
        <v>17405</v>
      </c>
      <c r="C6022" s="67" t="s">
        <v>20</v>
      </c>
      <c r="D6022" s="563" t="s">
        <v>4376</v>
      </c>
      <c r="E6022" s="558" t="s">
        <v>2778</v>
      </c>
      <c r="F6022" s="564">
        <v>186.79</v>
      </c>
      <c r="G6022" s="564">
        <v>189.63</v>
      </c>
      <c r="H6022" s="145"/>
      <c r="I6022" s="145"/>
      <c r="J6022" s="145"/>
    </row>
    <row r="6023" spans="1:10" ht="54">
      <c r="A6023" s="558">
        <v>92381</v>
      </c>
      <c r="B6023" s="66" t="s">
        <v>17405</v>
      </c>
      <c r="C6023" s="67" t="s">
        <v>20</v>
      </c>
      <c r="D6023" s="563" t="s">
        <v>4336</v>
      </c>
      <c r="E6023" s="558" t="s">
        <v>2778</v>
      </c>
      <c r="F6023" s="564">
        <v>55.34</v>
      </c>
      <c r="G6023" s="564">
        <v>58.54</v>
      </c>
      <c r="H6023" s="145"/>
      <c r="I6023" s="145"/>
      <c r="J6023" s="145"/>
    </row>
    <row r="6024" spans="1:10" ht="54">
      <c r="A6024" s="558">
        <v>92383</v>
      </c>
      <c r="B6024" s="66" t="s">
        <v>17405</v>
      </c>
      <c r="C6024" s="67" t="s">
        <v>20</v>
      </c>
      <c r="D6024" s="563" t="s">
        <v>4338</v>
      </c>
      <c r="E6024" s="558" t="s">
        <v>2778</v>
      </c>
      <c r="F6024" s="564">
        <v>70.36</v>
      </c>
      <c r="G6024" s="564">
        <v>73.83</v>
      </c>
      <c r="H6024" s="145"/>
      <c r="I6024" s="145"/>
      <c r="J6024" s="145"/>
    </row>
    <row r="6025" spans="1:10" ht="54">
      <c r="A6025" s="558">
        <v>92385</v>
      </c>
      <c r="B6025" s="66" t="s">
        <v>17405</v>
      </c>
      <c r="C6025" s="67" t="s">
        <v>20</v>
      </c>
      <c r="D6025" s="563" t="s">
        <v>4340</v>
      </c>
      <c r="E6025" s="558" t="s">
        <v>2778</v>
      </c>
      <c r="F6025" s="564">
        <v>80.86</v>
      </c>
      <c r="G6025" s="564">
        <v>84.66</v>
      </c>
      <c r="H6025" s="145"/>
      <c r="I6025" s="145"/>
      <c r="J6025" s="145"/>
    </row>
    <row r="6026" spans="1:10" ht="54">
      <c r="A6026" s="558">
        <v>92350</v>
      </c>
      <c r="B6026" s="66" t="s">
        <v>17405</v>
      </c>
      <c r="C6026" s="67" t="s">
        <v>20</v>
      </c>
      <c r="D6026" s="563" t="s">
        <v>4315</v>
      </c>
      <c r="E6026" s="558" t="s">
        <v>2778</v>
      </c>
      <c r="F6026" s="564">
        <v>102.69</v>
      </c>
      <c r="G6026" s="564">
        <v>106.9</v>
      </c>
      <c r="H6026" s="145"/>
      <c r="I6026" s="145"/>
      <c r="J6026" s="145"/>
    </row>
    <row r="6027" spans="1:10" ht="54">
      <c r="A6027" s="558">
        <v>92387</v>
      </c>
      <c r="B6027" s="66" t="s">
        <v>17405</v>
      </c>
      <c r="C6027" s="67" t="s">
        <v>20</v>
      </c>
      <c r="D6027" s="563" t="s">
        <v>4342</v>
      </c>
      <c r="E6027" s="558" t="s">
        <v>2778</v>
      </c>
      <c r="F6027" s="564">
        <v>102.59</v>
      </c>
      <c r="G6027" s="564">
        <v>106.8</v>
      </c>
      <c r="H6027" s="145"/>
      <c r="I6027" s="145"/>
      <c r="J6027" s="145"/>
    </row>
    <row r="6028" spans="1:10" ht="54">
      <c r="A6028" s="558">
        <v>92352</v>
      </c>
      <c r="B6028" s="66" t="s">
        <v>17405</v>
      </c>
      <c r="C6028" s="67" t="s">
        <v>20</v>
      </c>
      <c r="D6028" s="563" t="s">
        <v>4317</v>
      </c>
      <c r="E6028" s="558" t="s">
        <v>2778</v>
      </c>
      <c r="F6028" s="564">
        <v>157.76</v>
      </c>
      <c r="G6028" s="564">
        <v>162.34</v>
      </c>
      <c r="H6028" s="145"/>
      <c r="I6028" s="145"/>
      <c r="J6028" s="145"/>
    </row>
    <row r="6029" spans="1:10" ht="54">
      <c r="A6029" s="558">
        <v>92389</v>
      </c>
      <c r="B6029" s="66" t="s">
        <v>17405</v>
      </c>
      <c r="C6029" s="67" t="s">
        <v>20</v>
      </c>
      <c r="D6029" s="563" t="s">
        <v>4344</v>
      </c>
      <c r="E6029" s="558" t="s">
        <v>2778</v>
      </c>
      <c r="F6029" s="564">
        <v>160.32</v>
      </c>
      <c r="G6029" s="564">
        <v>165.12</v>
      </c>
      <c r="H6029" s="145"/>
      <c r="I6029" s="145"/>
      <c r="J6029" s="145"/>
    </row>
    <row r="6030" spans="1:10" ht="54">
      <c r="A6030" s="558">
        <v>92354</v>
      </c>
      <c r="B6030" s="66" t="s">
        <v>17405</v>
      </c>
      <c r="C6030" s="67" t="s">
        <v>20</v>
      </c>
      <c r="D6030" s="563" t="s">
        <v>4319</v>
      </c>
      <c r="E6030" s="558" t="s">
        <v>2778</v>
      </c>
      <c r="F6030" s="564">
        <v>210.64</v>
      </c>
      <c r="G6030" s="564">
        <v>215.59</v>
      </c>
      <c r="H6030" s="145"/>
      <c r="I6030" s="145"/>
      <c r="J6030" s="145"/>
    </row>
    <row r="6031" spans="1:10" ht="54">
      <c r="A6031" s="558">
        <v>92699</v>
      </c>
      <c r="B6031" s="66" t="s">
        <v>17405</v>
      </c>
      <c r="C6031" s="67" t="s">
        <v>20</v>
      </c>
      <c r="D6031" s="563" t="s">
        <v>4391</v>
      </c>
      <c r="E6031" s="558" t="s">
        <v>2778</v>
      </c>
      <c r="F6031" s="564">
        <v>20.190000000000001</v>
      </c>
      <c r="G6031" s="564">
        <v>21.32</v>
      </c>
      <c r="H6031" s="145"/>
      <c r="I6031" s="145"/>
      <c r="J6031" s="145"/>
    </row>
    <row r="6032" spans="1:10" ht="54">
      <c r="A6032" s="558">
        <v>92701</v>
      </c>
      <c r="B6032" s="66" t="s">
        <v>17405</v>
      </c>
      <c r="C6032" s="67" t="s">
        <v>20</v>
      </c>
      <c r="D6032" s="563" t="s">
        <v>4393</v>
      </c>
      <c r="E6032" s="558" t="s">
        <v>2778</v>
      </c>
      <c r="F6032" s="564">
        <v>33.04</v>
      </c>
      <c r="G6032" s="564">
        <v>34.979999999999997</v>
      </c>
      <c r="H6032" s="145"/>
      <c r="I6032" s="145"/>
      <c r="J6032" s="145"/>
    </row>
    <row r="6033" spans="1:10" ht="54">
      <c r="A6033" s="558">
        <v>92703</v>
      </c>
      <c r="B6033" s="66" t="s">
        <v>17405</v>
      </c>
      <c r="C6033" s="67" t="s">
        <v>20</v>
      </c>
      <c r="D6033" s="563" t="s">
        <v>4395</v>
      </c>
      <c r="E6033" s="558" t="s">
        <v>2778</v>
      </c>
      <c r="F6033" s="564">
        <v>52.24</v>
      </c>
      <c r="G6033" s="564">
        <v>55.4</v>
      </c>
      <c r="H6033" s="145"/>
      <c r="I6033" s="145"/>
      <c r="J6033" s="145"/>
    </row>
    <row r="6034" spans="1:10" ht="54">
      <c r="A6034" s="558">
        <v>92670</v>
      </c>
      <c r="B6034" s="66" t="s">
        <v>17405</v>
      </c>
      <c r="C6034" s="67" t="s">
        <v>20</v>
      </c>
      <c r="D6034" s="563" t="s">
        <v>4367</v>
      </c>
      <c r="E6034" s="558" t="s">
        <v>2778</v>
      </c>
      <c r="F6034" s="564">
        <v>38.79</v>
      </c>
      <c r="G6034" s="564">
        <v>40.75</v>
      </c>
      <c r="H6034" s="145"/>
      <c r="I6034" s="145"/>
      <c r="J6034" s="145"/>
    </row>
    <row r="6035" spans="1:10" ht="67.5">
      <c r="A6035" s="558">
        <v>92672</v>
      </c>
      <c r="B6035" s="66" t="s">
        <v>17405</v>
      </c>
      <c r="C6035" s="67" t="s">
        <v>20</v>
      </c>
      <c r="D6035" s="563" t="s">
        <v>4369</v>
      </c>
      <c r="E6035" s="558" t="s">
        <v>2778</v>
      </c>
      <c r="F6035" s="564">
        <v>49.4</v>
      </c>
      <c r="G6035" s="564">
        <v>51.47</v>
      </c>
      <c r="H6035" s="145"/>
      <c r="I6035" s="145"/>
      <c r="J6035" s="145"/>
    </row>
    <row r="6036" spans="1:10" ht="67.5">
      <c r="A6036" s="558">
        <v>92674</v>
      </c>
      <c r="B6036" s="66" t="s">
        <v>17405</v>
      </c>
      <c r="C6036" s="67" t="s">
        <v>20</v>
      </c>
      <c r="D6036" s="563" t="s">
        <v>4371</v>
      </c>
      <c r="E6036" s="558" t="s">
        <v>2778</v>
      </c>
      <c r="F6036" s="564">
        <v>59.27</v>
      </c>
      <c r="G6036" s="564">
        <v>61.47</v>
      </c>
      <c r="H6036" s="145"/>
      <c r="I6036" s="145"/>
      <c r="J6036" s="145"/>
    </row>
    <row r="6037" spans="1:10" ht="54">
      <c r="A6037" s="558">
        <v>92676</v>
      </c>
      <c r="B6037" s="66" t="s">
        <v>17405</v>
      </c>
      <c r="C6037" s="67" t="s">
        <v>20</v>
      </c>
      <c r="D6037" s="563" t="s">
        <v>4373</v>
      </c>
      <c r="E6037" s="558" t="s">
        <v>2778</v>
      </c>
      <c r="F6037" s="564">
        <v>79.42</v>
      </c>
      <c r="G6037" s="564">
        <v>81.77</v>
      </c>
      <c r="H6037" s="145"/>
      <c r="I6037" s="145"/>
      <c r="J6037" s="145"/>
    </row>
    <row r="6038" spans="1:10" ht="67.5">
      <c r="A6038" s="558">
        <v>92678</v>
      </c>
      <c r="B6038" s="66" t="s">
        <v>17405</v>
      </c>
      <c r="C6038" s="67" t="s">
        <v>20</v>
      </c>
      <c r="D6038" s="563" t="s">
        <v>4375</v>
      </c>
      <c r="E6038" s="558" t="s">
        <v>2778</v>
      </c>
      <c r="F6038" s="564">
        <v>124.9</v>
      </c>
      <c r="G6038" s="564">
        <v>127.49</v>
      </c>
      <c r="H6038" s="145"/>
      <c r="I6038" s="145"/>
      <c r="J6038" s="145"/>
    </row>
    <row r="6039" spans="1:10" ht="54">
      <c r="A6039" s="558">
        <v>92636</v>
      </c>
      <c r="B6039" s="66" t="s">
        <v>17405</v>
      </c>
      <c r="C6039" s="67" t="s">
        <v>20</v>
      </c>
      <c r="D6039" s="563" t="s">
        <v>4347</v>
      </c>
      <c r="E6039" s="558" t="s">
        <v>2778</v>
      </c>
      <c r="F6039" s="564">
        <v>195.62</v>
      </c>
      <c r="G6039" s="564">
        <v>201.02</v>
      </c>
      <c r="H6039" s="145"/>
      <c r="I6039" s="145"/>
      <c r="J6039" s="145"/>
    </row>
    <row r="6040" spans="1:10" ht="54">
      <c r="A6040" s="558">
        <v>92680</v>
      </c>
      <c r="B6040" s="66" t="s">
        <v>17405</v>
      </c>
      <c r="C6040" s="67" t="s">
        <v>20</v>
      </c>
      <c r="D6040" s="563" t="s">
        <v>4377</v>
      </c>
      <c r="E6040" s="558" t="s">
        <v>2778</v>
      </c>
      <c r="F6040" s="564">
        <v>166.59</v>
      </c>
      <c r="G6040" s="564">
        <v>169.43</v>
      </c>
      <c r="H6040" s="145"/>
      <c r="I6040" s="145"/>
      <c r="J6040" s="145"/>
    </row>
    <row r="6041" spans="1:10" ht="54">
      <c r="A6041" s="558">
        <v>92382</v>
      </c>
      <c r="B6041" s="66" t="s">
        <v>17405</v>
      </c>
      <c r="C6041" s="67" t="s">
        <v>20</v>
      </c>
      <c r="D6041" s="563" t="s">
        <v>4337</v>
      </c>
      <c r="E6041" s="558" t="s">
        <v>2778</v>
      </c>
      <c r="F6041" s="564">
        <v>52.79</v>
      </c>
      <c r="G6041" s="564">
        <v>55.99</v>
      </c>
      <c r="H6041" s="145"/>
      <c r="I6041" s="145"/>
      <c r="J6041" s="145"/>
    </row>
    <row r="6042" spans="1:10" ht="54">
      <c r="A6042" s="558">
        <v>92384</v>
      </c>
      <c r="B6042" s="66" t="s">
        <v>17405</v>
      </c>
      <c r="C6042" s="67" t="s">
        <v>20</v>
      </c>
      <c r="D6042" s="563" t="s">
        <v>4339</v>
      </c>
      <c r="E6042" s="558" t="s">
        <v>2778</v>
      </c>
      <c r="F6042" s="564">
        <v>65.27</v>
      </c>
      <c r="G6042" s="564">
        <v>68.739999999999995</v>
      </c>
      <c r="H6042" s="145"/>
      <c r="I6042" s="145"/>
      <c r="J6042" s="145"/>
    </row>
    <row r="6043" spans="1:10" ht="54">
      <c r="A6043" s="558">
        <v>92386</v>
      </c>
      <c r="B6043" s="66" t="s">
        <v>17405</v>
      </c>
      <c r="C6043" s="67" t="s">
        <v>20</v>
      </c>
      <c r="D6043" s="563" t="s">
        <v>4341</v>
      </c>
      <c r="E6043" s="558" t="s">
        <v>2778</v>
      </c>
      <c r="F6043" s="564">
        <v>77.36</v>
      </c>
      <c r="G6043" s="564">
        <v>81.16</v>
      </c>
      <c r="H6043" s="145"/>
      <c r="I6043" s="145"/>
      <c r="J6043" s="145"/>
    </row>
    <row r="6044" spans="1:10" ht="54">
      <c r="A6044" s="558">
        <v>92351</v>
      </c>
      <c r="B6044" s="66" t="s">
        <v>17405</v>
      </c>
      <c r="C6044" s="67" t="s">
        <v>20</v>
      </c>
      <c r="D6044" s="563" t="s">
        <v>4316</v>
      </c>
      <c r="E6044" s="558" t="s">
        <v>2778</v>
      </c>
      <c r="F6044" s="564">
        <v>100.31</v>
      </c>
      <c r="G6044" s="564">
        <v>104.52</v>
      </c>
      <c r="H6044" s="145"/>
      <c r="I6044" s="145"/>
      <c r="J6044" s="145"/>
    </row>
    <row r="6045" spans="1:10" ht="54">
      <c r="A6045" s="558">
        <v>92388</v>
      </c>
      <c r="B6045" s="66" t="s">
        <v>17405</v>
      </c>
      <c r="C6045" s="67" t="s">
        <v>20</v>
      </c>
      <c r="D6045" s="563" t="s">
        <v>4343</v>
      </c>
      <c r="E6045" s="558" t="s">
        <v>2778</v>
      </c>
      <c r="F6045" s="564">
        <v>100.21</v>
      </c>
      <c r="G6045" s="564">
        <v>104.42</v>
      </c>
      <c r="H6045" s="145"/>
      <c r="I6045" s="145"/>
      <c r="J6045" s="145"/>
    </row>
    <row r="6046" spans="1:10" ht="54">
      <c r="A6046" s="558">
        <v>92353</v>
      </c>
      <c r="B6046" s="66" t="s">
        <v>17405</v>
      </c>
      <c r="C6046" s="67" t="s">
        <v>20</v>
      </c>
      <c r="D6046" s="563" t="s">
        <v>4318</v>
      </c>
      <c r="E6046" s="558" t="s">
        <v>2778</v>
      </c>
      <c r="F6046" s="564">
        <v>147.27000000000001</v>
      </c>
      <c r="G6046" s="564">
        <v>151.85</v>
      </c>
      <c r="H6046" s="145"/>
      <c r="I6046" s="145"/>
      <c r="J6046" s="145"/>
    </row>
    <row r="6047" spans="1:10" ht="54">
      <c r="A6047" s="558">
        <v>92390</v>
      </c>
      <c r="B6047" s="66" t="s">
        <v>17405</v>
      </c>
      <c r="C6047" s="67" t="s">
        <v>20</v>
      </c>
      <c r="D6047" s="563" t="s">
        <v>4345</v>
      </c>
      <c r="E6047" s="558" t="s">
        <v>2778</v>
      </c>
      <c r="F6047" s="564">
        <v>149.83000000000001</v>
      </c>
      <c r="G6047" s="564">
        <v>154.63</v>
      </c>
      <c r="H6047" s="145"/>
      <c r="I6047" s="145"/>
      <c r="J6047" s="145"/>
    </row>
    <row r="6048" spans="1:10" ht="54">
      <c r="A6048" s="558">
        <v>92355</v>
      </c>
      <c r="B6048" s="66" t="s">
        <v>17405</v>
      </c>
      <c r="C6048" s="67" t="s">
        <v>20</v>
      </c>
      <c r="D6048" s="563" t="s">
        <v>4320</v>
      </c>
      <c r="E6048" s="558" t="s">
        <v>2778</v>
      </c>
      <c r="F6048" s="564">
        <v>190.44</v>
      </c>
      <c r="G6048" s="564">
        <v>195.39</v>
      </c>
      <c r="H6048" s="145"/>
      <c r="I6048" s="145"/>
      <c r="J6048" s="145"/>
    </row>
    <row r="6049" spans="1:10" ht="45">
      <c r="A6049" s="558">
        <v>101925</v>
      </c>
      <c r="B6049" s="66" t="s">
        <v>17405</v>
      </c>
      <c r="C6049" s="67" t="s">
        <v>20</v>
      </c>
      <c r="D6049" s="563" t="s">
        <v>4298</v>
      </c>
      <c r="E6049" s="558" t="s">
        <v>2778</v>
      </c>
      <c r="F6049" s="564">
        <v>317.08</v>
      </c>
      <c r="G6049" s="564">
        <v>322.55</v>
      </c>
      <c r="H6049" s="145"/>
      <c r="I6049" s="145"/>
      <c r="J6049" s="145"/>
    </row>
    <row r="6050" spans="1:10" ht="54">
      <c r="A6050" s="558">
        <v>101934</v>
      </c>
      <c r="B6050" s="66" t="s">
        <v>17405</v>
      </c>
      <c r="C6050" s="67" t="s">
        <v>20</v>
      </c>
      <c r="D6050" s="563" t="s">
        <v>4307</v>
      </c>
      <c r="E6050" s="558" t="s">
        <v>2778</v>
      </c>
      <c r="F6050" s="564">
        <v>325.64999999999998</v>
      </c>
      <c r="G6050" s="564">
        <v>331.87</v>
      </c>
      <c r="H6050" s="145"/>
      <c r="I6050" s="145"/>
      <c r="J6050" s="145"/>
    </row>
    <row r="6051" spans="1:10" ht="54">
      <c r="A6051" s="558">
        <v>97541</v>
      </c>
      <c r="B6051" s="66" t="s">
        <v>17405</v>
      </c>
      <c r="C6051" s="67" t="s">
        <v>20</v>
      </c>
      <c r="D6051" s="563" t="s">
        <v>4539</v>
      </c>
      <c r="E6051" s="558" t="s">
        <v>2778</v>
      </c>
      <c r="F6051" s="564">
        <v>28.23</v>
      </c>
      <c r="G6051" s="564">
        <v>29.55</v>
      </c>
      <c r="H6051" s="145"/>
      <c r="I6051" s="145"/>
      <c r="J6051" s="145"/>
    </row>
    <row r="6052" spans="1:10" ht="54">
      <c r="A6052" s="558">
        <v>97462</v>
      </c>
      <c r="B6052" s="66" t="s">
        <v>17405</v>
      </c>
      <c r="C6052" s="67" t="s">
        <v>20</v>
      </c>
      <c r="D6052" s="563" t="s">
        <v>15280</v>
      </c>
      <c r="E6052" s="558" t="s">
        <v>2778</v>
      </c>
      <c r="F6052" s="564">
        <v>29.87</v>
      </c>
      <c r="G6052" s="564">
        <v>30.88</v>
      </c>
      <c r="H6052" s="145"/>
      <c r="I6052" s="145"/>
      <c r="J6052" s="145"/>
    </row>
    <row r="6053" spans="1:10" ht="54">
      <c r="A6053" s="558">
        <v>97544</v>
      </c>
      <c r="B6053" s="66" t="s">
        <v>17405</v>
      </c>
      <c r="C6053" s="67" t="s">
        <v>20</v>
      </c>
      <c r="D6053" s="563" t="s">
        <v>4541</v>
      </c>
      <c r="E6053" s="558" t="s">
        <v>2778</v>
      </c>
      <c r="F6053" s="564">
        <v>47.77</v>
      </c>
      <c r="G6053" s="564">
        <v>50.33</v>
      </c>
      <c r="H6053" s="145"/>
      <c r="I6053" s="145"/>
      <c r="J6053" s="145"/>
    </row>
    <row r="6054" spans="1:10" ht="54">
      <c r="A6054" s="558">
        <v>97500</v>
      </c>
      <c r="B6054" s="66" t="s">
        <v>17405</v>
      </c>
      <c r="C6054" s="67" t="s">
        <v>20</v>
      </c>
      <c r="D6054" s="563" t="s">
        <v>4510</v>
      </c>
      <c r="E6054" s="558" t="s">
        <v>2778</v>
      </c>
      <c r="F6054" s="564">
        <v>27.23</v>
      </c>
      <c r="G6054" s="564">
        <v>28.02</v>
      </c>
      <c r="H6054" s="145"/>
      <c r="I6054" s="145"/>
      <c r="J6054" s="145"/>
    </row>
    <row r="6055" spans="1:10" ht="54">
      <c r="A6055" s="558">
        <v>97465</v>
      </c>
      <c r="B6055" s="66" t="s">
        <v>17405</v>
      </c>
      <c r="C6055" s="67" t="s">
        <v>20</v>
      </c>
      <c r="D6055" s="563" t="s">
        <v>15281</v>
      </c>
      <c r="E6055" s="558" t="s">
        <v>2778</v>
      </c>
      <c r="F6055" s="564">
        <v>62.14</v>
      </c>
      <c r="G6055" s="564">
        <v>63.44</v>
      </c>
      <c r="H6055" s="145"/>
      <c r="I6055" s="145"/>
      <c r="J6055" s="145"/>
    </row>
    <row r="6056" spans="1:10" ht="54">
      <c r="A6056" s="558">
        <v>97503</v>
      </c>
      <c r="B6056" s="66" t="s">
        <v>17405</v>
      </c>
      <c r="C6056" s="67" t="s">
        <v>20</v>
      </c>
      <c r="D6056" s="563" t="s">
        <v>15282</v>
      </c>
      <c r="E6056" s="558" t="s">
        <v>2778</v>
      </c>
      <c r="F6056" s="564">
        <v>57.5</v>
      </c>
      <c r="G6056" s="564">
        <v>58.39</v>
      </c>
      <c r="H6056" s="145"/>
      <c r="I6056" s="145"/>
      <c r="J6056" s="145"/>
    </row>
    <row r="6057" spans="1:10" ht="54">
      <c r="A6057" s="558">
        <v>97468</v>
      </c>
      <c r="B6057" s="66" t="s">
        <v>17405</v>
      </c>
      <c r="C6057" s="67" t="s">
        <v>20</v>
      </c>
      <c r="D6057" s="563" t="s">
        <v>15283</v>
      </c>
      <c r="E6057" s="558" t="s">
        <v>2778</v>
      </c>
      <c r="F6057" s="564">
        <v>79.010000000000005</v>
      </c>
      <c r="G6057" s="564">
        <v>80.63</v>
      </c>
      <c r="H6057" s="145"/>
      <c r="I6057" s="145"/>
      <c r="J6057" s="145"/>
    </row>
    <row r="6058" spans="1:10" ht="54">
      <c r="A6058" s="558">
        <v>97506</v>
      </c>
      <c r="B6058" s="66" t="s">
        <v>17405</v>
      </c>
      <c r="C6058" s="67" t="s">
        <v>20</v>
      </c>
      <c r="D6058" s="563" t="s">
        <v>15284</v>
      </c>
      <c r="E6058" s="558" t="s">
        <v>2778</v>
      </c>
      <c r="F6058" s="564">
        <v>72.11</v>
      </c>
      <c r="G6058" s="564">
        <v>73.13</v>
      </c>
      <c r="H6058" s="145"/>
      <c r="I6058" s="145"/>
      <c r="J6058" s="145"/>
    </row>
    <row r="6059" spans="1:10" ht="54">
      <c r="A6059" s="558">
        <v>97444</v>
      </c>
      <c r="B6059" s="66" t="s">
        <v>17405</v>
      </c>
      <c r="C6059" s="67" t="s">
        <v>20</v>
      </c>
      <c r="D6059" s="563" t="s">
        <v>15285</v>
      </c>
      <c r="E6059" s="558" t="s">
        <v>2778</v>
      </c>
      <c r="F6059" s="564">
        <v>134.66999999999999</v>
      </c>
      <c r="G6059" s="564">
        <v>138.13</v>
      </c>
      <c r="H6059" s="145"/>
      <c r="I6059" s="145"/>
      <c r="J6059" s="145"/>
    </row>
    <row r="6060" spans="1:10" ht="54">
      <c r="A6060" s="558">
        <v>97471</v>
      </c>
      <c r="B6060" s="66" t="s">
        <v>17405</v>
      </c>
      <c r="C6060" s="67" t="s">
        <v>20</v>
      </c>
      <c r="D6060" s="563" t="s">
        <v>4486</v>
      </c>
      <c r="E6060" s="558" t="s">
        <v>2778</v>
      </c>
      <c r="F6060" s="564">
        <v>118.34</v>
      </c>
      <c r="G6060" s="564">
        <v>120.36</v>
      </c>
      <c r="H6060" s="145"/>
      <c r="I6060" s="145"/>
      <c r="J6060" s="145"/>
    </row>
    <row r="6061" spans="1:10" ht="54">
      <c r="A6061" s="558">
        <v>97509</v>
      </c>
      <c r="B6061" s="66" t="s">
        <v>17405</v>
      </c>
      <c r="C6061" s="67" t="s">
        <v>20</v>
      </c>
      <c r="D6061" s="563" t="s">
        <v>4514</v>
      </c>
      <c r="E6061" s="558" t="s">
        <v>2778</v>
      </c>
      <c r="F6061" s="564">
        <v>108.57</v>
      </c>
      <c r="G6061" s="564">
        <v>109.74</v>
      </c>
      <c r="H6061" s="145"/>
      <c r="I6061" s="145"/>
      <c r="J6061" s="145"/>
    </row>
    <row r="6062" spans="1:10" ht="54">
      <c r="A6062" s="558">
        <v>97447</v>
      </c>
      <c r="B6062" s="66" t="s">
        <v>17405</v>
      </c>
      <c r="C6062" s="67" t="s">
        <v>20</v>
      </c>
      <c r="D6062" s="563" t="s">
        <v>4470</v>
      </c>
      <c r="E6062" s="558" t="s">
        <v>2778</v>
      </c>
      <c r="F6062" s="564">
        <v>234.78</v>
      </c>
      <c r="G6062" s="564">
        <v>238.59</v>
      </c>
      <c r="H6062" s="145"/>
      <c r="I6062" s="145"/>
      <c r="J6062" s="145"/>
    </row>
    <row r="6063" spans="1:10" ht="54">
      <c r="A6063" s="558">
        <v>97475</v>
      </c>
      <c r="B6063" s="66" t="s">
        <v>17405</v>
      </c>
      <c r="C6063" s="67" t="s">
        <v>20</v>
      </c>
      <c r="D6063" s="563" t="s">
        <v>4488</v>
      </c>
      <c r="E6063" s="558" t="s">
        <v>2778</v>
      </c>
      <c r="F6063" s="564">
        <v>221.22</v>
      </c>
      <c r="G6063" s="564">
        <v>223.86</v>
      </c>
      <c r="H6063" s="145"/>
      <c r="I6063" s="145"/>
      <c r="J6063" s="145"/>
    </row>
    <row r="6064" spans="1:10" ht="54">
      <c r="A6064" s="558">
        <v>97512</v>
      </c>
      <c r="B6064" s="66" t="s">
        <v>17405</v>
      </c>
      <c r="C6064" s="67" t="s">
        <v>20</v>
      </c>
      <c r="D6064" s="563" t="s">
        <v>4516</v>
      </c>
      <c r="E6064" s="558" t="s">
        <v>2778</v>
      </c>
      <c r="F6064" s="564">
        <v>207.2</v>
      </c>
      <c r="G6064" s="564">
        <v>208.61</v>
      </c>
      <c r="H6064" s="145"/>
      <c r="I6064" s="145"/>
      <c r="J6064" s="145"/>
    </row>
    <row r="6065" spans="1:10" ht="54">
      <c r="A6065" s="558">
        <v>97450</v>
      </c>
      <c r="B6065" s="66" t="s">
        <v>17405</v>
      </c>
      <c r="C6065" s="67" t="s">
        <v>20</v>
      </c>
      <c r="D6065" s="563" t="s">
        <v>4472</v>
      </c>
      <c r="E6065" s="558" t="s">
        <v>2778</v>
      </c>
      <c r="F6065" s="564">
        <v>306.29000000000002</v>
      </c>
      <c r="G6065" s="564">
        <v>310.48</v>
      </c>
      <c r="H6065" s="145"/>
      <c r="I6065" s="145"/>
      <c r="J6065" s="145"/>
    </row>
    <row r="6066" spans="1:10" ht="54">
      <c r="A6066" s="558">
        <v>97478</v>
      </c>
      <c r="B6066" s="66" t="s">
        <v>17405</v>
      </c>
      <c r="C6066" s="67" t="s">
        <v>20</v>
      </c>
      <c r="D6066" s="563" t="s">
        <v>4490</v>
      </c>
      <c r="E6066" s="558" t="s">
        <v>2778</v>
      </c>
      <c r="F6066" s="564">
        <v>295.52</v>
      </c>
      <c r="G6066" s="564">
        <v>298.77</v>
      </c>
      <c r="H6066" s="145"/>
      <c r="I6066" s="145"/>
      <c r="J6066" s="145"/>
    </row>
    <row r="6067" spans="1:10" ht="54">
      <c r="A6067" s="558">
        <v>97515</v>
      </c>
      <c r="B6067" s="66" t="s">
        <v>17405</v>
      </c>
      <c r="C6067" s="67" t="s">
        <v>20</v>
      </c>
      <c r="D6067" s="563" t="s">
        <v>4518</v>
      </c>
      <c r="E6067" s="558" t="s">
        <v>2778</v>
      </c>
      <c r="F6067" s="564">
        <v>277.08999999999997</v>
      </c>
      <c r="G6067" s="564">
        <v>278.72000000000003</v>
      </c>
      <c r="H6067" s="145"/>
      <c r="I6067" s="145"/>
      <c r="J6067" s="145"/>
    </row>
    <row r="6068" spans="1:10" ht="54">
      <c r="A6068" s="558">
        <v>92928</v>
      </c>
      <c r="B6068" s="66" t="s">
        <v>17405</v>
      </c>
      <c r="C6068" s="67" t="s">
        <v>20</v>
      </c>
      <c r="D6068" s="563" t="s">
        <v>4430</v>
      </c>
      <c r="E6068" s="558" t="s">
        <v>2778</v>
      </c>
      <c r="F6068" s="564">
        <v>54.59</v>
      </c>
      <c r="G6068" s="564">
        <v>57.12</v>
      </c>
      <c r="H6068" s="145"/>
      <c r="I6068" s="145"/>
      <c r="J6068" s="145"/>
    </row>
    <row r="6069" spans="1:10" ht="54">
      <c r="A6069" s="558">
        <v>92943</v>
      </c>
      <c r="B6069" s="66" t="s">
        <v>17405</v>
      </c>
      <c r="C6069" s="67" t="s">
        <v>20</v>
      </c>
      <c r="D6069" s="563" t="s">
        <v>4445</v>
      </c>
      <c r="E6069" s="558" t="s">
        <v>2778</v>
      </c>
      <c r="F6069" s="564">
        <v>42.51</v>
      </c>
      <c r="G6069" s="564">
        <v>43.97</v>
      </c>
      <c r="H6069" s="145"/>
      <c r="I6069" s="145"/>
      <c r="J6069" s="145"/>
    </row>
    <row r="6070" spans="1:10" ht="54">
      <c r="A6070" s="558">
        <v>92929</v>
      </c>
      <c r="B6070" s="66" t="s">
        <v>17405</v>
      </c>
      <c r="C6070" s="67" t="s">
        <v>20</v>
      </c>
      <c r="D6070" s="563" t="s">
        <v>4431</v>
      </c>
      <c r="E6070" s="558" t="s">
        <v>2778</v>
      </c>
      <c r="F6070" s="564">
        <v>54.59</v>
      </c>
      <c r="G6070" s="564">
        <v>57.12</v>
      </c>
      <c r="H6070" s="145"/>
      <c r="I6070" s="145"/>
      <c r="J6070" s="145"/>
    </row>
    <row r="6071" spans="1:10" ht="54">
      <c r="A6071" s="558">
        <v>92944</v>
      </c>
      <c r="B6071" s="66" t="s">
        <v>17405</v>
      </c>
      <c r="C6071" s="67" t="s">
        <v>20</v>
      </c>
      <c r="D6071" s="563" t="s">
        <v>4446</v>
      </c>
      <c r="E6071" s="558" t="s">
        <v>2778</v>
      </c>
      <c r="F6071" s="564">
        <v>42.51</v>
      </c>
      <c r="G6071" s="564">
        <v>43.97</v>
      </c>
      <c r="H6071" s="145"/>
      <c r="I6071" s="145"/>
      <c r="J6071" s="145"/>
    </row>
    <row r="6072" spans="1:10" ht="54">
      <c r="A6072" s="558">
        <v>92930</v>
      </c>
      <c r="B6072" s="66" t="s">
        <v>17405</v>
      </c>
      <c r="C6072" s="67" t="s">
        <v>20</v>
      </c>
      <c r="D6072" s="563" t="s">
        <v>4432</v>
      </c>
      <c r="E6072" s="558" t="s">
        <v>2778</v>
      </c>
      <c r="F6072" s="564">
        <v>54.59</v>
      </c>
      <c r="G6072" s="564">
        <v>57.12</v>
      </c>
      <c r="H6072" s="145"/>
      <c r="I6072" s="145"/>
      <c r="J6072" s="145"/>
    </row>
    <row r="6073" spans="1:10" ht="54">
      <c r="A6073" s="558">
        <v>92945</v>
      </c>
      <c r="B6073" s="66" t="s">
        <v>17405</v>
      </c>
      <c r="C6073" s="67" t="s">
        <v>20</v>
      </c>
      <c r="D6073" s="563" t="s">
        <v>4447</v>
      </c>
      <c r="E6073" s="558" t="s">
        <v>2778</v>
      </c>
      <c r="F6073" s="564">
        <v>42.51</v>
      </c>
      <c r="G6073" s="564">
        <v>43.97</v>
      </c>
      <c r="H6073" s="145"/>
      <c r="I6073" s="145"/>
      <c r="J6073" s="145"/>
    </row>
    <row r="6074" spans="1:10" ht="54">
      <c r="A6074" s="558">
        <v>92925</v>
      </c>
      <c r="B6074" s="66" t="s">
        <v>17405</v>
      </c>
      <c r="C6074" s="67" t="s">
        <v>20</v>
      </c>
      <c r="D6074" s="563" t="s">
        <v>4427</v>
      </c>
      <c r="E6074" s="558" t="s">
        <v>2778</v>
      </c>
      <c r="F6074" s="564">
        <v>47.66</v>
      </c>
      <c r="G6074" s="564">
        <v>49.98</v>
      </c>
      <c r="H6074" s="145"/>
      <c r="I6074" s="145"/>
      <c r="J6074" s="145"/>
    </row>
    <row r="6075" spans="1:10" ht="54">
      <c r="A6075" s="558">
        <v>92940</v>
      </c>
      <c r="B6075" s="66" t="s">
        <v>17405</v>
      </c>
      <c r="C6075" s="67" t="s">
        <v>20</v>
      </c>
      <c r="D6075" s="563" t="s">
        <v>4442</v>
      </c>
      <c r="E6075" s="558" t="s">
        <v>2778</v>
      </c>
      <c r="F6075" s="564">
        <v>37.07</v>
      </c>
      <c r="G6075" s="564">
        <v>38.450000000000003</v>
      </c>
      <c r="H6075" s="145"/>
      <c r="I6075" s="145"/>
      <c r="J6075" s="145"/>
    </row>
    <row r="6076" spans="1:10" ht="54">
      <c r="A6076" s="558">
        <v>92926</v>
      </c>
      <c r="B6076" s="66" t="s">
        <v>17405</v>
      </c>
      <c r="C6076" s="67" t="s">
        <v>20</v>
      </c>
      <c r="D6076" s="563" t="s">
        <v>4428</v>
      </c>
      <c r="E6076" s="558" t="s">
        <v>2778</v>
      </c>
      <c r="F6076" s="564">
        <v>47.65</v>
      </c>
      <c r="G6076" s="564">
        <v>49.97</v>
      </c>
      <c r="H6076" s="145"/>
      <c r="I6076" s="145"/>
      <c r="J6076" s="145"/>
    </row>
    <row r="6077" spans="1:10" ht="54">
      <c r="A6077" s="558">
        <v>92941</v>
      </c>
      <c r="B6077" s="66" t="s">
        <v>17405</v>
      </c>
      <c r="C6077" s="67" t="s">
        <v>20</v>
      </c>
      <c r="D6077" s="563" t="s">
        <v>4443</v>
      </c>
      <c r="E6077" s="558" t="s">
        <v>2778</v>
      </c>
      <c r="F6077" s="564">
        <v>37.06</v>
      </c>
      <c r="G6077" s="564">
        <v>38.44</v>
      </c>
      <c r="H6077" s="145"/>
      <c r="I6077" s="145"/>
      <c r="J6077" s="145"/>
    </row>
    <row r="6078" spans="1:10" ht="54">
      <c r="A6078" s="558">
        <v>92927</v>
      </c>
      <c r="B6078" s="66" t="s">
        <v>17405</v>
      </c>
      <c r="C6078" s="67" t="s">
        <v>20</v>
      </c>
      <c r="D6078" s="563" t="s">
        <v>4429</v>
      </c>
      <c r="E6078" s="558" t="s">
        <v>2778</v>
      </c>
      <c r="F6078" s="564">
        <v>47.65</v>
      </c>
      <c r="G6078" s="564">
        <v>49.97</v>
      </c>
      <c r="H6078" s="145"/>
      <c r="I6078" s="145"/>
      <c r="J6078" s="145"/>
    </row>
    <row r="6079" spans="1:10" ht="54">
      <c r="A6079" s="558">
        <v>92942</v>
      </c>
      <c r="B6079" s="66" t="s">
        <v>17405</v>
      </c>
      <c r="C6079" s="67" t="s">
        <v>20</v>
      </c>
      <c r="D6079" s="563" t="s">
        <v>4444</v>
      </c>
      <c r="E6079" s="558" t="s">
        <v>2778</v>
      </c>
      <c r="F6079" s="564">
        <v>37.06</v>
      </c>
      <c r="G6079" s="564">
        <v>38.44</v>
      </c>
      <c r="H6079" s="145"/>
      <c r="I6079" s="145"/>
      <c r="J6079" s="145"/>
    </row>
    <row r="6080" spans="1:10" ht="54">
      <c r="A6080" s="558">
        <v>92918</v>
      </c>
      <c r="B6080" s="66" t="s">
        <v>17405</v>
      </c>
      <c r="C6080" s="67" t="s">
        <v>20</v>
      </c>
      <c r="D6080" s="563" t="s">
        <v>4425</v>
      </c>
      <c r="E6080" s="558" t="s">
        <v>2778</v>
      </c>
      <c r="F6080" s="564">
        <v>38.28</v>
      </c>
      <c r="G6080" s="564">
        <v>40.409999999999997</v>
      </c>
      <c r="H6080" s="145"/>
      <c r="I6080" s="145"/>
      <c r="J6080" s="145"/>
    </row>
    <row r="6081" spans="1:10" ht="54">
      <c r="A6081" s="558">
        <v>92938</v>
      </c>
      <c r="B6081" s="66" t="s">
        <v>17405</v>
      </c>
      <c r="C6081" s="67" t="s">
        <v>20</v>
      </c>
      <c r="D6081" s="563" t="s">
        <v>4440</v>
      </c>
      <c r="E6081" s="558" t="s">
        <v>2778</v>
      </c>
      <c r="F6081" s="564">
        <v>28.96</v>
      </c>
      <c r="G6081" s="564">
        <v>30.27</v>
      </c>
      <c r="H6081" s="145"/>
      <c r="I6081" s="145"/>
      <c r="J6081" s="145"/>
    </row>
    <row r="6082" spans="1:10" ht="54">
      <c r="A6082" s="558">
        <v>92920</v>
      </c>
      <c r="B6082" s="66" t="s">
        <v>17405</v>
      </c>
      <c r="C6082" s="67" t="s">
        <v>20</v>
      </c>
      <c r="D6082" s="563" t="s">
        <v>4426</v>
      </c>
      <c r="E6082" s="558" t="s">
        <v>2778</v>
      </c>
      <c r="F6082" s="564">
        <v>38.549999999999997</v>
      </c>
      <c r="G6082" s="564">
        <v>40.68</v>
      </c>
      <c r="H6082" s="145"/>
      <c r="I6082" s="145"/>
      <c r="J6082" s="145"/>
    </row>
    <row r="6083" spans="1:10" ht="54">
      <c r="A6083" s="558">
        <v>92939</v>
      </c>
      <c r="B6083" s="66" t="s">
        <v>17405</v>
      </c>
      <c r="C6083" s="67" t="s">
        <v>20</v>
      </c>
      <c r="D6083" s="563" t="s">
        <v>4441</v>
      </c>
      <c r="E6083" s="558" t="s">
        <v>2778</v>
      </c>
      <c r="F6083" s="564">
        <v>29.23</v>
      </c>
      <c r="G6083" s="564">
        <v>30.54</v>
      </c>
      <c r="H6083" s="145"/>
      <c r="I6083" s="145"/>
      <c r="J6083" s="145"/>
    </row>
    <row r="6084" spans="1:10" ht="54">
      <c r="A6084" s="558">
        <v>92910</v>
      </c>
      <c r="B6084" s="66" t="s">
        <v>17405</v>
      </c>
      <c r="C6084" s="67" t="s">
        <v>20</v>
      </c>
      <c r="D6084" s="563" t="s">
        <v>4420</v>
      </c>
      <c r="E6084" s="558" t="s">
        <v>2778</v>
      </c>
      <c r="F6084" s="564">
        <v>106.7</v>
      </c>
      <c r="G6084" s="564">
        <v>109.74</v>
      </c>
      <c r="H6084" s="145"/>
      <c r="I6084" s="145"/>
      <c r="J6084" s="145"/>
    </row>
    <row r="6085" spans="1:10" ht="54">
      <c r="A6085" s="558">
        <v>92934</v>
      </c>
      <c r="B6085" s="66" t="s">
        <v>17405</v>
      </c>
      <c r="C6085" s="67" t="s">
        <v>20</v>
      </c>
      <c r="D6085" s="563" t="s">
        <v>4436</v>
      </c>
      <c r="E6085" s="558" t="s">
        <v>2778</v>
      </c>
      <c r="F6085" s="564">
        <v>108.36</v>
      </c>
      <c r="G6085" s="564">
        <v>111.56</v>
      </c>
      <c r="H6085" s="145"/>
      <c r="I6085" s="145"/>
      <c r="J6085" s="145"/>
    </row>
    <row r="6086" spans="1:10" ht="54">
      <c r="A6086" s="558">
        <v>92949</v>
      </c>
      <c r="B6086" s="66" t="s">
        <v>17405</v>
      </c>
      <c r="C6086" s="67" t="s">
        <v>20</v>
      </c>
      <c r="D6086" s="563" t="s">
        <v>4451</v>
      </c>
      <c r="E6086" s="558" t="s">
        <v>2778</v>
      </c>
      <c r="F6086" s="564">
        <v>91.71</v>
      </c>
      <c r="G6086" s="564">
        <v>93.44</v>
      </c>
      <c r="H6086" s="145"/>
      <c r="I6086" s="145"/>
      <c r="J6086" s="145"/>
    </row>
    <row r="6087" spans="1:10" ht="54">
      <c r="A6087" s="558">
        <v>92911</v>
      </c>
      <c r="B6087" s="66" t="s">
        <v>17405</v>
      </c>
      <c r="C6087" s="67" t="s">
        <v>20</v>
      </c>
      <c r="D6087" s="563" t="s">
        <v>4421</v>
      </c>
      <c r="E6087" s="558" t="s">
        <v>2778</v>
      </c>
      <c r="F6087" s="564">
        <v>106.7</v>
      </c>
      <c r="G6087" s="564">
        <v>109.74</v>
      </c>
      <c r="H6087" s="145"/>
      <c r="I6087" s="145"/>
      <c r="J6087" s="145"/>
    </row>
    <row r="6088" spans="1:10" ht="54">
      <c r="A6088" s="558">
        <v>92935</v>
      </c>
      <c r="B6088" s="66" t="s">
        <v>17405</v>
      </c>
      <c r="C6088" s="67" t="s">
        <v>20</v>
      </c>
      <c r="D6088" s="563" t="s">
        <v>4437</v>
      </c>
      <c r="E6088" s="558" t="s">
        <v>2778</v>
      </c>
      <c r="F6088" s="564">
        <v>108.36</v>
      </c>
      <c r="G6088" s="564">
        <v>111.56</v>
      </c>
      <c r="H6088" s="145"/>
      <c r="I6088" s="145"/>
      <c r="J6088" s="145"/>
    </row>
    <row r="6089" spans="1:10" ht="54">
      <c r="A6089" s="558">
        <v>92950</v>
      </c>
      <c r="B6089" s="66" t="s">
        <v>17405</v>
      </c>
      <c r="C6089" s="67" t="s">
        <v>20</v>
      </c>
      <c r="D6089" s="563" t="s">
        <v>4452</v>
      </c>
      <c r="E6089" s="558" t="s">
        <v>2778</v>
      </c>
      <c r="F6089" s="564">
        <v>91.71</v>
      </c>
      <c r="G6089" s="564">
        <v>93.44</v>
      </c>
      <c r="H6089" s="145"/>
      <c r="I6089" s="145"/>
      <c r="J6089" s="145"/>
    </row>
    <row r="6090" spans="1:10" ht="54">
      <c r="A6090" s="558">
        <v>92907</v>
      </c>
      <c r="B6090" s="66" t="s">
        <v>17405</v>
      </c>
      <c r="C6090" s="67" t="s">
        <v>20</v>
      </c>
      <c r="D6090" s="563" t="s">
        <v>4417</v>
      </c>
      <c r="E6090" s="558" t="s">
        <v>2778</v>
      </c>
      <c r="F6090" s="564">
        <v>73.09</v>
      </c>
      <c r="G6090" s="564">
        <v>75.89</v>
      </c>
      <c r="H6090" s="145"/>
      <c r="I6090" s="145"/>
      <c r="J6090" s="145"/>
    </row>
    <row r="6091" spans="1:10" ht="54">
      <c r="A6091" s="558">
        <v>92931</v>
      </c>
      <c r="B6091" s="66" t="s">
        <v>17405</v>
      </c>
      <c r="C6091" s="67" t="s">
        <v>20</v>
      </c>
      <c r="D6091" s="563" t="s">
        <v>4433</v>
      </c>
      <c r="E6091" s="558" t="s">
        <v>2778</v>
      </c>
      <c r="F6091" s="564">
        <v>73.05</v>
      </c>
      <c r="G6091" s="564">
        <v>75.84</v>
      </c>
      <c r="H6091" s="145"/>
      <c r="I6091" s="145"/>
      <c r="J6091" s="145"/>
    </row>
    <row r="6092" spans="1:10" ht="54">
      <c r="A6092" s="558">
        <v>92946</v>
      </c>
      <c r="B6092" s="66" t="s">
        <v>17405</v>
      </c>
      <c r="C6092" s="67" t="s">
        <v>20</v>
      </c>
      <c r="D6092" s="563" t="s">
        <v>4448</v>
      </c>
      <c r="E6092" s="558" t="s">
        <v>2778</v>
      </c>
      <c r="F6092" s="564">
        <v>59.14</v>
      </c>
      <c r="G6092" s="564">
        <v>60.72</v>
      </c>
      <c r="H6092" s="145"/>
      <c r="I6092" s="145"/>
      <c r="J6092" s="145"/>
    </row>
    <row r="6093" spans="1:10" ht="54">
      <c r="A6093" s="558">
        <v>92908</v>
      </c>
      <c r="B6093" s="66" t="s">
        <v>17405</v>
      </c>
      <c r="C6093" s="67" t="s">
        <v>20</v>
      </c>
      <c r="D6093" s="563" t="s">
        <v>4418</v>
      </c>
      <c r="E6093" s="558" t="s">
        <v>2778</v>
      </c>
      <c r="F6093" s="564">
        <v>73.09</v>
      </c>
      <c r="G6093" s="564">
        <v>75.89</v>
      </c>
      <c r="H6093" s="145"/>
      <c r="I6093" s="145"/>
      <c r="J6093" s="145"/>
    </row>
    <row r="6094" spans="1:10" ht="54">
      <c r="A6094" s="558">
        <v>92932</v>
      </c>
      <c r="B6094" s="66" t="s">
        <v>17405</v>
      </c>
      <c r="C6094" s="67" t="s">
        <v>20</v>
      </c>
      <c r="D6094" s="563" t="s">
        <v>4434</v>
      </c>
      <c r="E6094" s="558" t="s">
        <v>2778</v>
      </c>
      <c r="F6094" s="564">
        <v>73.05</v>
      </c>
      <c r="G6094" s="564">
        <v>75.84</v>
      </c>
      <c r="H6094" s="145"/>
      <c r="I6094" s="145"/>
      <c r="J6094" s="145"/>
    </row>
    <row r="6095" spans="1:10" ht="54">
      <c r="A6095" s="558">
        <v>92947</v>
      </c>
      <c r="B6095" s="66" t="s">
        <v>17405</v>
      </c>
      <c r="C6095" s="67" t="s">
        <v>20</v>
      </c>
      <c r="D6095" s="563" t="s">
        <v>4449</v>
      </c>
      <c r="E6095" s="558" t="s">
        <v>2778</v>
      </c>
      <c r="F6095" s="564">
        <v>59.14</v>
      </c>
      <c r="G6095" s="564">
        <v>60.72</v>
      </c>
      <c r="H6095" s="145"/>
      <c r="I6095" s="145"/>
      <c r="J6095" s="145"/>
    </row>
    <row r="6096" spans="1:10" ht="54">
      <c r="A6096" s="558">
        <v>92909</v>
      </c>
      <c r="B6096" s="66" t="s">
        <v>17405</v>
      </c>
      <c r="C6096" s="67" t="s">
        <v>20</v>
      </c>
      <c r="D6096" s="563" t="s">
        <v>4419</v>
      </c>
      <c r="E6096" s="558" t="s">
        <v>2778</v>
      </c>
      <c r="F6096" s="564">
        <v>73.09</v>
      </c>
      <c r="G6096" s="564">
        <v>75.89</v>
      </c>
      <c r="H6096" s="145"/>
      <c r="I6096" s="145"/>
      <c r="J6096" s="145"/>
    </row>
    <row r="6097" spans="1:10" ht="54">
      <c r="A6097" s="558">
        <v>92933</v>
      </c>
      <c r="B6097" s="66" t="s">
        <v>17405</v>
      </c>
      <c r="C6097" s="67" t="s">
        <v>20</v>
      </c>
      <c r="D6097" s="563" t="s">
        <v>4435</v>
      </c>
      <c r="E6097" s="558" t="s">
        <v>2778</v>
      </c>
      <c r="F6097" s="564">
        <v>73.05</v>
      </c>
      <c r="G6097" s="564">
        <v>75.84</v>
      </c>
      <c r="H6097" s="145"/>
      <c r="I6097" s="145"/>
      <c r="J6097" s="145"/>
    </row>
    <row r="6098" spans="1:10" ht="54">
      <c r="A6098" s="558">
        <v>92948</v>
      </c>
      <c r="B6098" s="66" t="s">
        <v>17405</v>
      </c>
      <c r="C6098" s="67" t="s">
        <v>20</v>
      </c>
      <c r="D6098" s="563" t="s">
        <v>4450</v>
      </c>
      <c r="E6098" s="558" t="s">
        <v>2778</v>
      </c>
      <c r="F6098" s="564">
        <v>59.14</v>
      </c>
      <c r="G6098" s="564">
        <v>60.72</v>
      </c>
      <c r="H6098" s="145"/>
      <c r="I6098" s="145"/>
      <c r="J6098" s="145"/>
    </row>
    <row r="6099" spans="1:10" ht="54">
      <c r="A6099" s="558">
        <v>92912</v>
      </c>
      <c r="B6099" s="66" t="s">
        <v>17405</v>
      </c>
      <c r="C6099" s="67" t="s">
        <v>20</v>
      </c>
      <c r="D6099" s="563" t="s">
        <v>4422</v>
      </c>
      <c r="E6099" s="558" t="s">
        <v>2778</v>
      </c>
      <c r="F6099" s="564">
        <v>144.04</v>
      </c>
      <c r="G6099" s="564">
        <v>147.08000000000001</v>
      </c>
      <c r="H6099" s="145"/>
      <c r="I6099" s="145"/>
      <c r="J6099" s="145"/>
    </row>
    <row r="6100" spans="1:10" ht="54">
      <c r="A6100" s="558">
        <v>92913</v>
      </c>
      <c r="B6100" s="66" t="s">
        <v>17405</v>
      </c>
      <c r="C6100" s="67" t="s">
        <v>20</v>
      </c>
      <c r="D6100" s="563" t="s">
        <v>4423</v>
      </c>
      <c r="E6100" s="558" t="s">
        <v>2778</v>
      </c>
      <c r="F6100" s="564">
        <v>146.91</v>
      </c>
      <c r="G6100" s="564">
        <v>150.21</v>
      </c>
      <c r="H6100" s="145"/>
      <c r="I6100" s="145"/>
      <c r="J6100" s="145"/>
    </row>
    <row r="6101" spans="1:10" ht="54">
      <c r="A6101" s="558">
        <v>92936</v>
      </c>
      <c r="B6101" s="66" t="s">
        <v>17405</v>
      </c>
      <c r="C6101" s="67" t="s">
        <v>20</v>
      </c>
      <c r="D6101" s="563" t="s">
        <v>4438</v>
      </c>
      <c r="E6101" s="558" t="s">
        <v>2778</v>
      </c>
      <c r="F6101" s="564">
        <v>150.36000000000001</v>
      </c>
      <c r="G6101" s="564">
        <v>153.96</v>
      </c>
      <c r="H6101" s="145"/>
      <c r="I6101" s="145"/>
      <c r="J6101" s="145"/>
    </row>
    <row r="6102" spans="1:10" ht="54">
      <c r="A6102" s="558">
        <v>92951</v>
      </c>
      <c r="B6102" s="66" t="s">
        <v>17405</v>
      </c>
      <c r="C6102" s="67" t="s">
        <v>20</v>
      </c>
      <c r="D6102" s="563" t="s">
        <v>4453</v>
      </c>
      <c r="E6102" s="558" t="s">
        <v>2778</v>
      </c>
      <c r="F6102" s="564">
        <v>130.99</v>
      </c>
      <c r="G6102" s="564">
        <v>132.88999999999999</v>
      </c>
      <c r="H6102" s="145"/>
      <c r="I6102" s="145"/>
      <c r="J6102" s="145"/>
    </row>
    <row r="6103" spans="1:10" ht="54">
      <c r="A6103" s="558">
        <v>92914</v>
      </c>
      <c r="B6103" s="66" t="s">
        <v>17405</v>
      </c>
      <c r="C6103" s="67" t="s">
        <v>20</v>
      </c>
      <c r="D6103" s="563" t="s">
        <v>4424</v>
      </c>
      <c r="E6103" s="558" t="s">
        <v>2778</v>
      </c>
      <c r="F6103" s="564">
        <v>146.91</v>
      </c>
      <c r="G6103" s="564">
        <v>150.21</v>
      </c>
      <c r="H6103" s="145"/>
      <c r="I6103" s="145"/>
      <c r="J6103" s="145"/>
    </row>
    <row r="6104" spans="1:10" ht="54">
      <c r="A6104" s="558">
        <v>92937</v>
      </c>
      <c r="B6104" s="66" t="s">
        <v>17405</v>
      </c>
      <c r="C6104" s="67" t="s">
        <v>20</v>
      </c>
      <c r="D6104" s="563" t="s">
        <v>4439</v>
      </c>
      <c r="E6104" s="558" t="s">
        <v>2778</v>
      </c>
      <c r="F6104" s="564">
        <v>150.36000000000001</v>
      </c>
      <c r="G6104" s="564">
        <v>153.96</v>
      </c>
      <c r="H6104" s="145"/>
      <c r="I6104" s="145"/>
      <c r="J6104" s="145"/>
    </row>
    <row r="6105" spans="1:10" ht="54">
      <c r="A6105" s="558">
        <v>92952</v>
      </c>
      <c r="B6105" s="66" t="s">
        <v>17405</v>
      </c>
      <c r="C6105" s="67" t="s">
        <v>20</v>
      </c>
      <c r="D6105" s="563" t="s">
        <v>4454</v>
      </c>
      <c r="E6105" s="558" t="s">
        <v>2778</v>
      </c>
      <c r="F6105" s="564">
        <v>130.99</v>
      </c>
      <c r="G6105" s="564">
        <v>132.88999999999999</v>
      </c>
      <c r="H6105" s="145"/>
      <c r="I6105" s="145"/>
      <c r="J6105" s="145"/>
    </row>
    <row r="6106" spans="1:10" ht="54">
      <c r="A6106" s="558">
        <v>92953</v>
      </c>
      <c r="B6106" s="66" t="s">
        <v>17405</v>
      </c>
      <c r="C6106" s="67" t="s">
        <v>20</v>
      </c>
      <c r="D6106" s="563" t="s">
        <v>4455</v>
      </c>
      <c r="E6106" s="558" t="s">
        <v>2778</v>
      </c>
      <c r="F6106" s="564">
        <v>24.92</v>
      </c>
      <c r="G6106" s="564">
        <v>26.21</v>
      </c>
      <c r="H6106" s="145"/>
      <c r="I6106" s="145"/>
      <c r="J6106" s="145"/>
    </row>
    <row r="6107" spans="1:10" ht="54">
      <c r="A6107" s="558">
        <v>101921</v>
      </c>
      <c r="B6107" s="66" t="s">
        <v>17405</v>
      </c>
      <c r="C6107" s="67" t="s">
        <v>20</v>
      </c>
      <c r="D6107" s="563" t="s">
        <v>4294</v>
      </c>
      <c r="E6107" s="558" t="s">
        <v>2778</v>
      </c>
      <c r="F6107" s="564">
        <v>230.14</v>
      </c>
      <c r="G6107" s="564">
        <v>233.79</v>
      </c>
      <c r="H6107" s="145"/>
      <c r="I6107" s="145"/>
      <c r="J6107" s="145"/>
    </row>
    <row r="6108" spans="1:10" ht="54">
      <c r="A6108" s="558">
        <v>101930</v>
      </c>
      <c r="B6108" s="66" t="s">
        <v>17405</v>
      </c>
      <c r="C6108" s="67" t="s">
        <v>20</v>
      </c>
      <c r="D6108" s="563" t="s">
        <v>4303</v>
      </c>
      <c r="E6108" s="558" t="s">
        <v>2778</v>
      </c>
      <c r="F6108" s="564">
        <v>235.85</v>
      </c>
      <c r="G6108" s="564">
        <v>240</v>
      </c>
      <c r="H6108" s="145"/>
      <c r="I6108" s="145"/>
      <c r="J6108" s="145"/>
    </row>
    <row r="6109" spans="1:10" ht="54">
      <c r="A6109" s="558">
        <v>101922</v>
      </c>
      <c r="B6109" s="66" t="s">
        <v>17405</v>
      </c>
      <c r="C6109" s="67" t="s">
        <v>20</v>
      </c>
      <c r="D6109" s="563" t="s">
        <v>4295</v>
      </c>
      <c r="E6109" s="558" t="s">
        <v>2778</v>
      </c>
      <c r="F6109" s="564">
        <v>230.14</v>
      </c>
      <c r="G6109" s="564">
        <v>233.79</v>
      </c>
      <c r="H6109" s="145"/>
      <c r="I6109" s="145"/>
      <c r="J6109" s="145"/>
    </row>
    <row r="6110" spans="1:10" ht="54">
      <c r="A6110" s="558">
        <v>101931</v>
      </c>
      <c r="B6110" s="66" t="s">
        <v>17405</v>
      </c>
      <c r="C6110" s="67" t="s">
        <v>20</v>
      </c>
      <c r="D6110" s="563" t="s">
        <v>4304</v>
      </c>
      <c r="E6110" s="558" t="s">
        <v>2778</v>
      </c>
      <c r="F6110" s="564">
        <v>235.85</v>
      </c>
      <c r="G6110" s="564">
        <v>240</v>
      </c>
      <c r="H6110" s="145"/>
      <c r="I6110" s="145"/>
      <c r="J6110" s="145"/>
    </row>
    <row r="6111" spans="1:10" ht="54">
      <c r="A6111" s="558">
        <v>101923</v>
      </c>
      <c r="B6111" s="66" t="s">
        <v>17405</v>
      </c>
      <c r="C6111" s="67" t="s">
        <v>20</v>
      </c>
      <c r="D6111" s="563" t="s">
        <v>4296</v>
      </c>
      <c r="E6111" s="558" t="s">
        <v>2778</v>
      </c>
      <c r="F6111" s="564">
        <v>230.14</v>
      </c>
      <c r="G6111" s="564">
        <v>233.79</v>
      </c>
      <c r="H6111" s="145"/>
      <c r="I6111" s="145"/>
      <c r="J6111" s="145"/>
    </row>
    <row r="6112" spans="1:10" ht="54">
      <c r="A6112" s="558">
        <v>101932</v>
      </c>
      <c r="B6112" s="66" t="s">
        <v>17405</v>
      </c>
      <c r="C6112" s="67" t="s">
        <v>20</v>
      </c>
      <c r="D6112" s="563" t="s">
        <v>4305</v>
      </c>
      <c r="E6112" s="558" t="s">
        <v>2778</v>
      </c>
      <c r="F6112" s="564">
        <v>235.85</v>
      </c>
      <c r="G6112" s="564">
        <v>240</v>
      </c>
      <c r="H6112" s="145"/>
      <c r="I6112" s="145"/>
      <c r="J6112" s="145"/>
    </row>
    <row r="6113" spans="1:10" ht="45">
      <c r="A6113" s="558">
        <v>97537</v>
      </c>
      <c r="B6113" s="66" t="s">
        <v>17405</v>
      </c>
      <c r="C6113" s="67" t="s">
        <v>20</v>
      </c>
      <c r="D6113" s="563" t="s">
        <v>4537</v>
      </c>
      <c r="E6113" s="558" t="s">
        <v>2778</v>
      </c>
      <c r="F6113" s="564">
        <v>24.9</v>
      </c>
      <c r="G6113" s="564">
        <v>25.67</v>
      </c>
      <c r="H6113" s="145"/>
      <c r="I6113" s="145"/>
      <c r="J6113" s="145"/>
    </row>
    <row r="6114" spans="1:10" ht="45">
      <c r="A6114" s="558">
        <v>97540</v>
      </c>
      <c r="B6114" s="66" t="s">
        <v>17405</v>
      </c>
      <c r="C6114" s="67" t="s">
        <v>20</v>
      </c>
      <c r="D6114" s="563" t="s">
        <v>4538</v>
      </c>
      <c r="E6114" s="558" t="s">
        <v>2778</v>
      </c>
      <c r="F6114" s="564">
        <v>33.270000000000003</v>
      </c>
      <c r="G6114" s="564">
        <v>34.590000000000003</v>
      </c>
      <c r="H6114" s="145"/>
      <c r="I6114" s="145"/>
      <c r="J6114" s="145"/>
    </row>
    <row r="6115" spans="1:10" ht="45">
      <c r="A6115" s="558">
        <v>97543</v>
      </c>
      <c r="B6115" s="66" t="s">
        <v>17405</v>
      </c>
      <c r="C6115" s="67" t="s">
        <v>20</v>
      </c>
      <c r="D6115" s="563" t="s">
        <v>4540</v>
      </c>
      <c r="E6115" s="558" t="s">
        <v>2778</v>
      </c>
      <c r="F6115" s="564">
        <v>53.85</v>
      </c>
      <c r="G6115" s="564">
        <v>56.41</v>
      </c>
      <c r="H6115" s="145"/>
      <c r="I6115" s="145"/>
      <c r="J6115" s="145"/>
    </row>
    <row r="6116" spans="1:10" ht="54">
      <c r="A6116" s="558">
        <v>97461</v>
      </c>
      <c r="B6116" s="66" t="s">
        <v>17405</v>
      </c>
      <c r="C6116" s="67" t="s">
        <v>20</v>
      </c>
      <c r="D6116" s="563" t="s">
        <v>4482</v>
      </c>
      <c r="E6116" s="558" t="s">
        <v>2778</v>
      </c>
      <c r="F6116" s="564">
        <v>35.950000000000003</v>
      </c>
      <c r="G6116" s="564">
        <v>36.96</v>
      </c>
      <c r="H6116" s="145"/>
      <c r="I6116" s="145"/>
      <c r="J6116" s="145"/>
    </row>
    <row r="6117" spans="1:10" ht="54">
      <c r="A6117" s="558">
        <v>97499</v>
      </c>
      <c r="B6117" s="66" t="s">
        <v>17405</v>
      </c>
      <c r="C6117" s="67" t="s">
        <v>20</v>
      </c>
      <c r="D6117" s="563" t="s">
        <v>4509</v>
      </c>
      <c r="E6117" s="558" t="s">
        <v>2778</v>
      </c>
      <c r="F6117" s="564">
        <v>33.31</v>
      </c>
      <c r="G6117" s="564">
        <v>34.1</v>
      </c>
      <c r="H6117" s="145"/>
      <c r="I6117" s="145"/>
      <c r="J6117" s="145"/>
    </row>
    <row r="6118" spans="1:10" ht="54">
      <c r="A6118" s="558">
        <v>97464</v>
      </c>
      <c r="B6118" s="66" t="s">
        <v>17405</v>
      </c>
      <c r="C6118" s="67" t="s">
        <v>20</v>
      </c>
      <c r="D6118" s="563" t="s">
        <v>4483</v>
      </c>
      <c r="E6118" s="558" t="s">
        <v>2778</v>
      </c>
      <c r="F6118" s="564">
        <v>51.9</v>
      </c>
      <c r="G6118" s="564">
        <v>53.2</v>
      </c>
      <c r="H6118" s="145"/>
      <c r="I6118" s="145"/>
      <c r="J6118" s="145"/>
    </row>
    <row r="6119" spans="1:10" ht="54">
      <c r="A6119" s="558">
        <v>97502</v>
      </c>
      <c r="B6119" s="66" t="s">
        <v>17405</v>
      </c>
      <c r="C6119" s="67" t="s">
        <v>20</v>
      </c>
      <c r="D6119" s="563" t="s">
        <v>4511</v>
      </c>
      <c r="E6119" s="558" t="s">
        <v>2778</v>
      </c>
      <c r="F6119" s="564">
        <v>47.02</v>
      </c>
      <c r="G6119" s="564">
        <v>47.89</v>
      </c>
      <c r="H6119" s="145"/>
      <c r="I6119" s="145"/>
      <c r="J6119" s="145"/>
    </row>
    <row r="6120" spans="1:10" ht="54">
      <c r="A6120" s="558">
        <v>97467</v>
      </c>
      <c r="B6120" s="66" t="s">
        <v>17405</v>
      </c>
      <c r="C6120" s="67" t="s">
        <v>20</v>
      </c>
      <c r="D6120" s="563" t="s">
        <v>4484</v>
      </c>
      <c r="E6120" s="558" t="s">
        <v>2778</v>
      </c>
      <c r="F6120" s="564">
        <v>65.900000000000006</v>
      </c>
      <c r="G6120" s="564">
        <v>67.52</v>
      </c>
      <c r="H6120" s="145"/>
      <c r="I6120" s="145"/>
      <c r="J6120" s="145"/>
    </row>
    <row r="6121" spans="1:10" ht="54">
      <c r="A6121" s="558">
        <v>97505</v>
      </c>
      <c r="B6121" s="66" t="s">
        <v>17405</v>
      </c>
      <c r="C6121" s="67" t="s">
        <v>20</v>
      </c>
      <c r="D6121" s="563" t="s">
        <v>4512</v>
      </c>
      <c r="E6121" s="558" t="s">
        <v>2778</v>
      </c>
      <c r="F6121" s="564">
        <v>59</v>
      </c>
      <c r="G6121" s="564">
        <v>60.02</v>
      </c>
      <c r="H6121" s="145"/>
      <c r="I6121" s="145"/>
      <c r="J6121" s="145"/>
    </row>
    <row r="6122" spans="1:10" ht="45">
      <c r="A6122" s="558">
        <v>97443</v>
      </c>
      <c r="B6122" s="66" t="s">
        <v>17405</v>
      </c>
      <c r="C6122" s="67" t="s">
        <v>20</v>
      </c>
      <c r="D6122" s="563" t="s">
        <v>4468</v>
      </c>
      <c r="E6122" s="558" t="s">
        <v>2778</v>
      </c>
      <c r="F6122" s="564">
        <v>113.94</v>
      </c>
      <c r="G6122" s="564">
        <v>117.4</v>
      </c>
      <c r="H6122" s="145"/>
      <c r="I6122" s="145"/>
      <c r="J6122" s="145"/>
    </row>
    <row r="6123" spans="1:10" ht="54">
      <c r="A6123" s="558">
        <v>97470</v>
      </c>
      <c r="B6123" s="66" t="s">
        <v>17405</v>
      </c>
      <c r="C6123" s="67" t="s">
        <v>20</v>
      </c>
      <c r="D6123" s="563" t="s">
        <v>4485</v>
      </c>
      <c r="E6123" s="558" t="s">
        <v>2778</v>
      </c>
      <c r="F6123" s="564">
        <v>97.61</v>
      </c>
      <c r="G6123" s="564">
        <v>99.63</v>
      </c>
      <c r="H6123" s="145"/>
      <c r="I6123" s="145"/>
      <c r="J6123" s="145"/>
    </row>
    <row r="6124" spans="1:10" ht="54">
      <c r="A6124" s="558">
        <v>97508</v>
      </c>
      <c r="B6124" s="66" t="s">
        <v>17405</v>
      </c>
      <c r="C6124" s="67" t="s">
        <v>20</v>
      </c>
      <c r="D6124" s="563" t="s">
        <v>4513</v>
      </c>
      <c r="E6124" s="558" t="s">
        <v>2778</v>
      </c>
      <c r="F6124" s="564">
        <v>87.84</v>
      </c>
      <c r="G6124" s="564">
        <v>89.01</v>
      </c>
      <c r="H6124" s="145"/>
      <c r="I6124" s="145"/>
      <c r="J6124" s="145"/>
    </row>
    <row r="6125" spans="1:10" ht="45">
      <c r="A6125" s="558">
        <v>97446</v>
      </c>
      <c r="B6125" s="66" t="s">
        <v>17405</v>
      </c>
      <c r="C6125" s="67" t="s">
        <v>20</v>
      </c>
      <c r="D6125" s="563" t="s">
        <v>4469</v>
      </c>
      <c r="E6125" s="558" t="s">
        <v>2778</v>
      </c>
      <c r="F6125" s="564">
        <v>234.78</v>
      </c>
      <c r="G6125" s="564">
        <v>238.59</v>
      </c>
      <c r="H6125" s="145"/>
      <c r="I6125" s="145"/>
      <c r="J6125" s="145"/>
    </row>
    <row r="6126" spans="1:10" ht="54">
      <c r="A6126" s="558">
        <v>97474</v>
      </c>
      <c r="B6126" s="66" t="s">
        <v>17405</v>
      </c>
      <c r="C6126" s="67" t="s">
        <v>20</v>
      </c>
      <c r="D6126" s="563" t="s">
        <v>4487</v>
      </c>
      <c r="E6126" s="558" t="s">
        <v>2778</v>
      </c>
      <c r="F6126" s="564">
        <v>179.32</v>
      </c>
      <c r="G6126" s="564">
        <v>181.96</v>
      </c>
      <c r="H6126" s="145"/>
      <c r="I6126" s="145"/>
      <c r="J6126" s="145"/>
    </row>
    <row r="6127" spans="1:10" ht="54">
      <c r="A6127" s="558">
        <v>97511</v>
      </c>
      <c r="B6127" s="66" t="s">
        <v>17405</v>
      </c>
      <c r="C6127" s="67" t="s">
        <v>20</v>
      </c>
      <c r="D6127" s="563" t="s">
        <v>4515</v>
      </c>
      <c r="E6127" s="558" t="s">
        <v>2778</v>
      </c>
      <c r="F6127" s="564">
        <v>165.3</v>
      </c>
      <c r="G6127" s="564">
        <v>166.71</v>
      </c>
      <c r="H6127" s="145"/>
      <c r="I6127" s="145"/>
      <c r="J6127" s="145"/>
    </row>
    <row r="6128" spans="1:10" ht="45">
      <c r="A6128" s="558">
        <v>97449</v>
      </c>
      <c r="B6128" s="66" t="s">
        <v>17405</v>
      </c>
      <c r="C6128" s="67" t="s">
        <v>20</v>
      </c>
      <c r="D6128" s="563" t="s">
        <v>4471</v>
      </c>
      <c r="E6128" s="558" t="s">
        <v>2778</v>
      </c>
      <c r="F6128" s="564">
        <v>249.85</v>
      </c>
      <c r="G6128" s="564">
        <v>254.04</v>
      </c>
      <c r="H6128" s="145"/>
      <c r="I6128" s="145"/>
      <c r="J6128" s="145"/>
    </row>
    <row r="6129" spans="1:10" ht="54">
      <c r="A6129" s="558">
        <v>97477</v>
      </c>
      <c r="B6129" s="66" t="s">
        <v>17405</v>
      </c>
      <c r="C6129" s="67" t="s">
        <v>20</v>
      </c>
      <c r="D6129" s="563" t="s">
        <v>4489</v>
      </c>
      <c r="E6129" s="558" t="s">
        <v>2778</v>
      </c>
      <c r="F6129" s="564">
        <v>239.08</v>
      </c>
      <c r="G6129" s="564">
        <v>242.33</v>
      </c>
      <c r="H6129" s="145"/>
      <c r="I6129" s="145"/>
      <c r="J6129" s="145"/>
    </row>
    <row r="6130" spans="1:10" ht="54">
      <c r="A6130" s="558">
        <v>97514</v>
      </c>
      <c r="B6130" s="66" t="s">
        <v>17405</v>
      </c>
      <c r="C6130" s="67" t="s">
        <v>20</v>
      </c>
      <c r="D6130" s="563" t="s">
        <v>4517</v>
      </c>
      <c r="E6130" s="558" t="s">
        <v>2778</v>
      </c>
      <c r="F6130" s="564">
        <v>220.65</v>
      </c>
      <c r="G6130" s="564">
        <v>222.28</v>
      </c>
      <c r="H6130" s="145"/>
      <c r="I6130" s="145"/>
      <c r="J6130" s="145"/>
    </row>
    <row r="6131" spans="1:10" ht="45">
      <c r="A6131" s="558">
        <v>101920</v>
      </c>
      <c r="B6131" s="66" t="s">
        <v>17405</v>
      </c>
      <c r="C6131" s="67" t="s">
        <v>20</v>
      </c>
      <c r="D6131" s="563" t="s">
        <v>4293</v>
      </c>
      <c r="E6131" s="558" t="s">
        <v>2778</v>
      </c>
      <c r="F6131" s="564">
        <v>201.41</v>
      </c>
      <c r="G6131" s="564">
        <v>205.06</v>
      </c>
      <c r="H6131" s="145"/>
      <c r="I6131" s="145"/>
      <c r="J6131" s="145"/>
    </row>
    <row r="6132" spans="1:10" ht="54">
      <c r="A6132" s="558">
        <v>101929</v>
      </c>
      <c r="B6132" s="66" t="s">
        <v>17405</v>
      </c>
      <c r="C6132" s="67" t="s">
        <v>20</v>
      </c>
      <c r="D6132" s="563" t="s">
        <v>4302</v>
      </c>
      <c r="E6132" s="558" t="s">
        <v>2778</v>
      </c>
      <c r="F6132" s="564">
        <v>207.12</v>
      </c>
      <c r="G6132" s="564">
        <v>211.27</v>
      </c>
      <c r="H6132" s="145"/>
      <c r="I6132" s="145"/>
      <c r="J6132" s="145"/>
    </row>
    <row r="6133" spans="1:10" ht="54">
      <c r="A6133" s="558">
        <v>92693</v>
      </c>
      <c r="B6133" s="66" t="s">
        <v>17405</v>
      </c>
      <c r="C6133" s="67" t="s">
        <v>20</v>
      </c>
      <c r="D6133" s="563" t="s">
        <v>4385</v>
      </c>
      <c r="E6133" s="558" t="s">
        <v>2778</v>
      </c>
      <c r="F6133" s="564">
        <v>15.04</v>
      </c>
      <c r="G6133" s="564">
        <v>15.79</v>
      </c>
      <c r="H6133" s="145"/>
      <c r="I6133" s="145"/>
      <c r="J6133" s="145"/>
    </row>
    <row r="6134" spans="1:10" ht="54">
      <c r="A6134" s="558">
        <v>92695</v>
      </c>
      <c r="B6134" s="66" t="s">
        <v>17405</v>
      </c>
      <c r="C6134" s="67" t="s">
        <v>20</v>
      </c>
      <c r="D6134" s="563" t="s">
        <v>4387</v>
      </c>
      <c r="E6134" s="558" t="s">
        <v>2778</v>
      </c>
      <c r="F6134" s="564">
        <v>23.53</v>
      </c>
      <c r="G6134" s="564">
        <v>24.82</v>
      </c>
      <c r="H6134" s="145"/>
      <c r="I6134" s="145"/>
      <c r="J6134" s="145"/>
    </row>
    <row r="6135" spans="1:10" ht="54">
      <c r="A6135" s="558">
        <v>92697</v>
      </c>
      <c r="B6135" s="66" t="s">
        <v>17405</v>
      </c>
      <c r="C6135" s="67" t="s">
        <v>20</v>
      </c>
      <c r="D6135" s="563" t="s">
        <v>4389</v>
      </c>
      <c r="E6135" s="558" t="s">
        <v>2778</v>
      </c>
      <c r="F6135" s="564">
        <v>38.049999999999997</v>
      </c>
      <c r="G6135" s="564">
        <v>40.15</v>
      </c>
      <c r="H6135" s="145"/>
      <c r="I6135" s="145"/>
      <c r="J6135" s="145"/>
    </row>
    <row r="6136" spans="1:10" ht="54">
      <c r="A6136" s="558">
        <v>92658</v>
      </c>
      <c r="B6136" s="66" t="s">
        <v>17405</v>
      </c>
      <c r="C6136" s="67" t="s">
        <v>20</v>
      </c>
      <c r="D6136" s="563" t="s">
        <v>4355</v>
      </c>
      <c r="E6136" s="558" t="s">
        <v>2778</v>
      </c>
      <c r="F6136" s="564">
        <v>29.12</v>
      </c>
      <c r="G6136" s="564">
        <v>30.43</v>
      </c>
      <c r="H6136" s="145"/>
      <c r="I6136" s="145"/>
      <c r="J6136" s="145"/>
    </row>
    <row r="6137" spans="1:10" ht="54">
      <c r="A6137" s="558">
        <v>92660</v>
      </c>
      <c r="B6137" s="66" t="s">
        <v>17405</v>
      </c>
      <c r="C6137" s="67" t="s">
        <v>20</v>
      </c>
      <c r="D6137" s="563" t="s">
        <v>4357</v>
      </c>
      <c r="E6137" s="558" t="s">
        <v>2778</v>
      </c>
      <c r="F6137" s="564">
        <v>35.64</v>
      </c>
      <c r="G6137" s="564">
        <v>37.020000000000003</v>
      </c>
      <c r="H6137" s="145"/>
      <c r="I6137" s="145"/>
      <c r="J6137" s="145"/>
    </row>
    <row r="6138" spans="1:10" ht="54">
      <c r="A6138" s="558">
        <v>92662</v>
      </c>
      <c r="B6138" s="66" t="s">
        <v>17405</v>
      </c>
      <c r="C6138" s="67" t="s">
        <v>20</v>
      </c>
      <c r="D6138" s="563" t="s">
        <v>4359</v>
      </c>
      <c r="E6138" s="558" t="s">
        <v>2778</v>
      </c>
      <c r="F6138" s="564">
        <v>41.03</v>
      </c>
      <c r="G6138" s="564">
        <v>42.49</v>
      </c>
      <c r="H6138" s="145"/>
      <c r="I6138" s="145"/>
      <c r="J6138" s="145"/>
    </row>
    <row r="6139" spans="1:10" ht="54">
      <c r="A6139" s="558">
        <v>92664</v>
      </c>
      <c r="B6139" s="66" t="s">
        <v>17405</v>
      </c>
      <c r="C6139" s="67" t="s">
        <v>20</v>
      </c>
      <c r="D6139" s="563" t="s">
        <v>4361</v>
      </c>
      <c r="E6139" s="558" t="s">
        <v>2778</v>
      </c>
      <c r="F6139" s="564">
        <v>55.09</v>
      </c>
      <c r="G6139" s="564">
        <v>56.67</v>
      </c>
      <c r="H6139" s="145"/>
      <c r="I6139" s="145"/>
      <c r="J6139" s="145"/>
    </row>
    <row r="6140" spans="1:10" ht="54">
      <c r="A6140" s="558">
        <v>92666</v>
      </c>
      <c r="B6140" s="66" t="s">
        <v>17405</v>
      </c>
      <c r="C6140" s="67" t="s">
        <v>20</v>
      </c>
      <c r="D6140" s="563" t="s">
        <v>4363</v>
      </c>
      <c r="E6140" s="558" t="s">
        <v>2778</v>
      </c>
      <c r="F6140" s="564">
        <v>87.18</v>
      </c>
      <c r="G6140" s="564">
        <v>88.91</v>
      </c>
      <c r="H6140" s="145"/>
      <c r="I6140" s="145"/>
      <c r="J6140" s="145"/>
    </row>
    <row r="6141" spans="1:10" ht="54">
      <c r="A6141" s="558">
        <v>92668</v>
      </c>
      <c r="B6141" s="66" t="s">
        <v>17405</v>
      </c>
      <c r="C6141" s="67" t="s">
        <v>20</v>
      </c>
      <c r="D6141" s="563" t="s">
        <v>4365</v>
      </c>
      <c r="E6141" s="558" t="s">
        <v>2778</v>
      </c>
      <c r="F6141" s="564">
        <v>123.09</v>
      </c>
      <c r="G6141" s="564">
        <v>124.99</v>
      </c>
      <c r="H6141" s="145"/>
      <c r="I6141" s="145"/>
      <c r="J6141" s="145"/>
    </row>
    <row r="6142" spans="1:10" ht="54">
      <c r="A6142" s="558">
        <v>92370</v>
      </c>
      <c r="B6142" s="66" t="s">
        <v>17405</v>
      </c>
      <c r="C6142" s="67" t="s">
        <v>20</v>
      </c>
      <c r="D6142" s="563" t="s">
        <v>4325</v>
      </c>
      <c r="E6142" s="558" t="s">
        <v>2778</v>
      </c>
      <c r="F6142" s="564">
        <v>38.44</v>
      </c>
      <c r="G6142" s="564">
        <v>40.57</v>
      </c>
      <c r="H6142" s="145"/>
      <c r="I6142" s="145"/>
      <c r="J6142" s="145"/>
    </row>
    <row r="6143" spans="1:10" ht="54">
      <c r="A6143" s="558">
        <v>92372</v>
      </c>
      <c r="B6143" s="66" t="s">
        <v>17405</v>
      </c>
      <c r="C6143" s="67" t="s">
        <v>20</v>
      </c>
      <c r="D6143" s="563" t="s">
        <v>4327</v>
      </c>
      <c r="E6143" s="558" t="s">
        <v>2778</v>
      </c>
      <c r="F6143" s="564">
        <v>46.23</v>
      </c>
      <c r="G6143" s="564">
        <v>48.55</v>
      </c>
      <c r="H6143" s="145"/>
      <c r="I6143" s="145"/>
      <c r="J6143" s="145"/>
    </row>
    <row r="6144" spans="1:10" ht="54">
      <c r="A6144" s="558">
        <v>92374</v>
      </c>
      <c r="B6144" s="66" t="s">
        <v>17405</v>
      </c>
      <c r="C6144" s="67" t="s">
        <v>20</v>
      </c>
      <c r="D6144" s="563" t="s">
        <v>4329</v>
      </c>
      <c r="E6144" s="558" t="s">
        <v>2778</v>
      </c>
      <c r="F6144" s="564">
        <v>53.11</v>
      </c>
      <c r="G6144" s="564">
        <v>55.64</v>
      </c>
      <c r="H6144" s="145"/>
      <c r="I6144" s="145"/>
      <c r="J6144" s="145"/>
    </row>
    <row r="6145" spans="1:10" ht="45">
      <c r="A6145" s="558">
        <v>92345</v>
      </c>
      <c r="B6145" s="66" t="s">
        <v>17405</v>
      </c>
      <c r="C6145" s="67" t="s">
        <v>20</v>
      </c>
      <c r="D6145" s="563" t="s">
        <v>4310</v>
      </c>
      <c r="E6145" s="558" t="s">
        <v>2778</v>
      </c>
      <c r="F6145" s="564">
        <v>69.040000000000006</v>
      </c>
      <c r="G6145" s="564">
        <v>71.84</v>
      </c>
      <c r="H6145" s="145"/>
      <c r="I6145" s="145"/>
      <c r="J6145" s="145"/>
    </row>
    <row r="6146" spans="1:10" ht="54">
      <c r="A6146" s="558">
        <v>92376</v>
      </c>
      <c r="B6146" s="66" t="s">
        <v>17405</v>
      </c>
      <c r="C6146" s="67" t="s">
        <v>20</v>
      </c>
      <c r="D6146" s="563" t="s">
        <v>4331</v>
      </c>
      <c r="E6146" s="558" t="s">
        <v>2778</v>
      </c>
      <c r="F6146" s="564">
        <v>69</v>
      </c>
      <c r="G6146" s="564">
        <v>71.790000000000006</v>
      </c>
      <c r="H6146" s="145"/>
      <c r="I6146" s="145"/>
      <c r="J6146" s="145"/>
    </row>
    <row r="6147" spans="1:10" ht="45">
      <c r="A6147" s="558">
        <v>92347</v>
      </c>
      <c r="B6147" s="66" t="s">
        <v>17405</v>
      </c>
      <c r="C6147" s="67" t="s">
        <v>20</v>
      </c>
      <c r="D6147" s="563" t="s">
        <v>4312</v>
      </c>
      <c r="E6147" s="558" t="s">
        <v>2778</v>
      </c>
      <c r="F6147" s="564">
        <v>102.17</v>
      </c>
      <c r="G6147" s="564">
        <v>105.21</v>
      </c>
      <c r="H6147" s="145"/>
      <c r="I6147" s="145"/>
      <c r="J6147" s="145"/>
    </row>
    <row r="6148" spans="1:10" ht="54">
      <c r="A6148" s="558">
        <v>92378</v>
      </c>
      <c r="B6148" s="66" t="s">
        <v>17405</v>
      </c>
      <c r="C6148" s="67" t="s">
        <v>20</v>
      </c>
      <c r="D6148" s="563" t="s">
        <v>4333</v>
      </c>
      <c r="E6148" s="558" t="s">
        <v>2778</v>
      </c>
      <c r="F6148" s="564">
        <v>103.83</v>
      </c>
      <c r="G6148" s="564">
        <v>107.03</v>
      </c>
      <c r="H6148" s="145"/>
      <c r="I6148" s="145"/>
      <c r="J6148" s="145"/>
    </row>
    <row r="6149" spans="1:10" ht="45">
      <c r="A6149" s="558">
        <v>92349</v>
      </c>
      <c r="B6149" s="66" t="s">
        <v>17405</v>
      </c>
      <c r="C6149" s="67" t="s">
        <v>20</v>
      </c>
      <c r="D6149" s="563" t="s">
        <v>4314</v>
      </c>
      <c r="E6149" s="558" t="s">
        <v>2778</v>
      </c>
      <c r="F6149" s="564">
        <v>139.01</v>
      </c>
      <c r="G6149" s="564">
        <v>142.31</v>
      </c>
      <c r="H6149" s="145"/>
      <c r="I6149" s="145"/>
      <c r="J6149" s="145"/>
    </row>
    <row r="6150" spans="1:10" ht="54">
      <c r="A6150" s="558">
        <v>92380</v>
      </c>
      <c r="B6150" s="66" t="s">
        <v>17405</v>
      </c>
      <c r="C6150" s="67" t="s">
        <v>20</v>
      </c>
      <c r="D6150" s="563" t="s">
        <v>4335</v>
      </c>
      <c r="E6150" s="558" t="s">
        <v>2778</v>
      </c>
      <c r="F6150" s="564">
        <v>142.46</v>
      </c>
      <c r="G6150" s="564">
        <v>146.06</v>
      </c>
      <c r="H6150" s="145"/>
      <c r="I6150" s="145"/>
      <c r="J6150" s="145"/>
    </row>
    <row r="6151" spans="1:10" ht="45">
      <c r="A6151" s="558">
        <v>101917</v>
      </c>
      <c r="B6151" s="66" t="s">
        <v>17405</v>
      </c>
      <c r="C6151" s="67" t="s">
        <v>20</v>
      </c>
      <c r="D6151" s="563" t="s">
        <v>4244</v>
      </c>
      <c r="E6151" s="558" t="s">
        <v>2778</v>
      </c>
      <c r="F6151" s="564">
        <v>188.55</v>
      </c>
      <c r="G6151" s="564">
        <v>192.22</v>
      </c>
      <c r="H6151" s="145"/>
      <c r="I6151" s="145"/>
      <c r="J6151" s="145"/>
    </row>
    <row r="6152" spans="1:10" ht="45">
      <c r="A6152" s="558">
        <v>101924</v>
      </c>
      <c r="B6152" s="66" t="s">
        <v>17405</v>
      </c>
      <c r="C6152" s="67" t="s">
        <v>20</v>
      </c>
      <c r="D6152" s="563" t="s">
        <v>4297</v>
      </c>
      <c r="E6152" s="558" t="s">
        <v>2778</v>
      </c>
      <c r="F6152" s="564">
        <v>189.38</v>
      </c>
      <c r="G6152" s="564">
        <v>193.03</v>
      </c>
      <c r="H6152" s="145"/>
      <c r="I6152" s="145"/>
      <c r="J6152" s="145"/>
    </row>
    <row r="6153" spans="1:10" ht="54">
      <c r="A6153" s="558">
        <v>101933</v>
      </c>
      <c r="B6153" s="66" t="s">
        <v>17405</v>
      </c>
      <c r="C6153" s="67" t="s">
        <v>20</v>
      </c>
      <c r="D6153" s="563" t="s">
        <v>4306</v>
      </c>
      <c r="E6153" s="558" t="s">
        <v>2778</v>
      </c>
      <c r="F6153" s="564">
        <v>195.09</v>
      </c>
      <c r="G6153" s="564">
        <v>199.24</v>
      </c>
      <c r="H6153" s="145"/>
      <c r="I6153" s="145"/>
      <c r="J6153" s="145"/>
    </row>
    <row r="6154" spans="1:10" ht="54">
      <c r="A6154" s="558">
        <v>92692</v>
      </c>
      <c r="B6154" s="66" t="s">
        <v>17405</v>
      </c>
      <c r="C6154" s="67" t="s">
        <v>20</v>
      </c>
      <c r="D6154" s="563" t="s">
        <v>4384</v>
      </c>
      <c r="E6154" s="558" t="s">
        <v>2778</v>
      </c>
      <c r="F6154" s="564">
        <v>14.62</v>
      </c>
      <c r="G6154" s="564">
        <v>15.37</v>
      </c>
      <c r="H6154" s="145"/>
      <c r="I6154" s="145"/>
      <c r="J6154" s="145"/>
    </row>
    <row r="6155" spans="1:10" ht="54">
      <c r="A6155" s="558">
        <v>92694</v>
      </c>
      <c r="B6155" s="66" t="s">
        <v>17405</v>
      </c>
      <c r="C6155" s="67" t="s">
        <v>20</v>
      </c>
      <c r="D6155" s="563" t="s">
        <v>4386</v>
      </c>
      <c r="E6155" s="558" t="s">
        <v>2778</v>
      </c>
      <c r="F6155" s="564">
        <v>23.1</v>
      </c>
      <c r="G6155" s="564">
        <v>24.39</v>
      </c>
      <c r="H6155" s="145"/>
      <c r="I6155" s="145"/>
      <c r="J6155" s="145"/>
    </row>
    <row r="6156" spans="1:10" ht="54">
      <c r="A6156" s="558">
        <v>92696</v>
      </c>
      <c r="B6156" s="66" t="s">
        <v>17405</v>
      </c>
      <c r="C6156" s="67" t="s">
        <v>20</v>
      </c>
      <c r="D6156" s="563" t="s">
        <v>4388</v>
      </c>
      <c r="E6156" s="558" t="s">
        <v>2778</v>
      </c>
      <c r="F6156" s="564">
        <v>36.130000000000003</v>
      </c>
      <c r="G6156" s="564">
        <v>38.229999999999997</v>
      </c>
      <c r="H6156" s="145"/>
      <c r="I6156" s="145"/>
      <c r="J6156" s="145"/>
    </row>
    <row r="6157" spans="1:10" ht="54">
      <c r="A6157" s="558">
        <v>92657</v>
      </c>
      <c r="B6157" s="66" t="s">
        <v>17405</v>
      </c>
      <c r="C6157" s="67" t="s">
        <v>20</v>
      </c>
      <c r="D6157" s="563" t="s">
        <v>4354</v>
      </c>
      <c r="E6157" s="558" t="s">
        <v>2778</v>
      </c>
      <c r="F6157" s="564">
        <v>27.2</v>
      </c>
      <c r="G6157" s="564">
        <v>28.51</v>
      </c>
      <c r="H6157" s="145"/>
      <c r="I6157" s="145"/>
      <c r="J6157" s="145"/>
    </row>
    <row r="6158" spans="1:10" ht="54">
      <c r="A6158" s="558">
        <v>92659</v>
      </c>
      <c r="B6158" s="66" t="s">
        <v>17405</v>
      </c>
      <c r="C6158" s="67" t="s">
        <v>20</v>
      </c>
      <c r="D6158" s="563" t="s">
        <v>4356</v>
      </c>
      <c r="E6158" s="558" t="s">
        <v>2778</v>
      </c>
      <c r="F6158" s="564">
        <v>33.85</v>
      </c>
      <c r="G6158" s="564">
        <v>35.229999999999997</v>
      </c>
      <c r="H6158" s="145"/>
      <c r="I6158" s="145"/>
      <c r="J6158" s="145"/>
    </row>
    <row r="6159" spans="1:10" ht="54">
      <c r="A6159" s="558">
        <v>92661</v>
      </c>
      <c r="B6159" s="66" t="s">
        <v>17405</v>
      </c>
      <c r="C6159" s="67" t="s">
        <v>20</v>
      </c>
      <c r="D6159" s="563" t="s">
        <v>4358</v>
      </c>
      <c r="E6159" s="558" t="s">
        <v>2778</v>
      </c>
      <c r="F6159" s="564">
        <v>40.68</v>
      </c>
      <c r="G6159" s="564">
        <v>42.14</v>
      </c>
      <c r="H6159" s="145"/>
      <c r="I6159" s="145"/>
      <c r="J6159" s="145"/>
    </row>
    <row r="6160" spans="1:10" ht="54">
      <c r="A6160" s="558">
        <v>92663</v>
      </c>
      <c r="B6160" s="66" t="s">
        <v>17405</v>
      </c>
      <c r="C6160" s="67" t="s">
        <v>20</v>
      </c>
      <c r="D6160" s="563" t="s">
        <v>4360</v>
      </c>
      <c r="E6160" s="558" t="s">
        <v>2778</v>
      </c>
      <c r="F6160" s="564">
        <v>55.12</v>
      </c>
      <c r="G6160" s="564">
        <v>56.7</v>
      </c>
      <c r="H6160" s="145"/>
      <c r="I6160" s="145"/>
      <c r="J6160" s="145"/>
    </row>
    <row r="6161" spans="1:10" ht="54">
      <c r="A6161" s="558">
        <v>92665</v>
      </c>
      <c r="B6161" s="66" t="s">
        <v>17405</v>
      </c>
      <c r="C6161" s="67" t="s">
        <v>20</v>
      </c>
      <c r="D6161" s="563" t="s">
        <v>4362</v>
      </c>
      <c r="E6161" s="558" t="s">
        <v>2778</v>
      </c>
      <c r="F6161" s="564">
        <v>76.47</v>
      </c>
      <c r="G6161" s="564">
        <v>78.2</v>
      </c>
      <c r="H6161" s="145"/>
      <c r="I6161" s="145"/>
      <c r="J6161" s="145"/>
    </row>
    <row r="6162" spans="1:10" ht="54">
      <c r="A6162" s="558">
        <v>92667</v>
      </c>
      <c r="B6162" s="66" t="s">
        <v>17405</v>
      </c>
      <c r="C6162" s="67" t="s">
        <v>20</v>
      </c>
      <c r="D6162" s="563" t="s">
        <v>4364</v>
      </c>
      <c r="E6162" s="558" t="s">
        <v>2778</v>
      </c>
      <c r="F6162" s="564">
        <v>113.56</v>
      </c>
      <c r="G6162" s="564">
        <v>115.46</v>
      </c>
      <c r="H6162" s="145"/>
      <c r="I6162" s="145"/>
      <c r="J6162" s="145"/>
    </row>
    <row r="6163" spans="1:10" ht="54">
      <c r="A6163" s="558">
        <v>92369</v>
      </c>
      <c r="B6163" s="66" t="s">
        <v>17405</v>
      </c>
      <c r="C6163" s="67" t="s">
        <v>20</v>
      </c>
      <c r="D6163" s="563" t="s">
        <v>4324</v>
      </c>
      <c r="E6163" s="558" t="s">
        <v>2778</v>
      </c>
      <c r="F6163" s="564">
        <v>36.520000000000003</v>
      </c>
      <c r="G6163" s="564">
        <v>38.65</v>
      </c>
      <c r="H6163" s="145"/>
      <c r="I6163" s="145"/>
      <c r="J6163" s="145"/>
    </row>
    <row r="6164" spans="1:10" ht="54">
      <c r="A6164" s="558">
        <v>92371</v>
      </c>
      <c r="B6164" s="66" t="s">
        <v>17405</v>
      </c>
      <c r="C6164" s="67" t="s">
        <v>20</v>
      </c>
      <c r="D6164" s="563" t="s">
        <v>4326</v>
      </c>
      <c r="E6164" s="558" t="s">
        <v>2778</v>
      </c>
      <c r="F6164" s="564">
        <v>44.44</v>
      </c>
      <c r="G6164" s="564">
        <v>46.76</v>
      </c>
      <c r="H6164" s="145"/>
      <c r="I6164" s="145"/>
      <c r="J6164" s="145"/>
    </row>
    <row r="6165" spans="1:10" ht="54">
      <c r="A6165" s="558">
        <v>92373</v>
      </c>
      <c r="B6165" s="66" t="s">
        <v>17405</v>
      </c>
      <c r="C6165" s="67" t="s">
        <v>20</v>
      </c>
      <c r="D6165" s="563" t="s">
        <v>4328</v>
      </c>
      <c r="E6165" s="558" t="s">
        <v>2778</v>
      </c>
      <c r="F6165" s="564">
        <v>52.76</v>
      </c>
      <c r="G6165" s="564">
        <v>55.29</v>
      </c>
      <c r="H6165" s="145"/>
      <c r="I6165" s="145"/>
      <c r="J6165" s="145"/>
    </row>
    <row r="6166" spans="1:10" ht="45">
      <c r="A6166" s="558">
        <v>92344</v>
      </c>
      <c r="B6166" s="66" t="s">
        <v>17405</v>
      </c>
      <c r="C6166" s="67" t="s">
        <v>20</v>
      </c>
      <c r="D6166" s="563" t="s">
        <v>4309</v>
      </c>
      <c r="E6166" s="558" t="s">
        <v>2778</v>
      </c>
      <c r="F6166" s="564">
        <v>69.069999999999993</v>
      </c>
      <c r="G6166" s="564">
        <v>71.87</v>
      </c>
      <c r="H6166" s="145"/>
      <c r="I6166" s="145"/>
      <c r="J6166" s="145"/>
    </row>
    <row r="6167" spans="1:10" ht="54">
      <c r="A6167" s="558">
        <v>92375</v>
      </c>
      <c r="B6167" s="66" t="s">
        <v>17405</v>
      </c>
      <c r="C6167" s="67" t="s">
        <v>20</v>
      </c>
      <c r="D6167" s="563" t="s">
        <v>4330</v>
      </c>
      <c r="E6167" s="558" t="s">
        <v>2778</v>
      </c>
      <c r="F6167" s="564">
        <v>69.03</v>
      </c>
      <c r="G6167" s="564">
        <v>71.819999999999993</v>
      </c>
      <c r="H6167" s="145"/>
      <c r="I6167" s="145"/>
      <c r="J6167" s="145"/>
    </row>
    <row r="6168" spans="1:10" ht="54">
      <c r="A6168" s="558">
        <v>92346</v>
      </c>
      <c r="B6168" s="66" t="s">
        <v>17405</v>
      </c>
      <c r="C6168" s="67" t="s">
        <v>20</v>
      </c>
      <c r="D6168" s="563" t="s">
        <v>4311</v>
      </c>
      <c r="E6168" s="558" t="s">
        <v>2778</v>
      </c>
      <c r="F6168" s="564">
        <v>91.46</v>
      </c>
      <c r="G6168" s="564">
        <v>94.5</v>
      </c>
      <c r="H6168" s="145"/>
      <c r="I6168" s="145"/>
      <c r="J6168" s="145"/>
    </row>
    <row r="6169" spans="1:10" ht="54">
      <c r="A6169" s="558">
        <v>92377</v>
      </c>
      <c r="B6169" s="66" t="s">
        <v>17405</v>
      </c>
      <c r="C6169" s="67" t="s">
        <v>20</v>
      </c>
      <c r="D6169" s="563" t="s">
        <v>4332</v>
      </c>
      <c r="E6169" s="558" t="s">
        <v>2778</v>
      </c>
      <c r="F6169" s="564">
        <v>93.12</v>
      </c>
      <c r="G6169" s="564">
        <v>96.32</v>
      </c>
      <c r="H6169" s="145"/>
      <c r="I6169" s="145"/>
      <c r="J6169" s="145"/>
    </row>
    <row r="6170" spans="1:10" ht="45">
      <c r="A6170" s="558">
        <v>92348</v>
      </c>
      <c r="B6170" s="66" t="s">
        <v>17405</v>
      </c>
      <c r="C6170" s="67" t="s">
        <v>20</v>
      </c>
      <c r="D6170" s="563" t="s">
        <v>4313</v>
      </c>
      <c r="E6170" s="558" t="s">
        <v>2778</v>
      </c>
      <c r="F6170" s="564">
        <v>129.47999999999999</v>
      </c>
      <c r="G6170" s="564">
        <v>132.78</v>
      </c>
      <c r="H6170" s="145"/>
      <c r="I6170" s="145"/>
      <c r="J6170" s="145"/>
    </row>
    <row r="6171" spans="1:10" ht="54">
      <c r="A6171" s="558">
        <v>92379</v>
      </c>
      <c r="B6171" s="66" t="s">
        <v>17405</v>
      </c>
      <c r="C6171" s="67" t="s">
        <v>20</v>
      </c>
      <c r="D6171" s="563" t="s">
        <v>4334</v>
      </c>
      <c r="E6171" s="558" t="s">
        <v>2778</v>
      </c>
      <c r="F6171" s="564">
        <v>132.93</v>
      </c>
      <c r="G6171" s="564">
        <v>136.53</v>
      </c>
      <c r="H6171" s="145"/>
      <c r="I6171" s="145"/>
      <c r="J6171" s="145"/>
    </row>
    <row r="6172" spans="1:10" ht="45">
      <c r="A6172" s="558">
        <v>95696</v>
      </c>
      <c r="B6172" s="66" t="s">
        <v>17405</v>
      </c>
      <c r="C6172" s="67" t="s">
        <v>20</v>
      </c>
      <c r="D6172" s="563" t="s">
        <v>4456</v>
      </c>
      <c r="E6172" s="558" t="s">
        <v>2778</v>
      </c>
      <c r="F6172" s="564">
        <v>46.18</v>
      </c>
      <c r="G6172" s="564">
        <v>46.48</v>
      </c>
      <c r="H6172" s="145"/>
      <c r="I6172" s="145"/>
      <c r="J6172" s="145"/>
    </row>
    <row r="6173" spans="1:10" ht="54">
      <c r="A6173" s="558">
        <v>92335</v>
      </c>
      <c r="B6173" s="66" t="s">
        <v>17405</v>
      </c>
      <c r="C6173" s="67" t="s">
        <v>20</v>
      </c>
      <c r="D6173" s="563" t="s">
        <v>4249</v>
      </c>
      <c r="E6173" s="558" t="s">
        <v>6</v>
      </c>
      <c r="F6173" s="564">
        <v>81.88</v>
      </c>
      <c r="G6173" s="564">
        <v>83.03</v>
      </c>
      <c r="H6173" s="145"/>
      <c r="I6173" s="145"/>
      <c r="J6173" s="145"/>
    </row>
    <row r="6174" spans="1:10" ht="54">
      <c r="A6174" s="558">
        <v>92336</v>
      </c>
      <c r="B6174" s="66" t="s">
        <v>17405</v>
      </c>
      <c r="C6174" s="67" t="s">
        <v>20</v>
      </c>
      <c r="D6174" s="563" t="s">
        <v>4250</v>
      </c>
      <c r="E6174" s="558" t="s">
        <v>6</v>
      </c>
      <c r="F6174" s="564">
        <v>100.47</v>
      </c>
      <c r="G6174" s="564">
        <v>101.81</v>
      </c>
      <c r="H6174" s="145"/>
      <c r="I6174" s="145"/>
      <c r="J6174" s="145"/>
    </row>
    <row r="6175" spans="1:10" ht="54">
      <c r="A6175" s="558">
        <v>92337</v>
      </c>
      <c r="B6175" s="66" t="s">
        <v>17405</v>
      </c>
      <c r="C6175" s="67" t="s">
        <v>20</v>
      </c>
      <c r="D6175" s="563" t="s">
        <v>4251</v>
      </c>
      <c r="E6175" s="558" t="s">
        <v>6</v>
      </c>
      <c r="F6175" s="564">
        <v>131.97</v>
      </c>
      <c r="G6175" s="564">
        <v>133.47</v>
      </c>
      <c r="H6175" s="145"/>
      <c r="I6175" s="145"/>
      <c r="J6175" s="145"/>
    </row>
    <row r="6176" spans="1:10" ht="54">
      <c r="A6176" s="558">
        <v>92687</v>
      </c>
      <c r="B6176" s="66" t="s">
        <v>17405</v>
      </c>
      <c r="C6176" s="67" t="s">
        <v>20</v>
      </c>
      <c r="D6176" s="563" t="s">
        <v>4276</v>
      </c>
      <c r="E6176" s="558" t="s">
        <v>6</v>
      </c>
      <c r="F6176" s="564">
        <v>25.87</v>
      </c>
      <c r="G6176" s="564">
        <v>26.62</v>
      </c>
      <c r="H6176" s="145"/>
      <c r="I6176" s="145"/>
      <c r="J6176" s="145"/>
    </row>
    <row r="6177" spans="1:10" ht="54">
      <c r="A6177" s="558">
        <v>92688</v>
      </c>
      <c r="B6177" s="66" t="s">
        <v>17405</v>
      </c>
      <c r="C6177" s="67" t="s">
        <v>20</v>
      </c>
      <c r="D6177" s="563" t="s">
        <v>4277</v>
      </c>
      <c r="E6177" s="558" t="s">
        <v>6</v>
      </c>
      <c r="F6177" s="564">
        <v>36.58</v>
      </c>
      <c r="G6177" s="564">
        <v>37.869999999999997</v>
      </c>
      <c r="H6177" s="145"/>
      <c r="I6177" s="145"/>
      <c r="J6177" s="145"/>
    </row>
    <row r="6178" spans="1:10" ht="54">
      <c r="A6178" s="558">
        <v>97536</v>
      </c>
      <c r="B6178" s="66" t="s">
        <v>17405</v>
      </c>
      <c r="C6178" s="67" t="s">
        <v>20</v>
      </c>
      <c r="D6178" s="563" t="s">
        <v>15286</v>
      </c>
      <c r="E6178" s="558" t="s">
        <v>6</v>
      </c>
      <c r="F6178" s="564">
        <v>56.37</v>
      </c>
      <c r="G6178" s="564">
        <v>58.46</v>
      </c>
      <c r="H6178" s="145"/>
      <c r="I6178" s="145"/>
      <c r="J6178" s="145"/>
    </row>
    <row r="6179" spans="1:10" ht="67.5">
      <c r="A6179" s="558">
        <v>97535</v>
      </c>
      <c r="B6179" s="66" t="s">
        <v>17405</v>
      </c>
      <c r="C6179" s="67" t="s">
        <v>20</v>
      </c>
      <c r="D6179" s="563" t="s">
        <v>4282</v>
      </c>
      <c r="E6179" s="558" t="s">
        <v>6</v>
      </c>
      <c r="F6179" s="564">
        <v>45.38</v>
      </c>
      <c r="G6179" s="564">
        <v>46.51</v>
      </c>
      <c r="H6179" s="145"/>
      <c r="I6179" s="145"/>
      <c r="J6179" s="145"/>
    </row>
    <row r="6180" spans="1:10" ht="67.5">
      <c r="A6180" s="558">
        <v>92652</v>
      </c>
      <c r="B6180" s="66" t="s">
        <v>17405</v>
      </c>
      <c r="C6180" s="67" t="s">
        <v>20</v>
      </c>
      <c r="D6180" s="563" t="s">
        <v>4271</v>
      </c>
      <c r="E6180" s="558" t="s">
        <v>6</v>
      </c>
      <c r="F6180" s="564">
        <v>54.62</v>
      </c>
      <c r="G6180" s="564">
        <v>55.83</v>
      </c>
      <c r="H6180" s="145"/>
      <c r="I6180" s="145"/>
      <c r="J6180" s="145"/>
    </row>
    <row r="6181" spans="1:10" ht="67.5">
      <c r="A6181" s="558">
        <v>92653</v>
      </c>
      <c r="B6181" s="66" t="s">
        <v>17405</v>
      </c>
      <c r="C6181" s="67" t="s">
        <v>20</v>
      </c>
      <c r="D6181" s="563" t="s">
        <v>4272</v>
      </c>
      <c r="E6181" s="558" t="s">
        <v>6</v>
      </c>
      <c r="F6181" s="564">
        <v>62.1</v>
      </c>
      <c r="G6181" s="564">
        <v>63.37</v>
      </c>
      <c r="H6181" s="145"/>
      <c r="I6181" s="145"/>
      <c r="J6181" s="145"/>
    </row>
    <row r="6182" spans="1:10" ht="67.5">
      <c r="A6182" s="558">
        <v>92654</v>
      </c>
      <c r="B6182" s="66" t="s">
        <v>17405</v>
      </c>
      <c r="C6182" s="67" t="s">
        <v>20</v>
      </c>
      <c r="D6182" s="563" t="s">
        <v>4273</v>
      </c>
      <c r="E6182" s="558" t="s">
        <v>6</v>
      </c>
      <c r="F6182" s="564">
        <v>84.23</v>
      </c>
      <c r="G6182" s="564">
        <v>85.59</v>
      </c>
      <c r="H6182" s="145"/>
      <c r="I6182" s="145"/>
      <c r="J6182" s="145"/>
    </row>
    <row r="6183" spans="1:10" ht="67.5">
      <c r="A6183" s="558">
        <v>92655</v>
      </c>
      <c r="B6183" s="66" t="s">
        <v>17405</v>
      </c>
      <c r="C6183" s="67" t="s">
        <v>20</v>
      </c>
      <c r="D6183" s="563" t="s">
        <v>4274</v>
      </c>
      <c r="E6183" s="558" t="s">
        <v>6</v>
      </c>
      <c r="F6183" s="564">
        <v>102.4</v>
      </c>
      <c r="G6183" s="564">
        <v>103.89</v>
      </c>
      <c r="H6183" s="145"/>
      <c r="I6183" s="145"/>
      <c r="J6183" s="145"/>
    </row>
    <row r="6184" spans="1:10" ht="67.5">
      <c r="A6184" s="558">
        <v>92656</v>
      </c>
      <c r="B6184" s="66" t="s">
        <v>17405</v>
      </c>
      <c r="C6184" s="67" t="s">
        <v>20</v>
      </c>
      <c r="D6184" s="563" t="s">
        <v>4275</v>
      </c>
      <c r="E6184" s="558" t="s">
        <v>6</v>
      </c>
      <c r="F6184" s="564">
        <v>133.44999999999999</v>
      </c>
      <c r="G6184" s="564">
        <v>135.08000000000001</v>
      </c>
      <c r="H6184" s="145"/>
      <c r="I6184" s="145"/>
      <c r="J6184" s="145"/>
    </row>
    <row r="6185" spans="1:10" ht="54">
      <c r="A6185" s="558">
        <v>101918</v>
      </c>
      <c r="B6185" s="66" t="s">
        <v>17405</v>
      </c>
      <c r="C6185" s="67" t="s">
        <v>20</v>
      </c>
      <c r="D6185" s="563" t="s">
        <v>4291</v>
      </c>
      <c r="E6185" s="558" t="s">
        <v>6</v>
      </c>
      <c r="F6185" s="564">
        <v>188.9</v>
      </c>
      <c r="G6185" s="564">
        <v>191.6</v>
      </c>
      <c r="H6185" s="145"/>
      <c r="I6185" s="145"/>
      <c r="J6185" s="145"/>
    </row>
    <row r="6186" spans="1:10" ht="67.5">
      <c r="A6186" s="558">
        <v>101927</v>
      </c>
      <c r="B6186" s="66" t="s">
        <v>17405</v>
      </c>
      <c r="C6186" s="67" t="s">
        <v>20</v>
      </c>
      <c r="D6186" s="563" t="s">
        <v>4300</v>
      </c>
      <c r="E6186" s="558" t="s">
        <v>6</v>
      </c>
      <c r="F6186" s="564">
        <v>173.99</v>
      </c>
      <c r="G6186" s="564">
        <v>175.38</v>
      </c>
      <c r="H6186" s="145"/>
      <c r="I6186" s="145"/>
      <c r="J6186" s="145"/>
    </row>
    <row r="6187" spans="1:10" ht="67.5">
      <c r="A6187" s="558">
        <v>97498</v>
      </c>
      <c r="B6187" s="66" t="s">
        <v>17405</v>
      </c>
      <c r="C6187" s="67" t="s">
        <v>20</v>
      </c>
      <c r="D6187" s="563" t="s">
        <v>4281</v>
      </c>
      <c r="E6187" s="558" t="s">
        <v>6</v>
      </c>
      <c r="F6187" s="564">
        <v>40.6</v>
      </c>
      <c r="G6187" s="564">
        <v>41.3</v>
      </c>
      <c r="H6187" s="145"/>
      <c r="I6187" s="145"/>
      <c r="J6187" s="145"/>
    </row>
    <row r="6188" spans="1:10" ht="67.5">
      <c r="A6188" s="558">
        <v>92364</v>
      </c>
      <c r="B6188" s="66" t="s">
        <v>17405</v>
      </c>
      <c r="C6188" s="67" t="s">
        <v>20</v>
      </c>
      <c r="D6188" s="563" t="s">
        <v>4261</v>
      </c>
      <c r="E6188" s="558" t="s">
        <v>6</v>
      </c>
      <c r="F6188" s="564">
        <v>49.84</v>
      </c>
      <c r="G6188" s="564">
        <v>50.62</v>
      </c>
      <c r="H6188" s="145"/>
      <c r="I6188" s="145"/>
      <c r="J6188" s="145"/>
    </row>
    <row r="6189" spans="1:10" ht="67.5">
      <c r="A6189" s="558">
        <v>92365</v>
      </c>
      <c r="B6189" s="66" t="s">
        <v>17405</v>
      </c>
      <c r="C6189" s="67" t="s">
        <v>20</v>
      </c>
      <c r="D6189" s="563" t="s">
        <v>4262</v>
      </c>
      <c r="E6189" s="558" t="s">
        <v>6</v>
      </c>
      <c r="F6189" s="564">
        <v>57.28</v>
      </c>
      <c r="G6189" s="564">
        <v>58.12</v>
      </c>
      <c r="H6189" s="145"/>
      <c r="I6189" s="145"/>
      <c r="J6189" s="145"/>
    </row>
    <row r="6190" spans="1:10" ht="54">
      <c r="A6190" s="558">
        <v>92341</v>
      </c>
      <c r="B6190" s="66" t="s">
        <v>17405</v>
      </c>
      <c r="C6190" s="67" t="s">
        <v>20</v>
      </c>
      <c r="D6190" s="563" t="s">
        <v>4254</v>
      </c>
      <c r="E6190" s="558" t="s">
        <v>6</v>
      </c>
      <c r="F6190" s="564">
        <v>92.36</v>
      </c>
      <c r="G6190" s="564">
        <v>94.44</v>
      </c>
      <c r="H6190" s="145"/>
      <c r="I6190" s="145"/>
      <c r="J6190" s="145"/>
    </row>
    <row r="6191" spans="1:10" ht="67.5">
      <c r="A6191" s="558">
        <v>92366</v>
      </c>
      <c r="B6191" s="66" t="s">
        <v>17405</v>
      </c>
      <c r="C6191" s="67" t="s">
        <v>20</v>
      </c>
      <c r="D6191" s="563" t="s">
        <v>4263</v>
      </c>
      <c r="E6191" s="558" t="s">
        <v>6</v>
      </c>
      <c r="F6191" s="564">
        <v>79.400000000000006</v>
      </c>
      <c r="G6191" s="564">
        <v>80.33</v>
      </c>
      <c r="H6191" s="145"/>
      <c r="I6191" s="145"/>
      <c r="J6191" s="145"/>
    </row>
    <row r="6192" spans="1:10" ht="54">
      <c r="A6192" s="558">
        <v>92342</v>
      </c>
      <c r="B6192" s="66" t="s">
        <v>17405</v>
      </c>
      <c r="C6192" s="67" t="s">
        <v>20</v>
      </c>
      <c r="D6192" s="563" t="s">
        <v>4255</v>
      </c>
      <c r="E6192" s="558" t="s">
        <v>6</v>
      </c>
      <c r="F6192" s="564">
        <v>111.02</v>
      </c>
      <c r="G6192" s="564">
        <v>113.28</v>
      </c>
      <c r="H6192" s="145"/>
      <c r="I6192" s="145"/>
      <c r="J6192" s="145"/>
    </row>
    <row r="6193" spans="1:10" ht="67.5">
      <c r="A6193" s="558">
        <v>92367</v>
      </c>
      <c r="B6193" s="66" t="s">
        <v>17405</v>
      </c>
      <c r="C6193" s="67" t="s">
        <v>20</v>
      </c>
      <c r="D6193" s="563" t="s">
        <v>4264</v>
      </c>
      <c r="E6193" s="558" t="s">
        <v>6</v>
      </c>
      <c r="F6193" s="564">
        <v>97.47</v>
      </c>
      <c r="G6193" s="564">
        <v>98.53</v>
      </c>
      <c r="H6193" s="145"/>
      <c r="I6193" s="145"/>
      <c r="J6193" s="145"/>
    </row>
    <row r="6194" spans="1:10" ht="54">
      <c r="A6194" s="558">
        <v>92343</v>
      </c>
      <c r="B6194" s="66" t="s">
        <v>17405</v>
      </c>
      <c r="C6194" s="67" t="s">
        <v>20</v>
      </c>
      <c r="D6194" s="563" t="s">
        <v>4256</v>
      </c>
      <c r="E6194" s="558" t="s">
        <v>6</v>
      </c>
      <c r="F6194" s="564">
        <v>142.61000000000001</v>
      </c>
      <c r="G6194" s="564">
        <v>145.06</v>
      </c>
      <c r="H6194" s="145"/>
      <c r="I6194" s="145"/>
      <c r="J6194" s="145"/>
    </row>
    <row r="6195" spans="1:10" ht="67.5">
      <c r="A6195" s="558">
        <v>92368</v>
      </c>
      <c r="B6195" s="66" t="s">
        <v>17405</v>
      </c>
      <c r="C6195" s="67" t="s">
        <v>20</v>
      </c>
      <c r="D6195" s="563" t="s">
        <v>4265</v>
      </c>
      <c r="E6195" s="558" t="s">
        <v>6</v>
      </c>
      <c r="F6195" s="564">
        <v>128.52000000000001</v>
      </c>
      <c r="G6195" s="564">
        <v>129.71</v>
      </c>
      <c r="H6195" s="145"/>
      <c r="I6195" s="145"/>
      <c r="J6195" s="145"/>
    </row>
    <row r="6196" spans="1:10" ht="54">
      <c r="A6196" s="558">
        <v>92689</v>
      </c>
      <c r="B6196" s="66" t="s">
        <v>17405</v>
      </c>
      <c r="C6196" s="67" t="s">
        <v>20</v>
      </c>
      <c r="D6196" s="563" t="s">
        <v>4278</v>
      </c>
      <c r="E6196" s="558" t="s">
        <v>6</v>
      </c>
      <c r="F6196" s="564">
        <v>59.2</v>
      </c>
      <c r="G6196" s="564">
        <v>59.97</v>
      </c>
      <c r="H6196" s="145"/>
      <c r="I6196" s="145"/>
      <c r="J6196" s="145"/>
    </row>
    <row r="6197" spans="1:10" ht="54">
      <c r="A6197" s="558">
        <v>92690</v>
      </c>
      <c r="B6197" s="66" t="s">
        <v>17405</v>
      </c>
      <c r="C6197" s="67" t="s">
        <v>20</v>
      </c>
      <c r="D6197" s="563" t="s">
        <v>4279</v>
      </c>
      <c r="E6197" s="558" t="s">
        <v>6</v>
      </c>
      <c r="F6197" s="564">
        <v>83.91</v>
      </c>
      <c r="G6197" s="564">
        <v>85.23</v>
      </c>
      <c r="H6197" s="145"/>
      <c r="I6197" s="145"/>
      <c r="J6197" s="145"/>
    </row>
    <row r="6198" spans="1:10" ht="54">
      <c r="A6198" s="558">
        <v>92691</v>
      </c>
      <c r="B6198" s="66" t="s">
        <v>17405</v>
      </c>
      <c r="C6198" s="67" t="s">
        <v>20</v>
      </c>
      <c r="D6198" s="563" t="s">
        <v>15287</v>
      </c>
      <c r="E6198" s="558" t="s">
        <v>6</v>
      </c>
      <c r="F6198" s="564">
        <v>106.93</v>
      </c>
      <c r="G6198" s="564">
        <v>109.5</v>
      </c>
      <c r="H6198" s="145"/>
      <c r="I6198" s="145"/>
      <c r="J6198" s="145"/>
    </row>
    <row r="6199" spans="1:10" ht="54">
      <c r="A6199" s="558">
        <v>92359</v>
      </c>
      <c r="B6199" s="66" t="s">
        <v>17405</v>
      </c>
      <c r="C6199" s="67" t="s">
        <v>20</v>
      </c>
      <c r="D6199" s="563" t="s">
        <v>4257</v>
      </c>
      <c r="E6199" s="558" t="s">
        <v>6</v>
      </c>
      <c r="F6199" s="564">
        <v>81.2</v>
      </c>
      <c r="G6199" s="564">
        <v>81.540000000000006</v>
      </c>
      <c r="H6199" s="145"/>
      <c r="I6199" s="145"/>
      <c r="J6199" s="145"/>
    </row>
    <row r="6200" spans="1:10" ht="54">
      <c r="A6200" s="558">
        <v>92645</v>
      </c>
      <c r="B6200" s="66" t="s">
        <v>17405</v>
      </c>
      <c r="C6200" s="67" t="s">
        <v>20</v>
      </c>
      <c r="D6200" s="563" t="s">
        <v>4266</v>
      </c>
      <c r="E6200" s="558" t="s">
        <v>6</v>
      </c>
      <c r="F6200" s="564">
        <v>85.08</v>
      </c>
      <c r="G6200" s="564">
        <v>85.76</v>
      </c>
      <c r="H6200" s="145"/>
      <c r="I6200" s="145"/>
      <c r="J6200" s="145"/>
    </row>
    <row r="6201" spans="1:10" ht="54">
      <c r="A6201" s="558">
        <v>92360</v>
      </c>
      <c r="B6201" s="66" t="s">
        <v>17405</v>
      </c>
      <c r="C6201" s="67" t="s">
        <v>20</v>
      </c>
      <c r="D6201" s="563" t="s">
        <v>4258</v>
      </c>
      <c r="E6201" s="558" t="s">
        <v>6</v>
      </c>
      <c r="F6201" s="564">
        <v>108.6</v>
      </c>
      <c r="G6201" s="564">
        <v>109.03</v>
      </c>
      <c r="H6201" s="145"/>
      <c r="I6201" s="145"/>
      <c r="J6201" s="145"/>
    </row>
    <row r="6202" spans="1:10" ht="54">
      <c r="A6202" s="558">
        <v>92646</v>
      </c>
      <c r="B6202" s="66" t="s">
        <v>17405</v>
      </c>
      <c r="C6202" s="67" t="s">
        <v>20</v>
      </c>
      <c r="D6202" s="563" t="s">
        <v>4267</v>
      </c>
      <c r="E6202" s="558" t="s">
        <v>6</v>
      </c>
      <c r="F6202" s="564">
        <v>112.48</v>
      </c>
      <c r="G6202" s="564">
        <v>113.25</v>
      </c>
      <c r="H6202" s="145"/>
      <c r="I6202" s="145"/>
      <c r="J6202" s="145"/>
    </row>
    <row r="6203" spans="1:10" ht="54">
      <c r="A6203" s="558">
        <v>95697</v>
      </c>
      <c r="B6203" s="66" t="s">
        <v>17405</v>
      </c>
      <c r="C6203" s="67" t="s">
        <v>20</v>
      </c>
      <c r="D6203" s="563" t="s">
        <v>4280</v>
      </c>
      <c r="E6203" s="558" t="s">
        <v>6</v>
      </c>
      <c r="F6203" s="564">
        <v>119.15</v>
      </c>
      <c r="G6203" s="564">
        <v>119.7</v>
      </c>
      <c r="H6203" s="145"/>
      <c r="I6203" s="145"/>
      <c r="J6203" s="145"/>
    </row>
    <row r="6204" spans="1:10" ht="54">
      <c r="A6204" s="558">
        <v>92648</v>
      </c>
      <c r="B6204" s="66" t="s">
        <v>17405</v>
      </c>
      <c r="C6204" s="67" t="s">
        <v>20</v>
      </c>
      <c r="D6204" s="563" t="s">
        <v>4268</v>
      </c>
      <c r="E6204" s="558" t="s">
        <v>6</v>
      </c>
      <c r="F6204" s="564">
        <v>123.03</v>
      </c>
      <c r="G6204" s="564">
        <v>123.9</v>
      </c>
      <c r="H6204" s="145"/>
      <c r="I6204" s="145"/>
      <c r="J6204" s="145"/>
    </row>
    <row r="6205" spans="1:10" ht="45">
      <c r="A6205" s="558">
        <v>92338</v>
      </c>
      <c r="B6205" s="66" t="s">
        <v>17405</v>
      </c>
      <c r="C6205" s="67" t="s">
        <v>20</v>
      </c>
      <c r="D6205" s="563" t="s">
        <v>4252</v>
      </c>
      <c r="E6205" s="558" t="s">
        <v>6</v>
      </c>
      <c r="F6205" s="564">
        <v>167.88</v>
      </c>
      <c r="G6205" s="564">
        <v>170.44</v>
      </c>
      <c r="H6205" s="145"/>
      <c r="I6205" s="145"/>
      <c r="J6205" s="145"/>
    </row>
    <row r="6206" spans="1:10" ht="54">
      <c r="A6206" s="558">
        <v>92361</v>
      </c>
      <c r="B6206" s="66" t="s">
        <v>17405</v>
      </c>
      <c r="C6206" s="67" t="s">
        <v>20</v>
      </c>
      <c r="D6206" s="563" t="s">
        <v>4259</v>
      </c>
      <c r="E6206" s="558" t="s">
        <v>6</v>
      </c>
      <c r="F6206" s="564">
        <v>146.35</v>
      </c>
      <c r="G6206" s="564">
        <v>147.03</v>
      </c>
      <c r="H6206" s="145"/>
      <c r="I6206" s="145"/>
      <c r="J6206" s="145"/>
    </row>
    <row r="6207" spans="1:10" ht="54">
      <c r="A6207" s="558">
        <v>92649</v>
      </c>
      <c r="B6207" s="66" t="s">
        <v>17405</v>
      </c>
      <c r="C6207" s="67" t="s">
        <v>20</v>
      </c>
      <c r="D6207" s="563" t="s">
        <v>4269</v>
      </c>
      <c r="E6207" s="558" t="s">
        <v>6</v>
      </c>
      <c r="F6207" s="564">
        <v>150.22</v>
      </c>
      <c r="G6207" s="564">
        <v>151.22999999999999</v>
      </c>
      <c r="H6207" s="145"/>
      <c r="I6207" s="145"/>
      <c r="J6207" s="145"/>
    </row>
    <row r="6208" spans="1:10" ht="54">
      <c r="A6208" s="558">
        <v>92339</v>
      </c>
      <c r="B6208" s="66" t="s">
        <v>17405</v>
      </c>
      <c r="C6208" s="67" t="s">
        <v>20</v>
      </c>
      <c r="D6208" s="563" t="s">
        <v>4253</v>
      </c>
      <c r="E6208" s="558" t="s">
        <v>6</v>
      </c>
      <c r="F6208" s="564">
        <v>257.05</v>
      </c>
      <c r="G6208" s="564">
        <v>259.86</v>
      </c>
      <c r="H6208" s="145"/>
      <c r="I6208" s="145"/>
      <c r="J6208" s="145"/>
    </row>
    <row r="6209" spans="1:10" ht="54">
      <c r="A6209" s="558">
        <v>92362</v>
      </c>
      <c r="B6209" s="66" t="s">
        <v>17405</v>
      </c>
      <c r="C6209" s="67" t="s">
        <v>20</v>
      </c>
      <c r="D6209" s="563" t="s">
        <v>4260</v>
      </c>
      <c r="E6209" s="558" t="s">
        <v>6</v>
      </c>
      <c r="F6209" s="564">
        <v>234.66</v>
      </c>
      <c r="G6209" s="564">
        <v>235.53</v>
      </c>
      <c r="H6209" s="145"/>
      <c r="I6209" s="145"/>
      <c r="J6209" s="145"/>
    </row>
    <row r="6210" spans="1:10" ht="54">
      <c r="A6210" s="558">
        <v>92650</v>
      </c>
      <c r="B6210" s="66" t="s">
        <v>17405</v>
      </c>
      <c r="C6210" s="67" t="s">
        <v>20</v>
      </c>
      <c r="D6210" s="563" t="s">
        <v>4270</v>
      </c>
      <c r="E6210" s="558" t="s">
        <v>6</v>
      </c>
      <c r="F6210" s="564">
        <v>238.53</v>
      </c>
      <c r="G6210" s="564">
        <v>239.75</v>
      </c>
      <c r="H6210" s="145"/>
      <c r="I6210" s="145"/>
      <c r="J6210" s="145"/>
    </row>
    <row r="6211" spans="1:10" ht="45">
      <c r="A6211" s="558">
        <v>97439</v>
      </c>
      <c r="B6211" s="66" t="s">
        <v>17405</v>
      </c>
      <c r="C6211" s="67" t="s">
        <v>20</v>
      </c>
      <c r="D6211" s="563" t="s">
        <v>4465</v>
      </c>
      <c r="E6211" s="558" t="s">
        <v>2778</v>
      </c>
      <c r="F6211" s="564">
        <v>129.15</v>
      </c>
      <c r="G6211" s="564">
        <v>132.26</v>
      </c>
      <c r="H6211" s="145"/>
      <c r="I6211" s="145"/>
      <c r="J6211" s="145"/>
    </row>
    <row r="6212" spans="1:10" ht="45">
      <c r="A6212" s="558">
        <v>97440</v>
      </c>
      <c r="B6212" s="66" t="s">
        <v>17405</v>
      </c>
      <c r="C6212" s="67" t="s">
        <v>20</v>
      </c>
      <c r="D6212" s="563" t="s">
        <v>4466</v>
      </c>
      <c r="E6212" s="558" t="s">
        <v>2778</v>
      </c>
      <c r="F6212" s="564">
        <v>154.62</v>
      </c>
      <c r="G6212" s="564">
        <v>158.22</v>
      </c>
      <c r="H6212" s="145"/>
      <c r="I6212" s="145"/>
      <c r="J6212" s="145"/>
    </row>
    <row r="6213" spans="1:10" ht="45">
      <c r="A6213" s="558">
        <v>97442</v>
      </c>
      <c r="B6213" s="66" t="s">
        <v>17405</v>
      </c>
      <c r="C6213" s="67" t="s">
        <v>20</v>
      </c>
      <c r="D6213" s="563" t="s">
        <v>4467</v>
      </c>
      <c r="E6213" s="558" t="s">
        <v>2778</v>
      </c>
      <c r="F6213" s="564">
        <v>170.89</v>
      </c>
      <c r="G6213" s="564">
        <v>174.96</v>
      </c>
      <c r="H6213" s="145"/>
      <c r="I6213" s="145"/>
      <c r="J6213" s="145"/>
    </row>
    <row r="6214" spans="1:10" ht="45">
      <c r="A6214" s="558">
        <v>97552</v>
      </c>
      <c r="B6214" s="66" t="s">
        <v>17405</v>
      </c>
      <c r="C6214" s="67" t="s">
        <v>20</v>
      </c>
      <c r="D6214" s="563" t="s">
        <v>4548</v>
      </c>
      <c r="E6214" s="558" t="s">
        <v>2778</v>
      </c>
      <c r="F6214" s="564">
        <v>50.79</v>
      </c>
      <c r="G6214" s="564">
        <v>52.34</v>
      </c>
      <c r="H6214" s="145"/>
      <c r="I6214" s="145"/>
      <c r="J6214" s="145"/>
    </row>
    <row r="6215" spans="1:10" ht="45">
      <c r="A6215" s="558">
        <v>97553</v>
      </c>
      <c r="B6215" s="66" t="s">
        <v>17405</v>
      </c>
      <c r="C6215" s="67" t="s">
        <v>20</v>
      </c>
      <c r="D6215" s="563" t="s">
        <v>4549</v>
      </c>
      <c r="E6215" s="558" t="s">
        <v>2778</v>
      </c>
      <c r="F6215" s="564">
        <v>72.94</v>
      </c>
      <c r="G6215" s="564">
        <v>75.569999999999993</v>
      </c>
      <c r="H6215" s="145"/>
      <c r="I6215" s="145"/>
      <c r="J6215" s="145"/>
    </row>
    <row r="6216" spans="1:10" ht="45">
      <c r="A6216" s="558">
        <v>97554</v>
      </c>
      <c r="B6216" s="66" t="s">
        <v>17405</v>
      </c>
      <c r="C6216" s="67" t="s">
        <v>20</v>
      </c>
      <c r="D6216" s="563" t="s">
        <v>4550</v>
      </c>
      <c r="E6216" s="558" t="s">
        <v>2778</v>
      </c>
      <c r="F6216" s="564">
        <v>125.94</v>
      </c>
      <c r="G6216" s="564">
        <v>131.1</v>
      </c>
      <c r="H6216" s="145"/>
      <c r="I6216" s="145"/>
      <c r="J6216" s="145"/>
    </row>
    <row r="6217" spans="1:10" ht="54">
      <c r="A6217" s="558">
        <v>97491</v>
      </c>
      <c r="B6217" s="66" t="s">
        <v>17405</v>
      </c>
      <c r="C6217" s="67" t="s">
        <v>20</v>
      </c>
      <c r="D6217" s="563" t="s">
        <v>4503</v>
      </c>
      <c r="E6217" s="558" t="s">
        <v>2778</v>
      </c>
      <c r="F6217" s="564">
        <v>90.01</v>
      </c>
      <c r="G6217" s="564">
        <v>92.02</v>
      </c>
      <c r="H6217" s="145"/>
      <c r="I6217" s="145"/>
      <c r="J6217" s="145"/>
    </row>
    <row r="6218" spans="1:10" ht="54">
      <c r="A6218" s="558">
        <v>97529</v>
      </c>
      <c r="B6218" s="66" t="s">
        <v>17405</v>
      </c>
      <c r="C6218" s="67" t="s">
        <v>20</v>
      </c>
      <c r="D6218" s="563" t="s">
        <v>4531</v>
      </c>
      <c r="E6218" s="558" t="s">
        <v>2778</v>
      </c>
      <c r="F6218" s="564">
        <v>84.81</v>
      </c>
      <c r="G6218" s="564">
        <v>86.38</v>
      </c>
      <c r="H6218" s="145"/>
      <c r="I6218" s="145"/>
      <c r="J6218" s="145"/>
    </row>
    <row r="6219" spans="1:10" ht="54">
      <c r="A6219" s="558">
        <v>97492</v>
      </c>
      <c r="B6219" s="66" t="s">
        <v>17405</v>
      </c>
      <c r="C6219" s="67" t="s">
        <v>20</v>
      </c>
      <c r="D6219" s="563" t="s">
        <v>4504</v>
      </c>
      <c r="E6219" s="558" t="s">
        <v>2778</v>
      </c>
      <c r="F6219" s="564">
        <v>132.31</v>
      </c>
      <c r="G6219" s="564">
        <v>134.9</v>
      </c>
      <c r="H6219" s="145"/>
      <c r="I6219" s="145"/>
      <c r="J6219" s="145"/>
    </row>
    <row r="6220" spans="1:10" ht="54">
      <c r="A6220" s="558">
        <v>97530</v>
      </c>
      <c r="B6220" s="66" t="s">
        <v>17405</v>
      </c>
      <c r="C6220" s="67" t="s">
        <v>20</v>
      </c>
      <c r="D6220" s="563" t="s">
        <v>4532</v>
      </c>
      <c r="E6220" s="558" t="s">
        <v>2778</v>
      </c>
      <c r="F6220" s="564">
        <v>123.02</v>
      </c>
      <c r="G6220" s="564">
        <v>124.81</v>
      </c>
      <c r="H6220" s="145"/>
      <c r="I6220" s="145"/>
      <c r="J6220" s="145"/>
    </row>
    <row r="6221" spans="1:10" ht="54">
      <c r="A6221" s="558">
        <v>97493</v>
      </c>
      <c r="B6221" s="66" t="s">
        <v>17405</v>
      </c>
      <c r="C6221" s="67" t="s">
        <v>20</v>
      </c>
      <c r="D6221" s="563" t="s">
        <v>4505</v>
      </c>
      <c r="E6221" s="558" t="s">
        <v>2778</v>
      </c>
      <c r="F6221" s="564">
        <v>170.71</v>
      </c>
      <c r="G6221" s="564">
        <v>173.95</v>
      </c>
      <c r="H6221" s="145"/>
      <c r="I6221" s="145"/>
      <c r="J6221" s="145"/>
    </row>
    <row r="6222" spans="1:10" ht="54">
      <c r="A6222" s="558">
        <v>97531</v>
      </c>
      <c r="B6222" s="66" t="s">
        <v>17405</v>
      </c>
      <c r="C6222" s="67" t="s">
        <v>20</v>
      </c>
      <c r="D6222" s="563" t="s">
        <v>4533</v>
      </c>
      <c r="E6222" s="558" t="s">
        <v>2778</v>
      </c>
      <c r="F6222" s="564">
        <v>156.83000000000001</v>
      </c>
      <c r="G6222" s="564">
        <v>158.87</v>
      </c>
      <c r="H6222" s="145"/>
      <c r="I6222" s="145"/>
      <c r="J6222" s="145"/>
    </row>
    <row r="6223" spans="1:10" ht="45">
      <c r="A6223" s="558">
        <v>97458</v>
      </c>
      <c r="B6223" s="66" t="s">
        <v>17405</v>
      </c>
      <c r="C6223" s="67" t="s">
        <v>20</v>
      </c>
      <c r="D6223" s="563" t="s">
        <v>4479</v>
      </c>
      <c r="E6223" s="558" t="s">
        <v>2778</v>
      </c>
      <c r="F6223" s="564">
        <v>298.17</v>
      </c>
      <c r="G6223" s="564">
        <v>305.08</v>
      </c>
      <c r="H6223" s="145"/>
      <c r="I6223" s="145"/>
      <c r="J6223" s="145"/>
    </row>
    <row r="6224" spans="1:10" ht="54">
      <c r="A6224" s="558">
        <v>97494</v>
      </c>
      <c r="B6224" s="66" t="s">
        <v>17405</v>
      </c>
      <c r="C6224" s="67" t="s">
        <v>20</v>
      </c>
      <c r="D6224" s="563" t="s">
        <v>4506</v>
      </c>
      <c r="E6224" s="558" t="s">
        <v>2778</v>
      </c>
      <c r="F6224" s="564">
        <v>265.49</v>
      </c>
      <c r="G6224" s="564">
        <v>269.54000000000002</v>
      </c>
      <c r="H6224" s="145"/>
      <c r="I6224" s="145"/>
      <c r="J6224" s="145"/>
    </row>
    <row r="6225" spans="1:10" ht="54">
      <c r="A6225" s="558">
        <v>97532</v>
      </c>
      <c r="B6225" s="66" t="s">
        <v>17405</v>
      </c>
      <c r="C6225" s="67" t="s">
        <v>20</v>
      </c>
      <c r="D6225" s="563" t="s">
        <v>4534</v>
      </c>
      <c r="E6225" s="558" t="s">
        <v>2778</v>
      </c>
      <c r="F6225" s="564">
        <v>245.97</v>
      </c>
      <c r="G6225" s="564">
        <v>248.31</v>
      </c>
      <c r="H6225" s="145"/>
      <c r="I6225" s="145"/>
      <c r="J6225" s="145"/>
    </row>
    <row r="6226" spans="1:10" ht="45">
      <c r="A6226" s="558">
        <v>97459</v>
      </c>
      <c r="B6226" s="66" t="s">
        <v>17405</v>
      </c>
      <c r="C6226" s="67" t="s">
        <v>20</v>
      </c>
      <c r="D6226" s="563" t="s">
        <v>4480</v>
      </c>
      <c r="E6226" s="558" t="s">
        <v>2778</v>
      </c>
      <c r="F6226" s="564">
        <v>514.88</v>
      </c>
      <c r="G6226" s="564">
        <v>522.52</v>
      </c>
      <c r="H6226" s="145"/>
      <c r="I6226" s="145"/>
      <c r="J6226" s="145"/>
    </row>
    <row r="6227" spans="1:10" ht="54">
      <c r="A6227" s="558">
        <v>97495</v>
      </c>
      <c r="B6227" s="66" t="s">
        <v>17405</v>
      </c>
      <c r="C6227" s="67" t="s">
        <v>20</v>
      </c>
      <c r="D6227" s="563" t="s">
        <v>4507</v>
      </c>
      <c r="E6227" s="558" t="s">
        <v>2778</v>
      </c>
      <c r="F6227" s="564">
        <v>487.78</v>
      </c>
      <c r="G6227" s="564">
        <v>493.05</v>
      </c>
      <c r="H6227" s="145"/>
      <c r="I6227" s="145"/>
      <c r="J6227" s="145"/>
    </row>
    <row r="6228" spans="1:10" ht="54">
      <c r="A6228" s="558">
        <v>97533</v>
      </c>
      <c r="B6228" s="66" t="s">
        <v>17405</v>
      </c>
      <c r="C6228" s="67" t="s">
        <v>20</v>
      </c>
      <c r="D6228" s="563" t="s">
        <v>4535</v>
      </c>
      <c r="E6228" s="558" t="s">
        <v>2778</v>
      </c>
      <c r="F6228" s="564">
        <v>463.76</v>
      </c>
      <c r="G6228" s="564">
        <v>466.94</v>
      </c>
      <c r="H6228" s="145"/>
      <c r="I6228" s="145"/>
      <c r="J6228" s="145"/>
    </row>
    <row r="6229" spans="1:10" ht="45">
      <c r="A6229" s="558">
        <v>97460</v>
      </c>
      <c r="B6229" s="66" t="s">
        <v>17405</v>
      </c>
      <c r="C6229" s="67" t="s">
        <v>20</v>
      </c>
      <c r="D6229" s="563" t="s">
        <v>4481</v>
      </c>
      <c r="E6229" s="558" t="s">
        <v>2778</v>
      </c>
      <c r="F6229" s="564">
        <v>794.17</v>
      </c>
      <c r="G6229" s="564">
        <v>802.54</v>
      </c>
      <c r="H6229" s="145"/>
      <c r="I6229" s="145"/>
      <c r="J6229" s="145"/>
    </row>
    <row r="6230" spans="1:10" ht="54">
      <c r="A6230" s="558">
        <v>97496</v>
      </c>
      <c r="B6230" s="66" t="s">
        <v>17405</v>
      </c>
      <c r="C6230" s="67" t="s">
        <v>20</v>
      </c>
      <c r="D6230" s="563" t="s">
        <v>4508</v>
      </c>
      <c r="E6230" s="558" t="s">
        <v>2778</v>
      </c>
      <c r="F6230" s="564">
        <v>772.63</v>
      </c>
      <c r="G6230" s="564">
        <v>779.12</v>
      </c>
      <c r="H6230" s="145"/>
      <c r="I6230" s="145"/>
      <c r="J6230" s="145"/>
    </row>
    <row r="6231" spans="1:10" ht="54">
      <c r="A6231" s="558">
        <v>97534</v>
      </c>
      <c r="B6231" s="66" t="s">
        <v>17405</v>
      </c>
      <c r="C6231" s="67" t="s">
        <v>20</v>
      </c>
      <c r="D6231" s="563" t="s">
        <v>4536</v>
      </c>
      <c r="E6231" s="558" t="s">
        <v>2778</v>
      </c>
      <c r="F6231" s="564">
        <v>735.83</v>
      </c>
      <c r="G6231" s="564">
        <v>739.12</v>
      </c>
      <c r="H6231" s="145"/>
      <c r="I6231" s="145"/>
      <c r="J6231" s="145"/>
    </row>
    <row r="6232" spans="1:10" ht="45">
      <c r="A6232" s="558">
        <v>101926</v>
      </c>
      <c r="B6232" s="66" t="s">
        <v>17405</v>
      </c>
      <c r="C6232" s="67" t="s">
        <v>20</v>
      </c>
      <c r="D6232" s="563" t="s">
        <v>4299</v>
      </c>
      <c r="E6232" s="558" t="s">
        <v>2778</v>
      </c>
      <c r="F6232" s="564">
        <v>408.66</v>
      </c>
      <c r="G6232" s="564">
        <v>415.95</v>
      </c>
      <c r="H6232" s="145"/>
      <c r="I6232" s="145"/>
      <c r="J6232" s="145"/>
    </row>
    <row r="6233" spans="1:10" ht="54">
      <c r="A6233" s="558">
        <v>101935</v>
      </c>
      <c r="B6233" s="66" t="s">
        <v>17405</v>
      </c>
      <c r="C6233" s="67" t="s">
        <v>20</v>
      </c>
      <c r="D6233" s="563" t="s">
        <v>4308</v>
      </c>
      <c r="E6233" s="558" t="s">
        <v>2778</v>
      </c>
      <c r="F6233" s="564">
        <v>420.07</v>
      </c>
      <c r="G6233" s="564">
        <v>428.37</v>
      </c>
      <c r="H6233" s="145"/>
      <c r="I6233" s="145"/>
      <c r="J6233" s="145"/>
    </row>
    <row r="6234" spans="1:10" ht="54">
      <c r="A6234" s="558">
        <v>92704</v>
      </c>
      <c r="B6234" s="66" t="s">
        <v>17405</v>
      </c>
      <c r="C6234" s="67" t="s">
        <v>20</v>
      </c>
      <c r="D6234" s="563" t="s">
        <v>4396</v>
      </c>
      <c r="E6234" s="558" t="s">
        <v>2778</v>
      </c>
      <c r="F6234" s="564">
        <v>27.2</v>
      </c>
      <c r="G6234" s="564">
        <v>28.7</v>
      </c>
      <c r="H6234" s="145"/>
      <c r="I6234" s="145"/>
      <c r="J6234" s="145"/>
    </row>
    <row r="6235" spans="1:10" ht="54">
      <c r="A6235" s="558">
        <v>92705</v>
      </c>
      <c r="B6235" s="66" t="s">
        <v>17405</v>
      </c>
      <c r="C6235" s="67" t="s">
        <v>20</v>
      </c>
      <c r="D6235" s="563" t="s">
        <v>4397</v>
      </c>
      <c r="E6235" s="558" t="s">
        <v>2778</v>
      </c>
      <c r="F6235" s="564">
        <v>43.63</v>
      </c>
      <c r="G6235" s="564">
        <v>46.22</v>
      </c>
      <c r="H6235" s="145"/>
      <c r="I6235" s="145"/>
      <c r="J6235" s="145"/>
    </row>
    <row r="6236" spans="1:10" ht="54">
      <c r="A6236" s="558">
        <v>92706</v>
      </c>
      <c r="B6236" s="66" t="s">
        <v>17405</v>
      </c>
      <c r="C6236" s="67" t="s">
        <v>20</v>
      </c>
      <c r="D6236" s="563" t="s">
        <v>4398</v>
      </c>
      <c r="E6236" s="558" t="s">
        <v>2778</v>
      </c>
      <c r="F6236" s="564">
        <v>70.599999999999994</v>
      </c>
      <c r="G6236" s="564">
        <v>74.81</v>
      </c>
      <c r="H6236" s="145"/>
      <c r="I6236" s="145"/>
      <c r="J6236" s="145"/>
    </row>
    <row r="6237" spans="1:10" ht="54">
      <c r="A6237" s="558">
        <v>92637</v>
      </c>
      <c r="B6237" s="66" t="s">
        <v>17405</v>
      </c>
      <c r="C6237" s="67" t="s">
        <v>20</v>
      </c>
      <c r="D6237" s="563" t="s">
        <v>4348</v>
      </c>
      <c r="E6237" s="558" t="s">
        <v>2778</v>
      </c>
      <c r="F6237" s="564">
        <v>71.34</v>
      </c>
      <c r="G6237" s="564">
        <v>75.599999999999994</v>
      </c>
      <c r="H6237" s="145"/>
      <c r="I6237" s="145"/>
      <c r="J6237" s="145"/>
    </row>
    <row r="6238" spans="1:10" ht="54">
      <c r="A6238" s="558">
        <v>92681</v>
      </c>
      <c r="B6238" s="66" t="s">
        <v>17405</v>
      </c>
      <c r="C6238" s="67" t="s">
        <v>20</v>
      </c>
      <c r="D6238" s="563" t="s">
        <v>4378</v>
      </c>
      <c r="E6238" s="558" t="s">
        <v>2778</v>
      </c>
      <c r="F6238" s="564">
        <v>52.67</v>
      </c>
      <c r="G6238" s="564">
        <v>55.28</v>
      </c>
      <c r="H6238" s="145"/>
      <c r="I6238" s="145"/>
      <c r="J6238" s="145"/>
    </row>
    <row r="6239" spans="1:10" ht="54">
      <c r="A6239" s="558">
        <v>92638</v>
      </c>
      <c r="B6239" s="66" t="s">
        <v>17405</v>
      </c>
      <c r="C6239" s="67" t="s">
        <v>20</v>
      </c>
      <c r="D6239" s="563" t="s">
        <v>4349</v>
      </c>
      <c r="E6239" s="558" t="s">
        <v>2778</v>
      </c>
      <c r="F6239" s="564">
        <v>87.66</v>
      </c>
      <c r="G6239" s="564">
        <v>92.29</v>
      </c>
      <c r="H6239" s="145"/>
      <c r="I6239" s="145"/>
      <c r="J6239" s="145"/>
    </row>
    <row r="6240" spans="1:10" ht="54">
      <c r="A6240" s="558">
        <v>92682</v>
      </c>
      <c r="B6240" s="66" t="s">
        <v>17405</v>
      </c>
      <c r="C6240" s="67" t="s">
        <v>20</v>
      </c>
      <c r="D6240" s="563" t="s">
        <v>4379</v>
      </c>
      <c r="E6240" s="558" t="s">
        <v>2778</v>
      </c>
      <c r="F6240" s="564">
        <v>66.41</v>
      </c>
      <c r="G6240" s="564">
        <v>69.17</v>
      </c>
      <c r="H6240" s="145"/>
      <c r="I6240" s="145"/>
      <c r="J6240" s="145"/>
    </row>
    <row r="6241" spans="1:10" ht="54">
      <c r="A6241" s="558">
        <v>92639</v>
      </c>
      <c r="B6241" s="66" t="s">
        <v>17405</v>
      </c>
      <c r="C6241" s="67" t="s">
        <v>20</v>
      </c>
      <c r="D6241" s="563" t="s">
        <v>4350</v>
      </c>
      <c r="E6241" s="558" t="s">
        <v>2778</v>
      </c>
      <c r="F6241" s="564">
        <v>101.8</v>
      </c>
      <c r="G6241" s="564">
        <v>106.85</v>
      </c>
      <c r="H6241" s="145"/>
      <c r="I6241" s="145"/>
      <c r="J6241" s="145"/>
    </row>
    <row r="6242" spans="1:10" ht="54">
      <c r="A6242" s="558">
        <v>92683</v>
      </c>
      <c r="B6242" s="66" t="s">
        <v>17405</v>
      </c>
      <c r="C6242" s="67" t="s">
        <v>20</v>
      </c>
      <c r="D6242" s="563" t="s">
        <v>4380</v>
      </c>
      <c r="E6242" s="558" t="s">
        <v>2778</v>
      </c>
      <c r="F6242" s="564">
        <v>77.69</v>
      </c>
      <c r="G6242" s="564">
        <v>80.63</v>
      </c>
      <c r="H6242" s="145"/>
      <c r="I6242" s="145"/>
      <c r="J6242" s="145"/>
    </row>
    <row r="6243" spans="1:10" ht="54">
      <c r="A6243" s="558">
        <v>92640</v>
      </c>
      <c r="B6243" s="66" t="s">
        <v>17405</v>
      </c>
      <c r="C6243" s="67" t="s">
        <v>20</v>
      </c>
      <c r="D6243" s="563" t="s">
        <v>4351</v>
      </c>
      <c r="E6243" s="558" t="s">
        <v>2778</v>
      </c>
      <c r="F6243" s="564">
        <v>133.55000000000001</v>
      </c>
      <c r="G6243" s="564">
        <v>139.15</v>
      </c>
      <c r="H6243" s="145"/>
      <c r="I6243" s="145"/>
      <c r="J6243" s="145"/>
    </row>
    <row r="6244" spans="1:10" ht="54">
      <c r="A6244" s="558">
        <v>92684</v>
      </c>
      <c r="B6244" s="66" t="s">
        <v>17405</v>
      </c>
      <c r="C6244" s="67" t="s">
        <v>20</v>
      </c>
      <c r="D6244" s="563" t="s">
        <v>4381</v>
      </c>
      <c r="E6244" s="558" t="s">
        <v>2778</v>
      </c>
      <c r="F6244" s="564">
        <v>105.79</v>
      </c>
      <c r="G6244" s="564">
        <v>108.95</v>
      </c>
      <c r="H6244" s="145"/>
      <c r="I6244" s="145"/>
      <c r="J6244" s="145"/>
    </row>
    <row r="6245" spans="1:10" ht="54">
      <c r="A6245" s="558">
        <v>92642</v>
      </c>
      <c r="B6245" s="66" t="s">
        <v>17405</v>
      </c>
      <c r="C6245" s="67" t="s">
        <v>20</v>
      </c>
      <c r="D6245" s="563" t="s">
        <v>4352</v>
      </c>
      <c r="E6245" s="558" t="s">
        <v>2778</v>
      </c>
      <c r="F6245" s="564">
        <v>205</v>
      </c>
      <c r="G6245" s="564">
        <v>211.4</v>
      </c>
      <c r="H6245" s="145"/>
      <c r="I6245" s="145"/>
      <c r="J6245" s="145"/>
    </row>
    <row r="6246" spans="1:10" ht="54">
      <c r="A6246" s="558">
        <v>92685</v>
      </c>
      <c r="B6246" s="66" t="s">
        <v>17405</v>
      </c>
      <c r="C6246" s="67" t="s">
        <v>20</v>
      </c>
      <c r="D6246" s="563" t="s">
        <v>4382</v>
      </c>
      <c r="E6246" s="558" t="s">
        <v>2778</v>
      </c>
      <c r="F6246" s="564">
        <v>171.77</v>
      </c>
      <c r="G6246" s="564">
        <v>175.24</v>
      </c>
      <c r="H6246" s="145"/>
      <c r="I6246" s="145"/>
      <c r="J6246" s="145"/>
    </row>
    <row r="6247" spans="1:10" ht="54">
      <c r="A6247" s="558">
        <v>92644</v>
      </c>
      <c r="B6247" s="66" t="s">
        <v>17405</v>
      </c>
      <c r="C6247" s="67" t="s">
        <v>20</v>
      </c>
      <c r="D6247" s="563" t="s">
        <v>4353</v>
      </c>
      <c r="E6247" s="558" t="s">
        <v>2778</v>
      </c>
      <c r="F6247" s="564">
        <v>258.89999999999998</v>
      </c>
      <c r="G6247" s="564">
        <v>266.08999999999997</v>
      </c>
      <c r="H6247" s="145"/>
      <c r="I6247" s="145"/>
      <c r="J6247" s="145"/>
    </row>
    <row r="6248" spans="1:10" ht="54">
      <c r="A6248" s="558">
        <v>92686</v>
      </c>
      <c r="B6248" s="66" t="s">
        <v>17405</v>
      </c>
      <c r="C6248" s="67" t="s">
        <v>20</v>
      </c>
      <c r="D6248" s="563" t="s">
        <v>4383</v>
      </c>
      <c r="E6248" s="558" t="s">
        <v>2778</v>
      </c>
      <c r="F6248" s="564">
        <v>220.15</v>
      </c>
      <c r="G6248" s="564">
        <v>223.94</v>
      </c>
      <c r="H6248" s="145"/>
      <c r="I6248" s="145"/>
      <c r="J6248" s="145"/>
    </row>
    <row r="6249" spans="1:10" ht="45">
      <c r="A6249" s="558">
        <v>92356</v>
      </c>
      <c r="B6249" s="66" t="s">
        <v>17405</v>
      </c>
      <c r="C6249" s="67" t="s">
        <v>20</v>
      </c>
      <c r="D6249" s="563" t="s">
        <v>4321</v>
      </c>
      <c r="E6249" s="558" t="s">
        <v>2778</v>
      </c>
      <c r="F6249" s="564">
        <v>133.69</v>
      </c>
      <c r="G6249" s="564">
        <v>139.30000000000001</v>
      </c>
      <c r="H6249" s="145"/>
      <c r="I6249" s="145"/>
      <c r="J6249" s="145"/>
    </row>
    <row r="6250" spans="1:10" ht="45">
      <c r="A6250" s="558">
        <v>92357</v>
      </c>
      <c r="B6250" s="66" t="s">
        <v>17405</v>
      </c>
      <c r="C6250" s="67" t="s">
        <v>20</v>
      </c>
      <c r="D6250" s="563" t="s">
        <v>4322</v>
      </c>
      <c r="E6250" s="558" t="s">
        <v>2778</v>
      </c>
      <c r="F6250" s="564">
        <v>201.64</v>
      </c>
      <c r="G6250" s="564">
        <v>207.74</v>
      </c>
      <c r="H6250" s="145"/>
      <c r="I6250" s="145"/>
      <c r="J6250" s="145"/>
    </row>
    <row r="6251" spans="1:10" ht="45">
      <c r="A6251" s="558">
        <v>92358</v>
      </c>
      <c r="B6251" s="66" t="s">
        <v>17405</v>
      </c>
      <c r="C6251" s="67" t="s">
        <v>20</v>
      </c>
      <c r="D6251" s="563" t="s">
        <v>4323</v>
      </c>
      <c r="E6251" s="558" t="s">
        <v>2778</v>
      </c>
      <c r="F6251" s="564">
        <v>252</v>
      </c>
      <c r="G6251" s="564">
        <v>258.58999999999997</v>
      </c>
      <c r="H6251" s="145"/>
      <c r="I6251" s="145"/>
      <c r="J6251" s="145"/>
    </row>
    <row r="6252" spans="1:10" ht="45">
      <c r="A6252" s="558">
        <v>101919</v>
      </c>
      <c r="B6252" s="66" t="s">
        <v>17405</v>
      </c>
      <c r="C6252" s="67" t="s">
        <v>20</v>
      </c>
      <c r="D6252" s="563" t="s">
        <v>4292</v>
      </c>
      <c r="E6252" s="558" t="s">
        <v>2778</v>
      </c>
      <c r="F6252" s="564">
        <v>424.55</v>
      </c>
      <c r="G6252" s="564">
        <v>428.2</v>
      </c>
      <c r="H6252" s="145"/>
      <c r="I6252" s="145"/>
      <c r="J6252" s="145"/>
    </row>
    <row r="6253" spans="1:10" ht="54">
      <c r="A6253" s="558">
        <v>101928</v>
      </c>
      <c r="B6253" s="66" t="s">
        <v>17405</v>
      </c>
      <c r="C6253" s="67" t="s">
        <v>20</v>
      </c>
      <c r="D6253" s="563" t="s">
        <v>4301</v>
      </c>
      <c r="E6253" s="558" t="s">
        <v>2778</v>
      </c>
      <c r="F6253" s="564">
        <v>430.26</v>
      </c>
      <c r="G6253" s="564">
        <v>434.41</v>
      </c>
      <c r="H6253" s="145"/>
      <c r="I6253" s="145"/>
      <c r="J6253" s="145"/>
    </row>
    <row r="6254" spans="1:10" ht="54">
      <c r="A6254" s="558">
        <v>92904</v>
      </c>
      <c r="B6254" s="66" t="s">
        <v>17405</v>
      </c>
      <c r="C6254" s="67" t="s">
        <v>20</v>
      </c>
      <c r="D6254" s="563" t="s">
        <v>4414</v>
      </c>
      <c r="E6254" s="558" t="s">
        <v>2778</v>
      </c>
      <c r="F6254" s="564">
        <v>34.04</v>
      </c>
      <c r="G6254" s="564">
        <v>34.79</v>
      </c>
      <c r="H6254" s="145"/>
      <c r="I6254" s="145"/>
      <c r="J6254" s="145"/>
    </row>
    <row r="6255" spans="1:10" ht="54">
      <c r="A6255" s="558">
        <v>92905</v>
      </c>
      <c r="B6255" s="66" t="s">
        <v>17405</v>
      </c>
      <c r="C6255" s="67" t="s">
        <v>20</v>
      </c>
      <c r="D6255" s="563" t="s">
        <v>4415</v>
      </c>
      <c r="E6255" s="558" t="s">
        <v>2778</v>
      </c>
      <c r="F6255" s="564">
        <v>48.46</v>
      </c>
      <c r="G6255" s="564">
        <v>49.75</v>
      </c>
      <c r="H6255" s="145"/>
      <c r="I6255" s="145"/>
      <c r="J6255" s="145"/>
    </row>
    <row r="6256" spans="1:10" ht="54">
      <c r="A6256" s="558">
        <v>92906</v>
      </c>
      <c r="B6256" s="66" t="s">
        <v>17405</v>
      </c>
      <c r="C6256" s="67" t="s">
        <v>20</v>
      </c>
      <c r="D6256" s="563" t="s">
        <v>4416</v>
      </c>
      <c r="E6256" s="558" t="s">
        <v>2778</v>
      </c>
      <c r="F6256" s="564">
        <v>58.75</v>
      </c>
      <c r="G6256" s="564">
        <v>60.85</v>
      </c>
      <c r="H6256" s="145"/>
      <c r="I6256" s="145"/>
      <c r="J6256" s="145"/>
    </row>
    <row r="6257" spans="1:10" ht="54">
      <c r="A6257" s="558">
        <v>92898</v>
      </c>
      <c r="B6257" s="66" t="s">
        <v>17405</v>
      </c>
      <c r="C6257" s="67" t="s">
        <v>20</v>
      </c>
      <c r="D6257" s="563" t="s">
        <v>4408</v>
      </c>
      <c r="E6257" s="558" t="s">
        <v>2778</v>
      </c>
      <c r="F6257" s="564">
        <v>49.82</v>
      </c>
      <c r="G6257" s="564">
        <v>51.13</v>
      </c>
      <c r="H6257" s="145"/>
      <c r="I6257" s="145"/>
      <c r="J6257" s="145"/>
    </row>
    <row r="6258" spans="1:10" ht="54">
      <c r="A6258" s="558">
        <v>92899</v>
      </c>
      <c r="B6258" s="66" t="s">
        <v>17405</v>
      </c>
      <c r="C6258" s="67" t="s">
        <v>20</v>
      </c>
      <c r="D6258" s="563" t="s">
        <v>4409</v>
      </c>
      <c r="E6258" s="558" t="s">
        <v>2778</v>
      </c>
      <c r="F6258" s="564">
        <v>74.12</v>
      </c>
      <c r="G6258" s="564">
        <v>75.5</v>
      </c>
      <c r="H6258" s="145"/>
      <c r="I6258" s="145"/>
      <c r="J6258" s="145"/>
    </row>
    <row r="6259" spans="1:10" ht="54">
      <c r="A6259" s="558">
        <v>92900</v>
      </c>
      <c r="B6259" s="66" t="s">
        <v>17405</v>
      </c>
      <c r="C6259" s="67" t="s">
        <v>20</v>
      </c>
      <c r="D6259" s="563" t="s">
        <v>4410</v>
      </c>
      <c r="E6259" s="558" t="s">
        <v>2778</v>
      </c>
      <c r="F6259" s="564">
        <v>89.32</v>
      </c>
      <c r="G6259" s="564">
        <v>90.78</v>
      </c>
      <c r="H6259" s="145"/>
      <c r="I6259" s="145"/>
      <c r="J6259" s="145"/>
    </row>
    <row r="6260" spans="1:10" ht="54">
      <c r="A6260" s="558">
        <v>92901</v>
      </c>
      <c r="B6260" s="66" t="s">
        <v>17405</v>
      </c>
      <c r="C6260" s="67" t="s">
        <v>20</v>
      </c>
      <c r="D6260" s="563" t="s">
        <v>4411</v>
      </c>
      <c r="E6260" s="558" t="s">
        <v>2778</v>
      </c>
      <c r="F6260" s="564">
        <v>124.65</v>
      </c>
      <c r="G6260" s="564">
        <v>126.23</v>
      </c>
      <c r="H6260" s="145"/>
      <c r="I6260" s="145"/>
      <c r="J6260" s="145"/>
    </row>
    <row r="6261" spans="1:10" ht="54">
      <c r="A6261" s="558">
        <v>92902</v>
      </c>
      <c r="B6261" s="66" t="s">
        <v>17405</v>
      </c>
      <c r="C6261" s="67" t="s">
        <v>20</v>
      </c>
      <c r="D6261" s="563" t="s">
        <v>4412</v>
      </c>
      <c r="E6261" s="558" t="s">
        <v>2778</v>
      </c>
      <c r="F6261" s="564">
        <v>196.05</v>
      </c>
      <c r="G6261" s="564">
        <v>197.78</v>
      </c>
      <c r="H6261" s="145"/>
      <c r="I6261" s="145"/>
      <c r="J6261" s="145"/>
    </row>
    <row r="6262" spans="1:10" ht="54">
      <c r="A6262" s="558">
        <v>92903</v>
      </c>
      <c r="B6262" s="66" t="s">
        <v>17405</v>
      </c>
      <c r="C6262" s="67" t="s">
        <v>20</v>
      </c>
      <c r="D6262" s="563" t="s">
        <v>4413</v>
      </c>
      <c r="E6262" s="558" t="s">
        <v>2778</v>
      </c>
      <c r="F6262" s="564">
        <v>294.47000000000003</v>
      </c>
      <c r="G6262" s="564">
        <v>296.37</v>
      </c>
      <c r="H6262" s="145"/>
      <c r="I6262" s="145"/>
      <c r="J6262" s="145"/>
    </row>
    <row r="6263" spans="1:10" ht="54">
      <c r="A6263" s="558">
        <v>92892</v>
      </c>
      <c r="B6263" s="66" t="s">
        <v>17405</v>
      </c>
      <c r="C6263" s="67" t="s">
        <v>20</v>
      </c>
      <c r="D6263" s="563" t="s">
        <v>4402</v>
      </c>
      <c r="E6263" s="558" t="s">
        <v>2778</v>
      </c>
      <c r="F6263" s="564">
        <v>59.14</v>
      </c>
      <c r="G6263" s="564">
        <v>61.27</v>
      </c>
      <c r="H6263" s="145"/>
      <c r="I6263" s="145"/>
      <c r="J6263" s="145"/>
    </row>
    <row r="6264" spans="1:10" ht="54">
      <c r="A6264" s="558">
        <v>92893</v>
      </c>
      <c r="B6264" s="66" t="s">
        <v>17405</v>
      </c>
      <c r="C6264" s="67" t="s">
        <v>20</v>
      </c>
      <c r="D6264" s="563" t="s">
        <v>4403</v>
      </c>
      <c r="E6264" s="558" t="s">
        <v>2778</v>
      </c>
      <c r="F6264" s="564">
        <v>84.71</v>
      </c>
      <c r="G6264" s="564">
        <v>87.03</v>
      </c>
      <c r="H6264" s="145"/>
      <c r="I6264" s="145"/>
      <c r="J6264" s="145"/>
    </row>
    <row r="6265" spans="1:10" ht="54">
      <c r="A6265" s="558">
        <v>92894</v>
      </c>
      <c r="B6265" s="66" t="s">
        <v>17405</v>
      </c>
      <c r="C6265" s="67" t="s">
        <v>20</v>
      </c>
      <c r="D6265" s="563" t="s">
        <v>4404</v>
      </c>
      <c r="E6265" s="558" t="s">
        <v>2778</v>
      </c>
      <c r="F6265" s="564">
        <v>101.4</v>
      </c>
      <c r="G6265" s="564">
        <v>103.93</v>
      </c>
      <c r="H6265" s="145"/>
      <c r="I6265" s="145"/>
      <c r="J6265" s="145"/>
    </row>
    <row r="6266" spans="1:10" ht="45">
      <c r="A6266" s="558">
        <v>92889</v>
      </c>
      <c r="B6266" s="66" t="s">
        <v>17405</v>
      </c>
      <c r="C6266" s="67" t="s">
        <v>20</v>
      </c>
      <c r="D6266" s="563" t="s">
        <v>4399</v>
      </c>
      <c r="E6266" s="558" t="s">
        <v>2778</v>
      </c>
      <c r="F6266" s="564">
        <v>138.6</v>
      </c>
      <c r="G6266" s="564">
        <v>141.4</v>
      </c>
      <c r="H6266" s="145"/>
      <c r="I6266" s="145"/>
      <c r="J6266" s="145"/>
    </row>
    <row r="6267" spans="1:10" ht="54">
      <c r="A6267" s="558">
        <v>92895</v>
      </c>
      <c r="B6267" s="66" t="s">
        <v>17405</v>
      </c>
      <c r="C6267" s="67" t="s">
        <v>20</v>
      </c>
      <c r="D6267" s="563" t="s">
        <v>4405</v>
      </c>
      <c r="E6267" s="558" t="s">
        <v>2778</v>
      </c>
      <c r="F6267" s="564">
        <v>138.56</v>
      </c>
      <c r="G6267" s="564">
        <v>141.35</v>
      </c>
      <c r="H6267" s="145"/>
      <c r="I6267" s="145"/>
      <c r="J6267" s="145"/>
    </row>
    <row r="6268" spans="1:10" ht="54">
      <c r="A6268" s="558">
        <v>92890</v>
      </c>
      <c r="B6268" s="66" t="s">
        <v>17405</v>
      </c>
      <c r="C6268" s="67" t="s">
        <v>20</v>
      </c>
      <c r="D6268" s="563" t="s">
        <v>4400</v>
      </c>
      <c r="E6268" s="558" t="s">
        <v>2778</v>
      </c>
      <c r="F6268" s="564">
        <v>211.04</v>
      </c>
      <c r="G6268" s="564">
        <v>214.08</v>
      </c>
      <c r="H6268" s="145"/>
      <c r="I6268" s="145"/>
      <c r="J6268" s="145"/>
    </row>
    <row r="6269" spans="1:10" ht="54">
      <c r="A6269" s="558">
        <v>92896</v>
      </c>
      <c r="B6269" s="66" t="s">
        <v>17405</v>
      </c>
      <c r="C6269" s="67" t="s">
        <v>20</v>
      </c>
      <c r="D6269" s="563" t="s">
        <v>4406</v>
      </c>
      <c r="E6269" s="558" t="s">
        <v>2778</v>
      </c>
      <c r="F6269" s="564">
        <v>212.7</v>
      </c>
      <c r="G6269" s="564">
        <v>215.9</v>
      </c>
      <c r="H6269" s="145"/>
      <c r="I6269" s="145"/>
      <c r="J6269" s="145"/>
    </row>
    <row r="6270" spans="1:10" ht="45">
      <c r="A6270" s="558">
        <v>92891</v>
      </c>
      <c r="B6270" s="66" t="s">
        <v>17405</v>
      </c>
      <c r="C6270" s="67" t="s">
        <v>20</v>
      </c>
      <c r="D6270" s="563" t="s">
        <v>4401</v>
      </c>
      <c r="E6270" s="558" t="s">
        <v>2778</v>
      </c>
      <c r="F6270" s="564">
        <v>310.39</v>
      </c>
      <c r="G6270" s="564">
        <v>313.69</v>
      </c>
      <c r="H6270" s="145"/>
      <c r="I6270" s="145"/>
      <c r="J6270" s="145"/>
    </row>
    <row r="6271" spans="1:10" ht="54">
      <c r="A6271" s="558">
        <v>92897</v>
      </c>
      <c r="B6271" s="66" t="s">
        <v>17405</v>
      </c>
      <c r="C6271" s="67" t="s">
        <v>20</v>
      </c>
      <c r="D6271" s="563" t="s">
        <v>4407</v>
      </c>
      <c r="E6271" s="558" t="s">
        <v>2778</v>
      </c>
      <c r="F6271" s="564">
        <v>313.83999999999997</v>
      </c>
      <c r="G6271" s="564">
        <v>317.44</v>
      </c>
      <c r="H6271" s="145"/>
      <c r="I6271" s="145"/>
      <c r="J6271" s="145"/>
    </row>
    <row r="6272" spans="1:10" ht="54">
      <c r="A6272" s="558">
        <v>100822</v>
      </c>
      <c r="B6272" s="66" t="s">
        <v>17405</v>
      </c>
      <c r="C6272" s="67" t="s">
        <v>20</v>
      </c>
      <c r="D6272" s="563" t="s">
        <v>15288</v>
      </c>
      <c r="E6272" s="558" t="s">
        <v>2778</v>
      </c>
      <c r="F6272" s="564">
        <v>0</v>
      </c>
      <c r="G6272" s="564">
        <v>0</v>
      </c>
      <c r="H6272" s="145"/>
      <c r="I6272" s="145"/>
      <c r="J6272" s="145"/>
    </row>
    <row r="6273" spans="1:10" ht="54">
      <c r="A6273" s="558">
        <v>100823</v>
      </c>
      <c r="B6273" s="66" t="s">
        <v>17405</v>
      </c>
      <c r="C6273" s="67" t="s">
        <v>20</v>
      </c>
      <c r="D6273" s="563" t="s">
        <v>15289</v>
      </c>
      <c r="E6273" s="558" t="s">
        <v>2778</v>
      </c>
      <c r="F6273" s="564">
        <v>0</v>
      </c>
      <c r="G6273" s="564">
        <v>0</v>
      </c>
      <c r="H6273" s="145"/>
      <c r="I6273" s="145"/>
      <c r="J6273" s="145"/>
    </row>
    <row r="6274" spans="1:10" ht="54">
      <c r="A6274" s="558">
        <v>100824</v>
      </c>
      <c r="B6274" s="66" t="s">
        <v>17405</v>
      </c>
      <c r="C6274" s="67" t="s">
        <v>20</v>
      </c>
      <c r="D6274" s="563" t="s">
        <v>15290</v>
      </c>
      <c r="E6274" s="558" t="s">
        <v>2778</v>
      </c>
      <c r="F6274" s="564">
        <v>0</v>
      </c>
      <c r="G6274" s="564">
        <v>0</v>
      </c>
      <c r="H6274" s="145"/>
      <c r="I6274" s="145"/>
      <c r="J6274" s="145"/>
    </row>
    <row r="6275" spans="1:10" ht="54">
      <c r="A6275" s="558">
        <v>100825</v>
      </c>
      <c r="B6275" s="66" t="s">
        <v>17405</v>
      </c>
      <c r="C6275" s="67" t="s">
        <v>20</v>
      </c>
      <c r="D6275" s="563" t="s">
        <v>15291</v>
      </c>
      <c r="E6275" s="558" t="s">
        <v>2778</v>
      </c>
      <c r="F6275" s="564">
        <v>0</v>
      </c>
      <c r="G6275" s="564">
        <v>0</v>
      </c>
      <c r="H6275" s="145"/>
      <c r="I6275" s="145"/>
      <c r="J6275" s="145"/>
    </row>
    <row r="6276" spans="1:10" ht="54">
      <c r="A6276" s="558">
        <v>100818</v>
      </c>
      <c r="B6276" s="66" t="s">
        <v>17405</v>
      </c>
      <c r="C6276" s="67" t="s">
        <v>20</v>
      </c>
      <c r="D6276" s="563" t="s">
        <v>15292</v>
      </c>
      <c r="E6276" s="558" t="s">
        <v>2778</v>
      </c>
      <c r="F6276" s="564">
        <v>0</v>
      </c>
      <c r="G6276" s="564">
        <v>0</v>
      </c>
      <c r="H6276" s="145"/>
      <c r="I6276" s="145"/>
      <c r="J6276" s="145"/>
    </row>
    <row r="6277" spans="1:10" ht="54">
      <c r="A6277" s="558">
        <v>100819</v>
      </c>
      <c r="B6277" s="66" t="s">
        <v>17405</v>
      </c>
      <c r="C6277" s="67" t="s">
        <v>20</v>
      </c>
      <c r="D6277" s="563" t="s">
        <v>15293</v>
      </c>
      <c r="E6277" s="558" t="s">
        <v>2778</v>
      </c>
      <c r="F6277" s="564">
        <v>0</v>
      </c>
      <c r="G6277" s="564">
        <v>0</v>
      </c>
      <c r="H6277" s="145"/>
      <c r="I6277" s="145"/>
      <c r="J6277" s="145"/>
    </row>
    <row r="6278" spans="1:10" ht="54">
      <c r="A6278" s="558">
        <v>100820</v>
      </c>
      <c r="B6278" s="66" t="s">
        <v>17405</v>
      </c>
      <c r="C6278" s="67" t="s">
        <v>20</v>
      </c>
      <c r="D6278" s="563" t="s">
        <v>15294</v>
      </c>
      <c r="E6278" s="558" t="s">
        <v>2778</v>
      </c>
      <c r="F6278" s="564">
        <v>0</v>
      </c>
      <c r="G6278" s="564">
        <v>0</v>
      </c>
      <c r="H6278" s="145"/>
      <c r="I6278" s="145"/>
      <c r="J6278" s="145"/>
    </row>
    <row r="6279" spans="1:10" ht="54">
      <c r="A6279" s="558">
        <v>100821</v>
      </c>
      <c r="B6279" s="66" t="s">
        <v>17405</v>
      </c>
      <c r="C6279" s="67" t="s">
        <v>20</v>
      </c>
      <c r="D6279" s="563" t="s">
        <v>15295</v>
      </c>
      <c r="E6279" s="558" t="s">
        <v>2778</v>
      </c>
      <c r="F6279" s="564">
        <v>0</v>
      </c>
      <c r="G6279" s="564">
        <v>0</v>
      </c>
      <c r="H6279" s="145"/>
      <c r="I6279" s="145"/>
      <c r="J6279" s="145"/>
    </row>
    <row r="6280" spans="1:10" ht="67.5">
      <c r="A6280" s="558">
        <v>100846</v>
      </c>
      <c r="B6280" s="66" t="s">
        <v>17405</v>
      </c>
      <c r="C6280" s="67" t="s">
        <v>20</v>
      </c>
      <c r="D6280" s="563" t="s">
        <v>15296</v>
      </c>
      <c r="E6280" s="558" t="s">
        <v>2778</v>
      </c>
      <c r="F6280" s="564">
        <v>0</v>
      </c>
      <c r="G6280" s="564">
        <v>0</v>
      </c>
      <c r="H6280" s="145"/>
      <c r="I6280" s="145"/>
      <c r="J6280" s="145"/>
    </row>
    <row r="6281" spans="1:10" ht="54">
      <c r="A6281" s="558">
        <v>100834</v>
      </c>
      <c r="B6281" s="66" t="s">
        <v>17405</v>
      </c>
      <c r="C6281" s="67" t="s">
        <v>20</v>
      </c>
      <c r="D6281" s="563" t="s">
        <v>15297</v>
      </c>
      <c r="E6281" s="558" t="s">
        <v>2778</v>
      </c>
      <c r="F6281" s="564">
        <v>0</v>
      </c>
      <c r="G6281" s="564">
        <v>0</v>
      </c>
      <c r="H6281" s="145"/>
      <c r="I6281" s="145"/>
      <c r="J6281" s="145"/>
    </row>
    <row r="6282" spans="1:10" ht="54">
      <c r="A6282" s="558">
        <v>100835</v>
      </c>
      <c r="B6282" s="66" t="s">
        <v>17405</v>
      </c>
      <c r="C6282" s="67" t="s">
        <v>20</v>
      </c>
      <c r="D6282" s="563" t="s">
        <v>15298</v>
      </c>
      <c r="E6282" s="558" t="s">
        <v>2778</v>
      </c>
      <c r="F6282" s="564">
        <v>0</v>
      </c>
      <c r="G6282" s="564">
        <v>0</v>
      </c>
      <c r="H6282" s="145"/>
      <c r="I6282" s="145"/>
      <c r="J6282" s="145"/>
    </row>
    <row r="6283" spans="1:10" ht="54">
      <c r="A6283" s="558">
        <v>100836</v>
      </c>
      <c r="B6283" s="66" t="s">
        <v>17405</v>
      </c>
      <c r="C6283" s="67" t="s">
        <v>20</v>
      </c>
      <c r="D6283" s="563" t="s">
        <v>15299</v>
      </c>
      <c r="E6283" s="558" t="s">
        <v>2778</v>
      </c>
      <c r="F6283" s="564">
        <v>0</v>
      </c>
      <c r="G6283" s="564">
        <v>0</v>
      </c>
      <c r="H6283" s="145"/>
      <c r="I6283" s="145"/>
      <c r="J6283" s="145"/>
    </row>
    <row r="6284" spans="1:10" ht="54">
      <c r="A6284" s="558">
        <v>100837</v>
      </c>
      <c r="B6284" s="66" t="s">
        <v>17405</v>
      </c>
      <c r="C6284" s="67" t="s">
        <v>20</v>
      </c>
      <c r="D6284" s="563" t="s">
        <v>15300</v>
      </c>
      <c r="E6284" s="558" t="s">
        <v>2778</v>
      </c>
      <c r="F6284" s="564">
        <v>0</v>
      </c>
      <c r="G6284" s="564">
        <v>0</v>
      </c>
      <c r="H6284" s="145"/>
      <c r="I6284" s="145"/>
      <c r="J6284" s="145"/>
    </row>
    <row r="6285" spans="1:10" ht="54">
      <c r="A6285" s="558">
        <v>100826</v>
      </c>
      <c r="B6285" s="66" t="s">
        <v>17405</v>
      </c>
      <c r="C6285" s="67" t="s">
        <v>20</v>
      </c>
      <c r="D6285" s="563" t="s">
        <v>15301</v>
      </c>
      <c r="E6285" s="558" t="s">
        <v>2778</v>
      </c>
      <c r="F6285" s="564">
        <v>0</v>
      </c>
      <c r="G6285" s="564">
        <v>0</v>
      </c>
      <c r="H6285" s="145"/>
      <c r="I6285" s="145"/>
      <c r="J6285" s="145"/>
    </row>
    <row r="6286" spans="1:10" ht="54">
      <c r="A6286" s="558">
        <v>100827</v>
      </c>
      <c r="B6286" s="66" t="s">
        <v>17405</v>
      </c>
      <c r="C6286" s="67" t="s">
        <v>20</v>
      </c>
      <c r="D6286" s="563" t="s">
        <v>15302</v>
      </c>
      <c r="E6286" s="558" t="s">
        <v>2778</v>
      </c>
      <c r="F6286" s="564">
        <v>0</v>
      </c>
      <c r="G6286" s="564">
        <v>0</v>
      </c>
      <c r="H6286" s="145"/>
      <c r="I6286" s="145"/>
      <c r="J6286" s="145"/>
    </row>
    <row r="6287" spans="1:10" ht="54">
      <c r="A6287" s="558">
        <v>100828</v>
      </c>
      <c r="B6287" s="66" t="s">
        <v>17405</v>
      </c>
      <c r="C6287" s="67" t="s">
        <v>20</v>
      </c>
      <c r="D6287" s="563" t="s">
        <v>15303</v>
      </c>
      <c r="E6287" s="558" t="s">
        <v>2778</v>
      </c>
      <c r="F6287" s="564">
        <v>0</v>
      </c>
      <c r="G6287" s="564">
        <v>0</v>
      </c>
      <c r="H6287" s="145"/>
      <c r="I6287" s="145"/>
      <c r="J6287" s="145"/>
    </row>
    <row r="6288" spans="1:10" ht="54">
      <c r="A6288" s="558">
        <v>100829</v>
      </c>
      <c r="B6288" s="66" t="s">
        <v>17405</v>
      </c>
      <c r="C6288" s="67" t="s">
        <v>20</v>
      </c>
      <c r="D6288" s="563" t="s">
        <v>15304</v>
      </c>
      <c r="E6288" s="558" t="s">
        <v>2778</v>
      </c>
      <c r="F6288" s="564">
        <v>0</v>
      </c>
      <c r="G6288" s="564">
        <v>0</v>
      </c>
      <c r="H6288" s="145"/>
      <c r="I6288" s="145"/>
      <c r="J6288" s="145"/>
    </row>
    <row r="6289" spans="1:10" ht="54">
      <c r="A6289" s="558">
        <v>100830</v>
      </c>
      <c r="B6289" s="66" t="s">
        <v>17405</v>
      </c>
      <c r="C6289" s="67" t="s">
        <v>20</v>
      </c>
      <c r="D6289" s="563" t="s">
        <v>15305</v>
      </c>
      <c r="E6289" s="558" t="s">
        <v>2778</v>
      </c>
      <c r="F6289" s="564">
        <v>0</v>
      </c>
      <c r="G6289" s="564">
        <v>0</v>
      </c>
      <c r="H6289" s="145"/>
      <c r="I6289" s="145"/>
      <c r="J6289" s="145"/>
    </row>
    <row r="6290" spans="1:10" ht="54">
      <c r="A6290" s="558">
        <v>100831</v>
      </c>
      <c r="B6290" s="66" t="s">
        <v>17405</v>
      </c>
      <c r="C6290" s="67" t="s">
        <v>20</v>
      </c>
      <c r="D6290" s="563" t="s">
        <v>15306</v>
      </c>
      <c r="E6290" s="558" t="s">
        <v>2778</v>
      </c>
      <c r="F6290" s="564">
        <v>0</v>
      </c>
      <c r="G6290" s="564">
        <v>0</v>
      </c>
      <c r="H6290" s="145"/>
      <c r="I6290" s="145"/>
      <c r="J6290" s="145"/>
    </row>
    <row r="6291" spans="1:10" ht="54">
      <c r="A6291" s="558">
        <v>100832</v>
      </c>
      <c r="B6291" s="66" t="s">
        <v>17405</v>
      </c>
      <c r="C6291" s="67" t="s">
        <v>20</v>
      </c>
      <c r="D6291" s="563" t="s">
        <v>15307</v>
      </c>
      <c r="E6291" s="558" t="s">
        <v>2778</v>
      </c>
      <c r="F6291" s="564">
        <v>0</v>
      </c>
      <c r="G6291" s="564">
        <v>0</v>
      </c>
      <c r="H6291" s="145"/>
      <c r="I6291" s="145"/>
      <c r="J6291" s="145"/>
    </row>
    <row r="6292" spans="1:10" ht="54">
      <c r="A6292" s="558">
        <v>100833</v>
      </c>
      <c r="B6292" s="66" t="s">
        <v>17405</v>
      </c>
      <c r="C6292" s="67" t="s">
        <v>20</v>
      </c>
      <c r="D6292" s="563" t="s">
        <v>15308</v>
      </c>
      <c r="E6292" s="558" t="s">
        <v>2778</v>
      </c>
      <c r="F6292" s="564">
        <v>0</v>
      </c>
      <c r="G6292" s="564">
        <v>0</v>
      </c>
      <c r="H6292" s="145"/>
      <c r="I6292" s="145"/>
      <c r="J6292" s="145"/>
    </row>
    <row r="6293" spans="1:10" ht="54">
      <c r="A6293" s="558">
        <v>100790</v>
      </c>
      <c r="B6293" s="66" t="s">
        <v>17405</v>
      </c>
      <c r="C6293" s="67" t="s">
        <v>20</v>
      </c>
      <c r="D6293" s="563" t="s">
        <v>15309</v>
      </c>
      <c r="E6293" s="558" t="s">
        <v>2778</v>
      </c>
      <c r="F6293" s="564">
        <v>0</v>
      </c>
      <c r="G6293" s="564">
        <v>0</v>
      </c>
      <c r="H6293" s="145"/>
      <c r="I6293" s="145"/>
      <c r="J6293" s="145"/>
    </row>
    <row r="6294" spans="1:10" ht="54">
      <c r="A6294" s="558">
        <v>100789</v>
      </c>
      <c r="B6294" s="66" t="s">
        <v>17405</v>
      </c>
      <c r="C6294" s="67" t="s">
        <v>20</v>
      </c>
      <c r="D6294" s="563" t="s">
        <v>15310</v>
      </c>
      <c r="E6294" s="558" t="s">
        <v>2778</v>
      </c>
      <c r="F6294" s="564">
        <v>0</v>
      </c>
      <c r="G6294" s="564">
        <v>0</v>
      </c>
      <c r="H6294" s="145"/>
      <c r="I6294" s="145"/>
      <c r="J6294" s="145"/>
    </row>
    <row r="6295" spans="1:10" ht="54">
      <c r="A6295" s="558">
        <v>100788</v>
      </c>
      <c r="B6295" s="66" t="s">
        <v>17405</v>
      </c>
      <c r="C6295" s="67" t="s">
        <v>20</v>
      </c>
      <c r="D6295" s="563" t="s">
        <v>1120</v>
      </c>
      <c r="E6295" s="558" t="s">
        <v>2778</v>
      </c>
      <c r="F6295" s="564">
        <v>773.06</v>
      </c>
      <c r="G6295" s="564">
        <v>789.38</v>
      </c>
      <c r="H6295" s="145"/>
      <c r="I6295" s="145"/>
      <c r="J6295" s="145"/>
    </row>
    <row r="6296" spans="1:10" ht="54">
      <c r="A6296" s="558">
        <v>100811</v>
      </c>
      <c r="B6296" s="66" t="s">
        <v>17405</v>
      </c>
      <c r="C6296" s="67" t="s">
        <v>20</v>
      </c>
      <c r="D6296" s="563" t="s">
        <v>15311</v>
      </c>
      <c r="E6296" s="558" t="s">
        <v>2778</v>
      </c>
      <c r="F6296" s="564">
        <v>0</v>
      </c>
      <c r="G6296" s="564">
        <v>0</v>
      </c>
      <c r="H6296" s="145"/>
      <c r="I6296" s="145"/>
      <c r="J6296" s="145"/>
    </row>
    <row r="6297" spans="1:10" ht="54">
      <c r="A6297" s="558">
        <v>100812</v>
      </c>
      <c r="B6297" s="66" t="s">
        <v>17405</v>
      </c>
      <c r="C6297" s="67" t="s">
        <v>20</v>
      </c>
      <c r="D6297" s="563" t="s">
        <v>15312</v>
      </c>
      <c r="E6297" s="558" t="s">
        <v>2778</v>
      </c>
      <c r="F6297" s="564">
        <v>0</v>
      </c>
      <c r="G6297" s="564">
        <v>0</v>
      </c>
      <c r="H6297" s="145"/>
      <c r="I6297" s="145"/>
      <c r="J6297" s="145"/>
    </row>
    <row r="6298" spans="1:10" ht="54">
      <c r="A6298" s="558">
        <v>100813</v>
      </c>
      <c r="B6298" s="66" t="s">
        <v>17405</v>
      </c>
      <c r="C6298" s="67" t="s">
        <v>20</v>
      </c>
      <c r="D6298" s="563" t="s">
        <v>15313</v>
      </c>
      <c r="E6298" s="558" t="s">
        <v>2778</v>
      </c>
      <c r="F6298" s="564">
        <v>0</v>
      </c>
      <c r="G6298" s="564">
        <v>0</v>
      </c>
      <c r="H6298" s="145"/>
      <c r="I6298" s="145"/>
      <c r="J6298" s="145"/>
    </row>
    <row r="6299" spans="1:10" ht="45">
      <c r="A6299" s="558">
        <v>100814</v>
      </c>
      <c r="B6299" s="66" t="s">
        <v>17405</v>
      </c>
      <c r="C6299" s="67" t="s">
        <v>20</v>
      </c>
      <c r="D6299" s="563" t="s">
        <v>15314</v>
      </c>
      <c r="E6299" s="558" t="s">
        <v>2778</v>
      </c>
      <c r="F6299" s="564">
        <v>0</v>
      </c>
      <c r="G6299" s="564">
        <v>0</v>
      </c>
      <c r="H6299" s="145"/>
      <c r="I6299" s="145"/>
      <c r="J6299" s="145"/>
    </row>
    <row r="6300" spans="1:10" ht="45">
      <c r="A6300" s="558">
        <v>100815</v>
      </c>
      <c r="B6300" s="66" t="s">
        <v>17405</v>
      </c>
      <c r="C6300" s="67" t="s">
        <v>20</v>
      </c>
      <c r="D6300" s="563" t="s">
        <v>15315</v>
      </c>
      <c r="E6300" s="558" t="s">
        <v>2778</v>
      </c>
      <c r="F6300" s="564">
        <v>0</v>
      </c>
      <c r="G6300" s="564">
        <v>0</v>
      </c>
      <c r="H6300" s="145"/>
      <c r="I6300" s="145"/>
      <c r="J6300" s="145"/>
    </row>
    <row r="6301" spans="1:10" ht="45">
      <c r="A6301" s="558">
        <v>100816</v>
      </c>
      <c r="B6301" s="66" t="s">
        <v>17405</v>
      </c>
      <c r="C6301" s="67" t="s">
        <v>20</v>
      </c>
      <c r="D6301" s="563" t="s">
        <v>15316</v>
      </c>
      <c r="E6301" s="558" t="s">
        <v>2778</v>
      </c>
      <c r="F6301" s="564">
        <v>0</v>
      </c>
      <c r="G6301" s="564">
        <v>0</v>
      </c>
      <c r="H6301" s="145"/>
      <c r="I6301" s="145"/>
      <c r="J6301" s="145"/>
    </row>
    <row r="6302" spans="1:10" ht="45">
      <c r="A6302" s="558">
        <v>100817</v>
      </c>
      <c r="B6302" s="66" t="s">
        <v>17405</v>
      </c>
      <c r="C6302" s="67" t="s">
        <v>20</v>
      </c>
      <c r="D6302" s="563" t="s">
        <v>15317</v>
      </c>
      <c r="E6302" s="558" t="s">
        <v>2778</v>
      </c>
      <c r="F6302" s="564">
        <v>0</v>
      </c>
      <c r="G6302" s="564">
        <v>0</v>
      </c>
      <c r="H6302" s="145"/>
      <c r="I6302" s="145"/>
      <c r="J6302" s="145"/>
    </row>
    <row r="6303" spans="1:10" ht="54">
      <c r="A6303" s="558">
        <v>100795</v>
      </c>
      <c r="B6303" s="66" t="s">
        <v>17405</v>
      </c>
      <c r="C6303" s="67" t="s">
        <v>20</v>
      </c>
      <c r="D6303" s="563" t="s">
        <v>15318</v>
      </c>
      <c r="E6303" s="558" t="s">
        <v>6</v>
      </c>
      <c r="F6303" s="564">
        <v>0</v>
      </c>
      <c r="G6303" s="564">
        <v>0</v>
      </c>
      <c r="H6303" s="145"/>
      <c r="I6303" s="145"/>
      <c r="J6303" s="145"/>
    </row>
    <row r="6304" spans="1:10" ht="45">
      <c r="A6304" s="558">
        <v>100842</v>
      </c>
      <c r="B6304" s="66" t="s">
        <v>17405</v>
      </c>
      <c r="C6304" s="67" t="s">
        <v>20</v>
      </c>
      <c r="D6304" s="563" t="s">
        <v>15319</v>
      </c>
      <c r="E6304" s="558" t="s">
        <v>6</v>
      </c>
      <c r="F6304" s="564">
        <v>0</v>
      </c>
      <c r="G6304" s="564">
        <v>0</v>
      </c>
      <c r="H6304" s="145"/>
      <c r="I6304" s="145"/>
      <c r="J6304" s="145"/>
    </row>
    <row r="6305" spans="1:10" ht="54">
      <c r="A6305" s="558">
        <v>100796</v>
      </c>
      <c r="B6305" s="66" t="s">
        <v>17405</v>
      </c>
      <c r="C6305" s="67" t="s">
        <v>20</v>
      </c>
      <c r="D6305" s="563" t="s">
        <v>15320</v>
      </c>
      <c r="E6305" s="558" t="s">
        <v>6</v>
      </c>
      <c r="F6305" s="564">
        <v>0</v>
      </c>
      <c r="G6305" s="564">
        <v>0</v>
      </c>
      <c r="H6305" s="145"/>
      <c r="I6305" s="145"/>
      <c r="J6305" s="145"/>
    </row>
    <row r="6306" spans="1:10" ht="45">
      <c r="A6306" s="558">
        <v>100843</v>
      </c>
      <c r="B6306" s="66" t="s">
        <v>17405</v>
      </c>
      <c r="C6306" s="67" t="s">
        <v>20</v>
      </c>
      <c r="D6306" s="563" t="s">
        <v>15321</v>
      </c>
      <c r="E6306" s="558" t="s">
        <v>6</v>
      </c>
      <c r="F6306" s="564">
        <v>0</v>
      </c>
      <c r="G6306" s="564">
        <v>0</v>
      </c>
      <c r="H6306" s="145"/>
      <c r="I6306" s="145"/>
      <c r="J6306" s="145"/>
    </row>
    <row r="6307" spans="1:10" ht="45">
      <c r="A6307" s="558">
        <v>100844</v>
      </c>
      <c r="B6307" s="66" t="s">
        <v>17405</v>
      </c>
      <c r="C6307" s="67" t="s">
        <v>20</v>
      </c>
      <c r="D6307" s="563" t="s">
        <v>15322</v>
      </c>
      <c r="E6307" s="558" t="s">
        <v>6</v>
      </c>
      <c r="F6307" s="564">
        <v>0</v>
      </c>
      <c r="G6307" s="564">
        <v>0</v>
      </c>
      <c r="H6307" s="145"/>
      <c r="I6307" s="145"/>
      <c r="J6307" s="145"/>
    </row>
    <row r="6308" spans="1:10" ht="54">
      <c r="A6308" s="558">
        <v>100797</v>
      </c>
      <c r="B6308" s="66" t="s">
        <v>17405</v>
      </c>
      <c r="C6308" s="67" t="s">
        <v>20</v>
      </c>
      <c r="D6308" s="563" t="s">
        <v>15323</v>
      </c>
      <c r="E6308" s="558" t="s">
        <v>6</v>
      </c>
      <c r="F6308" s="564">
        <v>0</v>
      </c>
      <c r="G6308" s="564">
        <v>0</v>
      </c>
      <c r="H6308" s="145"/>
      <c r="I6308" s="145"/>
      <c r="J6308" s="145"/>
    </row>
    <row r="6309" spans="1:10" ht="54">
      <c r="A6309" s="558">
        <v>100798</v>
      </c>
      <c r="B6309" s="66" t="s">
        <v>17405</v>
      </c>
      <c r="C6309" s="67" t="s">
        <v>20</v>
      </c>
      <c r="D6309" s="563" t="s">
        <v>15324</v>
      </c>
      <c r="E6309" s="558" t="s">
        <v>6</v>
      </c>
      <c r="F6309" s="564">
        <v>0</v>
      </c>
      <c r="G6309" s="564">
        <v>0</v>
      </c>
      <c r="H6309" s="145"/>
      <c r="I6309" s="145"/>
      <c r="J6309" s="145"/>
    </row>
    <row r="6310" spans="1:10" ht="45">
      <c r="A6310" s="558">
        <v>100845</v>
      </c>
      <c r="B6310" s="66" t="s">
        <v>17405</v>
      </c>
      <c r="C6310" s="67" t="s">
        <v>20</v>
      </c>
      <c r="D6310" s="563" t="s">
        <v>15325</v>
      </c>
      <c r="E6310" s="558" t="s">
        <v>6</v>
      </c>
      <c r="F6310" s="564">
        <v>0</v>
      </c>
      <c r="G6310" s="564">
        <v>0</v>
      </c>
      <c r="H6310" s="145"/>
      <c r="I6310" s="145"/>
      <c r="J6310" s="145"/>
    </row>
    <row r="6311" spans="1:10" ht="54">
      <c r="A6311" s="558">
        <v>100799</v>
      </c>
      <c r="B6311" s="66" t="s">
        <v>17405</v>
      </c>
      <c r="C6311" s="67" t="s">
        <v>20</v>
      </c>
      <c r="D6311" s="563" t="s">
        <v>4283</v>
      </c>
      <c r="E6311" s="558" t="s">
        <v>6</v>
      </c>
      <c r="F6311" s="564">
        <v>17.98</v>
      </c>
      <c r="G6311" s="564">
        <v>18.7</v>
      </c>
      <c r="H6311" s="145"/>
      <c r="I6311" s="145"/>
      <c r="J6311" s="145"/>
    </row>
    <row r="6312" spans="1:10" ht="54">
      <c r="A6312" s="558">
        <v>100807</v>
      </c>
      <c r="B6312" s="66" t="s">
        <v>17405</v>
      </c>
      <c r="C6312" s="67" t="s">
        <v>20</v>
      </c>
      <c r="D6312" s="563" t="s">
        <v>4287</v>
      </c>
      <c r="E6312" s="558" t="s">
        <v>6</v>
      </c>
      <c r="F6312" s="564">
        <v>23.63</v>
      </c>
      <c r="G6312" s="564">
        <v>24.86</v>
      </c>
      <c r="H6312" s="145"/>
      <c r="I6312" s="145"/>
      <c r="J6312" s="145"/>
    </row>
    <row r="6313" spans="1:10" ht="54">
      <c r="A6313" s="558">
        <v>100800</v>
      </c>
      <c r="B6313" s="66" t="s">
        <v>17405</v>
      </c>
      <c r="C6313" s="67" t="s">
        <v>20</v>
      </c>
      <c r="D6313" s="563" t="s">
        <v>4284</v>
      </c>
      <c r="E6313" s="558" t="s">
        <v>6</v>
      </c>
      <c r="F6313" s="564">
        <v>25.7</v>
      </c>
      <c r="G6313" s="564">
        <v>26.56</v>
      </c>
      <c r="H6313" s="145"/>
      <c r="I6313" s="145"/>
      <c r="J6313" s="145"/>
    </row>
    <row r="6314" spans="1:10" ht="54">
      <c r="A6314" s="558">
        <v>100808</v>
      </c>
      <c r="B6314" s="66" t="s">
        <v>17405</v>
      </c>
      <c r="C6314" s="67" t="s">
        <v>20</v>
      </c>
      <c r="D6314" s="563" t="s">
        <v>4288</v>
      </c>
      <c r="E6314" s="558" t="s">
        <v>6</v>
      </c>
      <c r="F6314" s="564">
        <v>32.409999999999997</v>
      </c>
      <c r="G6314" s="564">
        <v>33.86</v>
      </c>
      <c r="H6314" s="145"/>
      <c r="I6314" s="145"/>
      <c r="J6314" s="145"/>
    </row>
    <row r="6315" spans="1:10" ht="54">
      <c r="A6315" s="558">
        <v>100801</v>
      </c>
      <c r="B6315" s="66" t="s">
        <v>17405</v>
      </c>
      <c r="C6315" s="67" t="s">
        <v>20</v>
      </c>
      <c r="D6315" s="563" t="s">
        <v>4285</v>
      </c>
      <c r="E6315" s="558" t="s">
        <v>6</v>
      </c>
      <c r="F6315" s="564">
        <v>33.71</v>
      </c>
      <c r="G6315" s="564">
        <v>34.72</v>
      </c>
      <c r="H6315" s="145"/>
      <c r="I6315" s="145"/>
      <c r="J6315" s="145"/>
    </row>
    <row r="6316" spans="1:10" ht="54">
      <c r="A6316" s="558">
        <v>100809</v>
      </c>
      <c r="B6316" s="66" t="s">
        <v>17405</v>
      </c>
      <c r="C6316" s="67" t="s">
        <v>20</v>
      </c>
      <c r="D6316" s="563" t="s">
        <v>4289</v>
      </c>
      <c r="E6316" s="558" t="s">
        <v>6</v>
      </c>
      <c r="F6316" s="564">
        <v>41.73</v>
      </c>
      <c r="G6316" s="564">
        <v>43.47</v>
      </c>
      <c r="H6316" s="145"/>
      <c r="I6316" s="145"/>
      <c r="J6316" s="145"/>
    </row>
    <row r="6317" spans="1:10" ht="54">
      <c r="A6317" s="558">
        <v>100802</v>
      </c>
      <c r="B6317" s="66" t="s">
        <v>17405</v>
      </c>
      <c r="C6317" s="67" t="s">
        <v>20</v>
      </c>
      <c r="D6317" s="563" t="s">
        <v>4286</v>
      </c>
      <c r="E6317" s="558" t="s">
        <v>6</v>
      </c>
      <c r="F6317" s="564">
        <v>45.04</v>
      </c>
      <c r="G6317" s="564">
        <v>46.27</v>
      </c>
      <c r="H6317" s="145"/>
      <c r="I6317" s="145"/>
      <c r="J6317" s="145"/>
    </row>
    <row r="6318" spans="1:10" ht="54">
      <c r="A6318" s="558">
        <v>100810</v>
      </c>
      <c r="B6318" s="66" t="s">
        <v>17405</v>
      </c>
      <c r="C6318" s="67" t="s">
        <v>20</v>
      </c>
      <c r="D6318" s="563" t="s">
        <v>4290</v>
      </c>
      <c r="E6318" s="558" t="s">
        <v>6</v>
      </c>
      <c r="F6318" s="564">
        <v>54.9</v>
      </c>
      <c r="G6318" s="564">
        <v>57.02</v>
      </c>
      <c r="H6318" s="145"/>
      <c r="I6318" s="145"/>
      <c r="J6318" s="145"/>
    </row>
    <row r="6319" spans="1:10" ht="45">
      <c r="A6319" s="558">
        <v>100791</v>
      </c>
      <c r="B6319" s="66" t="s">
        <v>17405</v>
      </c>
      <c r="C6319" s="67" t="s">
        <v>20</v>
      </c>
      <c r="D6319" s="563" t="s">
        <v>1121</v>
      </c>
      <c r="E6319" s="558" t="s">
        <v>6</v>
      </c>
      <c r="F6319" s="564">
        <v>17.489999999999998</v>
      </c>
      <c r="G6319" s="564">
        <v>18.18</v>
      </c>
      <c r="H6319" s="145"/>
      <c r="I6319" s="145"/>
      <c r="J6319" s="145"/>
    </row>
    <row r="6320" spans="1:10" ht="45">
      <c r="A6320" s="558">
        <v>100803</v>
      </c>
      <c r="B6320" s="66" t="s">
        <v>17405</v>
      </c>
      <c r="C6320" s="67" t="s">
        <v>20</v>
      </c>
      <c r="D6320" s="563" t="s">
        <v>1125</v>
      </c>
      <c r="E6320" s="558" t="s">
        <v>6</v>
      </c>
      <c r="F6320" s="564">
        <v>16.5</v>
      </c>
      <c r="G6320" s="564">
        <v>17.100000000000001</v>
      </c>
      <c r="H6320" s="145"/>
      <c r="I6320" s="145"/>
      <c r="J6320" s="145"/>
    </row>
    <row r="6321" spans="1:10" ht="45">
      <c r="A6321" s="558">
        <v>100792</v>
      </c>
      <c r="B6321" s="66" t="s">
        <v>17405</v>
      </c>
      <c r="C6321" s="67" t="s">
        <v>20</v>
      </c>
      <c r="D6321" s="563" t="s">
        <v>1122</v>
      </c>
      <c r="E6321" s="558" t="s">
        <v>6</v>
      </c>
      <c r="F6321" s="564">
        <v>25.22</v>
      </c>
      <c r="G6321" s="564">
        <v>26.03</v>
      </c>
      <c r="H6321" s="145"/>
      <c r="I6321" s="145"/>
      <c r="J6321" s="145"/>
    </row>
    <row r="6322" spans="1:10" ht="45">
      <c r="A6322" s="558">
        <v>100804</v>
      </c>
      <c r="B6322" s="66" t="s">
        <v>17405</v>
      </c>
      <c r="C6322" s="67" t="s">
        <v>20</v>
      </c>
      <c r="D6322" s="563" t="s">
        <v>1126</v>
      </c>
      <c r="E6322" s="558" t="s">
        <v>6</v>
      </c>
      <c r="F6322" s="564">
        <v>24.04</v>
      </c>
      <c r="G6322" s="564">
        <v>24.75</v>
      </c>
      <c r="H6322" s="145"/>
      <c r="I6322" s="145"/>
      <c r="J6322" s="145"/>
    </row>
    <row r="6323" spans="1:10" ht="45">
      <c r="A6323" s="558">
        <v>100793</v>
      </c>
      <c r="B6323" s="66" t="s">
        <v>17405</v>
      </c>
      <c r="C6323" s="67" t="s">
        <v>20</v>
      </c>
      <c r="D6323" s="563" t="s">
        <v>1123</v>
      </c>
      <c r="E6323" s="558" t="s">
        <v>6</v>
      </c>
      <c r="F6323" s="564">
        <v>33.229999999999997</v>
      </c>
      <c r="G6323" s="564">
        <v>34.19</v>
      </c>
      <c r="H6323" s="145"/>
      <c r="I6323" s="145"/>
      <c r="J6323" s="145"/>
    </row>
    <row r="6324" spans="1:10" ht="45">
      <c r="A6324" s="558">
        <v>100805</v>
      </c>
      <c r="B6324" s="66" t="s">
        <v>17405</v>
      </c>
      <c r="C6324" s="67" t="s">
        <v>20</v>
      </c>
      <c r="D6324" s="563" t="s">
        <v>1127</v>
      </c>
      <c r="E6324" s="558" t="s">
        <v>6</v>
      </c>
      <c r="F6324" s="564">
        <v>31.82</v>
      </c>
      <c r="G6324" s="564">
        <v>32.659999999999997</v>
      </c>
      <c r="H6324" s="145"/>
      <c r="I6324" s="145"/>
      <c r="J6324" s="145"/>
    </row>
    <row r="6325" spans="1:10" ht="45">
      <c r="A6325" s="558">
        <v>100794</v>
      </c>
      <c r="B6325" s="66" t="s">
        <v>17405</v>
      </c>
      <c r="C6325" s="67" t="s">
        <v>20</v>
      </c>
      <c r="D6325" s="563" t="s">
        <v>1124</v>
      </c>
      <c r="E6325" s="558" t="s">
        <v>6</v>
      </c>
      <c r="F6325" s="564">
        <v>44.55</v>
      </c>
      <c r="G6325" s="564">
        <v>45.74</v>
      </c>
      <c r="H6325" s="145"/>
      <c r="I6325" s="145"/>
      <c r="J6325" s="145"/>
    </row>
    <row r="6326" spans="1:10" ht="45">
      <c r="A6326" s="558">
        <v>100806</v>
      </c>
      <c r="B6326" s="66" t="s">
        <v>17405</v>
      </c>
      <c r="C6326" s="67" t="s">
        <v>20</v>
      </c>
      <c r="D6326" s="563" t="s">
        <v>1128</v>
      </c>
      <c r="E6326" s="558" t="s">
        <v>6</v>
      </c>
      <c r="F6326" s="564">
        <v>42.82</v>
      </c>
      <c r="G6326" s="564">
        <v>43.86</v>
      </c>
      <c r="H6326" s="145"/>
      <c r="I6326" s="145"/>
      <c r="J6326" s="145"/>
    </row>
    <row r="6327" spans="1:10" ht="45">
      <c r="A6327" s="558">
        <v>100838</v>
      </c>
      <c r="B6327" s="66" t="s">
        <v>17405</v>
      </c>
      <c r="C6327" s="67" t="s">
        <v>20</v>
      </c>
      <c r="D6327" s="563" t="s">
        <v>15326</v>
      </c>
      <c r="E6327" s="558" t="s">
        <v>2778</v>
      </c>
      <c r="F6327" s="564">
        <v>0</v>
      </c>
      <c r="G6327" s="564">
        <v>0</v>
      </c>
      <c r="H6327" s="145"/>
      <c r="I6327" s="145"/>
      <c r="J6327" s="145"/>
    </row>
    <row r="6328" spans="1:10" ht="45">
      <c r="A6328" s="558">
        <v>100839</v>
      </c>
      <c r="B6328" s="66" t="s">
        <v>17405</v>
      </c>
      <c r="C6328" s="67" t="s">
        <v>20</v>
      </c>
      <c r="D6328" s="563" t="s">
        <v>15327</v>
      </c>
      <c r="E6328" s="558" t="s">
        <v>2778</v>
      </c>
      <c r="F6328" s="564">
        <v>0</v>
      </c>
      <c r="G6328" s="564">
        <v>0</v>
      </c>
      <c r="H6328" s="145"/>
      <c r="I6328" s="145"/>
      <c r="J6328" s="145"/>
    </row>
    <row r="6329" spans="1:10" ht="45">
      <c r="A6329" s="558">
        <v>100840</v>
      </c>
      <c r="B6329" s="66" t="s">
        <v>17405</v>
      </c>
      <c r="C6329" s="67" t="s">
        <v>20</v>
      </c>
      <c r="D6329" s="563" t="s">
        <v>15328</v>
      </c>
      <c r="E6329" s="558" t="s">
        <v>2778</v>
      </c>
      <c r="F6329" s="564">
        <v>0</v>
      </c>
      <c r="G6329" s="564">
        <v>0</v>
      </c>
      <c r="H6329" s="145"/>
      <c r="I6329" s="145"/>
      <c r="J6329" s="145"/>
    </row>
    <row r="6330" spans="1:10" ht="45">
      <c r="A6330" s="558">
        <v>100841</v>
      </c>
      <c r="B6330" s="66" t="s">
        <v>17405</v>
      </c>
      <c r="C6330" s="67" t="s">
        <v>20</v>
      </c>
      <c r="D6330" s="563" t="s">
        <v>15329</v>
      </c>
      <c r="E6330" s="558" t="s">
        <v>2778</v>
      </c>
      <c r="F6330" s="564">
        <v>0</v>
      </c>
      <c r="G6330" s="564">
        <v>0</v>
      </c>
      <c r="H6330" s="145"/>
      <c r="I6330" s="145"/>
      <c r="J6330" s="145"/>
    </row>
    <row r="6331" spans="1:10" ht="45">
      <c r="A6331" s="558">
        <v>103283</v>
      </c>
      <c r="B6331" s="66" t="s">
        <v>17405</v>
      </c>
      <c r="C6331" s="67" t="s">
        <v>20</v>
      </c>
      <c r="D6331" s="563" t="s">
        <v>15330</v>
      </c>
      <c r="E6331" s="558" t="s">
        <v>2778</v>
      </c>
      <c r="F6331" s="564">
        <v>0</v>
      </c>
      <c r="G6331" s="564">
        <v>0</v>
      </c>
      <c r="H6331" s="145"/>
      <c r="I6331" s="145"/>
      <c r="J6331" s="145"/>
    </row>
    <row r="6332" spans="1:10" ht="45">
      <c r="A6332" s="558">
        <v>103284</v>
      </c>
      <c r="B6332" s="66" t="s">
        <v>17405</v>
      </c>
      <c r="C6332" s="67" t="s">
        <v>20</v>
      </c>
      <c r="D6332" s="563" t="s">
        <v>15331</v>
      </c>
      <c r="E6332" s="558" t="s">
        <v>2778</v>
      </c>
      <c r="F6332" s="564">
        <v>0</v>
      </c>
      <c r="G6332" s="564">
        <v>0</v>
      </c>
      <c r="H6332" s="145"/>
      <c r="I6332" s="145"/>
      <c r="J6332" s="145"/>
    </row>
    <row r="6333" spans="1:10" ht="45">
      <c r="A6333" s="558">
        <v>103282</v>
      </c>
      <c r="B6333" s="66" t="s">
        <v>17405</v>
      </c>
      <c r="C6333" s="67" t="s">
        <v>20</v>
      </c>
      <c r="D6333" s="563" t="s">
        <v>15332</v>
      </c>
      <c r="E6333" s="558" t="s">
        <v>2778</v>
      </c>
      <c r="F6333" s="564">
        <v>0</v>
      </c>
      <c r="G6333" s="564">
        <v>0</v>
      </c>
      <c r="H6333" s="145"/>
      <c r="I6333" s="145"/>
      <c r="J6333" s="145"/>
    </row>
    <row r="6334" spans="1:10" ht="45">
      <c r="A6334" s="558">
        <v>103279</v>
      </c>
      <c r="B6334" s="66" t="s">
        <v>17405</v>
      </c>
      <c r="C6334" s="67" t="s">
        <v>20</v>
      </c>
      <c r="D6334" s="563" t="s">
        <v>15333</v>
      </c>
      <c r="E6334" s="558" t="s">
        <v>2778</v>
      </c>
      <c r="F6334" s="564">
        <v>0</v>
      </c>
      <c r="G6334" s="564">
        <v>0</v>
      </c>
      <c r="H6334" s="145"/>
      <c r="I6334" s="145"/>
      <c r="J6334" s="145"/>
    </row>
    <row r="6335" spans="1:10" ht="45">
      <c r="A6335" s="558">
        <v>103280</v>
      </c>
      <c r="B6335" s="66" t="s">
        <v>17405</v>
      </c>
      <c r="C6335" s="67" t="s">
        <v>20</v>
      </c>
      <c r="D6335" s="563" t="s">
        <v>15334</v>
      </c>
      <c r="E6335" s="558" t="s">
        <v>2778</v>
      </c>
      <c r="F6335" s="564">
        <v>0</v>
      </c>
      <c r="G6335" s="564">
        <v>0</v>
      </c>
      <c r="H6335" s="145"/>
      <c r="I6335" s="145"/>
      <c r="J6335" s="145"/>
    </row>
    <row r="6336" spans="1:10" ht="45">
      <c r="A6336" s="558">
        <v>103281</v>
      </c>
      <c r="B6336" s="66" t="s">
        <v>17405</v>
      </c>
      <c r="C6336" s="67" t="s">
        <v>20</v>
      </c>
      <c r="D6336" s="563" t="s">
        <v>15335</v>
      </c>
      <c r="E6336" s="558" t="s">
        <v>2778</v>
      </c>
      <c r="F6336" s="564">
        <v>0</v>
      </c>
      <c r="G6336" s="564">
        <v>0</v>
      </c>
      <c r="H6336" s="145"/>
      <c r="I6336" s="145"/>
      <c r="J6336" s="145"/>
    </row>
    <row r="6337" spans="1:10" ht="45">
      <c r="A6337" s="558">
        <v>103247</v>
      </c>
      <c r="B6337" s="66" t="s">
        <v>17405</v>
      </c>
      <c r="C6337" s="67" t="s">
        <v>20</v>
      </c>
      <c r="D6337" s="563" t="s">
        <v>6233</v>
      </c>
      <c r="E6337" s="558" t="s">
        <v>2778</v>
      </c>
      <c r="F6337" s="564">
        <v>2888.56</v>
      </c>
      <c r="G6337" s="564">
        <v>2898.87</v>
      </c>
      <c r="H6337" s="145"/>
      <c r="I6337" s="145"/>
      <c r="J6337" s="145"/>
    </row>
    <row r="6338" spans="1:10" ht="45">
      <c r="A6338" s="558">
        <v>103250</v>
      </c>
      <c r="B6338" s="66" t="s">
        <v>17405</v>
      </c>
      <c r="C6338" s="67" t="s">
        <v>20</v>
      </c>
      <c r="D6338" s="563" t="s">
        <v>6236</v>
      </c>
      <c r="E6338" s="558" t="s">
        <v>2778</v>
      </c>
      <c r="F6338" s="564">
        <v>4203.78</v>
      </c>
      <c r="G6338" s="564">
        <v>4214.93</v>
      </c>
      <c r="H6338" s="145"/>
      <c r="I6338" s="145"/>
      <c r="J6338" s="145"/>
    </row>
    <row r="6339" spans="1:10" ht="45">
      <c r="A6339" s="558">
        <v>103253</v>
      </c>
      <c r="B6339" s="66" t="s">
        <v>17405</v>
      </c>
      <c r="C6339" s="67" t="s">
        <v>20</v>
      </c>
      <c r="D6339" s="563" t="s">
        <v>6239</v>
      </c>
      <c r="E6339" s="558" t="s">
        <v>2778</v>
      </c>
      <c r="F6339" s="564">
        <v>5737.77</v>
      </c>
      <c r="G6339" s="564">
        <v>5749.42</v>
      </c>
      <c r="H6339" s="145"/>
      <c r="I6339" s="145"/>
      <c r="J6339" s="145"/>
    </row>
    <row r="6340" spans="1:10" ht="45">
      <c r="A6340" s="558">
        <v>103244</v>
      </c>
      <c r="B6340" s="66" t="s">
        <v>17405</v>
      </c>
      <c r="C6340" s="67" t="s">
        <v>20</v>
      </c>
      <c r="D6340" s="563" t="s">
        <v>6230</v>
      </c>
      <c r="E6340" s="558" t="s">
        <v>2778</v>
      </c>
      <c r="F6340" s="564">
        <v>2600.5</v>
      </c>
      <c r="G6340" s="564">
        <v>2610.81</v>
      </c>
      <c r="H6340" s="145"/>
      <c r="I6340" s="145"/>
      <c r="J6340" s="145"/>
    </row>
    <row r="6341" spans="1:10" ht="45">
      <c r="A6341" s="558">
        <v>103256</v>
      </c>
      <c r="B6341" s="66" t="s">
        <v>17405</v>
      </c>
      <c r="C6341" s="67" t="s">
        <v>20</v>
      </c>
      <c r="D6341" s="563" t="s">
        <v>8047</v>
      </c>
      <c r="E6341" s="558" t="s">
        <v>2778</v>
      </c>
      <c r="F6341" s="564">
        <v>10667.54</v>
      </c>
      <c r="G6341" s="564">
        <v>10684.64</v>
      </c>
      <c r="H6341" s="145"/>
      <c r="I6341" s="145"/>
      <c r="J6341" s="145"/>
    </row>
    <row r="6342" spans="1:10" ht="45">
      <c r="A6342" s="558">
        <v>103258</v>
      </c>
      <c r="B6342" s="66" t="s">
        <v>17405</v>
      </c>
      <c r="C6342" s="67" t="s">
        <v>20</v>
      </c>
      <c r="D6342" s="563" t="s">
        <v>8049</v>
      </c>
      <c r="E6342" s="558" t="s">
        <v>2778</v>
      </c>
      <c r="F6342" s="564">
        <v>11928.81</v>
      </c>
      <c r="G6342" s="564">
        <v>11946.38</v>
      </c>
      <c r="H6342" s="145"/>
      <c r="I6342" s="145"/>
      <c r="J6342" s="145"/>
    </row>
    <row r="6343" spans="1:10" ht="45">
      <c r="A6343" s="558">
        <v>103260</v>
      </c>
      <c r="B6343" s="66" t="s">
        <v>17405</v>
      </c>
      <c r="C6343" s="67" t="s">
        <v>20</v>
      </c>
      <c r="D6343" s="563" t="s">
        <v>8051</v>
      </c>
      <c r="E6343" s="558" t="s">
        <v>2778</v>
      </c>
      <c r="F6343" s="564">
        <v>6589.27</v>
      </c>
      <c r="G6343" s="564">
        <v>6606.84</v>
      </c>
      <c r="H6343" s="145"/>
      <c r="I6343" s="145"/>
      <c r="J6343" s="145"/>
    </row>
    <row r="6344" spans="1:10" ht="45">
      <c r="A6344" s="558">
        <v>103261</v>
      </c>
      <c r="B6344" s="66" t="s">
        <v>17405</v>
      </c>
      <c r="C6344" s="67" t="s">
        <v>20</v>
      </c>
      <c r="D6344" s="563" t="s">
        <v>8052</v>
      </c>
      <c r="E6344" s="558" t="s">
        <v>2778</v>
      </c>
      <c r="F6344" s="564">
        <v>13458.07</v>
      </c>
      <c r="G6344" s="564">
        <v>13477.35</v>
      </c>
      <c r="H6344" s="145"/>
      <c r="I6344" s="145"/>
      <c r="J6344" s="145"/>
    </row>
    <row r="6345" spans="1:10" ht="45">
      <c r="A6345" s="558">
        <v>103263</v>
      </c>
      <c r="B6345" s="66" t="s">
        <v>17405</v>
      </c>
      <c r="C6345" s="67" t="s">
        <v>20</v>
      </c>
      <c r="D6345" s="563" t="s">
        <v>6242</v>
      </c>
      <c r="E6345" s="558" t="s">
        <v>2778</v>
      </c>
      <c r="F6345" s="564">
        <v>18677.71</v>
      </c>
      <c r="G6345" s="564">
        <v>18702.84</v>
      </c>
      <c r="H6345" s="145"/>
      <c r="I6345" s="145"/>
      <c r="J6345" s="145"/>
    </row>
    <row r="6346" spans="1:10" ht="54">
      <c r="A6346" s="558">
        <v>103265</v>
      </c>
      <c r="B6346" s="66" t="s">
        <v>17405</v>
      </c>
      <c r="C6346" s="67" t="s">
        <v>20</v>
      </c>
      <c r="D6346" s="563" t="s">
        <v>6244</v>
      </c>
      <c r="E6346" s="558" t="s">
        <v>2778</v>
      </c>
      <c r="F6346" s="564">
        <v>22528.75</v>
      </c>
      <c r="G6346" s="564">
        <v>22553.88</v>
      </c>
      <c r="H6346" s="145"/>
      <c r="I6346" s="145"/>
      <c r="J6346" s="145"/>
    </row>
    <row r="6347" spans="1:10" ht="45">
      <c r="A6347" s="558">
        <v>103268</v>
      </c>
      <c r="B6347" s="66" t="s">
        <v>17405</v>
      </c>
      <c r="C6347" s="67" t="s">
        <v>20</v>
      </c>
      <c r="D6347" s="563" t="s">
        <v>6247</v>
      </c>
      <c r="E6347" s="558" t="s">
        <v>2778</v>
      </c>
      <c r="F6347" s="564">
        <v>7900.73</v>
      </c>
      <c r="G6347" s="564">
        <v>7918.27</v>
      </c>
      <c r="H6347" s="145"/>
      <c r="I6347" s="145"/>
      <c r="J6347" s="145"/>
    </row>
    <row r="6348" spans="1:10" ht="45">
      <c r="A6348" s="558">
        <v>103270</v>
      </c>
      <c r="B6348" s="66" t="s">
        <v>17405</v>
      </c>
      <c r="C6348" s="67" t="s">
        <v>20</v>
      </c>
      <c r="D6348" s="563" t="s">
        <v>6249</v>
      </c>
      <c r="E6348" s="558" t="s">
        <v>2778</v>
      </c>
      <c r="F6348" s="564">
        <v>8492.98</v>
      </c>
      <c r="G6348" s="564">
        <v>8511.23</v>
      </c>
      <c r="H6348" s="145"/>
      <c r="I6348" s="145"/>
      <c r="J6348" s="145"/>
    </row>
    <row r="6349" spans="1:10" ht="45">
      <c r="A6349" s="558">
        <v>103272</v>
      </c>
      <c r="B6349" s="66" t="s">
        <v>17405</v>
      </c>
      <c r="C6349" s="67" t="s">
        <v>20</v>
      </c>
      <c r="D6349" s="563" t="s">
        <v>6251</v>
      </c>
      <c r="E6349" s="558" t="s">
        <v>2778</v>
      </c>
      <c r="F6349" s="564">
        <v>12439.49</v>
      </c>
      <c r="G6349" s="564">
        <v>12460.49</v>
      </c>
      <c r="H6349" s="145"/>
      <c r="I6349" s="145"/>
      <c r="J6349" s="145"/>
    </row>
    <row r="6350" spans="1:10" ht="45">
      <c r="A6350" s="558">
        <v>103274</v>
      </c>
      <c r="B6350" s="66" t="s">
        <v>17405</v>
      </c>
      <c r="C6350" s="67" t="s">
        <v>20</v>
      </c>
      <c r="D6350" s="563" t="s">
        <v>6253</v>
      </c>
      <c r="E6350" s="558" t="s">
        <v>2778</v>
      </c>
      <c r="F6350" s="564">
        <v>14641.53</v>
      </c>
      <c r="G6350" s="564">
        <v>14668.58</v>
      </c>
      <c r="H6350" s="145"/>
      <c r="I6350" s="145"/>
      <c r="J6350" s="145"/>
    </row>
    <row r="6351" spans="1:10" ht="45">
      <c r="A6351" s="558">
        <v>103276</v>
      </c>
      <c r="B6351" s="66" t="s">
        <v>17405</v>
      </c>
      <c r="C6351" s="67" t="s">
        <v>20</v>
      </c>
      <c r="D6351" s="563" t="s">
        <v>6255</v>
      </c>
      <c r="E6351" s="558" t="s">
        <v>2778</v>
      </c>
      <c r="F6351" s="564">
        <v>15287.64</v>
      </c>
      <c r="G6351" s="564">
        <v>15314.69</v>
      </c>
      <c r="H6351" s="145"/>
      <c r="I6351" s="145"/>
      <c r="J6351" s="145"/>
    </row>
    <row r="6352" spans="1:10" ht="45">
      <c r="A6352" s="558">
        <v>103267</v>
      </c>
      <c r="B6352" s="66" t="s">
        <v>17405</v>
      </c>
      <c r="C6352" s="67" t="s">
        <v>20</v>
      </c>
      <c r="D6352" s="563" t="s">
        <v>6246</v>
      </c>
      <c r="E6352" s="558" t="s">
        <v>2778</v>
      </c>
      <c r="F6352" s="564">
        <v>6650.69</v>
      </c>
      <c r="G6352" s="564">
        <v>6668.23</v>
      </c>
      <c r="H6352" s="145"/>
      <c r="I6352" s="145"/>
      <c r="J6352" s="145"/>
    </row>
    <row r="6353" spans="1:10" ht="45">
      <c r="A6353" s="558">
        <v>103269</v>
      </c>
      <c r="B6353" s="66" t="s">
        <v>17405</v>
      </c>
      <c r="C6353" s="67" t="s">
        <v>20</v>
      </c>
      <c r="D6353" s="563" t="s">
        <v>6248</v>
      </c>
      <c r="E6353" s="558" t="s">
        <v>2778</v>
      </c>
      <c r="F6353" s="564">
        <v>8180.69</v>
      </c>
      <c r="G6353" s="564">
        <v>8198.94</v>
      </c>
      <c r="H6353" s="145"/>
      <c r="I6353" s="145"/>
      <c r="J6353" s="145"/>
    </row>
    <row r="6354" spans="1:10" ht="45">
      <c r="A6354" s="558">
        <v>103271</v>
      </c>
      <c r="B6354" s="66" t="s">
        <v>17405</v>
      </c>
      <c r="C6354" s="67" t="s">
        <v>20</v>
      </c>
      <c r="D6354" s="563" t="s">
        <v>6250</v>
      </c>
      <c r="E6354" s="558" t="s">
        <v>2778</v>
      </c>
      <c r="F6354" s="564">
        <v>12042.38</v>
      </c>
      <c r="G6354" s="564">
        <v>12063.38</v>
      </c>
      <c r="H6354" s="145"/>
      <c r="I6354" s="145"/>
      <c r="J6354" s="145"/>
    </row>
    <row r="6355" spans="1:10" ht="45">
      <c r="A6355" s="558">
        <v>103273</v>
      </c>
      <c r="B6355" s="66" t="s">
        <v>17405</v>
      </c>
      <c r="C6355" s="67" t="s">
        <v>20</v>
      </c>
      <c r="D6355" s="563" t="s">
        <v>6252</v>
      </c>
      <c r="E6355" s="558" t="s">
        <v>2778</v>
      </c>
      <c r="F6355" s="564">
        <v>12773.84</v>
      </c>
      <c r="G6355" s="564">
        <v>12800.89</v>
      </c>
      <c r="H6355" s="145"/>
      <c r="I6355" s="145"/>
      <c r="J6355" s="145"/>
    </row>
    <row r="6356" spans="1:10" ht="45">
      <c r="A6356" s="558">
        <v>103275</v>
      </c>
      <c r="B6356" s="66" t="s">
        <v>17405</v>
      </c>
      <c r="C6356" s="67" t="s">
        <v>20</v>
      </c>
      <c r="D6356" s="563" t="s">
        <v>6254</v>
      </c>
      <c r="E6356" s="558" t="s">
        <v>2778</v>
      </c>
      <c r="F6356" s="564">
        <v>14565.28</v>
      </c>
      <c r="G6356" s="564">
        <v>14592.33</v>
      </c>
      <c r="H6356" s="145"/>
      <c r="I6356" s="145"/>
      <c r="J6356" s="145"/>
    </row>
    <row r="6357" spans="1:10" ht="45">
      <c r="A6357" s="558">
        <v>103248</v>
      </c>
      <c r="B6357" s="66" t="s">
        <v>17405</v>
      </c>
      <c r="C6357" s="67" t="s">
        <v>20</v>
      </c>
      <c r="D6357" s="563" t="s">
        <v>6234</v>
      </c>
      <c r="E6357" s="558" t="s">
        <v>2778</v>
      </c>
      <c r="F6357" s="564">
        <v>2356.6</v>
      </c>
      <c r="G6357" s="564">
        <v>2366.91</v>
      </c>
      <c r="H6357" s="145"/>
      <c r="I6357" s="145"/>
      <c r="J6357" s="145"/>
    </row>
    <row r="6358" spans="1:10" ht="45">
      <c r="A6358" s="558">
        <v>103249</v>
      </c>
      <c r="B6358" s="66" t="s">
        <v>17405</v>
      </c>
      <c r="C6358" s="67" t="s">
        <v>20</v>
      </c>
      <c r="D6358" s="563" t="s">
        <v>6235</v>
      </c>
      <c r="E6358" s="558" t="s">
        <v>2778</v>
      </c>
      <c r="F6358" s="564">
        <v>2533.36</v>
      </c>
      <c r="G6358" s="564">
        <v>2543.67</v>
      </c>
      <c r="H6358" s="145"/>
      <c r="I6358" s="145"/>
      <c r="J6358" s="145"/>
    </row>
    <row r="6359" spans="1:10" ht="45">
      <c r="A6359" s="558">
        <v>103251</v>
      </c>
      <c r="B6359" s="66" t="s">
        <v>17405</v>
      </c>
      <c r="C6359" s="67" t="s">
        <v>20</v>
      </c>
      <c r="D6359" s="563" t="s">
        <v>6237</v>
      </c>
      <c r="E6359" s="558" t="s">
        <v>2778</v>
      </c>
      <c r="F6359" s="564">
        <v>3315.31</v>
      </c>
      <c r="G6359" s="564">
        <v>3326.46</v>
      </c>
      <c r="H6359" s="145"/>
      <c r="I6359" s="145"/>
      <c r="J6359" s="145"/>
    </row>
    <row r="6360" spans="1:10" ht="45">
      <c r="A6360" s="558">
        <v>103252</v>
      </c>
      <c r="B6360" s="66" t="s">
        <v>17405</v>
      </c>
      <c r="C6360" s="67" t="s">
        <v>20</v>
      </c>
      <c r="D6360" s="563" t="s">
        <v>6238</v>
      </c>
      <c r="E6360" s="558" t="s">
        <v>2778</v>
      </c>
      <c r="F6360" s="564">
        <v>3673.61</v>
      </c>
      <c r="G6360" s="564">
        <v>3684.76</v>
      </c>
      <c r="H6360" s="145"/>
      <c r="I6360" s="145"/>
      <c r="J6360" s="145"/>
    </row>
    <row r="6361" spans="1:10" ht="45">
      <c r="A6361" s="558">
        <v>103254</v>
      </c>
      <c r="B6361" s="66" t="s">
        <v>17405</v>
      </c>
      <c r="C6361" s="67" t="s">
        <v>20</v>
      </c>
      <c r="D6361" s="563" t="s">
        <v>6240</v>
      </c>
      <c r="E6361" s="558" t="s">
        <v>2778</v>
      </c>
      <c r="F6361" s="564">
        <v>4285.2299999999996</v>
      </c>
      <c r="G6361" s="564">
        <v>4296.88</v>
      </c>
      <c r="H6361" s="145"/>
      <c r="I6361" s="145"/>
      <c r="J6361" s="145"/>
    </row>
    <row r="6362" spans="1:10" ht="45">
      <c r="A6362" s="558">
        <v>103255</v>
      </c>
      <c r="B6362" s="66" t="s">
        <v>17405</v>
      </c>
      <c r="C6362" s="67" t="s">
        <v>20</v>
      </c>
      <c r="D6362" s="563" t="s">
        <v>6241</v>
      </c>
      <c r="E6362" s="558" t="s">
        <v>2778</v>
      </c>
      <c r="F6362" s="564">
        <v>4797.72</v>
      </c>
      <c r="G6362" s="564">
        <v>4809.37</v>
      </c>
      <c r="H6362" s="145"/>
      <c r="I6362" s="145"/>
      <c r="J6362" s="145"/>
    </row>
    <row r="6363" spans="1:10" ht="45">
      <c r="A6363" s="558">
        <v>103245</v>
      </c>
      <c r="B6363" s="66" t="s">
        <v>17405</v>
      </c>
      <c r="C6363" s="67" t="s">
        <v>20</v>
      </c>
      <c r="D6363" s="563" t="s">
        <v>6231</v>
      </c>
      <c r="E6363" s="558" t="s">
        <v>2778</v>
      </c>
      <c r="F6363" s="564">
        <v>2046.66</v>
      </c>
      <c r="G6363" s="564">
        <v>2056.9699999999998</v>
      </c>
      <c r="H6363" s="145"/>
      <c r="I6363" s="145"/>
      <c r="J6363" s="145"/>
    </row>
    <row r="6364" spans="1:10" ht="45">
      <c r="A6364" s="558">
        <v>103246</v>
      </c>
      <c r="B6364" s="66" t="s">
        <v>17405</v>
      </c>
      <c r="C6364" s="67" t="s">
        <v>20</v>
      </c>
      <c r="D6364" s="563" t="s">
        <v>6232</v>
      </c>
      <c r="E6364" s="558" t="s">
        <v>2778</v>
      </c>
      <c r="F6364" s="564">
        <v>2233.96</v>
      </c>
      <c r="G6364" s="564">
        <v>2244.27</v>
      </c>
      <c r="H6364" s="145"/>
      <c r="I6364" s="145"/>
      <c r="J6364" s="145"/>
    </row>
    <row r="6365" spans="1:10" ht="45">
      <c r="A6365" s="558">
        <v>103257</v>
      </c>
      <c r="B6365" s="66" t="s">
        <v>17405</v>
      </c>
      <c r="C6365" s="67" t="s">
        <v>20</v>
      </c>
      <c r="D6365" s="563" t="s">
        <v>8048</v>
      </c>
      <c r="E6365" s="558" t="s">
        <v>2778</v>
      </c>
      <c r="F6365" s="564">
        <v>6079.11</v>
      </c>
      <c r="G6365" s="564">
        <v>6096.21</v>
      </c>
      <c r="H6365" s="145"/>
      <c r="I6365" s="145"/>
      <c r="J6365" s="145"/>
    </row>
    <row r="6366" spans="1:10" ht="45">
      <c r="A6366" s="558">
        <v>103259</v>
      </c>
      <c r="B6366" s="66" t="s">
        <v>17405</v>
      </c>
      <c r="C6366" s="67" t="s">
        <v>20</v>
      </c>
      <c r="D6366" s="563" t="s">
        <v>8050</v>
      </c>
      <c r="E6366" s="558" t="s">
        <v>2778</v>
      </c>
      <c r="F6366" s="564">
        <v>6413.76</v>
      </c>
      <c r="G6366" s="564">
        <v>6431.33</v>
      </c>
      <c r="H6366" s="145"/>
      <c r="I6366" s="145"/>
      <c r="J6366" s="145"/>
    </row>
    <row r="6367" spans="1:10" ht="45">
      <c r="A6367" s="558">
        <v>103262</v>
      </c>
      <c r="B6367" s="66" t="s">
        <v>17405</v>
      </c>
      <c r="C6367" s="67" t="s">
        <v>20</v>
      </c>
      <c r="D6367" s="563" t="s">
        <v>8053</v>
      </c>
      <c r="E6367" s="558" t="s">
        <v>2778</v>
      </c>
      <c r="F6367" s="564">
        <v>8433.1200000000008</v>
      </c>
      <c r="G6367" s="564">
        <v>8452.4</v>
      </c>
      <c r="H6367" s="145"/>
      <c r="I6367" s="145"/>
      <c r="J6367" s="145"/>
    </row>
    <row r="6368" spans="1:10" ht="45">
      <c r="A6368" s="558">
        <v>103264</v>
      </c>
      <c r="B6368" s="66" t="s">
        <v>17405</v>
      </c>
      <c r="C6368" s="67" t="s">
        <v>20</v>
      </c>
      <c r="D6368" s="563" t="s">
        <v>6243</v>
      </c>
      <c r="E6368" s="558" t="s">
        <v>2778</v>
      </c>
      <c r="F6368" s="564">
        <v>10450.41</v>
      </c>
      <c r="G6368" s="564">
        <v>10475.540000000001</v>
      </c>
      <c r="H6368" s="145"/>
      <c r="I6368" s="145"/>
      <c r="J6368" s="145"/>
    </row>
    <row r="6369" spans="1:10" ht="45">
      <c r="A6369" s="558">
        <v>103266</v>
      </c>
      <c r="B6369" s="66" t="s">
        <v>17405</v>
      </c>
      <c r="C6369" s="67" t="s">
        <v>20</v>
      </c>
      <c r="D6369" s="563" t="s">
        <v>6245</v>
      </c>
      <c r="E6369" s="558" t="s">
        <v>2778</v>
      </c>
      <c r="F6369" s="564">
        <v>11677.63</v>
      </c>
      <c r="G6369" s="564">
        <v>11702.76</v>
      </c>
      <c r="H6369" s="145"/>
      <c r="I6369" s="145"/>
      <c r="J6369" s="145"/>
    </row>
    <row r="6370" spans="1:10" ht="45">
      <c r="A6370" s="558">
        <v>103277</v>
      </c>
      <c r="B6370" s="66" t="s">
        <v>17405</v>
      </c>
      <c r="C6370" s="67" t="s">
        <v>20</v>
      </c>
      <c r="D6370" s="563" t="s">
        <v>6256</v>
      </c>
      <c r="E6370" s="558" t="s">
        <v>2778</v>
      </c>
      <c r="F6370" s="564">
        <v>28248.77</v>
      </c>
      <c r="G6370" s="564">
        <v>28282.32</v>
      </c>
      <c r="H6370" s="145"/>
      <c r="I6370" s="145"/>
      <c r="J6370" s="145"/>
    </row>
    <row r="6371" spans="1:10" ht="45">
      <c r="A6371" s="558">
        <v>103278</v>
      </c>
      <c r="B6371" s="66" t="s">
        <v>17405</v>
      </c>
      <c r="C6371" s="67" t="s">
        <v>20</v>
      </c>
      <c r="D6371" s="563" t="s">
        <v>6257</v>
      </c>
      <c r="E6371" s="558" t="s">
        <v>2778</v>
      </c>
      <c r="F6371" s="564">
        <v>36183.360000000001</v>
      </c>
      <c r="G6371" s="564">
        <v>36217.81</v>
      </c>
      <c r="H6371" s="145"/>
      <c r="I6371" s="145"/>
      <c r="J6371" s="145"/>
    </row>
    <row r="6372" spans="1:10" ht="45">
      <c r="A6372" s="558">
        <v>103285</v>
      </c>
      <c r="B6372" s="66" t="s">
        <v>17405</v>
      </c>
      <c r="C6372" s="67" t="s">
        <v>20</v>
      </c>
      <c r="D6372" s="563" t="s">
        <v>15336</v>
      </c>
      <c r="E6372" s="558" t="s">
        <v>2778</v>
      </c>
      <c r="F6372" s="564">
        <v>0</v>
      </c>
      <c r="G6372" s="564">
        <v>0</v>
      </c>
      <c r="H6372" s="145"/>
      <c r="I6372" s="145"/>
      <c r="J6372" s="145"/>
    </row>
    <row r="6373" spans="1:10" ht="45">
      <c r="A6373" s="558">
        <v>103286</v>
      </c>
      <c r="B6373" s="66" t="s">
        <v>17405</v>
      </c>
      <c r="C6373" s="67" t="s">
        <v>20</v>
      </c>
      <c r="D6373" s="563" t="s">
        <v>15337</v>
      </c>
      <c r="E6373" s="558" t="s">
        <v>2778</v>
      </c>
      <c r="F6373" s="564">
        <v>0</v>
      </c>
      <c r="G6373" s="564">
        <v>0</v>
      </c>
      <c r="H6373" s="145"/>
      <c r="I6373" s="145"/>
      <c r="J6373" s="145"/>
    </row>
    <row r="6374" spans="1:10" ht="45">
      <c r="A6374" s="558">
        <v>103287</v>
      </c>
      <c r="B6374" s="66" t="s">
        <v>17405</v>
      </c>
      <c r="C6374" s="67" t="s">
        <v>20</v>
      </c>
      <c r="D6374" s="563" t="s">
        <v>15338</v>
      </c>
      <c r="E6374" s="558" t="s">
        <v>2778</v>
      </c>
      <c r="F6374" s="564">
        <v>0</v>
      </c>
      <c r="G6374" s="564">
        <v>0</v>
      </c>
      <c r="H6374" s="145"/>
      <c r="I6374" s="145"/>
      <c r="J6374" s="145"/>
    </row>
    <row r="6375" spans="1:10" ht="45">
      <c r="A6375" s="558">
        <v>103288</v>
      </c>
      <c r="B6375" s="66" t="s">
        <v>17405</v>
      </c>
      <c r="C6375" s="67" t="s">
        <v>20</v>
      </c>
      <c r="D6375" s="563" t="s">
        <v>4248</v>
      </c>
      <c r="E6375" s="558" t="s">
        <v>2778</v>
      </c>
      <c r="F6375" s="564">
        <v>14.86</v>
      </c>
      <c r="G6375" s="564">
        <v>16.03</v>
      </c>
      <c r="H6375" s="145"/>
      <c r="I6375" s="145"/>
      <c r="J6375" s="145"/>
    </row>
    <row r="6376" spans="1:10" ht="54">
      <c r="A6376" s="558">
        <v>103291</v>
      </c>
      <c r="B6376" s="66" t="s">
        <v>17405</v>
      </c>
      <c r="C6376" s="67" t="s">
        <v>20</v>
      </c>
      <c r="D6376" s="563" t="s">
        <v>15339</v>
      </c>
      <c r="E6376" s="558" t="s">
        <v>6</v>
      </c>
      <c r="F6376" s="564">
        <v>63.18</v>
      </c>
      <c r="G6376" s="564">
        <v>63.62</v>
      </c>
      <c r="H6376" s="145"/>
      <c r="I6376" s="145"/>
      <c r="J6376" s="145"/>
    </row>
    <row r="6377" spans="1:10" ht="54">
      <c r="A6377" s="558">
        <v>103289</v>
      </c>
      <c r="B6377" s="66" t="s">
        <v>17405</v>
      </c>
      <c r="C6377" s="67" t="s">
        <v>20</v>
      </c>
      <c r="D6377" s="563" t="s">
        <v>15340</v>
      </c>
      <c r="E6377" s="558" t="s">
        <v>6</v>
      </c>
      <c r="F6377" s="564">
        <v>32.119999999999997</v>
      </c>
      <c r="G6377" s="564">
        <v>32.47</v>
      </c>
      <c r="H6377" s="145"/>
      <c r="I6377" s="145"/>
      <c r="J6377" s="145"/>
    </row>
    <row r="6378" spans="1:10" ht="54">
      <c r="A6378" s="558">
        <v>103290</v>
      </c>
      <c r="B6378" s="66" t="s">
        <v>17405</v>
      </c>
      <c r="C6378" s="67" t="s">
        <v>20</v>
      </c>
      <c r="D6378" s="563" t="s">
        <v>15341</v>
      </c>
      <c r="E6378" s="558" t="s">
        <v>6</v>
      </c>
      <c r="F6378" s="564">
        <v>50.14</v>
      </c>
      <c r="G6378" s="564">
        <v>50.53</v>
      </c>
      <c r="H6378" s="145"/>
      <c r="I6378" s="145"/>
      <c r="J6378" s="145"/>
    </row>
    <row r="6379" spans="1:10" ht="54">
      <c r="A6379" s="558">
        <v>103292</v>
      </c>
      <c r="B6379" s="66" t="s">
        <v>17405</v>
      </c>
      <c r="C6379" s="67" t="s">
        <v>20</v>
      </c>
      <c r="D6379" s="563" t="s">
        <v>15342</v>
      </c>
      <c r="E6379" s="558" t="s">
        <v>6</v>
      </c>
      <c r="F6379" s="564">
        <v>76.58</v>
      </c>
      <c r="G6379" s="564">
        <v>77.06</v>
      </c>
      <c r="H6379" s="145"/>
      <c r="I6379" s="145"/>
      <c r="J6379" s="145"/>
    </row>
    <row r="6380" spans="1:10" ht="54">
      <c r="A6380" s="558">
        <v>106044</v>
      </c>
      <c r="B6380" s="66" t="s">
        <v>17405</v>
      </c>
      <c r="C6380" s="67" t="s">
        <v>20</v>
      </c>
      <c r="D6380" s="563" t="s">
        <v>17001</v>
      </c>
      <c r="E6380" s="558" t="s">
        <v>2778</v>
      </c>
      <c r="F6380" s="564">
        <v>57.01</v>
      </c>
      <c r="G6380" s="564">
        <v>60.06</v>
      </c>
      <c r="H6380" s="145"/>
      <c r="I6380" s="145"/>
      <c r="J6380" s="145"/>
    </row>
    <row r="6381" spans="1:10" ht="54">
      <c r="A6381" s="558">
        <v>106045</v>
      </c>
      <c r="B6381" s="66" t="s">
        <v>17405</v>
      </c>
      <c r="C6381" s="67" t="s">
        <v>20</v>
      </c>
      <c r="D6381" s="563" t="s">
        <v>17002</v>
      </c>
      <c r="E6381" s="558" t="s">
        <v>2778</v>
      </c>
      <c r="F6381" s="564">
        <v>131.63</v>
      </c>
      <c r="G6381" s="564">
        <v>135.44999999999999</v>
      </c>
      <c r="H6381" s="145"/>
      <c r="I6381" s="145"/>
      <c r="J6381" s="145"/>
    </row>
    <row r="6382" spans="1:10" ht="54">
      <c r="A6382" s="558">
        <v>106042</v>
      </c>
      <c r="B6382" s="66" t="s">
        <v>17405</v>
      </c>
      <c r="C6382" s="67" t="s">
        <v>20</v>
      </c>
      <c r="D6382" s="563" t="s">
        <v>17003</v>
      </c>
      <c r="E6382" s="558" t="s">
        <v>2778</v>
      </c>
      <c r="F6382" s="564">
        <v>58.89</v>
      </c>
      <c r="G6382" s="564">
        <v>61.94</v>
      </c>
      <c r="H6382" s="145"/>
      <c r="I6382" s="145"/>
      <c r="J6382" s="145"/>
    </row>
    <row r="6383" spans="1:10" ht="54">
      <c r="A6383" s="558">
        <v>106043</v>
      </c>
      <c r="B6383" s="66" t="s">
        <v>17405</v>
      </c>
      <c r="C6383" s="67" t="s">
        <v>20</v>
      </c>
      <c r="D6383" s="563" t="s">
        <v>17004</v>
      </c>
      <c r="E6383" s="558" t="s">
        <v>2778</v>
      </c>
      <c r="F6383" s="564">
        <v>114.28</v>
      </c>
      <c r="G6383" s="564">
        <v>118.1</v>
      </c>
      <c r="H6383" s="145"/>
      <c r="I6383" s="145"/>
      <c r="J6383" s="145"/>
    </row>
    <row r="6384" spans="1:10" ht="54">
      <c r="A6384" s="558">
        <v>106046</v>
      </c>
      <c r="B6384" s="66" t="s">
        <v>17405</v>
      </c>
      <c r="C6384" s="67" t="s">
        <v>20</v>
      </c>
      <c r="D6384" s="563" t="s">
        <v>17005</v>
      </c>
      <c r="E6384" s="558" t="s">
        <v>2778</v>
      </c>
      <c r="F6384" s="564">
        <v>37.630000000000003</v>
      </c>
      <c r="G6384" s="564">
        <v>39.67</v>
      </c>
      <c r="H6384" s="145"/>
      <c r="I6384" s="145"/>
      <c r="J6384" s="145"/>
    </row>
    <row r="6385" spans="1:10" ht="54">
      <c r="A6385" s="558">
        <v>106047</v>
      </c>
      <c r="B6385" s="66" t="s">
        <v>17405</v>
      </c>
      <c r="C6385" s="67" t="s">
        <v>20</v>
      </c>
      <c r="D6385" s="563" t="s">
        <v>17006</v>
      </c>
      <c r="E6385" s="558" t="s">
        <v>2778</v>
      </c>
      <c r="F6385" s="564">
        <v>68.37</v>
      </c>
      <c r="G6385" s="564">
        <v>70.91</v>
      </c>
      <c r="H6385" s="145"/>
      <c r="I6385" s="145"/>
      <c r="J6385" s="145"/>
    </row>
    <row r="6386" spans="1:10" ht="54">
      <c r="A6386" s="558">
        <v>106038</v>
      </c>
      <c r="B6386" s="66" t="s">
        <v>17405</v>
      </c>
      <c r="C6386" s="67" t="s">
        <v>20</v>
      </c>
      <c r="D6386" s="563" t="s">
        <v>17007</v>
      </c>
      <c r="E6386" s="558" t="s">
        <v>2778</v>
      </c>
      <c r="F6386" s="564">
        <v>50.59</v>
      </c>
      <c r="G6386" s="564">
        <v>54.65</v>
      </c>
      <c r="H6386" s="145"/>
      <c r="I6386" s="145"/>
      <c r="J6386" s="145"/>
    </row>
    <row r="6387" spans="1:10" ht="54">
      <c r="A6387" s="558">
        <v>106039</v>
      </c>
      <c r="B6387" s="66" t="s">
        <v>17405</v>
      </c>
      <c r="C6387" s="67" t="s">
        <v>20</v>
      </c>
      <c r="D6387" s="563" t="s">
        <v>17008</v>
      </c>
      <c r="E6387" s="558" t="s">
        <v>2778</v>
      </c>
      <c r="F6387" s="564">
        <v>67.709999999999994</v>
      </c>
      <c r="G6387" s="564">
        <v>72.8</v>
      </c>
      <c r="H6387" s="145"/>
      <c r="I6387" s="145"/>
      <c r="J6387" s="145"/>
    </row>
    <row r="6388" spans="1:10" ht="54">
      <c r="A6388" s="558">
        <v>106040</v>
      </c>
      <c r="B6388" s="66" t="s">
        <v>17405</v>
      </c>
      <c r="C6388" s="67" t="s">
        <v>20</v>
      </c>
      <c r="D6388" s="563" t="s">
        <v>17009</v>
      </c>
      <c r="E6388" s="558" t="s">
        <v>2778</v>
      </c>
      <c r="F6388" s="564">
        <v>76.73</v>
      </c>
      <c r="G6388" s="564">
        <v>80.790000000000006</v>
      </c>
      <c r="H6388" s="145"/>
      <c r="I6388" s="145"/>
      <c r="J6388" s="145"/>
    </row>
    <row r="6389" spans="1:10" ht="54">
      <c r="A6389" s="558">
        <v>106041</v>
      </c>
      <c r="B6389" s="66" t="s">
        <v>17405</v>
      </c>
      <c r="C6389" s="67" t="s">
        <v>20</v>
      </c>
      <c r="D6389" s="563" t="s">
        <v>17010</v>
      </c>
      <c r="E6389" s="558" t="s">
        <v>2778</v>
      </c>
      <c r="F6389" s="564">
        <v>144.69999999999999</v>
      </c>
      <c r="G6389" s="564">
        <v>149.79</v>
      </c>
      <c r="H6389" s="145"/>
      <c r="I6389" s="145"/>
      <c r="J6389" s="145"/>
    </row>
    <row r="6390" spans="1:10" ht="54">
      <c r="A6390" s="558">
        <v>97329</v>
      </c>
      <c r="B6390" s="66" t="s">
        <v>17405</v>
      </c>
      <c r="C6390" s="67" t="s">
        <v>20</v>
      </c>
      <c r="D6390" s="563" t="s">
        <v>17011</v>
      </c>
      <c r="E6390" s="558" t="s">
        <v>6</v>
      </c>
      <c r="F6390" s="564">
        <v>58.49</v>
      </c>
      <c r="G6390" s="564">
        <v>58.77</v>
      </c>
      <c r="H6390" s="145"/>
      <c r="I6390" s="145"/>
      <c r="J6390" s="145"/>
    </row>
    <row r="6391" spans="1:10" ht="54">
      <c r="A6391" s="558">
        <v>97327</v>
      </c>
      <c r="B6391" s="66" t="s">
        <v>17405</v>
      </c>
      <c r="C6391" s="67" t="s">
        <v>20</v>
      </c>
      <c r="D6391" s="563" t="s">
        <v>17012</v>
      </c>
      <c r="E6391" s="558" t="s">
        <v>6</v>
      </c>
      <c r="F6391" s="564">
        <v>27.43</v>
      </c>
      <c r="G6391" s="564">
        <v>27.62</v>
      </c>
      <c r="H6391" s="145"/>
      <c r="I6391" s="145"/>
      <c r="J6391" s="145"/>
    </row>
    <row r="6392" spans="1:10" ht="54">
      <c r="A6392" s="558">
        <v>106034</v>
      </c>
      <c r="B6392" s="66" t="s">
        <v>17405</v>
      </c>
      <c r="C6392" s="67" t="s">
        <v>20</v>
      </c>
      <c r="D6392" s="563" t="s">
        <v>17013</v>
      </c>
      <c r="E6392" s="558" t="s">
        <v>6</v>
      </c>
      <c r="F6392" s="564">
        <v>126.2</v>
      </c>
      <c r="G6392" s="564">
        <v>126.56</v>
      </c>
      <c r="H6392" s="145"/>
      <c r="I6392" s="145"/>
      <c r="J6392" s="145"/>
    </row>
    <row r="6393" spans="1:10" ht="54">
      <c r="A6393" s="558">
        <v>97328</v>
      </c>
      <c r="B6393" s="66" t="s">
        <v>17405</v>
      </c>
      <c r="C6393" s="67" t="s">
        <v>20</v>
      </c>
      <c r="D6393" s="563" t="s">
        <v>17014</v>
      </c>
      <c r="E6393" s="558" t="s">
        <v>6</v>
      </c>
      <c r="F6393" s="564">
        <v>45.45</v>
      </c>
      <c r="G6393" s="564">
        <v>45.68</v>
      </c>
      <c r="H6393" s="145"/>
      <c r="I6393" s="145"/>
      <c r="J6393" s="145"/>
    </row>
    <row r="6394" spans="1:10" ht="54">
      <c r="A6394" s="558">
        <v>97330</v>
      </c>
      <c r="B6394" s="66" t="s">
        <v>17405</v>
      </c>
      <c r="C6394" s="67" t="s">
        <v>20</v>
      </c>
      <c r="D6394" s="563" t="s">
        <v>17015</v>
      </c>
      <c r="E6394" s="558" t="s">
        <v>6</v>
      </c>
      <c r="F6394" s="564">
        <v>71.89</v>
      </c>
      <c r="G6394" s="564">
        <v>72.209999999999994</v>
      </c>
      <c r="H6394" s="145"/>
      <c r="I6394" s="145"/>
      <c r="J6394" s="145"/>
    </row>
    <row r="6395" spans="1:10" ht="54">
      <c r="A6395" s="558">
        <v>106035</v>
      </c>
      <c r="B6395" s="66" t="s">
        <v>17405</v>
      </c>
      <c r="C6395" s="67" t="s">
        <v>20</v>
      </c>
      <c r="D6395" s="563" t="s">
        <v>17016</v>
      </c>
      <c r="E6395" s="558" t="s">
        <v>6</v>
      </c>
      <c r="F6395" s="564">
        <v>0</v>
      </c>
      <c r="G6395" s="564">
        <v>0</v>
      </c>
      <c r="H6395" s="145"/>
      <c r="I6395" s="145"/>
      <c r="J6395" s="145"/>
    </row>
    <row r="6396" spans="1:10" ht="67.5">
      <c r="A6396" s="558">
        <v>106036</v>
      </c>
      <c r="B6396" s="66" t="s">
        <v>17405</v>
      </c>
      <c r="C6396" s="67" t="s">
        <v>20</v>
      </c>
      <c r="D6396" s="563" t="s">
        <v>17017</v>
      </c>
      <c r="E6396" s="558" t="s">
        <v>6</v>
      </c>
      <c r="F6396" s="564">
        <v>0</v>
      </c>
      <c r="G6396" s="564">
        <v>0</v>
      </c>
      <c r="H6396" s="145"/>
      <c r="I6396" s="145"/>
      <c r="J6396" s="145"/>
    </row>
    <row r="6397" spans="1:10" ht="67.5">
      <c r="A6397" s="558">
        <v>106037</v>
      </c>
      <c r="B6397" s="66" t="s">
        <v>17405</v>
      </c>
      <c r="C6397" s="67" t="s">
        <v>20</v>
      </c>
      <c r="D6397" s="563" t="s">
        <v>17018</v>
      </c>
      <c r="E6397" s="558" t="s">
        <v>6</v>
      </c>
      <c r="F6397" s="564">
        <v>0</v>
      </c>
      <c r="G6397" s="564">
        <v>0</v>
      </c>
      <c r="H6397" s="145"/>
      <c r="I6397" s="145"/>
      <c r="J6397" s="145"/>
    </row>
    <row r="6398" spans="1:10" ht="67.5">
      <c r="A6398" s="558">
        <v>93085</v>
      </c>
      <c r="B6398" s="66" t="s">
        <v>17405</v>
      </c>
      <c r="C6398" s="67" t="s">
        <v>20</v>
      </c>
      <c r="D6398" s="563" t="s">
        <v>5708</v>
      </c>
      <c r="E6398" s="558" t="s">
        <v>2778</v>
      </c>
      <c r="F6398" s="564">
        <v>15.55</v>
      </c>
      <c r="G6398" s="564">
        <v>16.239999999999998</v>
      </c>
      <c r="H6398" s="145"/>
      <c r="I6398" s="145"/>
      <c r="J6398" s="145"/>
    </row>
    <row r="6399" spans="1:10" ht="67.5">
      <c r="A6399" s="558">
        <v>103892</v>
      </c>
      <c r="B6399" s="66" t="s">
        <v>17405</v>
      </c>
      <c r="C6399" s="67" t="s">
        <v>20</v>
      </c>
      <c r="D6399" s="563" t="s">
        <v>5817</v>
      </c>
      <c r="E6399" s="558" t="s">
        <v>2778</v>
      </c>
      <c r="F6399" s="564">
        <v>16.57</v>
      </c>
      <c r="G6399" s="564">
        <v>17.350000000000001</v>
      </c>
      <c r="H6399" s="145"/>
      <c r="I6399" s="145"/>
      <c r="J6399" s="145"/>
    </row>
    <row r="6400" spans="1:10" ht="67.5">
      <c r="A6400" s="558">
        <v>103823</v>
      </c>
      <c r="B6400" s="66" t="s">
        <v>17405</v>
      </c>
      <c r="C6400" s="67" t="s">
        <v>20</v>
      </c>
      <c r="D6400" s="563" t="s">
        <v>5764</v>
      </c>
      <c r="E6400" s="558" t="s">
        <v>2778</v>
      </c>
      <c r="F6400" s="564">
        <v>18.54</v>
      </c>
      <c r="G6400" s="564">
        <v>19.489999999999998</v>
      </c>
      <c r="H6400" s="145"/>
      <c r="I6400" s="145"/>
      <c r="J6400" s="145"/>
    </row>
    <row r="6401" spans="1:10" ht="67.5">
      <c r="A6401" s="558">
        <v>103856</v>
      </c>
      <c r="B6401" s="66" t="s">
        <v>17405</v>
      </c>
      <c r="C6401" s="67" t="s">
        <v>20</v>
      </c>
      <c r="D6401" s="563" t="s">
        <v>5787</v>
      </c>
      <c r="E6401" s="558" t="s">
        <v>2778</v>
      </c>
      <c r="F6401" s="564">
        <v>16.52</v>
      </c>
      <c r="G6401" s="564">
        <v>17.29</v>
      </c>
      <c r="H6401" s="145"/>
      <c r="I6401" s="145"/>
      <c r="J6401" s="145"/>
    </row>
    <row r="6402" spans="1:10" ht="67.5">
      <c r="A6402" s="558">
        <v>93108</v>
      </c>
      <c r="B6402" s="66" t="s">
        <v>17405</v>
      </c>
      <c r="C6402" s="67" t="s">
        <v>20</v>
      </c>
      <c r="D6402" s="563" t="s">
        <v>5729</v>
      </c>
      <c r="E6402" s="558" t="s">
        <v>2778</v>
      </c>
      <c r="F6402" s="564">
        <v>14.01</v>
      </c>
      <c r="G6402" s="564">
        <v>14.58</v>
      </c>
      <c r="H6402" s="145"/>
      <c r="I6402" s="145"/>
      <c r="J6402" s="145"/>
    </row>
    <row r="6403" spans="1:10" ht="54">
      <c r="A6403" s="558">
        <v>93091</v>
      </c>
      <c r="B6403" s="66" t="s">
        <v>17405</v>
      </c>
      <c r="C6403" s="67" t="s">
        <v>20</v>
      </c>
      <c r="D6403" s="563" t="s">
        <v>5714</v>
      </c>
      <c r="E6403" s="558" t="s">
        <v>2778</v>
      </c>
      <c r="F6403" s="564">
        <v>17.34</v>
      </c>
      <c r="G6403" s="564">
        <v>17.86</v>
      </c>
      <c r="H6403" s="145"/>
      <c r="I6403" s="145"/>
      <c r="J6403" s="145"/>
    </row>
    <row r="6404" spans="1:10" ht="54">
      <c r="A6404" s="558">
        <v>103900</v>
      </c>
      <c r="B6404" s="66" t="s">
        <v>17405</v>
      </c>
      <c r="C6404" s="67" t="s">
        <v>20</v>
      </c>
      <c r="D6404" s="563" t="s">
        <v>5825</v>
      </c>
      <c r="E6404" s="558" t="s">
        <v>2778</v>
      </c>
      <c r="F6404" s="564">
        <v>21.51</v>
      </c>
      <c r="G6404" s="564">
        <v>22.41</v>
      </c>
      <c r="H6404" s="145"/>
      <c r="I6404" s="145"/>
      <c r="J6404" s="145"/>
    </row>
    <row r="6405" spans="1:10" ht="54">
      <c r="A6405" s="558">
        <v>103831</v>
      </c>
      <c r="B6405" s="66" t="s">
        <v>17405</v>
      </c>
      <c r="C6405" s="67" t="s">
        <v>20</v>
      </c>
      <c r="D6405" s="563" t="s">
        <v>5769</v>
      </c>
      <c r="E6405" s="558" t="s">
        <v>2778</v>
      </c>
      <c r="F6405" s="564">
        <v>27.67</v>
      </c>
      <c r="G6405" s="564">
        <v>29.09</v>
      </c>
      <c r="H6405" s="145"/>
      <c r="I6405" s="145"/>
      <c r="J6405" s="145"/>
    </row>
    <row r="6406" spans="1:10" ht="54">
      <c r="A6406" s="558">
        <v>103864</v>
      </c>
      <c r="B6406" s="66" t="s">
        <v>17405</v>
      </c>
      <c r="C6406" s="67" t="s">
        <v>20</v>
      </c>
      <c r="D6406" s="563" t="s">
        <v>5795</v>
      </c>
      <c r="E6406" s="558" t="s">
        <v>2778</v>
      </c>
      <c r="F6406" s="564">
        <v>22.64</v>
      </c>
      <c r="G6406" s="564">
        <v>23.61</v>
      </c>
      <c r="H6406" s="145"/>
      <c r="I6406" s="145"/>
      <c r="J6406" s="145"/>
    </row>
    <row r="6407" spans="1:10" ht="54">
      <c r="A6407" s="558">
        <v>93133</v>
      </c>
      <c r="B6407" s="66" t="s">
        <v>17405</v>
      </c>
      <c r="C6407" s="67" t="s">
        <v>20</v>
      </c>
      <c r="D6407" s="563" t="s">
        <v>5746</v>
      </c>
      <c r="E6407" s="558" t="s">
        <v>2778</v>
      </c>
      <c r="F6407" s="564">
        <v>20.21</v>
      </c>
      <c r="G6407" s="564">
        <v>20.99</v>
      </c>
      <c r="H6407" s="145"/>
      <c r="I6407" s="145"/>
      <c r="J6407" s="145"/>
    </row>
    <row r="6408" spans="1:10" ht="54">
      <c r="A6408" s="558">
        <v>93057</v>
      </c>
      <c r="B6408" s="66" t="s">
        <v>17405</v>
      </c>
      <c r="C6408" s="67" t="s">
        <v>20</v>
      </c>
      <c r="D6408" s="563" t="s">
        <v>5681</v>
      </c>
      <c r="E6408" s="558" t="s">
        <v>2778</v>
      </c>
      <c r="F6408" s="564">
        <v>14.67</v>
      </c>
      <c r="G6408" s="564">
        <v>14.96</v>
      </c>
      <c r="H6408" s="145"/>
      <c r="I6408" s="145"/>
      <c r="J6408" s="145"/>
    </row>
    <row r="6409" spans="1:10" ht="54">
      <c r="A6409" s="558">
        <v>93062</v>
      </c>
      <c r="B6409" s="66" t="s">
        <v>17405</v>
      </c>
      <c r="C6409" s="67" t="s">
        <v>20</v>
      </c>
      <c r="D6409" s="563" t="s">
        <v>5686</v>
      </c>
      <c r="E6409" s="558" t="s">
        <v>2778</v>
      </c>
      <c r="F6409" s="564">
        <v>28.38</v>
      </c>
      <c r="G6409" s="564">
        <v>28.76</v>
      </c>
      <c r="H6409" s="145"/>
      <c r="I6409" s="145"/>
      <c r="J6409" s="145"/>
    </row>
    <row r="6410" spans="1:10" ht="54">
      <c r="A6410" s="558">
        <v>93065</v>
      </c>
      <c r="B6410" s="66" t="s">
        <v>17405</v>
      </c>
      <c r="C6410" s="67" t="s">
        <v>20</v>
      </c>
      <c r="D6410" s="563" t="s">
        <v>5689</v>
      </c>
      <c r="E6410" s="558" t="s">
        <v>2778</v>
      </c>
      <c r="F6410" s="564">
        <v>46.48</v>
      </c>
      <c r="G6410" s="564">
        <v>46.95</v>
      </c>
      <c r="H6410" s="145"/>
      <c r="I6410" s="145"/>
      <c r="J6410" s="145"/>
    </row>
    <row r="6411" spans="1:10" ht="54">
      <c r="A6411" s="558">
        <v>93068</v>
      </c>
      <c r="B6411" s="66" t="s">
        <v>17405</v>
      </c>
      <c r="C6411" s="67" t="s">
        <v>20</v>
      </c>
      <c r="D6411" s="563" t="s">
        <v>5692</v>
      </c>
      <c r="E6411" s="558" t="s">
        <v>2778</v>
      </c>
      <c r="F6411" s="564">
        <v>65.52</v>
      </c>
      <c r="G6411" s="564">
        <v>66.09</v>
      </c>
      <c r="H6411" s="145"/>
      <c r="I6411" s="145"/>
      <c r="J6411" s="145"/>
    </row>
    <row r="6412" spans="1:10" ht="54">
      <c r="A6412" s="558">
        <v>93071</v>
      </c>
      <c r="B6412" s="66" t="s">
        <v>17405</v>
      </c>
      <c r="C6412" s="67" t="s">
        <v>20</v>
      </c>
      <c r="D6412" s="563" t="s">
        <v>5695</v>
      </c>
      <c r="E6412" s="558" t="s">
        <v>2778</v>
      </c>
      <c r="F6412" s="564">
        <v>179.47</v>
      </c>
      <c r="G6412" s="564">
        <v>180.2</v>
      </c>
      <c r="H6412" s="145"/>
      <c r="I6412" s="145"/>
      <c r="J6412" s="145"/>
    </row>
    <row r="6413" spans="1:10" ht="67.5">
      <c r="A6413" s="558">
        <v>93081</v>
      </c>
      <c r="B6413" s="66" t="s">
        <v>17405</v>
      </c>
      <c r="C6413" s="67" t="s">
        <v>20</v>
      </c>
      <c r="D6413" s="563" t="s">
        <v>5704</v>
      </c>
      <c r="E6413" s="558" t="s">
        <v>2778</v>
      </c>
      <c r="F6413" s="564">
        <v>19.489999999999998</v>
      </c>
      <c r="G6413" s="564">
        <v>19.86</v>
      </c>
      <c r="H6413" s="145"/>
      <c r="I6413" s="145"/>
      <c r="J6413" s="145"/>
    </row>
    <row r="6414" spans="1:10" ht="67.5">
      <c r="A6414" s="558">
        <v>103887</v>
      </c>
      <c r="B6414" s="66" t="s">
        <v>17405</v>
      </c>
      <c r="C6414" s="67" t="s">
        <v>20</v>
      </c>
      <c r="D6414" s="563" t="s">
        <v>5812</v>
      </c>
      <c r="E6414" s="558" t="s">
        <v>2778</v>
      </c>
      <c r="F6414" s="564">
        <v>21.07</v>
      </c>
      <c r="G6414" s="564">
        <v>21.58</v>
      </c>
      <c r="H6414" s="145"/>
      <c r="I6414" s="145"/>
      <c r="J6414" s="145"/>
    </row>
    <row r="6415" spans="1:10" ht="67.5">
      <c r="A6415" s="558">
        <v>103818</v>
      </c>
      <c r="B6415" s="66" t="s">
        <v>17405</v>
      </c>
      <c r="C6415" s="67" t="s">
        <v>20</v>
      </c>
      <c r="D6415" s="563" t="s">
        <v>8235</v>
      </c>
      <c r="E6415" s="558" t="s">
        <v>2778</v>
      </c>
      <c r="F6415" s="564">
        <v>21.05</v>
      </c>
      <c r="G6415" s="564">
        <v>21.56</v>
      </c>
      <c r="H6415" s="145"/>
      <c r="I6415" s="145"/>
      <c r="J6415" s="145"/>
    </row>
    <row r="6416" spans="1:10" ht="67.5">
      <c r="A6416" s="558">
        <v>103851</v>
      </c>
      <c r="B6416" s="66" t="s">
        <v>17405</v>
      </c>
      <c r="C6416" s="67" t="s">
        <v>20</v>
      </c>
      <c r="D6416" s="563" t="s">
        <v>8242</v>
      </c>
      <c r="E6416" s="558" t="s">
        <v>2778</v>
      </c>
      <c r="F6416" s="564">
        <v>20.82</v>
      </c>
      <c r="G6416" s="564">
        <v>21.31</v>
      </c>
      <c r="H6416" s="145"/>
      <c r="I6416" s="145"/>
      <c r="J6416" s="145"/>
    </row>
    <row r="6417" spans="1:10" ht="67.5">
      <c r="A6417" s="558">
        <v>93104</v>
      </c>
      <c r="B6417" s="66" t="s">
        <v>17405</v>
      </c>
      <c r="C6417" s="67" t="s">
        <v>20</v>
      </c>
      <c r="D6417" s="563" t="s">
        <v>5725</v>
      </c>
      <c r="E6417" s="558" t="s">
        <v>2778</v>
      </c>
      <c r="F6417" s="564">
        <v>19.57</v>
      </c>
      <c r="G6417" s="564">
        <v>19.95</v>
      </c>
      <c r="H6417" s="145"/>
      <c r="I6417" s="145"/>
      <c r="J6417" s="145"/>
    </row>
    <row r="6418" spans="1:10" ht="54">
      <c r="A6418" s="558">
        <v>98602</v>
      </c>
      <c r="B6418" s="66" t="s">
        <v>17405</v>
      </c>
      <c r="C6418" s="67" t="s">
        <v>20</v>
      </c>
      <c r="D6418" s="563" t="s">
        <v>5749</v>
      </c>
      <c r="E6418" s="558" t="s">
        <v>2778</v>
      </c>
      <c r="F6418" s="564">
        <v>19.03</v>
      </c>
      <c r="G6418" s="564">
        <v>19.309999999999999</v>
      </c>
      <c r="H6418" s="145"/>
      <c r="I6418" s="145"/>
      <c r="J6418" s="145"/>
    </row>
    <row r="6419" spans="1:10" ht="67.5">
      <c r="A6419" s="558">
        <v>93087</v>
      </c>
      <c r="B6419" s="66" t="s">
        <v>17405</v>
      </c>
      <c r="C6419" s="67" t="s">
        <v>20</v>
      </c>
      <c r="D6419" s="563" t="s">
        <v>5710</v>
      </c>
      <c r="E6419" s="558" t="s">
        <v>2778</v>
      </c>
      <c r="F6419" s="564">
        <v>20.41</v>
      </c>
      <c r="G6419" s="564">
        <v>20.82</v>
      </c>
      <c r="H6419" s="145"/>
      <c r="I6419" s="145"/>
      <c r="J6419" s="145"/>
    </row>
    <row r="6420" spans="1:10" ht="67.5">
      <c r="A6420" s="558">
        <v>103893</v>
      </c>
      <c r="B6420" s="66" t="s">
        <v>17405</v>
      </c>
      <c r="C6420" s="67" t="s">
        <v>20</v>
      </c>
      <c r="D6420" s="563" t="s">
        <v>5818</v>
      </c>
      <c r="E6420" s="558" t="s">
        <v>2778</v>
      </c>
      <c r="F6420" s="564">
        <v>22.35</v>
      </c>
      <c r="G6420" s="564">
        <v>22.92</v>
      </c>
      <c r="H6420" s="145"/>
      <c r="I6420" s="145"/>
      <c r="J6420" s="145"/>
    </row>
    <row r="6421" spans="1:10" ht="67.5">
      <c r="A6421" s="558">
        <v>103824</v>
      </c>
      <c r="B6421" s="66" t="s">
        <v>17405</v>
      </c>
      <c r="C6421" s="67" t="s">
        <v>20</v>
      </c>
      <c r="D6421" s="563" t="s">
        <v>8236</v>
      </c>
      <c r="E6421" s="558" t="s">
        <v>2778</v>
      </c>
      <c r="F6421" s="564">
        <v>24.5</v>
      </c>
      <c r="G6421" s="564">
        <v>25.26</v>
      </c>
      <c r="H6421" s="145"/>
      <c r="I6421" s="145"/>
      <c r="J6421" s="145"/>
    </row>
    <row r="6422" spans="1:10" ht="67.5">
      <c r="A6422" s="558">
        <v>103857</v>
      </c>
      <c r="B6422" s="66" t="s">
        <v>17405</v>
      </c>
      <c r="C6422" s="67" t="s">
        <v>20</v>
      </c>
      <c r="D6422" s="563" t="s">
        <v>5788</v>
      </c>
      <c r="E6422" s="558" t="s">
        <v>2778</v>
      </c>
      <c r="F6422" s="564">
        <v>22.63</v>
      </c>
      <c r="G6422" s="564">
        <v>23.23</v>
      </c>
      <c r="H6422" s="145"/>
      <c r="I6422" s="145"/>
      <c r="J6422" s="145"/>
    </row>
    <row r="6423" spans="1:10" ht="67.5">
      <c r="A6423" s="558">
        <v>93110</v>
      </c>
      <c r="B6423" s="66" t="s">
        <v>17405</v>
      </c>
      <c r="C6423" s="67" t="s">
        <v>20</v>
      </c>
      <c r="D6423" s="563" t="s">
        <v>5731</v>
      </c>
      <c r="E6423" s="558" t="s">
        <v>2778</v>
      </c>
      <c r="F6423" s="564">
        <v>21.45</v>
      </c>
      <c r="G6423" s="564">
        <v>21.94</v>
      </c>
      <c r="H6423" s="145"/>
      <c r="I6423" s="145"/>
      <c r="J6423" s="145"/>
    </row>
    <row r="6424" spans="1:10" ht="54">
      <c r="A6424" s="558">
        <v>93054</v>
      </c>
      <c r="B6424" s="66" t="s">
        <v>17405</v>
      </c>
      <c r="C6424" s="67" t="s">
        <v>20</v>
      </c>
      <c r="D6424" s="563" t="s">
        <v>5678</v>
      </c>
      <c r="E6424" s="558" t="s">
        <v>2778</v>
      </c>
      <c r="F6424" s="564">
        <v>23.59</v>
      </c>
      <c r="G6424" s="564">
        <v>23.96</v>
      </c>
      <c r="H6424" s="145"/>
      <c r="I6424" s="145"/>
      <c r="J6424" s="145"/>
    </row>
    <row r="6425" spans="1:10" ht="67.5">
      <c r="A6425" s="558">
        <v>93088</v>
      </c>
      <c r="B6425" s="66" t="s">
        <v>17405</v>
      </c>
      <c r="C6425" s="67" t="s">
        <v>20</v>
      </c>
      <c r="D6425" s="563" t="s">
        <v>5711</v>
      </c>
      <c r="E6425" s="558" t="s">
        <v>2778</v>
      </c>
      <c r="F6425" s="564">
        <v>25.31</v>
      </c>
      <c r="G6425" s="564">
        <v>25.8</v>
      </c>
      <c r="H6425" s="145"/>
      <c r="I6425" s="145"/>
      <c r="J6425" s="145"/>
    </row>
    <row r="6426" spans="1:10" ht="67.5">
      <c r="A6426" s="558">
        <v>103894</v>
      </c>
      <c r="B6426" s="66" t="s">
        <v>17405</v>
      </c>
      <c r="C6426" s="67" t="s">
        <v>20</v>
      </c>
      <c r="D6426" s="563" t="s">
        <v>5819</v>
      </c>
      <c r="E6426" s="558" t="s">
        <v>2778</v>
      </c>
      <c r="F6426" s="564">
        <v>26.92</v>
      </c>
      <c r="G6426" s="564">
        <v>27.57</v>
      </c>
      <c r="H6426" s="145"/>
      <c r="I6426" s="145"/>
      <c r="J6426" s="145"/>
    </row>
    <row r="6427" spans="1:10" ht="67.5">
      <c r="A6427" s="558">
        <v>103825</v>
      </c>
      <c r="B6427" s="66" t="s">
        <v>17405</v>
      </c>
      <c r="C6427" s="67" t="s">
        <v>20</v>
      </c>
      <c r="D6427" s="563" t="s">
        <v>8237</v>
      </c>
      <c r="E6427" s="558" t="s">
        <v>2778</v>
      </c>
      <c r="F6427" s="564">
        <v>29.06</v>
      </c>
      <c r="G6427" s="564">
        <v>29.91</v>
      </c>
      <c r="H6427" s="145"/>
      <c r="I6427" s="145"/>
      <c r="J6427" s="145"/>
    </row>
    <row r="6428" spans="1:10" ht="67.5">
      <c r="A6428" s="558">
        <v>103858</v>
      </c>
      <c r="B6428" s="66" t="s">
        <v>17405</v>
      </c>
      <c r="C6428" s="67" t="s">
        <v>20</v>
      </c>
      <c r="D6428" s="563" t="s">
        <v>5789</v>
      </c>
      <c r="E6428" s="558" t="s">
        <v>2778</v>
      </c>
      <c r="F6428" s="564">
        <v>27.19</v>
      </c>
      <c r="G6428" s="564">
        <v>27.88</v>
      </c>
      <c r="H6428" s="145"/>
      <c r="I6428" s="145"/>
      <c r="J6428" s="145"/>
    </row>
    <row r="6429" spans="1:10" ht="67.5">
      <c r="A6429" s="558">
        <v>93111</v>
      </c>
      <c r="B6429" s="66" t="s">
        <v>17405</v>
      </c>
      <c r="C6429" s="67" t="s">
        <v>20</v>
      </c>
      <c r="D6429" s="563" t="s">
        <v>5732</v>
      </c>
      <c r="E6429" s="558" t="s">
        <v>2778</v>
      </c>
      <c r="F6429" s="564">
        <v>26.01</v>
      </c>
      <c r="G6429" s="564">
        <v>26.59</v>
      </c>
      <c r="H6429" s="145"/>
      <c r="I6429" s="145"/>
      <c r="J6429" s="145"/>
    </row>
    <row r="6430" spans="1:10" ht="54">
      <c r="A6430" s="558">
        <v>93059</v>
      </c>
      <c r="B6430" s="66" t="s">
        <v>17405</v>
      </c>
      <c r="C6430" s="67" t="s">
        <v>20</v>
      </c>
      <c r="D6430" s="563" t="s">
        <v>5683</v>
      </c>
      <c r="E6430" s="558" t="s">
        <v>2778</v>
      </c>
      <c r="F6430" s="564">
        <v>30.9</v>
      </c>
      <c r="G6430" s="564">
        <v>31.22</v>
      </c>
      <c r="H6430" s="145"/>
      <c r="I6430" s="145"/>
      <c r="J6430" s="145"/>
    </row>
    <row r="6431" spans="1:10" ht="67.5">
      <c r="A6431" s="558">
        <v>93093</v>
      </c>
      <c r="B6431" s="66" t="s">
        <v>17405</v>
      </c>
      <c r="C6431" s="67" t="s">
        <v>20</v>
      </c>
      <c r="D6431" s="563" t="s">
        <v>5716</v>
      </c>
      <c r="E6431" s="558" t="s">
        <v>2778</v>
      </c>
      <c r="F6431" s="564">
        <v>32.19</v>
      </c>
      <c r="G6431" s="564">
        <v>32.630000000000003</v>
      </c>
      <c r="H6431" s="145"/>
      <c r="I6431" s="145"/>
      <c r="J6431" s="145"/>
    </row>
    <row r="6432" spans="1:10" ht="67.5">
      <c r="A6432" s="558">
        <v>103899</v>
      </c>
      <c r="B6432" s="66" t="s">
        <v>17405</v>
      </c>
      <c r="C6432" s="67" t="s">
        <v>20</v>
      </c>
      <c r="D6432" s="563" t="s">
        <v>5824</v>
      </c>
      <c r="E6432" s="558" t="s">
        <v>2778</v>
      </c>
      <c r="F6432" s="564">
        <v>34.409999999999997</v>
      </c>
      <c r="G6432" s="564">
        <v>35.04</v>
      </c>
      <c r="H6432" s="145"/>
      <c r="I6432" s="145"/>
      <c r="J6432" s="145"/>
    </row>
    <row r="6433" spans="1:10" ht="67.5">
      <c r="A6433" s="558">
        <v>103830</v>
      </c>
      <c r="B6433" s="66" t="s">
        <v>17405</v>
      </c>
      <c r="C6433" s="67" t="s">
        <v>20</v>
      </c>
      <c r="D6433" s="563" t="s">
        <v>8238</v>
      </c>
      <c r="E6433" s="558" t="s">
        <v>2778</v>
      </c>
      <c r="F6433" s="564">
        <v>38.18</v>
      </c>
      <c r="G6433" s="564">
        <v>39.15</v>
      </c>
      <c r="H6433" s="145"/>
      <c r="I6433" s="145"/>
      <c r="J6433" s="145"/>
    </row>
    <row r="6434" spans="1:10" ht="67.5">
      <c r="A6434" s="558">
        <v>103863</v>
      </c>
      <c r="B6434" s="66" t="s">
        <v>17405</v>
      </c>
      <c r="C6434" s="67" t="s">
        <v>20</v>
      </c>
      <c r="D6434" s="563" t="s">
        <v>5794</v>
      </c>
      <c r="E6434" s="558" t="s">
        <v>2778</v>
      </c>
      <c r="F6434" s="564">
        <v>35.159999999999997</v>
      </c>
      <c r="G6434" s="564">
        <v>35.85</v>
      </c>
      <c r="H6434" s="145"/>
      <c r="I6434" s="145"/>
      <c r="J6434" s="145"/>
    </row>
    <row r="6435" spans="1:10" ht="67.5">
      <c r="A6435" s="558">
        <v>93114</v>
      </c>
      <c r="B6435" s="66" t="s">
        <v>17405</v>
      </c>
      <c r="C6435" s="67" t="s">
        <v>20</v>
      </c>
      <c r="D6435" s="563" t="s">
        <v>5734</v>
      </c>
      <c r="E6435" s="558" t="s">
        <v>2778</v>
      </c>
      <c r="F6435" s="564">
        <v>34.020000000000003</v>
      </c>
      <c r="G6435" s="564">
        <v>34.61</v>
      </c>
      <c r="H6435" s="145"/>
      <c r="I6435" s="145"/>
      <c r="J6435" s="145"/>
    </row>
    <row r="6436" spans="1:10" ht="67.5">
      <c r="A6436" s="558">
        <v>93075</v>
      </c>
      <c r="B6436" s="66" t="s">
        <v>17405</v>
      </c>
      <c r="C6436" s="67" t="s">
        <v>20</v>
      </c>
      <c r="D6436" s="563" t="s">
        <v>5698</v>
      </c>
      <c r="E6436" s="558" t="s">
        <v>2778</v>
      </c>
      <c r="F6436" s="564">
        <v>20.61</v>
      </c>
      <c r="G6436" s="564">
        <v>21.1</v>
      </c>
      <c r="H6436" s="145"/>
      <c r="I6436" s="145"/>
      <c r="J6436" s="145"/>
    </row>
    <row r="6437" spans="1:10" ht="67.5">
      <c r="A6437" s="558">
        <v>103876</v>
      </c>
      <c r="B6437" s="66" t="s">
        <v>17405</v>
      </c>
      <c r="C6437" s="67" t="s">
        <v>20</v>
      </c>
      <c r="D6437" s="563" t="s">
        <v>5801</v>
      </c>
      <c r="E6437" s="558" t="s">
        <v>2778</v>
      </c>
      <c r="F6437" s="564">
        <v>22.99</v>
      </c>
      <c r="G6437" s="564">
        <v>23.68</v>
      </c>
      <c r="H6437" s="145"/>
      <c r="I6437" s="145"/>
      <c r="J6437" s="145"/>
    </row>
    <row r="6438" spans="1:10" ht="67.5">
      <c r="A6438" s="558">
        <v>103807</v>
      </c>
      <c r="B6438" s="66" t="s">
        <v>17405</v>
      </c>
      <c r="C6438" s="67" t="s">
        <v>20</v>
      </c>
      <c r="D6438" s="563" t="s">
        <v>8232</v>
      </c>
      <c r="E6438" s="558" t="s">
        <v>2778</v>
      </c>
      <c r="F6438" s="564">
        <v>22.95</v>
      </c>
      <c r="G6438" s="564">
        <v>23.63</v>
      </c>
      <c r="H6438" s="145"/>
      <c r="I6438" s="145"/>
      <c r="J6438" s="145"/>
    </row>
    <row r="6439" spans="1:10" ht="67.5">
      <c r="A6439" s="558">
        <v>103840</v>
      </c>
      <c r="B6439" s="66" t="s">
        <v>17405</v>
      </c>
      <c r="C6439" s="67" t="s">
        <v>20</v>
      </c>
      <c r="D6439" s="563" t="s">
        <v>8239</v>
      </c>
      <c r="E6439" s="558" t="s">
        <v>2778</v>
      </c>
      <c r="F6439" s="564">
        <v>22.6</v>
      </c>
      <c r="G6439" s="564">
        <v>23.25</v>
      </c>
      <c r="H6439" s="145"/>
      <c r="I6439" s="145"/>
      <c r="J6439" s="145"/>
    </row>
    <row r="6440" spans="1:10" ht="67.5">
      <c r="A6440" s="558">
        <v>93098</v>
      </c>
      <c r="B6440" s="66" t="s">
        <v>17405</v>
      </c>
      <c r="C6440" s="67" t="s">
        <v>20</v>
      </c>
      <c r="D6440" s="563" t="s">
        <v>5719</v>
      </c>
      <c r="E6440" s="558" t="s">
        <v>2778</v>
      </c>
      <c r="F6440" s="564">
        <v>20.74</v>
      </c>
      <c r="G6440" s="564">
        <v>21.24</v>
      </c>
      <c r="H6440" s="145"/>
      <c r="I6440" s="145"/>
      <c r="J6440" s="145"/>
    </row>
    <row r="6441" spans="1:10" ht="67.5">
      <c r="A6441" s="558">
        <v>93120</v>
      </c>
      <c r="B6441" s="66" t="s">
        <v>17405</v>
      </c>
      <c r="C6441" s="67" t="s">
        <v>20</v>
      </c>
      <c r="D6441" s="563" t="s">
        <v>5740</v>
      </c>
      <c r="E6441" s="558" t="s">
        <v>2778</v>
      </c>
      <c r="F6441" s="564">
        <v>27.2</v>
      </c>
      <c r="G6441" s="564">
        <v>27.55</v>
      </c>
      <c r="H6441" s="145"/>
      <c r="I6441" s="145"/>
      <c r="J6441" s="145"/>
    </row>
    <row r="6442" spans="1:10" ht="67.5">
      <c r="A6442" s="558">
        <v>93077</v>
      </c>
      <c r="B6442" s="66" t="s">
        <v>17405</v>
      </c>
      <c r="C6442" s="67" t="s">
        <v>20</v>
      </c>
      <c r="D6442" s="563" t="s">
        <v>5700</v>
      </c>
      <c r="E6442" s="558" t="s">
        <v>2778</v>
      </c>
      <c r="F6442" s="564">
        <v>29.27</v>
      </c>
      <c r="G6442" s="564">
        <v>29.8</v>
      </c>
      <c r="H6442" s="145"/>
      <c r="I6442" s="145"/>
      <c r="J6442" s="145"/>
    </row>
    <row r="6443" spans="1:10" ht="67.5">
      <c r="A6443" s="558">
        <v>103879</v>
      </c>
      <c r="B6443" s="66" t="s">
        <v>17405</v>
      </c>
      <c r="C6443" s="67" t="s">
        <v>20</v>
      </c>
      <c r="D6443" s="563" t="s">
        <v>5804</v>
      </c>
      <c r="E6443" s="558" t="s">
        <v>2778</v>
      </c>
      <c r="F6443" s="564">
        <v>32.17</v>
      </c>
      <c r="G6443" s="564">
        <v>32.96</v>
      </c>
      <c r="H6443" s="145"/>
      <c r="I6443" s="145"/>
      <c r="J6443" s="145"/>
    </row>
    <row r="6444" spans="1:10" ht="67.5">
      <c r="A6444" s="558">
        <v>103810</v>
      </c>
      <c r="B6444" s="66" t="s">
        <v>17405</v>
      </c>
      <c r="C6444" s="67" t="s">
        <v>20</v>
      </c>
      <c r="D6444" s="563" t="s">
        <v>8233</v>
      </c>
      <c r="E6444" s="558" t="s">
        <v>2778</v>
      </c>
      <c r="F6444" s="564">
        <v>35.36</v>
      </c>
      <c r="G6444" s="564">
        <v>36.43</v>
      </c>
      <c r="H6444" s="145"/>
      <c r="I6444" s="145"/>
      <c r="J6444" s="145"/>
    </row>
    <row r="6445" spans="1:10" ht="67.5">
      <c r="A6445" s="558">
        <v>103843</v>
      </c>
      <c r="B6445" s="66" t="s">
        <v>17405</v>
      </c>
      <c r="C6445" s="67" t="s">
        <v>20</v>
      </c>
      <c r="D6445" s="563" t="s">
        <v>8240</v>
      </c>
      <c r="E6445" s="558" t="s">
        <v>2778</v>
      </c>
      <c r="F6445" s="564">
        <v>32.57</v>
      </c>
      <c r="G6445" s="564">
        <v>33.39</v>
      </c>
      <c r="H6445" s="145"/>
      <c r="I6445" s="145"/>
      <c r="J6445" s="145"/>
    </row>
    <row r="6446" spans="1:10" ht="67.5">
      <c r="A6446" s="558">
        <v>93100</v>
      </c>
      <c r="B6446" s="66" t="s">
        <v>17405</v>
      </c>
      <c r="C6446" s="67" t="s">
        <v>20</v>
      </c>
      <c r="D6446" s="563" t="s">
        <v>5721</v>
      </c>
      <c r="E6446" s="558" t="s">
        <v>2778</v>
      </c>
      <c r="F6446" s="564">
        <v>30.81</v>
      </c>
      <c r="G6446" s="564">
        <v>31.47</v>
      </c>
      <c r="H6446" s="145"/>
      <c r="I6446" s="145"/>
      <c r="J6446" s="145"/>
    </row>
    <row r="6447" spans="1:10" ht="67.5">
      <c r="A6447" s="558">
        <v>93121</v>
      </c>
      <c r="B6447" s="66" t="s">
        <v>17405</v>
      </c>
      <c r="C6447" s="67" t="s">
        <v>20</v>
      </c>
      <c r="D6447" s="563" t="s">
        <v>5741</v>
      </c>
      <c r="E6447" s="558" t="s">
        <v>2778</v>
      </c>
      <c r="F6447" s="564">
        <v>30.86</v>
      </c>
      <c r="G6447" s="564">
        <v>31.3</v>
      </c>
      <c r="H6447" s="145"/>
      <c r="I6447" s="145"/>
      <c r="J6447" s="145"/>
    </row>
    <row r="6448" spans="1:10" ht="67.5">
      <c r="A6448" s="558">
        <v>93078</v>
      </c>
      <c r="B6448" s="66" t="s">
        <v>17405</v>
      </c>
      <c r="C6448" s="67" t="s">
        <v>20</v>
      </c>
      <c r="D6448" s="563" t="s">
        <v>5701</v>
      </c>
      <c r="E6448" s="558" t="s">
        <v>2778</v>
      </c>
      <c r="F6448" s="564">
        <v>32.94</v>
      </c>
      <c r="G6448" s="564">
        <v>33.549999999999997</v>
      </c>
      <c r="H6448" s="145"/>
      <c r="I6448" s="145"/>
      <c r="J6448" s="145"/>
    </row>
    <row r="6449" spans="1:10" ht="67.5">
      <c r="A6449" s="558">
        <v>103880</v>
      </c>
      <c r="B6449" s="66" t="s">
        <v>17405</v>
      </c>
      <c r="C6449" s="67" t="s">
        <v>20</v>
      </c>
      <c r="D6449" s="563" t="s">
        <v>5805</v>
      </c>
      <c r="E6449" s="558" t="s">
        <v>2778</v>
      </c>
      <c r="F6449" s="564">
        <v>35.83</v>
      </c>
      <c r="G6449" s="564">
        <v>36.700000000000003</v>
      </c>
      <c r="H6449" s="145"/>
      <c r="I6449" s="145"/>
      <c r="J6449" s="145"/>
    </row>
    <row r="6450" spans="1:10" ht="67.5">
      <c r="A6450" s="558">
        <v>103811</v>
      </c>
      <c r="B6450" s="66" t="s">
        <v>17405</v>
      </c>
      <c r="C6450" s="67" t="s">
        <v>20</v>
      </c>
      <c r="D6450" s="563" t="s">
        <v>8234</v>
      </c>
      <c r="E6450" s="558" t="s">
        <v>2778</v>
      </c>
      <c r="F6450" s="564">
        <v>39.03</v>
      </c>
      <c r="G6450" s="564">
        <v>40.17</v>
      </c>
      <c r="H6450" s="145"/>
      <c r="I6450" s="145"/>
      <c r="J6450" s="145"/>
    </row>
    <row r="6451" spans="1:10" ht="67.5">
      <c r="A6451" s="558">
        <v>103844</v>
      </c>
      <c r="B6451" s="66" t="s">
        <v>17405</v>
      </c>
      <c r="C6451" s="67" t="s">
        <v>20</v>
      </c>
      <c r="D6451" s="563" t="s">
        <v>8241</v>
      </c>
      <c r="E6451" s="558" t="s">
        <v>2778</v>
      </c>
      <c r="F6451" s="564">
        <v>36.229999999999997</v>
      </c>
      <c r="G6451" s="564">
        <v>37.14</v>
      </c>
      <c r="H6451" s="145"/>
      <c r="I6451" s="145"/>
      <c r="J6451" s="145"/>
    </row>
    <row r="6452" spans="1:10" ht="67.5">
      <c r="A6452" s="558">
        <v>93101</v>
      </c>
      <c r="B6452" s="66" t="s">
        <v>17405</v>
      </c>
      <c r="C6452" s="67" t="s">
        <v>20</v>
      </c>
      <c r="D6452" s="563" t="s">
        <v>5722</v>
      </c>
      <c r="E6452" s="558" t="s">
        <v>2778</v>
      </c>
      <c r="F6452" s="564">
        <v>34.47</v>
      </c>
      <c r="G6452" s="564">
        <v>35.22</v>
      </c>
      <c r="H6452" s="145"/>
      <c r="I6452" s="145"/>
      <c r="J6452" s="145"/>
    </row>
    <row r="6453" spans="1:10" ht="54">
      <c r="A6453" s="558">
        <v>92311</v>
      </c>
      <c r="B6453" s="66" t="s">
        <v>17405</v>
      </c>
      <c r="C6453" s="67" t="s">
        <v>20</v>
      </c>
      <c r="D6453" s="563" t="s">
        <v>15343</v>
      </c>
      <c r="E6453" s="558" t="s">
        <v>2778</v>
      </c>
      <c r="F6453" s="564">
        <v>13.37</v>
      </c>
      <c r="G6453" s="564">
        <v>13.97</v>
      </c>
      <c r="H6453" s="145"/>
      <c r="I6453" s="145"/>
      <c r="J6453" s="145"/>
    </row>
    <row r="6454" spans="1:10" ht="54">
      <c r="A6454" s="558">
        <v>103874</v>
      </c>
      <c r="B6454" s="66" t="s">
        <v>17405</v>
      </c>
      <c r="C6454" s="67" t="s">
        <v>20</v>
      </c>
      <c r="D6454" s="563" t="s">
        <v>5799</v>
      </c>
      <c r="E6454" s="558" t="s">
        <v>2778</v>
      </c>
      <c r="F6454" s="564">
        <v>18.54</v>
      </c>
      <c r="G6454" s="564">
        <v>19.61</v>
      </c>
      <c r="H6454" s="145"/>
      <c r="I6454" s="145"/>
      <c r="J6454" s="145"/>
    </row>
    <row r="6455" spans="1:10" ht="54">
      <c r="A6455" s="558">
        <v>103805</v>
      </c>
      <c r="B6455" s="66" t="s">
        <v>17405</v>
      </c>
      <c r="C6455" s="67" t="s">
        <v>20</v>
      </c>
      <c r="D6455" s="563" t="s">
        <v>5750</v>
      </c>
      <c r="E6455" s="558" t="s">
        <v>2778</v>
      </c>
      <c r="F6455" s="564">
        <v>18.48</v>
      </c>
      <c r="G6455" s="564">
        <v>19.54</v>
      </c>
      <c r="H6455" s="145"/>
      <c r="I6455" s="145"/>
      <c r="J6455" s="145"/>
    </row>
    <row r="6456" spans="1:10" ht="54">
      <c r="A6456" s="558">
        <v>103838</v>
      </c>
      <c r="B6456" s="66" t="s">
        <v>17405</v>
      </c>
      <c r="C6456" s="67" t="s">
        <v>20</v>
      </c>
      <c r="D6456" s="563" t="s">
        <v>5773</v>
      </c>
      <c r="E6456" s="558" t="s">
        <v>2778</v>
      </c>
      <c r="F6456" s="564">
        <v>17.77</v>
      </c>
      <c r="G6456" s="564">
        <v>18.760000000000002</v>
      </c>
      <c r="H6456" s="145"/>
      <c r="I6456" s="145"/>
      <c r="J6456" s="145"/>
    </row>
    <row r="6457" spans="1:10" ht="54">
      <c r="A6457" s="558">
        <v>92326</v>
      </c>
      <c r="B6457" s="66" t="s">
        <v>17405</v>
      </c>
      <c r="C6457" s="67" t="s">
        <v>20</v>
      </c>
      <c r="D6457" s="563" t="s">
        <v>5667</v>
      </c>
      <c r="E6457" s="558" t="s">
        <v>2778</v>
      </c>
      <c r="F6457" s="564">
        <v>14.06</v>
      </c>
      <c r="G6457" s="564">
        <v>14.73</v>
      </c>
      <c r="H6457" s="145"/>
      <c r="I6457" s="145"/>
      <c r="J6457" s="145"/>
    </row>
    <row r="6458" spans="1:10" ht="54">
      <c r="A6458" s="558">
        <v>92287</v>
      </c>
      <c r="B6458" s="66" t="s">
        <v>17405</v>
      </c>
      <c r="C6458" s="67" t="s">
        <v>20</v>
      </c>
      <c r="D6458" s="563" t="s">
        <v>5641</v>
      </c>
      <c r="E6458" s="558" t="s">
        <v>2778</v>
      </c>
      <c r="F6458" s="564">
        <v>18.350000000000001</v>
      </c>
      <c r="G6458" s="564">
        <v>18.75</v>
      </c>
      <c r="H6458" s="145"/>
      <c r="I6458" s="145"/>
      <c r="J6458" s="145"/>
    </row>
    <row r="6459" spans="1:10" ht="54">
      <c r="A6459" s="558">
        <v>92312</v>
      </c>
      <c r="B6459" s="66" t="s">
        <v>17405</v>
      </c>
      <c r="C6459" s="67" t="s">
        <v>20</v>
      </c>
      <c r="D6459" s="563" t="s">
        <v>5659</v>
      </c>
      <c r="E6459" s="558" t="s">
        <v>2778</v>
      </c>
      <c r="F6459" s="564">
        <v>22.5</v>
      </c>
      <c r="G6459" s="564">
        <v>23.25</v>
      </c>
      <c r="H6459" s="145"/>
      <c r="I6459" s="145"/>
      <c r="J6459" s="145"/>
    </row>
    <row r="6460" spans="1:10" ht="54">
      <c r="A6460" s="558">
        <v>103877</v>
      </c>
      <c r="B6460" s="66" t="s">
        <v>17405</v>
      </c>
      <c r="C6460" s="67" t="s">
        <v>20</v>
      </c>
      <c r="D6460" s="563" t="s">
        <v>5802</v>
      </c>
      <c r="E6460" s="558" t="s">
        <v>2778</v>
      </c>
      <c r="F6460" s="564">
        <v>28.29</v>
      </c>
      <c r="G6460" s="564">
        <v>29.55</v>
      </c>
      <c r="H6460" s="145"/>
      <c r="I6460" s="145"/>
      <c r="J6460" s="145"/>
    </row>
    <row r="6461" spans="1:10" ht="54">
      <c r="A6461" s="558">
        <v>103808</v>
      </c>
      <c r="B6461" s="66" t="s">
        <v>17405</v>
      </c>
      <c r="C6461" s="67" t="s">
        <v>20</v>
      </c>
      <c r="D6461" s="563" t="s">
        <v>5752</v>
      </c>
      <c r="E6461" s="558" t="s">
        <v>2778</v>
      </c>
      <c r="F6461" s="564">
        <v>34.68</v>
      </c>
      <c r="G6461" s="564">
        <v>36.49</v>
      </c>
      <c r="H6461" s="145"/>
      <c r="I6461" s="145"/>
      <c r="J6461" s="145"/>
    </row>
    <row r="6462" spans="1:10" ht="54">
      <c r="A6462" s="558">
        <v>103841</v>
      </c>
      <c r="B6462" s="66" t="s">
        <v>17405</v>
      </c>
      <c r="C6462" s="67" t="s">
        <v>20</v>
      </c>
      <c r="D6462" s="563" t="s">
        <v>5775</v>
      </c>
      <c r="E6462" s="558" t="s">
        <v>2778</v>
      </c>
      <c r="F6462" s="564">
        <v>29.1</v>
      </c>
      <c r="G6462" s="564">
        <v>30.43</v>
      </c>
      <c r="H6462" s="145"/>
      <c r="I6462" s="145"/>
      <c r="J6462" s="145"/>
    </row>
    <row r="6463" spans="1:10" ht="54">
      <c r="A6463" s="558">
        <v>92327</v>
      </c>
      <c r="B6463" s="66" t="s">
        <v>17405</v>
      </c>
      <c r="C6463" s="67" t="s">
        <v>20</v>
      </c>
      <c r="D6463" s="563" t="s">
        <v>5668</v>
      </c>
      <c r="E6463" s="558" t="s">
        <v>2778</v>
      </c>
      <c r="F6463" s="564">
        <v>25.57</v>
      </c>
      <c r="G6463" s="564">
        <v>26.59</v>
      </c>
      <c r="H6463" s="145"/>
      <c r="I6463" s="145"/>
      <c r="J6463" s="145"/>
    </row>
    <row r="6464" spans="1:10" ht="54">
      <c r="A6464" s="558">
        <v>92288</v>
      </c>
      <c r="B6464" s="66" t="s">
        <v>17405</v>
      </c>
      <c r="C6464" s="67" t="s">
        <v>20</v>
      </c>
      <c r="D6464" s="563" t="s">
        <v>5642</v>
      </c>
      <c r="E6464" s="558" t="s">
        <v>2778</v>
      </c>
      <c r="F6464" s="564">
        <v>29.05</v>
      </c>
      <c r="G6464" s="564">
        <v>29.55</v>
      </c>
      <c r="H6464" s="145"/>
      <c r="I6464" s="145"/>
      <c r="J6464" s="145"/>
    </row>
    <row r="6465" spans="1:10" ht="54">
      <c r="A6465" s="558">
        <v>92313</v>
      </c>
      <c r="B6465" s="66" t="s">
        <v>17405</v>
      </c>
      <c r="C6465" s="67" t="s">
        <v>20</v>
      </c>
      <c r="D6465" s="563" t="s">
        <v>5660</v>
      </c>
      <c r="E6465" s="558" t="s">
        <v>2778</v>
      </c>
      <c r="F6465" s="564">
        <v>32.89</v>
      </c>
      <c r="G6465" s="564">
        <v>33.72</v>
      </c>
      <c r="H6465" s="145"/>
      <c r="I6465" s="145"/>
      <c r="J6465" s="145"/>
    </row>
    <row r="6466" spans="1:10" ht="54">
      <c r="A6466" s="558">
        <v>103881</v>
      </c>
      <c r="B6466" s="66" t="s">
        <v>17405</v>
      </c>
      <c r="C6466" s="67" t="s">
        <v>20</v>
      </c>
      <c r="D6466" s="563" t="s">
        <v>5806</v>
      </c>
      <c r="E6466" s="558" t="s">
        <v>2778</v>
      </c>
      <c r="F6466" s="564">
        <v>39.58</v>
      </c>
      <c r="G6466" s="564">
        <v>41.01</v>
      </c>
      <c r="H6466" s="145"/>
      <c r="I6466" s="145"/>
      <c r="J6466" s="145"/>
    </row>
    <row r="6467" spans="1:10" ht="54">
      <c r="A6467" s="558">
        <v>103812</v>
      </c>
      <c r="B6467" s="66" t="s">
        <v>17405</v>
      </c>
      <c r="C6467" s="67" t="s">
        <v>20</v>
      </c>
      <c r="D6467" s="563" t="s">
        <v>5754</v>
      </c>
      <c r="E6467" s="558" t="s">
        <v>2778</v>
      </c>
      <c r="F6467" s="564">
        <v>51.49</v>
      </c>
      <c r="G6467" s="564">
        <v>53.95</v>
      </c>
      <c r="H6467" s="145"/>
      <c r="I6467" s="145"/>
      <c r="J6467" s="145"/>
    </row>
    <row r="6468" spans="1:10" ht="54">
      <c r="A6468" s="558">
        <v>103845</v>
      </c>
      <c r="B6468" s="66" t="s">
        <v>17405</v>
      </c>
      <c r="C6468" s="67" t="s">
        <v>20</v>
      </c>
      <c r="D6468" s="563" t="s">
        <v>5777</v>
      </c>
      <c r="E6468" s="558" t="s">
        <v>2778</v>
      </c>
      <c r="F6468" s="564">
        <v>41.75</v>
      </c>
      <c r="G6468" s="564">
        <v>43.36</v>
      </c>
      <c r="H6468" s="145"/>
      <c r="I6468" s="145"/>
      <c r="J6468" s="145"/>
    </row>
    <row r="6469" spans="1:10" ht="54">
      <c r="A6469" s="558">
        <v>92328</v>
      </c>
      <c r="B6469" s="66" t="s">
        <v>17405</v>
      </c>
      <c r="C6469" s="67" t="s">
        <v>20</v>
      </c>
      <c r="D6469" s="563" t="s">
        <v>5669</v>
      </c>
      <c r="E6469" s="558" t="s">
        <v>2778</v>
      </c>
      <c r="F6469" s="564">
        <v>38.369999999999997</v>
      </c>
      <c r="G6469" s="564">
        <v>39.68</v>
      </c>
      <c r="H6469" s="145"/>
      <c r="I6469" s="145"/>
      <c r="J6469" s="145"/>
    </row>
    <row r="6470" spans="1:10" ht="54">
      <c r="A6470" s="558">
        <v>92289</v>
      </c>
      <c r="B6470" s="66" t="s">
        <v>17405</v>
      </c>
      <c r="C6470" s="67" t="s">
        <v>20</v>
      </c>
      <c r="D6470" s="563" t="s">
        <v>5643</v>
      </c>
      <c r="E6470" s="558" t="s">
        <v>2778</v>
      </c>
      <c r="F6470" s="564">
        <v>51.72</v>
      </c>
      <c r="G6470" s="564">
        <v>52.35</v>
      </c>
      <c r="H6470" s="145"/>
      <c r="I6470" s="145"/>
      <c r="J6470" s="145"/>
    </row>
    <row r="6471" spans="1:10" ht="54">
      <c r="A6471" s="558">
        <v>92290</v>
      </c>
      <c r="B6471" s="66" t="s">
        <v>17405</v>
      </c>
      <c r="C6471" s="67" t="s">
        <v>20</v>
      </c>
      <c r="D6471" s="563" t="s">
        <v>5644</v>
      </c>
      <c r="E6471" s="558" t="s">
        <v>2778</v>
      </c>
      <c r="F6471" s="564">
        <v>78.540000000000006</v>
      </c>
      <c r="G6471" s="564">
        <v>79.3</v>
      </c>
      <c r="H6471" s="145"/>
      <c r="I6471" s="145"/>
      <c r="J6471" s="145"/>
    </row>
    <row r="6472" spans="1:10" ht="54">
      <c r="A6472" s="558">
        <v>92291</v>
      </c>
      <c r="B6472" s="66" t="s">
        <v>17405</v>
      </c>
      <c r="C6472" s="67" t="s">
        <v>20</v>
      </c>
      <c r="D6472" s="563" t="s">
        <v>5645</v>
      </c>
      <c r="E6472" s="558" t="s">
        <v>2778</v>
      </c>
      <c r="F6472" s="564">
        <v>121.87</v>
      </c>
      <c r="G6472" s="564">
        <v>122.86</v>
      </c>
      <c r="H6472" s="145"/>
      <c r="I6472" s="145"/>
      <c r="J6472" s="145"/>
    </row>
    <row r="6473" spans="1:10" ht="54">
      <c r="A6473" s="558">
        <v>92292</v>
      </c>
      <c r="B6473" s="66" t="s">
        <v>17405</v>
      </c>
      <c r="C6473" s="67" t="s">
        <v>20</v>
      </c>
      <c r="D6473" s="563" t="s">
        <v>5646</v>
      </c>
      <c r="E6473" s="558" t="s">
        <v>2778</v>
      </c>
      <c r="F6473" s="564">
        <v>379.27</v>
      </c>
      <c r="G6473" s="564">
        <v>380.49</v>
      </c>
      <c r="H6473" s="145"/>
      <c r="I6473" s="145"/>
      <c r="J6473" s="145"/>
    </row>
    <row r="6474" spans="1:10" ht="67.5">
      <c r="A6474" s="558">
        <v>93082</v>
      </c>
      <c r="B6474" s="66" t="s">
        <v>17405</v>
      </c>
      <c r="C6474" s="67" t="s">
        <v>20</v>
      </c>
      <c r="D6474" s="563" t="s">
        <v>5705</v>
      </c>
      <c r="E6474" s="558" t="s">
        <v>2778</v>
      </c>
      <c r="F6474" s="564">
        <v>25.27</v>
      </c>
      <c r="G6474" s="564">
        <v>25.71</v>
      </c>
      <c r="H6474" s="145"/>
      <c r="I6474" s="145"/>
      <c r="J6474" s="145"/>
    </row>
    <row r="6475" spans="1:10" ht="67.5">
      <c r="A6475" s="558">
        <v>103885</v>
      </c>
      <c r="B6475" s="66" t="s">
        <v>17405</v>
      </c>
      <c r="C6475" s="67" t="s">
        <v>20</v>
      </c>
      <c r="D6475" s="563" t="s">
        <v>5810</v>
      </c>
      <c r="E6475" s="558" t="s">
        <v>2778</v>
      </c>
      <c r="F6475" s="564">
        <v>28.43</v>
      </c>
      <c r="G6475" s="564">
        <v>29.14</v>
      </c>
      <c r="H6475" s="145"/>
      <c r="I6475" s="145"/>
      <c r="J6475" s="145"/>
    </row>
    <row r="6476" spans="1:10" ht="67.5">
      <c r="A6476" s="558">
        <v>103816</v>
      </c>
      <c r="B6476" s="66" t="s">
        <v>17405</v>
      </c>
      <c r="C6476" s="67" t="s">
        <v>20</v>
      </c>
      <c r="D6476" s="563" t="s">
        <v>5758</v>
      </c>
      <c r="E6476" s="558" t="s">
        <v>2778</v>
      </c>
      <c r="F6476" s="564">
        <v>28.4</v>
      </c>
      <c r="G6476" s="564">
        <v>29.1</v>
      </c>
      <c r="H6476" s="145"/>
      <c r="I6476" s="145"/>
      <c r="J6476" s="145"/>
    </row>
    <row r="6477" spans="1:10" ht="67.5">
      <c r="A6477" s="558">
        <v>103849</v>
      </c>
      <c r="B6477" s="66" t="s">
        <v>17405</v>
      </c>
      <c r="C6477" s="67" t="s">
        <v>20</v>
      </c>
      <c r="D6477" s="563" t="s">
        <v>5781</v>
      </c>
      <c r="E6477" s="558" t="s">
        <v>2778</v>
      </c>
      <c r="F6477" s="564">
        <v>27.93</v>
      </c>
      <c r="G6477" s="564">
        <v>28.58</v>
      </c>
      <c r="H6477" s="145"/>
      <c r="I6477" s="145"/>
      <c r="J6477" s="145"/>
    </row>
    <row r="6478" spans="1:10" ht="67.5">
      <c r="A6478" s="558">
        <v>93105</v>
      </c>
      <c r="B6478" s="66" t="s">
        <v>17405</v>
      </c>
      <c r="C6478" s="67" t="s">
        <v>20</v>
      </c>
      <c r="D6478" s="563" t="s">
        <v>5726</v>
      </c>
      <c r="E6478" s="558" t="s">
        <v>2778</v>
      </c>
      <c r="F6478" s="564">
        <v>25.44</v>
      </c>
      <c r="G6478" s="564">
        <v>25.89</v>
      </c>
      <c r="H6478" s="145"/>
      <c r="I6478" s="145"/>
      <c r="J6478" s="145"/>
    </row>
    <row r="6479" spans="1:10" ht="54">
      <c r="A6479" s="558">
        <v>93055</v>
      </c>
      <c r="B6479" s="66" t="s">
        <v>17405</v>
      </c>
      <c r="C6479" s="67" t="s">
        <v>20</v>
      </c>
      <c r="D6479" s="563" t="s">
        <v>5679</v>
      </c>
      <c r="E6479" s="558" t="s">
        <v>2778</v>
      </c>
      <c r="F6479" s="564">
        <v>47.62</v>
      </c>
      <c r="G6479" s="564">
        <v>47.88</v>
      </c>
      <c r="H6479" s="145"/>
      <c r="I6479" s="145"/>
      <c r="J6479" s="145"/>
    </row>
    <row r="6480" spans="1:10" ht="67.5">
      <c r="A6480" s="558">
        <v>93089</v>
      </c>
      <c r="B6480" s="66" t="s">
        <v>17405</v>
      </c>
      <c r="C6480" s="67" t="s">
        <v>20</v>
      </c>
      <c r="D6480" s="563" t="s">
        <v>5712</v>
      </c>
      <c r="E6480" s="558" t="s">
        <v>2778</v>
      </c>
      <c r="F6480" s="564">
        <v>50.39</v>
      </c>
      <c r="G6480" s="564">
        <v>50.89</v>
      </c>
      <c r="H6480" s="145"/>
      <c r="I6480" s="145"/>
      <c r="J6480" s="145"/>
    </row>
    <row r="6481" spans="1:10" ht="67.5">
      <c r="A6481" s="558">
        <v>103891</v>
      </c>
      <c r="B6481" s="66" t="s">
        <v>17405</v>
      </c>
      <c r="C6481" s="67" t="s">
        <v>20</v>
      </c>
      <c r="D6481" s="563" t="s">
        <v>5816</v>
      </c>
      <c r="E6481" s="558" t="s">
        <v>2778</v>
      </c>
      <c r="F6481" s="564">
        <v>54.27</v>
      </c>
      <c r="G6481" s="564">
        <v>55.11</v>
      </c>
      <c r="H6481" s="145"/>
      <c r="I6481" s="145"/>
      <c r="J6481" s="145"/>
    </row>
    <row r="6482" spans="1:10" ht="67.5">
      <c r="A6482" s="558">
        <v>103822</v>
      </c>
      <c r="B6482" s="66" t="s">
        <v>17405</v>
      </c>
      <c r="C6482" s="67" t="s">
        <v>20</v>
      </c>
      <c r="D6482" s="563" t="s">
        <v>5763</v>
      </c>
      <c r="E6482" s="558" t="s">
        <v>2778</v>
      </c>
      <c r="F6482" s="564">
        <v>58.57</v>
      </c>
      <c r="G6482" s="564">
        <v>59.78</v>
      </c>
      <c r="H6482" s="145"/>
      <c r="I6482" s="145"/>
      <c r="J6482" s="145"/>
    </row>
    <row r="6483" spans="1:10" ht="67.5">
      <c r="A6483" s="558">
        <v>103855</v>
      </c>
      <c r="B6483" s="66" t="s">
        <v>17405</v>
      </c>
      <c r="C6483" s="67" t="s">
        <v>20</v>
      </c>
      <c r="D6483" s="563" t="s">
        <v>5786</v>
      </c>
      <c r="E6483" s="558" t="s">
        <v>2778</v>
      </c>
      <c r="F6483" s="564">
        <v>54.83</v>
      </c>
      <c r="G6483" s="564">
        <v>55.71</v>
      </c>
      <c r="H6483" s="145"/>
      <c r="I6483" s="145"/>
      <c r="J6483" s="145"/>
    </row>
    <row r="6484" spans="1:10" ht="67.5">
      <c r="A6484" s="558">
        <v>93112</v>
      </c>
      <c r="B6484" s="66" t="s">
        <v>17405</v>
      </c>
      <c r="C6484" s="67" t="s">
        <v>20</v>
      </c>
      <c r="D6484" s="563" t="s">
        <v>5733</v>
      </c>
      <c r="E6484" s="558" t="s">
        <v>2778</v>
      </c>
      <c r="F6484" s="564">
        <v>52.46</v>
      </c>
      <c r="G6484" s="564">
        <v>53.14</v>
      </c>
      <c r="H6484" s="145"/>
      <c r="I6484" s="145"/>
      <c r="J6484" s="145"/>
    </row>
    <row r="6485" spans="1:10" ht="54">
      <c r="A6485" s="558">
        <v>93060</v>
      </c>
      <c r="B6485" s="66" t="s">
        <v>17405</v>
      </c>
      <c r="C6485" s="67" t="s">
        <v>20</v>
      </c>
      <c r="D6485" s="563" t="s">
        <v>5684</v>
      </c>
      <c r="E6485" s="558" t="s">
        <v>2778</v>
      </c>
      <c r="F6485" s="564">
        <v>83.55</v>
      </c>
      <c r="G6485" s="564">
        <v>83.88</v>
      </c>
      <c r="H6485" s="145"/>
      <c r="I6485" s="145"/>
      <c r="J6485" s="145"/>
    </row>
    <row r="6486" spans="1:10" ht="67.5">
      <c r="A6486" s="558">
        <v>93094</v>
      </c>
      <c r="B6486" s="66" t="s">
        <v>17405</v>
      </c>
      <c r="C6486" s="67" t="s">
        <v>20</v>
      </c>
      <c r="D6486" s="563" t="s">
        <v>5717</v>
      </c>
      <c r="E6486" s="558" t="s">
        <v>2778</v>
      </c>
      <c r="F6486" s="564">
        <v>86.13</v>
      </c>
      <c r="G6486" s="564">
        <v>86.68</v>
      </c>
      <c r="H6486" s="145"/>
      <c r="I6486" s="145"/>
      <c r="J6486" s="145"/>
    </row>
    <row r="6487" spans="1:10" ht="67.5">
      <c r="A6487" s="558">
        <v>103897</v>
      </c>
      <c r="B6487" s="66" t="s">
        <v>17405</v>
      </c>
      <c r="C6487" s="67" t="s">
        <v>20</v>
      </c>
      <c r="D6487" s="563" t="s">
        <v>5822</v>
      </c>
      <c r="E6487" s="558" t="s">
        <v>2778</v>
      </c>
      <c r="F6487" s="564">
        <v>90.59</v>
      </c>
      <c r="G6487" s="564">
        <v>91.54</v>
      </c>
      <c r="H6487" s="145"/>
      <c r="I6487" s="145"/>
      <c r="J6487" s="145"/>
    </row>
    <row r="6488" spans="1:10" ht="67.5">
      <c r="A6488" s="558">
        <v>103828</v>
      </c>
      <c r="B6488" s="66" t="s">
        <v>17405</v>
      </c>
      <c r="C6488" s="67" t="s">
        <v>20</v>
      </c>
      <c r="D6488" s="563" t="s">
        <v>5767</v>
      </c>
      <c r="E6488" s="558" t="s">
        <v>2778</v>
      </c>
      <c r="F6488" s="564">
        <v>98.08</v>
      </c>
      <c r="G6488" s="564">
        <v>99.73</v>
      </c>
      <c r="H6488" s="145"/>
      <c r="I6488" s="145"/>
      <c r="J6488" s="145"/>
    </row>
    <row r="6489" spans="1:10" ht="67.5">
      <c r="A6489" s="558">
        <v>103861</v>
      </c>
      <c r="B6489" s="66" t="s">
        <v>17405</v>
      </c>
      <c r="C6489" s="67" t="s">
        <v>20</v>
      </c>
      <c r="D6489" s="563" t="s">
        <v>5792</v>
      </c>
      <c r="E6489" s="558" t="s">
        <v>2778</v>
      </c>
      <c r="F6489" s="564">
        <v>92.07</v>
      </c>
      <c r="G6489" s="564">
        <v>93.15</v>
      </c>
      <c r="H6489" s="145"/>
      <c r="I6489" s="145"/>
      <c r="J6489" s="145"/>
    </row>
    <row r="6490" spans="1:10" ht="67.5">
      <c r="A6490" s="558">
        <v>93115</v>
      </c>
      <c r="B6490" s="66" t="s">
        <v>17405</v>
      </c>
      <c r="C6490" s="67" t="s">
        <v>20</v>
      </c>
      <c r="D6490" s="563" t="s">
        <v>5735</v>
      </c>
      <c r="E6490" s="558" t="s">
        <v>2778</v>
      </c>
      <c r="F6490" s="564">
        <v>89.8</v>
      </c>
      <c r="G6490" s="564">
        <v>90.68</v>
      </c>
      <c r="H6490" s="145"/>
      <c r="I6490" s="145"/>
      <c r="J6490" s="145"/>
    </row>
    <row r="6491" spans="1:10" ht="54">
      <c r="A6491" s="558">
        <v>93074</v>
      </c>
      <c r="B6491" s="66" t="s">
        <v>17405</v>
      </c>
      <c r="C6491" s="67" t="s">
        <v>20</v>
      </c>
      <c r="D6491" s="563" t="s">
        <v>5697</v>
      </c>
      <c r="E6491" s="558" t="s">
        <v>2778</v>
      </c>
      <c r="F6491" s="564">
        <v>13.79</v>
      </c>
      <c r="G6491" s="564">
        <v>14.44</v>
      </c>
      <c r="H6491" s="145"/>
      <c r="I6491" s="145"/>
      <c r="J6491" s="145"/>
    </row>
    <row r="6492" spans="1:10" ht="54">
      <c r="A6492" s="558">
        <v>103875</v>
      </c>
      <c r="B6492" s="66" t="s">
        <v>17405</v>
      </c>
      <c r="C6492" s="67" t="s">
        <v>20</v>
      </c>
      <c r="D6492" s="563" t="s">
        <v>5800</v>
      </c>
      <c r="E6492" s="558" t="s">
        <v>2778</v>
      </c>
      <c r="F6492" s="564">
        <v>18.510000000000002</v>
      </c>
      <c r="G6492" s="564">
        <v>19.579999999999998</v>
      </c>
      <c r="H6492" s="145"/>
      <c r="I6492" s="145"/>
      <c r="J6492" s="145"/>
    </row>
    <row r="6493" spans="1:10" ht="54">
      <c r="A6493" s="558">
        <v>103806</v>
      </c>
      <c r="B6493" s="66" t="s">
        <v>17405</v>
      </c>
      <c r="C6493" s="67" t="s">
        <v>20</v>
      </c>
      <c r="D6493" s="563" t="s">
        <v>5751</v>
      </c>
      <c r="E6493" s="558" t="s">
        <v>2778</v>
      </c>
      <c r="F6493" s="564">
        <v>18.45</v>
      </c>
      <c r="G6493" s="564">
        <v>19.510000000000002</v>
      </c>
      <c r="H6493" s="145"/>
      <c r="I6493" s="145"/>
      <c r="J6493" s="145"/>
    </row>
    <row r="6494" spans="1:10" ht="54">
      <c r="A6494" s="558">
        <v>103839</v>
      </c>
      <c r="B6494" s="66" t="s">
        <v>17405</v>
      </c>
      <c r="C6494" s="67" t="s">
        <v>20</v>
      </c>
      <c r="D6494" s="563" t="s">
        <v>5774</v>
      </c>
      <c r="E6494" s="558" t="s">
        <v>2778</v>
      </c>
      <c r="F6494" s="564">
        <v>17.739999999999998</v>
      </c>
      <c r="G6494" s="564">
        <v>18.73</v>
      </c>
      <c r="H6494" s="145"/>
      <c r="I6494" s="145"/>
      <c r="J6494" s="145"/>
    </row>
    <row r="6495" spans="1:10" ht="54">
      <c r="A6495" s="558">
        <v>93097</v>
      </c>
      <c r="B6495" s="66" t="s">
        <v>17405</v>
      </c>
      <c r="C6495" s="67" t="s">
        <v>20</v>
      </c>
      <c r="D6495" s="563" t="s">
        <v>5718</v>
      </c>
      <c r="E6495" s="558" t="s">
        <v>2778</v>
      </c>
      <c r="F6495" s="564">
        <v>14.05</v>
      </c>
      <c r="G6495" s="564">
        <v>14.72</v>
      </c>
      <c r="H6495" s="145"/>
      <c r="I6495" s="145"/>
      <c r="J6495" s="145"/>
    </row>
    <row r="6496" spans="1:10" ht="54">
      <c r="A6496" s="558">
        <v>93119</v>
      </c>
      <c r="B6496" s="66" t="s">
        <v>17405</v>
      </c>
      <c r="C6496" s="67" t="s">
        <v>20</v>
      </c>
      <c r="D6496" s="563" t="s">
        <v>5739</v>
      </c>
      <c r="E6496" s="558" t="s">
        <v>2778</v>
      </c>
      <c r="F6496" s="564">
        <v>18.04</v>
      </c>
      <c r="G6496" s="564">
        <v>18.440000000000001</v>
      </c>
      <c r="H6496" s="145"/>
      <c r="I6496" s="145"/>
      <c r="J6496" s="145"/>
    </row>
    <row r="6497" spans="1:10" ht="54">
      <c r="A6497" s="558">
        <v>93076</v>
      </c>
      <c r="B6497" s="66" t="s">
        <v>17405</v>
      </c>
      <c r="C6497" s="67" t="s">
        <v>20</v>
      </c>
      <c r="D6497" s="563" t="s">
        <v>5699</v>
      </c>
      <c r="E6497" s="558" t="s">
        <v>2778</v>
      </c>
      <c r="F6497" s="564">
        <v>22.19</v>
      </c>
      <c r="G6497" s="564">
        <v>22.94</v>
      </c>
      <c r="H6497" s="145"/>
      <c r="I6497" s="145"/>
      <c r="J6497" s="145"/>
    </row>
    <row r="6498" spans="1:10" ht="54">
      <c r="A6498" s="558">
        <v>103878</v>
      </c>
      <c r="B6498" s="66" t="s">
        <v>17405</v>
      </c>
      <c r="C6498" s="67" t="s">
        <v>20</v>
      </c>
      <c r="D6498" s="563" t="s">
        <v>5803</v>
      </c>
      <c r="E6498" s="558" t="s">
        <v>2778</v>
      </c>
      <c r="F6498" s="564">
        <v>27.98</v>
      </c>
      <c r="G6498" s="564">
        <v>29.24</v>
      </c>
      <c r="H6498" s="145"/>
      <c r="I6498" s="145"/>
      <c r="J6498" s="145"/>
    </row>
    <row r="6499" spans="1:10" ht="54">
      <c r="A6499" s="558">
        <v>103809</v>
      </c>
      <c r="B6499" s="66" t="s">
        <v>17405</v>
      </c>
      <c r="C6499" s="67" t="s">
        <v>20</v>
      </c>
      <c r="D6499" s="563" t="s">
        <v>5753</v>
      </c>
      <c r="E6499" s="558" t="s">
        <v>2778</v>
      </c>
      <c r="F6499" s="564">
        <v>34.369999999999997</v>
      </c>
      <c r="G6499" s="564">
        <v>36.18</v>
      </c>
      <c r="H6499" s="145"/>
      <c r="I6499" s="145"/>
      <c r="J6499" s="145"/>
    </row>
    <row r="6500" spans="1:10" ht="54">
      <c r="A6500" s="558">
        <v>103842</v>
      </c>
      <c r="B6500" s="66" t="s">
        <v>17405</v>
      </c>
      <c r="C6500" s="67" t="s">
        <v>20</v>
      </c>
      <c r="D6500" s="563" t="s">
        <v>5776</v>
      </c>
      <c r="E6500" s="558" t="s">
        <v>2778</v>
      </c>
      <c r="F6500" s="564">
        <v>28.79</v>
      </c>
      <c r="G6500" s="564">
        <v>30.12</v>
      </c>
      <c r="H6500" s="145"/>
      <c r="I6500" s="145"/>
      <c r="J6500" s="145"/>
    </row>
    <row r="6501" spans="1:10" ht="54">
      <c r="A6501" s="558">
        <v>93099</v>
      </c>
      <c r="B6501" s="66" t="s">
        <v>17405</v>
      </c>
      <c r="C6501" s="67" t="s">
        <v>20</v>
      </c>
      <c r="D6501" s="563" t="s">
        <v>5720</v>
      </c>
      <c r="E6501" s="558" t="s">
        <v>2778</v>
      </c>
      <c r="F6501" s="564">
        <v>25.26</v>
      </c>
      <c r="G6501" s="564">
        <v>26.28</v>
      </c>
      <c r="H6501" s="145"/>
      <c r="I6501" s="145"/>
      <c r="J6501" s="145"/>
    </row>
    <row r="6502" spans="1:10" ht="54">
      <c r="A6502" s="558">
        <v>93122</v>
      </c>
      <c r="B6502" s="66" t="s">
        <v>17405</v>
      </c>
      <c r="C6502" s="67" t="s">
        <v>20</v>
      </c>
      <c r="D6502" s="563" t="s">
        <v>5742</v>
      </c>
      <c r="E6502" s="558" t="s">
        <v>2778</v>
      </c>
      <c r="F6502" s="564">
        <v>27.17</v>
      </c>
      <c r="G6502" s="564">
        <v>27.67</v>
      </c>
      <c r="H6502" s="145"/>
      <c r="I6502" s="145"/>
      <c r="J6502" s="145"/>
    </row>
    <row r="6503" spans="1:10" ht="54">
      <c r="A6503" s="558">
        <v>93079</v>
      </c>
      <c r="B6503" s="66" t="s">
        <v>17405</v>
      </c>
      <c r="C6503" s="67" t="s">
        <v>20</v>
      </c>
      <c r="D6503" s="563" t="s">
        <v>5702</v>
      </c>
      <c r="E6503" s="558" t="s">
        <v>2778</v>
      </c>
      <c r="F6503" s="564">
        <v>31.01</v>
      </c>
      <c r="G6503" s="564">
        <v>31.84</v>
      </c>
      <c r="H6503" s="145"/>
      <c r="I6503" s="145"/>
      <c r="J6503" s="145"/>
    </row>
    <row r="6504" spans="1:10" ht="54">
      <c r="A6504" s="558">
        <v>103882</v>
      </c>
      <c r="B6504" s="66" t="s">
        <v>17405</v>
      </c>
      <c r="C6504" s="67" t="s">
        <v>20</v>
      </c>
      <c r="D6504" s="563" t="s">
        <v>5807</v>
      </c>
      <c r="E6504" s="558" t="s">
        <v>2778</v>
      </c>
      <c r="F6504" s="564">
        <v>37.700000000000003</v>
      </c>
      <c r="G6504" s="564">
        <v>39.130000000000003</v>
      </c>
      <c r="H6504" s="145"/>
      <c r="I6504" s="145"/>
      <c r="J6504" s="145"/>
    </row>
    <row r="6505" spans="1:10" ht="54">
      <c r="A6505" s="558">
        <v>103813</v>
      </c>
      <c r="B6505" s="66" t="s">
        <v>17405</v>
      </c>
      <c r="C6505" s="67" t="s">
        <v>20</v>
      </c>
      <c r="D6505" s="563" t="s">
        <v>5755</v>
      </c>
      <c r="E6505" s="558" t="s">
        <v>2778</v>
      </c>
      <c r="F6505" s="564">
        <v>49.61</v>
      </c>
      <c r="G6505" s="564">
        <v>52.07</v>
      </c>
      <c r="H6505" s="145"/>
      <c r="I6505" s="145"/>
      <c r="J6505" s="145"/>
    </row>
    <row r="6506" spans="1:10" ht="54">
      <c r="A6506" s="558">
        <v>103846</v>
      </c>
      <c r="B6506" s="66" t="s">
        <v>17405</v>
      </c>
      <c r="C6506" s="67" t="s">
        <v>20</v>
      </c>
      <c r="D6506" s="563" t="s">
        <v>5778</v>
      </c>
      <c r="E6506" s="558" t="s">
        <v>2778</v>
      </c>
      <c r="F6506" s="564">
        <v>39.869999999999997</v>
      </c>
      <c r="G6506" s="564">
        <v>41.48</v>
      </c>
      <c r="H6506" s="145"/>
      <c r="I6506" s="145"/>
      <c r="J6506" s="145"/>
    </row>
    <row r="6507" spans="1:10" ht="54">
      <c r="A6507" s="558">
        <v>93102</v>
      </c>
      <c r="B6507" s="66" t="s">
        <v>17405</v>
      </c>
      <c r="C6507" s="67" t="s">
        <v>20</v>
      </c>
      <c r="D6507" s="563" t="s">
        <v>5723</v>
      </c>
      <c r="E6507" s="558" t="s">
        <v>2778</v>
      </c>
      <c r="F6507" s="564">
        <v>36.49</v>
      </c>
      <c r="G6507" s="564">
        <v>37.799999999999997</v>
      </c>
      <c r="H6507" s="145"/>
      <c r="I6507" s="145"/>
      <c r="J6507" s="145"/>
    </row>
    <row r="6508" spans="1:10" ht="54">
      <c r="A6508" s="558">
        <v>93123</v>
      </c>
      <c r="B6508" s="66" t="s">
        <v>17405</v>
      </c>
      <c r="C6508" s="67" t="s">
        <v>20</v>
      </c>
      <c r="D6508" s="563" t="s">
        <v>15344</v>
      </c>
      <c r="E6508" s="558" t="s">
        <v>2778</v>
      </c>
      <c r="F6508" s="564">
        <v>60.96</v>
      </c>
      <c r="G6508" s="564">
        <v>61.59</v>
      </c>
      <c r="H6508" s="145"/>
      <c r="I6508" s="145"/>
      <c r="J6508" s="145"/>
    </row>
    <row r="6509" spans="1:10" ht="54">
      <c r="A6509" s="558">
        <v>93124</v>
      </c>
      <c r="B6509" s="66" t="s">
        <v>17405</v>
      </c>
      <c r="C6509" s="67" t="s">
        <v>20</v>
      </c>
      <c r="D6509" s="563" t="s">
        <v>5743</v>
      </c>
      <c r="E6509" s="558" t="s">
        <v>2778</v>
      </c>
      <c r="F6509" s="564">
        <v>95.89</v>
      </c>
      <c r="G6509" s="564">
        <v>96.65</v>
      </c>
      <c r="H6509" s="145"/>
      <c r="I6509" s="145"/>
      <c r="J6509" s="145"/>
    </row>
    <row r="6510" spans="1:10" ht="54">
      <c r="A6510" s="558">
        <v>93125</v>
      </c>
      <c r="B6510" s="66" t="s">
        <v>17405</v>
      </c>
      <c r="C6510" s="67" t="s">
        <v>20</v>
      </c>
      <c r="D6510" s="563" t="s">
        <v>5744</v>
      </c>
      <c r="E6510" s="558" t="s">
        <v>2778</v>
      </c>
      <c r="F6510" s="564">
        <v>141.09</v>
      </c>
      <c r="G6510" s="564">
        <v>142.08000000000001</v>
      </c>
      <c r="H6510" s="145"/>
      <c r="I6510" s="145"/>
      <c r="J6510" s="145"/>
    </row>
    <row r="6511" spans="1:10" ht="54">
      <c r="A6511" s="558">
        <v>93126</v>
      </c>
      <c r="B6511" s="66" t="s">
        <v>17405</v>
      </c>
      <c r="C6511" s="67" t="s">
        <v>20</v>
      </c>
      <c r="D6511" s="563" t="s">
        <v>5745</v>
      </c>
      <c r="E6511" s="558" t="s">
        <v>2778</v>
      </c>
      <c r="F6511" s="564">
        <v>312.44</v>
      </c>
      <c r="G6511" s="564">
        <v>313.66000000000003</v>
      </c>
      <c r="H6511" s="145"/>
      <c r="I6511" s="145"/>
      <c r="J6511" s="145"/>
    </row>
    <row r="6512" spans="1:10" ht="54">
      <c r="A6512" s="558">
        <v>93063</v>
      </c>
      <c r="B6512" s="66" t="s">
        <v>17405</v>
      </c>
      <c r="C6512" s="67" t="s">
        <v>20</v>
      </c>
      <c r="D6512" s="563" t="s">
        <v>5687</v>
      </c>
      <c r="E6512" s="558" t="s">
        <v>2778</v>
      </c>
      <c r="F6512" s="564">
        <v>696.91</v>
      </c>
      <c r="G6512" s="564">
        <v>697.32</v>
      </c>
      <c r="H6512" s="145"/>
      <c r="I6512" s="145"/>
      <c r="J6512" s="145"/>
    </row>
    <row r="6513" spans="1:10" ht="54">
      <c r="A6513" s="558">
        <v>93066</v>
      </c>
      <c r="B6513" s="66" t="s">
        <v>17405</v>
      </c>
      <c r="C6513" s="67" t="s">
        <v>20</v>
      </c>
      <c r="D6513" s="563" t="s">
        <v>5690</v>
      </c>
      <c r="E6513" s="558" t="s">
        <v>2778</v>
      </c>
      <c r="F6513" s="564">
        <v>874.59</v>
      </c>
      <c r="G6513" s="564">
        <v>875.09</v>
      </c>
      <c r="H6513" s="145"/>
      <c r="I6513" s="145"/>
      <c r="J6513" s="145"/>
    </row>
    <row r="6514" spans="1:10" ht="54">
      <c r="A6514" s="558">
        <v>93069</v>
      </c>
      <c r="B6514" s="66" t="s">
        <v>17405</v>
      </c>
      <c r="C6514" s="67" t="s">
        <v>20</v>
      </c>
      <c r="D6514" s="563" t="s">
        <v>5693</v>
      </c>
      <c r="E6514" s="558" t="s">
        <v>2778</v>
      </c>
      <c r="F6514" s="564">
        <v>1212.3499999999999</v>
      </c>
      <c r="G6514" s="564">
        <v>1213.01</v>
      </c>
      <c r="H6514" s="145"/>
      <c r="I6514" s="145"/>
      <c r="J6514" s="145"/>
    </row>
    <row r="6515" spans="1:10" ht="54">
      <c r="A6515" s="558">
        <v>93072</v>
      </c>
      <c r="B6515" s="66" t="s">
        <v>17405</v>
      </c>
      <c r="C6515" s="67" t="s">
        <v>20</v>
      </c>
      <c r="D6515" s="563" t="s">
        <v>5696</v>
      </c>
      <c r="E6515" s="558" t="s">
        <v>2778</v>
      </c>
      <c r="F6515" s="564">
        <v>1600.03</v>
      </c>
      <c r="G6515" s="564">
        <v>1600.84</v>
      </c>
      <c r="H6515" s="145"/>
      <c r="I6515" s="145"/>
      <c r="J6515" s="145"/>
    </row>
    <row r="6516" spans="1:10" ht="54">
      <c r="A6516" s="558">
        <v>93083</v>
      </c>
      <c r="B6516" s="66" t="s">
        <v>17405</v>
      </c>
      <c r="C6516" s="67" t="s">
        <v>20</v>
      </c>
      <c r="D6516" s="563" t="s">
        <v>5706</v>
      </c>
      <c r="E6516" s="558" t="s">
        <v>2778</v>
      </c>
      <c r="F6516" s="564">
        <v>478.6</v>
      </c>
      <c r="G6516" s="564">
        <v>479.04</v>
      </c>
      <c r="H6516" s="145"/>
      <c r="I6516" s="145"/>
      <c r="J6516" s="145"/>
    </row>
    <row r="6517" spans="1:10" ht="54">
      <c r="A6517" s="558">
        <v>103886</v>
      </c>
      <c r="B6517" s="66" t="s">
        <v>17405</v>
      </c>
      <c r="C6517" s="67" t="s">
        <v>20</v>
      </c>
      <c r="D6517" s="563" t="s">
        <v>5811</v>
      </c>
      <c r="E6517" s="558" t="s">
        <v>2778</v>
      </c>
      <c r="F6517" s="564">
        <v>481.76</v>
      </c>
      <c r="G6517" s="564">
        <v>482.47</v>
      </c>
      <c r="H6517" s="145"/>
      <c r="I6517" s="145"/>
      <c r="J6517" s="145"/>
    </row>
    <row r="6518" spans="1:10" ht="54">
      <c r="A6518" s="558">
        <v>103817</v>
      </c>
      <c r="B6518" s="66" t="s">
        <v>17405</v>
      </c>
      <c r="C6518" s="67" t="s">
        <v>20</v>
      </c>
      <c r="D6518" s="563" t="s">
        <v>5759</v>
      </c>
      <c r="E6518" s="558" t="s">
        <v>2778</v>
      </c>
      <c r="F6518" s="564">
        <v>481.73</v>
      </c>
      <c r="G6518" s="564">
        <v>482.43</v>
      </c>
      <c r="H6518" s="145"/>
      <c r="I6518" s="145"/>
      <c r="J6518" s="145"/>
    </row>
    <row r="6519" spans="1:10" ht="54">
      <c r="A6519" s="558">
        <v>103850</v>
      </c>
      <c r="B6519" s="66" t="s">
        <v>17405</v>
      </c>
      <c r="C6519" s="67" t="s">
        <v>20</v>
      </c>
      <c r="D6519" s="563" t="s">
        <v>5782</v>
      </c>
      <c r="E6519" s="558" t="s">
        <v>2778</v>
      </c>
      <c r="F6519" s="564">
        <v>481.26</v>
      </c>
      <c r="G6519" s="564">
        <v>481.91</v>
      </c>
      <c r="H6519" s="145"/>
      <c r="I6519" s="145"/>
      <c r="J6519" s="145"/>
    </row>
    <row r="6520" spans="1:10" ht="54">
      <c r="A6520" s="558">
        <v>93106</v>
      </c>
      <c r="B6520" s="66" t="s">
        <v>17405</v>
      </c>
      <c r="C6520" s="67" t="s">
        <v>20</v>
      </c>
      <c r="D6520" s="563" t="s">
        <v>5727</v>
      </c>
      <c r="E6520" s="558" t="s">
        <v>2778</v>
      </c>
      <c r="F6520" s="564">
        <v>478.77</v>
      </c>
      <c r="G6520" s="564">
        <v>479.22</v>
      </c>
      <c r="H6520" s="145"/>
      <c r="I6520" s="145"/>
      <c r="J6520" s="145"/>
    </row>
    <row r="6521" spans="1:10" ht="54">
      <c r="A6521" s="558">
        <v>93052</v>
      </c>
      <c r="B6521" s="66" t="s">
        <v>17405</v>
      </c>
      <c r="C6521" s="67" t="s">
        <v>20</v>
      </c>
      <c r="D6521" s="563" t="s">
        <v>5677</v>
      </c>
      <c r="E6521" s="558" t="s">
        <v>2778</v>
      </c>
      <c r="F6521" s="564">
        <v>552.85</v>
      </c>
      <c r="G6521" s="564">
        <v>553.11</v>
      </c>
      <c r="H6521" s="145"/>
      <c r="I6521" s="145"/>
      <c r="J6521" s="145"/>
    </row>
    <row r="6522" spans="1:10" ht="54">
      <c r="A6522" s="558">
        <v>93086</v>
      </c>
      <c r="B6522" s="66" t="s">
        <v>17405</v>
      </c>
      <c r="C6522" s="67" t="s">
        <v>20</v>
      </c>
      <c r="D6522" s="563" t="s">
        <v>5709</v>
      </c>
      <c r="E6522" s="558" t="s">
        <v>2778</v>
      </c>
      <c r="F6522" s="564">
        <v>555.62</v>
      </c>
      <c r="G6522" s="564">
        <v>556.12</v>
      </c>
      <c r="H6522" s="145"/>
      <c r="I6522" s="145"/>
      <c r="J6522" s="145"/>
    </row>
    <row r="6523" spans="1:10" ht="54">
      <c r="A6523" s="558">
        <v>103890</v>
      </c>
      <c r="B6523" s="66" t="s">
        <v>17405</v>
      </c>
      <c r="C6523" s="67" t="s">
        <v>20</v>
      </c>
      <c r="D6523" s="563" t="s">
        <v>5815</v>
      </c>
      <c r="E6523" s="558" t="s">
        <v>2778</v>
      </c>
      <c r="F6523" s="564">
        <v>559.5</v>
      </c>
      <c r="G6523" s="564">
        <v>560.34</v>
      </c>
      <c r="H6523" s="145"/>
      <c r="I6523" s="145"/>
      <c r="J6523" s="145"/>
    </row>
    <row r="6524" spans="1:10" ht="54">
      <c r="A6524" s="558">
        <v>103821</v>
      </c>
      <c r="B6524" s="66" t="s">
        <v>17405</v>
      </c>
      <c r="C6524" s="67" t="s">
        <v>20</v>
      </c>
      <c r="D6524" s="563" t="s">
        <v>5762</v>
      </c>
      <c r="E6524" s="558" t="s">
        <v>2778</v>
      </c>
      <c r="F6524" s="564">
        <v>563.79999999999995</v>
      </c>
      <c r="G6524" s="564">
        <v>565.01</v>
      </c>
      <c r="H6524" s="145"/>
      <c r="I6524" s="145"/>
      <c r="J6524" s="145"/>
    </row>
    <row r="6525" spans="1:10" ht="54">
      <c r="A6525" s="558">
        <v>103854</v>
      </c>
      <c r="B6525" s="66" t="s">
        <v>17405</v>
      </c>
      <c r="C6525" s="67" t="s">
        <v>20</v>
      </c>
      <c r="D6525" s="563" t="s">
        <v>5785</v>
      </c>
      <c r="E6525" s="558" t="s">
        <v>2778</v>
      </c>
      <c r="F6525" s="564">
        <v>560.05999999999995</v>
      </c>
      <c r="G6525" s="564">
        <v>560.94000000000005</v>
      </c>
      <c r="H6525" s="145"/>
      <c r="I6525" s="145"/>
      <c r="J6525" s="145"/>
    </row>
    <row r="6526" spans="1:10" ht="54">
      <c r="A6526" s="558">
        <v>93109</v>
      </c>
      <c r="B6526" s="66" t="s">
        <v>17405</v>
      </c>
      <c r="C6526" s="67" t="s">
        <v>20</v>
      </c>
      <c r="D6526" s="563" t="s">
        <v>5730</v>
      </c>
      <c r="E6526" s="558" t="s">
        <v>2778</v>
      </c>
      <c r="F6526" s="564">
        <v>557.69000000000005</v>
      </c>
      <c r="G6526" s="564">
        <v>558.37</v>
      </c>
      <c r="H6526" s="145"/>
      <c r="I6526" s="145"/>
      <c r="J6526" s="145"/>
    </row>
    <row r="6527" spans="1:10" ht="54">
      <c r="A6527" s="558">
        <v>93058</v>
      </c>
      <c r="B6527" s="66" t="s">
        <v>17405</v>
      </c>
      <c r="C6527" s="67" t="s">
        <v>20</v>
      </c>
      <c r="D6527" s="563" t="s">
        <v>5682</v>
      </c>
      <c r="E6527" s="558" t="s">
        <v>2778</v>
      </c>
      <c r="F6527" s="564">
        <v>608.17999999999995</v>
      </c>
      <c r="G6527" s="564">
        <v>608.51</v>
      </c>
      <c r="H6527" s="145"/>
      <c r="I6527" s="145"/>
      <c r="J6527" s="145"/>
    </row>
    <row r="6528" spans="1:10" ht="54">
      <c r="A6528" s="558">
        <v>93092</v>
      </c>
      <c r="B6528" s="66" t="s">
        <v>17405</v>
      </c>
      <c r="C6528" s="67" t="s">
        <v>20</v>
      </c>
      <c r="D6528" s="563" t="s">
        <v>5715</v>
      </c>
      <c r="E6528" s="558" t="s">
        <v>2778</v>
      </c>
      <c r="F6528" s="564">
        <v>610.76</v>
      </c>
      <c r="G6528" s="564">
        <v>611.30999999999995</v>
      </c>
      <c r="H6528" s="145"/>
      <c r="I6528" s="145"/>
      <c r="J6528" s="145"/>
    </row>
    <row r="6529" spans="1:10" ht="54">
      <c r="A6529" s="558">
        <v>103898</v>
      </c>
      <c r="B6529" s="66" t="s">
        <v>17405</v>
      </c>
      <c r="C6529" s="67" t="s">
        <v>20</v>
      </c>
      <c r="D6529" s="563" t="s">
        <v>5823</v>
      </c>
      <c r="E6529" s="558" t="s">
        <v>2778</v>
      </c>
      <c r="F6529" s="564">
        <v>615.22</v>
      </c>
      <c r="G6529" s="564">
        <v>616.16999999999996</v>
      </c>
      <c r="H6529" s="145"/>
      <c r="I6529" s="145"/>
      <c r="J6529" s="145"/>
    </row>
    <row r="6530" spans="1:10" ht="54">
      <c r="A6530" s="558">
        <v>103829</v>
      </c>
      <c r="B6530" s="66" t="s">
        <v>17405</v>
      </c>
      <c r="C6530" s="67" t="s">
        <v>20</v>
      </c>
      <c r="D6530" s="563" t="s">
        <v>5768</v>
      </c>
      <c r="E6530" s="558" t="s">
        <v>2778</v>
      </c>
      <c r="F6530" s="564">
        <v>622.71</v>
      </c>
      <c r="G6530" s="564">
        <v>624.36</v>
      </c>
      <c r="H6530" s="145"/>
      <c r="I6530" s="145"/>
      <c r="J6530" s="145"/>
    </row>
    <row r="6531" spans="1:10" ht="54">
      <c r="A6531" s="558">
        <v>103862</v>
      </c>
      <c r="B6531" s="66" t="s">
        <v>17405</v>
      </c>
      <c r="C6531" s="67" t="s">
        <v>20</v>
      </c>
      <c r="D6531" s="563" t="s">
        <v>5793</v>
      </c>
      <c r="E6531" s="558" t="s">
        <v>2778</v>
      </c>
      <c r="F6531" s="564">
        <v>616.70000000000005</v>
      </c>
      <c r="G6531" s="564">
        <v>617.78</v>
      </c>
      <c r="H6531" s="145"/>
      <c r="I6531" s="145"/>
      <c r="J6531" s="145"/>
    </row>
    <row r="6532" spans="1:10" ht="54">
      <c r="A6532" s="558">
        <v>93116</v>
      </c>
      <c r="B6532" s="66" t="s">
        <v>17405</v>
      </c>
      <c r="C6532" s="67" t="s">
        <v>20</v>
      </c>
      <c r="D6532" s="563" t="s">
        <v>5736</v>
      </c>
      <c r="E6532" s="558" t="s">
        <v>2778</v>
      </c>
      <c r="F6532" s="564">
        <v>614.42999999999995</v>
      </c>
      <c r="G6532" s="564">
        <v>615.30999999999995</v>
      </c>
      <c r="H6532" s="145"/>
      <c r="I6532" s="145"/>
      <c r="J6532" s="145"/>
    </row>
    <row r="6533" spans="1:10" ht="54">
      <c r="A6533" s="558">
        <v>92314</v>
      </c>
      <c r="B6533" s="66" t="s">
        <v>17405</v>
      </c>
      <c r="C6533" s="67" t="s">
        <v>20</v>
      </c>
      <c r="D6533" s="563" t="s">
        <v>5661</v>
      </c>
      <c r="E6533" s="558" t="s">
        <v>2778</v>
      </c>
      <c r="F6533" s="564">
        <v>8.93</v>
      </c>
      <c r="G6533" s="564">
        <v>9.3699999999999992</v>
      </c>
      <c r="H6533" s="145"/>
      <c r="I6533" s="145"/>
      <c r="J6533" s="145"/>
    </row>
    <row r="6534" spans="1:10" ht="54">
      <c r="A6534" s="558">
        <v>103883</v>
      </c>
      <c r="B6534" s="66" t="s">
        <v>17405</v>
      </c>
      <c r="C6534" s="67" t="s">
        <v>20</v>
      </c>
      <c r="D6534" s="563" t="s">
        <v>5808</v>
      </c>
      <c r="E6534" s="558" t="s">
        <v>2778</v>
      </c>
      <c r="F6534" s="564">
        <v>12.09</v>
      </c>
      <c r="G6534" s="564">
        <v>12.8</v>
      </c>
      <c r="H6534" s="145"/>
      <c r="I6534" s="145"/>
      <c r="J6534" s="145"/>
    </row>
    <row r="6535" spans="1:10" ht="54">
      <c r="A6535" s="558">
        <v>103814</v>
      </c>
      <c r="B6535" s="66" t="s">
        <v>17405</v>
      </c>
      <c r="C6535" s="67" t="s">
        <v>20</v>
      </c>
      <c r="D6535" s="563" t="s">
        <v>5756</v>
      </c>
      <c r="E6535" s="558" t="s">
        <v>2778</v>
      </c>
      <c r="F6535" s="564">
        <v>12.06</v>
      </c>
      <c r="G6535" s="564">
        <v>12.76</v>
      </c>
      <c r="H6535" s="145"/>
      <c r="I6535" s="145"/>
      <c r="J6535" s="145"/>
    </row>
    <row r="6536" spans="1:10" ht="54">
      <c r="A6536" s="558">
        <v>103847</v>
      </c>
      <c r="B6536" s="66" t="s">
        <v>17405</v>
      </c>
      <c r="C6536" s="67" t="s">
        <v>20</v>
      </c>
      <c r="D6536" s="563" t="s">
        <v>5779</v>
      </c>
      <c r="E6536" s="558" t="s">
        <v>2778</v>
      </c>
      <c r="F6536" s="564">
        <v>11.59</v>
      </c>
      <c r="G6536" s="564">
        <v>12.24</v>
      </c>
      <c r="H6536" s="145"/>
      <c r="I6536" s="145"/>
      <c r="J6536" s="145"/>
    </row>
    <row r="6537" spans="1:10" ht="54">
      <c r="A6537" s="558">
        <v>92329</v>
      </c>
      <c r="B6537" s="66" t="s">
        <v>17405</v>
      </c>
      <c r="C6537" s="67" t="s">
        <v>20</v>
      </c>
      <c r="D6537" s="563" t="s">
        <v>5670</v>
      </c>
      <c r="E6537" s="558" t="s">
        <v>2778</v>
      </c>
      <c r="F6537" s="564">
        <v>9.1</v>
      </c>
      <c r="G6537" s="564">
        <v>9.5500000000000007</v>
      </c>
      <c r="H6537" s="145"/>
      <c r="I6537" s="145"/>
      <c r="J6537" s="145"/>
    </row>
    <row r="6538" spans="1:10" ht="45">
      <c r="A6538" s="558">
        <v>92293</v>
      </c>
      <c r="B6538" s="66" t="s">
        <v>17405</v>
      </c>
      <c r="C6538" s="67" t="s">
        <v>20</v>
      </c>
      <c r="D6538" s="563" t="s">
        <v>5647</v>
      </c>
      <c r="E6538" s="558" t="s">
        <v>2778</v>
      </c>
      <c r="F6538" s="564">
        <v>10.38</v>
      </c>
      <c r="G6538" s="564">
        <v>10.64</v>
      </c>
      <c r="H6538" s="145"/>
      <c r="I6538" s="145"/>
      <c r="J6538" s="145"/>
    </row>
    <row r="6539" spans="1:10" ht="54">
      <c r="A6539" s="558">
        <v>92315</v>
      </c>
      <c r="B6539" s="66" t="s">
        <v>17405</v>
      </c>
      <c r="C6539" s="67" t="s">
        <v>20</v>
      </c>
      <c r="D6539" s="563" t="s">
        <v>5662</v>
      </c>
      <c r="E6539" s="558" t="s">
        <v>2778</v>
      </c>
      <c r="F6539" s="564">
        <v>13.15</v>
      </c>
      <c r="G6539" s="564">
        <v>13.65</v>
      </c>
      <c r="H6539" s="145"/>
      <c r="I6539" s="145"/>
      <c r="J6539" s="145"/>
    </row>
    <row r="6540" spans="1:10" ht="54">
      <c r="A6540" s="558">
        <v>103888</v>
      </c>
      <c r="B6540" s="66" t="s">
        <v>17405</v>
      </c>
      <c r="C6540" s="67" t="s">
        <v>20</v>
      </c>
      <c r="D6540" s="563" t="s">
        <v>5813</v>
      </c>
      <c r="E6540" s="558" t="s">
        <v>2778</v>
      </c>
      <c r="F6540" s="564">
        <v>17.03</v>
      </c>
      <c r="G6540" s="564">
        <v>17.87</v>
      </c>
      <c r="H6540" s="145"/>
      <c r="I6540" s="145"/>
      <c r="J6540" s="145"/>
    </row>
    <row r="6541" spans="1:10" ht="54">
      <c r="A6541" s="558">
        <v>103819</v>
      </c>
      <c r="B6541" s="66" t="s">
        <v>17405</v>
      </c>
      <c r="C6541" s="67" t="s">
        <v>20</v>
      </c>
      <c r="D6541" s="563" t="s">
        <v>5760</v>
      </c>
      <c r="E6541" s="558" t="s">
        <v>2778</v>
      </c>
      <c r="F6541" s="564">
        <v>21.33</v>
      </c>
      <c r="G6541" s="564">
        <v>22.54</v>
      </c>
      <c r="H6541" s="145"/>
      <c r="I6541" s="145"/>
      <c r="J6541" s="145"/>
    </row>
    <row r="6542" spans="1:10" ht="54">
      <c r="A6542" s="558">
        <v>103852</v>
      </c>
      <c r="B6542" s="66" t="s">
        <v>17405</v>
      </c>
      <c r="C6542" s="67" t="s">
        <v>20</v>
      </c>
      <c r="D6542" s="563" t="s">
        <v>5783</v>
      </c>
      <c r="E6542" s="558" t="s">
        <v>2778</v>
      </c>
      <c r="F6542" s="564">
        <v>17.59</v>
      </c>
      <c r="G6542" s="564">
        <v>18.47</v>
      </c>
      <c r="H6542" s="145"/>
      <c r="I6542" s="145"/>
      <c r="J6542" s="145"/>
    </row>
    <row r="6543" spans="1:10" ht="54">
      <c r="A6543" s="558">
        <v>92330</v>
      </c>
      <c r="B6543" s="66" t="s">
        <v>17405</v>
      </c>
      <c r="C6543" s="67" t="s">
        <v>20</v>
      </c>
      <c r="D6543" s="563" t="s">
        <v>5671</v>
      </c>
      <c r="E6543" s="558" t="s">
        <v>2778</v>
      </c>
      <c r="F6543" s="564">
        <v>15.22</v>
      </c>
      <c r="G6543" s="564">
        <v>15.9</v>
      </c>
      <c r="H6543" s="145"/>
      <c r="I6543" s="145"/>
      <c r="J6543" s="145"/>
    </row>
    <row r="6544" spans="1:10" ht="45">
      <c r="A6544" s="558">
        <v>92294</v>
      </c>
      <c r="B6544" s="66" t="s">
        <v>17405</v>
      </c>
      <c r="C6544" s="67" t="s">
        <v>20</v>
      </c>
      <c r="D6544" s="563" t="s">
        <v>5648</v>
      </c>
      <c r="E6544" s="558" t="s">
        <v>2778</v>
      </c>
      <c r="F6544" s="564">
        <v>17.670000000000002</v>
      </c>
      <c r="G6544" s="564">
        <v>18</v>
      </c>
      <c r="H6544" s="145"/>
      <c r="I6544" s="145"/>
      <c r="J6544" s="145"/>
    </row>
    <row r="6545" spans="1:10" ht="54">
      <c r="A6545" s="558">
        <v>92316</v>
      </c>
      <c r="B6545" s="66" t="s">
        <v>17405</v>
      </c>
      <c r="C6545" s="67" t="s">
        <v>20</v>
      </c>
      <c r="D6545" s="563" t="s">
        <v>5663</v>
      </c>
      <c r="E6545" s="558" t="s">
        <v>2778</v>
      </c>
      <c r="F6545" s="564">
        <v>20.25</v>
      </c>
      <c r="G6545" s="564">
        <v>20.8</v>
      </c>
      <c r="H6545" s="145"/>
      <c r="I6545" s="145"/>
      <c r="J6545" s="145"/>
    </row>
    <row r="6546" spans="1:10" ht="54">
      <c r="A6546" s="558">
        <v>103895</v>
      </c>
      <c r="B6546" s="66" t="s">
        <v>17405</v>
      </c>
      <c r="C6546" s="67" t="s">
        <v>20</v>
      </c>
      <c r="D6546" s="563" t="s">
        <v>5820</v>
      </c>
      <c r="E6546" s="558" t="s">
        <v>2778</v>
      </c>
      <c r="F6546" s="564">
        <v>24.71</v>
      </c>
      <c r="G6546" s="564">
        <v>25.66</v>
      </c>
      <c r="H6546" s="145"/>
      <c r="I6546" s="145"/>
      <c r="J6546" s="145"/>
    </row>
    <row r="6547" spans="1:10" ht="54">
      <c r="A6547" s="558">
        <v>103826</v>
      </c>
      <c r="B6547" s="66" t="s">
        <v>17405</v>
      </c>
      <c r="C6547" s="67" t="s">
        <v>20</v>
      </c>
      <c r="D6547" s="563" t="s">
        <v>5765</v>
      </c>
      <c r="E6547" s="558" t="s">
        <v>2778</v>
      </c>
      <c r="F6547" s="564">
        <v>32.200000000000003</v>
      </c>
      <c r="G6547" s="564">
        <v>33.85</v>
      </c>
      <c r="H6547" s="145"/>
      <c r="I6547" s="145"/>
      <c r="J6547" s="145"/>
    </row>
    <row r="6548" spans="1:10" ht="54">
      <c r="A6548" s="558">
        <v>103859</v>
      </c>
      <c r="B6548" s="66" t="s">
        <v>17405</v>
      </c>
      <c r="C6548" s="67" t="s">
        <v>20</v>
      </c>
      <c r="D6548" s="563" t="s">
        <v>5790</v>
      </c>
      <c r="E6548" s="558" t="s">
        <v>2778</v>
      </c>
      <c r="F6548" s="564">
        <v>26.19</v>
      </c>
      <c r="G6548" s="564">
        <v>27.27</v>
      </c>
      <c r="H6548" s="145"/>
      <c r="I6548" s="145"/>
      <c r="J6548" s="145"/>
    </row>
    <row r="6549" spans="1:10" ht="54">
      <c r="A6549" s="558">
        <v>92331</v>
      </c>
      <c r="B6549" s="66" t="s">
        <v>17405</v>
      </c>
      <c r="C6549" s="67" t="s">
        <v>20</v>
      </c>
      <c r="D6549" s="563" t="s">
        <v>5672</v>
      </c>
      <c r="E6549" s="558" t="s">
        <v>2778</v>
      </c>
      <c r="F6549" s="564">
        <v>23.92</v>
      </c>
      <c r="G6549" s="564">
        <v>24.8</v>
      </c>
      <c r="H6549" s="145"/>
      <c r="I6549" s="145"/>
      <c r="J6549" s="145"/>
    </row>
    <row r="6550" spans="1:10" ht="45">
      <c r="A6550" s="558">
        <v>92295</v>
      </c>
      <c r="B6550" s="66" t="s">
        <v>17405</v>
      </c>
      <c r="C6550" s="67" t="s">
        <v>20</v>
      </c>
      <c r="D6550" s="563" t="s">
        <v>5649</v>
      </c>
      <c r="E6550" s="558" t="s">
        <v>2778</v>
      </c>
      <c r="F6550" s="564">
        <v>33.53</v>
      </c>
      <c r="G6550" s="564">
        <v>33.94</v>
      </c>
      <c r="H6550" s="145"/>
      <c r="I6550" s="145"/>
      <c r="J6550" s="145"/>
    </row>
    <row r="6551" spans="1:10" ht="45">
      <c r="A6551" s="558">
        <v>92296</v>
      </c>
      <c r="B6551" s="66" t="s">
        <v>17405</v>
      </c>
      <c r="C6551" s="67" t="s">
        <v>20</v>
      </c>
      <c r="D6551" s="563" t="s">
        <v>5650</v>
      </c>
      <c r="E6551" s="558" t="s">
        <v>2778</v>
      </c>
      <c r="F6551" s="564">
        <v>44.46</v>
      </c>
      <c r="G6551" s="564">
        <v>44.96</v>
      </c>
      <c r="H6551" s="145"/>
      <c r="I6551" s="145"/>
      <c r="J6551" s="145"/>
    </row>
    <row r="6552" spans="1:10" ht="45">
      <c r="A6552" s="558">
        <v>92297</v>
      </c>
      <c r="B6552" s="66" t="s">
        <v>17405</v>
      </c>
      <c r="C6552" s="67" t="s">
        <v>20</v>
      </c>
      <c r="D6552" s="563" t="s">
        <v>5651</v>
      </c>
      <c r="E6552" s="558" t="s">
        <v>2778</v>
      </c>
      <c r="F6552" s="564">
        <v>69.11</v>
      </c>
      <c r="G6552" s="564">
        <v>69.77</v>
      </c>
      <c r="H6552" s="145"/>
      <c r="I6552" s="145"/>
      <c r="J6552" s="145"/>
    </row>
    <row r="6553" spans="1:10" ht="45">
      <c r="A6553" s="558">
        <v>92298</v>
      </c>
      <c r="B6553" s="66" t="s">
        <v>17405</v>
      </c>
      <c r="C6553" s="67" t="s">
        <v>20</v>
      </c>
      <c r="D6553" s="563" t="s">
        <v>5652</v>
      </c>
      <c r="E6553" s="558" t="s">
        <v>2778</v>
      </c>
      <c r="F6553" s="564">
        <v>195.2</v>
      </c>
      <c r="G6553" s="564">
        <v>196.01</v>
      </c>
      <c r="H6553" s="145"/>
      <c r="I6553" s="145"/>
      <c r="J6553" s="145"/>
    </row>
    <row r="6554" spans="1:10" ht="54">
      <c r="A6554" s="558">
        <v>93080</v>
      </c>
      <c r="B6554" s="66" t="s">
        <v>17405</v>
      </c>
      <c r="C6554" s="67" t="s">
        <v>20</v>
      </c>
      <c r="D6554" s="563" t="s">
        <v>5703</v>
      </c>
      <c r="E6554" s="558" t="s">
        <v>2778</v>
      </c>
      <c r="F6554" s="564">
        <v>8.9600000000000009</v>
      </c>
      <c r="G6554" s="564">
        <v>9.4</v>
      </c>
      <c r="H6554" s="145"/>
      <c r="I6554" s="145"/>
      <c r="J6554" s="145"/>
    </row>
    <row r="6555" spans="1:10" ht="54">
      <c r="A6555" s="558">
        <v>103884</v>
      </c>
      <c r="B6555" s="66" t="s">
        <v>17405</v>
      </c>
      <c r="C6555" s="67" t="s">
        <v>20</v>
      </c>
      <c r="D6555" s="563" t="s">
        <v>5809</v>
      </c>
      <c r="E6555" s="558" t="s">
        <v>2778</v>
      </c>
      <c r="F6555" s="564">
        <v>12.12</v>
      </c>
      <c r="G6555" s="564">
        <v>12.83</v>
      </c>
      <c r="H6555" s="145"/>
      <c r="I6555" s="145"/>
      <c r="J6555" s="145"/>
    </row>
    <row r="6556" spans="1:10" ht="54">
      <c r="A6556" s="558">
        <v>103815</v>
      </c>
      <c r="B6556" s="66" t="s">
        <v>17405</v>
      </c>
      <c r="C6556" s="67" t="s">
        <v>20</v>
      </c>
      <c r="D6556" s="563" t="s">
        <v>5757</v>
      </c>
      <c r="E6556" s="558" t="s">
        <v>2778</v>
      </c>
      <c r="F6556" s="564">
        <v>12.09</v>
      </c>
      <c r="G6556" s="564">
        <v>12.79</v>
      </c>
      <c r="H6556" s="145"/>
      <c r="I6556" s="145"/>
      <c r="J6556" s="145"/>
    </row>
    <row r="6557" spans="1:10" ht="54">
      <c r="A6557" s="558">
        <v>103848</v>
      </c>
      <c r="B6557" s="66" t="s">
        <v>17405</v>
      </c>
      <c r="C6557" s="67" t="s">
        <v>20</v>
      </c>
      <c r="D6557" s="563" t="s">
        <v>5780</v>
      </c>
      <c r="E6557" s="558" t="s">
        <v>2778</v>
      </c>
      <c r="F6557" s="564">
        <v>11.62</v>
      </c>
      <c r="G6557" s="564">
        <v>12.27</v>
      </c>
      <c r="H6557" s="145"/>
      <c r="I6557" s="145"/>
      <c r="J6557" s="145"/>
    </row>
    <row r="6558" spans="1:10" ht="54">
      <c r="A6558" s="558">
        <v>93103</v>
      </c>
      <c r="B6558" s="66" t="s">
        <v>17405</v>
      </c>
      <c r="C6558" s="67" t="s">
        <v>20</v>
      </c>
      <c r="D6558" s="563" t="s">
        <v>5724</v>
      </c>
      <c r="E6558" s="558" t="s">
        <v>2778</v>
      </c>
      <c r="F6558" s="564">
        <v>9.1300000000000008</v>
      </c>
      <c r="G6558" s="564">
        <v>9.58</v>
      </c>
      <c r="H6558" s="145"/>
      <c r="I6558" s="145"/>
      <c r="J6558" s="145"/>
    </row>
    <row r="6559" spans="1:10" ht="54">
      <c r="A6559" s="558">
        <v>93050</v>
      </c>
      <c r="B6559" s="66" t="s">
        <v>17405</v>
      </c>
      <c r="C6559" s="67" t="s">
        <v>20</v>
      </c>
      <c r="D6559" s="563" t="s">
        <v>5676</v>
      </c>
      <c r="E6559" s="558" t="s">
        <v>2778</v>
      </c>
      <c r="F6559" s="564">
        <v>11.78</v>
      </c>
      <c r="G6559" s="564">
        <v>12.04</v>
      </c>
      <c r="H6559" s="145"/>
      <c r="I6559" s="145"/>
      <c r="J6559" s="145"/>
    </row>
    <row r="6560" spans="1:10" ht="54">
      <c r="A6560" s="558">
        <v>93084</v>
      </c>
      <c r="B6560" s="66" t="s">
        <v>17405</v>
      </c>
      <c r="C6560" s="67" t="s">
        <v>20</v>
      </c>
      <c r="D6560" s="563" t="s">
        <v>5707</v>
      </c>
      <c r="E6560" s="558" t="s">
        <v>2778</v>
      </c>
      <c r="F6560" s="564">
        <v>14.55</v>
      </c>
      <c r="G6560" s="564">
        <v>15.05</v>
      </c>
      <c r="H6560" s="145"/>
      <c r="I6560" s="145"/>
      <c r="J6560" s="145"/>
    </row>
    <row r="6561" spans="1:10" ht="54">
      <c r="A6561" s="558">
        <v>103889</v>
      </c>
      <c r="B6561" s="66" t="s">
        <v>17405</v>
      </c>
      <c r="C6561" s="67" t="s">
        <v>20</v>
      </c>
      <c r="D6561" s="563" t="s">
        <v>5814</v>
      </c>
      <c r="E6561" s="558" t="s">
        <v>2778</v>
      </c>
      <c r="F6561" s="564">
        <v>18.43</v>
      </c>
      <c r="G6561" s="564">
        <v>19.27</v>
      </c>
      <c r="H6561" s="145"/>
      <c r="I6561" s="145"/>
      <c r="J6561" s="145"/>
    </row>
    <row r="6562" spans="1:10" ht="54">
      <c r="A6562" s="558">
        <v>103820</v>
      </c>
      <c r="B6562" s="66" t="s">
        <v>17405</v>
      </c>
      <c r="C6562" s="67" t="s">
        <v>20</v>
      </c>
      <c r="D6562" s="563" t="s">
        <v>5761</v>
      </c>
      <c r="E6562" s="558" t="s">
        <v>2778</v>
      </c>
      <c r="F6562" s="564">
        <v>22.73</v>
      </c>
      <c r="G6562" s="564">
        <v>23.94</v>
      </c>
      <c r="H6562" s="145"/>
      <c r="I6562" s="145"/>
      <c r="J6562" s="145"/>
    </row>
    <row r="6563" spans="1:10" ht="54">
      <c r="A6563" s="558">
        <v>103853</v>
      </c>
      <c r="B6563" s="66" t="s">
        <v>17405</v>
      </c>
      <c r="C6563" s="67" t="s">
        <v>20</v>
      </c>
      <c r="D6563" s="563" t="s">
        <v>5784</v>
      </c>
      <c r="E6563" s="558" t="s">
        <v>2778</v>
      </c>
      <c r="F6563" s="564">
        <v>18.989999999999998</v>
      </c>
      <c r="G6563" s="564">
        <v>19.87</v>
      </c>
      <c r="H6563" s="145"/>
      <c r="I6563" s="145"/>
      <c r="J6563" s="145"/>
    </row>
    <row r="6564" spans="1:10" ht="54">
      <c r="A6564" s="558">
        <v>93107</v>
      </c>
      <c r="B6564" s="66" t="s">
        <v>17405</v>
      </c>
      <c r="C6564" s="67" t="s">
        <v>20</v>
      </c>
      <c r="D6564" s="563" t="s">
        <v>5728</v>
      </c>
      <c r="E6564" s="558" t="s">
        <v>2778</v>
      </c>
      <c r="F6564" s="564">
        <v>16.62</v>
      </c>
      <c r="G6564" s="564">
        <v>17.3</v>
      </c>
      <c r="H6564" s="145"/>
      <c r="I6564" s="145"/>
      <c r="J6564" s="145"/>
    </row>
    <row r="6565" spans="1:10" ht="54">
      <c r="A6565" s="558">
        <v>93056</v>
      </c>
      <c r="B6565" s="66" t="s">
        <v>17405</v>
      </c>
      <c r="C6565" s="67" t="s">
        <v>20</v>
      </c>
      <c r="D6565" s="563" t="s">
        <v>5680</v>
      </c>
      <c r="E6565" s="558" t="s">
        <v>2778</v>
      </c>
      <c r="F6565" s="564">
        <v>17.670000000000002</v>
      </c>
      <c r="G6565" s="564">
        <v>18</v>
      </c>
      <c r="H6565" s="145"/>
      <c r="I6565" s="145"/>
      <c r="J6565" s="145"/>
    </row>
    <row r="6566" spans="1:10" ht="54">
      <c r="A6566" s="558">
        <v>93090</v>
      </c>
      <c r="B6566" s="66" t="s">
        <v>17405</v>
      </c>
      <c r="C6566" s="67" t="s">
        <v>20</v>
      </c>
      <c r="D6566" s="563" t="s">
        <v>5713</v>
      </c>
      <c r="E6566" s="558" t="s">
        <v>2778</v>
      </c>
      <c r="F6566" s="564">
        <v>20.25</v>
      </c>
      <c r="G6566" s="564">
        <v>20.8</v>
      </c>
      <c r="H6566" s="145"/>
      <c r="I6566" s="145"/>
      <c r="J6566" s="145"/>
    </row>
    <row r="6567" spans="1:10" ht="54">
      <c r="A6567" s="558">
        <v>103896</v>
      </c>
      <c r="B6567" s="66" t="s">
        <v>17405</v>
      </c>
      <c r="C6567" s="67" t="s">
        <v>20</v>
      </c>
      <c r="D6567" s="563" t="s">
        <v>5821</v>
      </c>
      <c r="E6567" s="558" t="s">
        <v>2778</v>
      </c>
      <c r="F6567" s="564">
        <v>24.71</v>
      </c>
      <c r="G6567" s="564">
        <v>25.66</v>
      </c>
      <c r="H6567" s="145"/>
      <c r="I6567" s="145"/>
      <c r="J6567" s="145"/>
    </row>
    <row r="6568" spans="1:10" ht="54">
      <c r="A6568" s="558">
        <v>103827</v>
      </c>
      <c r="B6568" s="66" t="s">
        <v>17405</v>
      </c>
      <c r="C6568" s="67" t="s">
        <v>20</v>
      </c>
      <c r="D6568" s="563" t="s">
        <v>5766</v>
      </c>
      <c r="E6568" s="558" t="s">
        <v>2778</v>
      </c>
      <c r="F6568" s="564">
        <v>32.200000000000003</v>
      </c>
      <c r="G6568" s="564">
        <v>33.85</v>
      </c>
      <c r="H6568" s="145"/>
      <c r="I6568" s="145"/>
      <c r="J6568" s="145"/>
    </row>
    <row r="6569" spans="1:10" ht="54">
      <c r="A6569" s="558">
        <v>103860</v>
      </c>
      <c r="B6569" s="66" t="s">
        <v>17405</v>
      </c>
      <c r="C6569" s="67" t="s">
        <v>20</v>
      </c>
      <c r="D6569" s="563" t="s">
        <v>5791</v>
      </c>
      <c r="E6569" s="558" t="s">
        <v>2778</v>
      </c>
      <c r="F6569" s="564">
        <v>26.19</v>
      </c>
      <c r="G6569" s="564">
        <v>27.27</v>
      </c>
      <c r="H6569" s="145"/>
      <c r="I6569" s="145"/>
      <c r="J6569" s="145"/>
    </row>
    <row r="6570" spans="1:10" ht="54">
      <c r="A6570" s="558">
        <v>93113</v>
      </c>
      <c r="B6570" s="66" t="s">
        <v>17405</v>
      </c>
      <c r="C6570" s="67" t="s">
        <v>20</v>
      </c>
      <c r="D6570" s="563" t="s">
        <v>15345</v>
      </c>
      <c r="E6570" s="558" t="s">
        <v>2778</v>
      </c>
      <c r="F6570" s="564">
        <v>23.92</v>
      </c>
      <c r="G6570" s="564">
        <v>24.8</v>
      </c>
      <c r="H6570" s="145"/>
      <c r="I6570" s="145"/>
      <c r="J6570" s="145"/>
    </row>
    <row r="6571" spans="1:10" ht="54">
      <c r="A6571" s="558">
        <v>93061</v>
      </c>
      <c r="B6571" s="66" t="s">
        <v>17405</v>
      </c>
      <c r="C6571" s="67" t="s">
        <v>20</v>
      </c>
      <c r="D6571" s="563" t="s">
        <v>5685</v>
      </c>
      <c r="E6571" s="558" t="s">
        <v>2778</v>
      </c>
      <c r="F6571" s="564">
        <v>33.67</v>
      </c>
      <c r="G6571" s="564">
        <v>34.08</v>
      </c>
      <c r="H6571" s="145"/>
      <c r="I6571" s="145"/>
      <c r="J6571" s="145"/>
    </row>
    <row r="6572" spans="1:10" ht="54">
      <c r="A6572" s="558">
        <v>93064</v>
      </c>
      <c r="B6572" s="66" t="s">
        <v>17405</v>
      </c>
      <c r="C6572" s="67" t="s">
        <v>20</v>
      </c>
      <c r="D6572" s="563" t="s">
        <v>5688</v>
      </c>
      <c r="E6572" s="558" t="s">
        <v>2778</v>
      </c>
      <c r="F6572" s="564">
        <v>51.77</v>
      </c>
      <c r="G6572" s="564">
        <v>52.27</v>
      </c>
      <c r="H6572" s="145"/>
      <c r="I6572" s="145"/>
      <c r="J6572" s="145"/>
    </row>
    <row r="6573" spans="1:10" ht="54">
      <c r="A6573" s="558">
        <v>93067</v>
      </c>
      <c r="B6573" s="66" t="s">
        <v>17405</v>
      </c>
      <c r="C6573" s="67" t="s">
        <v>20</v>
      </c>
      <c r="D6573" s="563" t="s">
        <v>5691</v>
      </c>
      <c r="E6573" s="558" t="s">
        <v>2778</v>
      </c>
      <c r="F6573" s="564">
        <v>77.069999999999993</v>
      </c>
      <c r="G6573" s="564">
        <v>77.73</v>
      </c>
      <c r="H6573" s="145"/>
      <c r="I6573" s="145"/>
      <c r="J6573" s="145"/>
    </row>
    <row r="6574" spans="1:10" ht="54">
      <c r="A6574" s="558">
        <v>93070</v>
      </c>
      <c r="B6574" s="66" t="s">
        <v>17405</v>
      </c>
      <c r="C6574" s="67" t="s">
        <v>20</v>
      </c>
      <c r="D6574" s="563" t="s">
        <v>5694</v>
      </c>
      <c r="E6574" s="558" t="s">
        <v>2778</v>
      </c>
      <c r="F6574" s="564">
        <v>195.2</v>
      </c>
      <c r="G6574" s="564">
        <v>196.01</v>
      </c>
      <c r="H6574" s="145"/>
      <c r="I6574" s="145"/>
      <c r="J6574" s="145"/>
    </row>
    <row r="6575" spans="1:10" ht="67.5">
      <c r="A6575" s="558">
        <v>93117</v>
      </c>
      <c r="B6575" s="66" t="s">
        <v>17405</v>
      </c>
      <c r="C6575" s="67" t="s">
        <v>20</v>
      </c>
      <c r="D6575" s="563" t="s">
        <v>5737</v>
      </c>
      <c r="E6575" s="558" t="s">
        <v>2778</v>
      </c>
      <c r="F6575" s="564">
        <v>61.35</v>
      </c>
      <c r="G6575" s="564">
        <v>61.96</v>
      </c>
      <c r="H6575" s="145"/>
      <c r="I6575" s="145"/>
      <c r="J6575" s="145"/>
    </row>
    <row r="6576" spans="1:10" ht="67.5">
      <c r="A6576" s="558">
        <v>93118</v>
      </c>
      <c r="B6576" s="66" t="s">
        <v>17405</v>
      </c>
      <c r="C6576" s="67" t="s">
        <v>20</v>
      </c>
      <c r="D6576" s="563" t="s">
        <v>5738</v>
      </c>
      <c r="E6576" s="558" t="s">
        <v>2778</v>
      </c>
      <c r="F6576" s="564">
        <v>90.41</v>
      </c>
      <c r="G6576" s="564">
        <v>91.34</v>
      </c>
      <c r="H6576" s="145"/>
      <c r="I6576" s="145"/>
      <c r="J6576" s="145"/>
    </row>
    <row r="6577" spans="1:10" ht="54">
      <c r="A6577" s="558">
        <v>92317</v>
      </c>
      <c r="B6577" s="66" t="s">
        <v>17405</v>
      </c>
      <c r="C6577" s="67" t="s">
        <v>20</v>
      </c>
      <c r="D6577" s="563" t="s">
        <v>5664</v>
      </c>
      <c r="E6577" s="558" t="s">
        <v>2778</v>
      </c>
      <c r="F6577" s="564">
        <v>18.760000000000002</v>
      </c>
      <c r="G6577" s="564">
        <v>19.62</v>
      </c>
      <c r="H6577" s="145"/>
      <c r="I6577" s="145"/>
      <c r="J6577" s="145"/>
    </row>
    <row r="6578" spans="1:10" ht="54">
      <c r="A6578" s="558">
        <v>92332</v>
      </c>
      <c r="B6578" s="66" t="s">
        <v>17405</v>
      </c>
      <c r="C6578" s="67" t="s">
        <v>20</v>
      </c>
      <c r="D6578" s="563" t="s">
        <v>5673</v>
      </c>
      <c r="E6578" s="558" t="s">
        <v>2778</v>
      </c>
      <c r="F6578" s="564">
        <v>19.09</v>
      </c>
      <c r="G6578" s="564">
        <v>19.989999999999998</v>
      </c>
      <c r="H6578" s="145"/>
      <c r="I6578" s="145"/>
      <c r="J6578" s="145"/>
    </row>
    <row r="6579" spans="1:10" ht="45">
      <c r="A6579" s="558">
        <v>92299</v>
      </c>
      <c r="B6579" s="66" t="s">
        <v>17405</v>
      </c>
      <c r="C6579" s="67" t="s">
        <v>20</v>
      </c>
      <c r="D6579" s="563" t="s">
        <v>5653</v>
      </c>
      <c r="E6579" s="558" t="s">
        <v>2778</v>
      </c>
      <c r="F6579" s="564">
        <v>24.15</v>
      </c>
      <c r="G6579" s="564">
        <v>24.67</v>
      </c>
      <c r="H6579" s="145"/>
      <c r="I6579" s="145"/>
      <c r="J6579" s="145"/>
    </row>
    <row r="6580" spans="1:10" ht="54">
      <c r="A6580" s="558">
        <v>92318</v>
      </c>
      <c r="B6580" s="66" t="s">
        <v>17405</v>
      </c>
      <c r="C6580" s="67" t="s">
        <v>20</v>
      </c>
      <c r="D6580" s="563" t="s">
        <v>5665</v>
      </c>
      <c r="E6580" s="558" t="s">
        <v>2778</v>
      </c>
      <c r="F6580" s="564">
        <v>29.7</v>
      </c>
      <c r="G6580" s="564">
        <v>30.69</v>
      </c>
      <c r="H6580" s="145"/>
      <c r="I6580" s="145"/>
      <c r="J6580" s="145"/>
    </row>
    <row r="6581" spans="1:10" ht="54">
      <c r="A6581" s="558">
        <v>103833</v>
      </c>
      <c r="B6581" s="66" t="s">
        <v>17405</v>
      </c>
      <c r="C6581" s="67" t="s">
        <v>20</v>
      </c>
      <c r="D6581" s="563" t="s">
        <v>5771</v>
      </c>
      <c r="E6581" s="558" t="s">
        <v>2778</v>
      </c>
      <c r="F6581" s="564">
        <v>45.95</v>
      </c>
      <c r="G6581" s="564">
        <v>48.36</v>
      </c>
      <c r="H6581" s="145"/>
      <c r="I6581" s="145"/>
      <c r="J6581" s="145"/>
    </row>
    <row r="6582" spans="1:10" ht="54">
      <c r="A6582" s="558">
        <v>92333</v>
      </c>
      <c r="B6582" s="66" t="s">
        <v>17405</v>
      </c>
      <c r="C6582" s="67" t="s">
        <v>20</v>
      </c>
      <c r="D6582" s="563" t="s">
        <v>5674</v>
      </c>
      <c r="E6582" s="558" t="s">
        <v>2778</v>
      </c>
      <c r="F6582" s="564">
        <v>33.79</v>
      </c>
      <c r="G6582" s="564">
        <v>35.15</v>
      </c>
      <c r="H6582" s="145"/>
      <c r="I6582" s="145"/>
      <c r="J6582" s="145"/>
    </row>
    <row r="6583" spans="1:10" ht="45">
      <c r="A6583" s="558">
        <v>92300</v>
      </c>
      <c r="B6583" s="66" t="s">
        <v>17405</v>
      </c>
      <c r="C6583" s="67" t="s">
        <v>20</v>
      </c>
      <c r="D6583" s="563" t="s">
        <v>5654</v>
      </c>
      <c r="E6583" s="558" t="s">
        <v>2778</v>
      </c>
      <c r="F6583" s="564">
        <v>36.9</v>
      </c>
      <c r="G6583" s="564">
        <v>37.57</v>
      </c>
      <c r="H6583" s="145"/>
      <c r="I6583" s="145"/>
      <c r="J6583" s="145"/>
    </row>
    <row r="6584" spans="1:10" ht="54">
      <c r="A6584" s="558">
        <v>92319</v>
      </c>
      <c r="B6584" s="66" t="s">
        <v>17405</v>
      </c>
      <c r="C6584" s="67" t="s">
        <v>20</v>
      </c>
      <c r="D6584" s="563" t="s">
        <v>5666</v>
      </c>
      <c r="E6584" s="558" t="s">
        <v>2778</v>
      </c>
      <c r="F6584" s="564">
        <v>42.03</v>
      </c>
      <c r="G6584" s="564">
        <v>43.14</v>
      </c>
      <c r="H6584" s="145"/>
      <c r="I6584" s="145"/>
      <c r="J6584" s="145"/>
    </row>
    <row r="6585" spans="1:10" ht="54">
      <c r="A6585" s="558">
        <v>92334</v>
      </c>
      <c r="B6585" s="66" t="s">
        <v>17405</v>
      </c>
      <c r="C6585" s="67" t="s">
        <v>20</v>
      </c>
      <c r="D6585" s="563" t="s">
        <v>5675</v>
      </c>
      <c r="E6585" s="558" t="s">
        <v>2778</v>
      </c>
      <c r="F6585" s="564">
        <v>49.33</v>
      </c>
      <c r="G6585" s="564">
        <v>51.08</v>
      </c>
      <c r="H6585" s="145"/>
      <c r="I6585" s="145"/>
      <c r="J6585" s="145"/>
    </row>
    <row r="6586" spans="1:10" ht="45">
      <c r="A6586" s="558">
        <v>92301</v>
      </c>
      <c r="B6586" s="66" t="s">
        <v>17405</v>
      </c>
      <c r="C6586" s="67" t="s">
        <v>20</v>
      </c>
      <c r="D6586" s="563" t="s">
        <v>5655</v>
      </c>
      <c r="E6586" s="558" t="s">
        <v>2778</v>
      </c>
      <c r="F6586" s="564">
        <v>73.5</v>
      </c>
      <c r="G6586" s="564">
        <v>74.34</v>
      </c>
      <c r="H6586" s="145"/>
      <c r="I6586" s="145"/>
      <c r="J6586" s="145"/>
    </row>
    <row r="6587" spans="1:10" ht="45">
      <c r="A6587" s="558">
        <v>92302</v>
      </c>
      <c r="B6587" s="66" t="s">
        <v>17405</v>
      </c>
      <c r="C6587" s="67" t="s">
        <v>20</v>
      </c>
      <c r="D6587" s="563" t="s">
        <v>5656</v>
      </c>
      <c r="E6587" s="558" t="s">
        <v>2778</v>
      </c>
      <c r="F6587" s="564">
        <v>97.2</v>
      </c>
      <c r="G6587" s="564">
        <v>98.22</v>
      </c>
      <c r="H6587" s="145"/>
      <c r="I6587" s="145"/>
      <c r="J6587" s="145"/>
    </row>
    <row r="6588" spans="1:10" ht="45">
      <c r="A6588" s="558">
        <v>92303</v>
      </c>
      <c r="B6588" s="66" t="s">
        <v>17405</v>
      </c>
      <c r="C6588" s="67" t="s">
        <v>20</v>
      </c>
      <c r="D6588" s="563" t="s">
        <v>5657</v>
      </c>
      <c r="E6588" s="558" t="s">
        <v>2778</v>
      </c>
      <c r="F6588" s="564">
        <v>178.92</v>
      </c>
      <c r="G6588" s="564">
        <v>180.24</v>
      </c>
      <c r="H6588" s="145"/>
      <c r="I6588" s="145"/>
      <c r="J6588" s="145"/>
    </row>
    <row r="6589" spans="1:10" ht="45">
      <c r="A6589" s="558">
        <v>92304</v>
      </c>
      <c r="B6589" s="66" t="s">
        <v>17405</v>
      </c>
      <c r="C6589" s="67" t="s">
        <v>20</v>
      </c>
      <c r="D6589" s="563" t="s">
        <v>5658</v>
      </c>
      <c r="E6589" s="558" t="s">
        <v>2778</v>
      </c>
      <c r="F6589" s="564">
        <v>466.24</v>
      </c>
      <c r="G6589" s="564">
        <v>467.85</v>
      </c>
      <c r="H6589" s="145"/>
      <c r="I6589" s="145"/>
      <c r="J6589" s="145"/>
    </row>
    <row r="6590" spans="1:10" ht="54">
      <c r="A6590" s="558">
        <v>103835</v>
      </c>
      <c r="B6590" s="66" t="s">
        <v>17405</v>
      </c>
      <c r="C6590" s="67" t="s">
        <v>20</v>
      </c>
      <c r="D6590" s="563" t="s">
        <v>5431</v>
      </c>
      <c r="E6590" s="558" t="s">
        <v>6</v>
      </c>
      <c r="F6590" s="564">
        <v>65.98</v>
      </c>
      <c r="G6590" s="564">
        <v>67.25</v>
      </c>
      <c r="H6590" s="145"/>
      <c r="I6590" s="145"/>
      <c r="J6590" s="145"/>
    </row>
    <row r="6591" spans="1:10" ht="54">
      <c r="A6591" s="558">
        <v>92308</v>
      </c>
      <c r="B6591" s="66" t="s">
        <v>17405</v>
      </c>
      <c r="C6591" s="67" t="s">
        <v>20</v>
      </c>
      <c r="D6591" s="563" t="s">
        <v>5413</v>
      </c>
      <c r="E6591" s="558" t="s">
        <v>6</v>
      </c>
      <c r="F6591" s="564">
        <v>55.16</v>
      </c>
      <c r="G6591" s="564">
        <v>56.08</v>
      </c>
      <c r="H6591" s="145"/>
      <c r="I6591" s="145"/>
      <c r="J6591" s="145"/>
    </row>
    <row r="6592" spans="1:10" ht="54">
      <c r="A6592" s="558">
        <v>103871</v>
      </c>
      <c r="B6592" s="66" t="s">
        <v>17405</v>
      </c>
      <c r="C6592" s="67" t="s">
        <v>20</v>
      </c>
      <c r="D6592" s="563" t="s">
        <v>5437</v>
      </c>
      <c r="E6592" s="558" t="s">
        <v>6</v>
      </c>
      <c r="F6592" s="564">
        <v>64.349999999999994</v>
      </c>
      <c r="G6592" s="564">
        <v>66.08</v>
      </c>
      <c r="H6592" s="145"/>
      <c r="I6592" s="145"/>
      <c r="J6592" s="145"/>
    </row>
    <row r="6593" spans="1:10" ht="54">
      <c r="A6593" s="558">
        <v>92323</v>
      </c>
      <c r="B6593" s="66" t="s">
        <v>17405</v>
      </c>
      <c r="C6593" s="67" t="s">
        <v>20</v>
      </c>
      <c r="D6593" s="563" t="s">
        <v>5419</v>
      </c>
      <c r="E6593" s="558" t="s">
        <v>6</v>
      </c>
      <c r="F6593" s="564">
        <v>63.84</v>
      </c>
      <c r="G6593" s="564">
        <v>65.53</v>
      </c>
      <c r="H6593" s="145"/>
      <c r="I6593" s="145"/>
      <c r="J6593" s="145"/>
    </row>
    <row r="6594" spans="1:10" ht="54">
      <c r="A6594" s="558">
        <v>92305</v>
      </c>
      <c r="B6594" s="66" t="s">
        <v>17405</v>
      </c>
      <c r="C6594" s="67" t="s">
        <v>20</v>
      </c>
      <c r="D6594" s="563" t="s">
        <v>5410</v>
      </c>
      <c r="E6594" s="558" t="s">
        <v>6</v>
      </c>
      <c r="F6594" s="564">
        <v>40.049999999999997</v>
      </c>
      <c r="G6594" s="564">
        <v>40.65</v>
      </c>
      <c r="H6594" s="145"/>
      <c r="I6594" s="145"/>
      <c r="J6594" s="145"/>
    </row>
    <row r="6595" spans="1:10" ht="54">
      <c r="A6595" s="558">
        <v>103868</v>
      </c>
      <c r="B6595" s="66" t="s">
        <v>17405</v>
      </c>
      <c r="C6595" s="67" t="s">
        <v>20</v>
      </c>
      <c r="D6595" s="563" t="s">
        <v>5434</v>
      </c>
      <c r="E6595" s="558" t="s">
        <v>6</v>
      </c>
      <c r="F6595" s="564">
        <v>52.1</v>
      </c>
      <c r="G6595" s="564">
        <v>53.75</v>
      </c>
      <c r="H6595" s="145"/>
      <c r="I6595" s="145"/>
      <c r="J6595" s="145"/>
    </row>
    <row r="6596" spans="1:10" ht="54">
      <c r="A6596" s="558">
        <v>103802</v>
      </c>
      <c r="B6596" s="66" t="s">
        <v>17405</v>
      </c>
      <c r="C6596" s="67" t="s">
        <v>20</v>
      </c>
      <c r="D6596" s="563" t="s">
        <v>5428</v>
      </c>
      <c r="E6596" s="558" t="s">
        <v>6</v>
      </c>
      <c r="F6596" s="564">
        <v>42.25</v>
      </c>
      <c r="G6596" s="564">
        <v>43.03</v>
      </c>
      <c r="H6596" s="145"/>
      <c r="I6596" s="145"/>
      <c r="J6596" s="145"/>
    </row>
    <row r="6597" spans="1:10" ht="54">
      <c r="A6597" s="558">
        <v>92320</v>
      </c>
      <c r="B6597" s="66" t="s">
        <v>17405</v>
      </c>
      <c r="C6597" s="67" t="s">
        <v>20</v>
      </c>
      <c r="D6597" s="563" t="s">
        <v>5416</v>
      </c>
      <c r="E6597" s="558" t="s">
        <v>6</v>
      </c>
      <c r="F6597" s="564">
        <v>51.48</v>
      </c>
      <c r="G6597" s="564">
        <v>53.07</v>
      </c>
      <c r="H6597" s="145"/>
      <c r="I6597" s="145"/>
      <c r="J6597" s="145"/>
    </row>
    <row r="6598" spans="1:10" ht="54">
      <c r="A6598" s="558">
        <v>97335</v>
      </c>
      <c r="B6598" s="66" t="s">
        <v>17405</v>
      </c>
      <c r="C6598" s="67" t="s">
        <v>20</v>
      </c>
      <c r="D6598" s="563" t="s">
        <v>5422</v>
      </c>
      <c r="E6598" s="558" t="s">
        <v>6</v>
      </c>
      <c r="F6598" s="564">
        <v>85.76</v>
      </c>
      <c r="G6598" s="564">
        <v>85.94</v>
      </c>
      <c r="H6598" s="145"/>
      <c r="I6598" s="145"/>
      <c r="J6598" s="145"/>
    </row>
    <row r="6599" spans="1:10" ht="54">
      <c r="A6599" s="558">
        <v>103836</v>
      </c>
      <c r="B6599" s="66" t="s">
        <v>17405</v>
      </c>
      <c r="C6599" s="67" t="s">
        <v>20</v>
      </c>
      <c r="D6599" s="563" t="s">
        <v>5432</v>
      </c>
      <c r="E6599" s="558" t="s">
        <v>6</v>
      </c>
      <c r="F6599" s="564">
        <v>102.7</v>
      </c>
      <c r="G6599" s="564">
        <v>104.39</v>
      </c>
      <c r="H6599" s="145"/>
      <c r="I6599" s="145"/>
      <c r="J6599" s="145"/>
    </row>
    <row r="6600" spans="1:10" ht="54">
      <c r="A6600" s="558">
        <v>92281</v>
      </c>
      <c r="B6600" s="66" t="s">
        <v>17405</v>
      </c>
      <c r="C6600" s="67" t="s">
        <v>20</v>
      </c>
      <c r="D6600" s="563" t="s">
        <v>5404</v>
      </c>
      <c r="E6600" s="558" t="s">
        <v>6</v>
      </c>
      <c r="F6600" s="564">
        <v>116.49</v>
      </c>
      <c r="G6600" s="564">
        <v>116.77</v>
      </c>
      <c r="H6600" s="145"/>
      <c r="I6600" s="145"/>
      <c r="J6600" s="145"/>
    </row>
    <row r="6601" spans="1:10" ht="54">
      <c r="A6601" s="558">
        <v>92309</v>
      </c>
      <c r="B6601" s="66" t="s">
        <v>17405</v>
      </c>
      <c r="C6601" s="67" t="s">
        <v>20</v>
      </c>
      <c r="D6601" s="563" t="s">
        <v>5414</v>
      </c>
      <c r="E6601" s="558" t="s">
        <v>6</v>
      </c>
      <c r="F6601" s="564">
        <v>124.82</v>
      </c>
      <c r="G6601" s="564">
        <v>125.83</v>
      </c>
      <c r="H6601" s="145"/>
      <c r="I6601" s="145"/>
      <c r="J6601" s="145"/>
    </row>
    <row r="6602" spans="1:10" ht="54">
      <c r="A6602" s="558">
        <v>103872</v>
      </c>
      <c r="B6602" s="66" t="s">
        <v>17405</v>
      </c>
      <c r="C6602" s="67" t="s">
        <v>20</v>
      </c>
      <c r="D6602" s="563" t="s">
        <v>5438</v>
      </c>
      <c r="E6602" s="558" t="s">
        <v>6</v>
      </c>
      <c r="F6602" s="564">
        <v>136.37</v>
      </c>
      <c r="G6602" s="564">
        <v>138.41</v>
      </c>
      <c r="H6602" s="145"/>
      <c r="I6602" s="145"/>
      <c r="J6602" s="145"/>
    </row>
    <row r="6603" spans="1:10" ht="54">
      <c r="A6603" s="558">
        <v>92324</v>
      </c>
      <c r="B6603" s="66" t="s">
        <v>17405</v>
      </c>
      <c r="C6603" s="67" t="s">
        <v>20</v>
      </c>
      <c r="D6603" s="563" t="s">
        <v>5420</v>
      </c>
      <c r="E6603" s="558" t="s">
        <v>6</v>
      </c>
      <c r="F6603" s="564">
        <v>141.75</v>
      </c>
      <c r="G6603" s="564">
        <v>144.26</v>
      </c>
      <c r="H6603" s="145"/>
      <c r="I6603" s="145"/>
      <c r="J6603" s="145"/>
    </row>
    <row r="6604" spans="1:10" ht="54">
      <c r="A6604" s="558">
        <v>92275</v>
      </c>
      <c r="B6604" s="66" t="s">
        <v>17405</v>
      </c>
      <c r="C6604" s="67" t="s">
        <v>20</v>
      </c>
      <c r="D6604" s="563" t="s">
        <v>5398</v>
      </c>
      <c r="E6604" s="558" t="s">
        <v>6</v>
      </c>
      <c r="F6604" s="564">
        <v>59.57</v>
      </c>
      <c r="G6604" s="564">
        <v>59.75</v>
      </c>
      <c r="H6604" s="145"/>
      <c r="I6604" s="145"/>
      <c r="J6604" s="145"/>
    </row>
    <row r="6605" spans="1:10" ht="54">
      <c r="A6605" s="558">
        <v>92306</v>
      </c>
      <c r="B6605" s="66" t="s">
        <v>17405</v>
      </c>
      <c r="C6605" s="67" t="s">
        <v>20</v>
      </c>
      <c r="D6605" s="563" t="s">
        <v>5411</v>
      </c>
      <c r="E6605" s="558" t="s">
        <v>6</v>
      </c>
      <c r="F6605" s="564">
        <v>65.12</v>
      </c>
      <c r="G6605" s="564">
        <v>65.81</v>
      </c>
      <c r="H6605" s="145"/>
      <c r="I6605" s="145"/>
      <c r="J6605" s="145"/>
    </row>
    <row r="6606" spans="1:10" ht="54">
      <c r="A6606" s="558">
        <v>103869</v>
      </c>
      <c r="B6606" s="66" t="s">
        <v>17405</v>
      </c>
      <c r="C6606" s="67" t="s">
        <v>20</v>
      </c>
      <c r="D6606" s="563" t="s">
        <v>5435</v>
      </c>
      <c r="E6606" s="558" t="s">
        <v>6</v>
      </c>
      <c r="F6606" s="564">
        <v>79.53</v>
      </c>
      <c r="G6606" s="564">
        <v>81.48</v>
      </c>
      <c r="H6606" s="145"/>
      <c r="I6606" s="145"/>
      <c r="J6606" s="145"/>
    </row>
    <row r="6607" spans="1:10" ht="54">
      <c r="A6607" s="558">
        <v>103803</v>
      </c>
      <c r="B6607" s="66" t="s">
        <v>17405</v>
      </c>
      <c r="C6607" s="67" t="s">
        <v>20</v>
      </c>
      <c r="D6607" s="563" t="s">
        <v>5429</v>
      </c>
      <c r="E6607" s="558" t="s">
        <v>6</v>
      </c>
      <c r="F6607" s="564">
        <v>72.63</v>
      </c>
      <c r="G6607" s="564">
        <v>73.98</v>
      </c>
      <c r="H6607" s="145"/>
      <c r="I6607" s="145"/>
      <c r="J6607" s="145"/>
    </row>
    <row r="6608" spans="1:10" ht="54">
      <c r="A6608" s="558">
        <v>92321</v>
      </c>
      <c r="B6608" s="66" t="s">
        <v>17405</v>
      </c>
      <c r="C6608" s="67" t="s">
        <v>20</v>
      </c>
      <c r="D6608" s="563" t="s">
        <v>5417</v>
      </c>
      <c r="E6608" s="558" t="s">
        <v>6</v>
      </c>
      <c r="F6608" s="564">
        <v>84.8</v>
      </c>
      <c r="G6608" s="564">
        <v>87.22</v>
      </c>
      <c r="H6608" s="145"/>
      <c r="I6608" s="145"/>
      <c r="J6608" s="145"/>
    </row>
    <row r="6609" spans="1:10" ht="54">
      <c r="A6609" s="558">
        <v>97336</v>
      </c>
      <c r="B6609" s="66" t="s">
        <v>17405</v>
      </c>
      <c r="C6609" s="67" t="s">
        <v>20</v>
      </c>
      <c r="D6609" s="563" t="s">
        <v>5423</v>
      </c>
      <c r="E6609" s="558" t="s">
        <v>6</v>
      </c>
      <c r="F6609" s="564">
        <v>109.15</v>
      </c>
      <c r="G6609" s="564">
        <v>109.39</v>
      </c>
      <c r="H6609" s="145"/>
      <c r="I6609" s="145"/>
      <c r="J6609" s="145"/>
    </row>
    <row r="6610" spans="1:10" ht="54">
      <c r="A6610" s="558">
        <v>103837</v>
      </c>
      <c r="B6610" s="66" t="s">
        <v>17405</v>
      </c>
      <c r="C6610" s="67" t="s">
        <v>20</v>
      </c>
      <c r="D6610" s="563" t="s">
        <v>5433</v>
      </c>
      <c r="E6610" s="558" t="s">
        <v>6</v>
      </c>
      <c r="F6610" s="564">
        <v>129.54</v>
      </c>
      <c r="G6610" s="564">
        <v>131.59</v>
      </c>
      <c r="H6610" s="145"/>
      <c r="I6610" s="145"/>
      <c r="J6610" s="145"/>
    </row>
    <row r="6611" spans="1:10" ht="54">
      <c r="A6611" s="558">
        <v>92282</v>
      </c>
      <c r="B6611" s="66" t="s">
        <v>17405</v>
      </c>
      <c r="C6611" s="67" t="s">
        <v>20</v>
      </c>
      <c r="D6611" s="563" t="s">
        <v>5405</v>
      </c>
      <c r="E6611" s="558" t="s">
        <v>6</v>
      </c>
      <c r="F6611" s="564">
        <v>134.87</v>
      </c>
      <c r="G6611" s="564">
        <v>135.21</v>
      </c>
      <c r="H6611" s="145"/>
      <c r="I6611" s="145"/>
      <c r="J6611" s="145"/>
    </row>
    <row r="6612" spans="1:10" ht="54">
      <c r="A6612" s="558">
        <v>92310</v>
      </c>
      <c r="B6612" s="66" t="s">
        <v>17405</v>
      </c>
      <c r="C6612" s="67" t="s">
        <v>20</v>
      </c>
      <c r="D6612" s="563" t="s">
        <v>5415</v>
      </c>
      <c r="E6612" s="558" t="s">
        <v>6</v>
      </c>
      <c r="F6612" s="564">
        <v>143.47</v>
      </c>
      <c r="G6612" s="564">
        <v>144.55000000000001</v>
      </c>
      <c r="H6612" s="145"/>
      <c r="I6612" s="145"/>
      <c r="J6612" s="145"/>
    </row>
    <row r="6613" spans="1:10" ht="54">
      <c r="A6613" s="558">
        <v>103873</v>
      </c>
      <c r="B6613" s="66" t="s">
        <v>17405</v>
      </c>
      <c r="C6613" s="67" t="s">
        <v>20</v>
      </c>
      <c r="D6613" s="563" t="s">
        <v>5439</v>
      </c>
      <c r="E6613" s="558" t="s">
        <v>6</v>
      </c>
      <c r="F6613" s="564">
        <v>157.03</v>
      </c>
      <c r="G6613" s="564">
        <v>159.33000000000001</v>
      </c>
      <c r="H6613" s="145"/>
      <c r="I6613" s="145"/>
      <c r="J6613" s="145"/>
    </row>
    <row r="6614" spans="1:10" ht="54">
      <c r="A6614" s="558">
        <v>92325</v>
      </c>
      <c r="B6614" s="66" t="s">
        <v>17405</v>
      </c>
      <c r="C6614" s="67" t="s">
        <v>20</v>
      </c>
      <c r="D6614" s="563" t="s">
        <v>5421</v>
      </c>
      <c r="E6614" s="558" t="s">
        <v>6</v>
      </c>
      <c r="F6614" s="564">
        <v>167.46</v>
      </c>
      <c r="G6614" s="564">
        <v>170.68</v>
      </c>
      <c r="H6614" s="145"/>
      <c r="I6614" s="145"/>
      <c r="J6614" s="145"/>
    </row>
    <row r="6615" spans="1:10" ht="54">
      <c r="A6615" s="558">
        <v>92276</v>
      </c>
      <c r="B6615" s="66" t="s">
        <v>17405</v>
      </c>
      <c r="C6615" s="67" t="s">
        <v>20</v>
      </c>
      <c r="D6615" s="563" t="s">
        <v>5399</v>
      </c>
      <c r="E6615" s="558" t="s">
        <v>6</v>
      </c>
      <c r="F6615" s="564">
        <v>75.650000000000006</v>
      </c>
      <c r="G6615" s="564">
        <v>75.89</v>
      </c>
      <c r="H6615" s="145"/>
      <c r="I6615" s="145"/>
      <c r="J6615" s="145"/>
    </row>
    <row r="6616" spans="1:10" ht="54">
      <c r="A6616" s="558">
        <v>92307</v>
      </c>
      <c r="B6616" s="66" t="s">
        <v>17405</v>
      </c>
      <c r="C6616" s="67" t="s">
        <v>20</v>
      </c>
      <c r="D6616" s="563" t="s">
        <v>5412</v>
      </c>
      <c r="E6616" s="558" t="s">
        <v>6</v>
      </c>
      <c r="F6616" s="564">
        <v>81.459999999999994</v>
      </c>
      <c r="G6616" s="564">
        <v>82.21</v>
      </c>
      <c r="H6616" s="145"/>
      <c r="I6616" s="145"/>
      <c r="J6616" s="145"/>
    </row>
    <row r="6617" spans="1:10" ht="54">
      <c r="A6617" s="558">
        <v>103870</v>
      </c>
      <c r="B6617" s="66" t="s">
        <v>17405</v>
      </c>
      <c r="C6617" s="67" t="s">
        <v>20</v>
      </c>
      <c r="D6617" s="563" t="s">
        <v>5436</v>
      </c>
      <c r="E6617" s="558" t="s">
        <v>6</v>
      </c>
      <c r="F6617" s="564">
        <v>97.89</v>
      </c>
      <c r="G6617" s="564">
        <v>100.1</v>
      </c>
      <c r="H6617" s="145"/>
      <c r="I6617" s="145"/>
      <c r="J6617" s="145"/>
    </row>
    <row r="6618" spans="1:10" ht="54">
      <c r="A6618" s="558">
        <v>103804</v>
      </c>
      <c r="B6618" s="66" t="s">
        <v>17405</v>
      </c>
      <c r="C6618" s="67" t="s">
        <v>20</v>
      </c>
      <c r="D6618" s="563" t="s">
        <v>5430</v>
      </c>
      <c r="E6618" s="558" t="s">
        <v>6</v>
      </c>
      <c r="F6618" s="564">
        <v>88.08</v>
      </c>
      <c r="G6618" s="564">
        <v>89.43</v>
      </c>
      <c r="H6618" s="145"/>
      <c r="I6618" s="145"/>
      <c r="J6618" s="145"/>
    </row>
    <row r="6619" spans="1:10" ht="54">
      <c r="A6619" s="558">
        <v>92322</v>
      </c>
      <c r="B6619" s="66" t="s">
        <v>17405</v>
      </c>
      <c r="C6619" s="67" t="s">
        <v>20</v>
      </c>
      <c r="D6619" s="563" t="s">
        <v>5418</v>
      </c>
      <c r="E6619" s="558" t="s">
        <v>6</v>
      </c>
      <c r="F6619" s="564">
        <v>108.2</v>
      </c>
      <c r="G6619" s="564">
        <v>111.33</v>
      </c>
      <c r="H6619" s="145"/>
      <c r="I6619" s="145"/>
      <c r="J6619" s="145"/>
    </row>
    <row r="6620" spans="1:10" ht="54">
      <c r="A6620" s="558">
        <v>97337</v>
      </c>
      <c r="B6620" s="66" t="s">
        <v>17405</v>
      </c>
      <c r="C6620" s="67" t="s">
        <v>20</v>
      </c>
      <c r="D6620" s="563" t="s">
        <v>5424</v>
      </c>
      <c r="E6620" s="558" t="s">
        <v>6</v>
      </c>
      <c r="F6620" s="564">
        <v>164.15</v>
      </c>
      <c r="G6620" s="564">
        <v>164.47</v>
      </c>
      <c r="H6620" s="145"/>
      <c r="I6620" s="145"/>
      <c r="J6620" s="145"/>
    </row>
    <row r="6621" spans="1:10" ht="54">
      <c r="A6621" s="558">
        <v>92283</v>
      </c>
      <c r="B6621" s="66" t="s">
        <v>17405</v>
      </c>
      <c r="C6621" s="67" t="s">
        <v>20</v>
      </c>
      <c r="D6621" s="563" t="s">
        <v>5406</v>
      </c>
      <c r="E6621" s="558" t="s">
        <v>6</v>
      </c>
      <c r="F6621" s="564">
        <v>184.1</v>
      </c>
      <c r="G6621" s="564">
        <v>184.49</v>
      </c>
      <c r="H6621" s="145"/>
      <c r="I6621" s="145"/>
      <c r="J6621" s="145"/>
    </row>
    <row r="6622" spans="1:10" ht="54">
      <c r="A6622" s="558">
        <v>92277</v>
      </c>
      <c r="B6622" s="66" t="s">
        <v>17405</v>
      </c>
      <c r="C6622" s="67" t="s">
        <v>20</v>
      </c>
      <c r="D6622" s="563" t="s">
        <v>5400</v>
      </c>
      <c r="E6622" s="558" t="s">
        <v>6</v>
      </c>
      <c r="F6622" s="564">
        <v>109.31</v>
      </c>
      <c r="G6622" s="564">
        <v>109.63</v>
      </c>
      <c r="H6622" s="145"/>
      <c r="I6622" s="145"/>
      <c r="J6622" s="145"/>
    </row>
    <row r="6623" spans="1:10" ht="54">
      <c r="A6623" s="558">
        <v>97338</v>
      </c>
      <c r="B6623" s="66" t="s">
        <v>17405</v>
      </c>
      <c r="C6623" s="67" t="s">
        <v>20</v>
      </c>
      <c r="D6623" s="563" t="s">
        <v>5425</v>
      </c>
      <c r="E6623" s="558" t="s">
        <v>6</v>
      </c>
      <c r="F6623" s="564">
        <v>197.52</v>
      </c>
      <c r="G6623" s="564">
        <v>197.89</v>
      </c>
      <c r="H6623" s="145"/>
      <c r="I6623" s="145"/>
      <c r="J6623" s="145"/>
    </row>
    <row r="6624" spans="1:10" ht="54">
      <c r="A6624" s="558">
        <v>92284</v>
      </c>
      <c r="B6624" s="66" t="s">
        <v>17405</v>
      </c>
      <c r="C6624" s="67" t="s">
        <v>20</v>
      </c>
      <c r="D6624" s="563" t="s">
        <v>5407</v>
      </c>
      <c r="E6624" s="558" t="s">
        <v>6</v>
      </c>
      <c r="F6624" s="564">
        <v>232.33</v>
      </c>
      <c r="G6624" s="564">
        <v>232.79</v>
      </c>
      <c r="H6624" s="145"/>
      <c r="I6624" s="145"/>
      <c r="J6624" s="145"/>
    </row>
    <row r="6625" spans="1:10" ht="54">
      <c r="A6625" s="558">
        <v>92278</v>
      </c>
      <c r="B6625" s="66" t="s">
        <v>17405</v>
      </c>
      <c r="C6625" s="67" t="s">
        <v>20</v>
      </c>
      <c r="D6625" s="563" t="s">
        <v>5401</v>
      </c>
      <c r="E6625" s="558" t="s">
        <v>6</v>
      </c>
      <c r="F6625" s="564">
        <v>147.13</v>
      </c>
      <c r="G6625" s="564">
        <v>147.5</v>
      </c>
      <c r="H6625" s="145"/>
      <c r="I6625" s="145"/>
      <c r="J6625" s="145"/>
    </row>
    <row r="6626" spans="1:10" ht="54">
      <c r="A6626" s="558">
        <v>97339</v>
      </c>
      <c r="B6626" s="66" t="s">
        <v>17405</v>
      </c>
      <c r="C6626" s="67" t="s">
        <v>20</v>
      </c>
      <c r="D6626" s="563" t="s">
        <v>5426</v>
      </c>
      <c r="E6626" s="558" t="s">
        <v>6</v>
      </c>
      <c r="F6626" s="564">
        <v>212.71</v>
      </c>
      <c r="G6626" s="564">
        <v>213.2</v>
      </c>
      <c r="H6626" s="145"/>
      <c r="I6626" s="145"/>
      <c r="J6626" s="145"/>
    </row>
    <row r="6627" spans="1:10" ht="54">
      <c r="A6627" s="558">
        <v>92285</v>
      </c>
      <c r="B6627" s="66" t="s">
        <v>17405</v>
      </c>
      <c r="C6627" s="67" t="s">
        <v>20</v>
      </c>
      <c r="D6627" s="563" t="s">
        <v>5408</v>
      </c>
      <c r="E6627" s="558" t="s">
        <v>6</v>
      </c>
      <c r="F6627" s="564">
        <v>314.48</v>
      </c>
      <c r="G6627" s="564">
        <v>315.06</v>
      </c>
      <c r="H6627" s="145"/>
      <c r="I6627" s="145"/>
      <c r="J6627" s="145"/>
    </row>
    <row r="6628" spans="1:10" ht="54">
      <c r="A6628" s="558">
        <v>92279</v>
      </c>
      <c r="B6628" s="66" t="s">
        <v>17405</v>
      </c>
      <c r="C6628" s="67" t="s">
        <v>20</v>
      </c>
      <c r="D6628" s="563" t="s">
        <v>5402</v>
      </c>
      <c r="E6628" s="558" t="s">
        <v>6</v>
      </c>
      <c r="F6628" s="564">
        <v>212.71</v>
      </c>
      <c r="G6628" s="564">
        <v>213.2</v>
      </c>
      <c r="H6628" s="145"/>
      <c r="I6628" s="145"/>
      <c r="J6628" s="145"/>
    </row>
    <row r="6629" spans="1:10" ht="54">
      <c r="A6629" s="558">
        <v>97340</v>
      </c>
      <c r="B6629" s="66" t="s">
        <v>17405</v>
      </c>
      <c r="C6629" s="67" t="s">
        <v>20</v>
      </c>
      <c r="D6629" s="563" t="s">
        <v>5427</v>
      </c>
      <c r="E6629" s="558" t="s">
        <v>6</v>
      </c>
      <c r="F6629" s="564">
        <v>213.97</v>
      </c>
      <c r="G6629" s="564">
        <v>214.56</v>
      </c>
      <c r="H6629" s="145"/>
      <c r="I6629" s="145"/>
      <c r="J6629" s="145"/>
    </row>
    <row r="6630" spans="1:10" ht="54">
      <c r="A6630" s="558">
        <v>92286</v>
      </c>
      <c r="B6630" s="66" t="s">
        <v>17405</v>
      </c>
      <c r="C6630" s="67" t="s">
        <v>20</v>
      </c>
      <c r="D6630" s="563" t="s">
        <v>5409</v>
      </c>
      <c r="E6630" s="558" t="s">
        <v>6</v>
      </c>
      <c r="F6630" s="564">
        <v>401.86</v>
      </c>
      <c r="G6630" s="564">
        <v>402.55</v>
      </c>
      <c r="H6630" s="145"/>
      <c r="I6630" s="145"/>
      <c r="J6630" s="145"/>
    </row>
    <row r="6631" spans="1:10" ht="54">
      <c r="A6631" s="558">
        <v>92280</v>
      </c>
      <c r="B6631" s="66" t="s">
        <v>17405</v>
      </c>
      <c r="C6631" s="67" t="s">
        <v>20</v>
      </c>
      <c r="D6631" s="563" t="s">
        <v>5403</v>
      </c>
      <c r="E6631" s="558" t="s">
        <v>6</v>
      </c>
      <c r="F6631" s="564">
        <v>298.68</v>
      </c>
      <c r="G6631" s="564">
        <v>299.27</v>
      </c>
      <c r="H6631" s="145"/>
      <c r="I6631" s="145"/>
      <c r="J6631" s="145"/>
    </row>
    <row r="6632" spans="1:10" ht="54">
      <c r="A6632" s="558">
        <v>103901</v>
      </c>
      <c r="B6632" s="66" t="s">
        <v>17405</v>
      </c>
      <c r="C6632" s="67" t="s">
        <v>20</v>
      </c>
      <c r="D6632" s="563" t="s">
        <v>5826</v>
      </c>
      <c r="E6632" s="558" t="s">
        <v>2778</v>
      </c>
      <c r="F6632" s="564">
        <v>25.06</v>
      </c>
      <c r="G6632" s="564">
        <v>26.48</v>
      </c>
      <c r="H6632" s="145"/>
      <c r="I6632" s="145"/>
      <c r="J6632" s="145"/>
    </row>
    <row r="6633" spans="1:10" ht="54">
      <c r="A6633" s="558">
        <v>103832</v>
      </c>
      <c r="B6633" s="66" t="s">
        <v>17405</v>
      </c>
      <c r="C6633" s="67" t="s">
        <v>20</v>
      </c>
      <c r="D6633" s="563" t="s">
        <v>5770</v>
      </c>
      <c r="E6633" s="558" t="s">
        <v>2778</v>
      </c>
      <c r="F6633" s="564">
        <v>24.98</v>
      </c>
      <c r="G6633" s="564">
        <v>26.39</v>
      </c>
      <c r="H6633" s="145"/>
      <c r="I6633" s="145"/>
      <c r="J6633" s="145"/>
    </row>
    <row r="6634" spans="1:10" ht="54">
      <c r="A6634" s="558">
        <v>103865</v>
      </c>
      <c r="B6634" s="66" t="s">
        <v>17405</v>
      </c>
      <c r="C6634" s="67" t="s">
        <v>20</v>
      </c>
      <c r="D6634" s="563" t="s">
        <v>5796</v>
      </c>
      <c r="E6634" s="558" t="s">
        <v>2778</v>
      </c>
      <c r="F6634" s="564">
        <v>24.02</v>
      </c>
      <c r="G6634" s="564">
        <v>25.34</v>
      </c>
      <c r="H6634" s="145"/>
      <c r="I6634" s="145"/>
      <c r="J6634" s="145"/>
    </row>
    <row r="6635" spans="1:10" ht="54">
      <c r="A6635" s="558">
        <v>103902</v>
      </c>
      <c r="B6635" s="66" t="s">
        <v>17405</v>
      </c>
      <c r="C6635" s="67" t="s">
        <v>20</v>
      </c>
      <c r="D6635" s="563" t="s">
        <v>5827</v>
      </c>
      <c r="E6635" s="558" t="s">
        <v>2778</v>
      </c>
      <c r="F6635" s="564">
        <v>37.409999999999997</v>
      </c>
      <c r="G6635" s="564">
        <v>39.090000000000003</v>
      </c>
      <c r="H6635" s="145"/>
      <c r="I6635" s="145"/>
      <c r="J6635" s="145"/>
    </row>
    <row r="6636" spans="1:10" ht="54">
      <c r="A6636" s="558">
        <v>103866</v>
      </c>
      <c r="B6636" s="66" t="s">
        <v>17405</v>
      </c>
      <c r="C6636" s="67" t="s">
        <v>20</v>
      </c>
      <c r="D6636" s="563" t="s">
        <v>5797</v>
      </c>
      <c r="E6636" s="558" t="s">
        <v>2778</v>
      </c>
      <c r="F6636" s="564">
        <v>38.5</v>
      </c>
      <c r="G6636" s="564">
        <v>40.270000000000003</v>
      </c>
      <c r="H6636" s="145"/>
      <c r="I6636" s="145"/>
      <c r="J6636" s="145"/>
    </row>
    <row r="6637" spans="1:10" ht="54">
      <c r="A6637" s="558">
        <v>103903</v>
      </c>
      <c r="B6637" s="66" t="s">
        <v>17405</v>
      </c>
      <c r="C6637" s="67" t="s">
        <v>20</v>
      </c>
      <c r="D6637" s="563" t="s">
        <v>5828</v>
      </c>
      <c r="E6637" s="558" t="s">
        <v>2778</v>
      </c>
      <c r="F6637" s="564">
        <v>50.95</v>
      </c>
      <c r="G6637" s="564">
        <v>52.85</v>
      </c>
      <c r="H6637" s="145"/>
      <c r="I6637" s="145"/>
      <c r="J6637" s="145"/>
    </row>
    <row r="6638" spans="1:10" ht="54">
      <c r="A6638" s="558">
        <v>103834</v>
      </c>
      <c r="B6638" s="66" t="s">
        <v>17405</v>
      </c>
      <c r="C6638" s="67" t="s">
        <v>20</v>
      </c>
      <c r="D6638" s="563" t="s">
        <v>5772</v>
      </c>
      <c r="E6638" s="558" t="s">
        <v>2778</v>
      </c>
      <c r="F6638" s="564">
        <v>66.87</v>
      </c>
      <c r="G6638" s="564">
        <v>70.16</v>
      </c>
      <c r="H6638" s="145"/>
      <c r="I6638" s="145"/>
      <c r="J6638" s="145"/>
    </row>
    <row r="6639" spans="1:10" ht="54">
      <c r="A6639" s="558">
        <v>103867</v>
      </c>
      <c r="B6639" s="66" t="s">
        <v>17405</v>
      </c>
      <c r="C6639" s="67" t="s">
        <v>20</v>
      </c>
      <c r="D6639" s="563" t="s">
        <v>5798</v>
      </c>
      <c r="E6639" s="558" t="s">
        <v>2778</v>
      </c>
      <c r="F6639" s="564">
        <v>53.87</v>
      </c>
      <c r="G6639" s="564">
        <v>56.02</v>
      </c>
      <c r="H6639" s="145"/>
      <c r="I6639" s="145"/>
      <c r="J6639" s="145"/>
    </row>
    <row r="6640" spans="1:10" ht="45">
      <c r="A6640" s="558">
        <v>105113</v>
      </c>
      <c r="B6640" s="66" t="s">
        <v>17405</v>
      </c>
      <c r="C6640" s="67" t="s">
        <v>20</v>
      </c>
      <c r="D6640" s="563" t="s">
        <v>7824</v>
      </c>
      <c r="E6640" s="558" t="s">
        <v>2778</v>
      </c>
      <c r="F6640" s="564">
        <v>8491.73</v>
      </c>
      <c r="G6640" s="564">
        <v>8671.2800000000007</v>
      </c>
      <c r="H6640" s="145"/>
      <c r="I6640" s="145"/>
      <c r="J6640" s="145"/>
    </row>
    <row r="6641" spans="1:10" ht="45">
      <c r="A6641" s="558">
        <v>98461</v>
      </c>
      <c r="B6641" s="66" t="s">
        <v>17405</v>
      </c>
      <c r="C6641" s="67" t="s">
        <v>20</v>
      </c>
      <c r="D6641" s="563" t="s">
        <v>7822</v>
      </c>
      <c r="E6641" s="558" t="s">
        <v>2778</v>
      </c>
      <c r="F6641" s="564">
        <v>6458.96</v>
      </c>
      <c r="G6641" s="564">
        <v>6594.07</v>
      </c>
      <c r="H6641" s="145"/>
      <c r="I6641" s="145"/>
      <c r="J6641" s="145"/>
    </row>
    <row r="6642" spans="1:10" ht="45">
      <c r="A6642" s="558">
        <v>98462</v>
      </c>
      <c r="B6642" s="66" t="s">
        <v>17405</v>
      </c>
      <c r="C6642" s="67" t="s">
        <v>20</v>
      </c>
      <c r="D6642" s="563" t="s">
        <v>7823</v>
      </c>
      <c r="E6642" s="558" t="s">
        <v>2778</v>
      </c>
      <c r="F6642" s="564">
        <v>10893.95</v>
      </c>
      <c r="G6642" s="564">
        <v>11128.67</v>
      </c>
      <c r="H6642" s="145"/>
      <c r="I6642" s="145"/>
      <c r="J6642" s="145"/>
    </row>
    <row r="6643" spans="1:10" ht="45">
      <c r="A6643" s="558">
        <v>105130</v>
      </c>
      <c r="B6643" s="66" t="s">
        <v>17405</v>
      </c>
      <c r="C6643" s="67" t="s">
        <v>20</v>
      </c>
      <c r="D6643" s="563" t="s">
        <v>7831</v>
      </c>
      <c r="E6643" s="558" t="s">
        <v>6</v>
      </c>
      <c r="F6643" s="564">
        <v>30.32</v>
      </c>
      <c r="G6643" s="564">
        <v>31.85</v>
      </c>
      <c r="H6643" s="145"/>
      <c r="I6643" s="145"/>
      <c r="J6643" s="145"/>
    </row>
    <row r="6644" spans="1:10" ht="45">
      <c r="A6644" s="558">
        <v>105114</v>
      </c>
      <c r="B6644" s="66" t="s">
        <v>17405</v>
      </c>
      <c r="C6644" s="67" t="s">
        <v>20</v>
      </c>
      <c r="D6644" s="563" t="s">
        <v>7825</v>
      </c>
      <c r="E6644" s="558" t="s">
        <v>862</v>
      </c>
      <c r="F6644" s="564">
        <v>1810.98</v>
      </c>
      <c r="G6644" s="564">
        <v>1897.65</v>
      </c>
      <c r="H6644" s="145"/>
      <c r="I6644" s="145"/>
      <c r="J6644" s="145"/>
    </row>
    <row r="6645" spans="1:10" ht="45">
      <c r="A6645" s="558">
        <v>105129</v>
      </c>
      <c r="B6645" s="66" t="s">
        <v>17405</v>
      </c>
      <c r="C6645" s="67" t="s">
        <v>20</v>
      </c>
      <c r="D6645" s="563" t="s">
        <v>15346</v>
      </c>
      <c r="E6645" s="558" t="s">
        <v>2778</v>
      </c>
      <c r="F6645" s="564">
        <v>0</v>
      </c>
      <c r="G6645" s="564">
        <v>0</v>
      </c>
      <c r="H6645" s="145"/>
      <c r="I6645" s="145"/>
      <c r="J6645" s="145"/>
    </row>
    <row r="6646" spans="1:10" ht="45">
      <c r="A6646" s="558">
        <v>105127</v>
      </c>
      <c r="B6646" s="66" t="s">
        <v>17405</v>
      </c>
      <c r="C6646" s="67" t="s">
        <v>20</v>
      </c>
      <c r="D6646" s="563" t="s">
        <v>7829</v>
      </c>
      <c r="E6646" s="558" t="s">
        <v>6</v>
      </c>
      <c r="F6646" s="564">
        <v>23.52</v>
      </c>
      <c r="G6646" s="564">
        <v>23.88</v>
      </c>
      <c r="H6646" s="145"/>
      <c r="I6646" s="145"/>
      <c r="J6646" s="145"/>
    </row>
    <row r="6647" spans="1:10" ht="45">
      <c r="A6647" s="558">
        <v>105128</v>
      </c>
      <c r="B6647" s="66" t="s">
        <v>17405</v>
      </c>
      <c r="C6647" s="67" t="s">
        <v>20</v>
      </c>
      <c r="D6647" s="563" t="s">
        <v>7830</v>
      </c>
      <c r="E6647" s="558" t="s">
        <v>6</v>
      </c>
      <c r="F6647" s="564">
        <v>76.75</v>
      </c>
      <c r="G6647" s="564">
        <v>78.77</v>
      </c>
      <c r="H6647" s="145"/>
      <c r="I6647" s="145"/>
      <c r="J6647" s="145"/>
    </row>
    <row r="6648" spans="1:10" ht="45">
      <c r="A6648" s="558">
        <v>105126</v>
      </c>
      <c r="B6648" s="66" t="s">
        <v>17405</v>
      </c>
      <c r="C6648" s="67" t="s">
        <v>20</v>
      </c>
      <c r="D6648" s="563" t="s">
        <v>7828</v>
      </c>
      <c r="E6648" s="558" t="s">
        <v>6</v>
      </c>
      <c r="F6648" s="564">
        <v>25.33</v>
      </c>
      <c r="G6648" s="564">
        <v>25.76</v>
      </c>
      <c r="H6648" s="145"/>
      <c r="I6648" s="145"/>
      <c r="J6648" s="145"/>
    </row>
    <row r="6649" spans="1:10" ht="45">
      <c r="A6649" s="558">
        <v>105116</v>
      </c>
      <c r="B6649" s="66" t="s">
        <v>17405</v>
      </c>
      <c r="C6649" s="67" t="s">
        <v>20</v>
      </c>
      <c r="D6649" s="563" t="s">
        <v>7827</v>
      </c>
      <c r="E6649" s="558" t="s">
        <v>2778</v>
      </c>
      <c r="F6649" s="564">
        <v>11.39</v>
      </c>
      <c r="G6649" s="564">
        <v>12.38</v>
      </c>
      <c r="H6649" s="145"/>
      <c r="I6649" s="145"/>
      <c r="J6649" s="145"/>
    </row>
    <row r="6650" spans="1:10" ht="45">
      <c r="A6650" s="558">
        <v>105115</v>
      </c>
      <c r="B6650" s="66" t="s">
        <v>17405</v>
      </c>
      <c r="C6650" s="67" t="s">
        <v>20</v>
      </c>
      <c r="D6650" s="563" t="s">
        <v>7826</v>
      </c>
      <c r="E6650" s="558" t="s">
        <v>2778</v>
      </c>
      <c r="F6650" s="564">
        <v>124.49</v>
      </c>
      <c r="G6650" s="564">
        <v>130.22</v>
      </c>
      <c r="H6650" s="145"/>
      <c r="I6650" s="145"/>
      <c r="J6650" s="145"/>
    </row>
    <row r="6651" spans="1:10" ht="54">
      <c r="A6651" s="558">
        <v>98453</v>
      </c>
      <c r="B6651" s="66" t="s">
        <v>17405</v>
      </c>
      <c r="C6651" s="67" t="s">
        <v>20</v>
      </c>
      <c r="D6651" s="563" t="s">
        <v>7815</v>
      </c>
      <c r="E6651" s="558" t="s">
        <v>38</v>
      </c>
      <c r="F6651" s="564">
        <v>148.12</v>
      </c>
      <c r="G6651" s="564">
        <v>152.91</v>
      </c>
      <c r="H6651" s="145"/>
      <c r="I6651" s="145"/>
      <c r="J6651" s="145"/>
    </row>
    <row r="6652" spans="1:10" ht="54">
      <c r="A6652" s="558">
        <v>98454</v>
      </c>
      <c r="B6652" s="66" t="s">
        <v>17405</v>
      </c>
      <c r="C6652" s="67" t="s">
        <v>20</v>
      </c>
      <c r="D6652" s="563" t="s">
        <v>7816</v>
      </c>
      <c r="E6652" s="558" t="s">
        <v>38</v>
      </c>
      <c r="F6652" s="564">
        <v>187</v>
      </c>
      <c r="G6652" s="564">
        <v>194.22</v>
      </c>
      <c r="H6652" s="145"/>
      <c r="I6652" s="145"/>
      <c r="J6652" s="145"/>
    </row>
    <row r="6653" spans="1:10" ht="45">
      <c r="A6653" s="558">
        <v>98449</v>
      </c>
      <c r="B6653" s="66" t="s">
        <v>17405</v>
      </c>
      <c r="C6653" s="67" t="s">
        <v>20</v>
      </c>
      <c r="D6653" s="563" t="s">
        <v>7813</v>
      </c>
      <c r="E6653" s="558" t="s">
        <v>38</v>
      </c>
      <c r="F6653" s="564">
        <v>126.88</v>
      </c>
      <c r="G6653" s="564">
        <v>130.51</v>
      </c>
      <c r="H6653" s="145"/>
      <c r="I6653" s="145"/>
      <c r="J6653" s="145"/>
    </row>
    <row r="6654" spans="1:10" ht="54">
      <c r="A6654" s="558">
        <v>98455</v>
      </c>
      <c r="B6654" s="66" t="s">
        <v>17405</v>
      </c>
      <c r="C6654" s="67" t="s">
        <v>20</v>
      </c>
      <c r="D6654" s="563" t="s">
        <v>7817</v>
      </c>
      <c r="E6654" s="558" t="s">
        <v>38</v>
      </c>
      <c r="F6654" s="564">
        <v>121.04</v>
      </c>
      <c r="G6654" s="564">
        <v>123.75</v>
      </c>
      <c r="H6654" s="145"/>
      <c r="I6654" s="145"/>
      <c r="J6654" s="145"/>
    </row>
    <row r="6655" spans="1:10" ht="54">
      <c r="A6655" s="558">
        <v>98456</v>
      </c>
      <c r="B6655" s="66" t="s">
        <v>17405</v>
      </c>
      <c r="C6655" s="67" t="s">
        <v>20</v>
      </c>
      <c r="D6655" s="563" t="s">
        <v>7818</v>
      </c>
      <c r="E6655" s="558" t="s">
        <v>38</v>
      </c>
      <c r="F6655" s="564">
        <v>154.72</v>
      </c>
      <c r="G6655" s="564">
        <v>159.34</v>
      </c>
      <c r="H6655" s="145"/>
      <c r="I6655" s="145"/>
      <c r="J6655" s="145"/>
    </row>
    <row r="6656" spans="1:10" ht="45">
      <c r="A6656" s="558">
        <v>98451</v>
      </c>
      <c r="B6656" s="66" t="s">
        <v>17405</v>
      </c>
      <c r="C6656" s="67" t="s">
        <v>20</v>
      </c>
      <c r="D6656" s="563" t="s">
        <v>7814</v>
      </c>
      <c r="E6656" s="558" t="s">
        <v>38</v>
      </c>
      <c r="F6656" s="564">
        <v>103.8</v>
      </c>
      <c r="G6656" s="564">
        <v>105.68</v>
      </c>
      <c r="H6656" s="145"/>
      <c r="I6656" s="145"/>
      <c r="J6656" s="145"/>
    </row>
    <row r="6657" spans="1:10" ht="54">
      <c r="A6657" s="558">
        <v>98445</v>
      </c>
      <c r="B6657" s="66" t="s">
        <v>17405</v>
      </c>
      <c r="C6657" s="67" t="s">
        <v>20</v>
      </c>
      <c r="D6657" s="563" t="s">
        <v>7809</v>
      </c>
      <c r="E6657" s="558" t="s">
        <v>38</v>
      </c>
      <c r="F6657" s="564">
        <v>110.7</v>
      </c>
      <c r="G6657" s="564">
        <v>114.79</v>
      </c>
      <c r="H6657" s="145"/>
      <c r="I6657" s="145"/>
      <c r="J6657" s="145"/>
    </row>
    <row r="6658" spans="1:10" ht="54">
      <c r="A6658" s="558">
        <v>98446</v>
      </c>
      <c r="B6658" s="66" t="s">
        <v>17405</v>
      </c>
      <c r="C6658" s="67" t="s">
        <v>20</v>
      </c>
      <c r="D6658" s="563" t="s">
        <v>7810</v>
      </c>
      <c r="E6658" s="558" t="s">
        <v>38</v>
      </c>
      <c r="F6658" s="564">
        <v>142.12</v>
      </c>
      <c r="G6658" s="564">
        <v>148.02000000000001</v>
      </c>
      <c r="H6658" s="145"/>
      <c r="I6658" s="145"/>
      <c r="J6658" s="145"/>
    </row>
    <row r="6659" spans="1:10" ht="45">
      <c r="A6659" s="558">
        <v>98441</v>
      </c>
      <c r="B6659" s="66" t="s">
        <v>17405</v>
      </c>
      <c r="C6659" s="67" t="s">
        <v>20</v>
      </c>
      <c r="D6659" s="563" t="s">
        <v>7807</v>
      </c>
      <c r="E6659" s="558" t="s">
        <v>38</v>
      </c>
      <c r="F6659" s="564">
        <v>93.36</v>
      </c>
      <c r="G6659" s="564">
        <v>96.6</v>
      </c>
      <c r="H6659" s="145"/>
      <c r="I6659" s="145"/>
      <c r="J6659" s="145"/>
    </row>
    <row r="6660" spans="1:10" ht="54">
      <c r="A6660" s="558">
        <v>98447</v>
      </c>
      <c r="B6660" s="66" t="s">
        <v>17405</v>
      </c>
      <c r="C6660" s="67" t="s">
        <v>20</v>
      </c>
      <c r="D6660" s="563" t="s">
        <v>7811</v>
      </c>
      <c r="E6660" s="558" t="s">
        <v>38</v>
      </c>
      <c r="F6660" s="564">
        <v>87.09</v>
      </c>
      <c r="G6660" s="564">
        <v>89.39</v>
      </c>
      <c r="H6660" s="145"/>
      <c r="I6660" s="145"/>
      <c r="J6660" s="145"/>
    </row>
    <row r="6661" spans="1:10" ht="54">
      <c r="A6661" s="558">
        <v>98448</v>
      </c>
      <c r="B6661" s="66" t="s">
        <v>17405</v>
      </c>
      <c r="C6661" s="67" t="s">
        <v>20</v>
      </c>
      <c r="D6661" s="563" t="s">
        <v>7812</v>
      </c>
      <c r="E6661" s="558" t="s">
        <v>38</v>
      </c>
      <c r="F6661" s="564">
        <v>112.93</v>
      </c>
      <c r="G6661" s="564">
        <v>116.5</v>
      </c>
      <c r="H6661" s="145"/>
      <c r="I6661" s="145"/>
      <c r="J6661" s="145"/>
    </row>
    <row r="6662" spans="1:10" ht="45">
      <c r="A6662" s="558">
        <v>98443</v>
      </c>
      <c r="B6662" s="66" t="s">
        <v>17405</v>
      </c>
      <c r="C6662" s="67" t="s">
        <v>20</v>
      </c>
      <c r="D6662" s="563" t="s">
        <v>7808</v>
      </c>
      <c r="E6662" s="558" t="s">
        <v>38</v>
      </c>
      <c r="F6662" s="564">
        <v>72.989999999999995</v>
      </c>
      <c r="G6662" s="564">
        <v>74.709999999999994</v>
      </c>
      <c r="H6662" s="145"/>
      <c r="I6662" s="145"/>
      <c r="J6662" s="145"/>
    </row>
    <row r="6663" spans="1:10" ht="54">
      <c r="A6663" s="558">
        <v>105122</v>
      </c>
      <c r="B6663" s="66" t="s">
        <v>17405</v>
      </c>
      <c r="C6663" s="67" t="s">
        <v>20</v>
      </c>
      <c r="D6663" s="563" t="s">
        <v>15347</v>
      </c>
      <c r="E6663" s="558" t="s">
        <v>38</v>
      </c>
      <c r="F6663" s="564">
        <v>0</v>
      </c>
      <c r="G6663" s="564">
        <v>0</v>
      </c>
      <c r="H6663" s="145"/>
      <c r="I6663" s="145"/>
      <c r="J6663" s="145"/>
    </row>
    <row r="6664" spans="1:10" ht="54">
      <c r="A6664" s="558">
        <v>105125</v>
      </c>
      <c r="B6664" s="66" t="s">
        <v>17405</v>
      </c>
      <c r="C6664" s="67" t="s">
        <v>20</v>
      </c>
      <c r="D6664" s="563" t="s">
        <v>15348</v>
      </c>
      <c r="E6664" s="558" t="s">
        <v>38</v>
      </c>
      <c r="F6664" s="564">
        <v>0</v>
      </c>
      <c r="G6664" s="564">
        <v>0</v>
      </c>
      <c r="H6664" s="145"/>
      <c r="I6664" s="145"/>
      <c r="J6664" s="145"/>
    </row>
    <row r="6665" spans="1:10" ht="45">
      <c r="A6665" s="558">
        <v>105133</v>
      </c>
      <c r="B6665" s="66" t="s">
        <v>17405</v>
      </c>
      <c r="C6665" s="67" t="s">
        <v>20</v>
      </c>
      <c r="D6665" s="563" t="s">
        <v>15349</v>
      </c>
      <c r="E6665" s="558" t="s">
        <v>38</v>
      </c>
      <c r="F6665" s="564">
        <v>0</v>
      </c>
      <c r="G6665" s="564">
        <v>0</v>
      </c>
      <c r="H6665" s="145"/>
      <c r="I6665" s="145"/>
      <c r="J6665" s="145"/>
    </row>
    <row r="6666" spans="1:10" ht="54">
      <c r="A6666" s="558">
        <v>105123</v>
      </c>
      <c r="B6666" s="66" t="s">
        <v>17405</v>
      </c>
      <c r="C6666" s="67" t="s">
        <v>20</v>
      </c>
      <c r="D6666" s="563" t="s">
        <v>15350</v>
      </c>
      <c r="E6666" s="558" t="s">
        <v>38</v>
      </c>
      <c r="F6666" s="564">
        <v>0</v>
      </c>
      <c r="G6666" s="564">
        <v>0</v>
      </c>
      <c r="H6666" s="145"/>
      <c r="I6666" s="145"/>
      <c r="J6666" s="145"/>
    </row>
    <row r="6667" spans="1:10" ht="54">
      <c r="A6667" s="558">
        <v>105124</v>
      </c>
      <c r="B6667" s="66" t="s">
        <v>17405</v>
      </c>
      <c r="C6667" s="67" t="s">
        <v>20</v>
      </c>
      <c r="D6667" s="563" t="s">
        <v>15351</v>
      </c>
      <c r="E6667" s="558" t="s">
        <v>38</v>
      </c>
      <c r="F6667" s="564">
        <v>0</v>
      </c>
      <c r="G6667" s="564">
        <v>0</v>
      </c>
      <c r="H6667" s="145"/>
      <c r="I6667" s="145"/>
      <c r="J6667" s="145"/>
    </row>
    <row r="6668" spans="1:10" ht="45">
      <c r="A6668" s="558">
        <v>105134</v>
      </c>
      <c r="B6668" s="66" t="s">
        <v>17405</v>
      </c>
      <c r="C6668" s="67" t="s">
        <v>20</v>
      </c>
      <c r="D6668" s="563" t="s">
        <v>15352</v>
      </c>
      <c r="E6668" s="558" t="s">
        <v>38</v>
      </c>
      <c r="F6668" s="564">
        <v>0</v>
      </c>
      <c r="G6668" s="564">
        <v>0</v>
      </c>
      <c r="H6668" s="145"/>
      <c r="I6668" s="145"/>
      <c r="J6668" s="145"/>
    </row>
    <row r="6669" spans="1:10" ht="54">
      <c r="A6669" s="558">
        <v>105117</v>
      </c>
      <c r="B6669" s="66" t="s">
        <v>17405</v>
      </c>
      <c r="C6669" s="67" t="s">
        <v>20</v>
      </c>
      <c r="D6669" s="563" t="s">
        <v>15353</v>
      </c>
      <c r="E6669" s="558" t="s">
        <v>38</v>
      </c>
      <c r="F6669" s="564">
        <v>0</v>
      </c>
      <c r="G6669" s="564">
        <v>0</v>
      </c>
      <c r="H6669" s="145"/>
      <c r="I6669" s="145"/>
      <c r="J6669" s="145"/>
    </row>
    <row r="6670" spans="1:10" ht="54">
      <c r="A6670" s="558">
        <v>105119</v>
      </c>
      <c r="B6670" s="66" t="s">
        <v>17405</v>
      </c>
      <c r="C6670" s="67" t="s">
        <v>20</v>
      </c>
      <c r="D6670" s="563" t="s">
        <v>15354</v>
      </c>
      <c r="E6670" s="558" t="s">
        <v>38</v>
      </c>
      <c r="F6670" s="564">
        <v>0</v>
      </c>
      <c r="G6670" s="564">
        <v>0</v>
      </c>
      <c r="H6670" s="145"/>
      <c r="I6670" s="145"/>
      <c r="J6670" s="145"/>
    </row>
    <row r="6671" spans="1:10" ht="45">
      <c r="A6671" s="558">
        <v>105131</v>
      </c>
      <c r="B6671" s="66" t="s">
        <v>17405</v>
      </c>
      <c r="C6671" s="67" t="s">
        <v>20</v>
      </c>
      <c r="D6671" s="563" t="s">
        <v>15355</v>
      </c>
      <c r="E6671" s="558" t="s">
        <v>38</v>
      </c>
      <c r="F6671" s="564">
        <v>0</v>
      </c>
      <c r="G6671" s="564">
        <v>0</v>
      </c>
      <c r="H6671" s="145"/>
      <c r="I6671" s="145"/>
      <c r="J6671" s="145"/>
    </row>
    <row r="6672" spans="1:10" ht="54">
      <c r="A6672" s="558">
        <v>105120</v>
      </c>
      <c r="B6672" s="66" t="s">
        <v>17405</v>
      </c>
      <c r="C6672" s="67" t="s">
        <v>20</v>
      </c>
      <c r="D6672" s="563" t="s">
        <v>15356</v>
      </c>
      <c r="E6672" s="558" t="s">
        <v>38</v>
      </c>
      <c r="F6672" s="564">
        <v>0</v>
      </c>
      <c r="G6672" s="564">
        <v>0</v>
      </c>
      <c r="H6672" s="145"/>
      <c r="I6672" s="145"/>
      <c r="J6672" s="145"/>
    </row>
    <row r="6673" spans="1:10" ht="54">
      <c r="A6673" s="558">
        <v>105121</v>
      </c>
      <c r="B6673" s="66" t="s">
        <v>17405</v>
      </c>
      <c r="C6673" s="67" t="s">
        <v>20</v>
      </c>
      <c r="D6673" s="563" t="s">
        <v>15357</v>
      </c>
      <c r="E6673" s="558" t="s">
        <v>38</v>
      </c>
      <c r="F6673" s="564">
        <v>0</v>
      </c>
      <c r="G6673" s="564">
        <v>0</v>
      </c>
      <c r="H6673" s="145"/>
      <c r="I6673" s="145"/>
      <c r="J6673" s="145"/>
    </row>
    <row r="6674" spans="1:10" ht="45">
      <c r="A6674" s="558">
        <v>105132</v>
      </c>
      <c r="B6674" s="66" t="s">
        <v>17405</v>
      </c>
      <c r="C6674" s="67" t="s">
        <v>20</v>
      </c>
      <c r="D6674" s="563" t="s">
        <v>15358</v>
      </c>
      <c r="E6674" s="558" t="s">
        <v>38</v>
      </c>
      <c r="F6674" s="564">
        <v>0</v>
      </c>
      <c r="G6674" s="564">
        <v>0</v>
      </c>
      <c r="H6674" s="145"/>
      <c r="I6674" s="145"/>
      <c r="J6674" s="145"/>
    </row>
    <row r="6675" spans="1:10" ht="45">
      <c r="A6675" s="558">
        <v>98460</v>
      </c>
      <c r="B6675" s="66" t="s">
        <v>17405</v>
      </c>
      <c r="C6675" s="67" t="s">
        <v>20</v>
      </c>
      <c r="D6675" s="563" t="s">
        <v>7821</v>
      </c>
      <c r="E6675" s="558" t="s">
        <v>38</v>
      </c>
      <c r="F6675" s="564">
        <v>76.84</v>
      </c>
      <c r="G6675" s="564">
        <v>78.709999999999994</v>
      </c>
      <c r="H6675" s="145"/>
      <c r="I6675" s="145"/>
      <c r="J6675" s="145"/>
    </row>
    <row r="6676" spans="1:10" ht="45">
      <c r="A6676" s="558">
        <v>98457</v>
      </c>
      <c r="B6676" s="66" t="s">
        <v>17405</v>
      </c>
      <c r="C6676" s="67" t="s">
        <v>20</v>
      </c>
      <c r="D6676" s="563" t="s">
        <v>15359</v>
      </c>
      <c r="E6676" s="558" t="s">
        <v>38</v>
      </c>
      <c r="F6676" s="564">
        <v>0</v>
      </c>
      <c r="G6676" s="564">
        <v>0</v>
      </c>
      <c r="H6676" s="145"/>
      <c r="I6676" s="145"/>
      <c r="J6676" s="145"/>
    </row>
    <row r="6677" spans="1:10" ht="45">
      <c r="A6677" s="558">
        <v>98458</v>
      </c>
      <c r="B6677" s="66" t="s">
        <v>17405</v>
      </c>
      <c r="C6677" s="67" t="s">
        <v>20</v>
      </c>
      <c r="D6677" s="563" t="s">
        <v>7819</v>
      </c>
      <c r="E6677" s="558" t="s">
        <v>38</v>
      </c>
      <c r="F6677" s="564">
        <v>94.74</v>
      </c>
      <c r="G6677" s="564">
        <v>97.79</v>
      </c>
      <c r="H6677" s="145"/>
      <c r="I6677" s="145"/>
      <c r="J6677" s="145"/>
    </row>
    <row r="6678" spans="1:10" ht="45">
      <c r="A6678" s="558">
        <v>98459</v>
      </c>
      <c r="B6678" s="66" t="s">
        <v>17405</v>
      </c>
      <c r="C6678" s="67" t="s">
        <v>20</v>
      </c>
      <c r="D6678" s="563" t="s">
        <v>7820</v>
      </c>
      <c r="E6678" s="558" t="s">
        <v>38</v>
      </c>
      <c r="F6678" s="564">
        <v>90.99</v>
      </c>
      <c r="G6678" s="564">
        <v>93.83</v>
      </c>
      <c r="H6678" s="145"/>
      <c r="I6678" s="145"/>
      <c r="J6678" s="145"/>
    </row>
    <row r="6679" spans="1:10" ht="45">
      <c r="A6679" s="558">
        <v>105118</v>
      </c>
      <c r="B6679" s="66" t="s">
        <v>17405</v>
      </c>
      <c r="C6679" s="67" t="s">
        <v>20</v>
      </c>
      <c r="D6679" s="563" t="s">
        <v>15360</v>
      </c>
      <c r="E6679" s="558" t="s">
        <v>38</v>
      </c>
      <c r="F6679" s="564">
        <v>0</v>
      </c>
      <c r="G6679" s="564">
        <v>0</v>
      </c>
      <c r="H6679" s="145"/>
      <c r="I6679" s="145"/>
      <c r="J6679" s="145"/>
    </row>
    <row r="6680" spans="1:10" ht="67.5">
      <c r="A6680" s="558">
        <v>106056</v>
      </c>
      <c r="B6680" s="66" t="s">
        <v>17405</v>
      </c>
      <c r="C6680" s="67" t="s">
        <v>20</v>
      </c>
      <c r="D6680" s="563" t="s">
        <v>17019</v>
      </c>
      <c r="E6680" s="558" t="s">
        <v>38</v>
      </c>
      <c r="F6680" s="564">
        <v>0</v>
      </c>
      <c r="G6680" s="564">
        <v>0</v>
      </c>
      <c r="H6680" s="145"/>
      <c r="I6680" s="145"/>
      <c r="J6680" s="145"/>
    </row>
    <row r="6681" spans="1:10" ht="67.5">
      <c r="A6681" s="558">
        <v>106057</v>
      </c>
      <c r="B6681" s="66" t="s">
        <v>17405</v>
      </c>
      <c r="C6681" s="67" t="s">
        <v>20</v>
      </c>
      <c r="D6681" s="563" t="s">
        <v>17020</v>
      </c>
      <c r="E6681" s="558" t="s">
        <v>38</v>
      </c>
      <c r="F6681" s="564">
        <v>0</v>
      </c>
      <c r="G6681" s="564">
        <v>0</v>
      </c>
      <c r="H6681" s="145"/>
      <c r="I6681" s="145"/>
      <c r="J6681" s="145"/>
    </row>
    <row r="6682" spans="1:10" ht="67.5">
      <c r="A6682" s="558">
        <v>104690</v>
      </c>
      <c r="B6682" s="66" t="s">
        <v>17405</v>
      </c>
      <c r="C6682" s="67" t="s">
        <v>20</v>
      </c>
      <c r="D6682" s="563" t="s">
        <v>17021</v>
      </c>
      <c r="E6682" s="558" t="s">
        <v>38</v>
      </c>
      <c r="F6682" s="564">
        <v>0</v>
      </c>
      <c r="G6682" s="564">
        <v>0</v>
      </c>
      <c r="H6682" s="145"/>
      <c r="I6682" s="145"/>
      <c r="J6682" s="145"/>
    </row>
    <row r="6683" spans="1:10" ht="67.5">
      <c r="A6683" s="558">
        <v>101958</v>
      </c>
      <c r="B6683" s="66" t="s">
        <v>17405</v>
      </c>
      <c r="C6683" s="67" t="s">
        <v>20</v>
      </c>
      <c r="D6683" s="563" t="s">
        <v>17022</v>
      </c>
      <c r="E6683" s="558" t="s">
        <v>38</v>
      </c>
      <c r="F6683" s="564">
        <v>0</v>
      </c>
      <c r="G6683" s="564">
        <v>0</v>
      </c>
      <c r="H6683" s="145"/>
      <c r="I6683" s="145"/>
      <c r="J6683" s="145"/>
    </row>
    <row r="6684" spans="1:10" ht="67.5">
      <c r="A6684" s="558">
        <v>106065</v>
      </c>
      <c r="B6684" s="66" t="s">
        <v>17405</v>
      </c>
      <c r="C6684" s="67" t="s">
        <v>20</v>
      </c>
      <c r="D6684" s="563" t="s">
        <v>17023</v>
      </c>
      <c r="E6684" s="558" t="s">
        <v>38</v>
      </c>
      <c r="F6684" s="564">
        <v>0</v>
      </c>
      <c r="G6684" s="564">
        <v>0</v>
      </c>
      <c r="H6684" s="145"/>
      <c r="I6684" s="145"/>
      <c r="J6684" s="145"/>
    </row>
    <row r="6685" spans="1:10" ht="67.5">
      <c r="A6685" s="558">
        <v>101959</v>
      </c>
      <c r="B6685" s="66" t="s">
        <v>17405</v>
      </c>
      <c r="C6685" s="67" t="s">
        <v>20</v>
      </c>
      <c r="D6685" s="563" t="s">
        <v>17024</v>
      </c>
      <c r="E6685" s="558" t="s">
        <v>38</v>
      </c>
      <c r="F6685" s="564">
        <v>0</v>
      </c>
      <c r="G6685" s="564">
        <v>0</v>
      </c>
      <c r="H6685" s="145"/>
      <c r="I6685" s="145"/>
      <c r="J6685" s="145"/>
    </row>
    <row r="6686" spans="1:10" ht="67.5">
      <c r="A6686" s="558">
        <v>101960</v>
      </c>
      <c r="B6686" s="66" t="s">
        <v>17405</v>
      </c>
      <c r="C6686" s="67" t="s">
        <v>20</v>
      </c>
      <c r="D6686" s="563" t="s">
        <v>17025</v>
      </c>
      <c r="E6686" s="558" t="s">
        <v>38</v>
      </c>
      <c r="F6686" s="564">
        <v>0</v>
      </c>
      <c r="G6686" s="564">
        <v>0</v>
      </c>
      <c r="H6686" s="145"/>
      <c r="I6686" s="145"/>
      <c r="J6686" s="145"/>
    </row>
    <row r="6687" spans="1:10" ht="67.5">
      <c r="A6687" s="558">
        <v>106058</v>
      </c>
      <c r="B6687" s="66" t="s">
        <v>17405</v>
      </c>
      <c r="C6687" s="67" t="s">
        <v>20</v>
      </c>
      <c r="D6687" s="563" t="s">
        <v>17026</v>
      </c>
      <c r="E6687" s="558" t="s">
        <v>38</v>
      </c>
      <c r="F6687" s="564">
        <v>0</v>
      </c>
      <c r="G6687" s="564">
        <v>0</v>
      </c>
      <c r="H6687" s="145"/>
      <c r="I6687" s="145"/>
      <c r="J6687" s="145"/>
    </row>
    <row r="6688" spans="1:10" ht="67.5">
      <c r="A6688" s="558">
        <v>101962</v>
      </c>
      <c r="B6688" s="66" t="s">
        <v>17405</v>
      </c>
      <c r="C6688" s="67" t="s">
        <v>20</v>
      </c>
      <c r="D6688" s="563" t="s">
        <v>17027</v>
      </c>
      <c r="E6688" s="558" t="s">
        <v>38</v>
      </c>
      <c r="F6688" s="564">
        <v>0</v>
      </c>
      <c r="G6688" s="564">
        <v>0</v>
      </c>
      <c r="H6688" s="145"/>
      <c r="I6688" s="145"/>
      <c r="J6688" s="145"/>
    </row>
    <row r="6689" spans="1:10" ht="67.5">
      <c r="A6689" s="558">
        <v>106066</v>
      </c>
      <c r="B6689" s="66" t="s">
        <v>17405</v>
      </c>
      <c r="C6689" s="67" t="s">
        <v>20</v>
      </c>
      <c r="D6689" s="563" t="s">
        <v>17028</v>
      </c>
      <c r="E6689" s="558" t="s">
        <v>38</v>
      </c>
      <c r="F6689" s="564">
        <v>0</v>
      </c>
      <c r="G6689" s="564">
        <v>0</v>
      </c>
      <c r="H6689" s="145"/>
      <c r="I6689" s="145"/>
      <c r="J6689" s="145"/>
    </row>
    <row r="6690" spans="1:10" ht="67.5">
      <c r="A6690" s="558">
        <v>106048</v>
      </c>
      <c r="B6690" s="66" t="s">
        <v>17405</v>
      </c>
      <c r="C6690" s="67" t="s">
        <v>20</v>
      </c>
      <c r="D6690" s="563" t="s">
        <v>17029</v>
      </c>
      <c r="E6690" s="558" t="s">
        <v>38</v>
      </c>
      <c r="F6690" s="564">
        <v>0</v>
      </c>
      <c r="G6690" s="564">
        <v>0</v>
      </c>
      <c r="H6690" s="145"/>
      <c r="I6690" s="145"/>
      <c r="J6690" s="145"/>
    </row>
    <row r="6691" spans="1:10" ht="67.5">
      <c r="A6691" s="558">
        <v>106049</v>
      </c>
      <c r="B6691" s="66" t="s">
        <v>17405</v>
      </c>
      <c r="C6691" s="67" t="s">
        <v>20</v>
      </c>
      <c r="D6691" s="563" t="s">
        <v>17030</v>
      </c>
      <c r="E6691" s="558" t="s">
        <v>38</v>
      </c>
      <c r="F6691" s="564">
        <v>0</v>
      </c>
      <c r="G6691" s="564">
        <v>0</v>
      </c>
      <c r="H6691" s="145"/>
      <c r="I6691" s="145"/>
      <c r="J6691" s="145"/>
    </row>
    <row r="6692" spans="1:10" ht="67.5">
      <c r="A6692" s="558">
        <v>106050</v>
      </c>
      <c r="B6692" s="66" t="s">
        <v>17405</v>
      </c>
      <c r="C6692" s="67" t="s">
        <v>20</v>
      </c>
      <c r="D6692" s="563" t="s">
        <v>17031</v>
      </c>
      <c r="E6692" s="558" t="s">
        <v>38</v>
      </c>
      <c r="F6692" s="564">
        <v>0</v>
      </c>
      <c r="G6692" s="564">
        <v>0</v>
      </c>
      <c r="H6692" s="145"/>
      <c r="I6692" s="145"/>
      <c r="J6692" s="145"/>
    </row>
    <row r="6693" spans="1:10" ht="67.5">
      <c r="A6693" s="558">
        <v>106051</v>
      </c>
      <c r="B6693" s="66" t="s">
        <v>17405</v>
      </c>
      <c r="C6693" s="67" t="s">
        <v>20</v>
      </c>
      <c r="D6693" s="563" t="s">
        <v>17032</v>
      </c>
      <c r="E6693" s="558" t="s">
        <v>38</v>
      </c>
      <c r="F6693" s="564">
        <v>0</v>
      </c>
      <c r="G6693" s="564">
        <v>0</v>
      </c>
      <c r="H6693" s="145"/>
      <c r="I6693" s="145"/>
      <c r="J6693" s="145"/>
    </row>
    <row r="6694" spans="1:10" ht="67.5">
      <c r="A6694" s="558">
        <v>106063</v>
      </c>
      <c r="B6694" s="66" t="s">
        <v>17405</v>
      </c>
      <c r="C6694" s="67" t="s">
        <v>20</v>
      </c>
      <c r="D6694" s="563" t="s">
        <v>17033</v>
      </c>
      <c r="E6694" s="558" t="s">
        <v>38</v>
      </c>
      <c r="F6694" s="564">
        <v>0</v>
      </c>
      <c r="G6694" s="564">
        <v>0</v>
      </c>
      <c r="H6694" s="145"/>
      <c r="I6694" s="145"/>
      <c r="J6694" s="145"/>
    </row>
    <row r="6695" spans="1:10" ht="67.5">
      <c r="A6695" s="558">
        <v>106052</v>
      </c>
      <c r="B6695" s="66" t="s">
        <v>17405</v>
      </c>
      <c r="C6695" s="67" t="s">
        <v>20</v>
      </c>
      <c r="D6695" s="563" t="s">
        <v>17034</v>
      </c>
      <c r="E6695" s="558" t="s">
        <v>38</v>
      </c>
      <c r="F6695" s="564">
        <v>0</v>
      </c>
      <c r="G6695" s="564">
        <v>0</v>
      </c>
      <c r="H6695" s="145"/>
      <c r="I6695" s="145"/>
      <c r="J6695" s="145"/>
    </row>
    <row r="6696" spans="1:10" ht="67.5">
      <c r="A6696" s="558">
        <v>106053</v>
      </c>
      <c r="B6696" s="66" t="s">
        <v>17405</v>
      </c>
      <c r="C6696" s="67" t="s">
        <v>20</v>
      </c>
      <c r="D6696" s="563" t="s">
        <v>17035</v>
      </c>
      <c r="E6696" s="558" t="s">
        <v>38</v>
      </c>
      <c r="F6696" s="564">
        <v>0</v>
      </c>
      <c r="G6696" s="564">
        <v>0</v>
      </c>
      <c r="H6696" s="145"/>
      <c r="I6696" s="145"/>
      <c r="J6696" s="145"/>
    </row>
    <row r="6697" spans="1:10" ht="67.5">
      <c r="A6697" s="558">
        <v>106054</v>
      </c>
      <c r="B6697" s="66" t="s">
        <v>17405</v>
      </c>
      <c r="C6697" s="67" t="s">
        <v>20</v>
      </c>
      <c r="D6697" s="563" t="s">
        <v>17036</v>
      </c>
      <c r="E6697" s="558" t="s">
        <v>38</v>
      </c>
      <c r="F6697" s="564">
        <v>0</v>
      </c>
      <c r="G6697" s="564">
        <v>0</v>
      </c>
      <c r="H6697" s="145"/>
      <c r="I6697" s="145"/>
      <c r="J6697" s="145"/>
    </row>
    <row r="6698" spans="1:10" ht="67.5">
      <c r="A6698" s="558">
        <v>106055</v>
      </c>
      <c r="B6698" s="66" t="s">
        <v>17405</v>
      </c>
      <c r="C6698" s="67" t="s">
        <v>20</v>
      </c>
      <c r="D6698" s="563" t="s">
        <v>17037</v>
      </c>
      <c r="E6698" s="558" t="s">
        <v>38</v>
      </c>
      <c r="F6698" s="564">
        <v>0</v>
      </c>
      <c r="G6698" s="564">
        <v>0</v>
      </c>
      <c r="H6698" s="145"/>
      <c r="I6698" s="145"/>
      <c r="J6698" s="145"/>
    </row>
    <row r="6699" spans="1:10" ht="67.5">
      <c r="A6699" s="558">
        <v>106064</v>
      </c>
      <c r="B6699" s="66" t="s">
        <v>17405</v>
      </c>
      <c r="C6699" s="67" t="s">
        <v>20</v>
      </c>
      <c r="D6699" s="563" t="s">
        <v>17038</v>
      </c>
      <c r="E6699" s="558" t="s">
        <v>38</v>
      </c>
      <c r="F6699" s="564">
        <v>0</v>
      </c>
      <c r="G6699" s="564">
        <v>0</v>
      </c>
      <c r="H6699" s="145"/>
      <c r="I6699" s="145"/>
      <c r="J6699" s="145"/>
    </row>
    <row r="6700" spans="1:10" ht="67.5">
      <c r="A6700" s="558">
        <v>106067</v>
      </c>
      <c r="B6700" s="66" t="s">
        <v>17405</v>
      </c>
      <c r="C6700" s="67" t="s">
        <v>20</v>
      </c>
      <c r="D6700" s="563" t="s">
        <v>17039</v>
      </c>
      <c r="E6700" s="558" t="s">
        <v>38</v>
      </c>
      <c r="F6700" s="564">
        <v>0</v>
      </c>
      <c r="G6700" s="564">
        <v>0</v>
      </c>
      <c r="H6700" s="145"/>
      <c r="I6700" s="145"/>
      <c r="J6700" s="145"/>
    </row>
    <row r="6701" spans="1:10" ht="67.5">
      <c r="A6701" s="558">
        <v>106070</v>
      </c>
      <c r="B6701" s="66" t="s">
        <v>17405</v>
      </c>
      <c r="C6701" s="67" t="s">
        <v>20</v>
      </c>
      <c r="D6701" s="563" t="s">
        <v>17040</v>
      </c>
      <c r="E6701" s="558" t="s">
        <v>38</v>
      </c>
      <c r="F6701" s="564">
        <v>0</v>
      </c>
      <c r="G6701" s="564">
        <v>0</v>
      </c>
      <c r="H6701" s="145"/>
      <c r="I6701" s="145"/>
      <c r="J6701" s="145"/>
    </row>
    <row r="6702" spans="1:10" ht="67.5">
      <c r="A6702" s="558">
        <v>106071</v>
      </c>
      <c r="B6702" s="66" t="s">
        <v>17405</v>
      </c>
      <c r="C6702" s="67" t="s">
        <v>20</v>
      </c>
      <c r="D6702" s="563" t="s">
        <v>17041</v>
      </c>
      <c r="E6702" s="558" t="s">
        <v>38</v>
      </c>
      <c r="F6702" s="564">
        <v>0</v>
      </c>
      <c r="G6702" s="564">
        <v>0</v>
      </c>
      <c r="H6702" s="145"/>
      <c r="I6702" s="145"/>
      <c r="J6702" s="145"/>
    </row>
    <row r="6703" spans="1:10" ht="67.5">
      <c r="A6703" s="558">
        <v>106072</v>
      </c>
      <c r="B6703" s="66" t="s">
        <v>17405</v>
      </c>
      <c r="C6703" s="67" t="s">
        <v>20</v>
      </c>
      <c r="D6703" s="563" t="s">
        <v>17042</v>
      </c>
      <c r="E6703" s="558" t="s">
        <v>38</v>
      </c>
      <c r="F6703" s="564">
        <v>0</v>
      </c>
      <c r="G6703" s="564">
        <v>0</v>
      </c>
      <c r="H6703" s="145"/>
      <c r="I6703" s="145"/>
      <c r="J6703" s="145"/>
    </row>
    <row r="6704" spans="1:10" ht="67.5">
      <c r="A6704" s="558">
        <v>106073</v>
      </c>
      <c r="B6704" s="66" t="s">
        <v>17405</v>
      </c>
      <c r="C6704" s="67" t="s">
        <v>20</v>
      </c>
      <c r="D6704" s="563" t="s">
        <v>17043</v>
      </c>
      <c r="E6704" s="558" t="s">
        <v>38</v>
      </c>
      <c r="F6704" s="564">
        <v>0</v>
      </c>
      <c r="G6704" s="564">
        <v>0</v>
      </c>
      <c r="H6704" s="145"/>
      <c r="I6704" s="145"/>
      <c r="J6704" s="145"/>
    </row>
    <row r="6705" spans="1:10" ht="81">
      <c r="A6705" s="558">
        <v>106068</v>
      </c>
      <c r="B6705" s="66" t="s">
        <v>17405</v>
      </c>
      <c r="C6705" s="67" t="s">
        <v>20</v>
      </c>
      <c r="D6705" s="563" t="s">
        <v>17044</v>
      </c>
      <c r="E6705" s="558" t="s">
        <v>38</v>
      </c>
      <c r="F6705" s="564">
        <v>0</v>
      </c>
      <c r="G6705" s="564">
        <v>0</v>
      </c>
      <c r="H6705" s="145"/>
      <c r="I6705" s="145"/>
      <c r="J6705" s="145"/>
    </row>
    <row r="6706" spans="1:10" ht="81">
      <c r="A6706" s="558">
        <v>106069</v>
      </c>
      <c r="B6706" s="66" t="s">
        <v>17405</v>
      </c>
      <c r="C6706" s="67" t="s">
        <v>20</v>
      </c>
      <c r="D6706" s="563" t="s">
        <v>17045</v>
      </c>
      <c r="E6706" s="558" t="s">
        <v>38</v>
      </c>
      <c r="F6706" s="564">
        <v>0</v>
      </c>
      <c r="G6706" s="564">
        <v>0</v>
      </c>
      <c r="H6706" s="145"/>
      <c r="I6706" s="145"/>
      <c r="J6706" s="145"/>
    </row>
    <row r="6707" spans="1:10" ht="81">
      <c r="A6707" s="558">
        <v>106074</v>
      </c>
      <c r="B6707" s="66" t="s">
        <v>17405</v>
      </c>
      <c r="C6707" s="67" t="s">
        <v>20</v>
      </c>
      <c r="D6707" s="563" t="s">
        <v>17046</v>
      </c>
      <c r="E6707" s="558" t="s">
        <v>38</v>
      </c>
      <c r="F6707" s="564">
        <v>0</v>
      </c>
      <c r="G6707" s="564">
        <v>0</v>
      </c>
      <c r="H6707" s="145"/>
      <c r="I6707" s="145"/>
      <c r="J6707" s="145"/>
    </row>
    <row r="6708" spans="1:10" ht="81">
      <c r="A6708" s="558">
        <v>106075</v>
      </c>
      <c r="B6708" s="66" t="s">
        <v>17405</v>
      </c>
      <c r="C6708" s="67" t="s">
        <v>20</v>
      </c>
      <c r="D6708" s="563" t="s">
        <v>17047</v>
      </c>
      <c r="E6708" s="558" t="s">
        <v>38</v>
      </c>
      <c r="F6708" s="564">
        <v>0</v>
      </c>
      <c r="G6708" s="564">
        <v>0</v>
      </c>
      <c r="H6708" s="145"/>
      <c r="I6708" s="145"/>
      <c r="J6708" s="145"/>
    </row>
    <row r="6709" spans="1:10" ht="81">
      <c r="A6709" s="558">
        <v>106076</v>
      </c>
      <c r="B6709" s="66" t="s">
        <v>17405</v>
      </c>
      <c r="C6709" s="67" t="s">
        <v>20</v>
      </c>
      <c r="D6709" s="563" t="s">
        <v>17048</v>
      </c>
      <c r="E6709" s="558" t="s">
        <v>38</v>
      </c>
      <c r="F6709" s="564">
        <v>0</v>
      </c>
      <c r="G6709" s="564">
        <v>0</v>
      </c>
      <c r="H6709" s="145"/>
      <c r="I6709" s="145"/>
      <c r="J6709" s="145"/>
    </row>
    <row r="6710" spans="1:10" ht="54">
      <c r="A6710" s="558">
        <v>101964</v>
      </c>
      <c r="B6710" s="66" t="s">
        <v>17405</v>
      </c>
      <c r="C6710" s="67" t="s">
        <v>20</v>
      </c>
      <c r="D6710" s="563" t="s">
        <v>17049</v>
      </c>
      <c r="E6710" s="558" t="s">
        <v>38</v>
      </c>
      <c r="F6710" s="564">
        <v>205.69</v>
      </c>
      <c r="G6710" s="564">
        <v>208.89</v>
      </c>
      <c r="H6710" s="145"/>
      <c r="I6710" s="145"/>
      <c r="J6710" s="145"/>
    </row>
    <row r="6711" spans="1:10" ht="54">
      <c r="A6711" s="558">
        <v>106059</v>
      </c>
      <c r="B6711" s="66" t="s">
        <v>17405</v>
      </c>
      <c r="C6711" s="67" t="s">
        <v>20</v>
      </c>
      <c r="D6711" s="563" t="s">
        <v>17050</v>
      </c>
      <c r="E6711" s="558" t="s">
        <v>38</v>
      </c>
      <c r="F6711" s="564">
        <v>237.76</v>
      </c>
      <c r="G6711" s="564">
        <v>240.87</v>
      </c>
      <c r="H6711" s="145"/>
      <c r="I6711" s="145"/>
      <c r="J6711" s="145"/>
    </row>
    <row r="6712" spans="1:10" ht="54">
      <c r="A6712" s="558">
        <v>106060</v>
      </c>
      <c r="B6712" s="66" t="s">
        <v>17405</v>
      </c>
      <c r="C6712" s="67" t="s">
        <v>20</v>
      </c>
      <c r="D6712" s="563" t="s">
        <v>17051</v>
      </c>
      <c r="E6712" s="558" t="s">
        <v>38</v>
      </c>
      <c r="F6712" s="564">
        <v>231.3</v>
      </c>
      <c r="G6712" s="564">
        <v>234</v>
      </c>
      <c r="H6712" s="145"/>
      <c r="I6712" s="145"/>
      <c r="J6712" s="145"/>
    </row>
    <row r="6713" spans="1:10" ht="54">
      <c r="A6713" s="558">
        <v>101963</v>
      </c>
      <c r="B6713" s="66" t="s">
        <v>17405</v>
      </c>
      <c r="C6713" s="67" t="s">
        <v>20</v>
      </c>
      <c r="D6713" s="563" t="s">
        <v>17052</v>
      </c>
      <c r="E6713" s="558" t="s">
        <v>38</v>
      </c>
      <c r="F6713" s="564">
        <v>224.38</v>
      </c>
      <c r="G6713" s="564">
        <v>227.69</v>
      </c>
      <c r="H6713" s="145"/>
      <c r="I6713" s="145"/>
      <c r="J6713" s="145"/>
    </row>
    <row r="6714" spans="1:10" ht="54">
      <c r="A6714" s="558">
        <v>101947</v>
      </c>
      <c r="B6714" s="66" t="s">
        <v>17405</v>
      </c>
      <c r="C6714" s="67" t="s">
        <v>20</v>
      </c>
      <c r="D6714" s="563" t="s">
        <v>17053</v>
      </c>
      <c r="E6714" s="558" t="s">
        <v>38</v>
      </c>
      <c r="F6714" s="564">
        <v>0</v>
      </c>
      <c r="G6714" s="564">
        <v>0</v>
      </c>
      <c r="H6714" s="145"/>
      <c r="I6714" s="145"/>
      <c r="J6714" s="145"/>
    </row>
    <row r="6715" spans="1:10" ht="54">
      <c r="A6715" s="558">
        <v>101948</v>
      </c>
      <c r="B6715" s="66" t="s">
        <v>17405</v>
      </c>
      <c r="C6715" s="67" t="s">
        <v>20</v>
      </c>
      <c r="D6715" s="563" t="s">
        <v>17054</v>
      </c>
      <c r="E6715" s="558" t="s">
        <v>38</v>
      </c>
      <c r="F6715" s="564">
        <v>0</v>
      </c>
      <c r="G6715" s="564">
        <v>0</v>
      </c>
      <c r="H6715" s="145"/>
      <c r="I6715" s="145"/>
      <c r="J6715" s="145"/>
    </row>
    <row r="6716" spans="1:10" ht="54">
      <c r="A6716" s="558">
        <v>101949</v>
      </c>
      <c r="B6716" s="66" t="s">
        <v>17405</v>
      </c>
      <c r="C6716" s="67" t="s">
        <v>20</v>
      </c>
      <c r="D6716" s="563" t="s">
        <v>17055</v>
      </c>
      <c r="E6716" s="558" t="s">
        <v>38</v>
      </c>
      <c r="F6716" s="564">
        <v>0</v>
      </c>
      <c r="G6716" s="564">
        <v>0</v>
      </c>
      <c r="H6716" s="145"/>
      <c r="I6716" s="145"/>
      <c r="J6716" s="145"/>
    </row>
    <row r="6717" spans="1:10" ht="54">
      <c r="A6717" s="558">
        <v>101950</v>
      </c>
      <c r="B6717" s="66" t="s">
        <v>17405</v>
      </c>
      <c r="C6717" s="67" t="s">
        <v>20</v>
      </c>
      <c r="D6717" s="563" t="s">
        <v>17056</v>
      </c>
      <c r="E6717" s="558" t="s">
        <v>38</v>
      </c>
      <c r="F6717" s="564">
        <v>0</v>
      </c>
      <c r="G6717" s="564">
        <v>0</v>
      </c>
      <c r="H6717" s="145"/>
      <c r="I6717" s="145"/>
      <c r="J6717" s="145"/>
    </row>
    <row r="6718" spans="1:10" ht="54">
      <c r="A6718" s="558">
        <v>106061</v>
      </c>
      <c r="B6718" s="66" t="s">
        <v>17405</v>
      </c>
      <c r="C6718" s="67" t="s">
        <v>20</v>
      </c>
      <c r="D6718" s="563" t="s">
        <v>17057</v>
      </c>
      <c r="E6718" s="558" t="s">
        <v>38</v>
      </c>
      <c r="F6718" s="564">
        <v>0</v>
      </c>
      <c r="G6718" s="564">
        <v>0</v>
      </c>
      <c r="H6718" s="145"/>
      <c r="I6718" s="145"/>
      <c r="J6718" s="145"/>
    </row>
    <row r="6719" spans="1:10" ht="54">
      <c r="A6719" s="558">
        <v>101951</v>
      </c>
      <c r="B6719" s="66" t="s">
        <v>17405</v>
      </c>
      <c r="C6719" s="67" t="s">
        <v>20</v>
      </c>
      <c r="D6719" s="563" t="s">
        <v>17058</v>
      </c>
      <c r="E6719" s="558" t="s">
        <v>38</v>
      </c>
      <c r="F6719" s="564">
        <v>0</v>
      </c>
      <c r="G6719" s="564">
        <v>0</v>
      </c>
      <c r="H6719" s="145"/>
      <c r="I6719" s="145"/>
      <c r="J6719" s="145"/>
    </row>
    <row r="6720" spans="1:10" ht="54">
      <c r="A6720" s="558">
        <v>101952</v>
      </c>
      <c r="B6720" s="66" t="s">
        <v>17405</v>
      </c>
      <c r="C6720" s="67" t="s">
        <v>20</v>
      </c>
      <c r="D6720" s="563" t="s">
        <v>17059</v>
      </c>
      <c r="E6720" s="558" t="s">
        <v>38</v>
      </c>
      <c r="F6720" s="564">
        <v>0</v>
      </c>
      <c r="G6720" s="564">
        <v>0</v>
      </c>
      <c r="H6720" s="145"/>
      <c r="I6720" s="145"/>
      <c r="J6720" s="145"/>
    </row>
    <row r="6721" spans="1:10" ht="54">
      <c r="A6721" s="558">
        <v>101953</v>
      </c>
      <c r="B6721" s="66" t="s">
        <v>17405</v>
      </c>
      <c r="C6721" s="67" t="s">
        <v>20</v>
      </c>
      <c r="D6721" s="563" t="s">
        <v>17060</v>
      </c>
      <c r="E6721" s="558" t="s">
        <v>38</v>
      </c>
      <c r="F6721" s="564">
        <v>0</v>
      </c>
      <c r="G6721" s="564">
        <v>0</v>
      </c>
      <c r="H6721" s="145"/>
      <c r="I6721" s="145"/>
      <c r="J6721" s="145"/>
    </row>
    <row r="6722" spans="1:10" ht="54">
      <c r="A6722" s="558">
        <v>101954</v>
      </c>
      <c r="B6722" s="66" t="s">
        <v>17405</v>
      </c>
      <c r="C6722" s="67" t="s">
        <v>20</v>
      </c>
      <c r="D6722" s="563" t="s">
        <v>17061</v>
      </c>
      <c r="E6722" s="558" t="s">
        <v>38</v>
      </c>
      <c r="F6722" s="564">
        <v>0</v>
      </c>
      <c r="G6722" s="564">
        <v>0</v>
      </c>
      <c r="H6722" s="145"/>
      <c r="I6722" s="145"/>
      <c r="J6722" s="145"/>
    </row>
    <row r="6723" spans="1:10" ht="54">
      <c r="A6723" s="558">
        <v>106062</v>
      </c>
      <c r="B6723" s="66" t="s">
        <v>17405</v>
      </c>
      <c r="C6723" s="67" t="s">
        <v>20</v>
      </c>
      <c r="D6723" s="563" t="s">
        <v>17062</v>
      </c>
      <c r="E6723" s="558" t="s">
        <v>38</v>
      </c>
      <c r="F6723" s="564">
        <v>0</v>
      </c>
      <c r="G6723" s="564">
        <v>0</v>
      </c>
      <c r="H6723" s="145"/>
      <c r="I6723" s="145"/>
      <c r="J6723" s="145"/>
    </row>
    <row r="6724" spans="1:10" ht="45">
      <c r="A6724" s="558">
        <v>100323</v>
      </c>
      <c r="B6724" s="66" t="s">
        <v>17405</v>
      </c>
      <c r="C6724" s="67" t="s">
        <v>20</v>
      </c>
      <c r="D6724" s="563" t="s">
        <v>7916</v>
      </c>
      <c r="E6724" s="558" t="s">
        <v>862</v>
      </c>
      <c r="F6724" s="564">
        <v>224.35</v>
      </c>
      <c r="G6724" s="564">
        <v>229.34</v>
      </c>
      <c r="H6724" s="145"/>
      <c r="I6724" s="145"/>
      <c r="J6724" s="145"/>
    </row>
    <row r="6725" spans="1:10" ht="54">
      <c r="A6725" s="558">
        <v>100324</v>
      </c>
      <c r="B6725" s="66" t="s">
        <v>17405</v>
      </c>
      <c r="C6725" s="67" t="s">
        <v>20</v>
      </c>
      <c r="D6725" s="563" t="s">
        <v>7917</v>
      </c>
      <c r="E6725" s="558" t="s">
        <v>862</v>
      </c>
      <c r="F6725" s="564">
        <v>177.78</v>
      </c>
      <c r="G6725" s="564">
        <v>182.77</v>
      </c>
      <c r="H6725" s="145"/>
      <c r="I6725" s="145"/>
      <c r="J6725" s="145"/>
    </row>
    <row r="6726" spans="1:10" ht="45">
      <c r="A6726" s="558">
        <v>96624</v>
      </c>
      <c r="B6726" s="66" t="s">
        <v>17405</v>
      </c>
      <c r="C6726" s="67" t="s">
        <v>20</v>
      </c>
      <c r="D6726" s="563" t="s">
        <v>7914</v>
      </c>
      <c r="E6726" s="558" t="s">
        <v>862</v>
      </c>
      <c r="F6726" s="564">
        <v>178.1</v>
      </c>
      <c r="G6726" s="564">
        <v>183.09</v>
      </c>
      <c r="H6726" s="145"/>
      <c r="I6726" s="145"/>
      <c r="J6726" s="145"/>
    </row>
    <row r="6727" spans="1:10" ht="45">
      <c r="A6727" s="558">
        <v>100322</v>
      </c>
      <c r="B6727" s="66" t="s">
        <v>17405</v>
      </c>
      <c r="C6727" s="67" t="s">
        <v>20</v>
      </c>
      <c r="D6727" s="563" t="s">
        <v>7915</v>
      </c>
      <c r="E6727" s="558" t="s">
        <v>862</v>
      </c>
      <c r="F6727" s="564">
        <v>170.83</v>
      </c>
      <c r="G6727" s="564">
        <v>175.82</v>
      </c>
      <c r="H6727" s="145"/>
      <c r="I6727" s="145"/>
      <c r="J6727" s="145"/>
    </row>
    <row r="6728" spans="1:10" ht="45">
      <c r="A6728" s="558">
        <v>96623</v>
      </c>
      <c r="B6728" s="66" t="s">
        <v>17405</v>
      </c>
      <c r="C6728" s="67" t="s">
        <v>20</v>
      </c>
      <c r="D6728" s="563" t="s">
        <v>7913</v>
      </c>
      <c r="E6728" s="558" t="s">
        <v>862</v>
      </c>
      <c r="F6728" s="564">
        <v>192.64</v>
      </c>
      <c r="G6728" s="564">
        <v>198.86</v>
      </c>
      <c r="H6728" s="145"/>
      <c r="I6728" s="145"/>
      <c r="J6728" s="145"/>
    </row>
    <row r="6729" spans="1:10" ht="45">
      <c r="A6729" s="558">
        <v>96622</v>
      </c>
      <c r="B6729" s="66" t="s">
        <v>17405</v>
      </c>
      <c r="C6729" s="67" t="s">
        <v>20</v>
      </c>
      <c r="D6729" s="563" t="s">
        <v>7912</v>
      </c>
      <c r="E6729" s="558" t="s">
        <v>862</v>
      </c>
      <c r="F6729" s="564">
        <v>210.18</v>
      </c>
      <c r="G6729" s="564">
        <v>216.3</v>
      </c>
      <c r="H6729" s="145"/>
      <c r="I6729" s="145"/>
      <c r="J6729" s="145"/>
    </row>
    <row r="6730" spans="1:10" ht="45">
      <c r="A6730" s="558">
        <v>96621</v>
      </c>
      <c r="B6730" s="66" t="s">
        <v>17405</v>
      </c>
      <c r="C6730" s="67" t="s">
        <v>20</v>
      </c>
      <c r="D6730" s="563" t="s">
        <v>7911</v>
      </c>
      <c r="E6730" s="558" t="s">
        <v>862</v>
      </c>
      <c r="F6730" s="564">
        <v>224.73</v>
      </c>
      <c r="G6730" s="564">
        <v>232.06</v>
      </c>
      <c r="H6730" s="145"/>
      <c r="I6730" s="145"/>
      <c r="J6730" s="145"/>
    </row>
    <row r="6731" spans="1:10" ht="45">
      <c r="A6731" s="558">
        <v>96617</v>
      </c>
      <c r="B6731" s="66" t="s">
        <v>17405</v>
      </c>
      <c r="C6731" s="67" t="s">
        <v>20</v>
      </c>
      <c r="D6731" s="563" t="s">
        <v>7908</v>
      </c>
      <c r="E6731" s="558" t="s">
        <v>38</v>
      </c>
      <c r="F6731" s="564">
        <v>20.059999999999999</v>
      </c>
      <c r="G6731" s="564">
        <v>20.82</v>
      </c>
      <c r="H6731" s="145"/>
      <c r="I6731" s="145"/>
      <c r="J6731" s="145"/>
    </row>
    <row r="6732" spans="1:10" ht="45">
      <c r="A6732" s="558">
        <v>96619</v>
      </c>
      <c r="B6732" s="66" t="s">
        <v>17405</v>
      </c>
      <c r="C6732" s="67" t="s">
        <v>20</v>
      </c>
      <c r="D6732" s="563" t="s">
        <v>7909</v>
      </c>
      <c r="E6732" s="558" t="s">
        <v>38</v>
      </c>
      <c r="F6732" s="564">
        <v>40.18</v>
      </c>
      <c r="G6732" s="564">
        <v>41.66</v>
      </c>
      <c r="H6732" s="145"/>
      <c r="I6732" s="145"/>
      <c r="J6732" s="145"/>
    </row>
    <row r="6733" spans="1:10" ht="45">
      <c r="A6733" s="558">
        <v>96616</v>
      </c>
      <c r="B6733" s="66" t="s">
        <v>17405</v>
      </c>
      <c r="C6733" s="67" t="s">
        <v>20</v>
      </c>
      <c r="D6733" s="563" t="s">
        <v>7907</v>
      </c>
      <c r="E6733" s="558" t="s">
        <v>862</v>
      </c>
      <c r="F6733" s="564">
        <v>803.85</v>
      </c>
      <c r="G6733" s="564">
        <v>833.35</v>
      </c>
      <c r="H6733" s="145"/>
      <c r="I6733" s="145"/>
      <c r="J6733" s="145"/>
    </row>
    <row r="6734" spans="1:10" ht="45">
      <c r="A6734" s="558">
        <v>95240</v>
      </c>
      <c r="B6734" s="66" t="s">
        <v>17405</v>
      </c>
      <c r="C6734" s="67" t="s">
        <v>20</v>
      </c>
      <c r="D6734" s="563" t="s">
        <v>7905</v>
      </c>
      <c r="E6734" s="558" t="s">
        <v>38</v>
      </c>
      <c r="F6734" s="564">
        <v>19.28</v>
      </c>
      <c r="G6734" s="564">
        <v>19.96</v>
      </c>
      <c r="H6734" s="145"/>
      <c r="I6734" s="145"/>
      <c r="J6734" s="145"/>
    </row>
    <row r="6735" spans="1:10" ht="45">
      <c r="A6735" s="558">
        <v>95241</v>
      </c>
      <c r="B6735" s="66" t="s">
        <v>17405</v>
      </c>
      <c r="C6735" s="67" t="s">
        <v>20</v>
      </c>
      <c r="D6735" s="563" t="s">
        <v>7906</v>
      </c>
      <c r="E6735" s="558" t="s">
        <v>38</v>
      </c>
      <c r="F6735" s="564">
        <v>37.159999999999997</v>
      </c>
      <c r="G6735" s="564">
        <v>38.380000000000003</v>
      </c>
      <c r="H6735" s="145"/>
      <c r="I6735" s="145"/>
      <c r="J6735" s="145"/>
    </row>
    <row r="6736" spans="1:10" ht="45">
      <c r="A6736" s="558">
        <v>96620</v>
      </c>
      <c r="B6736" s="66" t="s">
        <v>17405</v>
      </c>
      <c r="C6736" s="67" t="s">
        <v>20</v>
      </c>
      <c r="D6736" s="563" t="s">
        <v>7910</v>
      </c>
      <c r="E6736" s="558" t="s">
        <v>862</v>
      </c>
      <c r="F6736" s="564">
        <v>743.6</v>
      </c>
      <c r="G6736" s="564">
        <v>767.85</v>
      </c>
      <c r="H6736" s="145"/>
      <c r="I6736" s="145"/>
      <c r="J6736" s="145"/>
    </row>
    <row r="6737" spans="1:10" ht="45">
      <c r="A6737" s="558">
        <v>104043</v>
      </c>
      <c r="B6737" s="66" t="s">
        <v>17405</v>
      </c>
      <c r="C6737" s="67" t="s">
        <v>20</v>
      </c>
      <c r="D6737" s="563" t="s">
        <v>5906</v>
      </c>
      <c r="E6737" s="558" t="s">
        <v>2778</v>
      </c>
      <c r="F6737" s="564">
        <v>7.84</v>
      </c>
      <c r="G6737" s="564">
        <v>8.09</v>
      </c>
      <c r="H6737" s="145"/>
      <c r="I6737" s="145"/>
      <c r="J6737" s="145"/>
    </row>
    <row r="6738" spans="1:10" ht="45">
      <c r="A6738" s="558">
        <v>104044</v>
      </c>
      <c r="B6738" s="66" t="s">
        <v>17405</v>
      </c>
      <c r="C6738" s="67" t="s">
        <v>20</v>
      </c>
      <c r="D6738" s="563" t="s">
        <v>5907</v>
      </c>
      <c r="E6738" s="558" t="s">
        <v>2778</v>
      </c>
      <c r="F6738" s="564">
        <v>8.1999999999999993</v>
      </c>
      <c r="G6738" s="564">
        <v>8.5</v>
      </c>
      <c r="H6738" s="145"/>
      <c r="I6738" s="145"/>
      <c r="J6738" s="145"/>
    </row>
    <row r="6739" spans="1:10" ht="45">
      <c r="A6739" s="558">
        <v>104045</v>
      </c>
      <c r="B6739" s="66" t="s">
        <v>17405</v>
      </c>
      <c r="C6739" s="67" t="s">
        <v>20</v>
      </c>
      <c r="D6739" s="563" t="s">
        <v>5908</v>
      </c>
      <c r="E6739" s="558" t="s">
        <v>2778</v>
      </c>
      <c r="F6739" s="564">
        <v>13.43</v>
      </c>
      <c r="G6739" s="564">
        <v>13.78</v>
      </c>
      <c r="H6739" s="145"/>
      <c r="I6739" s="145"/>
      <c r="J6739" s="145"/>
    </row>
    <row r="6740" spans="1:10" ht="45">
      <c r="A6740" s="558">
        <v>104049</v>
      </c>
      <c r="B6740" s="66" t="s">
        <v>17405</v>
      </c>
      <c r="C6740" s="67" t="s">
        <v>20</v>
      </c>
      <c r="D6740" s="563" t="s">
        <v>5912</v>
      </c>
      <c r="E6740" s="558" t="s">
        <v>2778</v>
      </c>
      <c r="F6740" s="564">
        <v>4.71</v>
      </c>
      <c r="G6740" s="564">
        <v>5.01</v>
      </c>
      <c r="H6740" s="145"/>
      <c r="I6740" s="145"/>
      <c r="J6740" s="145"/>
    </row>
    <row r="6741" spans="1:10" ht="45">
      <c r="A6741" s="558">
        <v>104050</v>
      </c>
      <c r="B6741" s="66" t="s">
        <v>17405</v>
      </c>
      <c r="C6741" s="67" t="s">
        <v>20</v>
      </c>
      <c r="D6741" s="563" t="s">
        <v>5913</v>
      </c>
      <c r="E6741" s="558" t="s">
        <v>2778</v>
      </c>
      <c r="F6741" s="564">
        <v>7.16</v>
      </c>
      <c r="G6741" s="564">
        <v>7.56</v>
      </c>
      <c r="H6741" s="145"/>
      <c r="I6741" s="145"/>
      <c r="J6741" s="145"/>
    </row>
    <row r="6742" spans="1:10" ht="45">
      <c r="A6742" s="558">
        <v>104084</v>
      </c>
      <c r="B6742" s="66" t="s">
        <v>17405</v>
      </c>
      <c r="C6742" s="67" t="s">
        <v>20</v>
      </c>
      <c r="D6742" s="563" t="s">
        <v>5932</v>
      </c>
      <c r="E6742" s="558" t="s">
        <v>2778</v>
      </c>
      <c r="F6742" s="564">
        <v>73.02</v>
      </c>
      <c r="G6742" s="564">
        <v>73.28</v>
      </c>
      <c r="H6742" s="145"/>
      <c r="I6742" s="145"/>
      <c r="J6742" s="145"/>
    </row>
    <row r="6743" spans="1:10" ht="45">
      <c r="A6743" s="558">
        <v>104037</v>
      </c>
      <c r="B6743" s="66" t="s">
        <v>17405</v>
      </c>
      <c r="C6743" s="67" t="s">
        <v>20</v>
      </c>
      <c r="D6743" s="563" t="s">
        <v>15361</v>
      </c>
      <c r="E6743" s="558" t="s">
        <v>2778</v>
      </c>
      <c r="F6743" s="564">
        <v>0</v>
      </c>
      <c r="G6743" s="564">
        <v>0</v>
      </c>
      <c r="H6743" s="145"/>
      <c r="I6743" s="145"/>
      <c r="J6743" s="145"/>
    </row>
    <row r="6744" spans="1:10" ht="45">
      <c r="A6744" s="558">
        <v>104035</v>
      </c>
      <c r="B6744" s="66" t="s">
        <v>17405</v>
      </c>
      <c r="C6744" s="67" t="s">
        <v>20</v>
      </c>
      <c r="D6744" s="563" t="s">
        <v>5903</v>
      </c>
      <c r="E6744" s="558" t="s">
        <v>2778</v>
      </c>
      <c r="F6744" s="564">
        <v>34.65</v>
      </c>
      <c r="G6744" s="564">
        <v>35.97</v>
      </c>
      <c r="H6744" s="145"/>
      <c r="I6744" s="145"/>
      <c r="J6744" s="145"/>
    </row>
    <row r="6745" spans="1:10" ht="45">
      <c r="A6745" s="558">
        <v>104036</v>
      </c>
      <c r="B6745" s="66" t="s">
        <v>17405</v>
      </c>
      <c r="C6745" s="67" t="s">
        <v>20</v>
      </c>
      <c r="D6745" s="563" t="s">
        <v>5904</v>
      </c>
      <c r="E6745" s="558" t="s">
        <v>2778</v>
      </c>
      <c r="F6745" s="564">
        <v>35.72</v>
      </c>
      <c r="G6745" s="564">
        <v>37.090000000000003</v>
      </c>
      <c r="H6745" s="145"/>
      <c r="I6745" s="145"/>
      <c r="J6745" s="145"/>
    </row>
    <row r="6746" spans="1:10" ht="45">
      <c r="A6746" s="558">
        <v>104034</v>
      </c>
      <c r="B6746" s="66" t="s">
        <v>17405</v>
      </c>
      <c r="C6746" s="67" t="s">
        <v>20</v>
      </c>
      <c r="D6746" s="563" t="s">
        <v>5902</v>
      </c>
      <c r="E6746" s="558" t="s">
        <v>2778</v>
      </c>
      <c r="F6746" s="564">
        <v>31.43</v>
      </c>
      <c r="G6746" s="564">
        <v>32.06</v>
      </c>
      <c r="H6746" s="145"/>
      <c r="I6746" s="145"/>
      <c r="J6746" s="145"/>
    </row>
    <row r="6747" spans="1:10" ht="45">
      <c r="A6747" s="558">
        <v>104031</v>
      </c>
      <c r="B6747" s="66" t="s">
        <v>17405</v>
      </c>
      <c r="C6747" s="67" t="s">
        <v>20</v>
      </c>
      <c r="D6747" s="563" t="s">
        <v>5899</v>
      </c>
      <c r="E6747" s="558" t="s">
        <v>2778</v>
      </c>
      <c r="F6747" s="564">
        <v>19.82</v>
      </c>
      <c r="G6747" s="564">
        <v>20.41</v>
      </c>
      <c r="H6747" s="145"/>
      <c r="I6747" s="145"/>
      <c r="J6747" s="145"/>
    </row>
    <row r="6748" spans="1:10" ht="45">
      <c r="A6748" s="558">
        <v>104032</v>
      </c>
      <c r="B6748" s="66" t="s">
        <v>17405</v>
      </c>
      <c r="C6748" s="67" t="s">
        <v>20</v>
      </c>
      <c r="D6748" s="563" t="s">
        <v>5900</v>
      </c>
      <c r="E6748" s="558" t="s">
        <v>2778</v>
      </c>
      <c r="F6748" s="564">
        <v>25.9</v>
      </c>
      <c r="G6748" s="564">
        <v>26.5</v>
      </c>
      <c r="H6748" s="145"/>
      <c r="I6748" s="145"/>
      <c r="J6748" s="145"/>
    </row>
    <row r="6749" spans="1:10" ht="45">
      <c r="A6749" s="558">
        <v>104033</v>
      </c>
      <c r="B6749" s="66" t="s">
        <v>17405</v>
      </c>
      <c r="C6749" s="67" t="s">
        <v>20</v>
      </c>
      <c r="D6749" s="563" t="s">
        <v>5901</v>
      </c>
      <c r="E6749" s="558" t="s">
        <v>2778</v>
      </c>
      <c r="F6749" s="564">
        <v>23.19</v>
      </c>
      <c r="G6749" s="564">
        <v>23.81</v>
      </c>
      <c r="H6749" s="145"/>
      <c r="I6749" s="145"/>
      <c r="J6749" s="145"/>
    </row>
    <row r="6750" spans="1:10" ht="54">
      <c r="A6750" s="558">
        <v>104038</v>
      </c>
      <c r="B6750" s="66" t="s">
        <v>17405</v>
      </c>
      <c r="C6750" s="67" t="s">
        <v>20</v>
      </c>
      <c r="D6750" s="563" t="s">
        <v>15362</v>
      </c>
      <c r="E6750" s="558" t="s">
        <v>2778</v>
      </c>
      <c r="F6750" s="564">
        <v>0</v>
      </c>
      <c r="G6750" s="564">
        <v>0</v>
      </c>
      <c r="H6750" s="145"/>
      <c r="I6750" s="145"/>
      <c r="J6750" s="145"/>
    </row>
    <row r="6751" spans="1:10" ht="45">
      <c r="A6751" s="558">
        <v>104051</v>
      </c>
      <c r="B6751" s="66" t="s">
        <v>17405</v>
      </c>
      <c r="C6751" s="67" t="s">
        <v>20</v>
      </c>
      <c r="D6751" s="563" t="s">
        <v>5914</v>
      </c>
      <c r="E6751" s="558" t="s">
        <v>2778</v>
      </c>
      <c r="F6751" s="564">
        <v>6.95</v>
      </c>
      <c r="G6751" s="564">
        <v>7.19</v>
      </c>
      <c r="H6751" s="145"/>
      <c r="I6751" s="145"/>
      <c r="J6751" s="145"/>
    </row>
    <row r="6752" spans="1:10" ht="45">
      <c r="A6752" s="558">
        <v>104052</v>
      </c>
      <c r="B6752" s="66" t="s">
        <v>17405</v>
      </c>
      <c r="C6752" s="67" t="s">
        <v>20</v>
      </c>
      <c r="D6752" s="563" t="s">
        <v>5915</v>
      </c>
      <c r="E6752" s="558" t="s">
        <v>2778</v>
      </c>
      <c r="F6752" s="564">
        <v>9.76</v>
      </c>
      <c r="G6752" s="564">
        <v>10.09</v>
      </c>
      <c r="H6752" s="145"/>
      <c r="I6752" s="145"/>
      <c r="J6752" s="145"/>
    </row>
    <row r="6753" spans="1:10" ht="54">
      <c r="A6753" s="558">
        <v>104046</v>
      </c>
      <c r="B6753" s="66" t="s">
        <v>17405</v>
      </c>
      <c r="C6753" s="67" t="s">
        <v>20</v>
      </c>
      <c r="D6753" s="563" t="s">
        <v>5909</v>
      </c>
      <c r="E6753" s="558" t="s">
        <v>2778</v>
      </c>
      <c r="F6753" s="564">
        <v>7.44</v>
      </c>
      <c r="G6753" s="564">
        <v>7.69</v>
      </c>
      <c r="H6753" s="145"/>
      <c r="I6753" s="145"/>
      <c r="J6753" s="145"/>
    </row>
    <row r="6754" spans="1:10" ht="54">
      <c r="A6754" s="558">
        <v>104047</v>
      </c>
      <c r="B6754" s="66" t="s">
        <v>17405</v>
      </c>
      <c r="C6754" s="67" t="s">
        <v>20</v>
      </c>
      <c r="D6754" s="563" t="s">
        <v>5910</v>
      </c>
      <c r="E6754" s="558" t="s">
        <v>2778</v>
      </c>
      <c r="F6754" s="564">
        <v>8.61</v>
      </c>
      <c r="G6754" s="564">
        <v>8.91</v>
      </c>
      <c r="H6754" s="145"/>
      <c r="I6754" s="145"/>
      <c r="J6754" s="145"/>
    </row>
    <row r="6755" spans="1:10" ht="54">
      <c r="A6755" s="558">
        <v>104048</v>
      </c>
      <c r="B6755" s="66" t="s">
        <v>17405</v>
      </c>
      <c r="C6755" s="67" t="s">
        <v>20</v>
      </c>
      <c r="D6755" s="563" t="s">
        <v>5911</v>
      </c>
      <c r="E6755" s="558" t="s">
        <v>2778</v>
      </c>
      <c r="F6755" s="564">
        <v>13.07</v>
      </c>
      <c r="G6755" s="564">
        <v>13.42</v>
      </c>
      <c r="H6755" s="145"/>
      <c r="I6755" s="145"/>
      <c r="J6755" s="145"/>
    </row>
    <row r="6756" spans="1:10" ht="45">
      <c r="A6756" s="558">
        <v>104063</v>
      </c>
      <c r="B6756" s="66" t="s">
        <v>17405</v>
      </c>
      <c r="C6756" s="67" t="s">
        <v>20</v>
      </c>
      <c r="D6756" s="563" t="s">
        <v>5925</v>
      </c>
      <c r="E6756" s="558" t="s">
        <v>2778</v>
      </c>
      <c r="F6756" s="564">
        <v>58.32</v>
      </c>
      <c r="G6756" s="564">
        <v>58.82</v>
      </c>
      <c r="H6756" s="145"/>
      <c r="I6756" s="145"/>
      <c r="J6756" s="145"/>
    </row>
    <row r="6757" spans="1:10" ht="45">
      <c r="A6757" s="558">
        <v>104065</v>
      </c>
      <c r="B6757" s="66" t="s">
        <v>17405</v>
      </c>
      <c r="C6757" s="67" t="s">
        <v>20</v>
      </c>
      <c r="D6757" s="563" t="s">
        <v>5927</v>
      </c>
      <c r="E6757" s="558" t="s">
        <v>2778</v>
      </c>
      <c r="F6757" s="564">
        <v>128.19</v>
      </c>
      <c r="G6757" s="564">
        <v>128.69999999999999</v>
      </c>
      <c r="H6757" s="145"/>
      <c r="I6757" s="145"/>
      <c r="J6757" s="145"/>
    </row>
    <row r="6758" spans="1:10" ht="45">
      <c r="A6758" s="558">
        <v>104062</v>
      </c>
      <c r="B6758" s="66" t="s">
        <v>17405</v>
      </c>
      <c r="C6758" s="67" t="s">
        <v>20</v>
      </c>
      <c r="D6758" s="563" t="s">
        <v>5924</v>
      </c>
      <c r="E6758" s="558" t="s">
        <v>2778</v>
      </c>
      <c r="F6758" s="564">
        <v>61.27</v>
      </c>
      <c r="G6758" s="564">
        <v>61.77</v>
      </c>
      <c r="H6758" s="145"/>
      <c r="I6758" s="145"/>
      <c r="J6758" s="145"/>
    </row>
    <row r="6759" spans="1:10" ht="45">
      <c r="A6759" s="558">
        <v>104064</v>
      </c>
      <c r="B6759" s="66" t="s">
        <v>17405</v>
      </c>
      <c r="C6759" s="67" t="s">
        <v>20</v>
      </c>
      <c r="D6759" s="563" t="s">
        <v>5926</v>
      </c>
      <c r="E6759" s="558" t="s">
        <v>2778</v>
      </c>
      <c r="F6759" s="564">
        <v>150.41</v>
      </c>
      <c r="G6759" s="564">
        <v>150.91999999999999</v>
      </c>
      <c r="H6759" s="145"/>
      <c r="I6759" s="145"/>
      <c r="J6759" s="145"/>
    </row>
    <row r="6760" spans="1:10" ht="45">
      <c r="A6760" s="558">
        <v>104059</v>
      </c>
      <c r="B6760" s="66" t="s">
        <v>17405</v>
      </c>
      <c r="C6760" s="67" t="s">
        <v>20</v>
      </c>
      <c r="D6760" s="563" t="s">
        <v>5921</v>
      </c>
      <c r="E6760" s="558" t="s">
        <v>2778</v>
      </c>
      <c r="F6760" s="564">
        <v>9.11</v>
      </c>
      <c r="G6760" s="564">
        <v>9.48</v>
      </c>
      <c r="H6760" s="145"/>
      <c r="I6760" s="145"/>
      <c r="J6760" s="145"/>
    </row>
    <row r="6761" spans="1:10" ht="45">
      <c r="A6761" s="558">
        <v>104058</v>
      </c>
      <c r="B6761" s="66" t="s">
        <v>17405</v>
      </c>
      <c r="C6761" s="67" t="s">
        <v>20</v>
      </c>
      <c r="D6761" s="563" t="s">
        <v>5920</v>
      </c>
      <c r="E6761" s="558" t="s">
        <v>2778</v>
      </c>
      <c r="F6761" s="564">
        <v>6.3</v>
      </c>
      <c r="G6761" s="564">
        <v>6.72</v>
      </c>
      <c r="H6761" s="145"/>
      <c r="I6761" s="145"/>
      <c r="J6761" s="145"/>
    </row>
    <row r="6762" spans="1:10" ht="45">
      <c r="A6762" s="558">
        <v>104082</v>
      </c>
      <c r="B6762" s="66" t="s">
        <v>17405</v>
      </c>
      <c r="C6762" s="67" t="s">
        <v>20</v>
      </c>
      <c r="D6762" s="563" t="s">
        <v>5930</v>
      </c>
      <c r="E6762" s="558" t="s">
        <v>2778</v>
      </c>
      <c r="F6762" s="564">
        <v>26.19</v>
      </c>
      <c r="G6762" s="564">
        <v>26.45</v>
      </c>
      <c r="H6762" s="145"/>
      <c r="I6762" s="145"/>
      <c r="J6762" s="145"/>
    </row>
    <row r="6763" spans="1:10" ht="45">
      <c r="A6763" s="558">
        <v>104083</v>
      </c>
      <c r="B6763" s="66" t="s">
        <v>17405</v>
      </c>
      <c r="C6763" s="67" t="s">
        <v>20</v>
      </c>
      <c r="D6763" s="563" t="s">
        <v>5931</v>
      </c>
      <c r="E6763" s="558" t="s">
        <v>2778</v>
      </c>
      <c r="F6763" s="564">
        <v>64.650000000000006</v>
      </c>
      <c r="G6763" s="564">
        <v>64.91</v>
      </c>
      <c r="H6763" s="145"/>
      <c r="I6763" s="145"/>
      <c r="J6763" s="145"/>
    </row>
    <row r="6764" spans="1:10" ht="45">
      <c r="A6764" s="558">
        <v>104057</v>
      </c>
      <c r="B6764" s="66" t="s">
        <v>17405</v>
      </c>
      <c r="C6764" s="67" t="s">
        <v>20</v>
      </c>
      <c r="D6764" s="563" t="s">
        <v>15363</v>
      </c>
      <c r="E6764" s="558" t="s">
        <v>2778</v>
      </c>
      <c r="F6764" s="564">
        <v>0</v>
      </c>
      <c r="G6764" s="564">
        <v>0</v>
      </c>
      <c r="H6764" s="145"/>
      <c r="I6764" s="145"/>
      <c r="J6764" s="145"/>
    </row>
    <row r="6765" spans="1:10" ht="45">
      <c r="A6765" s="558">
        <v>104056</v>
      </c>
      <c r="B6765" s="66" t="s">
        <v>17405</v>
      </c>
      <c r="C6765" s="67" t="s">
        <v>20</v>
      </c>
      <c r="D6765" s="563" t="s">
        <v>5919</v>
      </c>
      <c r="E6765" s="558" t="s">
        <v>2778</v>
      </c>
      <c r="F6765" s="564">
        <v>26.26</v>
      </c>
      <c r="G6765" s="564">
        <v>26.53</v>
      </c>
      <c r="H6765" s="145"/>
      <c r="I6765" s="145"/>
      <c r="J6765" s="145"/>
    </row>
    <row r="6766" spans="1:10" ht="45">
      <c r="A6766" s="558">
        <v>104055</v>
      </c>
      <c r="B6766" s="66" t="s">
        <v>17405</v>
      </c>
      <c r="C6766" s="67" t="s">
        <v>20</v>
      </c>
      <c r="D6766" s="563" t="s">
        <v>5918</v>
      </c>
      <c r="E6766" s="558" t="s">
        <v>2778</v>
      </c>
      <c r="F6766" s="564">
        <v>17.12</v>
      </c>
      <c r="G6766" s="564">
        <v>17.36</v>
      </c>
      <c r="H6766" s="145"/>
      <c r="I6766" s="145"/>
      <c r="J6766" s="145"/>
    </row>
    <row r="6767" spans="1:10" ht="45">
      <c r="A6767" s="558">
        <v>104076</v>
      </c>
      <c r="B6767" s="66" t="s">
        <v>17405</v>
      </c>
      <c r="C6767" s="67" t="s">
        <v>20</v>
      </c>
      <c r="D6767" s="563" t="s">
        <v>5929</v>
      </c>
      <c r="E6767" s="558" t="s">
        <v>2778</v>
      </c>
      <c r="F6767" s="564">
        <v>37.54</v>
      </c>
      <c r="G6767" s="564">
        <v>38.31</v>
      </c>
      <c r="H6767" s="145"/>
      <c r="I6767" s="145"/>
      <c r="J6767" s="145"/>
    </row>
    <row r="6768" spans="1:10" ht="45">
      <c r="A6768" s="558">
        <v>104060</v>
      </c>
      <c r="B6768" s="66" t="s">
        <v>17405</v>
      </c>
      <c r="C6768" s="67" t="s">
        <v>20</v>
      </c>
      <c r="D6768" s="563" t="s">
        <v>5922</v>
      </c>
      <c r="E6768" s="558" t="s">
        <v>6</v>
      </c>
      <c r="F6768" s="564">
        <v>8.3800000000000008</v>
      </c>
      <c r="G6768" s="564">
        <v>8.61</v>
      </c>
      <c r="H6768" s="145"/>
      <c r="I6768" s="145"/>
      <c r="J6768" s="145"/>
    </row>
    <row r="6769" spans="1:10" ht="45">
      <c r="A6769" s="558">
        <v>104061</v>
      </c>
      <c r="B6769" s="66" t="s">
        <v>17405</v>
      </c>
      <c r="C6769" s="67" t="s">
        <v>20</v>
      </c>
      <c r="D6769" s="563" t="s">
        <v>5923</v>
      </c>
      <c r="E6769" s="558" t="s">
        <v>6</v>
      </c>
      <c r="F6769" s="564">
        <v>15.29</v>
      </c>
      <c r="G6769" s="564">
        <v>15.63</v>
      </c>
      <c r="H6769" s="145"/>
      <c r="I6769" s="145"/>
      <c r="J6769" s="145"/>
    </row>
    <row r="6770" spans="1:10" ht="45">
      <c r="A6770" s="558">
        <v>104085</v>
      </c>
      <c r="B6770" s="66" t="s">
        <v>17405</v>
      </c>
      <c r="C6770" s="67" t="s">
        <v>20</v>
      </c>
      <c r="D6770" s="563" t="s">
        <v>5933</v>
      </c>
      <c r="E6770" s="558" t="s">
        <v>6</v>
      </c>
      <c r="F6770" s="564">
        <v>44.47</v>
      </c>
      <c r="G6770" s="564">
        <v>45.12</v>
      </c>
      <c r="H6770" s="145"/>
      <c r="I6770" s="145"/>
      <c r="J6770" s="145"/>
    </row>
    <row r="6771" spans="1:10" ht="45">
      <c r="A6771" s="558">
        <v>104086</v>
      </c>
      <c r="B6771" s="66" t="s">
        <v>17405</v>
      </c>
      <c r="C6771" s="67" t="s">
        <v>20</v>
      </c>
      <c r="D6771" s="563" t="s">
        <v>5934</v>
      </c>
      <c r="E6771" s="558" t="s">
        <v>6</v>
      </c>
      <c r="F6771" s="564">
        <v>79.7</v>
      </c>
      <c r="G6771" s="564">
        <v>80.44</v>
      </c>
      <c r="H6771" s="145"/>
      <c r="I6771" s="145"/>
      <c r="J6771" s="145"/>
    </row>
    <row r="6772" spans="1:10" ht="45">
      <c r="A6772" s="558">
        <v>104073</v>
      </c>
      <c r="B6772" s="66" t="s">
        <v>17405</v>
      </c>
      <c r="C6772" s="67" t="s">
        <v>20</v>
      </c>
      <c r="D6772" s="563" t="s">
        <v>15364</v>
      </c>
      <c r="E6772" s="558" t="s">
        <v>2778</v>
      </c>
      <c r="F6772" s="564">
        <v>0</v>
      </c>
      <c r="G6772" s="564">
        <v>0</v>
      </c>
      <c r="H6772" s="145"/>
      <c r="I6772" s="145"/>
      <c r="J6772" s="145"/>
    </row>
    <row r="6773" spans="1:10" ht="45">
      <c r="A6773" s="558">
        <v>104074</v>
      </c>
      <c r="B6773" s="66" t="s">
        <v>17405</v>
      </c>
      <c r="C6773" s="67" t="s">
        <v>20</v>
      </c>
      <c r="D6773" s="563" t="s">
        <v>15365</v>
      </c>
      <c r="E6773" s="558" t="s">
        <v>2778</v>
      </c>
      <c r="F6773" s="564">
        <v>0</v>
      </c>
      <c r="G6773" s="564">
        <v>0</v>
      </c>
      <c r="H6773" s="145"/>
      <c r="I6773" s="145"/>
      <c r="J6773" s="145"/>
    </row>
    <row r="6774" spans="1:10" ht="45">
      <c r="A6774" s="558">
        <v>104075</v>
      </c>
      <c r="B6774" s="66" t="s">
        <v>17405</v>
      </c>
      <c r="C6774" s="67" t="s">
        <v>20</v>
      </c>
      <c r="D6774" s="563" t="s">
        <v>15366</v>
      </c>
      <c r="E6774" s="558" t="s">
        <v>2778</v>
      </c>
      <c r="F6774" s="564">
        <v>0</v>
      </c>
      <c r="G6774" s="564">
        <v>0</v>
      </c>
      <c r="H6774" s="145"/>
      <c r="I6774" s="145"/>
      <c r="J6774" s="145"/>
    </row>
    <row r="6775" spans="1:10" ht="45">
      <c r="A6775" s="558">
        <v>104039</v>
      </c>
      <c r="B6775" s="66" t="s">
        <v>17405</v>
      </c>
      <c r="C6775" s="67" t="s">
        <v>20</v>
      </c>
      <c r="D6775" s="563" t="s">
        <v>5905</v>
      </c>
      <c r="E6775" s="558" t="s">
        <v>2778</v>
      </c>
      <c r="F6775" s="564">
        <v>72.349999999999994</v>
      </c>
      <c r="G6775" s="564">
        <v>73.650000000000006</v>
      </c>
      <c r="H6775" s="145"/>
      <c r="I6775" s="145"/>
      <c r="J6775" s="145"/>
    </row>
    <row r="6776" spans="1:10" ht="45">
      <c r="A6776" s="558">
        <v>104040</v>
      </c>
      <c r="B6776" s="66" t="s">
        <v>17405</v>
      </c>
      <c r="C6776" s="67" t="s">
        <v>20</v>
      </c>
      <c r="D6776" s="563" t="s">
        <v>15367</v>
      </c>
      <c r="E6776" s="558" t="s">
        <v>2778</v>
      </c>
      <c r="F6776" s="564">
        <v>0</v>
      </c>
      <c r="G6776" s="564">
        <v>0</v>
      </c>
      <c r="H6776" s="145"/>
      <c r="I6776" s="145"/>
      <c r="J6776" s="145"/>
    </row>
    <row r="6777" spans="1:10" ht="45">
      <c r="A6777" s="558">
        <v>104041</v>
      </c>
      <c r="B6777" s="66" t="s">
        <v>17405</v>
      </c>
      <c r="C6777" s="67" t="s">
        <v>20</v>
      </c>
      <c r="D6777" s="563" t="s">
        <v>15368</v>
      </c>
      <c r="E6777" s="558" t="s">
        <v>2778</v>
      </c>
      <c r="F6777" s="564">
        <v>0</v>
      </c>
      <c r="G6777" s="564">
        <v>0</v>
      </c>
      <c r="H6777" s="145"/>
      <c r="I6777" s="145"/>
      <c r="J6777" s="145"/>
    </row>
    <row r="6778" spans="1:10" ht="45">
      <c r="A6778" s="558">
        <v>104042</v>
      </c>
      <c r="B6778" s="66" t="s">
        <v>17405</v>
      </c>
      <c r="C6778" s="67" t="s">
        <v>20</v>
      </c>
      <c r="D6778" s="563" t="s">
        <v>15369</v>
      </c>
      <c r="E6778" s="558" t="s">
        <v>2778</v>
      </c>
      <c r="F6778" s="564">
        <v>0</v>
      </c>
      <c r="G6778" s="564">
        <v>0</v>
      </c>
      <c r="H6778" s="145"/>
      <c r="I6778" s="145"/>
      <c r="J6778" s="145"/>
    </row>
    <row r="6779" spans="1:10" ht="45">
      <c r="A6779" s="558">
        <v>104072</v>
      </c>
      <c r="B6779" s="66" t="s">
        <v>17405</v>
      </c>
      <c r="C6779" s="67" t="s">
        <v>20</v>
      </c>
      <c r="D6779" s="563" t="s">
        <v>5928</v>
      </c>
      <c r="E6779" s="558" t="s">
        <v>2778</v>
      </c>
      <c r="F6779" s="564">
        <v>249.85</v>
      </c>
      <c r="G6779" s="564">
        <v>250.65</v>
      </c>
      <c r="H6779" s="145"/>
      <c r="I6779" s="145"/>
      <c r="J6779" s="145"/>
    </row>
    <row r="6780" spans="1:10" ht="45">
      <c r="A6780" s="558">
        <v>104053</v>
      </c>
      <c r="B6780" s="66" t="s">
        <v>17405</v>
      </c>
      <c r="C6780" s="67" t="s">
        <v>20</v>
      </c>
      <c r="D6780" s="563" t="s">
        <v>5916</v>
      </c>
      <c r="E6780" s="558" t="s">
        <v>2778</v>
      </c>
      <c r="F6780" s="564">
        <v>8.27</v>
      </c>
      <c r="G6780" s="564">
        <v>8.51</v>
      </c>
      <c r="H6780" s="145"/>
      <c r="I6780" s="145"/>
      <c r="J6780" s="145"/>
    </row>
    <row r="6781" spans="1:10" ht="45">
      <c r="A6781" s="558">
        <v>104054</v>
      </c>
      <c r="B6781" s="66" t="s">
        <v>17405</v>
      </c>
      <c r="C6781" s="67" t="s">
        <v>20</v>
      </c>
      <c r="D6781" s="563" t="s">
        <v>5917</v>
      </c>
      <c r="E6781" s="558" t="s">
        <v>2778</v>
      </c>
      <c r="F6781" s="564">
        <v>17.03</v>
      </c>
      <c r="G6781" s="564">
        <v>17.36</v>
      </c>
      <c r="H6781" s="145"/>
      <c r="I6781" s="145"/>
      <c r="J6781" s="145"/>
    </row>
    <row r="6782" spans="1:10" ht="45">
      <c r="A6782" s="558">
        <v>99818</v>
      </c>
      <c r="B6782" s="66" t="s">
        <v>17405</v>
      </c>
      <c r="C6782" s="67" t="s">
        <v>20</v>
      </c>
      <c r="D6782" s="563" t="s">
        <v>4954</v>
      </c>
      <c r="E6782" s="558" t="s">
        <v>2778</v>
      </c>
      <c r="F6782" s="564">
        <v>7.58</v>
      </c>
      <c r="G6782" s="564">
        <v>7.8</v>
      </c>
      <c r="H6782" s="145"/>
      <c r="I6782" s="145"/>
      <c r="J6782" s="145"/>
    </row>
    <row r="6783" spans="1:10" ht="45">
      <c r="A6783" s="558">
        <v>99819</v>
      </c>
      <c r="B6783" s="66" t="s">
        <v>17405</v>
      </c>
      <c r="C6783" s="67" t="s">
        <v>20</v>
      </c>
      <c r="D6783" s="563" t="s">
        <v>4955</v>
      </c>
      <c r="E6783" s="558" t="s">
        <v>38</v>
      </c>
      <c r="F6783" s="564">
        <v>17.62</v>
      </c>
      <c r="G6783" s="564">
        <v>19.04</v>
      </c>
      <c r="H6783" s="145"/>
      <c r="I6783" s="145"/>
      <c r="J6783" s="145"/>
    </row>
    <row r="6784" spans="1:10" ht="45">
      <c r="A6784" s="558">
        <v>99811</v>
      </c>
      <c r="B6784" s="66" t="s">
        <v>17405</v>
      </c>
      <c r="C6784" s="67" t="s">
        <v>20</v>
      </c>
      <c r="D6784" s="563" t="s">
        <v>1586</v>
      </c>
      <c r="E6784" s="558" t="s">
        <v>38</v>
      </c>
      <c r="F6784" s="564">
        <v>3.67</v>
      </c>
      <c r="G6784" s="564">
        <v>3.97</v>
      </c>
      <c r="H6784" s="145"/>
      <c r="I6784" s="145"/>
      <c r="J6784" s="145"/>
    </row>
    <row r="6785" spans="1:10" ht="45">
      <c r="A6785" s="558">
        <v>99826</v>
      </c>
      <c r="B6785" s="66" t="s">
        <v>17405</v>
      </c>
      <c r="C6785" s="67" t="s">
        <v>20</v>
      </c>
      <c r="D6785" s="563" t="s">
        <v>1590</v>
      </c>
      <c r="E6785" s="558" t="s">
        <v>38</v>
      </c>
      <c r="F6785" s="564">
        <v>1.6</v>
      </c>
      <c r="G6785" s="564">
        <v>1.73</v>
      </c>
      <c r="H6785" s="145"/>
      <c r="I6785" s="145"/>
      <c r="J6785" s="145"/>
    </row>
    <row r="6786" spans="1:10" ht="45">
      <c r="A6786" s="558">
        <v>99821</v>
      </c>
      <c r="B6786" s="66" t="s">
        <v>17405</v>
      </c>
      <c r="C6786" s="67" t="s">
        <v>20</v>
      </c>
      <c r="D6786" s="563" t="s">
        <v>4957</v>
      </c>
      <c r="E6786" s="558" t="s">
        <v>38</v>
      </c>
      <c r="F6786" s="564">
        <v>3.86</v>
      </c>
      <c r="G6786" s="564">
        <v>4.03</v>
      </c>
      <c r="H6786" s="145"/>
      <c r="I6786" s="145"/>
      <c r="J6786" s="145"/>
    </row>
    <row r="6787" spans="1:10" ht="45">
      <c r="A6787" s="558">
        <v>99820</v>
      </c>
      <c r="B6787" s="66" t="s">
        <v>17405</v>
      </c>
      <c r="C6787" s="67" t="s">
        <v>20</v>
      </c>
      <c r="D6787" s="563" t="s">
        <v>4956</v>
      </c>
      <c r="E6787" s="558" t="s">
        <v>38</v>
      </c>
      <c r="F6787" s="564">
        <v>2.44</v>
      </c>
      <c r="G6787" s="564">
        <v>2.5499999999999998</v>
      </c>
      <c r="H6787" s="145"/>
      <c r="I6787" s="145"/>
      <c r="J6787" s="145"/>
    </row>
    <row r="6788" spans="1:10" ht="45">
      <c r="A6788" s="558">
        <v>99812</v>
      </c>
      <c r="B6788" s="66" t="s">
        <v>17405</v>
      </c>
      <c r="C6788" s="67" t="s">
        <v>20</v>
      </c>
      <c r="D6788" s="563" t="s">
        <v>1587</v>
      </c>
      <c r="E6788" s="558" t="s">
        <v>38</v>
      </c>
      <c r="F6788" s="564">
        <v>1.17</v>
      </c>
      <c r="G6788" s="564">
        <v>1.27</v>
      </c>
      <c r="H6788" s="145"/>
      <c r="I6788" s="145"/>
      <c r="J6788" s="145"/>
    </row>
    <row r="6789" spans="1:10" ht="45">
      <c r="A6789" s="558">
        <v>99817</v>
      </c>
      <c r="B6789" s="66" t="s">
        <v>17405</v>
      </c>
      <c r="C6789" s="67" t="s">
        <v>20</v>
      </c>
      <c r="D6789" s="563" t="s">
        <v>4953</v>
      </c>
      <c r="E6789" s="558" t="s">
        <v>2778</v>
      </c>
      <c r="F6789" s="564">
        <v>7.58</v>
      </c>
      <c r="G6789" s="564">
        <v>7.8</v>
      </c>
      <c r="H6789" s="145"/>
      <c r="I6789" s="145"/>
      <c r="J6789" s="145"/>
    </row>
    <row r="6790" spans="1:10" ht="45">
      <c r="A6790" s="558">
        <v>99813</v>
      </c>
      <c r="B6790" s="66" t="s">
        <v>17405</v>
      </c>
      <c r="C6790" s="67" t="s">
        <v>20</v>
      </c>
      <c r="D6790" s="563" t="s">
        <v>4950</v>
      </c>
      <c r="E6790" s="558" t="s">
        <v>38</v>
      </c>
      <c r="F6790" s="564">
        <v>1.05</v>
      </c>
      <c r="G6790" s="564">
        <v>1.1299999999999999</v>
      </c>
      <c r="H6790" s="145"/>
      <c r="I6790" s="145"/>
      <c r="J6790" s="145"/>
    </row>
    <row r="6791" spans="1:10" ht="45">
      <c r="A6791" s="558">
        <v>99815</v>
      </c>
      <c r="B6791" s="66" t="s">
        <v>17405</v>
      </c>
      <c r="C6791" s="67" t="s">
        <v>20</v>
      </c>
      <c r="D6791" s="563" t="s">
        <v>4951</v>
      </c>
      <c r="E6791" s="558" t="s">
        <v>2778</v>
      </c>
      <c r="F6791" s="564">
        <v>10.89</v>
      </c>
      <c r="G6791" s="564">
        <v>11.39</v>
      </c>
      <c r="H6791" s="145"/>
      <c r="I6791" s="145"/>
      <c r="J6791" s="145"/>
    </row>
    <row r="6792" spans="1:10" ht="45">
      <c r="A6792" s="558">
        <v>99805</v>
      </c>
      <c r="B6792" s="66" t="s">
        <v>17405</v>
      </c>
      <c r="C6792" s="67" t="s">
        <v>20</v>
      </c>
      <c r="D6792" s="563" t="s">
        <v>1582</v>
      </c>
      <c r="E6792" s="558" t="s">
        <v>38</v>
      </c>
      <c r="F6792" s="564">
        <v>12.11</v>
      </c>
      <c r="G6792" s="564">
        <v>13.01</v>
      </c>
      <c r="H6792" s="145"/>
      <c r="I6792" s="145"/>
      <c r="J6792" s="145"/>
    </row>
    <row r="6793" spans="1:10" ht="45">
      <c r="A6793" s="558">
        <v>99803</v>
      </c>
      <c r="B6793" s="66" t="s">
        <v>17405</v>
      </c>
      <c r="C6793" s="67" t="s">
        <v>20</v>
      </c>
      <c r="D6793" s="563" t="s">
        <v>1581</v>
      </c>
      <c r="E6793" s="558" t="s">
        <v>38</v>
      </c>
      <c r="F6793" s="564">
        <v>2.15</v>
      </c>
      <c r="G6793" s="564">
        <v>2.33</v>
      </c>
      <c r="H6793" s="145"/>
      <c r="I6793" s="145"/>
      <c r="J6793" s="145"/>
    </row>
    <row r="6794" spans="1:10" ht="45">
      <c r="A6794" s="558">
        <v>99802</v>
      </c>
      <c r="B6794" s="66" t="s">
        <v>17405</v>
      </c>
      <c r="C6794" s="67" t="s">
        <v>20</v>
      </c>
      <c r="D6794" s="563" t="s">
        <v>1580</v>
      </c>
      <c r="E6794" s="558" t="s">
        <v>38</v>
      </c>
      <c r="F6794" s="564">
        <v>0.55000000000000004</v>
      </c>
      <c r="G6794" s="564">
        <v>0.6</v>
      </c>
      <c r="H6794" s="145"/>
      <c r="I6794" s="145"/>
      <c r="J6794" s="145"/>
    </row>
    <row r="6795" spans="1:10" ht="45">
      <c r="A6795" s="558">
        <v>99804</v>
      </c>
      <c r="B6795" s="66" t="s">
        <v>17405</v>
      </c>
      <c r="C6795" s="67" t="s">
        <v>20</v>
      </c>
      <c r="D6795" s="563" t="s">
        <v>4947</v>
      </c>
      <c r="E6795" s="558" t="s">
        <v>38</v>
      </c>
      <c r="F6795" s="564">
        <v>5.64</v>
      </c>
      <c r="G6795" s="564">
        <v>6.09</v>
      </c>
      <c r="H6795" s="145"/>
      <c r="I6795" s="145"/>
      <c r="J6795" s="145"/>
    </row>
    <row r="6796" spans="1:10" ht="45">
      <c r="A6796" s="558">
        <v>99809</v>
      </c>
      <c r="B6796" s="66" t="s">
        <v>17405</v>
      </c>
      <c r="C6796" s="67" t="s">
        <v>20</v>
      </c>
      <c r="D6796" s="563" t="s">
        <v>1585</v>
      </c>
      <c r="E6796" s="558" t="s">
        <v>38</v>
      </c>
      <c r="F6796" s="564">
        <v>6.14</v>
      </c>
      <c r="G6796" s="564">
        <v>6.64</v>
      </c>
      <c r="H6796" s="145"/>
      <c r="I6796" s="145"/>
      <c r="J6796" s="145"/>
    </row>
    <row r="6797" spans="1:10" ht="45">
      <c r="A6797" s="558">
        <v>99810</v>
      </c>
      <c r="B6797" s="66" t="s">
        <v>17405</v>
      </c>
      <c r="C6797" s="67" t="s">
        <v>20</v>
      </c>
      <c r="D6797" s="563" t="s">
        <v>4949</v>
      </c>
      <c r="E6797" s="558" t="s">
        <v>38</v>
      </c>
      <c r="F6797" s="564">
        <v>7.68</v>
      </c>
      <c r="G6797" s="564">
        <v>8.3000000000000007</v>
      </c>
      <c r="H6797" s="145"/>
      <c r="I6797" s="145"/>
      <c r="J6797" s="145"/>
    </row>
    <row r="6798" spans="1:10" ht="45">
      <c r="A6798" s="558">
        <v>99801</v>
      </c>
      <c r="B6798" s="66" t="s">
        <v>17405</v>
      </c>
      <c r="C6798" s="67" t="s">
        <v>20</v>
      </c>
      <c r="D6798" s="563" t="s">
        <v>15370</v>
      </c>
      <c r="E6798" s="558" t="s">
        <v>38</v>
      </c>
      <c r="F6798" s="564">
        <v>0</v>
      </c>
      <c r="G6798" s="564">
        <v>0</v>
      </c>
      <c r="H6798" s="145"/>
      <c r="I6798" s="145"/>
      <c r="J6798" s="145"/>
    </row>
    <row r="6799" spans="1:10" ht="45">
      <c r="A6799" s="558">
        <v>99822</v>
      </c>
      <c r="B6799" s="66" t="s">
        <v>17405</v>
      </c>
      <c r="C6799" s="67" t="s">
        <v>20</v>
      </c>
      <c r="D6799" s="563" t="s">
        <v>1589</v>
      </c>
      <c r="E6799" s="558" t="s">
        <v>38</v>
      </c>
      <c r="F6799" s="564">
        <v>1.04</v>
      </c>
      <c r="G6799" s="564">
        <v>1.1299999999999999</v>
      </c>
      <c r="H6799" s="145"/>
      <c r="I6799" s="145"/>
      <c r="J6799" s="145"/>
    </row>
    <row r="6800" spans="1:10" ht="45">
      <c r="A6800" s="558">
        <v>99825</v>
      </c>
      <c r="B6800" s="66" t="s">
        <v>17405</v>
      </c>
      <c r="C6800" s="67" t="s">
        <v>20</v>
      </c>
      <c r="D6800" s="563" t="s">
        <v>4960</v>
      </c>
      <c r="E6800" s="558" t="s">
        <v>38</v>
      </c>
      <c r="F6800" s="564">
        <v>4.4000000000000004</v>
      </c>
      <c r="G6800" s="564">
        <v>4.6100000000000003</v>
      </c>
      <c r="H6800" s="145"/>
      <c r="I6800" s="145"/>
      <c r="J6800" s="145"/>
    </row>
    <row r="6801" spans="1:10" ht="45">
      <c r="A6801" s="558">
        <v>99824</v>
      </c>
      <c r="B6801" s="66" t="s">
        <v>17405</v>
      </c>
      <c r="C6801" s="67" t="s">
        <v>20</v>
      </c>
      <c r="D6801" s="563" t="s">
        <v>4959</v>
      </c>
      <c r="E6801" s="558" t="s">
        <v>38</v>
      </c>
      <c r="F6801" s="564">
        <v>2.97</v>
      </c>
      <c r="G6801" s="564">
        <v>3.13</v>
      </c>
      <c r="H6801" s="145"/>
      <c r="I6801" s="145"/>
      <c r="J6801" s="145"/>
    </row>
    <row r="6802" spans="1:10" ht="45">
      <c r="A6802" s="558">
        <v>99823</v>
      </c>
      <c r="B6802" s="66" t="s">
        <v>17405</v>
      </c>
      <c r="C6802" s="67" t="s">
        <v>20</v>
      </c>
      <c r="D6802" s="563" t="s">
        <v>4958</v>
      </c>
      <c r="E6802" s="558" t="s">
        <v>38</v>
      </c>
      <c r="F6802" s="564">
        <v>2.79</v>
      </c>
      <c r="G6802" s="564">
        <v>2.94</v>
      </c>
      <c r="H6802" s="145"/>
      <c r="I6802" s="145"/>
      <c r="J6802" s="145"/>
    </row>
    <row r="6803" spans="1:10" ht="45">
      <c r="A6803" s="558">
        <v>99806</v>
      </c>
      <c r="B6803" s="66" t="s">
        <v>17405</v>
      </c>
      <c r="C6803" s="67" t="s">
        <v>20</v>
      </c>
      <c r="D6803" s="563" t="s">
        <v>1583</v>
      </c>
      <c r="E6803" s="558" t="s">
        <v>38</v>
      </c>
      <c r="F6803" s="564">
        <v>0.89</v>
      </c>
      <c r="G6803" s="564">
        <v>0.96</v>
      </c>
      <c r="H6803" s="145"/>
      <c r="I6803" s="145"/>
      <c r="J6803" s="145"/>
    </row>
    <row r="6804" spans="1:10" ht="45">
      <c r="A6804" s="558">
        <v>99807</v>
      </c>
      <c r="B6804" s="66" t="s">
        <v>17405</v>
      </c>
      <c r="C6804" s="67" t="s">
        <v>20</v>
      </c>
      <c r="D6804" s="563" t="s">
        <v>4948</v>
      </c>
      <c r="E6804" s="558" t="s">
        <v>38</v>
      </c>
      <c r="F6804" s="564">
        <v>1.74</v>
      </c>
      <c r="G6804" s="564">
        <v>1.87</v>
      </c>
      <c r="H6804" s="145"/>
      <c r="I6804" s="145"/>
      <c r="J6804" s="145"/>
    </row>
    <row r="6805" spans="1:10" ht="45">
      <c r="A6805" s="558">
        <v>99808</v>
      </c>
      <c r="B6805" s="66" t="s">
        <v>17405</v>
      </c>
      <c r="C6805" s="67" t="s">
        <v>20</v>
      </c>
      <c r="D6805" s="563" t="s">
        <v>1584</v>
      </c>
      <c r="E6805" s="558" t="s">
        <v>38</v>
      </c>
      <c r="F6805" s="564">
        <v>4.54</v>
      </c>
      <c r="G6805" s="564">
        <v>4.82</v>
      </c>
      <c r="H6805" s="145"/>
      <c r="I6805" s="145"/>
      <c r="J6805" s="145"/>
    </row>
    <row r="6806" spans="1:10" ht="45">
      <c r="A6806" s="558">
        <v>99814</v>
      </c>
      <c r="B6806" s="66" t="s">
        <v>17405</v>
      </c>
      <c r="C6806" s="67" t="s">
        <v>20</v>
      </c>
      <c r="D6806" s="563" t="s">
        <v>1588</v>
      </c>
      <c r="E6806" s="558" t="s">
        <v>38</v>
      </c>
      <c r="F6806" s="564">
        <v>2.0499999999999998</v>
      </c>
      <c r="G6806" s="564">
        <v>2.21</v>
      </c>
      <c r="H6806" s="145"/>
      <c r="I6806" s="145"/>
      <c r="J6806" s="145"/>
    </row>
    <row r="6807" spans="1:10" ht="45">
      <c r="A6807" s="558">
        <v>99816</v>
      </c>
      <c r="B6807" s="66" t="s">
        <v>17405</v>
      </c>
      <c r="C6807" s="67" t="s">
        <v>20</v>
      </c>
      <c r="D6807" s="563" t="s">
        <v>4952</v>
      </c>
      <c r="E6807" s="558" t="s">
        <v>2778</v>
      </c>
      <c r="F6807" s="564">
        <v>11.45</v>
      </c>
      <c r="G6807" s="564">
        <v>11.99</v>
      </c>
      <c r="H6807" s="145"/>
      <c r="I6807" s="145"/>
      <c r="J6807" s="145"/>
    </row>
    <row r="6808" spans="1:10" ht="45">
      <c r="A6808" s="558">
        <v>88238</v>
      </c>
      <c r="B6808" s="66" t="s">
        <v>17405</v>
      </c>
      <c r="C6808" s="67" t="s">
        <v>20</v>
      </c>
      <c r="D6808" s="563" t="s">
        <v>1737</v>
      </c>
      <c r="E6808" s="558" t="s">
        <v>55</v>
      </c>
      <c r="F6808" s="564">
        <v>23.13</v>
      </c>
      <c r="G6808" s="564">
        <v>25.04</v>
      </c>
      <c r="H6808" s="145"/>
      <c r="I6808" s="145"/>
      <c r="J6808" s="145"/>
    </row>
    <row r="6809" spans="1:10" ht="45">
      <c r="A6809" s="558">
        <v>101374</v>
      </c>
      <c r="B6809" s="66" t="s">
        <v>17405</v>
      </c>
      <c r="C6809" s="67" t="s">
        <v>20</v>
      </c>
      <c r="D6809" s="563" t="s">
        <v>1737</v>
      </c>
      <c r="E6809" s="558" t="s">
        <v>1819</v>
      </c>
      <c r="F6809" s="564">
        <v>4138.72</v>
      </c>
      <c r="G6809" s="564">
        <v>4473.99</v>
      </c>
      <c r="H6809" s="145"/>
      <c r="I6809" s="145"/>
      <c r="J6809" s="145"/>
    </row>
    <row r="6810" spans="1:10" ht="45">
      <c r="A6810" s="558">
        <v>88239</v>
      </c>
      <c r="B6810" s="66" t="s">
        <v>17405</v>
      </c>
      <c r="C6810" s="67" t="s">
        <v>20</v>
      </c>
      <c r="D6810" s="563" t="s">
        <v>1738</v>
      </c>
      <c r="E6810" s="558" t="s">
        <v>55</v>
      </c>
      <c r="F6810" s="564">
        <v>22.96</v>
      </c>
      <c r="G6810" s="564">
        <v>24.88</v>
      </c>
      <c r="H6810" s="145"/>
      <c r="I6810" s="145"/>
      <c r="J6810" s="145"/>
    </row>
    <row r="6811" spans="1:10" ht="45">
      <c r="A6811" s="558">
        <v>101375</v>
      </c>
      <c r="B6811" s="66" t="s">
        <v>17405</v>
      </c>
      <c r="C6811" s="67" t="s">
        <v>20</v>
      </c>
      <c r="D6811" s="563" t="s">
        <v>2011</v>
      </c>
      <c r="E6811" s="558" t="s">
        <v>1819</v>
      </c>
      <c r="F6811" s="564">
        <v>4197.97</v>
      </c>
      <c r="G6811" s="564">
        <v>4539.7</v>
      </c>
      <c r="H6811" s="145"/>
      <c r="I6811" s="145"/>
      <c r="J6811" s="145"/>
    </row>
    <row r="6812" spans="1:10" ht="45">
      <c r="A6812" s="558">
        <v>88240</v>
      </c>
      <c r="B6812" s="66" t="s">
        <v>17405</v>
      </c>
      <c r="C6812" s="67" t="s">
        <v>20</v>
      </c>
      <c r="D6812" s="563" t="s">
        <v>1739</v>
      </c>
      <c r="E6812" s="558" t="s">
        <v>55</v>
      </c>
      <c r="F6812" s="564">
        <v>21.94</v>
      </c>
      <c r="G6812" s="564">
        <v>23.85</v>
      </c>
      <c r="H6812" s="145"/>
      <c r="I6812" s="145"/>
      <c r="J6812" s="145"/>
    </row>
    <row r="6813" spans="1:10" ht="45">
      <c r="A6813" s="558">
        <v>101376</v>
      </c>
      <c r="B6813" s="66" t="s">
        <v>17405</v>
      </c>
      <c r="C6813" s="67" t="s">
        <v>20</v>
      </c>
      <c r="D6813" s="563" t="s">
        <v>2012</v>
      </c>
      <c r="E6813" s="558" t="s">
        <v>1819</v>
      </c>
      <c r="F6813" s="564">
        <v>3911.7</v>
      </c>
      <c r="G6813" s="564">
        <v>4246.97</v>
      </c>
      <c r="H6813" s="145"/>
      <c r="I6813" s="145"/>
      <c r="J6813" s="145"/>
    </row>
    <row r="6814" spans="1:10" ht="45">
      <c r="A6814" s="558">
        <v>88241</v>
      </c>
      <c r="B6814" s="66" t="s">
        <v>17405</v>
      </c>
      <c r="C6814" s="67" t="s">
        <v>20</v>
      </c>
      <c r="D6814" s="563" t="s">
        <v>1740</v>
      </c>
      <c r="E6814" s="558" t="s">
        <v>55</v>
      </c>
      <c r="F6814" s="564">
        <v>23.26</v>
      </c>
      <c r="G6814" s="564">
        <v>25.19</v>
      </c>
      <c r="H6814" s="145"/>
      <c r="I6814" s="145"/>
      <c r="J6814" s="145"/>
    </row>
    <row r="6815" spans="1:10" ht="45">
      <c r="A6815" s="558">
        <v>101377</v>
      </c>
      <c r="B6815" s="66" t="s">
        <v>17405</v>
      </c>
      <c r="C6815" s="67" t="s">
        <v>20</v>
      </c>
      <c r="D6815" s="563" t="s">
        <v>1740</v>
      </c>
      <c r="E6815" s="558" t="s">
        <v>1819</v>
      </c>
      <c r="F6815" s="564">
        <v>4163.79</v>
      </c>
      <c r="G6815" s="564">
        <v>4502.03</v>
      </c>
      <c r="H6815" s="145"/>
      <c r="I6815" s="145"/>
      <c r="J6815" s="145"/>
    </row>
    <row r="6816" spans="1:10" ht="45">
      <c r="A6816" s="558">
        <v>88242</v>
      </c>
      <c r="B6816" s="66" t="s">
        <v>17405</v>
      </c>
      <c r="C6816" s="67" t="s">
        <v>20</v>
      </c>
      <c r="D6816" s="563" t="s">
        <v>1741</v>
      </c>
      <c r="E6816" s="558" t="s">
        <v>55</v>
      </c>
      <c r="F6816" s="564">
        <v>23.18</v>
      </c>
      <c r="G6816" s="564">
        <v>25.1</v>
      </c>
      <c r="H6816" s="145"/>
      <c r="I6816" s="145"/>
      <c r="J6816" s="145"/>
    </row>
    <row r="6817" spans="1:10" ht="45">
      <c r="A6817" s="558">
        <v>100301</v>
      </c>
      <c r="B6817" s="66" t="s">
        <v>17405</v>
      </c>
      <c r="C6817" s="67" t="s">
        <v>20</v>
      </c>
      <c r="D6817" s="563" t="s">
        <v>1928</v>
      </c>
      <c r="E6817" s="558" t="s">
        <v>55</v>
      </c>
      <c r="F6817" s="564">
        <v>24.99</v>
      </c>
      <c r="G6817" s="564">
        <v>26.91</v>
      </c>
      <c r="H6817" s="145"/>
      <c r="I6817" s="145"/>
      <c r="J6817" s="145"/>
    </row>
    <row r="6818" spans="1:10" ht="45">
      <c r="A6818" s="558">
        <v>101378</v>
      </c>
      <c r="B6818" s="66" t="s">
        <v>17405</v>
      </c>
      <c r="C6818" s="67" t="s">
        <v>20</v>
      </c>
      <c r="D6818" s="563" t="s">
        <v>1928</v>
      </c>
      <c r="E6818" s="558" t="s">
        <v>1819</v>
      </c>
      <c r="F6818" s="564">
        <v>4486.3100000000004</v>
      </c>
      <c r="G6818" s="564">
        <v>4822.3900000000003</v>
      </c>
      <c r="H6818" s="145"/>
      <c r="I6818" s="145"/>
      <c r="J6818" s="145"/>
    </row>
    <row r="6819" spans="1:10" ht="45">
      <c r="A6819" s="558">
        <v>101379</v>
      </c>
      <c r="B6819" s="66" t="s">
        <v>17405</v>
      </c>
      <c r="C6819" s="67" t="s">
        <v>20</v>
      </c>
      <c r="D6819" s="563" t="s">
        <v>2013</v>
      </c>
      <c r="E6819" s="558" t="s">
        <v>1819</v>
      </c>
      <c r="F6819" s="564">
        <v>4138.72</v>
      </c>
      <c r="G6819" s="564">
        <v>4473.99</v>
      </c>
      <c r="H6819" s="145"/>
      <c r="I6819" s="145"/>
      <c r="J6819" s="145"/>
    </row>
    <row r="6820" spans="1:10" ht="45">
      <c r="A6820" s="558">
        <v>88243</v>
      </c>
      <c r="B6820" s="66" t="s">
        <v>17405</v>
      </c>
      <c r="C6820" s="67" t="s">
        <v>20</v>
      </c>
      <c r="D6820" s="563" t="s">
        <v>1742</v>
      </c>
      <c r="E6820" s="558" t="s">
        <v>55</v>
      </c>
      <c r="F6820" s="564">
        <v>23.17</v>
      </c>
      <c r="G6820" s="564">
        <v>25.1</v>
      </c>
      <c r="H6820" s="145"/>
      <c r="I6820" s="145"/>
      <c r="J6820" s="145"/>
    </row>
    <row r="6821" spans="1:10" ht="45">
      <c r="A6821" s="558">
        <v>101380</v>
      </c>
      <c r="B6821" s="66" t="s">
        <v>17405</v>
      </c>
      <c r="C6821" s="67" t="s">
        <v>20</v>
      </c>
      <c r="D6821" s="563" t="s">
        <v>1742</v>
      </c>
      <c r="E6821" s="558" t="s">
        <v>1819</v>
      </c>
      <c r="F6821" s="564">
        <v>4145.51</v>
      </c>
      <c r="G6821" s="564">
        <v>4483.75</v>
      </c>
      <c r="H6821" s="145"/>
      <c r="I6821" s="145"/>
      <c r="J6821" s="145"/>
    </row>
    <row r="6822" spans="1:10" ht="45">
      <c r="A6822" s="558">
        <v>90766</v>
      </c>
      <c r="B6822" s="66" t="s">
        <v>17405</v>
      </c>
      <c r="C6822" s="67" t="s">
        <v>20</v>
      </c>
      <c r="D6822" s="563" t="s">
        <v>1805</v>
      </c>
      <c r="E6822" s="558" t="s">
        <v>55</v>
      </c>
      <c r="F6822" s="564">
        <v>22.55</v>
      </c>
      <c r="G6822" s="564">
        <v>24.94</v>
      </c>
      <c r="H6822" s="145"/>
      <c r="I6822" s="145"/>
      <c r="J6822" s="145"/>
    </row>
    <row r="6823" spans="1:10" ht="45">
      <c r="A6823" s="558">
        <v>93563</v>
      </c>
      <c r="B6823" s="66" t="s">
        <v>17405</v>
      </c>
      <c r="C6823" s="67" t="s">
        <v>20</v>
      </c>
      <c r="D6823" s="563" t="s">
        <v>1805</v>
      </c>
      <c r="E6823" s="558" t="s">
        <v>1819</v>
      </c>
      <c r="F6823" s="564">
        <v>3977.37</v>
      </c>
      <c r="G6823" s="564">
        <v>4395.24</v>
      </c>
      <c r="H6823" s="145"/>
      <c r="I6823" s="145"/>
      <c r="J6823" s="145"/>
    </row>
    <row r="6824" spans="1:10" ht="45">
      <c r="A6824" s="558">
        <v>90767</v>
      </c>
      <c r="B6824" s="66" t="s">
        <v>17405</v>
      </c>
      <c r="C6824" s="67" t="s">
        <v>20</v>
      </c>
      <c r="D6824" s="563" t="s">
        <v>1806</v>
      </c>
      <c r="E6824" s="558" t="s">
        <v>55</v>
      </c>
      <c r="F6824" s="564">
        <v>22.87</v>
      </c>
      <c r="G6824" s="564">
        <v>25.3</v>
      </c>
      <c r="H6824" s="145"/>
      <c r="I6824" s="145"/>
      <c r="J6824" s="145"/>
    </row>
    <row r="6825" spans="1:10" ht="45">
      <c r="A6825" s="558">
        <v>93564</v>
      </c>
      <c r="B6825" s="66" t="s">
        <v>17405</v>
      </c>
      <c r="C6825" s="67" t="s">
        <v>20</v>
      </c>
      <c r="D6825" s="563" t="s">
        <v>1806</v>
      </c>
      <c r="E6825" s="558" t="s">
        <v>1819</v>
      </c>
      <c r="F6825" s="564">
        <v>4020.02</v>
      </c>
      <c r="G6825" s="564">
        <v>4442.9399999999996</v>
      </c>
      <c r="H6825" s="145"/>
      <c r="I6825" s="145"/>
      <c r="J6825" s="145"/>
    </row>
    <row r="6826" spans="1:10" ht="45">
      <c r="A6826" s="558">
        <v>88245</v>
      </c>
      <c r="B6826" s="66" t="s">
        <v>17405</v>
      </c>
      <c r="C6826" s="67" t="s">
        <v>20</v>
      </c>
      <c r="D6826" s="563" t="s">
        <v>1743</v>
      </c>
      <c r="E6826" s="558" t="s">
        <v>55</v>
      </c>
      <c r="F6826" s="564">
        <v>27.23</v>
      </c>
      <c r="G6826" s="564">
        <v>29.63</v>
      </c>
      <c r="H6826" s="145"/>
      <c r="I6826" s="145"/>
      <c r="J6826" s="145"/>
    </row>
    <row r="6827" spans="1:10" ht="45">
      <c r="A6827" s="558">
        <v>101381</v>
      </c>
      <c r="B6827" s="66" t="s">
        <v>17405</v>
      </c>
      <c r="C6827" s="67" t="s">
        <v>20</v>
      </c>
      <c r="D6827" s="563" t="s">
        <v>1743</v>
      </c>
      <c r="E6827" s="558" t="s">
        <v>1819</v>
      </c>
      <c r="F6827" s="564">
        <v>4852.8100000000004</v>
      </c>
      <c r="G6827" s="564">
        <v>5272.69</v>
      </c>
      <c r="H6827" s="145"/>
      <c r="I6827" s="145"/>
      <c r="J6827" s="145"/>
    </row>
    <row r="6828" spans="1:10" ht="45">
      <c r="A6828" s="558">
        <v>90768</v>
      </c>
      <c r="B6828" s="66" t="s">
        <v>17405</v>
      </c>
      <c r="C6828" s="67" t="s">
        <v>20</v>
      </c>
      <c r="D6828" s="563" t="s">
        <v>1807</v>
      </c>
      <c r="E6828" s="558" t="s">
        <v>55</v>
      </c>
      <c r="F6828" s="564">
        <v>113.27</v>
      </c>
      <c r="G6828" s="564">
        <v>126.39</v>
      </c>
      <c r="H6828" s="145"/>
      <c r="I6828" s="145"/>
      <c r="J6828" s="145"/>
    </row>
    <row r="6829" spans="1:10" ht="45">
      <c r="A6829" s="558">
        <v>90769</v>
      </c>
      <c r="B6829" s="66" t="s">
        <v>17405</v>
      </c>
      <c r="C6829" s="67" t="s">
        <v>20</v>
      </c>
      <c r="D6829" s="563" t="s">
        <v>1808</v>
      </c>
      <c r="E6829" s="558" t="s">
        <v>55</v>
      </c>
      <c r="F6829" s="564">
        <v>119.86</v>
      </c>
      <c r="G6829" s="564">
        <v>133.76</v>
      </c>
      <c r="H6829" s="145"/>
      <c r="I6829" s="145"/>
      <c r="J6829" s="145"/>
    </row>
    <row r="6830" spans="1:10" ht="45">
      <c r="A6830" s="558">
        <v>90770</v>
      </c>
      <c r="B6830" s="66" t="s">
        <v>17405</v>
      </c>
      <c r="C6830" s="67" t="s">
        <v>20</v>
      </c>
      <c r="D6830" s="563" t="s">
        <v>1809</v>
      </c>
      <c r="E6830" s="558" t="s">
        <v>55</v>
      </c>
      <c r="F6830" s="564">
        <v>125.51</v>
      </c>
      <c r="G6830" s="564">
        <v>140.08000000000001</v>
      </c>
      <c r="H6830" s="145"/>
      <c r="I6830" s="145"/>
      <c r="J6830" s="145"/>
    </row>
    <row r="6831" spans="1:10" ht="45">
      <c r="A6831" s="558">
        <v>93569</v>
      </c>
      <c r="B6831" s="66" t="s">
        <v>17405</v>
      </c>
      <c r="C6831" s="67" t="s">
        <v>20</v>
      </c>
      <c r="D6831" s="563" t="s">
        <v>1820</v>
      </c>
      <c r="E6831" s="558" t="s">
        <v>1819</v>
      </c>
      <c r="F6831" s="564">
        <v>19816.349999999999</v>
      </c>
      <c r="G6831" s="564">
        <v>22112.79</v>
      </c>
      <c r="H6831" s="145"/>
      <c r="I6831" s="145"/>
      <c r="J6831" s="145"/>
    </row>
    <row r="6832" spans="1:10" ht="45">
      <c r="A6832" s="558">
        <v>93570</v>
      </c>
      <c r="B6832" s="66" t="s">
        <v>17405</v>
      </c>
      <c r="C6832" s="67" t="s">
        <v>20</v>
      </c>
      <c r="D6832" s="563" t="s">
        <v>1821</v>
      </c>
      <c r="E6832" s="558" t="s">
        <v>1819</v>
      </c>
      <c r="F6832" s="564">
        <v>20967.72</v>
      </c>
      <c r="G6832" s="564">
        <v>23400.57</v>
      </c>
      <c r="H6832" s="145"/>
      <c r="I6832" s="145"/>
      <c r="J6832" s="145"/>
    </row>
    <row r="6833" spans="1:10" ht="45">
      <c r="A6833" s="558">
        <v>93571</v>
      </c>
      <c r="B6833" s="66" t="s">
        <v>17405</v>
      </c>
      <c r="C6833" s="67" t="s">
        <v>20</v>
      </c>
      <c r="D6833" s="563" t="s">
        <v>1822</v>
      </c>
      <c r="E6833" s="558" t="s">
        <v>1819</v>
      </c>
      <c r="F6833" s="564">
        <v>21953.99</v>
      </c>
      <c r="G6833" s="564">
        <v>24503.69</v>
      </c>
      <c r="H6833" s="145"/>
      <c r="I6833" s="145"/>
      <c r="J6833" s="145"/>
    </row>
    <row r="6834" spans="1:10" ht="45">
      <c r="A6834" s="558">
        <v>101382</v>
      </c>
      <c r="B6834" s="66" t="s">
        <v>17405</v>
      </c>
      <c r="C6834" s="67" t="s">
        <v>20</v>
      </c>
      <c r="D6834" s="563" t="s">
        <v>2014</v>
      </c>
      <c r="E6834" s="558" t="s">
        <v>1819</v>
      </c>
      <c r="F6834" s="564">
        <v>3110.06</v>
      </c>
      <c r="G6834" s="564">
        <v>3350.35</v>
      </c>
      <c r="H6834" s="145"/>
      <c r="I6834" s="145"/>
      <c r="J6834" s="145"/>
    </row>
    <row r="6835" spans="1:10" ht="45">
      <c r="A6835" s="558">
        <v>88246</v>
      </c>
      <c r="B6835" s="66" t="s">
        <v>17405</v>
      </c>
      <c r="C6835" s="67" t="s">
        <v>20</v>
      </c>
      <c r="D6835" s="563" t="s">
        <v>1744</v>
      </c>
      <c r="E6835" s="558" t="s">
        <v>55</v>
      </c>
      <c r="F6835" s="564">
        <v>17.350000000000001</v>
      </c>
      <c r="G6835" s="564">
        <v>18.72</v>
      </c>
      <c r="H6835" s="145"/>
      <c r="I6835" s="145"/>
      <c r="J6835" s="145"/>
    </row>
    <row r="6836" spans="1:10" ht="45">
      <c r="A6836" s="558">
        <v>100303</v>
      </c>
      <c r="B6836" s="66" t="s">
        <v>17405</v>
      </c>
      <c r="C6836" s="67" t="s">
        <v>20</v>
      </c>
      <c r="D6836" s="563" t="s">
        <v>1929</v>
      </c>
      <c r="E6836" s="558" t="s">
        <v>55</v>
      </c>
      <c r="F6836" s="564">
        <v>22.23</v>
      </c>
      <c r="G6836" s="564">
        <v>24.04</v>
      </c>
      <c r="H6836" s="145"/>
      <c r="I6836" s="145"/>
      <c r="J6836" s="145"/>
    </row>
    <row r="6837" spans="1:10" ht="45">
      <c r="A6837" s="558">
        <v>101383</v>
      </c>
      <c r="B6837" s="66" t="s">
        <v>17405</v>
      </c>
      <c r="C6837" s="67" t="s">
        <v>20</v>
      </c>
      <c r="D6837" s="563" t="s">
        <v>1929</v>
      </c>
      <c r="E6837" s="558" t="s">
        <v>1819</v>
      </c>
      <c r="F6837" s="564">
        <v>3979.47</v>
      </c>
      <c r="G6837" s="564">
        <v>4295.87</v>
      </c>
      <c r="H6837" s="145"/>
      <c r="I6837" s="145"/>
      <c r="J6837" s="145"/>
    </row>
    <row r="6838" spans="1:10" ht="45">
      <c r="A6838" s="558">
        <v>88247</v>
      </c>
      <c r="B6838" s="66" t="s">
        <v>17405</v>
      </c>
      <c r="C6838" s="67" t="s">
        <v>20</v>
      </c>
      <c r="D6838" s="563" t="s">
        <v>1745</v>
      </c>
      <c r="E6838" s="558" t="s">
        <v>55</v>
      </c>
      <c r="F6838" s="564">
        <v>23.57</v>
      </c>
      <c r="G6838" s="564">
        <v>25.53</v>
      </c>
      <c r="H6838" s="145"/>
      <c r="I6838" s="145"/>
      <c r="J6838" s="145"/>
    </row>
    <row r="6839" spans="1:10" ht="45">
      <c r="A6839" s="558">
        <v>88248</v>
      </c>
      <c r="B6839" s="66" t="s">
        <v>17405</v>
      </c>
      <c r="C6839" s="67" t="s">
        <v>20</v>
      </c>
      <c r="D6839" s="563" t="s">
        <v>1746</v>
      </c>
      <c r="E6839" s="558" t="s">
        <v>55</v>
      </c>
      <c r="F6839" s="564">
        <v>22.58</v>
      </c>
      <c r="G6839" s="564">
        <v>24.51</v>
      </c>
      <c r="H6839" s="145"/>
      <c r="I6839" s="145"/>
      <c r="J6839" s="145"/>
    </row>
    <row r="6840" spans="1:10" ht="45">
      <c r="A6840" s="558">
        <v>101384</v>
      </c>
      <c r="B6840" s="66" t="s">
        <v>17405</v>
      </c>
      <c r="C6840" s="67" t="s">
        <v>20</v>
      </c>
      <c r="D6840" s="563" t="s">
        <v>1746</v>
      </c>
      <c r="E6840" s="558" t="s">
        <v>1819</v>
      </c>
      <c r="F6840" s="564">
        <v>4028.81</v>
      </c>
      <c r="G6840" s="564">
        <v>4365.6899999999996</v>
      </c>
      <c r="H6840" s="145"/>
      <c r="I6840" s="145"/>
      <c r="J6840" s="145"/>
    </row>
    <row r="6841" spans="1:10" ht="45">
      <c r="A6841" s="558">
        <v>90772</v>
      </c>
      <c r="B6841" s="66" t="s">
        <v>17405</v>
      </c>
      <c r="C6841" s="67" t="s">
        <v>20</v>
      </c>
      <c r="D6841" s="563" t="s">
        <v>1810</v>
      </c>
      <c r="E6841" s="558" t="s">
        <v>55</v>
      </c>
      <c r="F6841" s="564">
        <v>18.420000000000002</v>
      </c>
      <c r="G6841" s="564">
        <v>20.32</v>
      </c>
      <c r="H6841" s="145"/>
      <c r="I6841" s="145"/>
      <c r="J6841" s="145"/>
    </row>
    <row r="6842" spans="1:10" ht="45">
      <c r="A6842" s="558">
        <v>93566</v>
      </c>
      <c r="B6842" s="66" t="s">
        <v>17405</v>
      </c>
      <c r="C6842" s="67" t="s">
        <v>20</v>
      </c>
      <c r="D6842" s="563" t="s">
        <v>1810</v>
      </c>
      <c r="E6842" s="558" t="s">
        <v>1819</v>
      </c>
      <c r="F6842" s="564">
        <v>3256.11</v>
      </c>
      <c r="G6842" s="564">
        <v>3588.51</v>
      </c>
      <c r="H6842" s="145"/>
      <c r="I6842" s="145"/>
      <c r="J6842" s="145"/>
    </row>
    <row r="6843" spans="1:10" ht="45">
      <c r="A6843" s="558">
        <v>101385</v>
      </c>
      <c r="B6843" s="66" t="s">
        <v>17405</v>
      </c>
      <c r="C6843" s="67" t="s">
        <v>20</v>
      </c>
      <c r="D6843" s="563" t="s">
        <v>2015</v>
      </c>
      <c r="E6843" s="558" t="s">
        <v>1819</v>
      </c>
      <c r="F6843" s="564">
        <v>3641.98</v>
      </c>
      <c r="G6843" s="564">
        <v>4020.1</v>
      </c>
      <c r="H6843" s="145"/>
      <c r="I6843" s="145"/>
      <c r="J6843" s="145"/>
    </row>
    <row r="6844" spans="1:10" ht="45">
      <c r="A6844" s="558">
        <v>88249</v>
      </c>
      <c r="B6844" s="66" t="s">
        <v>17405</v>
      </c>
      <c r="C6844" s="67" t="s">
        <v>20</v>
      </c>
      <c r="D6844" s="563" t="s">
        <v>1747</v>
      </c>
      <c r="E6844" s="558" t="s">
        <v>55</v>
      </c>
      <c r="F6844" s="564">
        <v>20.63</v>
      </c>
      <c r="G6844" s="564">
        <v>22.79</v>
      </c>
      <c r="H6844" s="145"/>
      <c r="I6844" s="145"/>
      <c r="J6844" s="145"/>
    </row>
    <row r="6845" spans="1:10" ht="45">
      <c r="A6845" s="558">
        <v>88250</v>
      </c>
      <c r="B6845" s="66" t="s">
        <v>17405</v>
      </c>
      <c r="C6845" s="67" t="s">
        <v>20</v>
      </c>
      <c r="D6845" s="563" t="s">
        <v>1748</v>
      </c>
      <c r="E6845" s="558" t="s">
        <v>55</v>
      </c>
      <c r="F6845" s="564">
        <v>21.94</v>
      </c>
      <c r="G6845" s="564">
        <v>23.85</v>
      </c>
      <c r="H6845" s="145"/>
      <c r="I6845" s="145"/>
      <c r="J6845" s="145"/>
    </row>
    <row r="6846" spans="1:10" ht="45">
      <c r="A6846" s="558">
        <v>101386</v>
      </c>
      <c r="B6846" s="66" t="s">
        <v>17405</v>
      </c>
      <c r="C6846" s="67" t="s">
        <v>20</v>
      </c>
      <c r="D6846" s="563" t="s">
        <v>1748</v>
      </c>
      <c r="E6846" s="558" t="s">
        <v>1819</v>
      </c>
      <c r="F6846" s="564">
        <v>3911.7</v>
      </c>
      <c r="G6846" s="564">
        <v>4246.97</v>
      </c>
      <c r="H6846" s="145"/>
      <c r="I6846" s="145"/>
      <c r="J6846" s="145"/>
    </row>
    <row r="6847" spans="1:10" ht="45">
      <c r="A6847" s="558">
        <v>101387</v>
      </c>
      <c r="B6847" s="66" t="s">
        <v>17405</v>
      </c>
      <c r="C6847" s="67" t="s">
        <v>20</v>
      </c>
      <c r="D6847" s="563" t="s">
        <v>2016</v>
      </c>
      <c r="E6847" s="558" t="s">
        <v>1819</v>
      </c>
      <c r="F6847" s="564">
        <v>4145.54</v>
      </c>
      <c r="G6847" s="564">
        <v>4481.62</v>
      </c>
      <c r="H6847" s="145"/>
      <c r="I6847" s="145"/>
      <c r="J6847" s="145"/>
    </row>
    <row r="6848" spans="1:10" ht="45">
      <c r="A6848" s="558">
        <v>88251</v>
      </c>
      <c r="B6848" s="66" t="s">
        <v>17405</v>
      </c>
      <c r="C6848" s="67" t="s">
        <v>20</v>
      </c>
      <c r="D6848" s="563" t="s">
        <v>1749</v>
      </c>
      <c r="E6848" s="558" t="s">
        <v>55</v>
      </c>
      <c r="F6848" s="564">
        <v>23.13</v>
      </c>
      <c r="G6848" s="564">
        <v>25.04</v>
      </c>
      <c r="H6848" s="145"/>
      <c r="I6848" s="145"/>
      <c r="J6848" s="145"/>
    </row>
    <row r="6849" spans="1:10" ht="45">
      <c r="A6849" s="558">
        <v>88252</v>
      </c>
      <c r="B6849" s="66" t="s">
        <v>17405</v>
      </c>
      <c r="C6849" s="67" t="s">
        <v>20</v>
      </c>
      <c r="D6849" s="563" t="s">
        <v>1750</v>
      </c>
      <c r="E6849" s="558" t="s">
        <v>55</v>
      </c>
      <c r="F6849" s="564">
        <v>22.11</v>
      </c>
      <c r="G6849" s="564">
        <v>23.92</v>
      </c>
      <c r="H6849" s="145"/>
      <c r="I6849" s="145"/>
      <c r="J6849" s="145"/>
    </row>
    <row r="6850" spans="1:10" ht="45">
      <c r="A6850" s="558">
        <v>101388</v>
      </c>
      <c r="B6850" s="66" t="s">
        <v>17405</v>
      </c>
      <c r="C6850" s="67" t="s">
        <v>20</v>
      </c>
      <c r="D6850" s="563" t="s">
        <v>1750</v>
      </c>
      <c r="E6850" s="558" t="s">
        <v>1819</v>
      </c>
      <c r="F6850" s="564">
        <v>3957.02</v>
      </c>
      <c r="G6850" s="564">
        <v>4272.93</v>
      </c>
      <c r="H6850" s="145"/>
      <c r="I6850" s="145"/>
      <c r="J6850" s="145"/>
    </row>
    <row r="6851" spans="1:10" ht="45">
      <c r="A6851" s="558">
        <v>88253</v>
      </c>
      <c r="B6851" s="66" t="s">
        <v>17405</v>
      </c>
      <c r="C6851" s="67" t="s">
        <v>20</v>
      </c>
      <c r="D6851" s="563" t="s">
        <v>1751</v>
      </c>
      <c r="E6851" s="558" t="s">
        <v>55</v>
      </c>
      <c r="F6851" s="564">
        <v>14.32</v>
      </c>
      <c r="G6851" s="564">
        <v>15.75</v>
      </c>
      <c r="H6851" s="145"/>
      <c r="I6851" s="145"/>
      <c r="J6851" s="145"/>
    </row>
    <row r="6852" spans="1:10" ht="45">
      <c r="A6852" s="558">
        <v>101389</v>
      </c>
      <c r="B6852" s="66" t="s">
        <v>17405</v>
      </c>
      <c r="C6852" s="67" t="s">
        <v>20</v>
      </c>
      <c r="D6852" s="563" t="s">
        <v>1751</v>
      </c>
      <c r="E6852" s="558" t="s">
        <v>1819</v>
      </c>
      <c r="F6852" s="564">
        <v>2537.9499999999998</v>
      </c>
      <c r="G6852" s="564">
        <v>2787.13</v>
      </c>
      <c r="H6852" s="145"/>
      <c r="I6852" s="145"/>
      <c r="J6852" s="145"/>
    </row>
    <row r="6853" spans="1:10" ht="45">
      <c r="A6853" s="558">
        <v>101390</v>
      </c>
      <c r="B6853" s="66" t="s">
        <v>17405</v>
      </c>
      <c r="C6853" s="67" t="s">
        <v>20</v>
      </c>
      <c r="D6853" s="563" t="s">
        <v>2017</v>
      </c>
      <c r="E6853" s="558" t="s">
        <v>1819</v>
      </c>
      <c r="F6853" s="564">
        <v>4980.1099999999997</v>
      </c>
      <c r="G6853" s="564">
        <v>5518.72</v>
      </c>
      <c r="H6853" s="145"/>
      <c r="I6853" s="145"/>
      <c r="J6853" s="145"/>
    </row>
    <row r="6854" spans="1:10" ht="45">
      <c r="A6854" s="558">
        <v>88255</v>
      </c>
      <c r="B6854" s="66" t="s">
        <v>17405</v>
      </c>
      <c r="C6854" s="67" t="s">
        <v>20</v>
      </c>
      <c r="D6854" s="563" t="s">
        <v>1752</v>
      </c>
      <c r="E6854" s="558" t="s">
        <v>55</v>
      </c>
      <c r="F6854" s="564">
        <v>28.31</v>
      </c>
      <c r="G6854" s="564">
        <v>31.38</v>
      </c>
      <c r="H6854" s="145"/>
      <c r="I6854" s="145"/>
      <c r="J6854" s="145"/>
    </row>
    <row r="6855" spans="1:10" ht="45">
      <c r="A6855" s="558">
        <v>88256</v>
      </c>
      <c r="B6855" s="66" t="s">
        <v>17405</v>
      </c>
      <c r="C6855" s="67" t="s">
        <v>20</v>
      </c>
      <c r="D6855" s="563" t="s">
        <v>2018</v>
      </c>
      <c r="E6855" s="558" t="s">
        <v>55</v>
      </c>
      <c r="F6855" s="564">
        <v>27.29</v>
      </c>
      <c r="G6855" s="564">
        <v>29.71</v>
      </c>
      <c r="H6855" s="145"/>
      <c r="I6855" s="145"/>
      <c r="J6855" s="145"/>
    </row>
    <row r="6856" spans="1:10" ht="45">
      <c r="A6856" s="558">
        <v>101391</v>
      </c>
      <c r="B6856" s="66" t="s">
        <v>17405</v>
      </c>
      <c r="C6856" s="67" t="s">
        <v>20</v>
      </c>
      <c r="D6856" s="563" t="s">
        <v>2018</v>
      </c>
      <c r="E6856" s="558" t="s">
        <v>1819</v>
      </c>
      <c r="F6856" s="564">
        <v>4861.34</v>
      </c>
      <c r="G6856" s="564">
        <v>5282.24</v>
      </c>
      <c r="H6856" s="145"/>
      <c r="I6856" s="145"/>
      <c r="J6856" s="145"/>
    </row>
    <row r="6857" spans="1:10" ht="45">
      <c r="A6857" s="558">
        <v>88257</v>
      </c>
      <c r="B6857" s="66" t="s">
        <v>17405</v>
      </c>
      <c r="C6857" s="67" t="s">
        <v>20</v>
      </c>
      <c r="D6857" s="563" t="s">
        <v>1753</v>
      </c>
      <c r="E6857" s="558" t="s">
        <v>55</v>
      </c>
      <c r="F6857" s="564">
        <v>21.36</v>
      </c>
      <c r="G6857" s="564">
        <v>23.21</v>
      </c>
      <c r="H6857" s="145"/>
      <c r="I6857" s="145"/>
      <c r="J6857" s="145"/>
    </row>
    <row r="6858" spans="1:10" ht="45">
      <c r="A6858" s="558">
        <v>101392</v>
      </c>
      <c r="B6858" s="66" t="s">
        <v>17405</v>
      </c>
      <c r="C6858" s="67" t="s">
        <v>20</v>
      </c>
      <c r="D6858" s="563" t="s">
        <v>2019</v>
      </c>
      <c r="E6858" s="558" t="s">
        <v>1819</v>
      </c>
      <c r="F6858" s="564">
        <v>3807.67</v>
      </c>
      <c r="G6858" s="564">
        <v>4130.6099999999997</v>
      </c>
      <c r="H6858" s="145"/>
      <c r="I6858" s="145"/>
      <c r="J6858" s="145"/>
    </row>
    <row r="6859" spans="1:10" ht="45">
      <c r="A6859" s="558">
        <v>88260</v>
      </c>
      <c r="B6859" s="66" t="s">
        <v>17405</v>
      </c>
      <c r="C6859" s="67" t="s">
        <v>20</v>
      </c>
      <c r="D6859" s="563" t="s">
        <v>1754</v>
      </c>
      <c r="E6859" s="558" t="s">
        <v>55</v>
      </c>
      <c r="F6859" s="564">
        <v>27.23</v>
      </c>
      <c r="G6859" s="564">
        <v>29.63</v>
      </c>
      <c r="H6859" s="145"/>
      <c r="I6859" s="145"/>
      <c r="J6859" s="145"/>
    </row>
    <row r="6860" spans="1:10" ht="45">
      <c r="A6860" s="558">
        <v>101394</v>
      </c>
      <c r="B6860" s="66" t="s">
        <v>17405</v>
      </c>
      <c r="C6860" s="67" t="s">
        <v>20</v>
      </c>
      <c r="D6860" s="563" t="s">
        <v>1754</v>
      </c>
      <c r="E6860" s="558" t="s">
        <v>1819</v>
      </c>
      <c r="F6860" s="564">
        <v>4855.12</v>
      </c>
      <c r="G6860" s="564">
        <v>5275.26</v>
      </c>
      <c r="H6860" s="145"/>
      <c r="I6860" s="145"/>
      <c r="J6860" s="145"/>
    </row>
    <row r="6861" spans="1:10" ht="45">
      <c r="A6861" s="558">
        <v>101395</v>
      </c>
      <c r="B6861" s="66" t="s">
        <v>17405</v>
      </c>
      <c r="C6861" s="67" t="s">
        <v>20</v>
      </c>
      <c r="D6861" s="563" t="s">
        <v>2020</v>
      </c>
      <c r="E6861" s="558" t="s">
        <v>1819</v>
      </c>
      <c r="F6861" s="564">
        <v>4103.38</v>
      </c>
      <c r="G6861" s="564">
        <v>4439.46</v>
      </c>
      <c r="H6861" s="145"/>
      <c r="I6861" s="145"/>
      <c r="J6861" s="145"/>
    </row>
    <row r="6862" spans="1:10" ht="45">
      <c r="A6862" s="558">
        <v>88261</v>
      </c>
      <c r="B6862" s="66" t="s">
        <v>17405</v>
      </c>
      <c r="C6862" s="67" t="s">
        <v>20</v>
      </c>
      <c r="D6862" s="563" t="s">
        <v>2021</v>
      </c>
      <c r="E6862" s="558" t="s">
        <v>55</v>
      </c>
      <c r="F6862" s="564">
        <v>26.11</v>
      </c>
      <c r="G6862" s="564">
        <v>28.4</v>
      </c>
      <c r="H6862" s="145"/>
      <c r="I6862" s="145"/>
      <c r="J6862" s="145"/>
    </row>
    <row r="6863" spans="1:10" ht="45">
      <c r="A6863" s="558">
        <v>101396</v>
      </c>
      <c r="B6863" s="66" t="s">
        <v>17405</v>
      </c>
      <c r="C6863" s="67" t="s">
        <v>20</v>
      </c>
      <c r="D6863" s="563" t="s">
        <v>2021</v>
      </c>
      <c r="E6863" s="558" t="s">
        <v>1819</v>
      </c>
      <c r="F6863" s="564">
        <v>4651.3100000000004</v>
      </c>
      <c r="G6863" s="564">
        <v>5052.3100000000004</v>
      </c>
      <c r="H6863" s="145"/>
      <c r="I6863" s="145"/>
      <c r="J6863" s="145"/>
    </row>
    <row r="6864" spans="1:10" ht="45">
      <c r="A6864" s="558">
        <v>88262</v>
      </c>
      <c r="B6864" s="66" t="s">
        <v>17405</v>
      </c>
      <c r="C6864" s="67" t="s">
        <v>20</v>
      </c>
      <c r="D6864" s="563" t="s">
        <v>1755</v>
      </c>
      <c r="E6864" s="558" t="s">
        <v>55</v>
      </c>
      <c r="F6864" s="564">
        <v>27.01</v>
      </c>
      <c r="G6864" s="564">
        <v>29.41</v>
      </c>
      <c r="H6864" s="145"/>
      <c r="I6864" s="145"/>
      <c r="J6864" s="145"/>
    </row>
    <row r="6865" spans="1:10" ht="45">
      <c r="A6865" s="558">
        <v>101397</v>
      </c>
      <c r="B6865" s="66" t="s">
        <v>17405</v>
      </c>
      <c r="C6865" s="67" t="s">
        <v>20</v>
      </c>
      <c r="D6865" s="563" t="s">
        <v>1755</v>
      </c>
      <c r="E6865" s="558" t="s">
        <v>1819</v>
      </c>
      <c r="F6865" s="564">
        <v>4810.6499999999996</v>
      </c>
      <c r="G6865" s="564">
        <v>5230.53</v>
      </c>
      <c r="H6865" s="145"/>
      <c r="I6865" s="145"/>
      <c r="J6865" s="145"/>
    </row>
    <row r="6866" spans="1:10" ht="45">
      <c r="A6866" s="558">
        <v>101398</v>
      </c>
      <c r="B6866" s="66" t="s">
        <v>17405</v>
      </c>
      <c r="C6866" s="67" t="s">
        <v>20</v>
      </c>
      <c r="D6866" s="563" t="s">
        <v>2022</v>
      </c>
      <c r="E6866" s="558" t="s">
        <v>1819</v>
      </c>
      <c r="F6866" s="564">
        <v>4032.51</v>
      </c>
      <c r="G6866" s="564">
        <v>4382.1099999999997</v>
      </c>
      <c r="H6866" s="145"/>
      <c r="I6866" s="145"/>
      <c r="J6866" s="145"/>
    </row>
    <row r="6867" spans="1:10" ht="45">
      <c r="A6867" s="558">
        <v>88263</v>
      </c>
      <c r="B6867" s="66" t="s">
        <v>17405</v>
      </c>
      <c r="C6867" s="67" t="s">
        <v>20</v>
      </c>
      <c r="D6867" s="563" t="s">
        <v>1756</v>
      </c>
      <c r="E6867" s="558" t="s">
        <v>55</v>
      </c>
      <c r="F6867" s="564">
        <v>22.64</v>
      </c>
      <c r="G6867" s="564">
        <v>24.63</v>
      </c>
      <c r="H6867" s="145"/>
      <c r="I6867" s="145"/>
      <c r="J6867" s="145"/>
    </row>
    <row r="6868" spans="1:10" ht="45">
      <c r="A6868" s="558">
        <v>95308</v>
      </c>
      <c r="B6868" s="66" t="s">
        <v>17405</v>
      </c>
      <c r="C6868" s="67" t="s">
        <v>20</v>
      </c>
      <c r="D6868" s="563" t="s">
        <v>1824</v>
      </c>
      <c r="E6868" s="558" t="s">
        <v>55</v>
      </c>
      <c r="F6868" s="564">
        <v>0.18</v>
      </c>
      <c r="G6868" s="564">
        <v>0.2</v>
      </c>
      <c r="H6868" s="145"/>
      <c r="I6868" s="145"/>
      <c r="J6868" s="145"/>
    </row>
    <row r="6869" spans="1:10" ht="45">
      <c r="A6869" s="558">
        <v>101286</v>
      </c>
      <c r="B6869" s="66" t="s">
        <v>17405</v>
      </c>
      <c r="C6869" s="67" t="s">
        <v>20</v>
      </c>
      <c r="D6869" s="563" t="s">
        <v>1937</v>
      </c>
      <c r="E6869" s="558" t="s">
        <v>1819</v>
      </c>
      <c r="F6869" s="564">
        <v>24.37</v>
      </c>
      <c r="G6869" s="564">
        <v>27.26</v>
      </c>
      <c r="H6869" s="145"/>
      <c r="I6869" s="145"/>
      <c r="J6869" s="145"/>
    </row>
    <row r="6870" spans="1:10" ht="45">
      <c r="A6870" s="558">
        <v>95309</v>
      </c>
      <c r="B6870" s="66" t="s">
        <v>17405</v>
      </c>
      <c r="C6870" s="67" t="s">
        <v>20</v>
      </c>
      <c r="D6870" s="563" t="s">
        <v>1825</v>
      </c>
      <c r="E6870" s="558" t="s">
        <v>55</v>
      </c>
      <c r="F6870" s="564">
        <v>0.23</v>
      </c>
      <c r="G6870" s="564">
        <v>0.26</v>
      </c>
      <c r="H6870" s="145"/>
      <c r="I6870" s="145"/>
      <c r="J6870" s="145"/>
    </row>
    <row r="6871" spans="1:10" ht="45">
      <c r="A6871" s="558">
        <v>101287</v>
      </c>
      <c r="B6871" s="66" t="s">
        <v>17405</v>
      </c>
      <c r="C6871" s="67" t="s">
        <v>20</v>
      </c>
      <c r="D6871" s="563" t="s">
        <v>1938</v>
      </c>
      <c r="E6871" s="558" t="s">
        <v>1819</v>
      </c>
      <c r="F6871" s="564">
        <v>78.849999999999994</v>
      </c>
      <c r="G6871" s="564">
        <v>88.2</v>
      </c>
      <c r="H6871" s="145"/>
      <c r="I6871" s="145"/>
      <c r="J6871" s="145"/>
    </row>
    <row r="6872" spans="1:10" ht="45">
      <c r="A6872" s="558">
        <v>95310</v>
      </c>
      <c r="B6872" s="66" t="s">
        <v>17405</v>
      </c>
      <c r="C6872" s="67" t="s">
        <v>20</v>
      </c>
      <c r="D6872" s="563" t="s">
        <v>1826</v>
      </c>
      <c r="E6872" s="558" t="s">
        <v>55</v>
      </c>
      <c r="F6872" s="564">
        <v>0.18</v>
      </c>
      <c r="G6872" s="564">
        <v>0.2</v>
      </c>
      <c r="H6872" s="145"/>
      <c r="I6872" s="145"/>
      <c r="J6872" s="145"/>
    </row>
    <row r="6873" spans="1:10" ht="45">
      <c r="A6873" s="558">
        <v>101288</v>
      </c>
      <c r="B6873" s="66" t="s">
        <v>17405</v>
      </c>
      <c r="C6873" s="67" t="s">
        <v>20</v>
      </c>
      <c r="D6873" s="563" t="s">
        <v>1939</v>
      </c>
      <c r="E6873" s="558" t="s">
        <v>1819</v>
      </c>
      <c r="F6873" s="564">
        <v>24.37</v>
      </c>
      <c r="G6873" s="564">
        <v>27.26</v>
      </c>
      <c r="H6873" s="145"/>
      <c r="I6873" s="145"/>
      <c r="J6873" s="145"/>
    </row>
    <row r="6874" spans="1:10" ht="45">
      <c r="A6874" s="558">
        <v>95311</v>
      </c>
      <c r="B6874" s="66" t="s">
        <v>17405</v>
      </c>
      <c r="C6874" s="67" t="s">
        <v>20</v>
      </c>
      <c r="D6874" s="563" t="s">
        <v>1827</v>
      </c>
      <c r="E6874" s="558" t="s">
        <v>55</v>
      </c>
      <c r="F6874" s="564">
        <v>0.18</v>
      </c>
      <c r="G6874" s="564">
        <v>0.2</v>
      </c>
      <c r="H6874" s="145"/>
      <c r="I6874" s="145"/>
      <c r="J6874" s="145"/>
    </row>
    <row r="6875" spans="1:10" ht="45">
      <c r="A6875" s="558">
        <v>101289</v>
      </c>
      <c r="B6875" s="66" t="s">
        <v>17405</v>
      </c>
      <c r="C6875" s="67" t="s">
        <v>20</v>
      </c>
      <c r="D6875" s="563" t="s">
        <v>1940</v>
      </c>
      <c r="E6875" s="558" t="s">
        <v>1819</v>
      </c>
      <c r="F6875" s="564">
        <v>24.59</v>
      </c>
      <c r="G6875" s="564">
        <v>27.5</v>
      </c>
      <c r="H6875" s="145"/>
      <c r="I6875" s="145"/>
      <c r="J6875" s="145"/>
    </row>
    <row r="6876" spans="1:10" ht="45">
      <c r="A6876" s="558">
        <v>95312</v>
      </c>
      <c r="B6876" s="66" t="s">
        <v>17405</v>
      </c>
      <c r="C6876" s="67" t="s">
        <v>20</v>
      </c>
      <c r="D6876" s="563" t="s">
        <v>1828</v>
      </c>
      <c r="E6876" s="558" t="s">
        <v>55</v>
      </c>
      <c r="F6876" s="564">
        <v>0.23</v>
      </c>
      <c r="G6876" s="564">
        <v>0.26</v>
      </c>
      <c r="H6876" s="145"/>
      <c r="I6876" s="145"/>
      <c r="J6876" s="145"/>
    </row>
    <row r="6877" spans="1:10" ht="45">
      <c r="A6877" s="558">
        <v>100291</v>
      </c>
      <c r="B6877" s="66" t="s">
        <v>17405</v>
      </c>
      <c r="C6877" s="67" t="s">
        <v>20</v>
      </c>
      <c r="D6877" s="563" t="s">
        <v>1923</v>
      </c>
      <c r="E6877" s="558" t="s">
        <v>55</v>
      </c>
      <c r="F6877" s="564">
        <v>0.23</v>
      </c>
      <c r="G6877" s="564">
        <v>0.26</v>
      </c>
      <c r="H6877" s="145"/>
      <c r="I6877" s="145"/>
      <c r="J6877" s="145"/>
    </row>
    <row r="6878" spans="1:10" ht="45">
      <c r="A6878" s="558">
        <v>101290</v>
      </c>
      <c r="B6878" s="66" t="s">
        <v>17405</v>
      </c>
      <c r="C6878" s="67" t="s">
        <v>20</v>
      </c>
      <c r="D6878" s="563" t="s">
        <v>1941</v>
      </c>
      <c r="E6878" s="558" t="s">
        <v>1819</v>
      </c>
      <c r="F6878" s="564">
        <v>31.19</v>
      </c>
      <c r="G6878" s="564">
        <v>34.89</v>
      </c>
      <c r="H6878" s="145"/>
      <c r="I6878" s="145"/>
      <c r="J6878" s="145"/>
    </row>
    <row r="6879" spans="1:10" ht="45">
      <c r="A6879" s="558">
        <v>101291</v>
      </c>
      <c r="B6879" s="66" t="s">
        <v>17405</v>
      </c>
      <c r="C6879" s="67" t="s">
        <v>20</v>
      </c>
      <c r="D6879" s="563" t="s">
        <v>1942</v>
      </c>
      <c r="E6879" s="558" t="s">
        <v>1819</v>
      </c>
      <c r="F6879" s="564">
        <v>24.37</v>
      </c>
      <c r="G6879" s="564">
        <v>27.26</v>
      </c>
      <c r="H6879" s="145"/>
      <c r="I6879" s="145"/>
      <c r="J6879" s="145"/>
    </row>
    <row r="6880" spans="1:10" ht="45">
      <c r="A6880" s="558">
        <v>95313</v>
      </c>
      <c r="B6880" s="66" t="s">
        <v>17405</v>
      </c>
      <c r="C6880" s="67" t="s">
        <v>20</v>
      </c>
      <c r="D6880" s="563" t="s">
        <v>1829</v>
      </c>
      <c r="E6880" s="558" t="s">
        <v>55</v>
      </c>
      <c r="F6880" s="564">
        <v>0.18</v>
      </c>
      <c r="G6880" s="564">
        <v>0.2</v>
      </c>
      <c r="H6880" s="145"/>
      <c r="I6880" s="145"/>
      <c r="J6880" s="145"/>
    </row>
    <row r="6881" spans="1:10" ht="45">
      <c r="A6881" s="558">
        <v>101292</v>
      </c>
      <c r="B6881" s="66" t="s">
        <v>17405</v>
      </c>
      <c r="C6881" s="67" t="s">
        <v>20</v>
      </c>
      <c r="D6881" s="563" t="s">
        <v>1943</v>
      </c>
      <c r="E6881" s="558" t="s">
        <v>1819</v>
      </c>
      <c r="F6881" s="564">
        <v>24.59</v>
      </c>
      <c r="G6881" s="564">
        <v>27.5</v>
      </c>
      <c r="H6881" s="145"/>
      <c r="I6881" s="145"/>
      <c r="J6881" s="145"/>
    </row>
    <row r="6882" spans="1:10" ht="45">
      <c r="A6882" s="558">
        <v>95392</v>
      </c>
      <c r="B6882" s="66" t="s">
        <v>17405</v>
      </c>
      <c r="C6882" s="67" t="s">
        <v>20</v>
      </c>
      <c r="D6882" s="563" t="s">
        <v>1895</v>
      </c>
      <c r="E6882" s="558" t="s">
        <v>55</v>
      </c>
      <c r="F6882" s="564">
        <v>0.1</v>
      </c>
      <c r="G6882" s="564">
        <v>0.11</v>
      </c>
      <c r="H6882" s="145"/>
      <c r="I6882" s="145"/>
      <c r="J6882" s="145"/>
    </row>
    <row r="6883" spans="1:10" ht="45">
      <c r="A6883" s="558">
        <v>95413</v>
      </c>
      <c r="B6883" s="66" t="s">
        <v>17405</v>
      </c>
      <c r="C6883" s="67" t="s">
        <v>20</v>
      </c>
      <c r="D6883" s="563" t="s">
        <v>1909</v>
      </c>
      <c r="E6883" s="558" t="s">
        <v>1819</v>
      </c>
      <c r="F6883" s="564">
        <v>13.45</v>
      </c>
      <c r="G6883" s="564">
        <v>15.05</v>
      </c>
      <c r="H6883" s="145"/>
      <c r="I6883" s="145"/>
      <c r="J6883" s="145"/>
    </row>
    <row r="6884" spans="1:10" ht="45">
      <c r="A6884" s="558">
        <v>95393</v>
      </c>
      <c r="B6884" s="66" t="s">
        <v>17405</v>
      </c>
      <c r="C6884" s="67" t="s">
        <v>20</v>
      </c>
      <c r="D6884" s="563" t="s">
        <v>1896</v>
      </c>
      <c r="E6884" s="558" t="s">
        <v>55</v>
      </c>
      <c r="F6884" s="564">
        <v>0.42</v>
      </c>
      <c r="G6884" s="564">
        <v>0.47</v>
      </c>
      <c r="H6884" s="145"/>
      <c r="I6884" s="145"/>
      <c r="J6884" s="145"/>
    </row>
    <row r="6885" spans="1:10" ht="45">
      <c r="A6885" s="558">
        <v>95414</v>
      </c>
      <c r="B6885" s="66" t="s">
        <v>17405</v>
      </c>
      <c r="C6885" s="67" t="s">
        <v>20</v>
      </c>
      <c r="D6885" s="563" t="s">
        <v>1910</v>
      </c>
      <c r="E6885" s="558" t="s">
        <v>1819</v>
      </c>
      <c r="F6885" s="564">
        <v>56.1</v>
      </c>
      <c r="G6885" s="564">
        <v>62.75</v>
      </c>
      <c r="H6885" s="145"/>
      <c r="I6885" s="145"/>
      <c r="J6885" s="145"/>
    </row>
    <row r="6886" spans="1:10" ht="45">
      <c r="A6886" s="558">
        <v>95314</v>
      </c>
      <c r="B6886" s="66" t="s">
        <v>17405</v>
      </c>
      <c r="C6886" s="67" t="s">
        <v>20</v>
      </c>
      <c r="D6886" s="563" t="s">
        <v>1830</v>
      </c>
      <c r="E6886" s="558" t="s">
        <v>55</v>
      </c>
      <c r="F6886" s="564">
        <v>0.23</v>
      </c>
      <c r="G6886" s="564">
        <v>0.25</v>
      </c>
      <c r="H6886" s="145"/>
      <c r="I6886" s="145"/>
      <c r="J6886" s="145"/>
    </row>
    <row r="6887" spans="1:10" ht="45">
      <c r="A6887" s="558">
        <v>101293</v>
      </c>
      <c r="B6887" s="66" t="s">
        <v>17405</v>
      </c>
      <c r="C6887" s="67" t="s">
        <v>20</v>
      </c>
      <c r="D6887" s="563" t="s">
        <v>1944</v>
      </c>
      <c r="E6887" s="558" t="s">
        <v>1819</v>
      </c>
      <c r="F6887" s="564">
        <v>30.53</v>
      </c>
      <c r="G6887" s="564">
        <v>34.14</v>
      </c>
      <c r="H6887" s="145"/>
      <c r="I6887" s="145"/>
      <c r="J6887" s="145"/>
    </row>
    <row r="6888" spans="1:10" ht="45">
      <c r="A6888" s="558">
        <v>95394</v>
      </c>
      <c r="B6888" s="66" t="s">
        <v>17405</v>
      </c>
      <c r="C6888" s="67" t="s">
        <v>20</v>
      </c>
      <c r="D6888" s="563" t="s">
        <v>1897</v>
      </c>
      <c r="E6888" s="558" t="s">
        <v>55</v>
      </c>
      <c r="F6888" s="564">
        <v>0.91</v>
      </c>
      <c r="G6888" s="564">
        <v>1.02</v>
      </c>
      <c r="H6888" s="145"/>
      <c r="I6888" s="145"/>
      <c r="J6888" s="145"/>
    </row>
    <row r="6889" spans="1:10" ht="45">
      <c r="A6889" s="558">
        <v>95395</v>
      </c>
      <c r="B6889" s="66" t="s">
        <v>17405</v>
      </c>
      <c r="C6889" s="67" t="s">
        <v>20</v>
      </c>
      <c r="D6889" s="563" t="s">
        <v>1898</v>
      </c>
      <c r="E6889" s="558" t="s">
        <v>55</v>
      </c>
      <c r="F6889" s="564">
        <v>0.96</v>
      </c>
      <c r="G6889" s="564">
        <v>1.08</v>
      </c>
      <c r="H6889" s="145"/>
      <c r="I6889" s="145"/>
      <c r="J6889" s="145"/>
    </row>
    <row r="6890" spans="1:10" ht="45">
      <c r="A6890" s="558">
        <v>95396</v>
      </c>
      <c r="B6890" s="66" t="s">
        <v>17405</v>
      </c>
      <c r="C6890" s="67" t="s">
        <v>20</v>
      </c>
      <c r="D6890" s="563" t="s">
        <v>1899</v>
      </c>
      <c r="E6890" s="558" t="s">
        <v>55</v>
      </c>
      <c r="F6890" s="564">
        <v>1.01</v>
      </c>
      <c r="G6890" s="564">
        <v>1.1299999999999999</v>
      </c>
      <c r="H6890" s="145"/>
      <c r="I6890" s="145"/>
      <c r="J6890" s="145"/>
    </row>
    <row r="6891" spans="1:10" ht="45">
      <c r="A6891" s="558">
        <v>95419</v>
      </c>
      <c r="B6891" s="66" t="s">
        <v>17405</v>
      </c>
      <c r="C6891" s="67" t="s">
        <v>20</v>
      </c>
      <c r="D6891" s="563" t="s">
        <v>1915</v>
      </c>
      <c r="E6891" s="558" t="s">
        <v>1819</v>
      </c>
      <c r="F6891" s="564">
        <v>120.57</v>
      </c>
      <c r="G6891" s="564">
        <v>134.86000000000001</v>
      </c>
      <c r="H6891" s="145"/>
      <c r="I6891" s="145"/>
      <c r="J6891" s="145"/>
    </row>
    <row r="6892" spans="1:10" ht="45">
      <c r="A6892" s="558">
        <v>95420</v>
      </c>
      <c r="B6892" s="66" t="s">
        <v>17405</v>
      </c>
      <c r="C6892" s="67" t="s">
        <v>20</v>
      </c>
      <c r="D6892" s="563" t="s">
        <v>1916</v>
      </c>
      <c r="E6892" s="558" t="s">
        <v>1819</v>
      </c>
      <c r="F6892" s="564">
        <v>127.73</v>
      </c>
      <c r="G6892" s="564">
        <v>142.87</v>
      </c>
      <c r="H6892" s="145"/>
      <c r="I6892" s="145"/>
      <c r="J6892" s="145"/>
    </row>
    <row r="6893" spans="1:10" ht="45">
      <c r="A6893" s="558">
        <v>95421</v>
      </c>
      <c r="B6893" s="66" t="s">
        <v>17405</v>
      </c>
      <c r="C6893" s="67" t="s">
        <v>20</v>
      </c>
      <c r="D6893" s="563" t="s">
        <v>1917</v>
      </c>
      <c r="E6893" s="558" t="s">
        <v>1819</v>
      </c>
      <c r="F6893" s="564">
        <v>133.87</v>
      </c>
      <c r="G6893" s="564">
        <v>149.72999999999999</v>
      </c>
      <c r="H6893" s="145"/>
      <c r="I6893" s="145"/>
      <c r="J6893" s="145"/>
    </row>
    <row r="6894" spans="1:10" ht="45">
      <c r="A6894" s="558">
        <v>101294</v>
      </c>
      <c r="B6894" s="66" t="s">
        <v>17405</v>
      </c>
      <c r="C6894" s="67" t="s">
        <v>20</v>
      </c>
      <c r="D6894" s="563" t="s">
        <v>1945</v>
      </c>
      <c r="E6894" s="558" t="s">
        <v>1819</v>
      </c>
      <c r="F6894" s="564">
        <v>22.3</v>
      </c>
      <c r="G6894" s="564">
        <v>24.94</v>
      </c>
      <c r="H6894" s="145"/>
      <c r="I6894" s="145"/>
      <c r="J6894" s="145"/>
    </row>
    <row r="6895" spans="1:10" ht="45">
      <c r="A6895" s="558">
        <v>95315</v>
      </c>
      <c r="B6895" s="66" t="s">
        <v>17405</v>
      </c>
      <c r="C6895" s="67" t="s">
        <v>20</v>
      </c>
      <c r="D6895" s="563" t="s">
        <v>1831</v>
      </c>
      <c r="E6895" s="558" t="s">
        <v>55</v>
      </c>
      <c r="F6895" s="564">
        <v>0.16</v>
      </c>
      <c r="G6895" s="564">
        <v>0.18</v>
      </c>
      <c r="H6895" s="145"/>
      <c r="I6895" s="145"/>
      <c r="J6895" s="145"/>
    </row>
    <row r="6896" spans="1:10" ht="45">
      <c r="A6896" s="558">
        <v>100293</v>
      </c>
      <c r="B6896" s="66" t="s">
        <v>17405</v>
      </c>
      <c r="C6896" s="67" t="s">
        <v>20</v>
      </c>
      <c r="D6896" s="563" t="s">
        <v>1924</v>
      </c>
      <c r="E6896" s="558" t="s">
        <v>55</v>
      </c>
      <c r="F6896" s="564">
        <v>0.22</v>
      </c>
      <c r="G6896" s="564">
        <v>0.24</v>
      </c>
      <c r="H6896" s="145"/>
      <c r="I6896" s="145"/>
      <c r="J6896" s="145"/>
    </row>
    <row r="6897" spans="1:10" ht="45">
      <c r="A6897" s="558">
        <v>101295</v>
      </c>
      <c r="B6897" s="66" t="s">
        <v>17405</v>
      </c>
      <c r="C6897" s="67" t="s">
        <v>20</v>
      </c>
      <c r="D6897" s="563" t="s">
        <v>1946</v>
      </c>
      <c r="E6897" s="558" t="s">
        <v>1819</v>
      </c>
      <c r="F6897" s="564">
        <v>29.36</v>
      </c>
      <c r="G6897" s="564">
        <v>32.840000000000003</v>
      </c>
      <c r="H6897" s="145"/>
      <c r="I6897" s="145"/>
      <c r="J6897" s="145"/>
    </row>
    <row r="6898" spans="1:10" ht="45">
      <c r="A6898" s="558">
        <v>95316</v>
      </c>
      <c r="B6898" s="66" t="s">
        <v>17405</v>
      </c>
      <c r="C6898" s="67" t="s">
        <v>20</v>
      </c>
      <c r="D6898" s="563" t="s">
        <v>1832</v>
      </c>
      <c r="E6898" s="558" t="s">
        <v>55</v>
      </c>
      <c r="F6898" s="564">
        <v>0.59</v>
      </c>
      <c r="G6898" s="564">
        <v>0.66</v>
      </c>
      <c r="H6898" s="145"/>
      <c r="I6898" s="145"/>
      <c r="J6898" s="145"/>
    </row>
    <row r="6899" spans="1:10" ht="45">
      <c r="A6899" s="558">
        <v>95317</v>
      </c>
      <c r="B6899" s="66" t="s">
        <v>17405</v>
      </c>
      <c r="C6899" s="67" t="s">
        <v>20</v>
      </c>
      <c r="D6899" s="563" t="s">
        <v>1833</v>
      </c>
      <c r="E6899" s="558" t="s">
        <v>55</v>
      </c>
      <c r="F6899" s="564">
        <v>0.28000000000000003</v>
      </c>
      <c r="G6899" s="564">
        <v>0.32</v>
      </c>
      <c r="H6899" s="145"/>
      <c r="I6899" s="145"/>
      <c r="J6899" s="145"/>
    </row>
    <row r="6900" spans="1:10" ht="45">
      <c r="A6900" s="558">
        <v>101296</v>
      </c>
      <c r="B6900" s="66" t="s">
        <v>17405</v>
      </c>
      <c r="C6900" s="67" t="s">
        <v>20</v>
      </c>
      <c r="D6900" s="563" t="s">
        <v>1947</v>
      </c>
      <c r="E6900" s="558" t="s">
        <v>1819</v>
      </c>
      <c r="F6900" s="564">
        <v>37.979999999999997</v>
      </c>
      <c r="G6900" s="564">
        <v>42.48</v>
      </c>
      <c r="H6900" s="145"/>
      <c r="I6900" s="145"/>
      <c r="J6900" s="145"/>
    </row>
    <row r="6901" spans="1:10" ht="45">
      <c r="A6901" s="558">
        <v>95398</v>
      </c>
      <c r="B6901" s="66" t="s">
        <v>17405</v>
      </c>
      <c r="C6901" s="67" t="s">
        <v>20</v>
      </c>
      <c r="D6901" s="563" t="s">
        <v>1900</v>
      </c>
      <c r="E6901" s="558" t="s">
        <v>55</v>
      </c>
      <c r="F6901" s="564">
        <v>0.08</v>
      </c>
      <c r="G6901" s="564">
        <v>0.09</v>
      </c>
      <c r="H6901" s="145"/>
      <c r="I6901" s="145"/>
      <c r="J6901" s="145"/>
    </row>
    <row r="6902" spans="1:10" ht="45">
      <c r="A6902" s="558">
        <v>95416</v>
      </c>
      <c r="B6902" s="66" t="s">
        <v>17405</v>
      </c>
      <c r="C6902" s="67" t="s">
        <v>20</v>
      </c>
      <c r="D6902" s="563" t="s">
        <v>1912</v>
      </c>
      <c r="E6902" s="558" t="s">
        <v>1819</v>
      </c>
      <c r="F6902" s="564">
        <v>10.7</v>
      </c>
      <c r="G6902" s="564">
        <v>11.97</v>
      </c>
      <c r="H6902" s="145"/>
      <c r="I6902" s="145"/>
      <c r="J6902" s="145"/>
    </row>
    <row r="6903" spans="1:10" ht="45">
      <c r="A6903" s="558">
        <v>101297</v>
      </c>
      <c r="B6903" s="66" t="s">
        <v>17405</v>
      </c>
      <c r="C6903" s="67" t="s">
        <v>20</v>
      </c>
      <c r="D6903" s="563" t="s">
        <v>17063</v>
      </c>
      <c r="E6903" s="558" t="s">
        <v>1819</v>
      </c>
      <c r="F6903" s="564">
        <v>19.850000000000001</v>
      </c>
      <c r="G6903" s="564">
        <v>22.2</v>
      </c>
      <c r="H6903" s="145"/>
      <c r="I6903" s="145"/>
      <c r="J6903" s="145"/>
    </row>
    <row r="6904" spans="1:10" ht="45">
      <c r="A6904" s="558">
        <v>95318</v>
      </c>
      <c r="B6904" s="66" t="s">
        <v>17405</v>
      </c>
      <c r="C6904" s="67" t="s">
        <v>20</v>
      </c>
      <c r="D6904" s="563" t="s">
        <v>1834</v>
      </c>
      <c r="E6904" s="558" t="s">
        <v>55</v>
      </c>
      <c r="F6904" s="564">
        <v>0.15</v>
      </c>
      <c r="G6904" s="564">
        <v>0.16</v>
      </c>
      <c r="H6904" s="145"/>
      <c r="I6904" s="145"/>
      <c r="J6904" s="145"/>
    </row>
    <row r="6905" spans="1:10" ht="45">
      <c r="A6905" s="558">
        <v>101298</v>
      </c>
      <c r="B6905" s="66" t="s">
        <v>17405</v>
      </c>
      <c r="C6905" s="67" t="s">
        <v>20</v>
      </c>
      <c r="D6905" s="563" t="s">
        <v>1948</v>
      </c>
      <c r="E6905" s="558" t="s">
        <v>1819</v>
      </c>
      <c r="F6905" s="564">
        <v>24.37</v>
      </c>
      <c r="G6905" s="564">
        <v>27.26</v>
      </c>
      <c r="H6905" s="145"/>
      <c r="I6905" s="145"/>
      <c r="J6905" s="145"/>
    </row>
    <row r="6906" spans="1:10" ht="45">
      <c r="A6906" s="558">
        <v>95319</v>
      </c>
      <c r="B6906" s="66" t="s">
        <v>17405</v>
      </c>
      <c r="C6906" s="67" t="s">
        <v>20</v>
      </c>
      <c r="D6906" s="563" t="s">
        <v>1835</v>
      </c>
      <c r="E6906" s="558" t="s">
        <v>55</v>
      </c>
      <c r="F6906" s="564">
        <v>0.18</v>
      </c>
      <c r="G6906" s="564">
        <v>0.2</v>
      </c>
      <c r="H6906" s="145"/>
      <c r="I6906" s="145"/>
      <c r="J6906" s="145"/>
    </row>
    <row r="6907" spans="1:10" ht="45">
      <c r="A6907" s="558">
        <v>101299</v>
      </c>
      <c r="B6907" s="66" t="s">
        <v>17405</v>
      </c>
      <c r="C6907" s="67" t="s">
        <v>20</v>
      </c>
      <c r="D6907" s="563" t="s">
        <v>1949</v>
      </c>
      <c r="E6907" s="558" t="s">
        <v>1819</v>
      </c>
      <c r="F6907" s="564">
        <v>31.19</v>
      </c>
      <c r="G6907" s="564">
        <v>34.89</v>
      </c>
      <c r="H6907" s="145"/>
      <c r="I6907" s="145"/>
      <c r="J6907" s="145"/>
    </row>
    <row r="6908" spans="1:10" ht="45">
      <c r="A6908" s="558">
        <v>95320</v>
      </c>
      <c r="B6908" s="66" t="s">
        <v>17405</v>
      </c>
      <c r="C6908" s="67" t="s">
        <v>20</v>
      </c>
      <c r="D6908" s="563" t="s">
        <v>1836</v>
      </c>
      <c r="E6908" s="558" t="s">
        <v>55</v>
      </c>
      <c r="F6908" s="564">
        <v>0.18</v>
      </c>
      <c r="G6908" s="564">
        <v>0.2</v>
      </c>
      <c r="H6908" s="145"/>
      <c r="I6908" s="145"/>
      <c r="J6908" s="145"/>
    </row>
    <row r="6909" spans="1:10" ht="45">
      <c r="A6909" s="558">
        <v>95321</v>
      </c>
      <c r="B6909" s="66" t="s">
        <v>17405</v>
      </c>
      <c r="C6909" s="67" t="s">
        <v>20</v>
      </c>
      <c r="D6909" s="563" t="s">
        <v>1837</v>
      </c>
      <c r="E6909" s="558" t="s">
        <v>55</v>
      </c>
      <c r="F6909" s="564">
        <v>0.17</v>
      </c>
      <c r="G6909" s="564">
        <v>0.19</v>
      </c>
      <c r="H6909" s="145"/>
      <c r="I6909" s="145"/>
      <c r="J6909" s="145"/>
    </row>
    <row r="6910" spans="1:10" ht="45">
      <c r="A6910" s="558">
        <v>101300</v>
      </c>
      <c r="B6910" s="66" t="s">
        <v>17405</v>
      </c>
      <c r="C6910" s="67" t="s">
        <v>20</v>
      </c>
      <c r="D6910" s="563" t="s">
        <v>1950</v>
      </c>
      <c r="E6910" s="558" t="s">
        <v>1819</v>
      </c>
      <c r="F6910" s="564">
        <v>22.97</v>
      </c>
      <c r="G6910" s="564">
        <v>25.69</v>
      </c>
      <c r="H6910" s="145"/>
      <c r="I6910" s="145"/>
      <c r="J6910" s="145"/>
    </row>
    <row r="6911" spans="1:10" ht="45">
      <c r="A6911" s="558">
        <v>95322</v>
      </c>
      <c r="B6911" s="66" t="s">
        <v>17405</v>
      </c>
      <c r="C6911" s="67" t="s">
        <v>20</v>
      </c>
      <c r="D6911" s="563" t="s">
        <v>1838</v>
      </c>
      <c r="E6911" s="558" t="s">
        <v>55</v>
      </c>
      <c r="F6911" s="564">
        <v>0.09</v>
      </c>
      <c r="G6911" s="564">
        <v>0.11</v>
      </c>
      <c r="H6911" s="145"/>
      <c r="I6911" s="145"/>
      <c r="J6911" s="145"/>
    </row>
    <row r="6912" spans="1:10" ht="45">
      <c r="A6912" s="558">
        <v>101301</v>
      </c>
      <c r="B6912" s="66" t="s">
        <v>17405</v>
      </c>
      <c r="C6912" s="67" t="s">
        <v>20</v>
      </c>
      <c r="D6912" s="563" t="s">
        <v>1951</v>
      </c>
      <c r="E6912" s="558" t="s">
        <v>1819</v>
      </c>
      <c r="F6912" s="564">
        <v>13.08</v>
      </c>
      <c r="G6912" s="564">
        <v>14.63</v>
      </c>
      <c r="H6912" s="145"/>
      <c r="I6912" s="145"/>
      <c r="J6912" s="145"/>
    </row>
    <row r="6913" spans="1:10" ht="45">
      <c r="A6913" s="558">
        <v>95323</v>
      </c>
      <c r="B6913" s="66" t="s">
        <v>17405</v>
      </c>
      <c r="C6913" s="67" t="s">
        <v>20</v>
      </c>
      <c r="D6913" s="563" t="s">
        <v>1839</v>
      </c>
      <c r="E6913" s="558" t="s">
        <v>55</v>
      </c>
      <c r="F6913" s="564">
        <v>0.21</v>
      </c>
      <c r="G6913" s="564">
        <v>0.23</v>
      </c>
      <c r="H6913" s="145"/>
      <c r="I6913" s="145"/>
      <c r="J6913" s="145"/>
    </row>
    <row r="6914" spans="1:10" ht="45">
      <c r="A6914" s="558">
        <v>101302</v>
      </c>
      <c r="B6914" s="66" t="s">
        <v>17405</v>
      </c>
      <c r="C6914" s="67" t="s">
        <v>20</v>
      </c>
      <c r="D6914" s="563" t="s">
        <v>1952</v>
      </c>
      <c r="E6914" s="558" t="s">
        <v>1819</v>
      </c>
      <c r="F6914" s="564">
        <v>28.27</v>
      </c>
      <c r="G6914" s="564">
        <v>31.63</v>
      </c>
      <c r="H6914" s="145"/>
      <c r="I6914" s="145"/>
      <c r="J6914" s="145"/>
    </row>
    <row r="6915" spans="1:10" ht="45">
      <c r="A6915" s="558">
        <v>95324</v>
      </c>
      <c r="B6915" s="66" t="s">
        <v>17405</v>
      </c>
      <c r="C6915" s="67" t="s">
        <v>20</v>
      </c>
      <c r="D6915" s="563" t="s">
        <v>17064</v>
      </c>
      <c r="E6915" s="558" t="s">
        <v>55</v>
      </c>
      <c r="F6915" s="564">
        <v>0.28999999999999998</v>
      </c>
      <c r="G6915" s="564">
        <v>0.33</v>
      </c>
      <c r="H6915" s="145"/>
      <c r="I6915" s="145"/>
      <c r="J6915" s="145"/>
    </row>
    <row r="6916" spans="1:10" ht="45">
      <c r="A6916" s="558">
        <v>101304</v>
      </c>
      <c r="B6916" s="66" t="s">
        <v>17405</v>
      </c>
      <c r="C6916" s="67" t="s">
        <v>20</v>
      </c>
      <c r="D6916" s="563" t="s">
        <v>17065</v>
      </c>
      <c r="E6916" s="558" t="s">
        <v>1819</v>
      </c>
      <c r="F6916" s="564">
        <v>39.06</v>
      </c>
      <c r="G6916" s="564">
        <v>43.69</v>
      </c>
      <c r="H6916" s="145"/>
      <c r="I6916" s="145"/>
      <c r="J6916" s="145"/>
    </row>
    <row r="6917" spans="1:10" ht="45">
      <c r="A6917" s="558">
        <v>95325</v>
      </c>
      <c r="B6917" s="66" t="s">
        <v>17405</v>
      </c>
      <c r="C6917" s="67" t="s">
        <v>20</v>
      </c>
      <c r="D6917" s="563" t="s">
        <v>1840</v>
      </c>
      <c r="E6917" s="558" t="s">
        <v>55</v>
      </c>
      <c r="F6917" s="564">
        <v>0.27</v>
      </c>
      <c r="G6917" s="564">
        <v>0.3</v>
      </c>
      <c r="H6917" s="145"/>
      <c r="I6917" s="145"/>
      <c r="J6917" s="145"/>
    </row>
    <row r="6918" spans="1:10" ht="45">
      <c r="A6918" s="558">
        <v>101305</v>
      </c>
      <c r="B6918" s="66" t="s">
        <v>17405</v>
      </c>
      <c r="C6918" s="67" t="s">
        <v>20</v>
      </c>
      <c r="D6918" s="563" t="s">
        <v>1954</v>
      </c>
      <c r="E6918" s="558" t="s">
        <v>1819</v>
      </c>
      <c r="F6918" s="564">
        <v>36.409999999999997</v>
      </c>
      <c r="G6918" s="564">
        <v>40.72</v>
      </c>
      <c r="H6918" s="145"/>
      <c r="I6918" s="145"/>
      <c r="J6918" s="145"/>
    </row>
    <row r="6919" spans="1:10" ht="45">
      <c r="A6919" s="558">
        <v>95328</v>
      </c>
      <c r="B6919" s="66" t="s">
        <v>17405</v>
      </c>
      <c r="C6919" s="67" t="s">
        <v>20</v>
      </c>
      <c r="D6919" s="563" t="s">
        <v>1841</v>
      </c>
      <c r="E6919" s="558" t="s">
        <v>55</v>
      </c>
      <c r="F6919" s="564">
        <v>0.23</v>
      </c>
      <c r="G6919" s="564">
        <v>0.25</v>
      </c>
      <c r="H6919" s="145"/>
      <c r="I6919" s="145"/>
      <c r="J6919" s="145"/>
    </row>
    <row r="6920" spans="1:10" ht="45">
      <c r="A6920" s="558">
        <v>101307</v>
      </c>
      <c r="B6920" s="66" t="s">
        <v>17405</v>
      </c>
      <c r="C6920" s="67" t="s">
        <v>20</v>
      </c>
      <c r="D6920" s="563" t="s">
        <v>1955</v>
      </c>
      <c r="E6920" s="558" t="s">
        <v>1819</v>
      </c>
      <c r="F6920" s="564">
        <v>30.55</v>
      </c>
      <c r="G6920" s="564">
        <v>34.159999999999997</v>
      </c>
      <c r="H6920" s="145"/>
      <c r="I6920" s="145"/>
      <c r="J6920" s="145"/>
    </row>
    <row r="6921" spans="1:10" ht="45">
      <c r="A6921" s="558">
        <v>101309</v>
      </c>
      <c r="B6921" s="66" t="s">
        <v>17405</v>
      </c>
      <c r="C6921" s="67" t="s">
        <v>20</v>
      </c>
      <c r="D6921" s="563" t="s">
        <v>1957</v>
      </c>
      <c r="E6921" s="558" t="s">
        <v>1819</v>
      </c>
      <c r="F6921" s="564">
        <v>31.19</v>
      </c>
      <c r="G6921" s="564">
        <v>34.89</v>
      </c>
      <c r="H6921" s="145"/>
      <c r="I6921" s="145"/>
      <c r="J6921" s="145"/>
    </row>
    <row r="6922" spans="1:10" ht="45">
      <c r="A6922" s="558">
        <v>95329</v>
      </c>
      <c r="B6922" s="66" t="s">
        <v>17405</v>
      </c>
      <c r="C6922" s="67" t="s">
        <v>20</v>
      </c>
      <c r="D6922" s="563" t="s">
        <v>1842</v>
      </c>
      <c r="E6922" s="558" t="s">
        <v>55</v>
      </c>
      <c r="F6922" s="564">
        <v>0.28000000000000003</v>
      </c>
      <c r="G6922" s="564">
        <v>0.31</v>
      </c>
      <c r="H6922" s="145"/>
      <c r="I6922" s="145"/>
      <c r="J6922" s="145"/>
    </row>
    <row r="6923" spans="1:10" ht="45">
      <c r="A6923" s="558">
        <v>101310</v>
      </c>
      <c r="B6923" s="66" t="s">
        <v>17405</v>
      </c>
      <c r="C6923" s="67" t="s">
        <v>20</v>
      </c>
      <c r="D6923" s="563" t="s">
        <v>1958</v>
      </c>
      <c r="E6923" s="558" t="s">
        <v>1819</v>
      </c>
      <c r="F6923" s="564">
        <v>37.22</v>
      </c>
      <c r="G6923" s="564">
        <v>41.63</v>
      </c>
      <c r="H6923" s="145"/>
      <c r="I6923" s="145"/>
      <c r="J6923" s="145"/>
    </row>
    <row r="6924" spans="1:10" ht="45">
      <c r="A6924" s="558">
        <v>101311</v>
      </c>
      <c r="B6924" s="66" t="s">
        <v>17405</v>
      </c>
      <c r="C6924" s="67" t="s">
        <v>20</v>
      </c>
      <c r="D6924" s="563" t="s">
        <v>1959</v>
      </c>
      <c r="E6924" s="558" t="s">
        <v>1819</v>
      </c>
      <c r="F6924" s="564">
        <v>30.53</v>
      </c>
      <c r="G6924" s="564">
        <v>34.14</v>
      </c>
      <c r="H6924" s="145"/>
      <c r="I6924" s="145"/>
      <c r="J6924" s="145"/>
    </row>
    <row r="6925" spans="1:10" ht="45">
      <c r="A6925" s="558">
        <v>95330</v>
      </c>
      <c r="B6925" s="66" t="s">
        <v>17405</v>
      </c>
      <c r="C6925" s="67" t="s">
        <v>20</v>
      </c>
      <c r="D6925" s="563" t="s">
        <v>1843</v>
      </c>
      <c r="E6925" s="558" t="s">
        <v>55</v>
      </c>
      <c r="F6925" s="564">
        <v>0.23</v>
      </c>
      <c r="G6925" s="564">
        <v>0.25</v>
      </c>
      <c r="H6925" s="145"/>
      <c r="I6925" s="145"/>
      <c r="J6925" s="145"/>
    </row>
    <row r="6926" spans="1:10" ht="45">
      <c r="A6926" s="558">
        <v>101312</v>
      </c>
      <c r="B6926" s="66" t="s">
        <v>17405</v>
      </c>
      <c r="C6926" s="67" t="s">
        <v>20</v>
      </c>
      <c r="D6926" s="563" t="s">
        <v>1960</v>
      </c>
      <c r="E6926" s="558" t="s">
        <v>1819</v>
      </c>
      <c r="F6926" s="564">
        <v>25.41</v>
      </c>
      <c r="G6926" s="564">
        <v>28.43</v>
      </c>
      <c r="H6926" s="145"/>
      <c r="I6926" s="145"/>
      <c r="J6926" s="145"/>
    </row>
    <row r="6927" spans="1:10" ht="45">
      <c r="A6927" s="558">
        <v>95331</v>
      </c>
      <c r="B6927" s="66" t="s">
        <v>17405</v>
      </c>
      <c r="C6927" s="67" t="s">
        <v>20</v>
      </c>
      <c r="D6927" s="563" t="s">
        <v>1844</v>
      </c>
      <c r="E6927" s="558" t="s">
        <v>55</v>
      </c>
      <c r="F6927" s="564">
        <v>0.19</v>
      </c>
      <c r="G6927" s="564">
        <v>0.21</v>
      </c>
      <c r="H6927" s="145"/>
      <c r="I6927" s="145"/>
      <c r="J6927" s="145"/>
    </row>
    <row r="6928" spans="1:10" ht="45">
      <c r="A6928" s="558">
        <v>95400</v>
      </c>
      <c r="B6928" s="66" t="s">
        <v>17405</v>
      </c>
      <c r="C6928" s="67" t="s">
        <v>20</v>
      </c>
      <c r="D6928" s="563" t="s">
        <v>1901</v>
      </c>
      <c r="E6928" s="558" t="s">
        <v>55</v>
      </c>
      <c r="F6928" s="564">
        <v>0.1</v>
      </c>
      <c r="G6928" s="564">
        <v>0.11</v>
      </c>
      <c r="H6928" s="145"/>
      <c r="I6928" s="145"/>
      <c r="J6928" s="145"/>
    </row>
    <row r="6929" spans="1:10" ht="45">
      <c r="A6929" s="558">
        <v>95411</v>
      </c>
      <c r="B6929" s="66" t="s">
        <v>17405</v>
      </c>
      <c r="C6929" s="67" t="s">
        <v>20</v>
      </c>
      <c r="D6929" s="563" t="s">
        <v>1908</v>
      </c>
      <c r="E6929" s="558" t="s">
        <v>1819</v>
      </c>
      <c r="F6929" s="564">
        <v>13.31</v>
      </c>
      <c r="G6929" s="564">
        <v>14.89</v>
      </c>
      <c r="H6929" s="145"/>
      <c r="I6929" s="145"/>
      <c r="J6929" s="145"/>
    </row>
    <row r="6930" spans="1:10" ht="45">
      <c r="A6930" s="558">
        <v>95332</v>
      </c>
      <c r="B6930" s="66" t="s">
        <v>17405</v>
      </c>
      <c r="C6930" s="67" t="s">
        <v>20</v>
      </c>
      <c r="D6930" s="563" t="s">
        <v>1845</v>
      </c>
      <c r="E6930" s="558" t="s">
        <v>55</v>
      </c>
      <c r="F6930" s="564">
        <v>0.74</v>
      </c>
      <c r="G6930" s="564">
        <v>0.83</v>
      </c>
      <c r="H6930" s="145"/>
      <c r="I6930" s="145"/>
      <c r="J6930" s="145"/>
    </row>
    <row r="6931" spans="1:10" ht="45">
      <c r="A6931" s="558">
        <v>101313</v>
      </c>
      <c r="B6931" s="66" t="s">
        <v>17405</v>
      </c>
      <c r="C6931" s="67" t="s">
        <v>20</v>
      </c>
      <c r="D6931" s="563" t="s">
        <v>1961</v>
      </c>
      <c r="E6931" s="558" t="s">
        <v>1819</v>
      </c>
      <c r="F6931" s="564">
        <v>98.75</v>
      </c>
      <c r="G6931" s="564">
        <v>110.45</v>
      </c>
      <c r="H6931" s="145"/>
      <c r="I6931" s="145"/>
      <c r="J6931" s="145"/>
    </row>
    <row r="6932" spans="1:10" ht="45">
      <c r="A6932" s="558">
        <v>95334</v>
      </c>
      <c r="B6932" s="66" t="s">
        <v>17405</v>
      </c>
      <c r="C6932" s="67" t="s">
        <v>20</v>
      </c>
      <c r="D6932" s="563" t="s">
        <v>1846</v>
      </c>
      <c r="E6932" s="558" t="s">
        <v>55</v>
      </c>
      <c r="F6932" s="564">
        <v>0.65</v>
      </c>
      <c r="G6932" s="564">
        <v>0.73</v>
      </c>
      <c r="H6932" s="145"/>
      <c r="I6932" s="145"/>
      <c r="J6932" s="145"/>
    </row>
    <row r="6933" spans="1:10" ht="45">
      <c r="A6933" s="558">
        <v>101315</v>
      </c>
      <c r="B6933" s="66" t="s">
        <v>17405</v>
      </c>
      <c r="C6933" s="67" t="s">
        <v>20</v>
      </c>
      <c r="D6933" s="563" t="s">
        <v>1962</v>
      </c>
      <c r="E6933" s="558" t="s">
        <v>1819</v>
      </c>
      <c r="F6933" s="564">
        <v>86.7</v>
      </c>
      <c r="G6933" s="564">
        <v>96.97</v>
      </c>
      <c r="H6933" s="145"/>
      <c r="I6933" s="145"/>
      <c r="J6933" s="145"/>
    </row>
    <row r="6934" spans="1:10" ht="45">
      <c r="A6934" s="558">
        <v>95335</v>
      </c>
      <c r="B6934" s="66" t="s">
        <v>17405</v>
      </c>
      <c r="C6934" s="67" t="s">
        <v>20</v>
      </c>
      <c r="D6934" s="563" t="s">
        <v>1847</v>
      </c>
      <c r="E6934" s="558" t="s">
        <v>55</v>
      </c>
      <c r="F6934" s="564">
        <v>0.36</v>
      </c>
      <c r="G6934" s="564">
        <v>0.4</v>
      </c>
      <c r="H6934" s="145"/>
      <c r="I6934" s="145"/>
      <c r="J6934" s="145"/>
    </row>
    <row r="6935" spans="1:10" ht="45">
      <c r="A6935" s="558">
        <v>101316</v>
      </c>
      <c r="B6935" s="66" t="s">
        <v>17405</v>
      </c>
      <c r="C6935" s="67" t="s">
        <v>20</v>
      </c>
      <c r="D6935" s="563" t="s">
        <v>1963</v>
      </c>
      <c r="E6935" s="558" t="s">
        <v>1819</v>
      </c>
      <c r="F6935" s="564">
        <v>47.56</v>
      </c>
      <c r="G6935" s="564">
        <v>53.2</v>
      </c>
      <c r="H6935" s="145"/>
      <c r="I6935" s="145"/>
      <c r="J6935" s="145"/>
    </row>
    <row r="6936" spans="1:10" ht="45">
      <c r="A6936" s="558">
        <v>95401</v>
      </c>
      <c r="B6936" s="66" t="s">
        <v>17405</v>
      </c>
      <c r="C6936" s="67" t="s">
        <v>20</v>
      </c>
      <c r="D6936" s="563" t="s">
        <v>1902</v>
      </c>
      <c r="E6936" s="558" t="s">
        <v>55</v>
      </c>
      <c r="F6936" s="564">
        <v>0.77</v>
      </c>
      <c r="G6936" s="564">
        <v>0.87</v>
      </c>
      <c r="H6936" s="145"/>
      <c r="I6936" s="145"/>
      <c r="J6936" s="145"/>
    </row>
    <row r="6937" spans="1:10" ht="45">
      <c r="A6937" s="558">
        <v>95422</v>
      </c>
      <c r="B6937" s="66" t="s">
        <v>17405</v>
      </c>
      <c r="C6937" s="67" t="s">
        <v>20</v>
      </c>
      <c r="D6937" s="563" t="s">
        <v>1918</v>
      </c>
      <c r="E6937" s="558" t="s">
        <v>1819</v>
      </c>
      <c r="F6937" s="564">
        <v>102.64</v>
      </c>
      <c r="G6937" s="564">
        <v>114.81</v>
      </c>
      <c r="H6937" s="145"/>
      <c r="I6937" s="145"/>
      <c r="J6937" s="145"/>
    </row>
    <row r="6938" spans="1:10" ht="45">
      <c r="A6938" s="558">
        <v>95402</v>
      </c>
      <c r="B6938" s="66" t="s">
        <v>17405</v>
      </c>
      <c r="C6938" s="67" t="s">
        <v>20</v>
      </c>
      <c r="D6938" s="563" t="s">
        <v>1903</v>
      </c>
      <c r="E6938" s="558" t="s">
        <v>55</v>
      </c>
      <c r="F6938" s="564">
        <v>1.65</v>
      </c>
      <c r="G6938" s="564">
        <v>1.85</v>
      </c>
      <c r="H6938" s="145"/>
      <c r="I6938" s="145"/>
      <c r="J6938" s="145"/>
    </row>
    <row r="6939" spans="1:10" ht="45">
      <c r="A6939" s="558">
        <v>95415</v>
      </c>
      <c r="B6939" s="66" t="s">
        <v>17405</v>
      </c>
      <c r="C6939" s="67" t="s">
        <v>20</v>
      </c>
      <c r="D6939" s="563" t="s">
        <v>1911</v>
      </c>
      <c r="E6939" s="558" t="s">
        <v>1819</v>
      </c>
      <c r="F6939" s="564">
        <v>218.22</v>
      </c>
      <c r="G6939" s="564">
        <v>244.07</v>
      </c>
      <c r="H6939" s="145"/>
      <c r="I6939" s="145"/>
      <c r="J6939" s="145"/>
    </row>
    <row r="6940" spans="1:10" ht="45">
      <c r="A6940" s="558">
        <v>95403</v>
      </c>
      <c r="B6940" s="66" t="s">
        <v>17405</v>
      </c>
      <c r="C6940" s="67" t="s">
        <v>20</v>
      </c>
      <c r="D6940" s="563" t="s">
        <v>1904</v>
      </c>
      <c r="E6940" s="558" t="s">
        <v>55</v>
      </c>
      <c r="F6940" s="564">
        <v>1.73</v>
      </c>
      <c r="G6940" s="564">
        <v>1.94</v>
      </c>
      <c r="H6940" s="145"/>
      <c r="I6940" s="145"/>
      <c r="J6940" s="145"/>
    </row>
    <row r="6941" spans="1:10" ht="45">
      <c r="A6941" s="558">
        <v>95417</v>
      </c>
      <c r="B6941" s="66" t="s">
        <v>17405</v>
      </c>
      <c r="C6941" s="67" t="s">
        <v>20</v>
      </c>
      <c r="D6941" s="563" t="s">
        <v>1913</v>
      </c>
      <c r="E6941" s="558" t="s">
        <v>1819</v>
      </c>
      <c r="F6941" s="564">
        <v>229.07</v>
      </c>
      <c r="G6941" s="564">
        <v>256.20999999999998</v>
      </c>
      <c r="H6941" s="145"/>
      <c r="I6941" s="145"/>
      <c r="J6941" s="145"/>
    </row>
    <row r="6942" spans="1:10" ht="45">
      <c r="A6942" s="558">
        <v>95404</v>
      </c>
      <c r="B6942" s="66" t="s">
        <v>17405</v>
      </c>
      <c r="C6942" s="67" t="s">
        <v>20</v>
      </c>
      <c r="D6942" s="563" t="s">
        <v>1905</v>
      </c>
      <c r="E6942" s="558" t="s">
        <v>55</v>
      </c>
      <c r="F6942" s="564">
        <v>2.0699999999999998</v>
      </c>
      <c r="G6942" s="564">
        <v>2.31</v>
      </c>
      <c r="H6942" s="145"/>
      <c r="I6942" s="145"/>
      <c r="J6942" s="145"/>
    </row>
    <row r="6943" spans="1:10" ht="45">
      <c r="A6943" s="558">
        <v>95418</v>
      </c>
      <c r="B6943" s="66" t="s">
        <v>17405</v>
      </c>
      <c r="C6943" s="67" t="s">
        <v>20</v>
      </c>
      <c r="D6943" s="563" t="s">
        <v>1914</v>
      </c>
      <c r="E6943" s="558" t="s">
        <v>1819</v>
      </c>
      <c r="F6943" s="564">
        <v>273.48</v>
      </c>
      <c r="G6943" s="564">
        <v>305.88</v>
      </c>
      <c r="H6943" s="145"/>
      <c r="I6943" s="145"/>
      <c r="J6943" s="145"/>
    </row>
    <row r="6944" spans="1:10" ht="45">
      <c r="A6944" s="558">
        <v>95337</v>
      </c>
      <c r="B6944" s="66" t="s">
        <v>17405</v>
      </c>
      <c r="C6944" s="67" t="s">
        <v>20</v>
      </c>
      <c r="D6944" s="563" t="s">
        <v>1848</v>
      </c>
      <c r="E6944" s="558" t="s">
        <v>55</v>
      </c>
      <c r="F6944" s="564">
        <v>0.23</v>
      </c>
      <c r="G6944" s="564">
        <v>0.25</v>
      </c>
      <c r="H6944" s="145"/>
      <c r="I6944" s="145"/>
      <c r="J6944" s="145"/>
    </row>
    <row r="6945" spans="1:10" ht="45">
      <c r="A6945" s="558">
        <v>101322</v>
      </c>
      <c r="B6945" s="66" t="s">
        <v>17405</v>
      </c>
      <c r="C6945" s="67" t="s">
        <v>20</v>
      </c>
      <c r="D6945" s="563" t="s">
        <v>1965</v>
      </c>
      <c r="E6945" s="558" t="s">
        <v>1819</v>
      </c>
      <c r="F6945" s="564">
        <v>30.53</v>
      </c>
      <c r="G6945" s="564">
        <v>34.14</v>
      </c>
      <c r="H6945" s="145"/>
      <c r="I6945" s="145"/>
      <c r="J6945" s="145"/>
    </row>
    <row r="6946" spans="1:10" ht="45">
      <c r="A6946" s="558">
        <v>95338</v>
      </c>
      <c r="B6946" s="66" t="s">
        <v>17405</v>
      </c>
      <c r="C6946" s="67" t="s">
        <v>20</v>
      </c>
      <c r="D6946" s="563" t="s">
        <v>1849</v>
      </c>
      <c r="E6946" s="558" t="s">
        <v>55</v>
      </c>
      <c r="F6946" s="564">
        <v>0.42</v>
      </c>
      <c r="G6946" s="564">
        <v>0.47</v>
      </c>
      <c r="H6946" s="145"/>
      <c r="I6946" s="145"/>
      <c r="J6946" s="145"/>
    </row>
    <row r="6947" spans="1:10" ht="45">
      <c r="A6947" s="558">
        <v>101323</v>
      </c>
      <c r="B6947" s="66" t="s">
        <v>17405</v>
      </c>
      <c r="C6947" s="67" t="s">
        <v>20</v>
      </c>
      <c r="D6947" s="563" t="s">
        <v>1966</v>
      </c>
      <c r="E6947" s="558" t="s">
        <v>1819</v>
      </c>
      <c r="F6947" s="564">
        <v>56.1</v>
      </c>
      <c r="G6947" s="564">
        <v>62.75</v>
      </c>
      <c r="H6947" s="145"/>
      <c r="I6947" s="145"/>
      <c r="J6947" s="145"/>
    </row>
    <row r="6948" spans="1:10" ht="45">
      <c r="A6948" s="558">
        <v>102918</v>
      </c>
      <c r="B6948" s="66" t="s">
        <v>17405</v>
      </c>
      <c r="C6948" s="67" t="s">
        <v>20</v>
      </c>
      <c r="D6948" s="563" t="s">
        <v>15371</v>
      </c>
      <c r="E6948" s="558" t="s">
        <v>55</v>
      </c>
      <c r="F6948" s="564">
        <v>0</v>
      </c>
      <c r="G6948" s="564">
        <v>0</v>
      </c>
      <c r="H6948" s="145"/>
      <c r="I6948" s="145"/>
      <c r="J6948" s="145"/>
    </row>
    <row r="6949" spans="1:10" ht="45">
      <c r="A6949" s="558">
        <v>101325</v>
      </c>
      <c r="B6949" s="66" t="s">
        <v>17405</v>
      </c>
      <c r="C6949" s="67" t="s">
        <v>20</v>
      </c>
      <c r="D6949" s="563" t="s">
        <v>1968</v>
      </c>
      <c r="E6949" s="558" t="s">
        <v>1819</v>
      </c>
      <c r="F6949" s="564">
        <v>33.54</v>
      </c>
      <c r="G6949" s="564">
        <v>37.51</v>
      </c>
      <c r="H6949" s="145"/>
      <c r="I6949" s="145"/>
      <c r="J6949" s="145"/>
    </row>
    <row r="6950" spans="1:10" ht="45">
      <c r="A6950" s="558">
        <v>95390</v>
      </c>
      <c r="B6950" s="66" t="s">
        <v>17405</v>
      </c>
      <c r="C6950" s="67" t="s">
        <v>20</v>
      </c>
      <c r="D6950" s="563" t="s">
        <v>1894</v>
      </c>
      <c r="E6950" s="558" t="s">
        <v>55</v>
      </c>
      <c r="F6950" s="564">
        <v>0.08</v>
      </c>
      <c r="G6950" s="564">
        <v>0.09</v>
      </c>
      <c r="H6950" s="145"/>
      <c r="I6950" s="145"/>
      <c r="J6950" s="145"/>
    </row>
    <row r="6951" spans="1:10" ht="45">
      <c r="A6951" s="558">
        <v>101326</v>
      </c>
      <c r="B6951" s="66" t="s">
        <v>17405</v>
      </c>
      <c r="C6951" s="67" t="s">
        <v>20</v>
      </c>
      <c r="D6951" s="563" t="s">
        <v>1969</v>
      </c>
      <c r="E6951" s="558" t="s">
        <v>1819</v>
      </c>
      <c r="F6951" s="564">
        <v>10.85</v>
      </c>
      <c r="G6951" s="564">
        <v>12.13</v>
      </c>
      <c r="H6951" s="145"/>
      <c r="I6951" s="145"/>
      <c r="J6951" s="145"/>
    </row>
    <row r="6952" spans="1:10" ht="45">
      <c r="A6952" s="558">
        <v>95340</v>
      </c>
      <c r="B6952" s="66" t="s">
        <v>17405</v>
      </c>
      <c r="C6952" s="67" t="s">
        <v>20</v>
      </c>
      <c r="D6952" s="563" t="s">
        <v>1851</v>
      </c>
      <c r="E6952" s="558" t="s">
        <v>55</v>
      </c>
      <c r="F6952" s="564">
        <v>0.28999999999999998</v>
      </c>
      <c r="G6952" s="564">
        <v>0.33</v>
      </c>
      <c r="H6952" s="145"/>
      <c r="I6952" s="145"/>
      <c r="J6952" s="145"/>
    </row>
    <row r="6953" spans="1:10" ht="45">
      <c r="A6953" s="558">
        <v>101330</v>
      </c>
      <c r="B6953" s="66" t="s">
        <v>17405</v>
      </c>
      <c r="C6953" s="67" t="s">
        <v>20</v>
      </c>
      <c r="D6953" s="563" t="s">
        <v>1972</v>
      </c>
      <c r="E6953" s="558" t="s">
        <v>1819</v>
      </c>
      <c r="F6953" s="564">
        <v>39.06</v>
      </c>
      <c r="G6953" s="564">
        <v>43.69</v>
      </c>
      <c r="H6953" s="145"/>
      <c r="I6953" s="145"/>
      <c r="J6953" s="145"/>
    </row>
    <row r="6954" spans="1:10" ht="45">
      <c r="A6954" s="558">
        <v>101331</v>
      </c>
      <c r="B6954" s="66" t="s">
        <v>17405</v>
      </c>
      <c r="C6954" s="67" t="s">
        <v>20</v>
      </c>
      <c r="D6954" s="563" t="s">
        <v>1973</v>
      </c>
      <c r="E6954" s="558" t="s">
        <v>1819</v>
      </c>
      <c r="F6954" s="564">
        <v>39.06</v>
      </c>
      <c r="G6954" s="564">
        <v>43.69</v>
      </c>
      <c r="H6954" s="145"/>
      <c r="I6954" s="145"/>
      <c r="J6954" s="145"/>
    </row>
    <row r="6955" spans="1:10" ht="45">
      <c r="A6955" s="558">
        <v>95341</v>
      </c>
      <c r="B6955" s="66" t="s">
        <v>17405</v>
      </c>
      <c r="C6955" s="67" t="s">
        <v>20</v>
      </c>
      <c r="D6955" s="563" t="s">
        <v>1852</v>
      </c>
      <c r="E6955" s="558" t="s">
        <v>55</v>
      </c>
      <c r="F6955" s="564">
        <v>0.28999999999999998</v>
      </c>
      <c r="G6955" s="564">
        <v>0.33</v>
      </c>
      <c r="H6955" s="145"/>
      <c r="I6955" s="145"/>
      <c r="J6955" s="145"/>
    </row>
    <row r="6956" spans="1:10" ht="45">
      <c r="A6956" s="558">
        <v>95339</v>
      </c>
      <c r="B6956" s="66" t="s">
        <v>17405</v>
      </c>
      <c r="C6956" s="67" t="s">
        <v>20</v>
      </c>
      <c r="D6956" s="563" t="s">
        <v>1850</v>
      </c>
      <c r="E6956" s="558" t="s">
        <v>55</v>
      </c>
      <c r="F6956" s="564">
        <v>0.35</v>
      </c>
      <c r="G6956" s="564">
        <v>0.39</v>
      </c>
      <c r="H6956" s="145"/>
      <c r="I6956" s="145"/>
      <c r="J6956" s="145"/>
    </row>
    <row r="6957" spans="1:10" ht="45">
      <c r="A6957" s="558">
        <v>101329</v>
      </c>
      <c r="B6957" s="66" t="s">
        <v>17405</v>
      </c>
      <c r="C6957" s="67" t="s">
        <v>20</v>
      </c>
      <c r="D6957" s="563" t="s">
        <v>1971</v>
      </c>
      <c r="E6957" s="558" t="s">
        <v>1819</v>
      </c>
      <c r="F6957" s="564">
        <v>46.37</v>
      </c>
      <c r="G6957" s="564">
        <v>51.86</v>
      </c>
      <c r="H6957" s="145"/>
      <c r="I6957" s="145"/>
      <c r="J6957" s="145"/>
    </row>
    <row r="6958" spans="1:10" ht="45">
      <c r="A6958" s="558">
        <v>95342</v>
      </c>
      <c r="B6958" s="66" t="s">
        <v>17405</v>
      </c>
      <c r="C6958" s="67" t="s">
        <v>20</v>
      </c>
      <c r="D6958" s="563" t="s">
        <v>1853</v>
      </c>
      <c r="E6958" s="558" t="s">
        <v>55</v>
      </c>
      <c r="F6958" s="564">
        <v>0.19</v>
      </c>
      <c r="G6958" s="564">
        <v>0.22</v>
      </c>
      <c r="H6958" s="145"/>
      <c r="I6958" s="145"/>
      <c r="J6958" s="145"/>
    </row>
    <row r="6959" spans="1:10" ht="45">
      <c r="A6959" s="558">
        <v>101333</v>
      </c>
      <c r="B6959" s="66" t="s">
        <v>17405</v>
      </c>
      <c r="C6959" s="67" t="s">
        <v>20</v>
      </c>
      <c r="D6959" s="563" t="s">
        <v>1975</v>
      </c>
      <c r="E6959" s="558" t="s">
        <v>1819</v>
      </c>
      <c r="F6959" s="564">
        <v>26.32</v>
      </c>
      <c r="G6959" s="564">
        <v>29.44</v>
      </c>
      <c r="H6959" s="145"/>
      <c r="I6959" s="145"/>
      <c r="J6959" s="145"/>
    </row>
    <row r="6960" spans="1:10" ht="45">
      <c r="A6960" s="558">
        <v>100298</v>
      </c>
      <c r="B6960" s="66" t="s">
        <v>17405</v>
      </c>
      <c r="C6960" s="67" t="s">
        <v>20</v>
      </c>
      <c r="D6960" s="563" t="s">
        <v>1926</v>
      </c>
      <c r="E6960" s="558" t="s">
        <v>55</v>
      </c>
      <c r="F6960" s="564">
        <v>0.56000000000000005</v>
      </c>
      <c r="G6960" s="564">
        <v>0.63</v>
      </c>
      <c r="H6960" s="145"/>
      <c r="I6960" s="145"/>
      <c r="J6960" s="145"/>
    </row>
    <row r="6961" spans="1:10" ht="45">
      <c r="A6961" s="558">
        <v>101334</v>
      </c>
      <c r="B6961" s="66" t="s">
        <v>17405</v>
      </c>
      <c r="C6961" s="67" t="s">
        <v>20</v>
      </c>
      <c r="D6961" s="563" t="s">
        <v>1976</v>
      </c>
      <c r="E6961" s="558" t="s">
        <v>1819</v>
      </c>
      <c r="F6961" s="564">
        <v>74.540000000000006</v>
      </c>
      <c r="G6961" s="564">
        <v>83.37</v>
      </c>
      <c r="H6961" s="145"/>
      <c r="I6961" s="145"/>
      <c r="J6961" s="145"/>
    </row>
    <row r="6962" spans="1:10" ht="45">
      <c r="A6962" s="558">
        <v>95405</v>
      </c>
      <c r="B6962" s="66" t="s">
        <v>17405</v>
      </c>
      <c r="C6962" s="67" t="s">
        <v>20</v>
      </c>
      <c r="D6962" s="563" t="s">
        <v>1906</v>
      </c>
      <c r="E6962" s="558" t="s">
        <v>55</v>
      </c>
      <c r="F6962" s="564">
        <v>1.21</v>
      </c>
      <c r="G6962" s="564">
        <v>1.35</v>
      </c>
      <c r="H6962" s="145"/>
      <c r="I6962" s="145"/>
      <c r="J6962" s="145"/>
    </row>
    <row r="6963" spans="1:10" ht="45">
      <c r="A6963" s="558">
        <v>95423</v>
      </c>
      <c r="B6963" s="66" t="s">
        <v>17405</v>
      </c>
      <c r="C6963" s="67" t="s">
        <v>20</v>
      </c>
      <c r="D6963" s="563" t="s">
        <v>1919</v>
      </c>
      <c r="E6963" s="558" t="s">
        <v>1819</v>
      </c>
      <c r="F6963" s="564">
        <v>160.16</v>
      </c>
      <c r="G6963" s="564">
        <v>179.14</v>
      </c>
      <c r="H6963" s="145"/>
      <c r="I6963" s="145"/>
      <c r="J6963" s="145"/>
    </row>
    <row r="6964" spans="1:10" ht="45">
      <c r="A6964" s="558">
        <v>100295</v>
      </c>
      <c r="B6964" s="66" t="s">
        <v>17405</v>
      </c>
      <c r="C6964" s="67" t="s">
        <v>20</v>
      </c>
      <c r="D6964" s="563" t="s">
        <v>1925</v>
      </c>
      <c r="E6964" s="558" t="s">
        <v>55</v>
      </c>
      <c r="F6964" s="564">
        <v>0.53</v>
      </c>
      <c r="G6964" s="564">
        <v>0.59</v>
      </c>
      <c r="H6964" s="145"/>
      <c r="I6964" s="145"/>
      <c r="J6964" s="145"/>
    </row>
    <row r="6965" spans="1:10" ht="45">
      <c r="A6965" s="558">
        <v>101303</v>
      </c>
      <c r="B6965" s="66" t="s">
        <v>17405</v>
      </c>
      <c r="C6965" s="67" t="s">
        <v>20</v>
      </c>
      <c r="D6965" s="563" t="s">
        <v>1953</v>
      </c>
      <c r="E6965" s="558" t="s">
        <v>1819</v>
      </c>
      <c r="F6965" s="564">
        <v>70.31</v>
      </c>
      <c r="G6965" s="564">
        <v>78.64</v>
      </c>
      <c r="H6965" s="145"/>
      <c r="I6965" s="145"/>
      <c r="J6965" s="145"/>
    </row>
    <row r="6966" spans="1:10" ht="45">
      <c r="A6966" s="558">
        <v>95344</v>
      </c>
      <c r="B6966" s="66" t="s">
        <v>17405</v>
      </c>
      <c r="C6966" s="67" t="s">
        <v>20</v>
      </c>
      <c r="D6966" s="563" t="s">
        <v>1854</v>
      </c>
      <c r="E6966" s="558" t="s">
        <v>55</v>
      </c>
      <c r="F6966" s="564">
        <v>0.17</v>
      </c>
      <c r="G6966" s="564">
        <v>0.19</v>
      </c>
      <c r="H6966" s="145"/>
      <c r="I6966" s="145"/>
      <c r="J6966" s="145"/>
    </row>
    <row r="6967" spans="1:10" ht="45">
      <c r="A6967" s="558">
        <v>101308</v>
      </c>
      <c r="B6967" s="66" t="s">
        <v>17405</v>
      </c>
      <c r="C6967" s="67" t="s">
        <v>20</v>
      </c>
      <c r="D6967" s="563" t="s">
        <v>1956</v>
      </c>
      <c r="E6967" s="558" t="s">
        <v>1819</v>
      </c>
      <c r="F6967" s="564">
        <v>22.43</v>
      </c>
      <c r="G6967" s="564">
        <v>25.09</v>
      </c>
      <c r="H6967" s="145"/>
      <c r="I6967" s="145"/>
      <c r="J6967" s="145"/>
    </row>
    <row r="6968" spans="1:10" ht="45">
      <c r="A6968" s="558">
        <v>105536</v>
      </c>
      <c r="B6968" s="66" t="s">
        <v>17405</v>
      </c>
      <c r="C6968" s="67" t="s">
        <v>20</v>
      </c>
      <c r="D6968" s="563" t="s">
        <v>15372</v>
      </c>
      <c r="E6968" s="558" t="s">
        <v>55</v>
      </c>
      <c r="F6968" s="564">
        <v>0</v>
      </c>
      <c r="G6968" s="564">
        <v>0</v>
      </c>
      <c r="H6968" s="145"/>
      <c r="I6968" s="145"/>
      <c r="J6968" s="145"/>
    </row>
    <row r="6969" spans="1:10" ht="45">
      <c r="A6969" s="558">
        <v>101320</v>
      </c>
      <c r="B6969" s="66" t="s">
        <v>17405</v>
      </c>
      <c r="C6969" s="67" t="s">
        <v>20</v>
      </c>
      <c r="D6969" s="563" t="s">
        <v>1964</v>
      </c>
      <c r="E6969" s="558" t="s">
        <v>1819</v>
      </c>
      <c r="F6969" s="564">
        <v>16.61</v>
      </c>
      <c r="G6969" s="564">
        <v>18.579999999999998</v>
      </c>
      <c r="H6969" s="145"/>
      <c r="I6969" s="145"/>
      <c r="J6969" s="145"/>
    </row>
    <row r="6970" spans="1:10" ht="45">
      <c r="A6970" s="558">
        <v>95343</v>
      </c>
      <c r="B6970" s="66" t="s">
        <v>17405</v>
      </c>
      <c r="C6970" s="67" t="s">
        <v>20</v>
      </c>
      <c r="D6970" s="563" t="s">
        <v>15373</v>
      </c>
      <c r="E6970" s="558" t="s">
        <v>55</v>
      </c>
      <c r="F6970" s="564">
        <v>0.25</v>
      </c>
      <c r="G6970" s="564">
        <v>0.28000000000000003</v>
      </c>
      <c r="H6970" s="145"/>
      <c r="I6970" s="145"/>
      <c r="J6970" s="145"/>
    </row>
    <row r="6971" spans="1:10" ht="45">
      <c r="A6971" s="558">
        <v>95345</v>
      </c>
      <c r="B6971" s="66" t="s">
        <v>17405</v>
      </c>
      <c r="C6971" s="67" t="s">
        <v>20</v>
      </c>
      <c r="D6971" s="563" t="s">
        <v>1855</v>
      </c>
      <c r="E6971" s="558" t="s">
        <v>55</v>
      </c>
      <c r="F6971" s="564">
        <v>0.46</v>
      </c>
      <c r="G6971" s="564">
        <v>0.52</v>
      </c>
      <c r="H6971" s="145"/>
      <c r="I6971" s="145"/>
      <c r="J6971" s="145"/>
    </row>
    <row r="6972" spans="1:10" ht="45">
      <c r="A6972" s="558">
        <v>95346</v>
      </c>
      <c r="B6972" s="66" t="s">
        <v>17405</v>
      </c>
      <c r="C6972" s="67" t="s">
        <v>20</v>
      </c>
      <c r="D6972" s="563" t="s">
        <v>1856</v>
      </c>
      <c r="E6972" s="558" t="s">
        <v>55</v>
      </c>
      <c r="F6972" s="564">
        <v>0.1</v>
      </c>
      <c r="G6972" s="564">
        <v>0.11</v>
      </c>
      <c r="H6972" s="145"/>
      <c r="I6972" s="145"/>
      <c r="J6972" s="145"/>
    </row>
    <row r="6973" spans="1:10" ht="45">
      <c r="A6973" s="558">
        <v>101324</v>
      </c>
      <c r="B6973" s="66" t="s">
        <v>17405</v>
      </c>
      <c r="C6973" s="67" t="s">
        <v>20</v>
      </c>
      <c r="D6973" s="563" t="s">
        <v>1967</v>
      </c>
      <c r="E6973" s="558" t="s">
        <v>1819</v>
      </c>
      <c r="F6973" s="564">
        <v>13.98</v>
      </c>
      <c r="G6973" s="564">
        <v>15.64</v>
      </c>
      <c r="H6973" s="145"/>
      <c r="I6973" s="145"/>
      <c r="J6973" s="145"/>
    </row>
    <row r="6974" spans="1:10" ht="45">
      <c r="A6974" s="558">
        <v>101328</v>
      </c>
      <c r="B6974" s="66" t="s">
        <v>17405</v>
      </c>
      <c r="C6974" s="67" t="s">
        <v>20</v>
      </c>
      <c r="D6974" s="563" t="s">
        <v>1970</v>
      </c>
      <c r="E6974" s="558" t="s">
        <v>1819</v>
      </c>
      <c r="F6974" s="564">
        <v>16.73</v>
      </c>
      <c r="G6974" s="564">
        <v>18.71</v>
      </c>
      <c r="H6974" s="145"/>
      <c r="I6974" s="145"/>
      <c r="J6974" s="145"/>
    </row>
    <row r="6975" spans="1:10" ht="45">
      <c r="A6975" s="558">
        <v>95347</v>
      </c>
      <c r="B6975" s="66" t="s">
        <v>17405</v>
      </c>
      <c r="C6975" s="67" t="s">
        <v>20</v>
      </c>
      <c r="D6975" s="563" t="s">
        <v>1857</v>
      </c>
      <c r="E6975" s="558" t="s">
        <v>55</v>
      </c>
      <c r="F6975" s="564">
        <v>0.1</v>
      </c>
      <c r="G6975" s="564">
        <v>0.11</v>
      </c>
      <c r="H6975" s="145"/>
      <c r="I6975" s="145"/>
      <c r="J6975" s="145"/>
    </row>
    <row r="6976" spans="1:10" ht="45">
      <c r="A6976" s="558">
        <v>95408</v>
      </c>
      <c r="B6976" s="66" t="s">
        <v>17405</v>
      </c>
      <c r="C6976" s="67" t="s">
        <v>20</v>
      </c>
      <c r="D6976" s="563" t="s">
        <v>15374</v>
      </c>
      <c r="E6976" s="558" t="s">
        <v>1819</v>
      </c>
      <c r="F6976" s="564">
        <v>13.45</v>
      </c>
      <c r="G6976" s="564">
        <v>15.05</v>
      </c>
      <c r="H6976" s="145"/>
      <c r="I6976" s="145"/>
      <c r="J6976" s="145"/>
    </row>
    <row r="6977" spans="1:10" ht="45">
      <c r="A6977" s="558">
        <v>95348</v>
      </c>
      <c r="B6977" s="66" t="s">
        <v>17405</v>
      </c>
      <c r="C6977" s="67" t="s">
        <v>20</v>
      </c>
      <c r="D6977" s="563" t="s">
        <v>1858</v>
      </c>
      <c r="E6977" s="558" t="s">
        <v>55</v>
      </c>
      <c r="F6977" s="564">
        <v>0.12</v>
      </c>
      <c r="G6977" s="564">
        <v>0.14000000000000001</v>
      </c>
      <c r="H6977" s="145"/>
      <c r="I6977" s="145"/>
      <c r="J6977" s="145"/>
    </row>
    <row r="6978" spans="1:10" ht="45">
      <c r="A6978" s="558">
        <v>101332</v>
      </c>
      <c r="B6978" s="66" t="s">
        <v>17405</v>
      </c>
      <c r="C6978" s="67" t="s">
        <v>20</v>
      </c>
      <c r="D6978" s="563" t="s">
        <v>1974</v>
      </c>
      <c r="E6978" s="558" t="s">
        <v>1819</v>
      </c>
      <c r="F6978" s="564">
        <v>11.27</v>
      </c>
      <c r="G6978" s="564">
        <v>12.6</v>
      </c>
      <c r="H6978" s="145"/>
      <c r="I6978" s="145"/>
      <c r="J6978" s="145"/>
    </row>
    <row r="6979" spans="1:10" ht="45">
      <c r="A6979" s="558">
        <v>95349</v>
      </c>
      <c r="B6979" s="66" t="s">
        <v>17405</v>
      </c>
      <c r="C6979" s="67" t="s">
        <v>20</v>
      </c>
      <c r="D6979" s="563" t="s">
        <v>1859</v>
      </c>
      <c r="E6979" s="558" t="s">
        <v>55</v>
      </c>
      <c r="F6979" s="564">
        <v>0.08</v>
      </c>
      <c r="G6979" s="564">
        <v>0.09</v>
      </c>
      <c r="H6979" s="145"/>
      <c r="I6979" s="145"/>
      <c r="J6979" s="145"/>
    </row>
    <row r="6980" spans="1:10" ht="45">
      <c r="A6980" s="558">
        <v>101336</v>
      </c>
      <c r="B6980" s="66" t="s">
        <v>17405</v>
      </c>
      <c r="C6980" s="67" t="s">
        <v>20</v>
      </c>
      <c r="D6980" s="563" t="s">
        <v>1977</v>
      </c>
      <c r="E6980" s="558" t="s">
        <v>1819</v>
      </c>
      <c r="F6980" s="564">
        <v>48.57</v>
      </c>
      <c r="G6980" s="564">
        <v>54.33</v>
      </c>
      <c r="H6980" s="145"/>
      <c r="I6980" s="145"/>
      <c r="J6980" s="145"/>
    </row>
    <row r="6981" spans="1:10" ht="45">
      <c r="A6981" s="558">
        <v>95351</v>
      </c>
      <c r="B6981" s="66" t="s">
        <v>17405</v>
      </c>
      <c r="C6981" s="67" t="s">
        <v>20</v>
      </c>
      <c r="D6981" s="563" t="s">
        <v>1860</v>
      </c>
      <c r="E6981" s="558" t="s">
        <v>55</v>
      </c>
      <c r="F6981" s="564">
        <v>0.36</v>
      </c>
      <c r="G6981" s="564">
        <v>0.41</v>
      </c>
      <c r="H6981" s="145"/>
      <c r="I6981" s="145"/>
      <c r="J6981" s="145"/>
    </row>
    <row r="6982" spans="1:10" ht="45">
      <c r="A6982" s="558">
        <v>95352</v>
      </c>
      <c r="B6982" s="66" t="s">
        <v>17405</v>
      </c>
      <c r="C6982" s="67" t="s">
        <v>20</v>
      </c>
      <c r="D6982" s="563" t="s">
        <v>1861</v>
      </c>
      <c r="E6982" s="558" t="s">
        <v>55</v>
      </c>
      <c r="F6982" s="564">
        <v>0.13</v>
      </c>
      <c r="G6982" s="564">
        <v>0.14000000000000001</v>
      </c>
      <c r="H6982" s="145"/>
      <c r="I6982" s="145"/>
      <c r="J6982" s="145"/>
    </row>
    <row r="6983" spans="1:10" ht="45">
      <c r="A6983" s="558">
        <v>101337</v>
      </c>
      <c r="B6983" s="66" t="s">
        <v>17405</v>
      </c>
      <c r="C6983" s="67" t="s">
        <v>20</v>
      </c>
      <c r="D6983" s="563" t="s">
        <v>1978</v>
      </c>
      <c r="E6983" s="558" t="s">
        <v>1819</v>
      </c>
      <c r="F6983" s="564">
        <v>17.559999999999999</v>
      </c>
      <c r="G6983" s="564">
        <v>19.64</v>
      </c>
      <c r="H6983" s="145"/>
      <c r="I6983" s="145"/>
      <c r="J6983" s="145"/>
    </row>
    <row r="6984" spans="1:10" ht="45">
      <c r="A6984" s="558">
        <v>101338</v>
      </c>
      <c r="B6984" s="66" t="s">
        <v>17405</v>
      </c>
      <c r="C6984" s="67" t="s">
        <v>20</v>
      </c>
      <c r="D6984" s="563" t="s">
        <v>1979</v>
      </c>
      <c r="E6984" s="558" t="s">
        <v>1819</v>
      </c>
      <c r="F6984" s="564">
        <v>16.43</v>
      </c>
      <c r="G6984" s="564">
        <v>18.37</v>
      </c>
      <c r="H6984" s="145"/>
      <c r="I6984" s="145"/>
      <c r="J6984" s="145"/>
    </row>
    <row r="6985" spans="1:10" ht="45">
      <c r="A6985" s="558">
        <v>95354</v>
      </c>
      <c r="B6985" s="66" t="s">
        <v>17405</v>
      </c>
      <c r="C6985" s="67" t="s">
        <v>20</v>
      </c>
      <c r="D6985" s="563" t="s">
        <v>1862</v>
      </c>
      <c r="E6985" s="558" t="s">
        <v>55</v>
      </c>
      <c r="F6985" s="564">
        <v>0.15</v>
      </c>
      <c r="G6985" s="564">
        <v>0.17</v>
      </c>
      <c r="H6985" s="145"/>
      <c r="I6985" s="145"/>
      <c r="J6985" s="145"/>
    </row>
    <row r="6986" spans="1:10" ht="45">
      <c r="A6986" s="558">
        <v>101339</v>
      </c>
      <c r="B6986" s="66" t="s">
        <v>17405</v>
      </c>
      <c r="C6986" s="67" t="s">
        <v>20</v>
      </c>
      <c r="D6986" s="563" t="s">
        <v>1980</v>
      </c>
      <c r="E6986" s="558" t="s">
        <v>1819</v>
      </c>
      <c r="F6986" s="564">
        <v>20.27</v>
      </c>
      <c r="G6986" s="564">
        <v>22.67</v>
      </c>
      <c r="H6986" s="145"/>
      <c r="I6986" s="145"/>
      <c r="J6986" s="145"/>
    </row>
    <row r="6987" spans="1:10" ht="45">
      <c r="A6987" s="558">
        <v>101340</v>
      </c>
      <c r="B6987" s="66" t="s">
        <v>17405</v>
      </c>
      <c r="C6987" s="67" t="s">
        <v>20</v>
      </c>
      <c r="D6987" s="563" t="s">
        <v>1981</v>
      </c>
      <c r="E6987" s="558" t="s">
        <v>1819</v>
      </c>
      <c r="F6987" s="564">
        <v>16.39</v>
      </c>
      <c r="G6987" s="564">
        <v>18.329999999999998</v>
      </c>
      <c r="H6987" s="145"/>
      <c r="I6987" s="145"/>
      <c r="J6987" s="145"/>
    </row>
    <row r="6988" spans="1:10" ht="45">
      <c r="A6988" s="558">
        <v>95389</v>
      </c>
      <c r="B6988" s="66" t="s">
        <v>17405</v>
      </c>
      <c r="C6988" s="67" t="s">
        <v>20</v>
      </c>
      <c r="D6988" s="563" t="s">
        <v>1893</v>
      </c>
      <c r="E6988" s="558" t="s">
        <v>55</v>
      </c>
      <c r="F6988" s="564">
        <v>0.12</v>
      </c>
      <c r="G6988" s="564">
        <v>0.13</v>
      </c>
      <c r="H6988" s="145"/>
      <c r="I6988" s="145"/>
      <c r="J6988" s="145"/>
    </row>
    <row r="6989" spans="1:10" ht="45">
      <c r="A6989" s="558">
        <v>101341</v>
      </c>
      <c r="B6989" s="66" t="s">
        <v>17405</v>
      </c>
      <c r="C6989" s="67" t="s">
        <v>20</v>
      </c>
      <c r="D6989" s="563" t="s">
        <v>1982</v>
      </c>
      <c r="E6989" s="558" t="s">
        <v>1819</v>
      </c>
      <c r="F6989" s="564">
        <v>15.09</v>
      </c>
      <c r="G6989" s="564">
        <v>16.88</v>
      </c>
      <c r="H6989" s="145"/>
      <c r="I6989" s="145"/>
      <c r="J6989" s="145"/>
    </row>
    <row r="6990" spans="1:10" ht="45">
      <c r="A6990" s="558">
        <v>95355</v>
      </c>
      <c r="B6990" s="66" t="s">
        <v>17405</v>
      </c>
      <c r="C6990" s="67" t="s">
        <v>20</v>
      </c>
      <c r="D6990" s="563" t="s">
        <v>1863</v>
      </c>
      <c r="E6990" s="558" t="s">
        <v>55</v>
      </c>
      <c r="F6990" s="564">
        <v>0.11</v>
      </c>
      <c r="G6990" s="564">
        <v>0.12</v>
      </c>
      <c r="H6990" s="145"/>
      <c r="I6990" s="145"/>
      <c r="J6990" s="145"/>
    </row>
    <row r="6991" spans="1:10" ht="45">
      <c r="A6991" s="558">
        <v>95356</v>
      </c>
      <c r="B6991" s="66" t="s">
        <v>17405</v>
      </c>
      <c r="C6991" s="67" t="s">
        <v>20</v>
      </c>
      <c r="D6991" s="563" t="s">
        <v>1864</v>
      </c>
      <c r="E6991" s="558" t="s">
        <v>55</v>
      </c>
      <c r="F6991" s="564">
        <v>0.15</v>
      </c>
      <c r="G6991" s="564">
        <v>0.17</v>
      </c>
      <c r="H6991" s="145"/>
      <c r="I6991" s="145"/>
      <c r="J6991" s="145"/>
    </row>
    <row r="6992" spans="1:10" ht="45">
      <c r="A6992" s="558">
        <v>101342</v>
      </c>
      <c r="B6992" s="66" t="s">
        <v>17405</v>
      </c>
      <c r="C6992" s="67" t="s">
        <v>20</v>
      </c>
      <c r="D6992" s="563" t="s">
        <v>1983</v>
      </c>
      <c r="E6992" s="558" t="s">
        <v>1819</v>
      </c>
      <c r="F6992" s="564">
        <v>20.27</v>
      </c>
      <c r="G6992" s="564">
        <v>22.67</v>
      </c>
      <c r="H6992" s="145"/>
      <c r="I6992" s="145"/>
      <c r="J6992" s="145"/>
    </row>
    <row r="6993" spans="1:10" ht="45">
      <c r="A6993" s="558">
        <v>95357</v>
      </c>
      <c r="B6993" s="66" t="s">
        <v>17405</v>
      </c>
      <c r="C6993" s="67" t="s">
        <v>20</v>
      </c>
      <c r="D6993" s="563" t="s">
        <v>1865</v>
      </c>
      <c r="E6993" s="558" t="s">
        <v>55</v>
      </c>
      <c r="F6993" s="564">
        <v>0.23</v>
      </c>
      <c r="G6993" s="564">
        <v>0.25</v>
      </c>
      <c r="H6993" s="145"/>
      <c r="I6993" s="145"/>
      <c r="J6993" s="145"/>
    </row>
    <row r="6994" spans="1:10" ht="45">
      <c r="A6994" s="558">
        <v>101343</v>
      </c>
      <c r="B6994" s="66" t="s">
        <v>17405</v>
      </c>
      <c r="C6994" s="67" t="s">
        <v>20</v>
      </c>
      <c r="D6994" s="563" t="s">
        <v>1984</v>
      </c>
      <c r="E6994" s="558" t="s">
        <v>1819</v>
      </c>
      <c r="F6994" s="564">
        <v>30.53</v>
      </c>
      <c r="G6994" s="564">
        <v>34.14</v>
      </c>
      <c r="H6994" s="145"/>
      <c r="I6994" s="145"/>
      <c r="J6994" s="145"/>
    </row>
    <row r="6995" spans="1:10" ht="45">
      <c r="A6995" s="558">
        <v>95358</v>
      </c>
      <c r="B6995" s="66" t="s">
        <v>17405</v>
      </c>
      <c r="C6995" s="67" t="s">
        <v>20</v>
      </c>
      <c r="D6995" s="563" t="s">
        <v>1866</v>
      </c>
      <c r="E6995" s="558" t="s">
        <v>55</v>
      </c>
      <c r="F6995" s="564">
        <v>0.24</v>
      </c>
      <c r="G6995" s="564">
        <v>0.27</v>
      </c>
      <c r="H6995" s="145"/>
      <c r="I6995" s="145"/>
      <c r="J6995" s="145"/>
    </row>
    <row r="6996" spans="1:10" ht="45">
      <c r="A6996" s="558">
        <v>101344</v>
      </c>
      <c r="B6996" s="66" t="s">
        <v>17405</v>
      </c>
      <c r="C6996" s="67" t="s">
        <v>20</v>
      </c>
      <c r="D6996" s="563" t="s">
        <v>1985</v>
      </c>
      <c r="E6996" s="558" t="s">
        <v>1819</v>
      </c>
      <c r="F6996" s="564">
        <v>32.29</v>
      </c>
      <c r="G6996" s="564">
        <v>36.119999999999997</v>
      </c>
      <c r="H6996" s="145"/>
      <c r="I6996" s="145"/>
      <c r="J6996" s="145"/>
    </row>
    <row r="6997" spans="1:10" ht="45">
      <c r="A6997" s="558">
        <v>95359</v>
      </c>
      <c r="B6997" s="66" t="s">
        <v>17405</v>
      </c>
      <c r="C6997" s="67" t="s">
        <v>20</v>
      </c>
      <c r="D6997" s="563" t="s">
        <v>1867</v>
      </c>
      <c r="E6997" s="558" t="s">
        <v>55</v>
      </c>
      <c r="F6997" s="564">
        <v>0.39</v>
      </c>
      <c r="G6997" s="564">
        <v>0.43</v>
      </c>
      <c r="H6997" s="145"/>
      <c r="I6997" s="145"/>
      <c r="J6997" s="145"/>
    </row>
    <row r="6998" spans="1:10" ht="45">
      <c r="A6998" s="558">
        <v>101345</v>
      </c>
      <c r="B6998" s="66" t="s">
        <v>17405</v>
      </c>
      <c r="C6998" s="67" t="s">
        <v>20</v>
      </c>
      <c r="D6998" s="563" t="s">
        <v>1986</v>
      </c>
      <c r="E6998" s="558" t="s">
        <v>1819</v>
      </c>
      <c r="F6998" s="564">
        <v>51.51</v>
      </c>
      <c r="G6998" s="564">
        <v>57.61</v>
      </c>
      <c r="H6998" s="145"/>
      <c r="I6998" s="145"/>
      <c r="J6998" s="145"/>
    </row>
    <row r="6999" spans="1:10" ht="45">
      <c r="A6999" s="558">
        <v>101346</v>
      </c>
      <c r="B6999" s="66" t="s">
        <v>17405</v>
      </c>
      <c r="C6999" s="67" t="s">
        <v>20</v>
      </c>
      <c r="D6999" s="563" t="s">
        <v>1987</v>
      </c>
      <c r="E6999" s="558" t="s">
        <v>1819</v>
      </c>
      <c r="F6999" s="564">
        <v>24.68</v>
      </c>
      <c r="G6999" s="564">
        <v>27.6</v>
      </c>
      <c r="H6999" s="145"/>
      <c r="I6999" s="145"/>
      <c r="J6999" s="145"/>
    </row>
    <row r="7000" spans="1:10" ht="45">
      <c r="A7000" s="558">
        <v>101347</v>
      </c>
      <c r="B7000" s="66" t="s">
        <v>17405</v>
      </c>
      <c r="C7000" s="67" t="s">
        <v>20</v>
      </c>
      <c r="D7000" s="563" t="s">
        <v>1988</v>
      </c>
      <c r="E7000" s="558" t="s">
        <v>1819</v>
      </c>
      <c r="F7000" s="564">
        <v>26.78</v>
      </c>
      <c r="G7000" s="564">
        <v>29.95</v>
      </c>
      <c r="H7000" s="145"/>
      <c r="I7000" s="145"/>
      <c r="J7000" s="145"/>
    </row>
    <row r="7001" spans="1:10" ht="45">
      <c r="A7001" s="558">
        <v>95361</v>
      </c>
      <c r="B7001" s="66" t="s">
        <v>17405</v>
      </c>
      <c r="C7001" s="67" t="s">
        <v>20</v>
      </c>
      <c r="D7001" s="563" t="s">
        <v>1869</v>
      </c>
      <c r="E7001" s="558" t="s">
        <v>55</v>
      </c>
      <c r="F7001" s="564">
        <v>0.12</v>
      </c>
      <c r="G7001" s="564">
        <v>0.13</v>
      </c>
      <c r="H7001" s="145"/>
      <c r="I7001" s="145"/>
      <c r="J7001" s="145"/>
    </row>
    <row r="7002" spans="1:10" ht="45">
      <c r="A7002" s="558">
        <v>101348</v>
      </c>
      <c r="B7002" s="66" t="s">
        <v>17405</v>
      </c>
      <c r="C7002" s="67" t="s">
        <v>20</v>
      </c>
      <c r="D7002" s="563" t="s">
        <v>1989</v>
      </c>
      <c r="E7002" s="558" t="s">
        <v>1819</v>
      </c>
      <c r="F7002" s="564">
        <v>16.39</v>
      </c>
      <c r="G7002" s="564">
        <v>18.329999999999998</v>
      </c>
      <c r="H7002" s="145"/>
      <c r="I7002" s="145"/>
      <c r="J7002" s="145"/>
    </row>
    <row r="7003" spans="1:10" ht="45">
      <c r="A7003" s="558">
        <v>101349</v>
      </c>
      <c r="B7003" s="66" t="s">
        <v>17405</v>
      </c>
      <c r="C7003" s="67" t="s">
        <v>20</v>
      </c>
      <c r="D7003" s="563" t="s">
        <v>1990</v>
      </c>
      <c r="E7003" s="558" t="s">
        <v>1819</v>
      </c>
      <c r="F7003" s="564">
        <v>24.3</v>
      </c>
      <c r="G7003" s="564">
        <v>27.18</v>
      </c>
      <c r="H7003" s="145"/>
      <c r="I7003" s="145"/>
      <c r="J7003" s="145"/>
    </row>
    <row r="7004" spans="1:10" ht="45">
      <c r="A7004" s="558">
        <v>95362</v>
      </c>
      <c r="B7004" s="66" t="s">
        <v>17405</v>
      </c>
      <c r="C7004" s="67" t="s">
        <v>20</v>
      </c>
      <c r="D7004" s="563" t="s">
        <v>1870</v>
      </c>
      <c r="E7004" s="558" t="s">
        <v>55</v>
      </c>
      <c r="F7004" s="564">
        <v>0.18</v>
      </c>
      <c r="G7004" s="564">
        <v>0.2</v>
      </c>
      <c r="H7004" s="145"/>
      <c r="I7004" s="145"/>
      <c r="J7004" s="145"/>
    </row>
    <row r="7005" spans="1:10" ht="45">
      <c r="A7005" s="558">
        <v>95363</v>
      </c>
      <c r="B7005" s="66" t="s">
        <v>17405</v>
      </c>
      <c r="C7005" s="67" t="s">
        <v>20</v>
      </c>
      <c r="D7005" s="563" t="s">
        <v>1871</v>
      </c>
      <c r="E7005" s="558" t="s">
        <v>55</v>
      </c>
      <c r="F7005" s="564">
        <v>0.18</v>
      </c>
      <c r="G7005" s="564">
        <v>0.2</v>
      </c>
      <c r="H7005" s="145"/>
      <c r="I7005" s="145"/>
      <c r="J7005" s="145"/>
    </row>
    <row r="7006" spans="1:10" ht="45">
      <c r="A7006" s="558">
        <v>101350</v>
      </c>
      <c r="B7006" s="66" t="s">
        <v>17405</v>
      </c>
      <c r="C7006" s="67" t="s">
        <v>20</v>
      </c>
      <c r="D7006" s="563" t="s">
        <v>1991</v>
      </c>
      <c r="E7006" s="558" t="s">
        <v>1819</v>
      </c>
      <c r="F7006" s="564">
        <v>24.3</v>
      </c>
      <c r="G7006" s="564">
        <v>27.18</v>
      </c>
      <c r="H7006" s="145"/>
      <c r="I7006" s="145"/>
      <c r="J7006" s="145"/>
    </row>
    <row r="7007" spans="1:10" ht="45">
      <c r="A7007" s="558">
        <v>95360</v>
      </c>
      <c r="B7007" s="66" t="s">
        <v>17405</v>
      </c>
      <c r="C7007" s="67" t="s">
        <v>20</v>
      </c>
      <c r="D7007" s="563" t="s">
        <v>1868</v>
      </c>
      <c r="E7007" s="558" t="s">
        <v>55</v>
      </c>
      <c r="F7007" s="564">
        <v>0.2</v>
      </c>
      <c r="G7007" s="564">
        <v>0.22</v>
      </c>
      <c r="H7007" s="145"/>
      <c r="I7007" s="145"/>
      <c r="J7007" s="145"/>
    </row>
    <row r="7008" spans="1:10" ht="45">
      <c r="A7008" s="558">
        <v>101351</v>
      </c>
      <c r="B7008" s="66" t="s">
        <v>17405</v>
      </c>
      <c r="C7008" s="67" t="s">
        <v>20</v>
      </c>
      <c r="D7008" s="563" t="s">
        <v>1992</v>
      </c>
      <c r="E7008" s="558" t="s">
        <v>1819</v>
      </c>
      <c r="F7008" s="564">
        <v>20.27</v>
      </c>
      <c r="G7008" s="564">
        <v>22.67</v>
      </c>
      <c r="H7008" s="145"/>
      <c r="I7008" s="145"/>
      <c r="J7008" s="145"/>
    </row>
    <row r="7009" spans="1:10" ht="45">
      <c r="A7009" s="558">
        <v>95365</v>
      </c>
      <c r="B7009" s="66" t="s">
        <v>17405</v>
      </c>
      <c r="C7009" s="67" t="s">
        <v>20</v>
      </c>
      <c r="D7009" s="563" t="s">
        <v>1873</v>
      </c>
      <c r="E7009" s="558" t="s">
        <v>55</v>
      </c>
      <c r="F7009" s="564">
        <v>0.15</v>
      </c>
      <c r="G7009" s="564">
        <v>0.17</v>
      </c>
      <c r="H7009" s="145"/>
      <c r="I7009" s="145"/>
      <c r="J7009" s="145"/>
    </row>
    <row r="7010" spans="1:10" ht="45">
      <c r="A7010" s="558">
        <v>101352</v>
      </c>
      <c r="B7010" s="66" t="s">
        <v>17405</v>
      </c>
      <c r="C7010" s="67" t="s">
        <v>20</v>
      </c>
      <c r="D7010" s="563" t="s">
        <v>1993</v>
      </c>
      <c r="E7010" s="558" t="s">
        <v>1819</v>
      </c>
      <c r="F7010" s="564">
        <v>20.27</v>
      </c>
      <c r="G7010" s="564">
        <v>22.67</v>
      </c>
      <c r="H7010" s="145"/>
      <c r="I7010" s="145"/>
      <c r="J7010" s="145"/>
    </row>
    <row r="7011" spans="1:10" ht="45">
      <c r="A7011" s="558">
        <v>95364</v>
      </c>
      <c r="B7011" s="66" t="s">
        <v>17405</v>
      </c>
      <c r="C7011" s="67" t="s">
        <v>20</v>
      </c>
      <c r="D7011" s="563" t="s">
        <v>1872</v>
      </c>
      <c r="E7011" s="558" t="s">
        <v>55</v>
      </c>
      <c r="F7011" s="564">
        <v>0.15</v>
      </c>
      <c r="G7011" s="564">
        <v>0.17</v>
      </c>
      <c r="H7011" s="145"/>
      <c r="I7011" s="145"/>
      <c r="J7011" s="145"/>
    </row>
    <row r="7012" spans="1:10" ht="45">
      <c r="A7012" s="558">
        <v>95366</v>
      </c>
      <c r="B7012" s="66" t="s">
        <v>17405</v>
      </c>
      <c r="C7012" s="67" t="s">
        <v>20</v>
      </c>
      <c r="D7012" s="563" t="s">
        <v>1874</v>
      </c>
      <c r="E7012" s="558" t="s">
        <v>55</v>
      </c>
      <c r="F7012" s="564">
        <v>0.14000000000000001</v>
      </c>
      <c r="G7012" s="564">
        <v>0.16</v>
      </c>
      <c r="H7012" s="145"/>
      <c r="I7012" s="145"/>
      <c r="J7012" s="145"/>
    </row>
    <row r="7013" spans="1:10" ht="45">
      <c r="A7013" s="558">
        <v>101353</v>
      </c>
      <c r="B7013" s="66" t="s">
        <v>17405</v>
      </c>
      <c r="C7013" s="67" t="s">
        <v>20</v>
      </c>
      <c r="D7013" s="563" t="s">
        <v>1994</v>
      </c>
      <c r="E7013" s="558" t="s">
        <v>1819</v>
      </c>
      <c r="F7013" s="564">
        <v>19.52</v>
      </c>
      <c r="G7013" s="564">
        <v>21.84</v>
      </c>
      <c r="H7013" s="145"/>
      <c r="I7013" s="145"/>
      <c r="J7013" s="145"/>
    </row>
    <row r="7014" spans="1:10" ht="45">
      <c r="A7014" s="558">
        <v>95367</v>
      </c>
      <c r="B7014" s="66" t="s">
        <v>17405</v>
      </c>
      <c r="C7014" s="67" t="s">
        <v>20</v>
      </c>
      <c r="D7014" s="563" t="s">
        <v>1875</v>
      </c>
      <c r="E7014" s="558" t="s">
        <v>55</v>
      </c>
      <c r="F7014" s="564">
        <v>0.18</v>
      </c>
      <c r="G7014" s="564">
        <v>0.2</v>
      </c>
      <c r="H7014" s="145"/>
      <c r="I7014" s="145"/>
      <c r="J7014" s="145"/>
    </row>
    <row r="7015" spans="1:10" ht="45">
      <c r="A7015" s="558">
        <v>101355</v>
      </c>
      <c r="B7015" s="66" t="s">
        <v>17405</v>
      </c>
      <c r="C7015" s="67" t="s">
        <v>20</v>
      </c>
      <c r="D7015" s="563" t="s">
        <v>1995</v>
      </c>
      <c r="E7015" s="558" t="s">
        <v>1819</v>
      </c>
      <c r="F7015" s="564">
        <v>24.3</v>
      </c>
      <c r="G7015" s="564">
        <v>27.18</v>
      </c>
      <c r="H7015" s="145"/>
      <c r="I7015" s="145"/>
      <c r="J7015" s="145"/>
    </row>
    <row r="7016" spans="1:10" ht="45">
      <c r="A7016" s="558">
        <v>95368</v>
      </c>
      <c r="B7016" s="66" t="s">
        <v>17405</v>
      </c>
      <c r="C7016" s="67" t="s">
        <v>20</v>
      </c>
      <c r="D7016" s="563" t="s">
        <v>1876</v>
      </c>
      <c r="E7016" s="558" t="s">
        <v>55</v>
      </c>
      <c r="F7016" s="564">
        <v>0.18</v>
      </c>
      <c r="G7016" s="564">
        <v>0.2</v>
      </c>
      <c r="H7016" s="145"/>
      <c r="I7016" s="145"/>
      <c r="J7016" s="145"/>
    </row>
    <row r="7017" spans="1:10" ht="45">
      <c r="A7017" s="558">
        <v>95369</v>
      </c>
      <c r="B7017" s="66" t="s">
        <v>17405</v>
      </c>
      <c r="C7017" s="67" t="s">
        <v>20</v>
      </c>
      <c r="D7017" s="563" t="s">
        <v>1877</v>
      </c>
      <c r="E7017" s="558" t="s">
        <v>55</v>
      </c>
      <c r="F7017" s="564">
        <v>0.12</v>
      </c>
      <c r="G7017" s="564">
        <v>0.13</v>
      </c>
      <c r="H7017" s="145"/>
      <c r="I7017" s="145"/>
      <c r="J7017" s="145"/>
    </row>
    <row r="7018" spans="1:10" ht="45">
      <c r="A7018" s="558">
        <v>95370</v>
      </c>
      <c r="B7018" s="66" t="s">
        <v>17405</v>
      </c>
      <c r="C7018" s="67" t="s">
        <v>20</v>
      </c>
      <c r="D7018" s="563" t="s">
        <v>1878</v>
      </c>
      <c r="E7018" s="558" t="s">
        <v>55</v>
      </c>
      <c r="F7018" s="564">
        <v>0.28999999999999998</v>
      </c>
      <c r="G7018" s="564">
        <v>0.33</v>
      </c>
      <c r="H7018" s="145"/>
      <c r="I7018" s="145"/>
      <c r="J7018" s="145"/>
    </row>
    <row r="7019" spans="1:10" ht="45">
      <c r="A7019" s="558">
        <v>101356</v>
      </c>
      <c r="B7019" s="66" t="s">
        <v>17405</v>
      </c>
      <c r="C7019" s="67" t="s">
        <v>20</v>
      </c>
      <c r="D7019" s="563" t="s">
        <v>1996</v>
      </c>
      <c r="E7019" s="558" t="s">
        <v>1819</v>
      </c>
      <c r="F7019" s="564">
        <v>39.06</v>
      </c>
      <c r="G7019" s="564">
        <v>43.69</v>
      </c>
      <c r="H7019" s="145"/>
      <c r="I7019" s="145"/>
      <c r="J7019" s="145"/>
    </row>
    <row r="7020" spans="1:10" ht="45">
      <c r="A7020" s="558">
        <v>95371</v>
      </c>
      <c r="B7020" s="66" t="s">
        <v>17405</v>
      </c>
      <c r="C7020" s="67" t="s">
        <v>20</v>
      </c>
      <c r="D7020" s="563" t="s">
        <v>1879</v>
      </c>
      <c r="E7020" s="558" t="s">
        <v>55</v>
      </c>
      <c r="F7020" s="564">
        <v>0.42</v>
      </c>
      <c r="G7020" s="564">
        <v>0.47</v>
      </c>
      <c r="H7020" s="145"/>
      <c r="I7020" s="145"/>
      <c r="J7020" s="145"/>
    </row>
    <row r="7021" spans="1:10" ht="45">
      <c r="A7021" s="558">
        <v>101357</v>
      </c>
      <c r="B7021" s="66" t="s">
        <v>17405</v>
      </c>
      <c r="C7021" s="67" t="s">
        <v>20</v>
      </c>
      <c r="D7021" s="563" t="s">
        <v>1997</v>
      </c>
      <c r="E7021" s="558" t="s">
        <v>1819</v>
      </c>
      <c r="F7021" s="564">
        <v>56.1</v>
      </c>
      <c r="G7021" s="564">
        <v>62.75</v>
      </c>
      <c r="H7021" s="145"/>
      <c r="I7021" s="145"/>
      <c r="J7021" s="145"/>
    </row>
    <row r="7022" spans="1:10" ht="45">
      <c r="A7022" s="558">
        <v>95372</v>
      </c>
      <c r="B7022" s="66" t="s">
        <v>17405</v>
      </c>
      <c r="C7022" s="67" t="s">
        <v>20</v>
      </c>
      <c r="D7022" s="563" t="s">
        <v>1880</v>
      </c>
      <c r="E7022" s="558" t="s">
        <v>55</v>
      </c>
      <c r="F7022" s="564">
        <v>0.28999999999999998</v>
      </c>
      <c r="G7022" s="564">
        <v>0.33</v>
      </c>
      <c r="H7022" s="145"/>
      <c r="I7022" s="145"/>
      <c r="J7022" s="145"/>
    </row>
    <row r="7023" spans="1:10" ht="45">
      <c r="A7023" s="558">
        <v>101358</v>
      </c>
      <c r="B7023" s="66" t="s">
        <v>17405</v>
      </c>
      <c r="C7023" s="67" t="s">
        <v>20</v>
      </c>
      <c r="D7023" s="563" t="s">
        <v>1998</v>
      </c>
      <c r="E7023" s="558" t="s">
        <v>1819</v>
      </c>
      <c r="F7023" s="564">
        <v>39.06</v>
      </c>
      <c r="G7023" s="564">
        <v>43.69</v>
      </c>
      <c r="H7023" s="145"/>
      <c r="I7023" s="145"/>
      <c r="J7023" s="145"/>
    </row>
    <row r="7024" spans="1:10" ht="45">
      <c r="A7024" s="558">
        <v>95373</v>
      </c>
      <c r="B7024" s="66" t="s">
        <v>17405</v>
      </c>
      <c r="C7024" s="67" t="s">
        <v>20</v>
      </c>
      <c r="D7024" s="563" t="s">
        <v>1881</v>
      </c>
      <c r="E7024" s="558" t="s">
        <v>55</v>
      </c>
      <c r="F7024" s="564">
        <v>0.28000000000000003</v>
      </c>
      <c r="G7024" s="564">
        <v>0.32</v>
      </c>
      <c r="H7024" s="145"/>
      <c r="I7024" s="145"/>
      <c r="J7024" s="145"/>
    </row>
    <row r="7025" spans="1:10" ht="45">
      <c r="A7025" s="558">
        <v>101359</v>
      </c>
      <c r="B7025" s="66" t="s">
        <v>17405</v>
      </c>
      <c r="C7025" s="67" t="s">
        <v>20</v>
      </c>
      <c r="D7025" s="563" t="s">
        <v>1999</v>
      </c>
      <c r="E7025" s="558" t="s">
        <v>1819</v>
      </c>
      <c r="F7025" s="564">
        <v>37.93</v>
      </c>
      <c r="G7025" s="564">
        <v>42.43</v>
      </c>
      <c r="H7025" s="145"/>
      <c r="I7025" s="145"/>
      <c r="J7025" s="145"/>
    </row>
    <row r="7026" spans="1:10" ht="45">
      <c r="A7026" s="558">
        <v>101360</v>
      </c>
      <c r="B7026" s="66" t="s">
        <v>17405</v>
      </c>
      <c r="C7026" s="67" t="s">
        <v>20</v>
      </c>
      <c r="D7026" s="563" t="s">
        <v>2000</v>
      </c>
      <c r="E7026" s="558" t="s">
        <v>1819</v>
      </c>
      <c r="F7026" s="564">
        <v>39.06</v>
      </c>
      <c r="G7026" s="564">
        <v>43.69</v>
      </c>
      <c r="H7026" s="145"/>
      <c r="I7026" s="145"/>
      <c r="J7026" s="145"/>
    </row>
    <row r="7027" spans="1:10" ht="45">
      <c r="A7027" s="558">
        <v>95374</v>
      </c>
      <c r="B7027" s="66" t="s">
        <v>17405</v>
      </c>
      <c r="C7027" s="67" t="s">
        <v>20</v>
      </c>
      <c r="D7027" s="563" t="s">
        <v>1882</v>
      </c>
      <c r="E7027" s="558" t="s">
        <v>55</v>
      </c>
      <c r="F7027" s="564">
        <v>0.28999999999999998</v>
      </c>
      <c r="G7027" s="564">
        <v>0.33</v>
      </c>
      <c r="H7027" s="145"/>
      <c r="I7027" s="145"/>
      <c r="J7027" s="145"/>
    </row>
    <row r="7028" spans="1:10" ht="45">
      <c r="A7028" s="558">
        <v>95375</v>
      </c>
      <c r="B7028" s="66" t="s">
        <v>17405</v>
      </c>
      <c r="C7028" s="67" t="s">
        <v>20</v>
      </c>
      <c r="D7028" s="563" t="s">
        <v>1883</v>
      </c>
      <c r="E7028" s="558" t="s">
        <v>55</v>
      </c>
      <c r="F7028" s="564">
        <v>0.23</v>
      </c>
      <c r="G7028" s="564">
        <v>0.26</v>
      </c>
      <c r="H7028" s="145"/>
      <c r="I7028" s="145"/>
      <c r="J7028" s="145"/>
    </row>
    <row r="7029" spans="1:10" ht="45">
      <c r="A7029" s="558">
        <v>101361</v>
      </c>
      <c r="B7029" s="66" t="s">
        <v>17405</v>
      </c>
      <c r="C7029" s="67" t="s">
        <v>20</v>
      </c>
      <c r="D7029" s="563" t="s">
        <v>2001</v>
      </c>
      <c r="E7029" s="558" t="s">
        <v>1819</v>
      </c>
      <c r="F7029" s="564">
        <v>31.63</v>
      </c>
      <c r="G7029" s="564">
        <v>35.380000000000003</v>
      </c>
      <c r="H7029" s="145"/>
      <c r="I7029" s="145"/>
      <c r="J7029" s="145"/>
    </row>
    <row r="7030" spans="1:10" ht="45">
      <c r="A7030" s="558">
        <v>95376</v>
      </c>
      <c r="B7030" s="66" t="s">
        <v>17405</v>
      </c>
      <c r="C7030" s="67" t="s">
        <v>20</v>
      </c>
      <c r="D7030" s="563" t="s">
        <v>1884</v>
      </c>
      <c r="E7030" s="558" t="s">
        <v>55</v>
      </c>
      <c r="F7030" s="564">
        <v>0.1</v>
      </c>
      <c r="G7030" s="564">
        <v>0.11</v>
      </c>
      <c r="H7030" s="145"/>
      <c r="I7030" s="145"/>
      <c r="J7030" s="145"/>
    </row>
    <row r="7031" spans="1:10" ht="45">
      <c r="A7031" s="558">
        <v>95377</v>
      </c>
      <c r="B7031" s="66" t="s">
        <v>17405</v>
      </c>
      <c r="C7031" s="67" t="s">
        <v>20</v>
      </c>
      <c r="D7031" s="563" t="s">
        <v>1885</v>
      </c>
      <c r="E7031" s="558" t="s">
        <v>55</v>
      </c>
      <c r="F7031" s="564">
        <v>0.23</v>
      </c>
      <c r="G7031" s="564">
        <v>0.25</v>
      </c>
      <c r="H7031" s="145"/>
      <c r="I7031" s="145"/>
      <c r="J7031" s="145"/>
    </row>
    <row r="7032" spans="1:10" ht="45">
      <c r="A7032" s="558">
        <v>101363</v>
      </c>
      <c r="B7032" s="66" t="s">
        <v>17405</v>
      </c>
      <c r="C7032" s="67" t="s">
        <v>20</v>
      </c>
      <c r="D7032" s="563" t="s">
        <v>2002</v>
      </c>
      <c r="E7032" s="558" t="s">
        <v>1819</v>
      </c>
      <c r="F7032" s="564">
        <v>30.53</v>
      </c>
      <c r="G7032" s="564">
        <v>34.14</v>
      </c>
      <c r="H7032" s="145"/>
      <c r="I7032" s="145"/>
      <c r="J7032" s="145"/>
    </row>
    <row r="7033" spans="1:10" ht="45">
      <c r="A7033" s="558">
        <v>95378</v>
      </c>
      <c r="B7033" s="66" t="s">
        <v>17405</v>
      </c>
      <c r="C7033" s="67" t="s">
        <v>20</v>
      </c>
      <c r="D7033" s="563" t="s">
        <v>1886</v>
      </c>
      <c r="E7033" s="558" t="s">
        <v>55</v>
      </c>
      <c r="F7033" s="564">
        <v>0.32</v>
      </c>
      <c r="G7033" s="564">
        <v>0.35</v>
      </c>
      <c r="H7033" s="145"/>
      <c r="I7033" s="145"/>
      <c r="J7033" s="145"/>
    </row>
    <row r="7034" spans="1:10" ht="45">
      <c r="A7034" s="558">
        <v>101364</v>
      </c>
      <c r="B7034" s="66" t="s">
        <v>17405</v>
      </c>
      <c r="C7034" s="67" t="s">
        <v>20</v>
      </c>
      <c r="D7034" s="563" t="s">
        <v>2003</v>
      </c>
      <c r="E7034" s="558" t="s">
        <v>1819</v>
      </c>
      <c r="F7034" s="564">
        <v>42.21</v>
      </c>
      <c r="G7034" s="564">
        <v>47.21</v>
      </c>
      <c r="H7034" s="145"/>
      <c r="I7034" s="145"/>
      <c r="J7034" s="145"/>
    </row>
    <row r="7035" spans="1:10" ht="45">
      <c r="A7035" s="558">
        <v>95379</v>
      </c>
      <c r="B7035" s="66" t="s">
        <v>17405</v>
      </c>
      <c r="C7035" s="67" t="s">
        <v>20</v>
      </c>
      <c r="D7035" s="563" t="s">
        <v>1887</v>
      </c>
      <c r="E7035" s="558" t="s">
        <v>55</v>
      </c>
      <c r="F7035" s="564">
        <v>0.23</v>
      </c>
      <c r="G7035" s="564">
        <v>0.25</v>
      </c>
      <c r="H7035" s="145"/>
      <c r="I7035" s="145"/>
      <c r="J7035" s="145"/>
    </row>
    <row r="7036" spans="1:10" ht="45">
      <c r="A7036" s="558">
        <v>101365</v>
      </c>
      <c r="B7036" s="66" t="s">
        <v>17405</v>
      </c>
      <c r="C7036" s="67" t="s">
        <v>20</v>
      </c>
      <c r="D7036" s="563" t="s">
        <v>2004</v>
      </c>
      <c r="E7036" s="558" t="s">
        <v>1819</v>
      </c>
      <c r="F7036" s="564">
        <v>30.53</v>
      </c>
      <c r="G7036" s="564">
        <v>34.14</v>
      </c>
      <c r="H7036" s="145"/>
      <c r="I7036" s="145"/>
      <c r="J7036" s="145"/>
    </row>
    <row r="7037" spans="1:10" ht="45">
      <c r="A7037" s="558">
        <v>95380</v>
      </c>
      <c r="B7037" s="66" t="s">
        <v>17405</v>
      </c>
      <c r="C7037" s="67" t="s">
        <v>20</v>
      </c>
      <c r="D7037" s="563" t="s">
        <v>15375</v>
      </c>
      <c r="E7037" s="558" t="s">
        <v>55</v>
      </c>
      <c r="F7037" s="564">
        <v>0.27</v>
      </c>
      <c r="G7037" s="564">
        <v>0.3</v>
      </c>
      <c r="H7037" s="145"/>
      <c r="I7037" s="145"/>
      <c r="J7037" s="145"/>
    </row>
    <row r="7038" spans="1:10" ht="45">
      <c r="A7038" s="558">
        <v>101366</v>
      </c>
      <c r="B7038" s="66" t="s">
        <v>17405</v>
      </c>
      <c r="C7038" s="67" t="s">
        <v>20</v>
      </c>
      <c r="D7038" s="563" t="s">
        <v>2005</v>
      </c>
      <c r="E7038" s="558" t="s">
        <v>1819</v>
      </c>
      <c r="F7038" s="564">
        <v>35.869999999999997</v>
      </c>
      <c r="G7038" s="564">
        <v>40.119999999999997</v>
      </c>
      <c r="H7038" s="145"/>
      <c r="I7038" s="145"/>
      <c r="J7038" s="145"/>
    </row>
    <row r="7039" spans="1:10" ht="45">
      <c r="A7039" s="558">
        <v>100535</v>
      </c>
      <c r="B7039" s="66" t="s">
        <v>17405</v>
      </c>
      <c r="C7039" s="67" t="s">
        <v>20</v>
      </c>
      <c r="D7039" s="563" t="s">
        <v>1935</v>
      </c>
      <c r="E7039" s="558" t="s">
        <v>55</v>
      </c>
      <c r="F7039" s="564">
        <v>0.37</v>
      </c>
      <c r="G7039" s="564">
        <v>0.42</v>
      </c>
      <c r="H7039" s="145"/>
      <c r="I7039" s="145"/>
      <c r="J7039" s="145"/>
    </row>
    <row r="7040" spans="1:10" ht="45">
      <c r="A7040" s="558">
        <v>100536</v>
      </c>
      <c r="B7040" s="66" t="s">
        <v>17405</v>
      </c>
      <c r="C7040" s="67" t="s">
        <v>20</v>
      </c>
      <c r="D7040" s="563" t="s">
        <v>1936</v>
      </c>
      <c r="E7040" s="558" t="s">
        <v>1819</v>
      </c>
      <c r="F7040" s="564">
        <v>49.68</v>
      </c>
      <c r="G7040" s="564">
        <v>55.57</v>
      </c>
      <c r="H7040" s="145"/>
      <c r="I7040" s="145"/>
      <c r="J7040" s="145"/>
    </row>
    <row r="7041" spans="1:10" ht="45">
      <c r="A7041" s="558">
        <v>101368</v>
      </c>
      <c r="B7041" s="66" t="s">
        <v>17405</v>
      </c>
      <c r="C7041" s="67" t="s">
        <v>20</v>
      </c>
      <c r="D7041" s="563" t="s">
        <v>2006</v>
      </c>
      <c r="E7041" s="558" t="s">
        <v>1819</v>
      </c>
      <c r="F7041" s="564">
        <v>28.95</v>
      </c>
      <c r="G7041" s="564">
        <v>32.380000000000003</v>
      </c>
      <c r="H7041" s="145"/>
      <c r="I7041" s="145"/>
      <c r="J7041" s="145"/>
    </row>
    <row r="7042" spans="1:10" ht="45">
      <c r="A7042" s="558">
        <v>101369</v>
      </c>
      <c r="B7042" s="66" t="s">
        <v>17405</v>
      </c>
      <c r="C7042" s="67" t="s">
        <v>20</v>
      </c>
      <c r="D7042" s="563" t="s">
        <v>2007</v>
      </c>
      <c r="E7042" s="558" t="s">
        <v>1819</v>
      </c>
      <c r="F7042" s="564">
        <v>46.01</v>
      </c>
      <c r="G7042" s="564">
        <v>51.46</v>
      </c>
      <c r="H7042" s="145"/>
      <c r="I7042" s="145"/>
      <c r="J7042" s="145"/>
    </row>
    <row r="7043" spans="1:10" ht="45">
      <c r="A7043" s="558">
        <v>95385</v>
      </c>
      <c r="B7043" s="66" t="s">
        <v>17405</v>
      </c>
      <c r="C7043" s="67" t="s">
        <v>20</v>
      </c>
      <c r="D7043" s="563" t="s">
        <v>1890</v>
      </c>
      <c r="E7043" s="558" t="s">
        <v>55</v>
      </c>
      <c r="F7043" s="564">
        <v>0.22</v>
      </c>
      <c r="G7043" s="564">
        <v>0.25</v>
      </c>
      <c r="H7043" s="145"/>
      <c r="I7043" s="145"/>
      <c r="J7043" s="145"/>
    </row>
    <row r="7044" spans="1:10" ht="45">
      <c r="A7044" s="558">
        <v>101370</v>
      </c>
      <c r="B7044" s="66" t="s">
        <v>17405</v>
      </c>
      <c r="C7044" s="67" t="s">
        <v>20</v>
      </c>
      <c r="D7044" s="563" t="s">
        <v>2008</v>
      </c>
      <c r="E7044" s="558" t="s">
        <v>1819</v>
      </c>
      <c r="F7044" s="564">
        <v>30.16</v>
      </c>
      <c r="G7044" s="564">
        <v>33.74</v>
      </c>
      <c r="H7044" s="145"/>
      <c r="I7044" s="145"/>
      <c r="J7044" s="145"/>
    </row>
    <row r="7045" spans="1:10" ht="45">
      <c r="A7045" s="558">
        <v>95406</v>
      </c>
      <c r="B7045" s="66" t="s">
        <v>17405</v>
      </c>
      <c r="C7045" s="67" t="s">
        <v>20</v>
      </c>
      <c r="D7045" s="563" t="s">
        <v>1907</v>
      </c>
      <c r="E7045" s="558" t="s">
        <v>55</v>
      </c>
      <c r="F7045" s="564">
        <v>0.22</v>
      </c>
      <c r="G7045" s="564">
        <v>0.24</v>
      </c>
      <c r="H7045" s="145"/>
      <c r="I7045" s="145"/>
      <c r="J7045" s="145"/>
    </row>
    <row r="7046" spans="1:10" ht="45">
      <c r="A7046" s="558">
        <v>95424</v>
      </c>
      <c r="B7046" s="66" t="s">
        <v>17405</v>
      </c>
      <c r="C7046" s="67" t="s">
        <v>20</v>
      </c>
      <c r="D7046" s="563" t="s">
        <v>1920</v>
      </c>
      <c r="E7046" s="558" t="s">
        <v>1819</v>
      </c>
      <c r="F7046" s="564">
        <v>29.07</v>
      </c>
      <c r="G7046" s="564">
        <v>32.51</v>
      </c>
      <c r="H7046" s="145"/>
      <c r="I7046" s="145"/>
      <c r="J7046" s="145"/>
    </row>
    <row r="7047" spans="1:10" ht="45">
      <c r="A7047" s="558">
        <v>95386</v>
      </c>
      <c r="B7047" s="66" t="s">
        <v>17405</v>
      </c>
      <c r="C7047" s="67" t="s">
        <v>20</v>
      </c>
      <c r="D7047" s="563" t="s">
        <v>1891</v>
      </c>
      <c r="E7047" s="558" t="s">
        <v>55</v>
      </c>
      <c r="F7047" s="564">
        <v>0.2</v>
      </c>
      <c r="G7047" s="564">
        <v>0.22</v>
      </c>
      <c r="H7047" s="145"/>
      <c r="I7047" s="145"/>
      <c r="J7047" s="145"/>
    </row>
    <row r="7048" spans="1:10" ht="45">
      <c r="A7048" s="558">
        <v>95383</v>
      </c>
      <c r="B7048" s="66" t="s">
        <v>17405</v>
      </c>
      <c r="C7048" s="67" t="s">
        <v>20</v>
      </c>
      <c r="D7048" s="563" t="s">
        <v>1888</v>
      </c>
      <c r="E7048" s="558" t="s">
        <v>55</v>
      </c>
      <c r="F7048" s="564">
        <v>0.21</v>
      </c>
      <c r="G7048" s="564">
        <v>0.24</v>
      </c>
      <c r="H7048" s="145"/>
      <c r="I7048" s="145"/>
      <c r="J7048" s="145"/>
    </row>
    <row r="7049" spans="1:10" ht="45">
      <c r="A7049" s="558">
        <v>95384</v>
      </c>
      <c r="B7049" s="66" t="s">
        <v>17405</v>
      </c>
      <c r="C7049" s="67" t="s">
        <v>20</v>
      </c>
      <c r="D7049" s="563" t="s">
        <v>1889</v>
      </c>
      <c r="E7049" s="558" t="s">
        <v>55</v>
      </c>
      <c r="F7049" s="564">
        <v>0.34</v>
      </c>
      <c r="G7049" s="564">
        <v>0.39</v>
      </c>
      <c r="H7049" s="145"/>
      <c r="I7049" s="145"/>
      <c r="J7049" s="145"/>
    </row>
    <row r="7050" spans="1:10" ht="45">
      <c r="A7050" s="558">
        <v>100299</v>
      </c>
      <c r="B7050" s="66" t="s">
        <v>17405</v>
      </c>
      <c r="C7050" s="67" t="s">
        <v>20</v>
      </c>
      <c r="D7050" s="563" t="s">
        <v>1927</v>
      </c>
      <c r="E7050" s="558" t="s">
        <v>55</v>
      </c>
      <c r="F7050" s="564">
        <v>0.45</v>
      </c>
      <c r="G7050" s="564">
        <v>0.5</v>
      </c>
      <c r="H7050" s="145"/>
      <c r="I7050" s="145"/>
      <c r="J7050" s="145"/>
    </row>
    <row r="7051" spans="1:10" ht="45">
      <c r="A7051" s="558">
        <v>100315</v>
      </c>
      <c r="B7051" s="66" t="s">
        <v>17405</v>
      </c>
      <c r="C7051" s="67" t="s">
        <v>20</v>
      </c>
      <c r="D7051" s="563" t="s">
        <v>1933</v>
      </c>
      <c r="E7051" s="558" t="s">
        <v>1819</v>
      </c>
      <c r="F7051" s="564">
        <v>59.81</v>
      </c>
      <c r="G7051" s="564">
        <v>66.900000000000006</v>
      </c>
      <c r="H7051" s="145"/>
      <c r="I7051" s="145"/>
      <c r="J7051" s="145"/>
    </row>
    <row r="7052" spans="1:10" ht="45">
      <c r="A7052" s="558">
        <v>95387</v>
      </c>
      <c r="B7052" s="66" t="s">
        <v>17405</v>
      </c>
      <c r="C7052" s="67" t="s">
        <v>20</v>
      </c>
      <c r="D7052" s="563" t="s">
        <v>1892</v>
      </c>
      <c r="E7052" s="558" t="s">
        <v>55</v>
      </c>
      <c r="F7052" s="564">
        <v>0.22</v>
      </c>
      <c r="G7052" s="564">
        <v>0.25</v>
      </c>
      <c r="H7052" s="145"/>
      <c r="I7052" s="145"/>
      <c r="J7052" s="145"/>
    </row>
    <row r="7053" spans="1:10" ht="45">
      <c r="A7053" s="558">
        <v>101371</v>
      </c>
      <c r="B7053" s="66" t="s">
        <v>17405</v>
      </c>
      <c r="C7053" s="67" t="s">
        <v>20</v>
      </c>
      <c r="D7053" s="563" t="s">
        <v>2009</v>
      </c>
      <c r="E7053" s="558" t="s">
        <v>1819</v>
      </c>
      <c r="F7053" s="564">
        <v>29.72</v>
      </c>
      <c r="G7053" s="564">
        <v>33.24</v>
      </c>
      <c r="H7053" s="145"/>
      <c r="I7053" s="145"/>
      <c r="J7053" s="145"/>
    </row>
    <row r="7054" spans="1:10" ht="45">
      <c r="A7054" s="558">
        <v>100288</v>
      </c>
      <c r="B7054" s="66" t="s">
        <v>17405</v>
      </c>
      <c r="C7054" s="67" t="s">
        <v>20</v>
      </c>
      <c r="D7054" s="563" t="s">
        <v>1921</v>
      </c>
      <c r="E7054" s="558" t="s">
        <v>55</v>
      </c>
      <c r="F7054" s="564">
        <v>7.0000000000000007E-2</v>
      </c>
      <c r="G7054" s="564">
        <v>0.08</v>
      </c>
      <c r="H7054" s="145"/>
      <c r="I7054" s="145"/>
      <c r="J7054" s="145"/>
    </row>
    <row r="7055" spans="1:10" ht="45">
      <c r="A7055" s="558">
        <v>101372</v>
      </c>
      <c r="B7055" s="66" t="s">
        <v>17405</v>
      </c>
      <c r="C7055" s="67" t="s">
        <v>20</v>
      </c>
      <c r="D7055" s="563" t="s">
        <v>2010</v>
      </c>
      <c r="E7055" s="558" t="s">
        <v>1819</v>
      </c>
      <c r="F7055" s="564">
        <v>10.42</v>
      </c>
      <c r="G7055" s="564">
        <v>11.65</v>
      </c>
      <c r="H7055" s="145"/>
      <c r="I7055" s="145"/>
      <c r="J7055" s="145"/>
    </row>
    <row r="7056" spans="1:10" ht="45">
      <c r="A7056" s="558">
        <v>90775</v>
      </c>
      <c r="B7056" s="66" t="s">
        <v>17405</v>
      </c>
      <c r="C7056" s="67" t="s">
        <v>20</v>
      </c>
      <c r="D7056" s="563" t="s">
        <v>1811</v>
      </c>
      <c r="E7056" s="558" t="s">
        <v>55</v>
      </c>
      <c r="F7056" s="564">
        <v>22.26</v>
      </c>
      <c r="G7056" s="564">
        <v>24.62</v>
      </c>
      <c r="H7056" s="145"/>
      <c r="I7056" s="145"/>
      <c r="J7056" s="145"/>
    </row>
    <row r="7057" spans="1:10" ht="45">
      <c r="A7057" s="558">
        <v>93561</v>
      </c>
      <c r="B7057" s="66" t="s">
        <v>17405</v>
      </c>
      <c r="C7057" s="67" t="s">
        <v>20</v>
      </c>
      <c r="D7057" s="563" t="s">
        <v>1811</v>
      </c>
      <c r="E7057" s="558" t="s">
        <v>1819</v>
      </c>
      <c r="F7057" s="564">
        <v>3925.24</v>
      </c>
      <c r="G7057" s="564">
        <v>4338.8</v>
      </c>
      <c r="H7057" s="145"/>
      <c r="I7057" s="145"/>
      <c r="J7057" s="145"/>
    </row>
    <row r="7058" spans="1:10" ht="45">
      <c r="A7058" s="558">
        <v>88264</v>
      </c>
      <c r="B7058" s="66" t="s">
        <v>17405</v>
      </c>
      <c r="C7058" s="67" t="s">
        <v>20</v>
      </c>
      <c r="D7058" s="563" t="s">
        <v>1757</v>
      </c>
      <c r="E7058" s="558" t="s">
        <v>55</v>
      </c>
      <c r="F7058" s="564">
        <v>27.77</v>
      </c>
      <c r="G7058" s="564">
        <v>30.24</v>
      </c>
      <c r="H7058" s="145"/>
      <c r="I7058" s="145"/>
      <c r="J7058" s="145"/>
    </row>
    <row r="7059" spans="1:10" ht="45">
      <c r="A7059" s="558">
        <v>101399</v>
      </c>
      <c r="B7059" s="66" t="s">
        <v>17405</v>
      </c>
      <c r="C7059" s="67" t="s">
        <v>20</v>
      </c>
      <c r="D7059" s="563" t="s">
        <v>1757</v>
      </c>
      <c r="E7059" s="558" t="s">
        <v>1819</v>
      </c>
      <c r="F7059" s="564">
        <v>4925.8</v>
      </c>
      <c r="G7059" s="564">
        <v>5353.77</v>
      </c>
      <c r="H7059" s="145"/>
      <c r="I7059" s="145"/>
      <c r="J7059" s="145"/>
    </row>
    <row r="7060" spans="1:10" ht="45">
      <c r="A7060" s="558">
        <v>88266</v>
      </c>
      <c r="B7060" s="66" t="s">
        <v>17405</v>
      </c>
      <c r="C7060" s="67" t="s">
        <v>20</v>
      </c>
      <c r="D7060" s="563" t="s">
        <v>1758</v>
      </c>
      <c r="E7060" s="558" t="s">
        <v>55</v>
      </c>
      <c r="F7060" s="564">
        <v>28.91</v>
      </c>
      <c r="G7060" s="564">
        <v>31.51</v>
      </c>
      <c r="H7060" s="145"/>
      <c r="I7060" s="145"/>
      <c r="J7060" s="145"/>
    </row>
    <row r="7061" spans="1:10" ht="45">
      <c r="A7061" s="558">
        <v>101401</v>
      </c>
      <c r="B7061" s="66" t="s">
        <v>17405</v>
      </c>
      <c r="C7061" s="67" t="s">
        <v>20</v>
      </c>
      <c r="D7061" s="563" t="s">
        <v>1758</v>
      </c>
      <c r="E7061" s="558" t="s">
        <v>1819</v>
      </c>
      <c r="F7061" s="564">
        <v>5129.66</v>
      </c>
      <c r="G7061" s="564">
        <v>5581.77</v>
      </c>
      <c r="H7061" s="145"/>
      <c r="I7061" s="145"/>
      <c r="J7061" s="145"/>
    </row>
    <row r="7062" spans="1:10" ht="45">
      <c r="A7062" s="558">
        <v>88267</v>
      </c>
      <c r="B7062" s="66" t="s">
        <v>17405</v>
      </c>
      <c r="C7062" s="67" t="s">
        <v>20</v>
      </c>
      <c r="D7062" s="563" t="s">
        <v>1759</v>
      </c>
      <c r="E7062" s="558" t="s">
        <v>55</v>
      </c>
      <c r="F7062" s="564">
        <v>26.71</v>
      </c>
      <c r="G7062" s="564">
        <v>29.13</v>
      </c>
      <c r="H7062" s="145"/>
      <c r="I7062" s="145"/>
      <c r="J7062" s="145"/>
    </row>
    <row r="7063" spans="1:10" ht="45">
      <c r="A7063" s="558">
        <v>101402</v>
      </c>
      <c r="B7063" s="66" t="s">
        <v>17405</v>
      </c>
      <c r="C7063" s="67" t="s">
        <v>20</v>
      </c>
      <c r="D7063" s="563" t="s">
        <v>1759</v>
      </c>
      <c r="E7063" s="558" t="s">
        <v>1819</v>
      </c>
      <c r="F7063" s="564">
        <v>4746.32</v>
      </c>
      <c r="G7063" s="564">
        <v>5168.2299999999996</v>
      </c>
      <c r="H7063" s="145"/>
      <c r="I7063" s="145"/>
      <c r="J7063" s="145"/>
    </row>
    <row r="7064" spans="1:10" ht="45">
      <c r="A7064" s="558">
        <v>90776</v>
      </c>
      <c r="B7064" s="66" t="s">
        <v>17405</v>
      </c>
      <c r="C7064" s="67" t="s">
        <v>20</v>
      </c>
      <c r="D7064" s="563" t="s">
        <v>1812</v>
      </c>
      <c r="E7064" s="558" t="s">
        <v>55</v>
      </c>
      <c r="F7064" s="564">
        <v>40.369999999999997</v>
      </c>
      <c r="G7064" s="564">
        <v>44.81</v>
      </c>
      <c r="H7064" s="145"/>
      <c r="I7064" s="145"/>
      <c r="J7064" s="145"/>
    </row>
    <row r="7065" spans="1:10" ht="45">
      <c r="A7065" s="558">
        <v>93572</v>
      </c>
      <c r="B7065" s="66" t="s">
        <v>17405</v>
      </c>
      <c r="C7065" s="67" t="s">
        <v>20</v>
      </c>
      <c r="D7065" s="563" t="s">
        <v>1823</v>
      </c>
      <c r="E7065" s="558" t="s">
        <v>1819</v>
      </c>
      <c r="F7065" s="564">
        <v>7073.68</v>
      </c>
      <c r="G7065" s="564">
        <v>7847.41</v>
      </c>
      <c r="H7065" s="145"/>
      <c r="I7065" s="145"/>
      <c r="J7065" s="145"/>
    </row>
    <row r="7066" spans="1:10" ht="45">
      <c r="A7066" s="558">
        <v>90777</v>
      </c>
      <c r="B7066" s="66" t="s">
        <v>17405</v>
      </c>
      <c r="C7066" s="67" t="s">
        <v>20</v>
      </c>
      <c r="D7066" s="563" t="s">
        <v>1813</v>
      </c>
      <c r="E7066" s="558" t="s">
        <v>55</v>
      </c>
      <c r="F7066" s="564">
        <v>116.09</v>
      </c>
      <c r="G7066" s="564">
        <v>129.55000000000001</v>
      </c>
      <c r="H7066" s="145"/>
      <c r="I7066" s="145"/>
      <c r="J7066" s="145"/>
    </row>
    <row r="7067" spans="1:10" ht="45">
      <c r="A7067" s="558">
        <v>93565</v>
      </c>
      <c r="B7067" s="66" t="s">
        <v>17405</v>
      </c>
      <c r="C7067" s="67" t="s">
        <v>20</v>
      </c>
      <c r="D7067" s="563" t="s">
        <v>1813</v>
      </c>
      <c r="E7067" s="558" t="s">
        <v>1819</v>
      </c>
      <c r="F7067" s="564">
        <v>20276.71</v>
      </c>
      <c r="G7067" s="564">
        <v>22627.68</v>
      </c>
      <c r="H7067" s="145"/>
      <c r="I7067" s="145"/>
      <c r="J7067" s="145"/>
    </row>
    <row r="7068" spans="1:10" ht="45">
      <c r="A7068" s="558">
        <v>90778</v>
      </c>
      <c r="B7068" s="66" t="s">
        <v>17405</v>
      </c>
      <c r="C7068" s="67" t="s">
        <v>20</v>
      </c>
      <c r="D7068" s="563" t="s">
        <v>1814</v>
      </c>
      <c r="E7068" s="558" t="s">
        <v>55</v>
      </c>
      <c r="F7068" s="564">
        <v>121.74</v>
      </c>
      <c r="G7068" s="564">
        <v>135.86000000000001</v>
      </c>
      <c r="H7068" s="145"/>
      <c r="I7068" s="145"/>
      <c r="J7068" s="145"/>
    </row>
    <row r="7069" spans="1:10" ht="45">
      <c r="A7069" s="558">
        <v>93567</v>
      </c>
      <c r="B7069" s="66" t="s">
        <v>17405</v>
      </c>
      <c r="C7069" s="67" t="s">
        <v>20</v>
      </c>
      <c r="D7069" s="563" t="s">
        <v>1814</v>
      </c>
      <c r="E7069" s="558" t="s">
        <v>1819</v>
      </c>
      <c r="F7069" s="564">
        <v>21263.37</v>
      </c>
      <c r="G7069" s="564">
        <v>23731.24</v>
      </c>
      <c r="H7069" s="145"/>
      <c r="I7069" s="145"/>
      <c r="J7069" s="145"/>
    </row>
    <row r="7070" spans="1:10" ht="45">
      <c r="A7070" s="558">
        <v>90779</v>
      </c>
      <c r="B7070" s="66" t="s">
        <v>17405</v>
      </c>
      <c r="C7070" s="67" t="s">
        <v>20</v>
      </c>
      <c r="D7070" s="563" t="s">
        <v>1815</v>
      </c>
      <c r="E7070" s="558" t="s">
        <v>55</v>
      </c>
      <c r="F7070" s="564">
        <v>144.91</v>
      </c>
      <c r="G7070" s="564">
        <v>161.77000000000001</v>
      </c>
      <c r="H7070" s="145"/>
      <c r="I7070" s="145"/>
      <c r="J7070" s="145"/>
    </row>
    <row r="7071" spans="1:10" ht="45">
      <c r="A7071" s="558">
        <v>93568</v>
      </c>
      <c r="B7071" s="66" t="s">
        <v>17405</v>
      </c>
      <c r="C7071" s="67" t="s">
        <v>20</v>
      </c>
      <c r="D7071" s="563" t="s">
        <v>1815</v>
      </c>
      <c r="E7071" s="558" t="s">
        <v>1819</v>
      </c>
      <c r="F7071" s="564">
        <v>25301.69</v>
      </c>
      <c r="G7071" s="564">
        <v>28248.04</v>
      </c>
      <c r="H7071" s="145"/>
      <c r="I7071" s="145"/>
      <c r="J7071" s="145"/>
    </row>
    <row r="7072" spans="1:10" ht="45">
      <c r="A7072" s="558">
        <v>88269</v>
      </c>
      <c r="B7072" s="66" t="s">
        <v>17405</v>
      </c>
      <c r="C7072" s="67" t="s">
        <v>20</v>
      </c>
      <c r="D7072" s="563" t="s">
        <v>1760</v>
      </c>
      <c r="E7072" s="558" t="s">
        <v>55</v>
      </c>
      <c r="F7072" s="564">
        <v>27.23</v>
      </c>
      <c r="G7072" s="564">
        <v>29.63</v>
      </c>
      <c r="H7072" s="145"/>
      <c r="I7072" s="145"/>
      <c r="J7072" s="145"/>
    </row>
    <row r="7073" spans="1:10" ht="45">
      <c r="A7073" s="558">
        <v>101407</v>
      </c>
      <c r="B7073" s="66" t="s">
        <v>17405</v>
      </c>
      <c r="C7073" s="67" t="s">
        <v>20</v>
      </c>
      <c r="D7073" s="563" t="s">
        <v>1760</v>
      </c>
      <c r="E7073" s="558" t="s">
        <v>1819</v>
      </c>
      <c r="F7073" s="564">
        <v>4852.8100000000004</v>
      </c>
      <c r="G7073" s="564">
        <v>5272.69</v>
      </c>
      <c r="H7073" s="145"/>
      <c r="I7073" s="145"/>
      <c r="J7073" s="145"/>
    </row>
    <row r="7074" spans="1:10" ht="45">
      <c r="A7074" s="558">
        <v>88270</v>
      </c>
      <c r="B7074" s="66" t="s">
        <v>17405</v>
      </c>
      <c r="C7074" s="67" t="s">
        <v>20</v>
      </c>
      <c r="D7074" s="563" t="s">
        <v>1761</v>
      </c>
      <c r="E7074" s="558" t="s">
        <v>55</v>
      </c>
      <c r="F7074" s="564">
        <v>27.42</v>
      </c>
      <c r="G7074" s="564">
        <v>29.85</v>
      </c>
      <c r="H7074" s="145"/>
      <c r="I7074" s="145"/>
      <c r="J7074" s="145"/>
    </row>
    <row r="7075" spans="1:10" ht="45">
      <c r="A7075" s="558">
        <v>101408</v>
      </c>
      <c r="B7075" s="66" t="s">
        <v>17405</v>
      </c>
      <c r="C7075" s="67" t="s">
        <v>20</v>
      </c>
      <c r="D7075" s="563" t="s">
        <v>1761</v>
      </c>
      <c r="E7075" s="558" t="s">
        <v>1819</v>
      </c>
      <c r="F7075" s="564">
        <v>4878.38</v>
      </c>
      <c r="G7075" s="564">
        <v>5301.3</v>
      </c>
      <c r="H7075" s="145"/>
      <c r="I7075" s="145"/>
      <c r="J7075" s="145"/>
    </row>
    <row r="7076" spans="1:10" ht="45">
      <c r="A7076" s="558">
        <v>102919</v>
      </c>
      <c r="B7076" s="66" t="s">
        <v>17405</v>
      </c>
      <c r="C7076" s="67" t="s">
        <v>20</v>
      </c>
      <c r="D7076" s="563" t="s">
        <v>15376</v>
      </c>
      <c r="E7076" s="558" t="s">
        <v>55</v>
      </c>
      <c r="F7076" s="564">
        <v>0</v>
      </c>
      <c r="G7076" s="564">
        <v>0</v>
      </c>
      <c r="H7076" s="145"/>
      <c r="I7076" s="145"/>
      <c r="J7076" s="145"/>
    </row>
    <row r="7077" spans="1:10" ht="45">
      <c r="A7077" s="558">
        <v>101409</v>
      </c>
      <c r="B7077" s="66" t="s">
        <v>17405</v>
      </c>
      <c r="C7077" s="67" t="s">
        <v>20</v>
      </c>
      <c r="D7077" s="563" t="s">
        <v>2023</v>
      </c>
      <c r="E7077" s="558" t="s">
        <v>1819</v>
      </c>
      <c r="F7077" s="564">
        <v>4131.79</v>
      </c>
      <c r="G7077" s="564">
        <v>4493.13</v>
      </c>
      <c r="H7077" s="145"/>
      <c r="I7077" s="145"/>
      <c r="J7077" s="145"/>
    </row>
    <row r="7078" spans="1:10" ht="45">
      <c r="A7078" s="558">
        <v>88441</v>
      </c>
      <c r="B7078" s="66" t="s">
        <v>17405</v>
      </c>
      <c r="C7078" s="67" t="s">
        <v>20</v>
      </c>
      <c r="D7078" s="563" t="s">
        <v>1804</v>
      </c>
      <c r="E7078" s="558" t="s">
        <v>55</v>
      </c>
      <c r="F7078" s="564">
        <v>23.18</v>
      </c>
      <c r="G7078" s="564">
        <v>25.11</v>
      </c>
      <c r="H7078" s="145"/>
      <c r="I7078" s="145"/>
      <c r="J7078" s="145"/>
    </row>
    <row r="7079" spans="1:10" ht="45">
      <c r="A7079" s="558">
        <v>101410</v>
      </c>
      <c r="B7079" s="66" t="s">
        <v>17405</v>
      </c>
      <c r="C7079" s="67" t="s">
        <v>20</v>
      </c>
      <c r="D7079" s="563" t="s">
        <v>1804</v>
      </c>
      <c r="E7079" s="558" t="s">
        <v>1819</v>
      </c>
      <c r="F7079" s="564">
        <v>4153.6400000000003</v>
      </c>
      <c r="G7079" s="564">
        <v>4490.68</v>
      </c>
      <c r="H7079" s="145"/>
      <c r="I7079" s="145"/>
      <c r="J7079" s="145"/>
    </row>
    <row r="7080" spans="1:10" ht="45">
      <c r="A7080" s="558">
        <v>88272</v>
      </c>
      <c r="B7080" s="66" t="s">
        <v>17405</v>
      </c>
      <c r="C7080" s="67" t="s">
        <v>20</v>
      </c>
      <c r="D7080" s="563" t="s">
        <v>1762</v>
      </c>
      <c r="E7080" s="558" t="s">
        <v>55</v>
      </c>
      <c r="F7080" s="564">
        <v>27.78</v>
      </c>
      <c r="G7080" s="564">
        <v>30.13</v>
      </c>
      <c r="H7080" s="145"/>
      <c r="I7080" s="145"/>
      <c r="J7080" s="145"/>
    </row>
    <row r="7081" spans="1:10" ht="45">
      <c r="A7081" s="558">
        <v>88273</v>
      </c>
      <c r="B7081" s="66" t="s">
        <v>17405</v>
      </c>
      <c r="C7081" s="67" t="s">
        <v>20</v>
      </c>
      <c r="D7081" s="563" t="s">
        <v>1763</v>
      </c>
      <c r="E7081" s="558" t="s">
        <v>55</v>
      </c>
      <c r="F7081" s="564">
        <v>27.07</v>
      </c>
      <c r="G7081" s="564">
        <v>29.49</v>
      </c>
      <c r="H7081" s="145"/>
      <c r="I7081" s="145"/>
      <c r="J7081" s="145"/>
    </row>
    <row r="7082" spans="1:10" ht="45">
      <c r="A7082" s="558">
        <v>101413</v>
      </c>
      <c r="B7082" s="66" t="s">
        <v>17405</v>
      </c>
      <c r="C7082" s="67" t="s">
        <v>20</v>
      </c>
      <c r="D7082" s="563" t="s">
        <v>1763</v>
      </c>
      <c r="E7082" s="558" t="s">
        <v>1819</v>
      </c>
      <c r="F7082" s="564">
        <v>4819.18</v>
      </c>
      <c r="G7082" s="564">
        <v>5240.08</v>
      </c>
      <c r="H7082" s="145"/>
      <c r="I7082" s="145"/>
      <c r="J7082" s="145"/>
    </row>
    <row r="7083" spans="1:10" ht="45">
      <c r="A7083" s="558">
        <v>101414</v>
      </c>
      <c r="B7083" s="66" t="s">
        <v>17405</v>
      </c>
      <c r="C7083" s="67" t="s">
        <v>20</v>
      </c>
      <c r="D7083" s="563" t="s">
        <v>2025</v>
      </c>
      <c r="E7083" s="558" t="s">
        <v>1819</v>
      </c>
      <c r="F7083" s="564">
        <v>4861.34</v>
      </c>
      <c r="G7083" s="564">
        <v>5282.24</v>
      </c>
      <c r="H7083" s="145"/>
      <c r="I7083" s="145"/>
      <c r="J7083" s="145"/>
    </row>
    <row r="7084" spans="1:10" ht="45">
      <c r="A7084" s="558">
        <v>88274</v>
      </c>
      <c r="B7084" s="66" t="s">
        <v>17405</v>
      </c>
      <c r="C7084" s="67" t="s">
        <v>20</v>
      </c>
      <c r="D7084" s="563" t="s">
        <v>1764</v>
      </c>
      <c r="E7084" s="558" t="s">
        <v>55</v>
      </c>
      <c r="F7084" s="564">
        <v>27.29</v>
      </c>
      <c r="G7084" s="564">
        <v>29.71</v>
      </c>
      <c r="H7084" s="145"/>
      <c r="I7084" s="145"/>
      <c r="J7084" s="145"/>
    </row>
    <row r="7085" spans="1:10" ht="45">
      <c r="A7085" s="558">
        <v>101412</v>
      </c>
      <c r="B7085" s="66" t="s">
        <v>17405</v>
      </c>
      <c r="C7085" s="67" t="s">
        <v>20</v>
      </c>
      <c r="D7085" s="563" t="s">
        <v>2024</v>
      </c>
      <c r="E7085" s="558" t="s">
        <v>1819</v>
      </c>
      <c r="F7085" s="564">
        <v>4957.01</v>
      </c>
      <c r="G7085" s="564">
        <v>5368.29</v>
      </c>
      <c r="H7085" s="145"/>
      <c r="I7085" s="145"/>
      <c r="J7085" s="145"/>
    </row>
    <row r="7086" spans="1:10" ht="45">
      <c r="A7086" s="558">
        <v>101415</v>
      </c>
      <c r="B7086" s="66" t="s">
        <v>17405</v>
      </c>
      <c r="C7086" s="67" t="s">
        <v>20</v>
      </c>
      <c r="D7086" s="563" t="s">
        <v>2026</v>
      </c>
      <c r="E7086" s="558" t="s">
        <v>1819</v>
      </c>
      <c r="F7086" s="564">
        <v>5314.08</v>
      </c>
      <c r="G7086" s="564">
        <v>5815.51</v>
      </c>
      <c r="H7086" s="145"/>
      <c r="I7086" s="145"/>
      <c r="J7086" s="145"/>
    </row>
    <row r="7087" spans="1:10" ht="45">
      <c r="A7087" s="558">
        <v>100308</v>
      </c>
      <c r="B7087" s="66" t="s">
        <v>17405</v>
      </c>
      <c r="C7087" s="67" t="s">
        <v>20</v>
      </c>
      <c r="D7087" s="563" t="s">
        <v>1931</v>
      </c>
      <c r="E7087" s="558" t="s">
        <v>55</v>
      </c>
      <c r="F7087" s="564">
        <v>27.98</v>
      </c>
      <c r="G7087" s="564">
        <v>30.47</v>
      </c>
      <c r="H7087" s="145"/>
      <c r="I7087" s="145"/>
      <c r="J7087" s="145"/>
    </row>
    <row r="7088" spans="1:10" ht="45">
      <c r="A7088" s="558">
        <v>101416</v>
      </c>
      <c r="B7088" s="66" t="s">
        <v>17405</v>
      </c>
      <c r="C7088" s="67" t="s">
        <v>20</v>
      </c>
      <c r="D7088" s="563" t="s">
        <v>1931</v>
      </c>
      <c r="E7088" s="558" t="s">
        <v>1819</v>
      </c>
      <c r="F7088" s="564">
        <v>4968.76</v>
      </c>
      <c r="G7088" s="564">
        <v>5401.81</v>
      </c>
      <c r="H7088" s="145"/>
      <c r="I7088" s="145"/>
      <c r="J7088" s="145"/>
    </row>
    <row r="7089" spans="1:10" ht="45">
      <c r="A7089" s="558">
        <v>88275</v>
      </c>
      <c r="B7089" s="66" t="s">
        <v>17405</v>
      </c>
      <c r="C7089" s="67" t="s">
        <v>20</v>
      </c>
      <c r="D7089" s="563" t="s">
        <v>1765</v>
      </c>
      <c r="E7089" s="558" t="s">
        <v>55</v>
      </c>
      <c r="F7089" s="564">
        <v>29.94</v>
      </c>
      <c r="G7089" s="564">
        <v>32.81</v>
      </c>
      <c r="H7089" s="145"/>
      <c r="I7089" s="145"/>
      <c r="J7089" s="145"/>
    </row>
    <row r="7090" spans="1:10" ht="45">
      <c r="A7090" s="558">
        <v>90780</v>
      </c>
      <c r="B7090" s="66" t="s">
        <v>17405</v>
      </c>
      <c r="C7090" s="67" t="s">
        <v>20</v>
      </c>
      <c r="D7090" s="563" t="s">
        <v>1816</v>
      </c>
      <c r="E7090" s="558" t="s">
        <v>55</v>
      </c>
      <c r="F7090" s="564">
        <v>61.39</v>
      </c>
      <c r="G7090" s="564">
        <v>68.3</v>
      </c>
      <c r="H7090" s="145"/>
      <c r="I7090" s="145"/>
      <c r="J7090" s="145"/>
    </row>
    <row r="7091" spans="1:10" ht="45">
      <c r="A7091" s="558">
        <v>94295</v>
      </c>
      <c r="B7091" s="66" t="s">
        <v>17405</v>
      </c>
      <c r="C7091" s="67" t="s">
        <v>20</v>
      </c>
      <c r="D7091" s="563" t="s">
        <v>1816</v>
      </c>
      <c r="E7091" s="558" t="s">
        <v>1819</v>
      </c>
      <c r="F7091" s="564">
        <v>10732.63</v>
      </c>
      <c r="G7091" s="564">
        <v>11939.88</v>
      </c>
      <c r="H7091" s="145"/>
      <c r="I7091" s="145"/>
      <c r="J7091" s="145"/>
    </row>
    <row r="7092" spans="1:10" ht="45">
      <c r="A7092" s="558">
        <v>88277</v>
      </c>
      <c r="B7092" s="66" t="s">
        <v>17405</v>
      </c>
      <c r="C7092" s="67" t="s">
        <v>20</v>
      </c>
      <c r="D7092" s="563" t="s">
        <v>1766</v>
      </c>
      <c r="E7092" s="558" t="s">
        <v>55</v>
      </c>
      <c r="F7092" s="564">
        <v>23.21</v>
      </c>
      <c r="G7092" s="564">
        <v>25.28</v>
      </c>
      <c r="H7092" s="145"/>
      <c r="I7092" s="145"/>
      <c r="J7092" s="145"/>
    </row>
    <row r="7093" spans="1:10" ht="45">
      <c r="A7093" s="558">
        <v>100307</v>
      </c>
      <c r="B7093" s="66" t="s">
        <v>17405</v>
      </c>
      <c r="C7093" s="67" t="s">
        <v>20</v>
      </c>
      <c r="D7093" s="563" t="s">
        <v>1930</v>
      </c>
      <c r="E7093" s="558" t="s">
        <v>55</v>
      </c>
      <c r="F7093" s="564">
        <v>24.75</v>
      </c>
      <c r="G7093" s="564">
        <v>26.85</v>
      </c>
      <c r="H7093" s="145"/>
      <c r="I7093" s="145"/>
      <c r="J7093" s="145"/>
    </row>
    <row r="7094" spans="1:10" ht="45">
      <c r="A7094" s="558">
        <v>101417</v>
      </c>
      <c r="B7094" s="66" t="s">
        <v>17405</v>
      </c>
      <c r="C7094" s="67" t="s">
        <v>20</v>
      </c>
      <c r="D7094" s="563" t="s">
        <v>1930</v>
      </c>
      <c r="E7094" s="558" t="s">
        <v>1819</v>
      </c>
      <c r="F7094" s="564">
        <v>4408.53</v>
      </c>
      <c r="G7094" s="564">
        <v>4775.21</v>
      </c>
      <c r="H7094" s="145"/>
      <c r="I7094" s="145"/>
      <c r="J7094" s="145"/>
    </row>
    <row r="7095" spans="1:10" ht="45">
      <c r="A7095" s="558">
        <v>88278</v>
      </c>
      <c r="B7095" s="66" t="s">
        <v>17405</v>
      </c>
      <c r="C7095" s="67" t="s">
        <v>20</v>
      </c>
      <c r="D7095" s="563" t="s">
        <v>2027</v>
      </c>
      <c r="E7095" s="558" t="s">
        <v>55</v>
      </c>
      <c r="F7095" s="564">
        <v>20.65</v>
      </c>
      <c r="G7095" s="564">
        <v>22.41</v>
      </c>
      <c r="H7095" s="145"/>
      <c r="I7095" s="145"/>
      <c r="J7095" s="145"/>
    </row>
    <row r="7096" spans="1:10" ht="45">
      <c r="A7096" s="558">
        <v>101418</v>
      </c>
      <c r="B7096" s="66" t="s">
        <v>17405</v>
      </c>
      <c r="C7096" s="67" t="s">
        <v>20</v>
      </c>
      <c r="D7096" s="563" t="s">
        <v>2027</v>
      </c>
      <c r="E7096" s="558" t="s">
        <v>1819</v>
      </c>
      <c r="F7096" s="564">
        <v>3686.51</v>
      </c>
      <c r="G7096" s="564">
        <v>3995.1</v>
      </c>
      <c r="H7096" s="145"/>
      <c r="I7096" s="145"/>
      <c r="J7096" s="145"/>
    </row>
    <row r="7097" spans="1:10" ht="45">
      <c r="A7097" s="558">
        <v>105535</v>
      </c>
      <c r="B7097" s="66" t="s">
        <v>17405</v>
      </c>
      <c r="C7097" s="67" t="s">
        <v>20</v>
      </c>
      <c r="D7097" s="563" t="s">
        <v>15377</v>
      </c>
      <c r="E7097" s="558" t="s">
        <v>55</v>
      </c>
      <c r="F7097" s="564">
        <v>0</v>
      </c>
      <c r="G7097" s="564">
        <v>0</v>
      </c>
      <c r="H7097" s="145"/>
      <c r="I7097" s="145"/>
      <c r="J7097" s="145"/>
    </row>
    <row r="7098" spans="1:10" ht="45">
      <c r="A7098" s="558">
        <v>101419</v>
      </c>
      <c r="B7098" s="66" t="s">
        <v>17405</v>
      </c>
      <c r="C7098" s="67" t="s">
        <v>20</v>
      </c>
      <c r="D7098" s="563" t="s">
        <v>2028</v>
      </c>
      <c r="E7098" s="558" t="s">
        <v>1819</v>
      </c>
      <c r="F7098" s="564">
        <v>3984.48</v>
      </c>
      <c r="G7098" s="564">
        <v>4300.91</v>
      </c>
      <c r="H7098" s="145"/>
      <c r="I7098" s="145"/>
      <c r="J7098" s="145"/>
    </row>
    <row r="7099" spans="1:10" ht="45">
      <c r="A7099" s="558">
        <v>88279</v>
      </c>
      <c r="B7099" s="66" t="s">
        <v>17405</v>
      </c>
      <c r="C7099" s="67" t="s">
        <v>20</v>
      </c>
      <c r="D7099" s="563" t="s">
        <v>17066</v>
      </c>
      <c r="E7099" s="558" t="s">
        <v>55</v>
      </c>
      <c r="F7099" s="564">
        <v>22.58</v>
      </c>
      <c r="G7099" s="564">
        <v>24.43</v>
      </c>
      <c r="H7099" s="145"/>
      <c r="I7099" s="145"/>
      <c r="J7099" s="145"/>
    </row>
    <row r="7100" spans="1:10" ht="45">
      <c r="A7100" s="558">
        <v>88281</v>
      </c>
      <c r="B7100" s="66" t="s">
        <v>17405</v>
      </c>
      <c r="C7100" s="67" t="s">
        <v>20</v>
      </c>
      <c r="D7100" s="563" t="s">
        <v>1767</v>
      </c>
      <c r="E7100" s="558" t="s">
        <v>55</v>
      </c>
      <c r="F7100" s="564">
        <v>26.7</v>
      </c>
      <c r="G7100" s="564">
        <v>29.17</v>
      </c>
      <c r="H7100" s="145"/>
      <c r="I7100" s="145"/>
      <c r="J7100" s="145"/>
    </row>
    <row r="7101" spans="1:10" ht="45">
      <c r="A7101" s="558">
        <v>93558</v>
      </c>
      <c r="B7101" s="66" t="s">
        <v>17405</v>
      </c>
      <c r="C7101" s="67" t="s">
        <v>20</v>
      </c>
      <c r="D7101" s="563" t="s">
        <v>1818</v>
      </c>
      <c r="E7101" s="558" t="s">
        <v>1819</v>
      </c>
      <c r="F7101" s="564">
        <v>4608.71</v>
      </c>
      <c r="G7101" s="564">
        <v>5026.58</v>
      </c>
      <c r="H7101" s="145"/>
      <c r="I7101" s="145"/>
      <c r="J7101" s="145"/>
    </row>
    <row r="7102" spans="1:10" ht="45">
      <c r="A7102" s="558">
        <v>101420</v>
      </c>
      <c r="B7102" s="66" t="s">
        <v>17405</v>
      </c>
      <c r="C7102" s="67" t="s">
        <v>20</v>
      </c>
      <c r="D7102" s="563" t="s">
        <v>2029</v>
      </c>
      <c r="E7102" s="558" t="s">
        <v>1819</v>
      </c>
      <c r="F7102" s="564">
        <v>4746.9799999999996</v>
      </c>
      <c r="G7102" s="564">
        <v>5181.22</v>
      </c>
      <c r="H7102" s="145"/>
      <c r="I7102" s="145"/>
      <c r="J7102" s="145"/>
    </row>
    <row r="7103" spans="1:10" ht="45">
      <c r="A7103" s="558">
        <v>101421</v>
      </c>
      <c r="B7103" s="66" t="s">
        <v>17405</v>
      </c>
      <c r="C7103" s="67" t="s">
        <v>20</v>
      </c>
      <c r="D7103" s="563" t="s">
        <v>2030</v>
      </c>
      <c r="E7103" s="558" t="s">
        <v>1819</v>
      </c>
      <c r="F7103" s="564">
        <v>5468.61</v>
      </c>
      <c r="G7103" s="564">
        <v>5988.35</v>
      </c>
      <c r="H7103" s="145"/>
      <c r="I7103" s="145"/>
      <c r="J7103" s="145"/>
    </row>
    <row r="7104" spans="1:10" ht="45">
      <c r="A7104" s="558">
        <v>88282</v>
      </c>
      <c r="B7104" s="66" t="s">
        <v>17405</v>
      </c>
      <c r="C7104" s="67" t="s">
        <v>20</v>
      </c>
      <c r="D7104" s="563" t="s">
        <v>1768</v>
      </c>
      <c r="E7104" s="558" t="s">
        <v>55</v>
      </c>
      <c r="F7104" s="564">
        <v>25.91</v>
      </c>
      <c r="G7104" s="564">
        <v>28.3</v>
      </c>
      <c r="H7104" s="145"/>
      <c r="I7104" s="145"/>
      <c r="J7104" s="145"/>
    </row>
    <row r="7105" spans="1:10" ht="45">
      <c r="A7105" s="558">
        <v>88283</v>
      </c>
      <c r="B7105" s="66" t="s">
        <v>17405</v>
      </c>
      <c r="C7105" s="67" t="s">
        <v>20</v>
      </c>
      <c r="D7105" s="563" t="s">
        <v>1769</v>
      </c>
      <c r="E7105" s="558" t="s">
        <v>55</v>
      </c>
      <c r="F7105" s="564">
        <v>30.83</v>
      </c>
      <c r="G7105" s="564">
        <v>33.799999999999997</v>
      </c>
      <c r="H7105" s="145"/>
      <c r="I7105" s="145"/>
      <c r="J7105" s="145"/>
    </row>
    <row r="7106" spans="1:10" ht="45">
      <c r="A7106" s="558">
        <v>101422</v>
      </c>
      <c r="B7106" s="66" t="s">
        <v>17405</v>
      </c>
      <c r="C7106" s="67" t="s">
        <v>20</v>
      </c>
      <c r="D7106" s="563" t="s">
        <v>2031</v>
      </c>
      <c r="E7106" s="558" t="s">
        <v>1819</v>
      </c>
      <c r="F7106" s="564">
        <v>4036.46</v>
      </c>
      <c r="G7106" s="564">
        <v>4386.5</v>
      </c>
      <c r="H7106" s="145"/>
      <c r="I7106" s="145"/>
      <c r="J7106" s="145"/>
    </row>
    <row r="7107" spans="1:10" ht="45">
      <c r="A7107" s="558">
        <v>88284</v>
      </c>
      <c r="B7107" s="66" t="s">
        <v>17405</v>
      </c>
      <c r="C7107" s="67" t="s">
        <v>20</v>
      </c>
      <c r="D7107" s="563" t="s">
        <v>7427</v>
      </c>
      <c r="E7107" s="558" t="s">
        <v>55</v>
      </c>
      <c r="F7107" s="564">
        <v>22.62</v>
      </c>
      <c r="G7107" s="564">
        <v>24.62</v>
      </c>
      <c r="H7107" s="145"/>
      <c r="I7107" s="145"/>
      <c r="J7107" s="145"/>
    </row>
    <row r="7108" spans="1:10" ht="45">
      <c r="A7108" s="558">
        <v>101424</v>
      </c>
      <c r="B7108" s="66" t="s">
        <v>17405</v>
      </c>
      <c r="C7108" s="67" t="s">
        <v>20</v>
      </c>
      <c r="D7108" s="563" t="s">
        <v>2032</v>
      </c>
      <c r="E7108" s="558" t="s">
        <v>1819</v>
      </c>
      <c r="F7108" s="564">
        <v>5070.25</v>
      </c>
      <c r="G7108" s="564">
        <v>5542.79</v>
      </c>
      <c r="H7108" s="145"/>
      <c r="I7108" s="145"/>
      <c r="J7108" s="145"/>
    </row>
    <row r="7109" spans="1:10" ht="45">
      <c r="A7109" s="558">
        <v>88286</v>
      </c>
      <c r="B7109" s="66" t="s">
        <v>17405</v>
      </c>
      <c r="C7109" s="67" t="s">
        <v>20</v>
      </c>
      <c r="D7109" s="563" t="s">
        <v>1770</v>
      </c>
      <c r="E7109" s="558" t="s">
        <v>55</v>
      </c>
      <c r="F7109" s="564">
        <v>28.6</v>
      </c>
      <c r="G7109" s="564">
        <v>31.31</v>
      </c>
      <c r="H7109" s="145"/>
      <c r="I7109" s="145"/>
      <c r="J7109" s="145"/>
    </row>
    <row r="7110" spans="1:10" ht="45">
      <c r="A7110" s="558">
        <v>88288</v>
      </c>
      <c r="B7110" s="66" t="s">
        <v>17405</v>
      </c>
      <c r="C7110" s="67" t="s">
        <v>20</v>
      </c>
      <c r="D7110" s="563" t="s">
        <v>1771</v>
      </c>
      <c r="E7110" s="558" t="s">
        <v>55</v>
      </c>
      <c r="F7110" s="564">
        <v>18.45</v>
      </c>
      <c r="G7110" s="564">
        <v>20.350000000000001</v>
      </c>
      <c r="H7110" s="145"/>
      <c r="I7110" s="145"/>
      <c r="J7110" s="145"/>
    </row>
    <row r="7111" spans="1:10" ht="45">
      <c r="A7111" s="558">
        <v>101425</v>
      </c>
      <c r="B7111" s="66" t="s">
        <v>17405</v>
      </c>
      <c r="C7111" s="67" t="s">
        <v>20</v>
      </c>
      <c r="D7111" s="563" t="s">
        <v>1771</v>
      </c>
      <c r="E7111" s="558" t="s">
        <v>1819</v>
      </c>
      <c r="F7111" s="564">
        <v>3257.74</v>
      </c>
      <c r="G7111" s="564">
        <v>3592.2</v>
      </c>
      <c r="H7111" s="145"/>
      <c r="I7111" s="145"/>
      <c r="J7111" s="145"/>
    </row>
    <row r="7112" spans="1:10" ht="45">
      <c r="A7112" s="558">
        <v>101426</v>
      </c>
      <c r="B7112" s="66" t="s">
        <v>17405</v>
      </c>
      <c r="C7112" s="67" t="s">
        <v>20</v>
      </c>
      <c r="D7112" s="563" t="s">
        <v>2033</v>
      </c>
      <c r="E7112" s="558" t="s">
        <v>1819</v>
      </c>
      <c r="F7112" s="564">
        <v>3723.34</v>
      </c>
      <c r="G7112" s="564">
        <v>4036.28</v>
      </c>
      <c r="H7112" s="145"/>
      <c r="I7112" s="145"/>
      <c r="J7112" s="145"/>
    </row>
    <row r="7113" spans="1:10" ht="45">
      <c r="A7113" s="558">
        <v>88291</v>
      </c>
      <c r="B7113" s="66" t="s">
        <v>17405</v>
      </c>
      <c r="C7113" s="67" t="s">
        <v>20</v>
      </c>
      <c r="D7113" s="563" t="s">
        <v>1772</v>
      </c>
      <c r="E7113" s="558" t="s">
        <v>55</v>
      </c>
      <c r="F7113" s="564">
        <v>24.4</v>
      </c>
      <c r="G7113" s="564">
        <v>26.6</v>
      </c>
      <c r="H7113" s="145"/>
      <c r="I7113" s="145"/>
      <c r="J7113" s="145"/>
    </row>
    <row r="7114" spans="1:10" ht="45">
      <c r="A7114" s="558">
        <v>101427</v>
      </c>
      <c r="B7114" s="66" t="s">
        <v>17405</v>
      </c>
      <c r="C7114" s="67" t="s">
        <v>20</v>
      </c>
      <c r="D7114" s="563" t="s">
        <v>1772</v>
      </c>
      <c r="E7114" s="558" t="s">
        <v>1819</v>
      </c>
      <c r="F7114" s="564">
        <v>4341.3599999999997</v>
      </c>
      <c r="G7114" s="564">
        <v>4727.54</v>
      </c>
      <c r="H7114" s="145"/>
      <c r="I7114" s="145"/>
      <c r="J7114" s="145"/>
    </row>
    <row r="7115" spans="1:10" ht="45">
      <c r="A7115" s="558">
        <v>101428</v>
      </c>
      <c r="B7115" s="66" t="s">
        <v>17405</v>
      </c>
      <c r="C7115" s="67" t="s">
        <v>20</v>
      </c>
      <c r="D7115" s="563" t="s">
        <v>2034</v>
      </c>
      <c r="E7115" s="558" t="s">
        <v>1819</v>
      </c>
      <c r="F7115" s="564">
        <v>3717.58</v>
      </c>
      <c r="G7115" s="564">
        <v>4029.85</v>
      </c>
      <c r="H7115" s="145"/>
      <c r="I7115" s="145"/>
      <c r="J7115" s="145"/>
    </row>
    <row r="7116" spans="1:10" ht="45">
      <c r="A7116" s="558">
        <v>88377</v>
      </c>
      <c r="B7116" s="66" t="s">
        <v>17405</v>
      </c>
      <c r="C7116" s="67" t="s">
        <v>20</v>
      </c>
      <c r="D7116" s="563" t="s">
        <v>1803</v>
      </c>
      <c r="E7116" s="558" t="s">
        <v>55</v>
      </c>
      <c r="F7116" s="564">
        <v>20.81</v>
      </c>
      <c r="G7116" s="564">
        <v>22.59</v>
      </c>
      <c r="H7116" s="145"/>
      <c r="I7116" s="145"/>
      <c r="J7116" s="145"/>
    </row>
    <row r="7117" spans="1:10" ht="45">
      <c r="A7117" s="558">
        <v>101429</v>
      </c>
      <c r="B7117" s="66" t="s">
        <v>17405</v>
      </c>
      <c r="C7117" s="67" t="s">
        <v>20</v>
      </c>
      <c r="D7117" s="563" t="s">
        <v>2035</v>
      </c>
      <c r="E7117" s="558" t="s">
        <v>1819</v>
      </c>
      <c r="F7117" s="564">
        <v>3508.46</v>
      </c>
      <c r="G7117" s="564">
        <v>3795.96</v>
      </c>
      <c r="H7117" s="145"/>
      <c r="I7117" s="145"/>
      <c r="J7117" s="145"/>
    </row>
    <row r="7118" spans="1:10" ht="45">
      <c r="A7118" s="558">
        <v>88292</v>
      </c>
      <c r="B7118" s="66" t="s">
        <v>17405</v>
      </c>
      <c r="C7118" s="67" t="s">
        <v>20</v>
      </c>
      <c r="D7118" s="563" t="s">
        <v>1773</v>
      </c>
      <c r="E7118" s="558" t="s">
        <v>55</v>
      </c>
      <c r="F7118" s="564">
        <v>19.61</v>
      </c>
      <c r="G7118" s="564">
        <v>21.25</v>
      </c>
      <c r="H7118" s="145"/>
      <c r="I7118" s="145"/>
      <c r="J7118" s="145"/>
    </row>
    <row r="7119" spans="1:10" ht="45">
      <c r="A7119" s="558">
        <v>88293</v>
      </c>
      <c r="B7119" s="66" t="s">
        <v>17405</v>
      </c>
      <c r="C7119" s="67" t="s">
        <v>20</v>
      </c>
      <c r="D7119" s="563" t="s">
        <v>1774</v>
      </c>
      <c r="E7119" s="558" t="s">
        <v>55</v>
      </c>
      <c r="F7119" s="564">
        <v>24.4</v>
      </c>
      <c r="G7119" s="564">
        <v>26.6</v>
      </c>
      <c r="H7119" s="145"/>
      <c r="I7119" s="145"/>
      <c r="J7119" s="145"/>
    </row>
    <row r="7120" spans="1:10" ht="45">
      <c r="A7120" s="558">
        <v>101430</v>
      </c>
      <c r="B7120" s="66" t="s">
        <v>17405</v>
      </c>
      <c r="C7120" s="67" t="s">
        <v>20</v>
      </c>
      <c r="D7120" s="563" t="s">
        <v>2036</v>
      </c>
      <c r="E7120" s="558" t="s">
        <v>1819</v>
      </c>
      <c r="F7120" s="564">
        <v>4341.3599999999997</v>
      </c>
      <c r="G7120" s="564">
        <v>4727.54</v>
      </c>
      <c r="H7120" s="145"/>
      <c r="I7120" s="145"/>
      <c r="J7120" s="145"/>
    </row>
    <row r="7121" spans="1:10" ht="45">
      <c r="A7121" s="558">
        <v>88294</v>
      </c>
      <c r="B7121" s="66" t="s">
        <v>17405</v>
      </c>
      <c r="C7121" s="67" t="s">
        <v>20</v>
      </c>
      <c r="D7121" s="563" t="s">
        <v>1775</v>
      </c>
      <c r="E7121" s="558" t="s">
        <v>55</v>
      </c>
      <c r="F7121" s="564">
        <v>26.04</v>
      </c>
      <c r="G7121" s="564">
        <v>28.44</v>
      </c>
      <c r="H7121" s="145"/>
      <c r="I7121" s="145"/>
      <c r="J7121" s="145"/>
    </row>
    <row r="7122" spans="1:10" ht="45">
      <c r="A7122" s="558">
        <v>101431</v>
      </c>
      <c r="B7122" s="66" t="s">
        <v>17405</v>
      </c>
      <c r="C7122" s="67" t="s">
        <v>20</v>
      </c>
      <c r="D7122" s="563" t="s">
        <v>1775</v>
      </c>
      <c r="E7122" s="558" t="s">
        <v>1819</v>
      </c>
      <c r="F7122" s="564">
        <v>4625.79</v>
      </c>
      <c r="G7122" s="564">
        <v>5045.67</v>
      </c>
      <c r="H7122" s="145"/>
      <c r="I7122" s="145"/>
      <c r="J7122" s="145"/>
    </row>
    <row r="7123" spans="1:10" ht="45">
      <c r="A7123" s="558">
        <v>88295</v>
      </c>
      <c r="B7123" s="66" t="s">
        <v>17405</v>
      </c>
      <c r="C7123" s="67" t="s">
        <v>20</v>
      </c>
      <c r="D7123" s="563" t="s">
        <v>1776</v>
      </c>
      <c r="E7123" s="558" t="s">
        <v>55</v>
      </c>
      <c r="F7123" s="564">
        <v>20.93</v>
      </c>
      <c r="G7123" s="564">
        <v>22.73</v>
      </c>
      <c r="H7123" s="145"/>
      <c r="I7123" s="145"/>
      <c r="J7123" s="145"/>
    </row>
    <row r="7124" spans="1:10" ht="45">
      <c r="A7124" s="558">
        <v>101432</v>
      </c>
      <c r="B7124" s="66" t="s">
        <v>17405</v>
      </c>
      <c r="C7124" s="67" t="s">
        <v>20</v>
      </c>
      <c r="D7124" s="563" t="s">
        <v>2037</v>
      </c>
      <c r="E7124" s="558" t="s">
        <v>1819</v>
      </c>
      <c r="F7124" s="564">
        <v>3733.48</v>
      </c>
      <c r="G7124" s="564">
        <v>4047.64</v>
      </c>
      <c r="H7124" s="145"/>
      <c r="I7124" s="145"/>
      <c r="J7124" s="145"/>
    </row>
    <row r="7125" spans="1:10" ht="45">
      <c r="A7125" s="558">
        <v>88296</v>
      </c>
      <c r="B7125" s="66" t="s">
        <v>17405</v>
      </c>
      <c r="C7125" s="67" t="s">
        <v>20</v>
      </c>
      <c r="D7125" s="563" t="s">
        <v>1777</v>
      </c>
      <c r="E7125" s="558" t="s">
        <v>55</v>
      </c>
      <c r="F7125" s="564">
        <v>29.99</v>
      </c>
      <c r="G7125" s="564">
        <v>32.85</v>
      </c>
      <c r="H7125" s="145"/>
      <c r="I7125" s="145"/>
      <c r="J7125" s="145"/>
    </row>
    <row r="7126" spans="1:10" ht="45">
      <c r="A7126" s="558">
        <v>101433</v>
      </c>
      <c r="B7126" s="66" t="s">
        <v>17405</v>
      </c>
      <c r="C7126" s="67" t="s">
        <v>20</v>
      </c>
      <c r="D7126" s="563" t="s">
        <v>1777</v>
      </c>
      <c r="E7126" s="558" t="s">
        <v>1819</v>
      </c>
      <c r="F7126" s="564">
        <v>5311.57</v>
      </c>
      <c r="G7126" s="564">
        <v>5812.7</v>
      </c>
      <c r="H7126" s="145"/>
      <c r="I7126" s="145"/>
      <c r="J7126" s="145"/>
    </row>
    <row r="7127" spans="1:10" ht="45">
      <c r="A7127" s="558">
        <v>101434</v>
      </c>
      <c r="B7127" s="66" t="s">
        <v>17405</v>
      </c>
      <c r="C7127" s="67" t="s">
        <v>20</v>
      </c>
      <c r="D7127" s="563" t="s">
        <v>2038</v>
      </c>
      <c r="E7127" s="558" t="s">
        <v>1819</v>
      </c>
      <c r="F7127" s="564">
        <v>3947.16</v>
      </c>
      <c r="G7127" s="564">
        <v>4286.63</v>
      </c>
      <c r="H7127" s="145"/>
      <c r="I7127" s="145"/>
      <c r="J7127" s="145"/>
    </row>
    <row r="7128" spans="1:10" ht="45">
      <c r="A7128" s="558">
        <v>88298</v>
      </c>
      <c r="B7128" s="66" t="s">
        <v>17405</v>
      </c>
      <c r="C7128" s="67" t="s">
        <v>20</v>
      </c>
      <c r="D7128" s="563" t="s">
        <v>1779</v>
      </c>
      <c r="E7128" s="558" t="s">
        <v>55</v>
      </c>
      <c r="F7128" s="564">
        <v>20.81</v>
      </c>
      <c r="G7128" s="564">
        <v>22.59</v>
      </c>
      <c r="H7128" s="145"/>
      <c r="I7128" s="145"/>
      <c r="J7128" s="145"/>
    </row>
    <row r="7129" spans="1:10" ht="45">
      <c r="A7129" s="558">
        <v>101436</v>
      </c>
      <c r="B7129" s="66" t="s">
        <v>17405</v>
      </c>
      <c r="C7129" s="67" t="s">
        <v>20</v>
      </c>
      <c r="D7129" s="563" t="s">
        <v>1779</v>
      </c>
      <c r="E7129" s="558" t="s">
        <v>1819</v>
      </c>
      <c r="F7129" s="564">
        <v>3717.58</v>
      </c>
      <c r="G7129" s="564">
        <v>4029.85</v>
      </c>
      <c r="H7129" s="145"/>
      <c r="I7129" s="145"/>
      <c r="J7129" s="145"/>
    </row>
    <row r="7130" spans="1:10" ht="45">
      <c r="A7130" s="558">
        <v>101437</v>
      </c>
      <c r="B7130" s="66" t="s">
        <v>17405</v>
      </c>
      <c r="C7130" s="67" t="s">
        <v>20</v>
      </c>
      <c r="D7130" s="563" t="s">
        <v>2040</v>
      </c>
      <c r="E7130" s="558" t="s">
        <v>1819</v>
      </c>
      <c r="F7130" s="564">
        <v>4988.28</v>
      </c>
      <c r="G7130" s="564">
        <v>5451.1</v>
      </c>
      <c r="H7130" s="145"/>
      <c r="I7130" s="145"/>
      <c r="J7130" s="145"/>
    </row>
    <row r="7131" spans="1:10" ht="45">
      <c r="A7131" s="558">
        <v>88299</v>
      </c>
      <c r="B7131" s="66" t="s">
        <v>17405</v>
      </c>
      <c r="C7131" s="67" t="s">
        <v>20</v>
      </c>
      <c r="D7131" s="563" t="s">
        <v>1780</v>
      </c>
      <c r="E7131" s="558" t="s">
        <v>55</v>
      </c>
      <c r="F7131" s="564">
        <v>28.1</v>
      </c>
      <c r="G7131" s="564">
        <v>30.74</v>
      </c>
      <c r="H7131" s="145"/>
      <c r="I7131" s="145"/>
      <c r="J7131" s="145"/>
    </row>
    <row r="7132" spans="1:10" ht="45">
      <c r="A7132" s="558">
        <v>88300</v>
      </c>
      <c r="B7132" s="66" t="s">
        <v>17405</v>
      </c>
      <c r="C7132" s="67" t="s">
        <v>20</v>
      </c>
      <c r="D7132" s="563" t="s">
        <v>1781</v>
      </c>
      <c r="E7132" s="558" t="s">
        <v>55</v>
      </c>
      <c r="F7132" s="564">
        <v>28.1</v>
      </c>
      <c r="G7132" s="564">
        <v>30.74</v>
      </c>
      <c r="H7132" s="145"/>
      <c r="I7132" s="145"/>
      <c r="J7132" s="145"/>
    </row>
    <row r="7133" spans="1:10" ht="45">
      <c r="A7133" s="558">
        <v>101438</v>
      </c>
      <c r="B7133" s="66" t="s">
        <v>17405</v>
      </c>
      <c r="C7133" s="67" t="s">
        <v>20</v>
      </c>
      <c r="D7133" s="563" t="s">
        <v>1781</v>
      </c>
      <c r="E7133" s="558" t="s">
        <v>1819</v>
      </c>
      <c r="F7133" s="564">
        <v>4988.28</v>
      </c>
      <c r="G7133" s="564">
        <v>5451.1</v>
      </c>
      <c r="H7133" s="145"/>
      <c r="I7133" s="145"/>
      <c r="J7133" s="145"/>
    </row>
    <row r="7134" spans="1:10" ht="45">
      <c r="A7134" s="558">
        <v>88297</v>
      </c>
      <c r="B7134" s="66" t="s">
        <v>17405</v>
      </c>
      <c r="C7134" s="67" t="s">
        <v>20</v>
      </c>
      <c r="D7134" s="563" t="s">
        <v>1778</v>
      </c>
      <c r="E7134" s="558" t="s">
        <v>55</v>
      </c>
      <c r="F7134" s="564">
        <v>23.55</v>
      </c>
      <c r="G7134" s="564">
        <v>25.65</v>
      </c>
      <c r="H7134" s="145"/>
      <c r="I7134" s="145"/>
      <c r="J7134" s="145"/>
    </row>
    <row r="7135" spans="1:10" ht="45">
      <c r="A7135" s="558">
        <v>101435</v>
      </c>
      <c r="B7135" s="66" t="s">
        <v>17405</v>
      </c>
      <c r="C7135" s="67" t="s">
        <v>20</v>
      </c>
      <c r="D7135" s="563" t="s">
        <v>2039</v>
      </c>
      <c r="E7135" s="558" t="s">
        <v>1819</v>
      </c>
      <c r="F7135" s="564">
        <v>4190.58</v>
      </c>
      <c r="G7135" s="564">
        <v>4558.8900000000003</v>
      </c>
      <c r="H7135" s="145"/>
      <c r="I7135" s="145"/>
      <c r="J7135" s="145"/>
    </row>
    <row r="7136" spans="1:10" ht="45">
      <c r="A7136" s="558">
        <v>101440</v>
      </c>
      <c r="B7136" s="66" t="s">
        <v>17405</v>
      </c>
      <c r="C7136" s="67" t="s">
        <v>20</v>
      </c>
      <c r="D7136" s="563" t="s">
        <v>2041</v>
      </c>
      <c r="E7136" s="558" t="s">
        <v>1819</v>
      </c>
      <c r="F7136" s="564">
        <v>4341.3599999999997</v>
      </c>
      <c r="G7136" s="564">
        <v>4727.54</v>
      </c>
      <c r="H7136" s="145"/>
      <c r="I7136" s="145"/>
      <c r="J7136" s="145"/>
    </row>
    <row r="7137" spans="1:10" ht="45">
      <c r="A7137" s="558">
        <v>88302</v>
      </c>
      <c r="B7137" s="66" t="s">
        <v>17405</v>
      </c>
      <c r="C7137" s="67" t="s">
        <v>20</v>
      </c>
      <c r="D7137" s="563" t="s">
        <v>1783</v>
      </c>
      <c r="E7137" s="558" t="s">
        <v>55</v>
      </c>
      <c r="F7137" s="564">
        <v>24.4</v>
      </c>
      <c r="G7137" s="564">
        <v>26.6</v>
      </c>
      <c r="H7137" s="145"/>
      <c r="I7137" s="145"/>
      <c r="J7137" s="145"/>
    </row>
    <row r="7138" spans="1:10" ht="45">
      <c r="A7138" s="558">
        <v>88301</v>
      </c>
      <c r="B7138" s="66" t="s">
        <v>17405</v>
      </c>
      <c r="C7138" s="67" t="s">
        <v>20</v>
      </c>
      <c r="D7138" s="563" t="s">
        <v>1782</v>
      </c>
      <c r="E7138" s="558" t="s">
        <v>55</v>
      </c>
      <c r="F7138" s="564">
        <v>24.4</v>
      </c>
      <c r="G7138" s="564">
        <v>26.6</v>
      </c>
      <c r="H7138" s="145"/>
      <c r="I7138" s="145"/>
      <c r="J7138" s="145"/>
    </row>
    <row r="7139" spans="1:10" ht="45">
      <c r="A7139" s="558">
        <v>101439</v>
      </c>
      <c r="B7139" s="66" t="s">
        <v>17405</v>
      </c>
      <c r="C7139" s="67" t="s">
        <v>20</v>
      </c>
      <c r="D7139" s="563" t="s">
        <v>1782</v>
      </c>
      <c r="E7139" s="558" t="s">
        <v>1819</v>
      </c>
      <c r="F7139" s="564">
        <v>4341.3599999999997</v>
      </c>
      <c r="G7139" s="564">
        <v>4727.54</v>
      </c>
      <c r="H7139" s="145"/>
      <c r="I7139" s="145"/>
      <c r="J7139" s="145"/>
    </row>
    <row r="7140" spans="1:10" ht="45">
      <c r="A7140" s="558">
        <v>88303</v>
      </c>
      <c r="B7140" s="66" t="s">
        <v>17405</v>
      </c>
      <c r="C7140" s="67" t="s">
        <v>20</v>
      </c>
      <c r="D7140" s="563" t="s">
        <v>1784</v>
      </c>
      <c r="E7140" s="558" t="s">
        <v>55</v>
      </c>
      <c r="F7140" s="564">
        <v>23.7</v>
      </c>
      <c r="G7140" s="564">
        <v>25.82</v>
      </c>
      <c r="H7140" s="145"/>
      <c r="I7140" s="145"/>
      <c r="J7140" s="145"/>
    </row>
    <row r="7141" spans="1:10" ht="45">
      <c r="A7141" s="558">
        <v>101441</v>
      </c>
      <c r="B7141" s="66" t="s">
        <v>17405</v>
      </c>
      <c r="C7141" s="67" t="s">
        <v>20</v>
      </c>
      <c r="D7141" s="563" t="s">
        <v>1784</v>
      </c>
      <c r="E7141" s="558" t="s">
        <v>1819</v>
      </c>
      <c r="F7141" s="564">
        <v>4221.1899999999996</v>
      </c>
      <c r="G7141" s="564">
        <v>4593.1400000000003</v>
      </c>
      <c r="H7141" s="145"/>
      <c r="I7141" s="145"/>
      <c r="J7141" s="145"/>
    </row>
    <row r="7142" spans="1:10" ht="45">
      <c r="A7142" s="558">
        <v>88304</v>
      </c>
      <c r="B7142" s="66" t="s">
        <v>17405</v>
      </c>
      <c r="C7142" s="67" t="s">
        <v>20</v>
      </c>
      <c r="D7142" s="563" t="s">
        <v>1785</v>
      </c>
      <c r="E7142" s="558" t="s">
        <v>55</v>
      </c>
      <c r="F7142" s="564">
        <v>28.1</v>
      </c>
      <c r="G7142" s="564">
        <v>30.74</v>
      </c>
      <c r="H7142" s="145"/>
      <c r="I7142" s="145"/>
      <c r="J7142" s="145"/>
    </row>
    <row r="7143" spans="1:10" ht="45">
      <c r="A7143" s="558">
        <v>101443</v>
      </c>
      <c r="B7143" s="66" t="s">
        <v>17405</v>
      </c>
      <c r="C7143" s="67" t="s">
        <v>20</v>
      </c>
      <c r="D7143" s="563" t="s">
        <v>1785</v>
      </c>
      <c r="E7143" s="558" t="s">
        <v>1819</v>
      </c>
      <c r="F7143" s="564">
        <v>4988.28</v>
      </c>
      <c r="G7143" s="564">
        <v>5451.1</v>
      </c>
      <c r="H7143" s="145"/>
      <c r="I7143" s="145"/>
      <c r="J7143" s="145"/>
    </row>
    <row r="7144" spans="1:10" ht="45">
      <c r="A7144" s="558">
        <v>88306</v>
      </c>
      <c r="B7144" s="66" t="s">
        <v>17405</v>
      </c>
      <c r="C7144" s="67" t="s">
        <v>20</v>
      </c>
      <c r="D7144" s="563" t="s">
        <v>1786</v>
      </c>
      <c r="E7144" s="558" t="s">
        <v>55</v>
      </c>
      <c r="F7144" s="564">
        <v>22.13</v>
      </c>
      <c r="G7144" s="564">
        <v>24.07</v>
      </c>
      <c r="H7144" s="145"/>
      <c r="I7144" s="145"/>
      <c r="J7144" s="145"/>
    </row>
    <row r="7145" spans="1:10" ht="45">
      <c r="A7145" s="558">
        <v>88307</v>
      </c>
      <c r="B7145" s="66" t="s">
        <v>17405</v>
      </c>
      <c r="C7145" s="67" t="s">
        <v>20</v>
      </c>
      <c r="D7145" s="563" t="s">
        <v>1787</v>
      </c>
      <c r="E7145" s="558" t="s">
        <v>55</v>
      </c>
      <c r="F7145" s="564">
        <v>20.85</v>
      </c>
      <c r="G7145" s="564">
        <v>22.63</v>
      </c>
      <c r="H7145" s="145"/>
      <c r="I7145" s="145"/>
      <c r="J7145" s="145"/>
    </row>
    <row r="7146" spans="1:10" ht="45">
      <c r="A7146" s="558">
        <v>88308</v>
      </c>
      <c r="B7146" s="66" t="s">
        <v>17405</v>
      </c>
      <c r="C7146" s="67" t="s">
        <v>20</v>
      </c>
      <c r="D7146" s="563" t="s">
        <v>1788</v>
      </c>
      <c r="E7146" s="558" t="s">
        <v>55</v>
      </c>
      <c r="F7146" s="564">
        <v>27.29</v>
      </c>
      <c r="G7146" s="564">
        <v>29.71</v>
      </c>
      <c r="H7146" s="145"/>
      <c r="I7146" s="145"/>
      <c r="J7146" s="145"/>
    </row>
    <row r="7147" spans="1:10" ht="45">
      <c r="A7147" s="558">
        <v>101444</v>
      </c>
      <c r="B7147" s="66" t="s">
        <v>17405</v>
      </c>
      <c r="C7147" s="67" t="s">
        <v>20</v>
      </c>
      <c r="D7147" s="563" t="s">
        <v>1788</v>
      </c>
      <c r="E7147" s="558" t="s">
        <v>1819</v>
      </c>
      <c r="F7147" s="564">
        <v>4861.34</v>
      </c>
      <c r="G7147" s="564">
        <v>5282.24</v>
      </c>
      <c r="H7147" s="145"/>
      <c r="I7147" s="145"/>
      <c r="J7147" s="145"/>
    </row>
    <row r="7148" spans="1:10" ht="45">
      <c r="A7148" s="558">
        <v>88309</v>
      </c>
      <c r="B7148" s="66" t="s">
        <v>17405</v>
      </c>
      <c r="C7148" s="67" t="s">
        <v>20</v>
      </c>
      <c r="D7148" s="563" t="s">
        <v>1789</v>
      </c>
      <c r="E7148" s="558" t="s">
        <v>55</v>
      </c>
      <c r="F7148" s="564">
        <v>27.42</v>
      </c>
      <c r="G7148" s="564">
        <v>29.85</v>
      </c>
      <c r="H7148" s="145"/>
      <c r="I7148" s="145"/>
      <c r="J7148" s="145"/>
    </row>
    <row r="7149" spans="1:10" ht="45">
      <c r="A7149" s="558">
        <v>101445</v>
      </c>
      <c r="B7149" s="66" t="s">
        <v>17405</v>
      </c>
      <c r="C7149" s="67" t="s">
        <v>20</v>
      </c>
      <c r="D7149" s="563" t="s">
        <v>1789</v>
      </c>
      <c r="E7149" s="558" t="s">
        <v>1819</v>
      </c>
      <c r="F7149" s="564">
        <v>4878.38</v>
      </c>
      <c r="G7149" s="564">
        <v>5301.3</v>
      </c>
      <c r="H7149" s="145"/>
      <c r="I7149" s="145"/>
      <c r="J7149" s="145"/>
    </row>
    <row r="7150" spans="1:10" ht="45">
      <c r="A7150" s="558">
        <v>88310</v>
      </c>
      <c r="B7150" s="66" t="s">
        <v>17405</v>
      </c>
      <c r="C7150" s="67" t="s">
        <v>20</v>
      </c>
      <c r="D7150" s="563" t="s">
        <v>1790</v>
      </c>
      <c r="E7150" s="558" t="s">
        <v>55</v>
      </c>
      <c r="F7150" s="564">
        <v>29.1</v>
      </c>
      <c r="G7150" s="564">
        <v>31.52</v>
      </c>
      <c r="H7150" s="145"/>
      <c r="I7150" s="145"/>
      <c r="J7150" s="145"/>
    </row>
    <row r="7151" spans="1:10" ht="45">
      <c r="A7151" s="558">
        <v>101446</v>
      </c>
      <c r="B7151" s="66" t="s">
        <v>17405</v>
      </c>
      <c r="C7151" s="67" t="s">
        <v>20</v>
      </c>
      <c r="D7151" s="563" t="s">
        <v>1790</v>
      </c>
      <c r="E7151" s="558" t="s">
        <v>1819</v>
      </c>
      <c r="F7151" s="564">
        <v>5202.1099999999997</v>
      </c>
      <c r="G7151" s="564">
        <v>5623.01</v>
      </c>
      <c r="H7151" s="145"/>
      <c r="I7151" s="145"/>
      <c r="J7151" s="145"/>
    </row>
    <row r="7152" spans="1:10" ht="45">
      <c r="A7152" s="558">
        <v>88311</v>
      </c>
      <c r="B7152" s="66" t="s">
        <v>17405</v>
      </c>
      <c r="C7152" s="67" t="s">
        <v>20</v>
      </c>
      <c r="D7152" s="563" t="s">
        <v>1791</v>
      </c>
      <c r="E7152" s="558" t="s">
        <v>55</v>
      </c>
      <c r="F7152" s="564">
        <v>28.5</v>
      </c>
      <c r="G7152" s="564">
        <v>30.85</v>
      </c>
      <c r="H7152" s="145"/>
      <c r="I7152" s="145"/>
      <c r="J7152" s="145"/>
    </row>
    <row r="7153" spans="1:10" ht="45">
      <c r="A7153" s="558">
        <v>101447</v>
      </c>
      <c r="B7153" s="66" t="s">
        <v>17405</v>
      </c>
      <c r="C7153" s="67" t="s">
        <v>20</v>
      </c>
      <c r="D7153" s="563" t="s">
        <v>1791</v>
      </c>
      <c r="E7153" s="558" t="s">
        <v>1819</v>
      </c>
      <c r="F7153" s="564">
        <v>5099.33</v>
      </c>
      <c r="G7153" s="564">
        <v>5508.04</v>
      </c>
      <c r="H7153" s="145"/>
      <c r="I7153" s="145"/>
      <c r="J7153" s="145"/>
    </row>
    <row r="7154" spans="1:10" ht="45">
      <c r="A7154" s="558">
        <v>88312</v>
      </c>
      <c r="B7154" s="66" t="s">
        <v>17405</v>
      </c>
      <c r="C7154" s="67" t="s">
        <v>20</v>
      </c>
      <c r="D7154" s="563" t="s">
        <v>1792</v>
      </c>
      <c r="E7154" s="558" t="s">
        <v>55</v>
      </c>
      <c r="F7154" s="564">
        <v>29.1</v>
      </c>
      <c r="G7154" s="564">
        <v>31.52</v>
      </c>
      <c r="H7154" s="145"/>
      <c r="I7154" s="145"/>
      <c r="J7154" s="145"/>
    </row>
    <row r="7155" spans="1:10" ht="45">
      <c r="A7155" s="558">
        <v>101448</v>
      </c>
      <c r="B7155" s="66" t="s">
        <v>17405</v>
      </c>
      <c r="C7155" s="67" t="s">
        <v>20</v>
      </c>
      <c r="D7155" s="563" t="s">
        <v>1792</v>
      </c>
      <c r="E7155" s="558" t="s">
        <v>1819</v>
      </c>
      <c r="F7155" s="564">
        <v>5202.1099999999997</v>
      </c>
      <c r="G7155" s="564">
        <v>5623.01</v>
      </c>
      <c r="H7155" s="145"/>
      <c r="I7155" s="145"/>
      <c r="J7155" s="145"/>
    </row>
    <row r="7156" spans="1:10" ht="45">
      <c r="A7156" s="558">
        <v>101449</v>
      </c>
      <c r="B7156" s="66" t="s">
        <v>17405</v>
      </c>
      <c r="C7156" s="67" t="s">
        <v>20</v>
      </c>
      <c r="D7156" s="563" t="s">
        <v>2042</v>
      </c>
      <c r="E7156" s="558" t="s">
        <v>1819</v>
      </c>
      <c r="F7156" s="564">
        <v>3094.4</v>
      </c>
      <c r="G7156" s="564">
        <v>3332.84</v>
      </c>
      <c r="H7156" s="145"/>
      <c r="I7156" s="145"/>
      <c r="J7156" s="145"/>
    </row>
    <row r="7157" spans="1:10" ht="45">
      <c r="A7157" s="558">
        <v>88313</v>
      </c>
      <c r="B7157" s="66" t="s">
        <v>17405</v>
      </c>
      <c r="C7157" s="67" t="s">
        <v>20</v>
      </c>
      <c r="D7157" s="563" t="s">
        <v>1793</v>
      </c>
      <c r="E7157" s="558" t="s">
        <v>55</v>
      </c>
      <c r="F7157" s="564">
        <v>17.27</v>
      </c>
      <c r="G7157" s="564">
        <v>18.63</v>
      </c>
      <c r="H7157" s="145"/>
      <c r="I7157" s="145"/>
      <c r="J7157" s="145"/>
    </row>
    <row r="7158" spans="1:10" ht="45">
      <c r="A7158" s="558">
        <v>88314</v>
      </c>
      <c r="B7158" s="66" t="s">
        <v>17405</v>
      </c>
      <c r="C7158" s="67" t="s">
        <v>20</v>
      </c>
      <c r="D7158" s="563" t="s">
        <v>1794</v>
      </c>
      <c r="E7158" s="558" t="s">
        <v>55</v>
      </c>
      <c r="F7158" s="564">
        <v>25.91</v>
      </c>
      <c r="G7158" s="564">
        <v>28.3</v>
      </c>
      <c r="H7158" s="145"/>
      <c r="I7158" s="145"/>
      <c r="J7158" s="145"/>
    </row>
    <row r="7159" spans="1:10" ht="45">
      <c r="A7159" s="558">
        <v>88315</v>
      </c>
      <c r="B7159" s="66" t="s">
        <v>17405</v>
      </c>
      <c r="C7159" s="67" t="s">
        <v>20</v>
      </c>
      <c r="D7159" s="563" t="s">
        <v>1795</v>
      </c>
      <c r="E7159" s="558" t="s">
        <v>55</v>
      </c>
      <c r="F7159" s="564">
        <v>27.23</v>
      </c>
      <c r="G7159" s="564">
        <v>29.63</v>
      </c>
      <c r="H7159" s="145"/>
      <c r="I7159" s="145"/>
      <c r="J7159" s="145"/>
    </row>
    <row r="7160" spans="1:10" ht="45">
      <c r="A7160" s="558">
        <v>101451</v>
      </c>
      <c r="B7160" s="66" t="s">
        <v>17405</v>
      </c>
      <c r="C7160" s="67" t="s">
        <v>20</v>
      </c>
      <c r="D7160" s="563" t="s">
        <v>1795</v>
      </c>
      <c r="E7160" s="558" t="s">
        <v>1819</v>
      </c>
      <c r="F7160" s="564">
        <v>4852.8100000000004</v>
      </c>
      <c r="G7160" s="564">
        <v>5272.69</v>
      </c>
      <c r="H7160" s="145"/>
      <c r="I7160" s="145"/>
      <c r="J7160" s="145"/>
    </row>
    <row r="7161" spans="1:10" ht="45">
      <c r="A7161" s="558">
        <v>88316</v>
      </c>
      <c r="B7161" s="66" t="s">
        <v>17405</v>
      </c>
      <c r="C7161" s="67" t="s">
        <v>20</v>
      </c>
      <c r="D7161" s="563" t="s">
        <v>1796</v>
      </c>
      <c r="E7161" s="558" t="s">
        <v>55</v>
      </c>
      <c r="F7161" s="564">
        <v>22.26</v>
      </c>
      <c r="G7161" s="564">
        <v>24.08</v>
      </c>
      <c r="H7161" s="145"/>
      <c r="I7161" s="145"/>
      <c r="J7161" s="145"/>
    </row>
    <row r="7162" spans="1:10" ht="45">
      <c r="A7162" s="558">
        <v>101452</v>
      </c>
      <c r="B7162" s="66" t="s">
        <v>17405</v>
      </c>
      <c r="C7162" s="67" t="s">
        <v>20</v>
      </c>
      <c r="D7162" s="563" t="s">
        <v>2043</v>
      </c>
      <c r="E7162" s="558" t="s">
        <v>1819</v>
      </c>
      <c r="F7162" s="564">
        <v>3976.26</v>
      </c>
      <c r="G7162" s="564">
        <v>4294.45</v>
      </c>
      <c r="H7162" s="145"/>
      <c r="I7162" s="145"/>
      <c r="J7162" s="145"/>
    </row>
    <row r="7163" spans="1:10" ht="45">
      <c r="A7163" s="558">
        <v>88318</v>
      </c>
      <c r="B7163" s="66" t="s">
        <v>17405</v>
      </c>
      <c r="C7163" s="67" t="s">
        <v>20</v>
      </c>
      <c r="D7163" s="563" t="s">
        <v>1798</v>
      </c>
      <c r="E7163" s="558" t="s">
        <v>55</v>
      </c>
      <c r="F7163" s="564">
        <v>31.71</v>
      </c>
      <c r="G7163" s="564">
        <v>34.53</v>
      </c>
      <c r="H7163" s="145"/>
      <c r="I7163" s="145"/>
      <c r="J7163" s="145"/>
    </row>
    <row r="7164" spans="1:10" ht="45">
      <c r="A7164" s="558">
        <v>88317</v>
      </c>
      <c r="B7164" s="66" t="s">
        <v>17405</v>
      </c>
      <c r="C7164" s="67" t="s">
        <v>20</v>
      </c>
      <c r="D7164" s="563" t="s">
        <v>1797</v>
      </c>
      <c r="E7164" s="558" t="s">
        <v>55</v>
      </c>
      <c r="F7164" s="564">
        <v>28.17</v>
      </c>
      <c r="G7164" s="564">
        <v>30.57</v>
      </c>
      <c r="H7164" s="145"/>
      <c r="I7164" s="145"/>
      <c r="J7164" s="145"/>
    </row>
    <row r="7165" spans="1:10" ht="45">
      <c r="A7165" s="558">
        <v>101453</v>
      </c>
      <c r="B7165" s="66" t="s">
        <v>17405</v>
      </c>
      <c r="C7165" s="67" t="s">
        <v>20</v>
      </c>
      <c r="D7165" s="563" t="s">
        <v>1797</v>
      </c>
      <c r="E7165" s="558" t="s">
        <v>1819</v>
      </c>
      <c r="F7165" s="564">
        <v>5029.58</v>
      </c>
      <c r="G7165" s="564">
        <v>5449.46</v>
      </c>
      <c r="H7165" s="145"/>
      <c r="I7165" s="145"/>
      <c r="J7165" s="145"/>
    </row>
    <row r="7166" spans="1:10" ht="45">
      <c r="A7166" s="558">
        <v>101454</v>
      </c>
      <c r="B7166" s="66" t="s">
        <v>17405</v>
      </c>
      <c r="C7166" s="67" t="s">
        <v>20</v>
      </c>
      <c r="D7166" s="563" t="s">
        <v>2044</v>
      </c>
      <c r="E7166" s="558" t="s">
        <v>1819</v>
      </c>
      <c r="F7166" s="564">
        <v>5650.19</v>
      </c>
      <c r="G7166" s="564">
        <v>6143.6</v>
      </c>
      <c r="H7166" s="145"/>
      <c r="I7166" s="145"/>
      <c r="J7166" s="145"/>
    </row>
    <row r="7167" spans="1:10" ht="45">
      <c r="A7167" s="558">
        <v>100533</v>
      </c>
      <c r="B7167" s="66" t="s">
        <v>17405</v>
      </c>
      <c r="C7167" s="67" t="s">
        <v>20</v>
      </c>
      <c r="D7167" s="563" t="s">
        <v>1934</v>
      </c>
      <c r="E7167" s="558" t="s">
        <v>55</v>
      </c>
      <c r="F7167" s="564">
        <v>23.62</v>
      </c>
      <c r="G7167" s="564">
        <v>26.15</v>
      </c>
      <c r="H7167" s="145"/>
      <c r="I7167" s="145"/>
      <c r="J7167" s="145"/>
    </row>
    <row r="7168" spans="1:10" ht="45">
      <c r="A7168" s="558">
        <v>100534</v>
      </c>
      <c r="B7168" s="66" t="s">
        <v>17405</v>
      </c>
      <c r="C7168" s="67" t="s">
        <v>20</v>
      </c>
      <c r="D7168" s="563" t="s">
        <v>1934</v>
      </c>
      <c r="E7168" s="558" t="s">
        <v>1819</v>
      </c>
      <c r="F7168" s="564">
        <v>4169.8500000000004</v>
      </c>
      <c r="G7168" s="564">
        <v>4610.51</v>
      </c>
      <c r="H7168" s="145"/>
      <c r="I7168" s="145"/>
      <c r="J7168" s="145"/>
    </row>
    <row r="7169" spans="1:10" ht="45">
      <c r="A7169" s="558">
        <v>88323</v>
      </c>
      <c r="B7169" s="66" t="s">
        <v>17405</v>
      </c>
      <c r="C7169" s="67" t="s">
        <v>20</v>
      </c>
      <c r="D7169" s="563" t="s">
        <v>1800</v>
      </c>
      <c r="E7169" s="558" t="s">
        <v>55</v>
      </c>
      <c r="F7169" s="564">
        <v>26.76</v>
      </c>
      <c r="G7169" s="564">
        <v>29.13</v>
      </c>
      <c r="H7169" s="145"/>
      <c r="I7169" s="145"/>
      <c r="J7169" s="145"/>
    </row>
    <row r="7170" spans="1:10" ht="45">
      <c r="A7170" s="558">
        <v>101458</v>
      </c>
      <c r="B7170" s="66" t="s">
        <v>17405</v>
      </c>
      <c r="C7170" s="67" t="s">
        <v>20</v>
      </c>
      <c r="D7170" s="563" t="s">
        <v>2047</v>
      </c>
      <c r="E7170" s="558" t="s">
        <v>1819</v>
      </c>
      <c r="F7170" s="564">
        <v>4768.5200000000004</v>
      </c>
      <c r="G7170" s="564">
        <v>5183.41</v>
      </c>
      <c r="H7170" s="145"/>
      <c r="I7170" s="145"/>
      <c r="J7170" s="145"/>
    </row>
    <row r="7171" spans="1:10" ht="45">
      <c r="A7171" s="558">
        <v>90781</v>
      </c>
      <c r="B7171" s="66" t="s">
        <v>17405</v>
      </c>
      <c r="C7171" s="67" t="s">
        <v>20</v>
      </c>
      <c r="D7171" s="563" t="s">
        <v>1817</v>
      </c>
      <c r="E7171" s="558" t="s">
        <v>55</v>
      </c>
      <c r="F7171" s="564">
        <v>29.06</v>
      </c>
      <c r="G7171" s="564">
        <v>32.22</v>
      </c>
      <c r="H7171" s="145"/>
      <c r="I7171" s="145"/>
      <c r="J7171" s="145"/>
    </row>
    <row r="7172" spans="1:10" ht="45">
      <c r="A7172" s="558">
        <v>94296</v>
      </c>
      <c r="B7172" s="66" t="s">
        <v>17405</v>
      </c>
      <c r="C7172" s="67" t="s">
        <v>20</v>
      </c>
      <c r="D7172" s="563" t="s">
        <v>1817</v>
      </c>
      <c r="E7172" s="558" t="s">
        <v>1819</v>
      </c>
      <c r="F7172" s="564">
        <v>5108.13</v>
      </c>
      <c r="G7172" s="564">
        <v>5661.82</v>
      </c>
      <c r="H7172" s="145"/>
      <c r="I7172" s="145"/>
      <c r="J7172" s="145"/>
    </row>
    <row r="7173" spans="1:10" ht="45">
      <c r="A7173" s="558">
        <v>88324</v>
      </c>
      <c r="B7173" s="66" t="s">
        <v>17405</v>
      </c>
      <c r="C7173" s="67" t="s">
        <v>20</v>
      </c>
      <c r="D7173" s="563" t="s">
        <v>1801</v>
      </c>
      <c r="E7173" s="558" t="s">
        <v>55</v>
      </c>
      <c r="F7173" s="564">
        <v>23.55</v>
      </c>
      <c r="G7173" s="564">
        <v>25.65</v>
      </c>
      <c r="H7173" s="145"/>
      <c r="I7173" s="145"/>
      <c r="J7173" s="145"/>
    </row>
    <row r="7174" spans="1:10" ht="45">
      <c r="A7174" s="558">
        <v>88321</v>
      </c>
      <c r="B7174" s="66" t="s">
        <v>17405</v>
      </c>
      <c r="C7174" s="67" t="s">
        <v>20</v>
      </c>
      <c r="D7174" s="563" t="s">
        <v>1799</v>
      </c>
      <c r="E7174" s="558" t="s">
        <v>55</v>
      </c>
      <c r="F7174" s="564">
        <v>29.01</v>
      </c>
      <c r="G7174" s="564">
        <v>32.17</v>
      </c>
      <c r="H7174" s="145"/>
      <c r="I7174" s="145"/>
      <c r="J7174" s="145"/>
    </row>
    <row r="7175" spans="1:10" ht="45">
      <c r="A7175" s="558">
        <v>101456</v>
      </c>
      <c r="B7175" s="66" t="s">
        <v>17405</v>
      </c>
      <c r="C7175" s="67" t="s">
        <v>20</v>
      </c>
      <c r="D7175" s="563" t="s">
        <v>2045</v>
      </c>
      <c r="E7175" s="558" t="s">
        <v>1819</v>
      </c>
      <c r="F7175" s="564">
        <v>5104.68</v>
      </c>
      <c r="G7175" s="564">
        <v>5656.1</v>
      </c>
      <c r="H7175" s="145"/>
      <c r="I7175" s="145"/>
      <c r="J7175" s="145"/>
    </row>
    <row r="7176" spans="1:10" ht="45">
      <c r="A7176" s="558">
        <v>100309</v>
      </c>
      <c r="B7176" s="66" t="s">
        <v>17405</v>
      </c>
      <c r="C7176" s="67" t="s">
        <v>20</v>
      </c>
      <c r="D7176" s="563" t="s">
        <v>1932</v>
      </c>
      <c r="E7176" s="558" t="s">
        <v>55</v>
      </c>
      <c r="F7176" s="564">
        <v>28.07</v>
      </c>
      <c r="G7176" s="564">
        <v>31.1</v>
      </c>
      <c r="H7176" s="145"/>
      <c r="I7176" s="145"/>
      <c r="J7176" s="145"/>
    </row>
    <row r="7177" spans="1:10" ht="45">
      <c r="A7177" s="558">
        <v>100321</v>
      </c>
      <c r="B7177" s="66" t="s">
        <v>17405</v>
      </c>
      <c r="C7177" s="67" t="s">
        <v>20</v>
      </c>
      <c r="D7177" s="563" t="s">
        <v>1932</v>
      </c>
      <c r="E7177" s="558" t="s">
        <v>1819</v>
      </c>
      <c r="F7177" s="564">
        <v>4928</v>
      </c>
      <c r="G7177" s="564">
        <v>5458.49</v>
      </c>
      <c r="H7177" s="145"/>
      <c r="I7177" s="145"/>
      <c r="J7177" s="145"/>
    </row>
    <row r="7178" spans="1:10" ht="45">
      <c r="A7178" s="558">
        <v>88322</v>
      </c>
      <c r="B7178" s="66" t="s">
        <v>17405</v>
      </c>
      <c r="C7178" s="67" t="s">
        <v>20</v>
      </c>
      <c r="D7178" s="563" t="s">
        <v>2046</v>
      </c>
      <c r="E7178" s="558" t="s">
        <v>55</v>
      </c>
      <c r="F7178" s="564">
        <v>33</v>
      </c>
      <c r="G7178" s="564">
        <v>36.619999999999997</v>
      </c>
      <c r="H7178" s="145"/>
      <c r="I7178" s="145"/>
      <c r="J7178" s="145"/>
    </row>
    <row r="7179" spans="1:10" ht="45">
      <c r="A7179" s="558">
        <v>101457</v>
      </c>
      <c r="B7179" s="66" t="s">
        <v>17405</v>
      </c>
      <c r="C7179" s="67" t="s">
        <v>20</v>
      </c>
      <c r="D7179" s="563" t="s">
        <v>2046</v>
      </c>
      <c r="E7179" s="558" t="s">
        <v>1819</v>
      </c>
      <c r="F7179" s="564">
        <v>6422.69</v>
      </c>
      <c r="G7179" s="564">
        <v>7055.47</v>
      </c>
      <c r="H7179" s="145"/>
      <c r="I7179" s="145"/>
      <c r="J7179" s="145"/>
    </row>
    <row r="7180" spans="1:10" ht="45">
      <c r="A7180" s="558">
        <v>88325</v>
      </c>
      <c r="B7180" s="66" t="s">
        <v>17405</v>
      </c>
      <c r="C7180" s="67" t="s">
        <v>20</v>
      </c>
      <c r="D7180" s="563" t="s">
        <v>1802</v>
      </c>
      <c r="E7180" s="558" t="s">
        <v>55</v>
      </c>
      <c r="F7180" s="564">
        <v>22.41</v>
      </c>
      <c r="G7180" s="564">
        <v>24.24</v>
      </c>
      <c r="H7180" s="145"/>
      <c r="I7180" s="145"/>
      <c r="J7180" s="145"/>
    </row>
    <row r="7181" spans="1:10" ht="45">
      <c r="A7181" s="558">
        <v>101459</v>
      </c>
      <c r="B7181" s="66" t="s">
        <v>17405</v>
      </c>
      <c r="C7181" s="67" t="s">
        <v>20</v>
      </c>
      <c r="D7181" s="563" t="s">
        <v>1802</v>
      </c>
      <c r="E7181" s="558" t="s">
        <v>1819</v>
      </c>
      <c r="F7181" s="564">
        <v>4011.86</v>
      </c>
      <c r="G7181" s="564">
        <v>4332.1000000000004</v>
      </c>
      <c r="H7181" s="145"/>
      <c r="I7181" s="145"/>
      <c r="J7181" s="145"/>
    </row>
    <row r="7182" spans="1:10" ht="45">
      <c r="A7182" s="558">
        <v>100289</v>
      </c>
      <c r="B7182" s="66" t="s">
        <v>17405</v>
      </c>
      <c r="C7182" s="67" t="s">
        <v>20</v>
      </c>
      <c r="D7182" s="563" t="s">
        <v>1922</v>
      </c>
      <c r="E7182" s="558" t="s">
        <v>55</v>
      </c>
      <c r="F7182" s="564">
        <v>22.45</v>
      </c>
      <c r="G7182" s="564">
        <v>24.3</v>
      </c>
      <c r="H7182" s="145"/>
      <c r="I7182" s="145"/>
      <c r="J7182" s="145"/>
    </row>
    <row r="7183" spans="1:10" ht="45">
      <c r="A7183" s="558">
        <v>101460</v>
      </c>
      <c r="B7183" s="66" t="s">
        <v>17405</v>
      </c>
      <c r="C7183" s="67" t="s">
        <v>20</v>
      </c>
      <c r="D7183" s="563" t="s">
        <v>1922</v>
      </c>
      <c r="E7183" s="558" t="s">
        <v>1819</v>
      </c>
      <c r="F7183" s="564">
        <v>4022.48</v>
      </c>
      <c r="G7183" s="564">
        <v>4346.1400000000003</v>
      </c>
      <c r="H7183" s="145"/>
      <c r="I7183" s="145"/>
      <c r="J7183" s="145"/>
    </row>
    <row r="7184" spans="1:10" ht="45">
      <c r="A7184" s="558">
        <v>105011</v>
      </c>
      <c r="B7184" s="66" t="s">
        <v>17405</v>
      </c>
      <c r="C7184" s="67" t="s">
        <v>20</v>
      </c>
      <c r="D7184" s="563" t="s">
        <v>8560</v>
      </c>
      <c r="E7184" s="558" t="s">
        <v>6</v>
      </c>
      <c r="F7184" s="564">
        <v>0.53</v>
      </c>
      <c r="G7184" s="564">
        <v>0.56000000000000005</v>
      </c>
      <c r="H7184" s="145"/>
      <c r="I7184" s="145"/>
      <c r="J7184" s="145"/>
    </row>
    <row r="7185" spans="1:10" ht="45">
      <c r="A7185" s="558">
        <v>99061</v>
      </c>
      <c r="B7185" s="66" t="s">
        <v>17405</v>
      </c>
      <c r="C7185" s="67" t="s">
        <v>20</v>
      </c>
      <c r="D7185" s="563" t="s">
        <v>8556</v>
      </c>
      <c r="E7185" s="558" t="s">
        <v>2778</v>
      </c>
      <c r="F7185" s="564">
        <v>119.94</v>
      </c>
      <c r="G7185" s="564">
        <v>126.55</v>
      </c>
      <c r="H7185" s="145"/>
      <c r="I7185" s="145"/>
      <c r="J7185" s="145"/>
    </row>
    <row r="7186" spans="1:10" ht="45">
      <c r="A7186" s="558">
        <v>99060</v>
      </c>
      <c r="B7186" s="66" t="s">
        <v>17405</v>
      </c>
      <c r="C7186" s="67" t="s">
        <v>20</v>
      </c>
      <c r="D7186" s="563" t="s">
        <v>8555</v>
      </c>
      <c r="E7186" s="558" t="s">
        <v>2778</v>
      </c>
      <c r="F7186" s="564">
        <v>193.29</v>
      </c>
      <c r="G7186" s="564">
        <v>203.61</v>
      </c>
      <c r="H7186" s="145"/>
      <c r="I7186" s="145"/>
      <c r="J7186" s="145"/>
    </row>
    <row r="7187" spans="1:10" ht="45">
      <c r="A7187" s="558">
        <v>105008</v>
      </c>
      <c r="B7187" s="66" t="s">
        <v>17405</v>
      </c>
      <c r="C7187" s="67" t="s">
        <v>20</v>
      </c>
      <c r="D7187" s="563" t="s">
        <v>15378</v>
      </c>
      <c r="E7187" s="558" t="s">
        <v>2778</v>
      </c>
      <c r="F7187" s="564">
        <v>0</v>
      </c>
      <c r="G7187" s="564">
        <v>0</v>
      </c>
      <c r="H7187" s="145"/>
      <c r="I7187" s="145"/>
      <c r="J7187" s="145"/>
    </row>
    <row r="7188" spans="1:10" ht="45">
      <c r="A7188" s="558">
        <v>105009</v>
      </c>
      <c r="B7188" s="66" t="s">
        <v>17405</v>
      </c>
      <c r="C7188" s="67" t="s">
        <v>20</v>
      </c>
      <c r="D7188" s="563" t="s">
        <v>15379</v>
      </c>
      <c r="E7188" s="558" t="s">
        <v>6</v>
      </c>
      <c r="F7188" s="564">
        <v>80.56</v>
      </c>
      <c r="G7188" s="564">
        <v>84.65</v>
      </c>
      <c r="H7188" s="145"/>
      <c r="I7188" s="145"/>
      <c r="J7188" s="145"/>
    </row>
    <row r="7189" spans="1:10" ht="45">
      <c r="A7189" s="558">
        <v>99059</v>
      </c>
      <c r="B7189" s="66" t="s">
        <v>17405</v>
      </c>
      <c r="C7189" s="67" t="s">
        <v>20</v>
      </c>
      <c r="D7189" s="563" t="s">
        <v>15380</v>
      </c>
      <c r="E7189" s="558" t="s">
        <v>6</v>
      </c>
      <c r="F7189" s="564">
        <v>66.069999999999993</v>
      </c>
      <c r="G7189" s="564">
        <v>69.34</v>
      </c>
      <c r="H7189" s="145"/>
      <c r="I7189" s="145"/>
      <c r="J7189" s="145"/>
    </row>
    <row r="7190" spans="1:10" ht="45">
      <c r="A7190" s="558">
        <v>105137</v>
      </c>
      <c r="B7190" s="66" t="s">
        <v>17405</v>
      </c>
      <c r="C7190" s="67" t="s">
        <v>20</v>
      </c>
      <c r="D7190" s="563" t="s">
        <v>15381</v>
      </c>
      <c r="E7190" s="558" t="s">
        <v>6</v>
      </c>
      <c r="F7190" s="564">
        <v>0</v>
      </c>
      <c r="G7190" s="564">
        <v>0</v>
      </c>
      <c r="H7190" s="145"/>
      <c r="I7190" s="145"/>
      <c r="J7190" s="145"/>
    </row>
    <row r="7191" spans="1:10" ht="45">
      <c r="A7191" s="558">
        <v>105136</v>
      </c>
      <c r="B7191" s="66" t="s">
        <v>17405</v>
      </c>
      <c r="C7191" s="67" t="s">
        <v>20</v>
      </c>
      <c r="D7191" s="563" t="s">
        <v>15382</v>
      </c>
      <c r="E7191" s="558" t="s">
        <v>2778</v>
      </c>
      <c r="F7191" s="564">
        <v>0</v>
      </c>
      <c r="G7191" s="564">
        <v>0</v>
      </c>
      <c r="H7191" s="145"/>
      <c r="I7191" s="145"/>
      <c r="J7191" s="145"/>
    </row>
    <row r="7192" spans="1:10" ht="45">
      <c r="A7192" s="558">
        <v>105007</v>
      </c>
      <c r="B7192" s="66" t="s">
        <v>17405</v>
      </c>
      <c r="C7192" s="67" t="s">
        <v>20</v>
      </c>
      <c r="D7192" s="563" t="s">
        <v>8559</v>
      </c>
      <c r="E7192" s="558" t="s">
        <v>2778</v>
      </c>
      <c r="F7192" s="564">
        <v>37.04</v>
      </c>
      <c r="G7192" s="564">
        <v>40.130000000000003</v>
      </c>
      <c r="H7192" s="145"/>
      <c r="I7192" s="145"/>
      <c r="J7192" s="145"/>
    </row>
    <row r="7193" spans="1:10" ht="45">
      <c r="A7193" s="558">
        <v>99063</v>
      </c>
      <c r="B7193" s="66" t="s">
        <v>17405</v>
      </c>
      <c r="C7193" s="67" t="s">
        <v>20</v>
      </c>
      <c r="D7193" s="563" t="s">
        <v>8558</v>
      </c>
      <c r="E7193" s="558" t="s">
        <v>6</v>
      </c>
      <c r="F7193" s="564">
        <v>9.14</v>
      </c>
      <c r="G7193" s="564">
        <v>9.76</v>
      </c>
      <c r="H7193" s="145"/>
      <c r="I7193" s="145"/>
      <c r="J7193" s="145"/>
    </row>
    <row r="7194" spans="1:10" ht="45">
      <c r="A7194" s="558">
        <v>105010</v>
      </c>
      <c r="B7194" s="66" t="s">
        <v>17405</v>
      </c>
      <c r="C7194" s="67" t="s">
        <v>20</v>
      </c>
      <c r="D7194" s="563" t="s">
        <v>15383</v>
      </c>
      <c r="E7194" s="558" t="s">
        <v>2778</v>
      </c>
      <c r="F7194" s="564">
        <v>0</v>
      </c>
      <c r="G7194" s="564">
        <v>0</v>
      </c>
      <c r="H7194" s="145"/>
      <c r="I7194" s="145"/>
      <c r="J7194" s="145"/>
    </row>
    <row r="7195" spans="1:10" ht="45">
      <c r="A7195" s="558">
        <v>99062</v>
      </c>
      <c r="B7195" s="66" t="s">
        <v>17405</v>
      </c>
      <c r="C7195" s="67" t="s">
        <v>20</v>
      </c>
      <c r="D7195" s="563" t="s">
        <v>8557</v>
      </c>
      <c r="E7195" s="558" t="s">
        <v>2778</v>
      </c>
      <c r="F7195" s="564">
        <v>2.02</v>
      </c>
      <c r="G7195" s="564">
        <v>2.1800000000000002</v>
      </c>
      <c r="H7195" s="145"/>
      <c r="I7195" s="145"/>
      <c r="J7195" s="145"/>
    </row>
    <row r="7196" spans="1:10" ht="45">
      <c r="A7196" s="558">
        <v>100857</v>
      </c>
      <c r="B7196" s="66" t="s">
        <v>17405</v>
      </c>
      <c r="C7196" s="67" t="s">
        <v>20</v>
      </c>
      <c r="D7196" s="563" t="s">
        <v>8353</v>
      </c>
      <c r="E7196" s="558" t="s">
        <v>2778</v>
      </c>
      <c r="F7196" s="564">
        <v>613.44000000000005</v>
      </c>
      <c r="G7196" s="564">
        <v>614.47</v>
      </c>
      <c r="H7196" s="145"/>
      <c r="I7196" s="145"/>
      <c r="J7196" s="145"/>
    </row>
    <row r="7197" spans="1:10" ht="45">
      <c r="A7197" s="558">
        <v>86905</v>
      </c>
      <c r="B7197" s="66" t="s">
        <v>17405</v>
      </c>
      <c r="C7197" s="67" t="s">
        <v>20</v>
      </c>
      <c r="D7197" s="563" t="s">
        <v>1167</v>
      </c>
      <c r="E7197" s="558" t="s">
        <v>2778</v>
      </c>
      <c r="F7197" s="564">
        <v>471.65</v>
      </c>
      <c r="G7197" s="564">
        <v>473.04</v>
      </c>
      <c r="H7197" s="145"/>
      <c r="I7197" s="145"/>
      <c r="J7197" s="145"/>
    </row>
    <row r="7198" spans="1:10" ht="45">
      <c r="A7198" s="558">
        <v>86908</v>
      </c>
      <c r="B7198" s="66" t="s">
        <v>17405</v>
      </c>
      <c r="C7198" s="67" t="s">
        <v>20</v>
      </c>
      <c r="D7198" s="563" t="s">
        <v>1168</v>
      </c>
      <c r="E7198" s="558" t="s">
        <v>2778</v>
      </c>
      <c r="F7198" s="564">
        <v>566.19000000000005</v>
      </c>
      <c r="G7198" s="564">
        <v>566.87</v>
      </c>
      <c r="H7198" s="145"/>
      <c r="I7198" s="145"/>
      <c r="J7198" s="145"/>
    </row>
    <row r="7199" spans="1:10" ht="45">
      <c r="A7199" s="558">
        <v>100849</v>
      </c>
      <c r="B7199" s="66" t="s">
        <v>17405</v>
      </c>
      <c r="C7199" s="67" t="s">
        <v>20</v>
      </c>
      <c r="D7199" s="563" t="s">
        <v>1202</v>
      </c>
      <c r="E7199" s="558" t="s">
        <v>2778</v>
      </c>
      <c r="F7199" s="564">
        <v>34.159999999999997</v>
      </c>
      <c r="G7199" s="564">
        <v>34.619999999999997</v>
      </c>
      <c r="H7199" s="145"/>
      <c r="I7199" s="145"/>
      <c r="J7199" s="145"/>
    </row>
    <row r="7200" spans="1:10" ht="45">
      <c r="A7200" s="558">
        <v>100851</v>
      </c>
      <c r="B7200" s="66" t="s">
        <v>17405</v>
      </c>
      <c r="C7200" s="67" t="s">
        <v>20</v>
      </c>
      <c r="D7200" s="563" t="s">
        <v>1203</v>
      </c>
      <c r="E7200" s="558" t="s">
        <v>2778</v>
      </c>
      <c r="F7200" s="564">
        <v>66.86</v>
      </c>
      <c r="G7200" s="564">
        <v>67.319999999999993</v>
      </c>
      <c r="H7200" s="145"/>
      <c r="I7200" s="145"/>
      <c r="J7200" s="145"/>
    </row>
    <row r="7201" spans="1:10" ht="45">
      <c r="A7201" s="558">
        <v>100850</v>
      </c>
      <c r="B7201" s="66" t="s">
        <v>17405</v>
      </c>
      <c r="C7201" s="67" t="s">
        <v>20</v>
      </c>
      <c r="D7201" s="563" t="s">
        <v>15384</v>
      </c>
      <c r="E7201" s="558" t="s">
        <v>2778</v>
      </c>
      <c r="F7201" s="564">
        <v>0</v>
      </c>
      <c r="G7201" s="564">
        <v>0</v>
      </c>
      <c r="H7201" s="145"/>
      <c r="I7201" s="145"/>
      <c r="J7201" s="145"/>
    </row>
    <row r="7202" spans="1:10" ht="45">
      <c r="A7202" s="558">
        <v>86895</v>
      </c>
      <c r="B7202" s="66" t="s">
        <v>17405</v>
      </c>
      <c r="C7202" s="67" t="s">
        <v>20</v>
      </c>
      <c r="D7202" s="563" t="s">
        <v>1160</v>
      </c>
      <c r="E7202" s="558" t="s">
        <v>2778</v>
      </c>
      <c r="F7202" s="564">
        <v>449.28</v>
      </c>
      <c r="G7202" s="564">
        <v>455.71</v>
      </c>
      <c r="H7202" s="145"/>
      <c r="I7202" s="145"/>
      <c r="J7202" s="145"/>
    </row>
    <row r="7203" spans="1:10" ht="45">
      <c r="A7203" s="558">
        <v>86889</v>
      </c>
      <c r="B7203" s="66" t="s">
        <v>17405</v>
      </c>
      <c r="C7203" s="67" t="s">
        <v>20</v>
      </c>
      <c r="D7203" s="563" t="s">
        <v>1157</v>
      </c>
      <c r="E7203" s="558" t="s">
        <v>2778</v>
      </c>
      <c r="F7203" s="564">
        <v>981.42</v>
      </c>
      <c r="G7203" s="564">
        <v>986.82</v>
      </c>
      <c r="H7203" s="145"/>
      <c r="I7203" s="145"/>
      <c r="J7203" s="145"/>
    </row>
    <row r="7204" spans="1:10" ht="45">
      <c r="A7204" s="558">
        <v>86899</v>
      </c>
      <c r="B7204" s="66" t="s">
        <v>17405</v>
      </c>
      <c r="C7204" s="67" t="s">
        <v>20</v>
      </c>
      <c r="D7204" s="563" t="s">
        <v>1161</v>
      </c>
      <c r="E7204" s="558" t="s">
        <v>2778</v>
      </c>
      <c r="F7204" s="564">
        <v>368.68</v>
      </c>
      <c r="G7204" s="564">
        <v>375.11</v>
      </c>
      <c r="H7204" s="145"/>
      <c r="I7204" s="145"/>
      <c r="J7204" s="145"/>
    </row>
    <row r="7205" spans="1:10" ht="45">
      <c r="A7205" s="558">
        <v>86893</v>
      </c>
      <c r="B7205" s="66" t="s">
        <v>17405</v>
      </c>
      <c r="C7205" s="67" t="s">
        <v>20</v>
      </c>
      <c r="D7205" s="563" t="s">
        <v>1158</v>
      </c>
      <c r="E7205" s="558" t="s">
        <v>2778</v>
      </c>
      <c r="F7205" s="564">
        <v>766.56</v>
      </c>
      <c r="G7205" s="564">
        <v>771.96</v>
      </c>
      <c r="H7205" s="145"/>
      <c r="I7205" s="145"/>
      <c r="J7205" s="145"/>
    </row>
    <row r="7206" spans="1:10" ht="81">
      <c r="A7206" s="558">
        <v>86934</v>
      </c>
      <c r="B7206" s="66" t="s">
        <v>17405</v>
      </c>
      <c r="C7206" s="67" t="s">
        <v>20</v>
      </c>
      <c r="D7206" s="563" t="s">
        <v>1183</v>
      </c>
      <c r="E7206" s="558" t="s">
        <v>2778</v>
      </c>
      <c r="F7206" s="564">
        <v>456.87</v>
      </c>
      <c r="G7206" s="564">
        <v>461.01</v>
      </c>
      <c r="H7206" s="145"/>
      <c r="I7206" s="145"/>
      <c r="J7206" s="145"/>
    </row>
    <row r="7207" spans="1:10" ht="81">
      <c r="A7207" s="558">
        <v>86933</v>
      </c>
      <c r="B7207" s="66" t="s">
        <v>17405</v>
      </c>
      <c r="C7207" s="67" t="s">
        <v>20</v>
      </c>
      <c r="D7207" s="563" t="s">
        <v>1182</v>
      </c>
      <c r="E7207" s="558" t="s">
        <v>2778</v>
      </c>
      <c r="F7207" s="564">
        <v>465.55</v>
      </c>
      <c r="G7207" s="564">
        <v>469.83</v>
      </c>
      <c r="H7207" s="145"/>
      <c r="I7207" s="145"/>
      <c r="J7207" s="145"/>
    </row>
    <row r="7208" spans="1:10" ht="45">
      <c r="A7208" s="558">
        <v>86894</v>
      </c>
      <c r="B7208" s="66" t="s">
        <v>17405</v>
      </c>
      <c r="C7208" s="67" t="s">
        <v>20</v>
      </c>
      <c r="D7208" s="563" t="s">
        <v>1159</v>
      </c>
      <c r="E7208" s="558" t="s">
        <v>2778</v>
      </c>
      <c r="F7208" s="564">
        <v>322.02</v>
      </c>
      <c r="G7208" s="564">
        <v>325.18</v>
      </c>
      <c r="H7208" s="145"/>
      <c r="I7208" s="145"/>
      <c r="J7208" s="145"/>
    </row>
    <row r="7209" spans="1:10" ht="81">
      <c r="A7209" s="558">
        <v>93441</v>
      </c>
      <c r="B7209" s="66" t="s">
        <v>17405</v>
      </c>
      <c r="C7209" s="67" t="s">
        <v>20</v>
      </c>
      <c r="D7209" s="563" t="s">
        <v>15385</v>
      </c>
      <c r="E7209" s="558" t="s">
        <v>2778</v>
      </c>
      <c r="F7209" s="564">
        <v>1440.94</v>
      </c>
      <c r="G7209" s="564">
        <v>1449.37</v>
      </c>
      <c r="H7209" s="145"/>
      <c r="I7209" s="145"/>
      <c r="J7209" s="145"/>
    </row>
    <row r="7210" spans="1:10" ht="81">
      <c r="A7210" s="558">
        <v>93396</v>
      </c>
      <c r="B7210" s="66" t="s">
        <v>17405</v>
      </c>
      <c r="C7210" s="67" t="s">
        <v>20</v>
      </c>
      <c r="D7210" s="563" t="s">
        <v>15386</v>
      </c>
      <c r="E7210" s="558" t="s">
        <v>2778</v>
      </c>
      <c r="F7210" s="564">
        <v>786.14</v>
      </c>
      <c r="G7210" s="564">
        <v>796.6</v>
      </c>
      <c r="H7210" s="145"/>
      <c r="I7210" s="145"/>
      <c r="J7210" s="145"/>
    </row>
    <row r="7211" spans="1:10" ht="81">
      <c r="A7211" s="558">
        <v>93442</v>
      </c>
      <c r="B7211" s="66" t="s">
        <v>17405</v>
      </c>
      <c r="C7211" s="67" t="s">
        <v>20</v>
      </c>
      <c r="D7211" s="563" t="s">
        <v>15387</v>
      </c>
      <c r="E7211" s="558" t="s">
        <v>2778</v>
      </c>
      <c r="F7211" s="564">
        <v>1521.86</v>
      </c>
      <c r="G7211" s="564">
        <v>1530.99</v>
      </c>
      <c r="H7211" s="145"/>
      <c r="I7211" s="145"/>
      <c r="J7211" s="145"/>
    </row>
    <row r="7212" spans="1:10" ht="81">
      <c r="A7212" s="558">
        <v>86947</v>
      </c>
      <c r="B7212" s="66" t="s">
        <v>17405</v>
      </c>
      <c r="C7212" s="67" t="s">
        <v>20</v>
      </c>
      <c r="D7212" s="563" t="s">
        <v>1193</v>
      </c>
      <c r="E7212" s="558" t="s">
        <v>2778</v>
      </c>
      <c r="F7212" s="564">
        <v>1461.27</v>
      </c>
      <c r="G7212" s="564">
        <v>1473.85</v>
      </c>
      <c r="H7212" s="145"/>
      <c r="I7212" s="145"/>
      <c r="J7212" s="145"/>
    </row>
    <row r="7213" spans="1:10" ht="45">
      <c r="A7213" s="558">
        <v>100875</v>
      </c>
      <c r="B7213" s="66" t="s">
        <v>17405</v>
      </c>
      <c r="C7213" s="67" t="s">
        <v>20</v>
      </c>
      <c r="D7213" s="563" t="s">
        <v>1213</v>
      </c>
      <c r="E7213" s="558" t="s">
        <v>2778</v>
      </c>
      <c r="F7213" s="564">
        <v>964.19</v>
      </c>
      <c r="G7213" s="564">
        <v>967.97</v>
      </c>
      <c r="H7213" s="145"/>
      <c r="I7213" s="145"/>
      <c r="J7213" s="145"/>
    </row>
    <row r="7214" spans="1:10" ht="45">
      <c r="A7214" s="558">
        <v>100863</v>
      </c>
      <c r="B7214" s="66" t="s">
        <v>17405</v>
      </c>
      <c r="C7214" s="67" t="s">
        <v>20</v>
      </c>
      <c r="D7214" s="563" t="s">
        <v>1208</v>
      </c>
      <c r="E7214" s="558" t="s">
        <v>2778</v>
      </c>
      <c r="F7214" s="564">
        <v>598.24</v>
      </c>
      <c r="G7214" s="564">
        <v>602.5</v>
      </c>
      <c r="H7214" s="145"/>
      <c r="I7214" s="145"/>
      <c r="J7214" s="145"/>
    </row>
    <row r="7215" spans="1:10" ht="45">
      <c r="A7215" s="558">
        <v>100864</v>
      </c>
      <c r="B7215" s="66" t="s">
        <v>17405</v>
      </c>
      <c r="C7215" s="67" t="s">
        <v>20</v>
      </c>
      <c r="D7215" s="563" t="s">
        <v>1209</v>
      </c>
      <c r="E7215" s="558" t="s">
        <v>2778</v>
      </c>
      <c r="F7215" s="564">
        <v>644.88</v>
      </c>
      <c r="G7215" s="564">
        <v>649.14</v>
      </c>
      <c r="H7215" s="145"/>
      <c r="I7215" s="145"/>
      <c r="J7215" s="145"/>
    </row>
    <row r="7216" spans="1:10" ht="45">
      <c r="A7216" s="558">
        <v>100865</v>
      </c>
      <c r="B7216" s="66" t="s">
        <v>17405</v>
      </c>
      <c r="C7216" s="67" t="s">
        <v>20</v>
      </c>
      <c r="D7216" s="563" t="s">
        <v>1210</v>
      </c>
      <c r="E7216" s="558" t="s">
        <v>2778</v>
      </c>
      <c r="F7216" s="564">
        <v>517.74</v>
      </c>
      <c r="G7216" s="564">
        <v>519.63</v>
      </c>
      <c r="H7216" s="145"/>
      <c r="I7216" s="145"/>
      <c r="J7216" s="145"/>
    </row>
    <row r="7217" spans="1:10" ht="45">
      <c r="A7217" s="558">
        <v>100866</v>
      </c>
      <c r="B7217" s="66" t="s">
        <v>17405</v>
      </c>
      <c r="C7217" s="67" t="s">
        <v>20</v>
      </c>
      <c r="D7217" s="563" t="s">
        <v>1211</v>
      </c>
      <c r="E7217" s="558" t="s">
        <v>2778</v>
      </c>
      <c r="F7217" s="564">
        <v>327.3</v>
      </c>
      <c r="G7217" s="564">
        <v>330.13</v>
      </c>
      <c r="H7217" s="145"/>
      <c r="I7217" s="145"/>
      <c r="J7217" s="145"/>
    </row>
    <row r="7218" spans="1:10" ht="45">
      <c r="A7218" s="558">
        <v>100867</v>
      </c>
      <c r="B7218" s="66" t="s">
        <v>17405</v>
      </c>
      <c r="C7218" s="67" t="s">
        <v>20</v>
      </c>
      <c r="D7218" s="563" t="s">
        <v>15388</v>
      </c>
      <c r="E7218" s="558" t="s">
        <v>2778</v>
      </c>
      <c r="F7218" s="564">
        <v>342.68</v>
      </c>
      <c r="G7218" s="564">
        <v>345.51</v>
      </c>
      <c r="H7218" s="145"/>
      <c r="I7218" s="145"/>
      <c r="J7218" s="145"/>
    </row>
    <row r="7219" spans="1:10" ht="45">
      <c r="A7219" s="558">
        <v>100868</v>
      </c>
      <c r="B7219" s="66" t="s">
        <v>17405</v>
      </c>
      <c r="C7219" s="67" t="s">
        <v>20</v>
      </c>
      <c r="D7219" s="563" t="s">
        <v>15389</v>
      </c>
      <c r="E7219" s="558" t="s">
        <v>2778</v>
      </c>
      <c r="F7219" s="564">
        <v>352.92</v>
      </c>
      <c r="G7219" s="564">
        <v>355.75</v>
      </c>
      <c r="H7219" s="145"/>
      <c r="I7219" s="145"/>
      <c r="J7219" s="145"/>
    </row>
    <row r="7220" spans="1:10" ht="45">
      <c r="A7220" s="558">
        <v>100869</v>
      </c>
      <c r="B7220" s="66" t="s">
        <v>17405</v>
      </c>
      <c r="C7220" s="67" t="s">
        <v>20</v>
      </c>
      <c r="D7220" s="563" t="s">
        <v>15390</v>
      </c>
      <c r="E7220" s="558" t="s">
        <v>2778</v>
      </c>
      <c r="F7220" s="564">
        <v>360.77</v>
      </c>
      <c r="G7220" s="564">
        <v>363.6</v>
      </c>
      <c r="H7220" s="145"/>
      <c r="I7220" s="145"/>
      <c r="J7220" s="145"/>
    </row>
    <row r="7221" spans="1:10" ht="45">
      <c r="A7221" s="558">
        <v>100870</v>
      </c>
      <c r="B7221" s="66" t="s">
        <v>17405</v>
      </c>
      <c r="C7221" s="67" t="s">
        <v>20</v>
      </c>
      <c r="D7221" s="563" t="s">
        <v>15391</v>
      </c>
      <c r="E7221" s="558" t="s">
        <v>2778</v>
      </c>
      <c r="F7221" s="564">
        <v>361.48</v>
      </c>
      <c r="G7221" s="564">
        <v>364.31</v>
      </c>
      <c r="H7221" s="145"/>
      <c r="I7221" s="145"/>
      <c r="J7221" s="145"/>
    </row>
    <row r="7222" spans="1:10" ht="45">
      <c r="A7222" s="558">
        <v>100871</v>
      </c>
      <c r="B7222" s="66" t="s">
        <v>17405</v>
      </c>
      <c r="C7222" s="67" t="s">
        <v>20</v>
      </c>
      <c r="D7222" s="563" t="s">
        <v>15392</v>
      </c>
      <c r="E7222" s="558" t="s">
        <v>2778</v>
      </c>
      <c r="F7222" s="564">
        <v>386.9</v>
      </c>
      <c r="G7222" s="564">
        <v>389.73</v>
      </c>
      <c r="H7222" s="145"/>
      <c r="I7222" s="145"/>
      <c r="J7222" s="145"/>
    </row>
    <row r="7223" spans="1:10" ht="45">
      <c r="A7223" s="558">
        <v>100872</v>
      </c>
      <c r="B7223" s="66" t="s">
        <v>17405</v>
      </c>
      <c r="C7223" s="67" t="s">
        <v>20</v>
      </c>
      <c r="D7223" s="563" t="s">
        <v>15393</v>
      </c>
      <c r="E7223" s="558" t="s">
        <v>2778</v>
      </c>
      <c r="F7223" s="564">
        <v>403.12</v>
      </c>
      <c r="G7223" s="564">
        <v>405.95</v>
      </c>
      <c r="H7223" s="145"/>
      <c r="I7223" s="145"/>
      <c r="J7223" s="145"/>
    </row>
    <row r="7224" spans="1:10" ht="45">
      <c r="A7224" s="558">
        <v>100873</v>
      </c>
      <c r="B7224" s="66" t="s">
        <v>17405</v>
      </c>
      <c r="C7224" s="67" t="s">
        <v>20</v>
      </c>
      <c r="D7224" s="563" t="s">
        <v>15394</v>
      </c>
      <c r="E7224" s="558" t="s">
        <v>2778</v>
      </c>
      <c r="F7224" s="564">
        <v>413.25</v>
      </c>
      <c r="G7224" s="564">
        <v>416.08</v>
      </c>
      <c r="H7224" s="145"/>
      <c r="I7224" s="145"/>
      <c r="J7224" s="145"/>
    </row>
    <row r="7225" spans="1:10" ht="45">
      <c r="A7225" s="558">
        <v>100860</v>
      </c>
      <c r="B7225" s="66" t="s">
        <v>17405</v>
      </c>
      <c r="C7225" s="67" t="s">
        <v>20</v>
      </c>
      <c r="D7225" s="563" t="s">
        <v>8356</v>
      </c>
      <c r="E7225" s="558" t="s">
        <v>2778</v>
      </c>
      <c r="F7225" s="564">
        <v>131.33000000000001</v>
      </c>
      <c r="G7225" s="564">
        <v>132.66</v>
      </c>
      <c r="H7225" s="145"/>
      <c r="I7225" s="145"/>
      <c r="J7225" s="145"/>
    </row>
    <row r="7226" spans="1:10" ht="54">
      <c r="A7226" s="558">
        <v>86936</v>
      </c>
      <c r="B7226" s="66" t="s">
        <v>17405</v>
      </c>
      <c r="C7226" s="67" t="s">
        <v>20</v>
      </c>
      <c r="D7226" s="563" t="s">
        <v>1185</v>
      </c>
      <c r="E7226" s="558" t="s">
        <v>2778</v>
      </c>
      <c r="F7226" s="564">
        <v>594.12</v>
      </c>
      <c r="G7226" s="564">
        <v>596.9</v>
      </c>
      <c r="H7226" s="145"/>
      <c r="I7226" s="145"/>
      <c r="J7226" s="145"/>
    </row>
    <row r="7227" spans="1:10" ht="54">
      <c r="A7227" s="558">
        <v>86935</v>
      </c>
      <c r="B7227" s="66" t="s">
        <v>17405</v>
      </c>
      <c r="C7227" s="67" t="s">
        <v>20</v>
      </c>
      <c r="D7227" s="563" t="s">
        <v>1184</v>
      </c>
      <c r="E7227" s="558" t="s">
        <v>2778</v>
      </c>
      <c r="F7227" s="564">
        <v>347.76</v>
      </c>
      <c r="G7227" s="564">
        <v>349.98</v>
      </c>
      <c r="H7227" s="145"/>
      <c r="I7227" s="145"/>
      <c r="J7227" s="145"/>
    </row>
    <row r="7228" spans="1:10" ht="45">
      <c r="A7228" s="558">
        <v>86901</v>
      </c>
      <c r="B7228" s="66" t="s">
        <v>17405</v>
      </c>
      <c r="C7228" s="67" t="s">
        <v>20</v>
      </c>
      <c r="D7228" s="563" t="s">
        <v>1163</v>
      </c>
      <c r="E7228" s="558" t="s">
        <v>2778</v>
      </c>
      <c r="F7228" s="564">
        <v>145.57</v>
      </c>
      <c r="G7228" s="564">
        <v>148.09</v>
      </c>
      <c r="H7228" s="145"/>
      <c r="I7228" s="145"/>
      <c r="J7228" s="145"/>
    </row>
    <row r="7229" spans="1:10" ht="54">
      <c r="A7229" s="558">
        <v>86938</v>
      </c>
      <c r="B7229" s="66" t="s">
        <v>17405</v>
      </c>
      <c r="C7229" s="67" t="s">
        <v>20</v>
      </c>
      <c r="D7229" s="563" t="s">
        <v>1187</v>
      </c>
      <c r="E7229" s="558" t="s">
        <v>2778</v>
      </c>
      <c r="F7229" s="564">
        <v>486.28</v>
      </c>
      <c r="G7229" s="564">
        <v>490.14</v>
      </c>
      <c r="H7229" s="145"/>
      <c r="I7229" s="145"/>
      <c r="J7229" s="145"/>
    </row>
    <row r="7230" spans="1:10" ht="54">
      <c r="A7230" s="558">
        <v>86937</v>
      </c>
      <c r="B7230" s="66" t="s">
        <v>17405</v>
      </c>
      <c r="C7230" s="67" t="s">
        <v>20</v>
      </c>
      <c r="D7230" s="563" t="s">
        <v>1186</v>
      </c>
      <c r="E7230" s="558" t="s">
        <v>2778</v>
      </c>
      <c r="F7230" s="564">
        <v>239.92</v>
      </c>
      <c r="G7230" s="564">
        <v>243.22</v>
      </c>
      <c r="H7230" s="145"/>
      <c r="I7230" s="145"/>
      <c r="J7230" s="145"/>
    </row>
    <row r="7231" spans="1:10" ht="45">
      <c r="A7231" s="558">
        <v>86900</v>
      </c>
      <c r="B7231" s="66" t="s">
        <v>17405</v>
      </c>
      <c r="C7231" s="67" t="s">
        <v>20</v>
      </c>
      <c r="D7231" s="563" t="s">
        <v>1162</v>
      </c>
      <c r="E7231" s="558" t="s">
        <v>2778</v>
      </c>
      <c r="F7231" s="564">
        <v>246.75</v>
      </c>
      <c r="G7231" s="564">
        <v>248.19</v>
      </c>
      <c r="H7231" s="145"/>
      <c r="I7231" s="145"/>
      <c r="J7231" s="145"/>
    </row>
    <row r="7232" spans="1:10" ht="45">
      <c r="A7232" s="558">
        <v>100852</v>
      </c>
      <c r="B7232" s="66" t="s">
        <v>17405</v>
      </c>
      <c r="C7232" s="67" t="s">
        <v>20</v>
      </c>
      <c r="D7232" s="563" t="s">
        <v>1204</v>
      </c>
      <c r="E7232" s="558" t="s">
        <v>2778</v>
      </c>
      <c r="F7232" s="564">
        <v>270.39</v>
      </c>
      <c r="G7232" s="564">
        <v>271.83</v>
      </c>
      <c r="H7232" s="145"/>
      <c r="I7232" s="145"/>
      <c r="J7232" s="145"/>
    </row>
    <row r="7233" spans="1:10" ht="45">
      <c r="A7233" s="558">
        <v>86886</v>
      </c>
      <c r="B7233" s="66" t="s">
        <v>17405</v>
      </c>
      <c r="C7233" s="67" t="s">
        <v>20</v>
      </c>
      <c r="D7233" s="563" t="s">
        <v>15395</v>
      </c>
      <c r="E7233" s="558" t="s">
        <v>2778</v>
      </c>
      <c r="F7233" s="564">
        <v>61.96</v>
      </c>
      <c r="G7233" s="564">
        <v>62.41</v>
      </c>
      <c r="H7233" s="145"/>
      <c r="I7233" s="145"/>
      <c r="J7233" s="145"/>
    </row>
    <row r="7234" spans="1:10" ht="45">
      <c r="A7234" s="558">
        <v>86887</v>
      </c>
      <c r="B7234" s="66" t="s">
        <v>17405</v>
      </c>
      <c r="C7234" s="67" t="s">
        <v>20</v>
      </c>
      <c r="D7234" s="563" t="s">
        <v>15396</v>
      </c>
      <c r="E7234" s="558" t="s">
        <v>2778</v>
      </c>
      <c r="F7234" s="564">
        <v>67.33</v>
      </c>
      <c r="G7234" s="564">
        <v>67.78</v>
      </c>
      <c r="H7234" s="145"/>
      <c r="I7234" s="145"/>
      <c r="J7234" s="145"/>
    </row>
    <row r="7235" spans="1:10" ht="45">
      <c r="A7235" s="558">
        <v>86884</v>
      </c>
      <c r="B7235" s="66" t="s">
        <v>17405</v>
      </c>
      <c r="C7235" s="67" t="s">
        <v>20</v>
      </c>
      <c r="D7235" s="563" t="s">
        <v>8341</v>
      </c>
      <c r="E7235" s="558" t="s">
        <v>2778</v>
      </c>
      <c r="F7235" s="564">
        <v>9.74</v>
      </c>
      <c r="G7235" s="564">
        <v>10.19</v>
      </c>
      <c r="H7235" s="145"/>
      <c r="I7235" s="145"/>
      <c r="J7235" s="145"/>
    </row>
    <row r="7236" spans="1:10" ht="45">
      <c r="A7236" s="558">
        <v>86885</v>
      </c>
      <c r="B7236" s="66" t="s">
        <v>17405</v>
      </c>
      <c r="C7236" s="67" t="s">
        <v>20</v>
      </c>
      <c r="D7236" s="563" t="s">
        <v>8342</v>
      </c>
      <c r="E7236" s="558" t="s">
        <v>2778</v>
      </c>
      <c r="F7236" s="564">
        <v>10.93</v>
      </c>
      <c r="G7236" s="564">
        <v>11.38</v>
      </c>
      <c r="H7236" s="145"/>
      <c r="I7236" s="145"/>
      <c r="J7236" s="145"/>
    </row>
    <row r="7237" spans="1:10" ht="45">
      <c r="A7237" s="558">
        <v>95546</v>
      </c>
      <c r="B7237" s="66" t="s">
        <v>17405</v>
      </c>
      <c r="C7237" s="67" t="s">
        <v>20</v>
      </c>
      <c r="D7237" s="563" t="s">
        <v>1199</v>
      </c>
      <c r="E7237" s="558" t="s">
        <v>2778</v>
      </c>
      <c r="F7237" s="564">
        <v>239.41</v>
      </c>
      <c r="G7237" s="564">
        <v>245.09</v>
      </c>
      <c r="H7237" s="145"/>
      <c r="I7237" s="145"/>
      <c r="J7237" s="145"/>
    </row>
    <row r="7238" spans="1:10" ht="45">
      <c r="A7238" s="558">
        <v>86902</v>
      </c>
      <c r="B7238" s="66" t="s">
        <v>17405</v>
      </c>
      <c r="C7238" s="67" t="s">
        <v>20</v>
      </c>
      <c r="D7238" s="563" t="s">
        <v>1164</v>
      </c>
      <c r="E7238" s="558" t="s">
        <v>2778</v>
      </c>
      <c r="F7238" s="564">
        <v>363.37</v>
      </c>
      <c r="G7238" s="564">
        <v>366.29</v>
      </c>
      <c r="H7238" s="145"/>
      <c r="I7238" s="145"/>
      <c r="J7238" s="145"/>
    </row>
    <row r="7239" spans="1:10" ht="81">
      <c r="A7239" s="558">
        <v>86939</v>
      </c>
      <c r="B7239" s="66" t="s">
        <v>17405</v>
      </c>
      <c r="C7239" s="67" t="s">
        <v>20</v>
      </c>
      <c r="D7239" s="563" t="s">
        <v>1188</v>
      </c>
      <c r="E7239" s="558" t="s">
        <v>2778</v>
      </c>
      <c r="F7239" s="564">
        <v>479.45</v>
      </c>
      <c r="G7239" s="564">
        <v>483.72</v>
      </c>
      <c r="H7239" s="145"/>
      <c r="I7239" s="145"/>
      <c r="J7239" s="145"/>
    </row>
    <row r="7240" spans="1:10" ht="45">
      <c r="A7240" s="558">
        <v>86903</v>
      </c>
      <c r="B7240" s="66" t="s">
        <v>17405</v>
      </c>
      <c r="C7240" s="67" t="s">
        <v>20</v>
      </c>
      <c r="D7240" s="563" t="s">
        <v>1165</v>
      </c>
      <c r="E7240" s="558" t="s">
        <v>2778</v>
      </c>
      <c r="F7240" s="564">
        <v>404.63</v>
      </c>
      <c r="G7240" s="564">
        <v>409.37</v>
      </c>
      <c r="H7240" s="145"/>
      <c r="I7240" s="145"/>
      <c r="J7240" s="145"/>
    </row>
    <row r="7241" spans="1:10" ht="81">
      <c r="A7241" s="558">
        <v>86940</v>
      </c>
      <c r="B7241" s="66" t="s">
        <v>17405</v>
      </c>
      <c r="C7241" s="67" t="s">
        <v>20</v>
      </c>
      <c r="D7241" s="563" t="s">
        <v>1189</v>
      </c>
      <c r="E7241" s="558" t="s">
        <v>2778</v>
      </c>
      <c r="F7241" s="564">
        <v>1351.65</v>
      </c>
      <c r="G7241" s="564">
        <v>1360.02</v>
      </c>
      <c r="H7241" s="145"/>
      <c r="I7241" s="145"/>
      <c r="J7241" s="145"/>
    </row>
    <row r="7242" spans="1:10" ht="81">
      <c r="A7242" s="558">
        <v>86941</v>
      </c>
      <c r="B7242" s="66" t="s">
        <v>17405</v>
      </c>
      <c r="C7242" s="67" t="s">
        <v>20</v>
      </c>
      <c r="D7242" s="563" t="s">
        <v>1190</v>
      </c>
      <c r="E7242" s="558" t="s">
        <v>2778</v>
      </c>
      <c r="F7242" s="564">
        <v>979.97</v>
      </c>
      <c r="G7242" s="564">
        <v>986.78</v>
      </c>
      <c r="H7242" s="145"/>
      <c r="I7242" s="145"/>
      <c r="J7242" s="145"/>
    </row>
    <row r="7243" spans="1:10" ht="45">
      <c r="A7243" s="558">
        <v>86904</v>
      </c>
      <c r="B7243" s="66" t="s">
        <v>17405</v>
      </c>
      <c r="C7243" s="67" t="s">
        <v>20</v>
      </c>
      <c r="D7243" s="563" t="s">
        <v>1166</v>
      </c>
      <c r="E7243" s="558" t="s">
        <v>2778</v>
      </c>
      <c r="F7243" s="564">
        <v>163.53</v>
      </c>
      <c r="G7243" s="564">
        <v>164.82</v>
      </c>
      <c r="H7243" s="145"/>
      <c r="I7243" s="145"/>
      <c r="J7243" s="145"/>
    </row>
    <row r="7244" spans="1:10" ht="81">
      <c r="A7244" s="558">
        <v>86943</v>
      </c>
      <c r="B7244" s="66" t="s">
        <v>17405</v>
      </c>
      <c r="C7244" s="67" t="s">
        <v>20</v>
      </c>
      <c r="D7244" s="563" t="s">
        <v>1192</v>
      </c>
      <c r="E7244" s="558" t="s">
        <v>2778</v>
      </c>
      <c r="F7244" s="564">
        <v>279.61</v>
      </c>
      <c r="G7244" s="564">
        <v>282.25</v>
      </c>
      <c r="H7244" s="145"/>
      <c r="I7244" s="145"/>
      <c r="J7244" s="145"/>
    </row>
    <row r="7245" spans="1:10" ht="81">
      <c r="A7245" s="558">
        <v>86942</v>
      </c>
      <c r="B7245" s="66" t="s">
        <v>17405</v>
      </c>
      <c r="C7245" s="67" t="s">
        <v>20</v>
      </c>
      <c r="D7245" s="563" t="s">
        <v>1191</v>
      </c>
      <c r="E7245" s="558" t="s">
        <v>2778</v>
      </c>
      <c r="F7245" s="564">
        <v>288.29000000000002</v>
      </c>
      <c r="G7245" s="564">
        <v>291.07</v>
      </c>
      <c r="H7245" s="145"/>
      <c r="I7245" s="145"/>
      <c r="J7245" s="145"/>
    </row>
    <row r="7246" spans="1:10" ht="45">
      <c r="A7246" s="558">
        <v>100856</v>
      </c>
      <c r="B7246" s="66" t="s">
        <v>17405</v>
      </c>
      <c r="C7246" s="67" t="s">
        <v>20</v>
      </c>
      <c r="D7246" s="563" t="s">
        <v>8352</v>
      </c>
      <c r="E7246" s="558" t="s">
        <v>2778</v>
      </c>
      <c r="F7246" s="564">
        <v>44.05</v>
      </c>
      <c r="G7246" s="564">
        <v>44.33</v>
      </c>
      <c r="H7246" s="145"/>
      <c r="I7246" s="145"/>
      <c r="J7246" s="145"/>
    </row>
    <row r="7247" spans="1:10" ht="45">
      <c r="A7247" s="558">
        <v>100858</v>
      </c>
      <c r="B7247" s="66" t="s">
        <v>17405</v>
      </c>
      <c r="C7247" s="67" t="s">
        <v>20</v>
      </c>
      <c r="D7247" s="563" t="s">
        <v>8354</v>
      </c>
      <c r="E7247" s="558" t="s">
        <v>2778</v>
      </c>
      <c r="F7247" s="564">
        <v>770.11</v>
      </c>
      <c r="G7247" s="564">
        <v>773.13</v>
      </c>
      <c r="H7247" s="145"/>
      <c r="I7247" s="145"/>
      <c r="J7247" s="145"/>
    </row>
    <row r="7248" spans="1:10" ht="45">
      <c r="A7248" s="558">
        <v>100859</v>
      </c>
      <c r="B7248" s="66" t="s">
        <v>17405</v>
      </c>
      <c r="C7248" s="67" t="s">
        <v>20</v>
      </c>
      <c r="D7248" s="563" t="s">
        <v>8355</v>
      </c>
      <c r="E7248" s="558" t="s">
        <v>2778</v>
      </c>
      <c r="F7248" s="564">
        <v>1012.41</v>
      </c>
      <c r="G7248" s="564">
        <v>1018.74</v>
      </c>
      <c r="H7248" s="145"/>
      <c r="I7248" s="145"/>
      <c r="J7248" s="145"/>
    </row>
    <row r="7249" spans="1:10" ht="45">
      <c r="A7249" s="558">
        <v>95544</v>
      </c>
      <c r="B7249" s="66" t="s">
        <v>17405</v>
      </c>
      <c r="C7249" s="67" t="s">
        <v>20</v>
      </c>
      <c r="D7249" s="563" t="s">
        <v>1197</v>
      </c>
      <c r="E7249" s="558" t="s">
        <v>2778</v>
      </c>
      <c r="F7249" s="564">
        <v>78.92</v>
      </c>
      <c r="G7249" s="564">
        <v>79.87</v>
      </c>
      <c r="H7249" s="145"/>
      <c r="I7249" s="145"/>
      <c r="J7249" s="145"/>
    </row>
    <row r="7250" spans="1:10" ht="45">
      <c r="A7250" s="558">
        <v>95543</v>
      </c>
      <c r="B7250" s="66" t="s">
        <v>17405</v>
      </c>
      <c r="C7250" s="67" t="s">
        <v>20</v>
      </c>
      <c r="D7250" s="563" t="s">
        <v>1196</v>
      </c>
      <c r="E7250" s="558" t="s">
        <v>2778</v>
      </c>
      <c r="F7250" s="564">
        <v>102.52</v>
      </c>
      <c r="G7250" s="564">
        <v>104.41</v>
      </c>
      <c r="H7250" s="145"/>
      <c r="I7250" s="145"/>
      <c r="J7250" s="145"/>
    </row>
    <row r="7251" spans="1:10" ht="45">
      <c r="A7251" s="558">
        <v>95542</v>
      </c>
      <c r="B7251" s="66" t="s">
        <v>17405</v>
      </c>
      <c r="C7251" s="67" t="s">
        <v>20</v>
      </c>
      <c r="D7251" s="563" t="s">
        <v>1195</v>
      </c>
      <c r="E7251" s="558" t="s">
        <v>2778</v>
      </c>
      <c r="F7251" s="564">
        <v>62.8</v>
      </c>
      <c r="G7251" s="564">
        <v>63.75</v>
      </c>
      <c r="H7251" s="145"/>
      <c r="I7251" s="145"/>
      <c r="J7251" s="145"/>
    </row>
    <row r="7252" spans="1:10" ht="45">
      <c r="A7252" s="558">
        <v>100874</v>
      </c>
      <c r="B7252" s="66" t="s">
        <v>17405</v>
      </c>
      <c r="C7252" s="67" t="s">
        <v>20</v>
      </c>
      <c r="D7252" s="563" t="s">
        <v>1212</v>
      </c>
      <c r="E7252" s="558" t="s">
        <v>2778</v>
      </c>
      <c r="F7252" s="564">
        <v>327.3</v>
      </c>
      <c r="G7252" s="564">
        <v>330.13</v>
      </c>
      <c r="H7252" s="145"/>
      <c r="I7252" s="145"/>
      <c r="J7252" s="145"/>
    </row>
    <row r="7253" spans="1:10" ht="45">
      <c r="A7253" s="558">
        <v>95545</v>
      </c>
      <c r="B7253" s="66" t="s">
        <v>17405</v>
      </c>
      <c r="C7253" s="67" t="s">
        <v>20</v>
      </c>
      <c r="D7253" s="563" t="s">
        <v>1198</v>
      </c>
      <c r="E7253" s="558" t="s">
        <v>2778</v>
      </c>
      <c r="F7253" s="564">
        <v>77.2</v>
      </c>
      <c r="G7253" s="564">
        <v>78.150000000000006</v>
      </c>
      <c r="H7253" s="145"/>
      <c r="I7253" s="145"/>
      <c r="J7253" s="145"/>
    </row>
    <row r="7254" spans="1:10" ht="45">
      <c r="A7254" s="558">
        <v>95547</v>
      </c>
      <c r="B7254" s="66" t="s">
        <v>17405</v>
      </c>
      <c r="C7254" s="67" t="s">
        <v>20</v>
      </c>
      <c r="D7254" s="563" t="s">
        <v>1200</v>
      </c>
      <c r="E7254" s="558" t="s">
        <v>2778</v>
      </c>
      <c r="F7254" s="564">
        <v>95.55</v>
      </c>
      <c r="G7254" s="564">
        <v>96.5</v>
      </c>
      <c r="H7254" s="145"/>
      <c r="I7254" s="145"/>
      <c r="J7254" s="145"/>
    </row>
    <row r="7255" spans="1:10" ht="45">
      <c r="A7255" s="558">
        <v>86883</v>
      </c>
      <c r="B7255" s="66" t="s">
        <v>17405</v>
      </c>
      <c r="C7255" s="67" t="s">
        <v>20</v>
      </c>
      <c r="D7255" s="563" t="s">
        <v>15397</v>
      </c>
      <c r="E7255" s="558" t="s">
        <v>2778</v>
      </c>
      <c r="F7255" s="564">
        <v>10.46</v>
      </c>
      <c r="G7255" s="564">
        <v>10.72</v>
      </c>
      <c r="H7255" s="145"/>
      <c r="I7255" s="145"/>
      <c r="J7255" s="145"/>
    </row>
    <row r="7256" spans="1:10" ht="45">
      <c r="A7256" s="558">
        <v>86881</v>
      </c>
      <c r="B7256" s="66" t="s">
        <v>17405</v>
      </c>
      <c r="C7256" s="67" t="s">
        <v>20</v>
      </c>
      <c r="D7256" s="563" t="s">
        <v>8340</v>
      </c>
      <c r="E7256" s="558" t="s">
        <v>2778</v>
      </c>
      <c r="F7256" s="564">
        <v>256.82</v>
      </c>
      <c r="G7256" s="564">
        <v>257.64</v>
      </c>
      <c r="H7256" s="145"/>
      <c r="I7256" s="145"/>
      <c r="J7256" s="145"/>
    </row>
    <row r="7257" spans="1:10" ht="45">
      <c r="A7257" s="558">
        <v>86882</v>
      </c>
      <c r="B7257" s="66" t="s">
        <v>17405</v>
      </c>
      <c r="C7257" s="67" t="s">
        <v>20</v>
      </c>
      <c r="D7257" s="563" t="s">
        <v>15398</v>
      </c>
      <c r="E7257" s="558" t="s">
        <v>2778</v>
      </c>
      <c r="F7257" s="564">
        <v>19.14</v>
      </c>
      <c r="G7257" s="564">
        <v>19.54</v>
      </c>
      <c r="H7257" s="145"/>
      <c r="I7257" s="145"/>
      <c r="J7257" s="145"/>
    </row>
    <row r="7258" spans="1:10" ht="45">
      <c r="A7258" s="558">
        <v>100862</v>
      </c>
      <c r="B7258" s="66" t="s">
        <v>17405</v>
      </c>
      <c r="C7258" s="67" t="s">
        <v>20</v>
      </c>
      <c r="D7258" s="563" t="s">
        <v>1207</v>
      </c>
      <c r="E7258" s="558" t="s">
        <v>2778</v>
      </c>
      <c r="F7258" s="564">
        <v>39.19</v>
      </c>
      <c r="G7258" s="564">
        <v>40.61</v>
      </c>
      <c r="H7258" s="145"/>
      <c r="I7258" s="145"/>
      <c r="J7258" s="145"/>
    </row>
    <row r="7259" spans="1:10" ht="45">
      <c r="A7259" s="558">
        <v>100861</v>
      </c>
      <c r="B7259" s="66" t="s">
        <v>17405</v>
      </c>
      <c r="C7259" s="67" t="s">
        <v>20</v>
      </c>
      <c r="D7259" s="563" t="s">
        <v>1206</v>
      </c>
      <c r="E7259" s="558" t="s">
        <v>2778</v>
      </c>
      <c r="F7259" s="564">
        <v>35.78</v>
      </c>
      <c r="G7259" s="564">
        <v>37.200000000000003</v>
      </c>
      <c r="H7259" s="145"/>
      <c r="I7259" s="145"/>
      <c r="J7259" s="145"/>
    </row>
    <row r="7260" spans="1:10" ht="45">
      <c r="A7260" s="558">
        <v>86872</v>
      </c>
      <c r="B7260" s="66" t="s">
        <v>17405</v>
      </c>
      <c r="C7260" s="67" t="s">
        <v>20</v>
      </c>
      <c r="D7260" s="563" t="s">
        <v>1152</v>
      </c>
      <c r="E7260" s="558" t="s">
        <v>2778</v>
      </c>
      <c r="F7260" s="564">
        <v>763.59</v>
      </c>
      <c r="G7260" s="564">
        <v>769.17</v>
      </c>
      <c r="H7260" s="145"/>
      <c r="I7260" s="145"/>
      <c r="J7260" s="145"/>
    </row>
    <row r="7261" spans="1:10" ht="67.5">
      <c r="A7261" s="558">
        <v>86919</v>
      </c>
      <c r="B7261" s="66" t="s">
        <v>17405</v>
      </c>
      <c r="C7261" s="67" t="s">
        <v>20</v>
      </c>
      <c r="D7261" s="563" t="s">
        <v>1169</v>
      </c>
      <c r="E7261" s="558" t="s">
        <v>2778</v>
      </c>
      <c r="F7261" s="564">
        <v>972.42</v>
      </c>
      <c r="G7261" s="564">
        <v>979.23</v>
      </c>
      <c r="H7261" s="145"/>
      <c r="I7261" s="145"/>
      <c r="J7261" s="145"/>
    </row>
    <row r="7262" spans="1:10" ht="67.5">
      <c r="A7262" s="558">
        <v>86920</v>
      </c>
      <c r="B7262" s="66" t="s">
        <v>17405</v>
      </c>
      <c r="C7262" s="67" t="s">
        <v>20</v>
      </c>
      <c r="D7262" s="563" t="s">
        <v>1170</v>
      </c>
      <c r="E7262" s="558" t="s">
        <v>2778</v>
      </c>
      <c r="F7262" s="564">
        <v>846.29</v>
      </c>
      <c r="G7262" s="564">
        <v>852.94</v>
      </c>
      <c r="H7262" s="145"/>
      <c r="I7262" s="145"/>
      <c r="J7262" s="145"/>
    </row>
    <row r="7263" spans="1:10" ht="54">
      <c r="A7263" s="558">
        <v>86921</v>
      </c>
      <c r="B7263" s="66" t="s">
        <v>17405</v>
      </c>
      <c r="C7263" s="67" t="s">
        <v>20</v>
      </c>
      <c r="D7263" s="563" t="s">
        <v>1171</v>
      </c>
      <c r="E7263" s="558" t="s">
        <v>2778</v>
      </c>
      <c r="F7263" s="564">
        <v>802.35</v>
      </c>
      <c r="G7263" s="564">
        <v>809</v>
      </c>
      <c r="H7263" s="145"/>
      <c r="I7263" s="145"/>
      <c r="J7263" s="145"/>
    </row>
    <row r="7264" spans="1:10" ht="45">
      <c r="A7264" s="558">
        <v>86874</v>
      </c>
      <c r="B7264" s="66" t="s">
        <v>17405</v>
      </c>
      <c r="C7264" s="67" t="s">
        <v>20</v>
      </c>
      <c r="D7264" s="563" t="s">
        <v>1153</v>
      </c>
      <c r="E7264" s="558" t="s">
        <v>2778</v>
      </c>
      <c r="F7264" s="564">
        <v>531.72</v>
      </c>
      <c r="G7264" s="564">
        <v>534.33000000000004</v>
      </c>
      <c r="H7264" s="145"/>
      <c r="I7264" s="145"/>
      <c r="J7264" s="145"/>
    </row>
    <row r="7265" spans="1:10" ht="67.5">
      <c r="A7265" s="558">
        <v>86922</v>
      </c>
      <c r="B7265" s="66" t="s">
        <v>17405</v>
      </c>
      <c r="C7265" s="67" t="s">
        <v>20</v>
      </c>
      <c r="D7265" s="563" t="s">
        <v>1172</v>
      </c>
      <c r="E7265" s="558" t="s">
        <v>2778</v>
      </c>
      <c r="F7265" s="564">
        <v>986.91</v>
      </c>
      <c r="G7265" s="564">
        <v>991.31</v>
      </c>
      <c r="H7265" s="145"/>
      <c r="I7265" s="145"/>
      <c r="J7265" s="145"/>
    </row>
    <row r="7266" spans="1:10" ht="67.5">
      <c r="A7266" s="558">
        <v>86923</v>
      </c>
      <c r="B7266" s="66" t="s">
        <v>17405</v>
      </c>
      <c r="C7266" s="67" t="s">
        <v>20</v>
      </c>
      <c r="D7266" s="563" t="s">
        <v>1173</v>
      </c>
      <c r="E7266" s="558" t="s">
        <v>2778</v>
      </c>
      <c r="F7266" s="564">
        <v>623.1</v>
      </c>
      <c r="G7266" s="564">
        <v>626.91999999999996</v>
      </c>
      <c r="H7266" s="145"/>
      <c r="I7266" s="145"/>
      <c r="J7266" s="145"/>
    </row>
    <row r="7267" spans="1:10" ht="67.5">
      <c r="A7267" s="558">
        <v>86924</v>
      </c>
      <c r="B7267" s="66" t="s">
        <v>17405</v>
      </c>
      <c r="C7267" s="67" t="s">
        <v>20</v>
      </c>
      <c r="D7267" s="563" t="s">
        <v>1174</v>
      </c>
      <c r="E7267" s="558" t="s">
        <v>2778</v>
      </c>
      <c r="F7267" s="564">
        <v>579.16</v>
      </c>
      <c r="G7267" s="564">
        <v>582.98</v>
      </c>
      <c r="H7267" s="145"/>
      <c r="I7267" s="145"/>
      <c r="J7267" s="145"/>
    </row>
    <row r="7268" spans="1:10" ht="45">
      <c r="A7268" s="558">
        <v>86875</v>
      </c>
      <c r="B7268" s="66" t="s">
        <v>17405</v>
      </c>
      <c r="C7268" s="67" t="s">
        <v>20</v>
      </c>
      <c r="D7268" s="563" t="s">
        <v>15399</v>
      </c>
      <c r="E7268" s="558" t="s">
        <v>2778</v>
      </c>
      <c r="F7268" s="564">
        <v>619.33000000000004</v>
      </c>
      <c r="G7268" s="564">
        <v>622.51</v>
      </c>
      <c r="H7268" s="145"/>
      <c r="I7268" s="145"/>
      <c r="J7268" s="145"/>
    </row>
    <row r="7269" spans="1:10" ht="67.5">
      <c r="A7269" s="558">
        <v>86925</v>
      </c>
      <c r="B7269" s="66" t="s">
        <v>17405</v>
      </c>
      <c r="C7269" s="67" t="s">
        <v>20</v>
      </c>
      <c r="D7269" s="563" t="s">
        <v>1175</v>
      </c>
      <c r="E7269" s="558" t="s">
        <v>2778</v>
      </c>
      <c r="F7269" s="564">
        <v>702.03</v>
      </c>
      <c r="G7269" s="564">
        <v>706.28</v>
      </c>
      <c r="H7269" s="145"/>
      <c r="I7269" s="145"/>
      <c r="J7269" s="145"/>
    </row>
    <row r="7270" spans="1:10" ht="67.5">
      <c r="A7270" s="558">
        <v>86926</v>
      </c>
      <c r="B7270" s="66" t="s">
        <v>17405</v>
      </c>
      <c r="C7270" s="67" t="s">
        <v>20</v>
      </c>
      <c r="D7270" s="563" t="s">
        <v>1176</v>
      </c>
      <c r="E7270" s="558" t="s">
        <v>2778</v>
      </c>
      <c r="F7270" s="564">
        <v>658.09</v>
      </c>
      <c r="G7270" s="564">
        <v>662.34</v>
      </c>
      <c r="H7270" s="145"/>
      <c r="I7270" s="145"/>
      <c r="J7270" s="145"/>
    </row>
    <row r="7271" spans="1:10" ht="45">
      <c r="A7271" s="558">
        <v>86876</v>
      </c>
      <c r="B7271" s="66" t="s">
        <v>17405</v>
      </c>
      <c r="C7271" s="67" t="s">
        <v>20</v>
      </c>
      <c r="D7271" s="563" t="s">
        <v>1154</v>
      </c>
      <c r="E7271" s="558" t="s">
        <v>2778</v>
      </c>
      <c r="F7271" s="564">
        <v>357.99</v>
      </c>
      <c r="G7271" s="564">
        <v>360.28</v>
      </c>
      <c r="H7271" s="145"/>
      <c r="I7271" s="145"/>
      <c r="J7271" s="145"/>
    </row>
    <row r="7272" spans="1:10" ht="67.5">
      <c r="A7272" s="558">
        <v>86929</v>
      </c>
      <c r="B7272" s="66" t="s">
        <v>17405</v>
      </c>
      <c r="C7272" s="67" t="s">
        <v>20</v>
      </c>
      <c r="D7272" s="563" t="s">
        <v>1179</v>
      </c>
      <c r="E7272" s="558" t="s">
        <v>2778</v>
      </c>
      <c r="F7272" s="564">
        <v>440.69</v>
      </c>
      <c r="G7272" s="564">
        <v>444.05</v>
      </c>
      <c r="H7272" s="145"/>
      <c r="I7272" s="145"/>
      <c r="J7272" s="145"/>
    </row>
    <row r="7273" spans="1:10" ht="67.5">
      <c r="A7273" s="558">
        <v>86930</v>
      </c>
      <c r="B7273" s="66" t="s">
        <v>17405</v>
      </c>
      <c r="C7273" s="67" t="s">
        <v>20</v>
      </c>
      <c r="D7273" s="563" t="s">
        <v>1180</v>
      </c>
      <c r="E7273" s="558" t="s">
        <v>2778</v>
      </c>
      <c r="F7273" s="564">
        <v>396.75</v>
      </c>
      <c r="G7273" s="564">
        <v>400.11</v>
      </c>
      <c r="H7273" s="145"/>
      <c r="I7273" s="145"/>
      <c r="J7273" s="145"/>
    </row>
    <row r="7274" spans="1:10" ht="67.5">
      <c r="A7274" s="558">
        <v>86927</v>
      </c>
      <c r="B7274" s="66" t="s">
        <v>17405</v>
      </c>
      <c r="C7274" s="67" t="s">
        <v>20</v>
      </c>
      <c r="D7274" s="563" t="s">
        <v>1177</v>
      </c>
      <c r="E7274" s="558" t="s">
        <v>2778</v>
      </c>
      <c r="F7274" s="564">
        <v>449.37</v>
      </c>
      <c r="G7274" s="564">
        <v>452.87</v>
      </c>
      <c r="H7274" s="145"/>
      <c r="I7274" s="145"/>
      <c r="J7274" s="145"/>
    </row>
    <row r="7275" spans="1:10" ht="67.5">
      <c r="A7275" s="558">
        <v>86928</v>
      </c>
      <c r="B7275" s="66" t="s">
        <v>17405</v>
      </c>
      <c r="C7275" s="67" t="s">
        <v>20</v>
      </c>
      <c r="D7275" s="563" t="s">
        <v>1178</v>
      </c>
      <c r="E7275" s="558" t="s">
        <v>2778</v>
      </c>
      <c r="F7275" s="564">
        <v>405.43</v>
      </c>
      <c r="G7275" s="564">
        <v>408.93</v>
      </c>
      <c r="H7275" s="145"/>
      <c r="I7275" s="145"/>
      <c r="J7275" s="145"/>
    </row>
    <row r="7276" spans="1:10" ht="45">
      <c r="A7276" s="558">
        <v>86914</v>
      </c>
      <c r="B7276" s="66" t="s">
        <v>17405</v>
      </c>
      <c r="C7276" s="67" t="s">
        <v>20</v>
      </c>
      <c r="D7276" s="563" t="s">
        <v>8348</v>
      </c>
      <c r="E7276" s="558" t="s">
        <v>2778</v>
      </c>
      <c r="F7276" s="564">
        <v>114.48</v>
      </c>
      <c r="G7276" s="564">
        <v>114.93</v>
      </c>
      <c r="H7276" s="145"/>
      <c r="I7276" s="145"/>
      <c r="J7276" s="145"/>
    </row>
    <row r="7277" spans="1:10" ht="45">
      <c r="A7277" s="558">
        <v>86913</v>
      </c>
      <c r="B7277" s="66" t="s">
        <v>17405</v>
      </c>
      <c r="C7277" s="67" t="s">
        <v>20</v>
      </c>
      <c r="D7277" s="563" t="s">
        <v>8347</v>
      </c>
      <c r="E7277" s="558" t="s">
        <v>2778</v>
      </c>
      <c r="F7277" s="564">
        <v>63.56</v>
      </c>
      <c r="G7277" s="564">
        <v>64.010000000000005</v>
      </c>
      <c r="H7277" s="145"/>
      <c r="I7277" s="145"/>
      <c r="J7277" s="145"/>
    </row>
    <row r="7278" spans="1:10" ht="45">
      <c r="A7278" s="558">
        <v>100853</v>
      </c>
      <c r="B7278" s="66" t="s">
        <v>17405</v>
      </c>
      <c r="C7278" s="67" t="s">
        <v>20</v>
      </c>
      <c r="D7278" s="563" t="s">
        <v>4610</v>
      </c>
      <c r="E7278" s="558" t="s">
        <v>2778</v>
      </c>
      <c r="F7278" s="564">
        <v>400.54</v>
      </c>
      <c r="G7278" s="564">
        <v>401.93</v>
      </c>
      <c r="H7278" s="145"/>
      <c r="I7278" s="145"/>
      <c r="J7278" s="145"/>
    </row>
    <row r="7279" spans="1:10" ht="45">
      <c r="A7279" s="558">
        <v>100854</v>
      </c>
      <c r="B7279" s="66" t="s">
        <v>17405</v>
      </c>
      <c r="C7279" s="67" t="s">
        <v>20</v>
      </c>
      <c r="D7279" s="563" t="s">
        <v>1205</v>
      </c>
      <c r="E7279" s="558" t="s">
        <v>2778</v>
      </c>
      <c r="F7279" s="564">
        <v>2095.4</v>
      </c>
      <c r="G7279" s="564">
        <v>2097.33</v>
      </c>
      <c r="H7279" s="145"/>
      <c r="I7279" s="145"/>
      <c r="J7279" s="145"/>
    </row>
    <row r="7280" spans="1:10" ht="45">
      <c r="A7280" s="558">
        <v>86915</v>
      </c>
      <c r="B7280" s="66" t="s">
        <v>17405</v>
      </c>
      <c r="C7280" s="67" t="s">
        <v>20</v>
      </c>
      <c r="D7280" s="563" t="s">
        <v>8349</v>
      </c>
      <c r="E7280" s="558" t="s">
        <v>2778</v>
      </c>
      <c r="F7280" s="564">
        <v>167.3</v>
      </c>
      <c r="G7280" s="564">
        <v>167.58</v>
      </c>
      <c r="H7280" s="145"/>
      <c r="I7280" s="145"/>
      <c r="J7280" s="145"/>
    </row>
    <row r="7281" spans="1:10" ht="45">
      <c r="A7281" s="558">
        <v>86906</v>
      </c>
      <c r="B7281" s="66" t="s">
        <v>17405</v>
      </c>
      <c r="C7281" s="67" t="s">
        <v>20</v>
      </c>
      <c r="D7281" s="563" t="s">
        <v>8343</v>
      </c>
      <c r="E7281" s="558" t="s">
        <v>2778</v>
      </c>
      <c r="F7281" s="564">
        <v>87.2</v>
      </c>
      <c r="G7281" s="564">
        <v>87.48</v>
      </c>
      <c r="H7281" s="145"/>
      <c r="I7281" s="145"/>
      <c r="J7281" s="145"/>
    </row>
    <row r="7282" spans="1:10" ht="45">
      <c r="A7282" s="558">
        <v>86911</v>
      </c>
      <c r="B7282" s="66" t="s">
        <v>17405</v>
      </c>
      <c r="C7282" s="67" t="s">
        <v>20</v>
      </c>
      <c r="D7282" s="563" t="s">
        <v>8346</v>
      </c>
      <c r="E7282" s="558" t="s">
        <v>2778</v>
      </c>
      <c r="F7282" s="564">
        <v>102.02</v>
      </c>
      <c r="G7282" s="564">
        <v>102.38</v>
      </c>
      <c r="H7282" s="145"/>
      <c r="I7282" s="145"/>
      <c r="J7282" s="145"/>
    </row>
    <row r="7283" spans="1:10" ht="45">
      <c r="A7283" s="558">
        <v>86909</v>
      </c>
      <c r="B7283" s="66" t="s">
        <v>17405</v>
      </c>
      <c r="C7283" s="67" t="s">
        <v>20</v>
      </c>
      <c r="D7283" s="563" t="s">
        <v>8344</v>
      </c>
      <c r="E7283" s="558" t="s">
        <v>2778</v>
      </c>
      <c r="F7283" s="564">
        <v>151.44</v>
      </c>
      <c r="G7283" s="564">
        <v>151.94</v>
      </c>
      <c r="H7283" s="145"/>
      <c r="I7283" s="145"/>
      <c r="J7283" s="145"/>
    </row>
    <row r="7284" spans="1:10" ht="54">
      <c r="A7284" s="558">
        <v>86910</v>
      </c>
      <c r="B7284" s="66" t="s">
        <v>17405</v>
      </c>
      <c r="C7284" s="67" t="s">
        <v>20</v>
      </c>
      <c r="D7284" s="563" t="s">
        <v>8345</v>
      </c>
      <c r="E7284" s="558" t="s">
        <v>2778</v>
      </c>
      <c r="F7284" s="564">
        <v>149.28</v>
      </c>
      <c r="G7284" s="564">
        <v>149.63999999999999</v>
      </c>
      <c r="H7284" s="145"/>
      <c r="I7284" s="145"/>
      <c r="J7284" s="145"/>
    </row>
    <row r="7285" spans="1:10" ht="45">
      <c r="A7285" s="558">
        <v>86916</v>
      </c>
      <c r="B7285" s="66" t="s">
        <v>17405</v>
      </c>
      <c r="C7285" s="67" t="s">
        <v>20</v>
      </c>
      <c r="D7285" s="563" t="s">
        <v>8350</v>
      </c>
      <c r="E7285" s="558" t="s">
        <v>2778</v>
      </c>
      <c r="F7285" s="564">
        <v>19.62</v>
      </c>
      <c r="G7285" s="564">
        <v>20.07</v>
      </c>
      <c r="H7285" s="145"/>
      <c r="I7285" s="145"/>
      <c r="J7285" s="145"/>
    </row>
    <row r="7286" spans="1:10" ht="45">
      <c r="A7286" s="558">
        <v>95469</v>
      </c>
      <c r="B7286" s="66" t="s">
        <v>17405</v>
      </c>
      <c r="C7286" s="67" t="s">
        <v>20</v>
      </c>
      <c r="D7286" s="563" t="s">
        <v>15400</v>
      </c>
      <c r="E7286" s="558" t="s">
        <v>2778</v>
      </c>
      <c r="F7286" s="564">
        <v>318.85000000000002</v>
      </c>
      <c r="G7286" s="564">
        <v>320.7</v>
      </c>
      <c r="H7286" s="145"/>
      <c r="I7286" s="145"/>
      <c r="J7286" s="145"/>
    </row>
    <row r="7287" spans="1:10" ht="54">
      <c r="A7287" s="558">
        <v>95470</v>
      </c>
      <c r="B7287" s="66" t="s">
        <v>17405</v>
      </c>
      <c r="C7287" s="67" t="s">
        <v>20</v>
      </c>
      <c r="D7287" s="563" t="s">
        <v>8351</v>
      </c>
      <c r="E7287" s="558" t="s">
        <v>2778</v>
      </c>
      <c r="F7287" s="564">
        <v>327.33999999999997</v>
      </c>
      <c r="G7287" s="564">
        <v>329.19</v>
      </c>
      <c r="H7287" s="145"/>
      <c r="I7287" s="145"/>
      <c r="J7287" s="145"/>
    </row>
    <row r="7288" spans="1:10" ht="54">
      <c r="A7288" s="558">
        <v>95471</v>
      </c>
      <c r="B7288" s="66" t="s">
        <v>17405</v>
      </c>
      <c r="C7288" s="67" t="s">
        <v>20</v>
      </c>
      <c r="D7288" s="563" t="s">
        <v>15401</v>
      </c>
      <c r="E7288" s="558" t="s">
        <v>2778</v>
      </c>
      <c r="F7288" s="564">
        <v>780.93</v>
      </c>
      <c r="G7288" s="564">
        <v>784.74</v>
      </c>
      <c r="H7288" s="145"/>
      <c r="I7288" s="145"/>
      <c r="J7288" s="145"/>
    </row>
    <row r="7289" spans="1:10" ht="67.5">
      <c r="A7289" s="558">
        <v>95472</v>
      </c>
      <c r="B7289" s="66" t="s">
        <v>17405</v>
      </c>
      <c r="C7289" s="67" t="s">
        <v>20</v>
      </c>
      <c r="D7289" s="563" t="s">
        <v>1194</v>
      </c>
      <c r="E7289" s="558" t="s">
        <v>2778</v>
      </c>
      <c r="F7289" s="564">
        <v>789.42</v>
      </c>
      <c r="G7289" s="564">
        <v>793.23</v>
      </c>
      <c r="H7289" s="145"/>
      <c r="I7289" s="145"/>
      <c r="J7289" s="145"/>
    </row>
    <row r="7290" spans="1:10" ht="45">
      <c r="A7290" s="558">
        <v>100848</v>
      </c>
      <c r="B7290" s="66" t="s">
        <v>17405</v>
      </c>
      <c r="C7290" s="67" t="s">
        <v>20</v>
      </c>
      <c r="D7290" s="563" t="s">
        <v>1201</v>
      </c>
      <c r="E7290" s="558" t="s">
        <v>2778</v>
      </c>
      <c r="F7290" s="564">
        <v>568.07000000000005</v>
      </c>
      <c r="G7290" s="564">
        <v>569.91999999999996</v>
      </c>
      <c r="H7290" s="145"/>
      <c r="I7290" s="145"/>
      <c r="J7290" s="145"/>
    </row>
    <row r="7291" spans="1:10" ht="45">
      <c r="A7291" s="558">
        <v>86888</v>
      </c>
      <c r="B7291" s="66" t="s">
        <v>17405</v>
      </c>
      <c r="C7291" s="67" t="s">
        <v>20</v>
      </c>
      <c r="D7291" s="563" t="s">
        <v>1156</v>
      </c>
      <c r="E7291" s="558" t="s">
        <v>2778</v>
      </c>
      <c r="F7291" s="564">
        <v>506.55</v>
      </c>
      <c r="G7291" s="564">
        <v>509.24</v>
      </c>
      <c r="H7291" s="145"/>
      <c r="I7291" s="145"/>
      <c r="J7291" s="145"/>
    </row>
    <row r="7292" spans="1:10" ht="54">
      <c r="A7292" s="558">
        <v>86932</v>
      </c>
      <c r="B7292" s="66" t="s">
        <v>17405</v>
      </c>
      <c r="C7292" s="67" t="s">
        <v>20</v>
      </c>
      <c r="D7292" s="563" t="s">
        <v>15402</v>
      </c>
      <c r="E7292" s="558" t="s">
        <v>2778</v>
      </c>
      <c r="F7292" s="564">
        <v>573.88</v>
      </c>
      <c r="G7292" s="564">
        <v>577.02</v>
      </c>
      <c r="H7292" s="145"/>
      <c r="I7292" s="145"/>
      <c r="J7292" s="145"/>
    </row>
    <row r="7293" spans="1:10" ht="54">
      <c r="A7293" s="558">
        <v>86931</v>
      </c>
      <c r="B7293" s="66" t="s">
        <v>17405</v>
      </c>
      <c r="C7293" s="67" t="s">
        <v>20</v>
      </c>
      <c r="D7293" s="563" t="s">
        <v>15403</v>
      </c>
      <c r="E7293" s="558" t="s">
        <v>2778</v>
      </c>
      <c r="F7293" s="564">
        <v>517.48</v>
      </c>
      <c r="G7293" s="564">
        <v>520.62</v>
      </c>
      <c r="H7293" s="145"/>
      <c r="I7293" s="145"/>
      <c r="J7293" s="145"/>
    </row>
    <row r="7294" spans="1:10" ht="45">
      <c r="A7294" s="558">
        <v>100878</v>
      </c>
      <c r="B7294" s="66" t="s">
        <v>17405</v>
      </c>
      <c r="C7294" s="67" t="s">
        <v>20</v>
      </c>
      <c r="D7294" s="563" t="s">
        <v>4611</v>
      </c>
      <c r="E7294" s="558" t="s">
        <v>2778</v>
      </c>
      <c r="F7294" s="564">
        <v>671.76</v>
      </c>
      <c r="G7294" s="564">
        <v>676.04</v>
      </c>
      <c r="H7294" s="145"/>
      <c r="I7294" s="145"/>
      <c r="J7294" s="145"/>
    </row>
    <row r="7295" spans="1:10" ht="45">
      <c r="A7295" s="558">
        <v>86877</v>
      </c>
      <c r="B7295" s="66" t="s">
        <v>17405</v>
      </c>
      <c r="C7295" s="67" t="s">
        <v>20</v>
      </c>
      <c r="D7295" s="563" t="s">
        <v>8336</v>
      </c>
      <c r="E7295" s="558" t="s">
        <v>2778</v>
      </c>
      <c r="F7295" s="564">
        <v>83.89</v>
      </c>
      <c r="G7295" s="564">
        <v>84.41</v>
      </c>
      <c r="H7295" s="145"/>
      <c r="I7295" s="145"/>
      <c r="J7295" s="145"/>
    </row>
    <row r="7296" spans="1:10" ht="45">
      <c r="A7296" s="558">
        <v>86878</v>
      </c>
      <c r="B7296" s="66" t="s">
        <v>17405</v>
      </c>
      <c r="C7296" s="67" t="s">
        <v>20</v>
      </c>
      <c r="D7296" s="563" t="s">
        <v>8337</v>
      </c>
      <c r="E7296" s="558" t="s">
        <v>2778</v>
      </c>
      <c r="F7296" s="564">
        <v>90.55</v>
      </c>
      <c r="G7296" s="564">
        <v>91.07</v>
      </c>
      <c r="H7296" s="145"/>
      <c r="I7296" s="145"/>
      <c r="J7296" s="145"/>
    </row>
    <row r="7297" spans="1:10" ht="45">
      <c r="A7297" s="558">
        <v>86879</v>
      </c>
      <c r="B7297" s="66" t="s">
        <v>17405</v>
      </c>
      <c r="C7297" s="67" t="s">
        <v>20</v>
      </c>
      <c r="D7297" s="563" t="s">
        <v>8338</v>
      </c>
      <c r="E7297" s="558" t="s">
        <v>2778</v>
      </c>
      <c r="F7297" s="564">
        <v>8.68</v>
      </c>
      <c r="G7297" s="564">
        <v>9.0399999999999991</v>
      </c>
      <c r="H7297" s="145"/>
      <c r="I7297" s="145"/>
      <c r="J7297" s="145"/>
    </row>
    <row r="7298" spans="1:10" ht="45">
      <c r="A7298" s="558">
        <v>86880</v>
      </c>
      <c r="B7298" s="66" t="s">
        <v>17405</v>
      </c>
      <c r="C7298" s="67" t="s">
        <v>20</v>
      </c>
      <c r="D7298" s="563" t="s">
        <v>8339</v>
      </c>
      <c r="E7298" s="558" t="s">
        <v>2778</v>
      </c>
      <c r="F7298" s="564">
        <v>22.37</v>
      </c>
      <c r="G7298" s="564">
        <v>22.73</v>
      </c>
      <c r="H7298" s="145"/>
      <c r="I7298" s="145"/>
      <c r="J7298" s="145"/>
    </row>
    <row r="7299" spans="1:10" ht="45">
      <c r="A7299" s="558">
        <v>101663</v>
      </c>
      <c r="B7299" s="66" t="s">
        <v>17405</v>
      </c>
      <c r="C7299" s="67" t="s">
        <v>20</v>
      </c>
      <c r="D7299" s="563" t="s">
        <v>15404</v>
      </c>
      <c r="E7299" s="558" t="s">
        <v>2778</v>
      </c>
      <c r="F7299" s="564">
        <v>28.48</v>
      </c>
      <c r="G7299" s="564">
        <v>29.9</v>
      </c>
      <c r="H7299" s="145"/>
      <c r="I7299" s="145"/>
      <c r="J7299" s="145"/>
    </row>
    <row r="7300" spans="1:10" ht="45">
      <c r="A7300" s="558">
        <v>101664</v>
      </c>
      <c r="B7300" s="66" t="s">
        <v>17405</v>
      </c>
      <c r="C7300" s="67" t="s">
        <v>20</v>
      </c>
      <c r="D7300" s="563" t="s">
        <v>15405</v>
      </c>
      <c r="E7300" s="558" t="s">
        <v>2778</v>
      </c>
      <c r="F7300" s="564">
        <v>30.25</v>
      </c>
      <c r="G7300" s="564">
        <v>31.67</v>
      </c>
      <c r="H7300" s="145"/>
      <c r="I7300" s="145"/>
      <c r="J7300" s="145"/>
    </row>
    <row r="7301" spans="1:10" ht="45">
      <c r="A7301" s="558">
        <v>101665</v>
      </c>
      <c r="B7301" s="66" t="s">
        <v>17405</v>
      </c>
      <c r="C7301" s="67" t="s">
        <v>20</v>
      </c>
      <c r="D7301" s="563" t="s">
        <v>15406</v>
      </c>
      <c r="E7301" s="558" t="s">
        <v>2778</v>
      </c>
      <c r="F7301" s="564">
        <v>37.83</v>
      </c>
      <c r="G7301" s="564">
        <v>39.25</v>
      </c>
      <c r="H7301" s="145"/>
      <c r="I7301" s="145"/>
      <c r="J7301" s="145"/>
    </row>
    <row r="7302" spans="1:10" ht="54">
      <c r="A7302" s="558">
        <v>101634</v>
      </c>
      <c r="B7302" s="66" t="s">
        <v>17405</v>
      </c>
      <c r="C7302" s="67" t="s">
        <v>20</v>
      </c>
      <c r="D7302" s="563" t="s">
        <v>15407</v>
      </c>
      <c r="E7302" s="558" t="s">
        <v>2778</v>
      </c>
      <c r="F7302" s="564">
        <v>0</v>
      </c>
      <c r="G7302" s="564">
        <v>0</v>
      </c>
      <c r="H7302" s="145"/>
      <c r="I7302" s="145"/>
      <c r="J7302" s="145"/>
    </row>
    <row r="7303" spans="1:10" ht="54">
      <c r="A7303" s="558">
        <v>101635</v>
      </c>
      <c r="B7303" s="66" t="s">
        <v>17405</v>
      </c>
      <c r="C7303" s="67" t="s">
        <v>20</v>
      </c>
      <c r="D7303" s="563" t="s">
        <v>15408</v>
      </c>
      <c r="E7303" s="558" t="s">
        <v>2778</v>
      </c>
      <c r="F7303" s="564">
        <v>0</v>
      </c>
      <c r="G7303" s="564">
        <v>0</v>
      </c>
      <c r="H7303" s="145"/>
      <c r="I7303" s="145"/>
      <c r="J7303" s="145"/>
    </row>
    <row r="7304" spans="1:10" ht="54">
      <c r="A7304" s="558">
        <v>101636</v>
      </c>
      <c r="B7304" s="66" t="s">
        <v>17405</v>
      </c>
      <c r="C7304" s="67" t="s">
        <v>20</v>
      </c>
      <c r="D7304" s="563" t="s">
        <v>15409</v>
      </c>
      <c r="E7304" s="558" t="s">
        <v>2778</v>
      </c>
      <c r="F7304" s="564">
        <v>138.41999999999999</v>
      </c>
      <c r="G7304" s="564">
        <v>141.66</v>
      </c>
      <c r="H7304" s="145"/>
      <c r="I7304" s="145"/>
      <c r="J7304" s="145"/>
    </row>
    <row r="7305" spans="1:10" ht="54">
      <c r="A7305" s="558">
        <v>101637</v>
      </c>
      <c r="B7305" s="66" t="s">
        <v>17405</v>
      </c>
      <c r="C7305" s="67" t="s">
        <v>20</v>
      </c>
      <c r="D7305" s="563" t="s">
        <v>15410</v>
      </c>
      <c r="E7305" s="558" t="s">
        <v>2778</v>
      </c>
      <c r="F7305" s="564">
        <v>132.80000000000001</v>
      </c>
      <c r="G7305" s="564">
        <v>136.04</v>
      </c>
      <c r="H7305" s="145"/>
      <c r="I7305" s="145"/>
      <c r="J7305" s="145"/>
    </row>
    <row r="7306" spans="1:10" ht="54">
      <c r="A7306" s="558">
        <v>101638</v>
      </c>
      <c r="B7306" s="66" t="s">
        <v>17405</v>
      </c>
      <c r="C7306" s="67" t="s">
        <v>20</v>
      </c>
      <c r="D7306" s="563" t="s">
        <v>15411</v>
      </c>
      <c r="E7306" s="558" t="s">
        <v>2778</v>
      </c>
      <c r="F7306" s="564">
        <v>0</v>
      </c>
      <c r="G7306" s="564">
        <v>0</v>
      </c>
      <c r="H7306" s="145"/>
      <c r="I7306" s="145"/>
      <c r="J7306" s="145"/>
    </row>
    <row r="7307" spans="1:10" ht="54">
      <c r="A7307" s="558">
        <v>101639</v>
      </c>
      <c r="B7307" s="66" t="s">
        <v>17405</v>
      </c>
      <c r="C7307" s="67" t="s">
        <v>20</v>
      </c>
      <c r="D7307" s="563" t="s">
        <v>15412</v>
      </c>
      <c r="E7307" s="558" t="s">
        <v>2778</v>
      </c>
      <c r="F7307" s="564">
        <v>0</v>
      </c>
      <c r="G7307" s="564">
        <v>0</v>
      </c>
      <c r="H7307" s="145"/>
      <c r="I7307" s="145"/>
      <c r="J7307" s="145"/>
    </row>
    <row r="7308" spans="1:10" ht="45">
      <c r="A7308" s="558">
        <v>105919</v>
      </c>
      <c r="B7308" s="66" t="s">
        <v>17405</v>
      </c>
      <c r="C7308" s="67" t="s">
        <v>20</v>
      </c>
      <c r="D7308" s="563" t="s">
        <v>15413</v>
      </c>
      <c r="E7308" s="558" t="s">
        <v>2778</v>
      </c>
      <c r="F7308" s="564">
        <v>0</v>
      </c>
      <c r="G7308" s="564">
        <v>0</v>
      </c>
      <c r="H7308" s="145"/>
      <c r="I7308" s="145"/>
      <c r="J7308" s="145"/>
    </row>
    <row r="7309" spans="1:10" ht="45">
      <c r="A7309" s="558">
        <v>101658</v>
      </c>
      <c r="B7309" s="66" t="s">
        <v>17405</v>
      </c>
      <c r="C7309" s="67" t="s">
        <v>20</v>
      </c>
      <c r="D7309" s="563" t="s">
        <v>15414</v>
      </c>
      <c r="E7309" s="558" t="s">
        <v>2778</v>
      </c>
      <c r="F7309" s="564">
        <v>661.56</v>
      </c>
      <c r="G7309" s="564">
        <v>663.16</v>
      </c>
      <c r="H7309" s="145"/>
      <c r="I7309" s="145"/>
      <c r="J7309" s="145"/>
    </row>
    <row r="7310" spans="1:10" ht="45">
      <c r="A7310" s="558">
        <v>101659</v>
      </c>
      <c r="B7310" s="66" t="s">
        <v>17405</v>
      </c>
      <c r="C7310" s="67" t="s">
        <v>20</v>
      </c>
      <c r="D7310" s="563" t="s">
        <v>15415</v>
      </c>
      <c r="E7310" s="558" t="s">
        <v>2778</v>
      </c>
      <c r="F7310" s="564">
        <v>757.16</v>
      </c>
      <c r="G7310" s="564">
        <v>758.76</v>
      </c>
      <c r="H7310" s="145"/>
      <c r="I7310" s="145"/>
      <c r="J7310" s="145"/>
    </row>
    <row r="7311" spans="1:10" ht="45">
      <c r="A7311" s="558">
        <v>101660</v>
      </c>
      <c r="B7311" s="66" t="s">
        <v>17405</v>
      </c>
      <c r="C7311" s="67" t="s">
        <v>20</v>
      </c>
      <c r="D7311" s="563" t="s">
        <v>15416</v>
      </c>
      <c r="E7311" s="558" t="s">
        <v>2778</v>
      </c>
      <c r="F7311" s="564">
        <v>1208.45</v>
      </c>
      <c r="G7311" s="564">
        <v>1210.05</v>
      </c>
      <c r="H7311" s="145"/>
      <c r="I7311" s="145"/>
      <c r="J7311" s="145"/>
    </row>
    <row r="7312" spans="1:10" ht="45">
      <c r="A7312" s="558">
        <v>101654</v>
      </c>
      <c r="B7312" s="66" t="s">
        <v>17405</v>
      </c>
      <c r="C7312" s="67" t="s">
        <v>20</v>
      </c>
      <c r="D7312" s="563" t="s">
        <v>15417</v>
      </c>
      <c r="E7312" s="558" t="s">
        <v>2778</v>
      </c>
      <c r="F7312" s="564">
        <v>247.71</v>
      </c>
      <c r="G7312" s="564">
        <v>249.31</v>
      </c>
      <c r="H7312" s="145"/>
      <c r="I7312" s="145"/>
      <c r="J7312" s="145"/>
    </row>
    <row r="7313" spans="1:10" ht="45">
      <c r="A7313" s="558">
        <v>101655</v>
      </c>
      <c r="B7313" s="66" t="s">
        <v>17405</v>
      </c>
      <c r="C7313" s="67" t="s">
        <v>20</v>
      </c>
      <c r="D7313" s="563" t="s">
        <v>15418</v>
      </c>
      <c r="E7313" s="558" t="s">
        <v>2778</v>
      </c>
      <c r="F7313" s="564">
        <v>398.01</v>
      </c>
      <c r="G7313" s="564">
        <v>399.61</v>
      </c>
      <c r="H7313" s="145"/>
      <c r="I7313" s="145"/>
      <c r="J7313" s="145"/>
    </row>
    <row r="7314" spans="1:10" ht="45">
      <c r="A7314" s="558">
        <v>101656</v>
      </c>
      <c r="B7314" s="66" t="s">
        <v>17405</v>
      </c>
      <c r="C7314" s="67" t="s">
        <v>20</v>
      </c>
      <c r="D7314" s="563" t="s">
        <v>15419</v>
      </c>
      <c r="E7314" s="558" t="s">
        <v>2778</v>
      </c>
      <c r="F7314" s="564">
        <v>433.1</v>
      </c>
      <c r="G7314" s="564">
        <v>434.7</v>
      </c>
      <c r="H7314" s="145"/>
      <c r="I7314" s="145"/>
      <c r="J7314" s="145"/>
    </row>
    <row r="7315" spans="1:10" ht="45">
      <c r="A7315" s="558">
        <v>101657</v>
      </c>
      <c r="B7315" s="66" t="s">
        <v>17405</v>
      </c>
      <c r="C7315" s="67" t="s">
        <v>20</v>
      </c>
      <c r="D7315" s="563" t="s">
        <v>15420</v>
      </c>
      <c r="E7315" s="558" t="s">
        <v>2778</v>
      </c>
      <c r="F7315" s="564">
        <v>507.85</v>
      </c>
      <c r="G7315" s="564">
        <v>509.45</v>
      </c>
      <c r="H7315" s="145"/>
      <c r="I7315" s="145"/>
      <c r="J7315" s="145"/>
    </row>
    <row r="7316" spans="1:10" ht="45">
      <c r="A7316" s="558">
        <v>105923</v>
      </c>
      <c r="B7316" s="66" t="s">
        <v>17405</v>
      </c>
      <c r="C7316" s="67" t="s">
        <v>20</v>
      </c>
      <c r="D7316" s="563" t="s">
        <v>15421</v>
      </c>
      <c r="E7316" s="558" t="s">
        <v>2778</v>
      </c>
      <c r="F7316" s="564">
        <v>0</v>
      </c>
      <c r="G7316" s="564">
        <v>0</v>
      </c>
      <c r="H7316" s="145"/>
      <c r="I7316" s="145"/>
      <c r="J7316" s="145"/>
    </row>
    <row r="7317" spans="1:10" ht="45">
      <c r="A7317" s="558">
        <v>105921</v>
      </c>
      <c r="B7317" s="66" t="s">
        <v>17405</v>
      </c>
      <c r="C7317" s="67" t="s">
        <v>20</v>
      </c>
      <c r="D7317" s="563" t="s">
        <v>15422</v>
      </c>
      <c r="E7317" s="558" t="s">
        <v>2778</v>
      </c>
      <c r="F7317" s="564">
        <v>0</v>
      </c>
      <c r="G7317" s="564">
        <v>0</v>
      </c>
      <c r="H7317" s="145"/>
      <c r="I7317" s="145"/>
      <c r="J7317" s="145"/>
    </row>
    <row r="7318" spans="1:10" ht="45">
      <c r="A7318" s="558">
        <v>105920</v>
      </c>
      <c r="B7318" s="66" t="s">
        <v>17405</v>
      </c>
      <c r="C7318" s="67" t="s">
        <v>20</v>
      </c>
      <c r="D7318" s="563" t="s">
        <v>15423</v>
      </c>
      <c r="E7318" s="558" t="s">
        <v>2778</v>
      </c>
      <c r="F7318" s="564">
        <v>0</v>
      </c>
      <c r="G7318" s="564">
        <v>0</v>
      </c>
      <c r="H7318" s="145"/>
      <c r="I7318" s="145"/>
      <c r="J7318" s="145"/>
    </row>
    <row r="7319" spans="1:10" ht="45">
      <c r="A7319" s="558">
        <v>105922</v>
      </c>
      <c r="B7319" s="66" t="s">
        <v>17405</v>
      </c>
      <c r="C7319" s="67" t="s">
        <v>20</v>
      </c>
      <c r="D7319" s="563" t="s">
        <v>15424</v>
      </c>
      <c r="E7319" s="558" t="s">
        <v>2778</v>
      </c>
      <c r="F7319" s="564">
        <v>0</v>
      </c>
      <c r="G7319" s="564">
        <v>0</v>
      </c>
      <c r="H7319" s="145"/>
      <c r="I7319" s="145"/>
      <c r="J7319" s="145"/>
    </row>
    <row r="7320" spans="1:10" ht="45">
      <c r="A7320" s="558">
        <v>101632</v>
      </c>
      <c r="B7320" s="66" t="s">
        <v>17405</v>
      </c>
      <c r="C7320" s="67" t="s">
        <v>20</v>
      </c>
      <c r="D7320" s="563" t="s">
        <v>15425</v>
      </c>
      <c r="E7320" s="558" t="s">
        <v>2778</v>
      </c>
      <c r="F7320" s="564">
        <v>33.369999999999997</v>
      </c>
      <c r="G7320" s="564">
        <v>33.44</v>
      </c>
      <c r="H7320" s="145"/>
      <c r="I7320" s="145"/>
      <c r="J7320" s="145"/>
    </row>
    <row r="7321" spans="1:10" ht="54">
      <c r="A7321" s="558">
        <v>101661</v>
      </c>
      <c r="B7321" s="66" t="s">
        <v>17405</v>
      </c>
      <c r="C7321" s="67" t="s">
        <v>20</v>
      </c>
      <c r="D7321" s="563" t="s">
        <v>15426</v>
      </c>
      <c r="E7321" s="558" t="s">
        <v>2778</v>
      </c>
      <c r="F7321" s="564">
        <v>121.79</v>
      </c>
      <c r="G7321" s="564">
        <v>127.88</v>
      </c>
      <c r="H7321" s="145"/>
      <c r="I7321" s="145"/>
      <c r="J7321" s="145"/>
    </row>
    <row r="7322" spans="1:10" ht="45">
      <c r="A7322" s="558">
        <v>105924</v>
      </c>
      <c r="B7322" s="66" t="s">
        <v>17405</v>
      </c>
      <c r="C7322" s="67" t="s">
        <v>20</v>
      </c>
      <c r="D7322" s="563" t="s">
        <v>15427</v>
      </c>
      <c r="E7322" s="558" t="s">
        <v>2778</v>
      </c>
      <c r="F7322" s="564">
        <v>12.06</v>
      </c>
      <c r="G7322" s="564">
        <v>13.08</v>
      </c>
      <c r="H7322" s="145"/>
      <c r="I7322" s="145"/>
      <c r="J7322" s="145"/>
    </row>
    <row r="7323" spans="1:10" ht="45">
      <c r="A7323" s="558">
        <v>101651</v>
      </c>
      <c r="B7323" s="66" t="s">
        <v>17405</v>
      </c>
      <c r="C7323" s="67" t="s">
        <v>20</v>
      </c>
      <c r="D7323" s="563" t="s">
        <v>15428</v>
      </c>
      <c r="E7323" s="558" t="s">
        <v>2778</v>
      </c>
      <c r="F7323" s="564">
        <v>61.8</v>
      </c>
      <c r="G7323" s="564">
        <v>62.72</v>
      </c>
      <c r="H7323" s="145"/>
      <c r="I7323" s="145"/>
      <c r="J7323" s="145"/>
    </row>
    <row r="7324" spans="1:10" ht="45">
      <c r="A7324" s="558">
        <v>101630</v>
      </c>
      <c r="B7324" s="66" t="s">
        <v>17405</v>
      </c>
      <c r="C7324" s="67" t="s">
        <v>20</v>
      </c>
      <c r="D7324" s="563" t="s">
        <v>15429</v>
      </c>
      <c r="E7324" s="558" t="s">
        <v>2778</v>
      </c>
      <c r="F7324" s="564">
        <v>71.58</v>
      </c>
      <c r="G7324" s="564">
        <v>73.34</v>
      </c>
      <c r="H7324" s="145"/>
      <c r="I7324" s="145"/>
      <c r="J7324" s="145"/>
    </row>
    <row r="7325" spans="1:10" ht="45">
      <c r="A7325" s="558">
        <v>101633</v>
      </c>
      <c r="B7325" s="66" t="s">
        <v>17405</v>
      </c>
      <c r="C7325" s="67" t="s">
        <v>20</v>
      </c>
      <c r="D7325" s="563" t="s">
        <v>15430</v>
      </c>
      <c r="E7325" s="558" t="s">
        <v>2778</v>
      </c>
      <c r="F7325" s="564">
        <v>92.9</v>
      </c>
      <c r="G7325" s="564">
        <v>93.68</v>
      </c>
      <c r="H7325" s="145"/>
      <c r="I7325" s="145"/>
      <c r="J7325" s="145"/>
    </row>
    <row r="7326" spans="1:10" ht="81">
      <c r="A7326" s="558">
        <v>104219</v>
      </c>
      <c r="B7326" s="66" t="s">
        <v>17405</v>
      </c>
      <c r="C7326" s="67" t="s">
        <v>20</v>
      </c>
      <c r="D7326" s="563" t="s">
        <v>6529</v>
      </c>
      <c r="E7326" s="558" t="s">
        <v>38</v>
      </c>
      <c r="F7326" s="564">
        <v>102.92</v>
      </c>
      <c r="G7326" s="564">
        <v>105.49</v>
      </c>
      <c r="H7326" s="145"/>
      <c r="I7326" s="145"/>
      <c r="J7326" s="145"/>
    </row>
    <row r="7327" spans="1:10" ht="81">
      <c r="A7327" s="558">
        <v>104223</v>
      </c>
      <c r="B7327" s="66" t="s">
        <v>17405</v>
      </c>
      <c r="C7327" s="67" t="s">
        <v>20</v>
      </c>
      <c r="D7327" s="563" t="s">
        <v>6533</v>
      </c>
      <c r="E7327" s="558" t="s">
        <v>38</v>
      </c>
      <c r="F7327" s="564">
        <v>135.66999999999999</v>
      </c>
      <c r="G7327" s="564">
        <v>138.96</v>
      </c>
      <c r="H7327" s="145"/>
      <c r="I7327" s="145"/>
      <c r="J7327" s="145"/>
    </row>
    <row r="7328" spans="1:10" ht="81">
      <c r="A7328" s="558">
        <v>104227</v>
      </c>
      <c r="B7328" s="66" t="s">
        <v>17405</v>
      </c>
      <c r="C7328" s="67" t="s">
        <v>20</v>
      </c>
      <c r="D7328" s="563" t="s">
        <v>6537</v>
      </c>
      <c r="E7328" s="558" t="s">
        <v>38</v>
      </c>
      <c r="F7328" s="564">
        <v>160.82</v>
      </c>
      <c r="G7328" s="564">
        <v>164.18</v>
      </c>
      <c r="H7328" s="145"/>
      <c r="I7328" s="145"/>
      <c r="J7328" s="145"/>
    </row>
    <row r="7329" spans="1:10" ht="81">
      <c r="A7329" s="558">
        <v>104231</v>
      </c>
      <c r="B7329" s="66" t="s">
        <v>17405</v>
      </c>
      <c r="C7329" s="67" t="s">
        <v>20</v>
      </c>
      <c r="D7329" s="563" t="s">
        <v>6541</v>
      </c>
      <c r="E7329" s="558" t="s">
        <v>38</v>
      </c>
      <c r="F7329" s="564">
        <v>177.24</v>
      </c>
      <c r="G7329" s="564">
        <v>181</v>
      </c>
      <c r="H7329" s="145"/>
      <c r="I7329" s="145"/>
      <c r="J7329" s="145"/>
    </row>
    <row r="7330" spans="1:10" ht="81">
      <c r="A7330" s="558">
        <v>104235</v>
      </c>
      <c r="B7330" s="66" t="s">
        <v>17405</v>
      </c>
      <c r="C7330" s="67" t="s">
        <v>20</v>
      </c>
      <c r="D7330" s="563" t="s">
        <v>6545</v>
      </c>
      <c r="E7330" s="558" t="s">
        <v>38</v>
      </c>
      <c r="F7330" s="564">
        <v>87.45</v>
      </c>
      <c r="G7330" s="564">
        <v>89.07</v>
      </c>
      <c r="H7330" s="145"/>
      <c r="I7330" s="145"/>
      <c r="J7330" s="145"/>
    </row>
    <row r="7331" spans="1:10" ht="81">
      <c r="A7331" s="558">
        <v>104239</v>
      </c>
      <c r="B7331" s="66" t="s">
        <v>17405</v>
      </c>
      <c r="C7331" s="67" t="s">
        <v>20</v>
      </c>
      <c r="D7331" s="563" t="s">
        <v>6549</v>
      </c>
      <c r="E7331" s="558" t="s">
        <v>38</v>
      </c>
      <c r="F7331" s="564">
        <v>118.6</v>
      </c>
      <c r="G7331" s="564">
        <v>120.94</v>
      </c>
      <c r="H7331" s="145"/>
      <c r="I7331" s="145"/>
      <c r="J7331" s="145"/>
    </row>
    <row r="7332" spans="1:10" ht="81">
      <c r="A7332" s="558">
        <v>104243</v>
      </c>
      <c r="B7332" s="66" t="s">
        <v>17405</v>
      </c>
      <c r="C7332" s="67" t="s">
        <v>20</v>
      </c>
      <c r="D7332" s="563" t="s">
        <v>6553</v>
      </c>
      <c r="E7332" s="558" t="s">
        <v>38</v>
      </c>
      <c r="F7332" s="564">
        <v>142.09</v>
      </c>
      <c r="G7332" s="564">
        <v>144.51</v>
      </c>
      <c r="H7332" s="145"/>
      <c r="I7332" s="145"/>
      <c r="J7332" s="145"/>
    </row>
    <row r="7333" spans="1:10" ht="81">
      <c r="A7333" s="558">
        <v>104247</v>
      </c>
      <c r="B7333" s="66" t="s">
        <v>17405</v>
      </c>
      <c r="C7333" s="67" t="s">
        <v>20</v>
      </c>
      <c r="D7333" s="563" t="s">
        <v>6557</v>
      </c>
      <c r="E7333" s="558" t="s">
        <v>38</v>
      </c>
      <c r="F7333" s="564">
        <v>153.24</v>
      </c>
      <c r="G7333" s="564">
        <v>155.65</v>
      </c>
      <c r="H7333" s="145"/>
      <c r="I7333" s="145"/>
      <c r="J7333" s="145"/>
    </row>
    <row r="7334" spans="1:10" ht="81">
      <c r="A7334" s="558">
        <v>87795</v>
      </c>
      <c r="B7334" s="66" t="s">
        <v>17405</v>
      </c>
      <c r="C7334" s="67" t="s">
        <v>20</v>
      </c>
      <c r="D7334" s="563" t="s">
        <v>6487</v>
      </c>
      <c r="E7334" s="558" t="s">
        <v>38</v>
      </c>
      <c r="F7334" s="564">
        <v>89.59</v>
      </c>
      <c r="G7334" s="564">
        <v>91.38</v>
      </c>
      <c r="H7334" s="145"/>
      <c r="I7334" s="145"/>
      <c r="J7334" s="145"/>
    </row>
    <row r="7335" spans="1:10" ht="81">
      <c r="A7335" s="558">
        <v>87800</v>
      </c>
      <c r="B7335" s="66" t="s">
        <v>17405</v>
      </c>
      <c r="C7335" s="67" t="s">
        <v>20</v>
      </c>
      <c r="D7335" s="563" t="s">
        <v>6490</v>
      </c>
      <c r="E7335" s="558" t="s">
        <v>38</v>
      </c>
      <c r="F7335" s="564">
        <v>121.68</v>
      </c>
      <c r="G7335" s="564">
        <v>124.28</v>
      </c>
      <c r="H7335" s="145"/>
      <c r="I7335" s="145"/>
      <c r="J7335" s="145"/>
    </row>
    <row r="7336" spans="1:10" ht="81">
      <c r="A7336" s="558">
        <v>87804</v>
      </c>
      <c r="B7336" s="66" t="s">
        <v>17405</v>
      </c>
      <c r="C7336" s="67" t="s">
        <v>20</v>
      </c>
      <c r="D7336" s="563" t="s">
        <v>6493</v>
      </c>
      <c r="E7336" s="558" t="s">
        <v>38</v>
      </c>
      <c r="F7336" s="564">
        <v>145.16999999999999</v>
      </c>
      <c r="G7336" s="564">
        <v>147.85</v>
      </c>
      <c r="H7336" s="145"/>
      <c r="I7336" s="145"/>
      <c r="J7336" s="145"/>
    </row>
    <row r="7337" spans="1:10" ht="94.5">
      <c r="A7337" s="558">
        <v>87808</v>
      </c>
      <c r="B7337" s="66" t="s">
        <v>17405</v>
      </c>
      <c r="C7337" s="67" t="s">
        <v>20</v>
      </c>
      <c r="D7337" s="563" t="s">
        <v>6496</v>
      </c>
      <c r="E7337" s="558" t="s">
        <v>38</v>
      </c>
      <c r="F7337" s="564">
        <v>156.22999999999999</v>
      </c>
      <c r="G7337" s="564">
        <v>158.88999999999999</v>
      </c>
      <c r="H7337" s="145"/>
      <c r="I7337" s="145"/>
      <c r="J7337" s="145"/>
    </row>
    <row r="7338" spans="1:10" ht="81">
      <c r="A7338" s="558">
        <v>87778</v>
      </c>
      <c r="B7338" s="66" t="s">
        <v>17405</v>
      </c>
      <c r="C7338" s="67" t="s">
        <v>20</v>
      </c>
      <c r="D7338" s="563" t="s">
        <v>6476</v>
      </c>
      <c r="E7338" s="558" t="s">
        <v>38</v>
      </c>
      <c r="F7338" s="564">
        <v>106.4</v>
      </c>
      <c r="G7338" s="564">
        <v>109.26</v>
      </c>
      <c r="H7338" s="145"/>
      <c r="I7338" s="145"/>
      <c r="J7338" s="145"/>
    </row>
    <row r="7339" spans="1:10" ht="81">
      <c r="A7339" s="558">
        <v>87783</v>
      </c>
      <c r="B7339" s="66" t="s">
        <v>17405</v>
      </c>
      <c r="C7339" s="67" t="s">
        <v>20</v>
      </c>
      <c r="D7339" s="563" t="s">
        <v>6479</v>
      </c>
      <c r="E7339" s="558" t="s">
        <v>38</v>
      </c>
      <c r="F7339" s="564">
        <v>140.18</v>
      </c>
      <c r="G7339" s="564">
        <v>143.87</v>
      </c>
      <c r="H7339" s="145"/>
      <c r="I7339" s="145"/>
      <c r="J7339" s="145"/>
    </row>
    <row r="7340" spans="1:10" ht="81">
      <c r="A7340" s="558">
        <v>87787</v>
      </c>
      <c r="B7340" s="66" t="s">
        <v>17405</v>
      </c>
      <c r="C7340" s="67" t="s">
        <v>20</v>
      </c>
      <c r="D7340" s="563" t="s">
        <v>6482</v>
      </c>
      <c r="E7340" s="558" t="s">
        <v>38</v>
      </c>
      <c r="F7340" s="564">
        <v>165.33</v>
      </c>
      <c r="G7340" s="564">
        <v>169.09</v>
      </c>
      <c r="H7340" s="145"/>
      <c r="I7340" s="145"/>
      <c r="J7340" s="145"/>
    </row>
    <row r="7341" spans="1:10" ht="81">
      <c r="A7341" s="558">
        <v>87791</v>
      </c>
      <c r="B7341" s="66" t="s">
        <v>17405</v>
      </c>
      <c r="C7341" s="67" t="s">
        <v>20</v>
      </c>
      <c r="D7341" s="563" t="s">
        <v>6484</v>
      </c>
      <c r="E7341" s="558" t="s">
        <v>38</v>
      </c>
      <c r="F7341" s="564">
        <v>182.2</v>
      </c>
      <c r="G7341" s="564">
        <v>186.39</v>
      </c>
      <c r="H7341" s="145"/>
      <c r="I7341" s="145"/>
      <c r="J7341" s="145"/>
    </row>
    <row r="7342" spans="1:10" ht="81">
      <c r="A7342" s="558">
        <v>87832</v>
      </c>
      <c r="B7342" s="66" t="s">
        <v>17405</v>
      </c>
      <c r="C7342" s="67" t="s">
        <v>20</v>
      </c>
      <c r="D7342" s="563" t="s">
        <v>6513</v>
      </c>
      <c r="E7342" s="558" t="s">
        <v>38</v>
      </c>
      <c r="F7342" s="564">
        <v>167.25</v>
      </c>
      <c r="G7342" s="564">
        <v>172.26</v>
      </c>
      <c r="H7342" s="145"/>
      <c r="I7342" s="145"/>
      <c r="J7342" s="145"/>
    </row>
    <row r="7343" spans="1:10" ht="81">
      <c r="A7343" s="558">
        <v>87812</v>
      </c>
      <c r="B7343" s="66" t="s">
        <v>17405</v>
      </c>
      <c r="C7343" s="67" t="s">
        <v>20</v>
      </c>
      <c r="D7343" s="563" t="s">
        <v>6499</v>
      </c>
      <c r="E7343" s="558" t="s">
        <v>38</v>
      </c>
      <c r="F7343" s="564">
        <v>123.72</v>
      </c>
      <c r="G7343" s="564">
        <v>128.63999999999999</v>
      </c>
      <c r="H7343" s="145"/>
      <c r="I7343" s="145"/>
      <c r="J7343" s="145"/>
    </row>
    <row r="7344" spans="1:10" ht="81">
      <c r="A7344" s="558">
        <v>87816</v>
      </c>
      <c r="B7344" s="66" t="s">
        <v>17405</v>
      </c>
      <c r="C7344" s="67" t="s">
        <v>20</v>
      </c>
      <c r="D7344" s="563" t="s">
        <v>6502</v>
      </c>
      <c r="E7344" s="558" t="s">
        <v>38</v>
      </c>
      <c r="F7344" s="564">
        <v>155.88</v>
      </c>
      <c r="G7344" s="564">
        <v>161.59</v>
      </c>
      <c r="H7344" s="145"/>
      <c r="I7344" s="145"/>
      <c r="J7344" s="145"/>
    </row>
    <row r="7345" spans="1:10" ht="81">
      <c r="A7345" s="558">
        <v>87820</v>
      </c>
      <c r="B7345" s="66" t="s">
        <v>17405</v>
      </c>
      <c r="C7345" s="67" t="s">
        <v>20</v>
      </c>
      <c r="D7345" s="563" t="s">
        <v>6505</v>
      </c>
      <c r="E7345" s="558" t="s">
        <v>38</v>
      </c>
      <c r="F7345" s="564">
        <v>179.37</v>
      </c>
      <c r="G7345" s="564">
        <v>185.16</v>
      </c>
      <c r="H7345" s="145"/>
      <c r="I7345" s="145"/>
      <c r="J7345" s="145"/>
    </row>
    <row r="7346" spans="1:10" ht="94.5">
      <c r="A7346" s="558">
        <v>87824</v>
      </c>
      <c r="B7346" s="66" t="s">
        <v>17405</v>
      </c>
      <c r="C7346" s="67" t="s">
        <v>20</v>
      </c>
      <c r="D7346" s="563" t="s">
        <v>6507</v>
      </c>
      <c r="E7346" s="558" t="s">
        <v>38</v>
      </c>
      <c r="F7346" s="564">
        <v>205.92</v>
      </c>
      <c r="G7346" s="564">
        <v>213.03</v>
      </c>
      <c r="H7346" s="145"/>
      <c r="I7346" s="145"/>
      <c r="J7346" s="145"/>
    </row>
    <row r="7347" spans="1:10" ht="81">
      <c r="A7347" s="558">
        <v>87828</v>
      </c>
      <c r="B7347" s="66" t="s">
        <v>17405</v>
      </c>
      <c r="C7347" s="67" t="s">
        <v>20</v>
      </c>
      <c r="D7347" s="563" t="s">
        <v>6510</v>
      </c>
      <c r="E7347" s="558" t="s">
        <v>38</v>
      </c>
      <c r="F7347" s="564">
        <v>131.24</v>
      </c>
      <c r="G7347" s="564">
        <v>135.52000000000001</v>
      </c>
      <c r="H7347" s="145"/>
      <c r="I7347" s="145"/>
      <c r="J7347" s="145"/>
    </row>
    <row r="7348" spans="1:10" ht="94.5">
      <c r="A7348" s="558">
        <v>104251</v>
      </c>
      <c r="B7348" s="66" t="s">
        <v>17405</v>
      </c>
      <c r="C7348" s="67" t="s">
        <v>20</v>
      </c>
      <c r="D7348" s="563" t="s">
        <v>8484</v>
      </c>
      <c r="E7348" s="558" t="s">
        <v>38</v>
      </c>
      <c r="F7348" s="564">
        <v>117.47</v>
      </c>
      <c r="G7348" s="564">
        <v>121.85</v>
      </c>
      <c r="H7348" s="145"/>
      <c r="I7348" s="145"/>
      <c r="J7348" s="145"/>
    </row>
    <row r="7349" spans="1:10" ht="94.5">
      <c r="A7349" s="558">
        <v>104255</v>
      </c>
      <c r="B7349" s="66" t="s">
        <v>17405</v>
      </c>
      <c r="C7349" s="67" t="s">
        <v>20</v>
      </c>
      <c r="D7349" s="563" t="s">
        <v>8485</v>
      </c>
      <c r="E7349" s="558" t="s">
        <v>38</v>
      </c>
      <c r="F7349" s="564">
        <v>148.62</v>
      </c>
      <c r="G7349" s="564">
        <v>153.72999999999999</v>
      </c>
      <c r="H7349" s="145"/>
      <c r="I7349" s="145"/>
      <c r="J7349" s="145"/>
    </row>
    <row r="7350" spans="1:10" ht="94.5">
      <c r="A7350" s="558">
        <v>104259</v>
      </c>
      <c r="B7350" s="66" t="s">
        <v>17405</v>
      </c>
      <c r="C7350" s="67" t="s">
        <v>20</v>
      </c>
      <c r="D7350" s="563" t="s">
        <v>8486</v>
      </c>
      <c r="E7350" s="558" t="s">
        <v>38</v>
      </c>
      <c r="F7350" s="564">
        <v>172.11</v>
      </c>
      <c r="G7350" s="564">
        <v>177.3</v>
      </c>
      <c r="H7350" s="145"/>
      <c r="I7350" s="145"/>
      <c r="J7350" s="145"/>
    </row>
    <row r="7351" spans="1:10" ht="94.5">
      <c r="A7351" s="558">
        <v>104263</v>
      </c>
      <c r="B7351" s="66" t="s">
        <v>17405</v>
      </c>
      <c r="C7351" s="67" t="s">
        <v>20</v>
      </c>
      <c r="D7351" s="563" t="s">
        <v>8487</v>
      </c>
      <c r="E7351" s="558" t="s">
        <v>38</v>
      </c>
      <c r="F7351" s="564">
        <v>196.97</v>
      </c>
      <c r="G7351" s="564">
        <v>203.32</v>
      </c>
      <c r="H7351" s="145"/>
      <c r="I7351" s="145"/>
      <c r="J7351" s="145"/>
    </row>
    <row r="7352" spans="1:10" ht="54">
      <c r="A7352" s="558">
        <v>87794</v>
      </c>
      <c r="B7352" s="66" t="s">
        <v>17405</v>
      </c>
      <c r="C7352" s="67" t="s">
        <v>20</v>
      </c>
      <c r="D7352" s="563" t="s">
        <v>6486</v>
      </c>
      <c r="E7352" s="558" t="s">
        <v>38</v>
      </c>
      <c r="F7352" s="564">
        <v>47.33</v>
      </c>
      <c r="G7352" s="564">
        <v>49.65</v>
      </c>
      <c r="H7352" s="145"/>
      <c r="I7352" s="145"/>
      <c r="J7352" s="145"/>
    </row>
    <row r="7353" spans="1:10" ht="54">
      <c r="A7353" s="558">
        <v>87799</v>
      </c>
      <c r="B7353" s="66" t="s">
        <v>17405</v>
      </c>
      <c r="C7353" s="67" t="s">
        <v>20</v>
      </c>
      <c r="D7353" s="563" t="s">
        <v>6489</v>
      </c>
      <c r="E7353" s="558" t="s">
        <v>38</v>
      </c>
      <c r="F7353" s="564">
        <v>65.260000000000005</v>
      </c>
      <c r="G7353" s="564">
        <v>68.61</v>
      </c>
      <c r="H7353" s="145"/>
      <c r="I7353" s="145"/>
      <c r="J7353" s="145"/>
    </row>
    <row r="7354" spans="1:10" ht="54">
      <c r="A7354" s="558">
        <v>87803</v>
      </c>
      <c r="B7354" s="66" t="s">
        <v>17405</v>
      </c>
      <c r="C7354" s="67" t="s">
        <v>20</v>
      </c>
      <c r="D7354" s="563" t="s">
        <v>6492</v>
      </c>
      <c r="E7354" s="558" t="s">
        <v>38</v>
      </c>
      <c r="F7354" s="564">
        <v>73.709999999999994</v>
      </c>
      <c r="G7354" s="564">
        <v>77.260000000000005</v>
      </c>
      <c r="H7354" s="145"/>
      <c r="I7354" s="145"/>
      <c r="J7354" s="145"/>
    </row>
    <row r="7355" spans="1:10" ht="67.5">
      <c r="A7355" s="558">
        <v>87807</v>
      </c>
      <c r="B7355" s="66" t="s">
        <v>17405</v>
      </c>
      <c r="C7355" s="67" t="s">
        <v>20</v>
      </c>
      <c r="D7355" s="563" t="s">
        <v>6495</v>
      </c>
      <c r="E7355" s="558" t="s">
        <v>38</v>
      </c>
      <c r="F7355" s="564">
        <v>80.680000000000007</v>
      </c>
      <c r="G7355" s="564">
        <v>84.55</v>
      </c>
      <c r="H7355" s="145"/>
      <c r="I7355" s="145"/>
      <c r="J7355" s="145"/>
    </row>
    <row r="7356" spans="1:10" ht="67.5">
      <c r="A7356" s="558">
        <v>104218</v>
      </c>
      <c r="B7356" s="66" t="s">
        <v>17405</v>
      </c>
      <c r="C7356" s="67" t="s">
        <v>20</v>
      </c>
      <c r="D7356" s="563" t="s">
        <v>6528</v>
      </c>
      <c r="E7356" s="558" t="s">
        <v>38</v>
      </c>
      <c r="F7356" s="564">
        <v>58.35</v>
      </c>
      <c r="G7356" s="564">
        <v>61.54</v>
      </c>
      <c r="H7356" s="145"/>
      <c r="I7356" s="145"/>
      <c r="J7356" s="145"/>
    </row>
    <row r="7357" spans="1:10" ht="54">
      <c r="A7357" s="558">
        <v>87777</v>
      </c>
      <c r="B7357" s="66" t="s">
        <v>17405</v>
      </c>
      <c r="C7357" s="67" t="s">
        <v>20</v>
      </c>
      <c r="D7357" s="563" t="s">
        <v>6475</v>
      </c>
      <c r="E7357" s="558" t="s">
        <v>38</v>
      </c>
      <c r="F7357" s="564">
        <v>62.23</v>
      </c>
      <c r="G7357" s="564">
        <v>65.75</v>
      </c>
      <c r="H7357" s="145"/>
      <c r="I7357" s="145"/>
      <c r="J7357" s="145"/>
    </row>
    <row r="7358" spans="1:10" ht="67.5">
      <c r="A7358" s="558">
        <v>104222</v>
      </c>
      <c r="B7358" s="66" t="s">
        <v>17405</v>
      </c>
      <c r="C7358" s="67" t="s">
        <v>20</v>
      </c>
      <c r="D7358" s="563" t="s">
        <v>6532</v>
      </c>
      <c r="E7358" s="558" t="s">
        <v>38</v>
      </c>
      <c r="F7358" s="564">
        <v>75.739999999999995</v>
      </c>
      <c r="G7358" s="564">
        <v>79.86</v>
      </c>
      <c r="H7358" s="145"/>
      <c r="I7358" s="145"/>
      <c r="J7358" s="145"/>
    </row>
    <row r="7359" spans="1:10" ht="54">
      <c r="A7359" s="558">
        <v>87781</v>
      </c>
      <c r="B7359" s="66" t="s">
        <v>17405</v>
      </c>
      <c r="C7359" s="67" t="s">
        <v>20</v>
      </c>
      <c r="D7359" s="563" t="s">
        <v>6478</v>
      </c>
      <c r="E7359" s="558" t="s">
        <v>38</v>
      </c>
      <c r="F7359" s="564">
        <v>80.709999999999994</v>
      </c>
      <c r="G7359" s="564">
        <v>85.25</v>
      </c>
      <c r="H7359" s="145"/>
      <c r="I7359" s="145"/>
      <c r="J7359" s="145"/>
    </row>
    <row r="7360" spans="1:10" ht="67.5">
      <c r="A7360" s="558">
        <v>104226</v>
      </c>
      <c r="B7360" s="66" t="s">
        <v>17405</v>
      </c>
      <c r="C7360" s="67" t="s">
        <v>20</v>
      </c>
      <c r="D7360" s="563" t="s">
        <v>6536</v>
      </c>
      <c r="E7360" s="558" t="s">
        <v>38</v>
      </c>
      <c r="F7360" s="564">
        <v>84.78</v>
      </c>
      <c r="G7360" s="564">
        <v>89.11</v>
      </c>
      <c r="H7360" s="145"/>
      <c r="I7360" s="145"/>
      <c r="J7360" s="145"/>
    </row>
    <row r="7361" spans="1:10" ht="54">
      <c r="A7361" s="558">
        <v>87786</v>
      </c>
      <c r="B7361" s="66" t="s">
        <v>17405</v>
      </c>
      <c r="C7361" s="67" t="s">
        <v>20</v>
      </c>
      <c r="D7361" s="563" t="s">
        <v>6481</v>
      </c>
      <c r="E7361" s="558" t="s">
        <v>38</v>
      </c>
      <c r="F7361" s="564">
        <v>89.75</v>
      </c>
      <c r="G7361" s="564">
        <v>94.5</v>
      </c>
      <c r="H7361" s="145"/>
      <c r="I7361" s="145"/>
      <c r="J7361" s="145"/>
    </row>
    <row r="7362" spans="1:10" ht="67.5">
      <c r="A7362" s="558">
        <v>104230</v>
      </c>
      <c r="B7362" s="66" t="s">
        <v>17405</v>
      </c>
      <c r="C7362" s="67" t="s">
        <v>20</v>
      </c>
      <c r="D7362" s="563" t="s">
        <v>6540</v>
      </c>
      <c r="E7362" s="558" t="s">
        <v>38</v>
      </c>
      <c r="F7362" s="564">
        <v>98.81</v>
      </c>
      <c r="G7362" s="564">
        <v>104.06</v>
      </c>
      <c r="H7362" s="145"/>
      <c r="I7362" s="145"/>
      <c r="J7362" s="145"/>
    </row>
    <row r="7363" spans="1:10" ht="67.5">
      <c r="A7363" s="558">
        <v>104234</v>
      </c>
      <c r="B7363" s="66" t="s">
        <v>17405</v>
      </c>
      <c r="C7363" s="67" t="s">
        <v>20</v>
      </c>
      <c r="D7363" s="563" t="s">
        <v>6544</v>
      </c>
      <c r="E7363" s="558" t="s">
        <v>38</v>
      </c>
      <c r="F7363" s="564">
        <v>45.05</v>
      </c>
      <c r="G7363" s="564">
        <v>47.18</v>
      </c>
      <c r="H7363" s="145"/>
      <c r="I7363" s="145"/>
      <c r="J7363" s="145"/>
    </row>
    <row r="7364" spans="1:10" ht="67.5">
      <c r="A7364" s="558">
        <v>104238</v>
      </c>
      <c r="B7364" s="66" t="s">
        <v>17405</v>
      </c>
      <c r="C7364" s="67" t="s">
        <v>20</v>
      </c>
      <c r="D7364" s="563" t="s">
        <v>6548</v>
      </c>
      <c r="E7364" s="558" t="s">
        <v>38</v>
      </c>
      <c r="F7364" s="564">
        <v>61.88</v>
      </c>
      <c r="G7364" s="564">
        <v>64.95</v>
      </c>
      <c r="H7364" s="145"/>
      <c r="I7364" s="145"/>
      <c r="J7364" s="145"/>
    </row>
    <row r="7365" spans="1:10" ht="67.5">
      <c r="A7365" s="558">
        <v>104242</v>
      </c>
      <c r="B7365" s="66" t="s">
        <v>17405</v>
      </c>
      <c r="C7365" s="67" t="s">
        <v>20</v>
      </c>
      <c r="D7365" s="563" t="s">
        <v>6552</v>
      </c>
      <c r="E7365" s="558" t="s">
        <v>38</v>
      </c>
      <c r="F7365" s="564">
        <v>70.33</v>
      </c>
      <c r="G7365" s="564">
        <v>73.599999999999994</v>
      </c>
      <c r="H7365" s="145"/>
      <c r="I7365" s="145"/>
      <c r="J7365" s="145"/>
    </row>
    <row r="7366" spans="1:10" ht="67.5">
      <c r="A7366" s="558">
        <v>104246</v>
      </c>
      <c r="B7366" s="66" t="s">
        <v>17405</v>
      </c>
      <c r="C7366" s="67" t="s">
        <v>20</v>
      </c>
      <c r="D7366" s="563" t="s">
        <v>6556</v>
      </c>
      <c r="E7366" s="558" t="s">
        <v>38</v>
      </c>
      <c r="F7366" s="564">
        <v>76.95</v>
      </c>
      <c r="G7366" s="564">
        <v>80.5</v>
      </c>
      <c r="H7366" s="145"/>
      <c r="I7366" s="145"/>
      <c r="J7366" s="145"/>
    </row>
    <row r="7367" spans="1:10" ht="67.5">
      <c r="A7367" s="558">
        <v>104250</v>
      </c>
      <c r="B7367" s="66" t="s">
        <v>17405</v>
      </c>
      <c r="C7367" s="67" t="s">
        <v>20</v>
      </c>
      <c r="D7367" s="563" t="s">
        <v>6560</v>
      </c>
      <c r="E7367" s="558" t="s">
        <v>38</v>
      </c>
      <c r="F7367" s="564">
        <v>78.2</v>
      </c>
      <c r="G7367" s="564">
        <v>83.36</v>
      </c>
      <c r="H7367" s="145"/>
      <c r="I7367" s="145"/>
      <c r="J7367" s="145"/>
    </row>
    <row r="7368" spans="1:10" ht="81">
      <c r="A7368" s="558">
        <v>87811</v>
      </c>
      <c r="B7368" s="66" t="s">
        <v>17405</v>
      </c>
      <c r="C7368" s="67" t="s">
        <v>20</v>
      </c>
      <c r="D7368" s="563" t="s">
        <v>6498</v>
      </c>
      <c r="E7368" s="558" t="s">
        <v>38</v>
      </c>
      <c r="F7368" s="564">
        <v>85.15</v>
      </c>
      <c r="G7368" s="564">
        <v>90.91</v>
      </c>
      <c r="H7368" s="145"/>
      <c r="I7368" s="145"/>
      <c r="J7368" s="145"/>
    </row>
    <row r="7369" spans="1:10" ht="67.5">
      <c r="A7369" s="558">
        <v>104254</v>
      </c>
      <c r="B7369" s="66" t="s">
        <v>17405</v>
      </c>
      <c r="C7369" s="67" t="s">
        <v>20</v>
      </c>
      <c r="D7369" s="563" t="s">
        <v>6563</v>
      </c>
      <c r="E7369" s="558" t="s">
        <v>38</v>
      </c>
      <c r="F7369" s="564">
        <v>95.03</v>
      </c>
      <c r="G7369" s="564">
        <v>101.12</v>
      </c>
      <c r="H7369" s="145"/>
      <c r="I7369" s="145"/>
      <c r="J7369" s="145"/>
    </row>
    <row r="7370" spans="1:10" ht="81">
      <c r="A7370" s="558">
        <v>87815</v>
      </c>
      <c r="B7370" s="66" t="s">
        <v>17405</v>
      </c>
      <c r="C7370" s="67" t="s">
        <v>20</v>
      </c>
      <c r="D7370" s="563" t="s">
        <v>6501</v>
      </c>
      <c r="E7370" s="558" t="s">
        <v>38</v>
      </c>
      <c r="F7370" s="564">
        <v>103.07</v>
      </c>
      <c r="G7370" s="564">
        <v>109.86</v>
      </c>
      <c r="H7370" s="145"/>
      <c r="I7370" s="145"/>
      <c r="J7370" s="145"/>
    </row>
    <row r="7371" spans="1:10" ht="67.5">
      <c r="A7371" s="558">
        <v>104258</v>
      </c>
      <c r="B7371" s="66" t="s">
        <v>17405</v>
      </c>
      <c r="C7371" s="67" t="s">
        <v>20</v>
      </c>
      <c r="D7371" s="563" t="s">
        <v>6566</v>
      </c>
      <c r="E7371" s="558" t="s">
        <v>38</v>
      </c>
      <c r="F7371" s="564">
        <v>103.48</v>
      </c>
      <c r="G7371" s="564">
        <v>109.77</v>
      </c>
      <c r="H7371" s="145"/>
      <c r="I7371" s="145"/>
      <c r="J7371" s="145"/>
    </row>
    <row r="7372" spans="1:10" ht="81">
      <c r="A7372" s="558">
        <v>87819</v>
      </c>
      <c r="B7372" s="66" t="s">
        <v>17405</v>
      </c>
      <c r="C7372" s="67" t="s">
        <v>20</v>
      </c>
      <c r="D7372" s="563" t="s">
        <v>6504</v>
      </c>
      <c r="E7372" s="558" t="s">
        <v>38</v>
      </c>
      <c r="F7372" s="564">
        <v>111.52</v>
      </c>
      <c r="G7372" s="564">
        <v>118.51</v>
      </c>
      <c r="H7372" s="145"/>
      <c r="I7372" s="145"/>
      <c r="J7372" s="145"/>
    </row>
    <row r="7373" spans="1:10" ht="67.5">
      <c r="A7373" s="558">
        <v>104262</v>
      </c>
      <c r="B7373" s="66" t="s">
        <v>17405</v>
      </c>
      <c r="C7373" s="67" t="s">
        <v>20</v>
      </c>
      <c r="D7373" s="563" t="s">
        <v>6569</v>
      </c>
      <c r="E7373" s="558" t="s">
        <v>38</v>
      </c>
      <c r="F7373" s="564">
        <v>131.46</v>
      </c>
      <c r="G7373" s="564">
        <v>139.87</v>
      </c>
      <c r="H7373" s="145"/>
      <c r="I7373" s="145"/>
      <c r="J7373" s="145"/>
    </row>
    <row r="7374" spans="1:10" ht="81">
      <c r="A7374" s="558">
        <v>87823</v>
      </c>
      <c r="B7374" s="66" t="s">
        <v>17405</v>
      </c>
      <c r="C7374" s="67" t="s">
        <v>20</v>
      </c>
      <c r="D7374" s="563" t="s">
        <v>7334</v>
      </c>
      <c r="E7374" s="558" t="s">
        <v>38</v>
      </c>
      <c r="F7374" s="564">
        <v>142.44</v>
      </c>
      <c r="G7374" s="564">
        <v>151.79</v>
      </c>
      <c r="H7374" s="145"/>
      <c r="I7374" s="145"/>
      <c r="J7374" s="145"/>
    </row>
    <row r="7375" spans="1:10" ht="67.5">
      <c r="A7375" s="558">
        <v>87827</v>
      </c>
      <c r="B7375" s="66" t="s">
        <v>17405</v>
      </c>
      <c r="C7375" s="67" t="s">
        <v>20</v>
      </c>
      <c r="D7375" s="563" t="s">
        <v>6509</v>
      </c>
      <c r="E7375" s="558" t="s">
        <v>38</v>
      </c>
      <c r="F7375" s="564">
        <v>81.83</v>
      </c>
      <c r="G7375" s="564">
        <v>86.97</v>
      </c>
      <c r="H7375" s="145"/>
      <c r="I7375" s="145"/>
      <c r="J7375" s="145"/>
    </row>
    <row r="7376" spans="1:10" ht="67.5">
      <c r="A7376" s="558">
        <v>87831</v>
      </c>
      <c r="B7376" s="66" t="s">
        <v>17405</v>
      </c>
      <c r="C7376" s="67" t="s">
        <v>20</v>
      </c>
      <c r="D7376" s="563" t="s">
        <v>6512</v>
      </c>
      <c r="E7376" s="558" t="s">
        <v>38</v>
      </c>
      <c r="F7376" s="564">
        <v>100.24</v>
      </c>
      <c r="G7376" s="564">
        <v>106.31</v>
      </c>
      <c r="H7376" s="145"/>
      <c r="I7376" s="145"/>
      <c r="J7376" s="145"/>
    </row>
    <row r="7377" spans="1:10" ht="81">
      <c r="A7377" s="558">
        <v>104220</v>
      </c>
      <c r="B7377" s="66" t="s">
        <v>17405</v>
      </c>
      <c r="C7377" s="67" t="s">
        <v>20</v>
      </c>
      <c r="D7377" s="563" t="s">
        <v>6530</v>
      </c>
      <c r="E7377" s="558" t="s">
        <v>38</v>
      </c>
      <c r="F7377" s="564">
        <v>57.88</v>
      </c>
      <c r="G7377" s="564">
        <v>60.46</v>
      </c>
      <c r="H7377" s="145"/>
      <c r="I7377" s="145"/>
      <c r="J7377" s="145"/>
    </row>
    <row r="7378" spans="1:10" ht="81">
      <c r="A7378" s="558">
        <v>104203</v>
      </c>
      <c r="B7378" s="66" t="s">
        <v>17405</v>
      </c>
      <c r="C7378" s="67" t="s">
        <v>20</v>
      </c>
      <c r="D7378" s="563" t="s">
        <v>6514</v>
      </c>
      <c r="E7378" s="558" t="s">
        <v>38</v>
      </c>
      <c r="F7378" s="564">
        <v>61.99</v>
      </c>
      <c r="G7378" s="564">
        <v>64.86</v>
      </c>
      <c r="H7378" s="145"/>
      <c r="I7378" s="145"/>
      <c r="J7378" s="145"/>
    </row>
    <row r="7379" spans="1:10" ht="81">
      <c r="A7379" s="558">
        <v>104224</v>
      </c>
      <c r="B7379" s="66" t="s">
        <v>17405</v>
      </c>
      <c r="C7379" s="67" t="s">
        <v>20</v>
      </c>
      <c r="D7379" s="563" t="s">
        <v>6534</v>
      </c>
      <c r="E7379" s="558" t="s">
        <v>38</v>
      </c>
      <c r="F7379" s="564">
        <v>75.08</v>
      </c>
      <c r="G7379" s="564">
        <v>78.39</v>
      </c>
      <c r="H7379" s="145"/>
      <c r="I7379" s="145"/>
      <c r="J7379" s="145"/>
    </row>
    <row r="7380" spans="1:10" ht="81">
      <c r="A7380" s="558">
        <v>104204</v>
      </c>
      <c r="B7380" s="66" t="s">
        <v>17405</v>
      </c>
      <c r="C7380" s="67" t="s">
        <v>20</v>
      </c>
      <c r="D7380" s="563" t="s">
        <v>6515</v>
      </c>
      <c r="E7380" s="558" t="s">
        <v>38</v>
      </c>
      <c r="F7380" s="564">
        <v>80.400000000000006</v>
      </c>
      <c r="G7380" s="564">
        <v>84.11</v>
      </c>
      <c r="H7380" s="145"/>
      <c r="I7380" s="145"/>
      <c r="J7380" s="145"/>
    </row>
    <row r="7381" spans="1:10" ht="81">
      <c r="A7381" s="558">
        <v>104228</v>
      </c>
      <c r="B7381" s="66" t="s">
        <v>17405</v>
      </c>
      <c r="C7381" s="67" t="s">
        <v>20</v>
      </c>
      <c r="D7381" s="563" t="s">
        <v>6538</v>
      </c>
      <c r="E7381" s="558" t="s">
        <v>38</v>
      </c>
      <c r="F7381" s="564">
        <v>83.32</v>
      </c>
      <c r="G7381" s="564">
        <v>86.71</v>
      </c>
      <c r="H7381" s="145"/>
      <c r="I7381" s="145"/>
      <c r="J7381" s="145"/>
    </row>
    <row r="7382" spans="1:10" ht="81">
      <c r="A7382" s="558">
        <v>104205</v>
      </c>
      <c r="B7382" s="66" t="s">
        <v>17405</v>
      </c>
      <c r="C7382" s="67" t="s">
        <v>20</v>
      </c>
      <c r="D7382" s="563" t="s">
        <v>6516</v>
      </c>
      <c r="E7382" s="558" t="s">
        <v>38</v>
      </c>
      <c r="F7382" s="564">
        <v>88.65</v>
      </c>
      <c r="G7382" s="564">
        <v>92.44</v>
      </c>
      <c r="H7382" s="145"/>
      <c r="I7382" s="145"/>
      <c r="J7382" s="145"/>
    </row>
    <row r="7383" spans="1:10" ht="81">
      <c r="A7383" s="558">
        <v>104232</v>
      </c>
      <c r="B7383" s="66" t="s">
        <v>17405</v>
      </c>
      <c r="C7383" s="67" t="s">
        <v>20</v>
      </c>
      <c r="D7383" s="563" t="s">
        <v>6542</v>
      </c>
      <c r="E7383" s="558" t="s">
        <v>38</v>
      </c>
      <c r="F7383" s="564">
        <v>92.08</v>
      </c>
      <c r="G7383" s="564">
        <v>95.87</v>
      </c>
      <c r="H7383" s="145"/>
      <c r="I7383" s="145"/>
      <c r="J7383" s="145"/>
    </row>
    <row r="7384" spans="1:10" ht="81">
      <c r="A7384" s="558">
        <v>104206</v>
      </c>
      <c r="B7384" s="66" t="s">
        <v>17405</v>
      </c>
      <c r="C7384" s="67" t="s">
        <v>20</v>
      </c>
      <c r="D7384" s="563" t="s">
        <v>6517</v>
      </c>
      <c r="E7384" s="558" t="s">
        <v>38</v>
      </c>
      <c r="F7384" s="564">
        <v>97.93</v>
      </c>
      <c r="G7384" s="564">
        <v>102.15</v>
      </c>
      <c r="H7384" s="145"/>
      <c r="I7384" s="145"/>
      <c r="J7384" s="145"/>
    </row>
    <row r="7385" spans="1:10" ht="81">
      <c r="A7385" s="558">
        <v>104236</v>
      </c>
      <c r="B7385" s="66" t="s">
        <v>17405</v>
      </c>
      <c r="C7385" s="67" t="s">
        <v>20</v>
      </c>
      <c r="D7385" s="563" t="s">
        <v>6546</v>
      </c>
      <c r="E7385" s="558" t="s">
        <v>38</v>
      </c>
      <c r="F7385" s="564">
        <v>43.91</v>
      </c>
      <c r="G7385" s="564">
        <v>45.54</v>
      </c>
      <c r="H7385" s="145"/>
      <c r="I7385" s="145"/>
      <c r="J7385" s="145"/>
    </row>
    <row r="7386" spans="1:10" ht="81">
      <c r="A7386" s="558">
        <v>104207</v>
      </c>
      <c r="B7386" s="66" t="s">
        <v>17405</v>
      </c>
      <c r="C7386" s="67" t="s">
        <v>20</v>
      </c>
      <c r="D7386" s="563" t="s">
        <v>6518</v>
      </c>
      <c r="E7386" s="558" t="s">
        <v>38</v>
      </c>
      <c r="F7386" s="564">
        <v>46.44</v>
      </c>
      <c r="G7386" s="564">
        <v>48.24</v>
      </c>
      <c r="H7386" s="145"/>
      <c r="I7386" s="145"/>
      <c r="J7386" s="145"/>
    </row>
    <row r="7387" spans="1:10" ht="81">
      <c r="A7387" s="558">
        <v>104240</v>
      </c>
      <c r="B7387" s="66" t="s">
        <v>17405</v>
      </c>
      <c r="C7387" s="67" t="s">
        <v>20</v>
      </c>
      <c r="D7387" s="563" t="s">
        <v>6550</v>
      </c>
      <c r="E7387" s="558" t="s">
        <v>38</v>
      </c>
      <c r="F7387" s="564">
        <v>60.67</v>
      </c>
      <c r="G7387" s="564">
        <v>63.03</v>
      </c>
      <c r="H7387" s="145"/>
      <c r="I7387" s="145"/>
      <c r="J7387" s="145"/>
    </row>
    <row r="7388" spans="1:10" ht="81">
      <c r="A7388" s="558">
        <v>104208</v>
      </c>
      <c r="B7388" s="66" t="s">
        <v>17405</v>
      </c>
      <c r="C7388" s="67" t="s">
        <v>20</v>
      </c>
      <c r="D7388" s="563" t="s">
        <v>6519</v>
      </c>
      <c r="E7388" s="558" t="s">
        <v>38</v>
      </c>
      <c r="F7388" s="564">
        <v>64.31</v>
      </c>
      <c r="G7388" s="564">
        <v>66.930000000000007</v>
      </c>
      <c r="H7388" s="145"/>
      <c r="I7388" s="145"/>
      <c r="J7388" s="145"/>
    </row>
    <row r="7389" spans="1:10" ht="81">
      <c r="A7389" s="558">
        <v>104244</v>
      </c>
      <c r="B7389" s="66" t="s">
        <v>17405</v>
      </c>
      <c r="C7389" s="67" t="s">
        <v>20</v>
      </c>
      <c r="D7389" s="563" t="s">
        <v>6554</v>
      </c>
      <c r="E7389" s="558" t="s">
        <v>38</v>
      </c>
      <c r="F7389" s="564">
        <v>68.41</v>
      </c>
      <c r="G7389" s="564">
        <v>70.849999999999994</v>
      </c>
      <c r="H7389" s="145"/>
      <c r="I7389" s="145"/>
      <c r="J7389" s="145"/>
    </row>
    <row r="7390" spans="1:10" ht="81">
      <c r="A7390" s="558">
        <v>104209</v>
      </c>
      <c r="B7390" s="66" t="s">
        <v>17405</v>
      </c>
      <c r="C7390" s="67" t="s">
        <v>20</v>
      </c>
      <c r="D7390" s="563" t="s">
        <v>6520</v>
      </c>
      <c r="E7390" s="558" t="s">
        <v>38</v>
      </c>
      <c r="F7390" s="564">
        <v>72.05</v>
      </c>
      <c r="G7390" s="564">
        <v>74.75</v>
      </c>
      <c r="H7390" s="145"/>
      <c r="I7390" s="145"/>
      <c r="J7390" s="145"/>
    </row>
    <row r="7391" spans="1:10" ht="81">
      <c r="A7391" s="558">
        <v>104248</v>
      </c>
      <c r="B7391" s="66" t="s">
        <v>17405</v>
      </c>
      <c r="C7391" s="67" t="s">
        <v>20</v>
      </c>
      <c r="D7391" s="563" t="s">
        <v>6558</v>
      </c>
      <c r="E7391" s="558" t="s">
        <v>38</v>
      </c>
      <c r="F7391" s="564">
        <v>71.569999999999993</v>
      </c>
      <c r="G7391" s="564">
        <v>74.010000000000005</v>
      </c>
      <c r="H7391" s="145"/>
      <c r="I7391" s="145"/>
      <c r="J7391" s="145"/>
    </row>
    <row r="7392" spans="1:10" ht="81">
      <c r="A7392" s="558">
        <v>104210</v>
      </c>
      <c r="B7392" s="66" t="s">
        <v>17405</v>
      </c>
      <c r="C7392" s="67" t="s">
        <v>20</v>
      </c>
      <c r="D7392" s="563" t="s">
        <v>6521</v>
      </c>
      <c r="E7392" s="558" t="s">
        <v>38</v>
      </c>
      <c r="F7392" s="564">
        <v>75.09</v>
      </c>
      <c r="G7392" s="564">
        <v>77.78</v>
      </c>
      <c r="H7392" s="145"/>
      <c r="I7392" s="145"/>
      <c r="J7392" s="145"/>
    </row>
    <row r="7393" spans="1:10" ht="81">
      <c r="A7393" s="558">
        <v>104252</v>
      </c>
      <c r="B7393" s="66" t="s">
        <v>17405</v>
      </c>
      <c r="C7393" s="67" t="s">
        <v>20</v>
      </c>
      <c r="D7393" s="563" t="s">
        <v>6561</v>
      </c>
      <c r="E7393" s="558" t="s">
        <v>38</v>
      </c>
      <c r="F7393" s="564">
        <v>79.739999999999995</v>
      </c>
      <c r="G7393" s="564">
        <v>84.13</v>
      </c>
      <c r="H7393" s="145"/>
      <c r="I7393" s="145"/>
      <c r="J7393" s="145"/>
    </row>
    <row r="7394" spans="1:10" ht="81">
      <c r="A7394" s="558">
        <v>104211</v>
      </c>
      <c r="B7394" s="66" t="s">
        <v>17405</v>
      </c>
      <c r="C7394" s="67" t="s">
        <v>20</v>
      </c>
      <c r="D7394" s="563" t="s">
        <v>6522</v>
      </c>
      <c r="E7394" s="558" t="s">
        <v>38</v>
      </c>
      <c r="F7394" s="564">
        <v>87.12</v>
      </c>
      <c r="G7394" s="564">
        <v>92.05</v>
      </c>
      <c r="H7394" s="145"/>
      <c r="I7394" s="145"/>
      <c r="J7394" s="145"/>
    </row>
    <row r="7395" spans="1:10" ht="81">
      <c r="A7395" s="558">
        <v>104212</v>
      </c>
      <c r="B7395" s="66" t="s">
        <v>17405</v>
      </c>
      <c r="C7395" s="67" t="s">
        <v>20</v>
      </c>
      <c r="D7395" s="563" t="s">
        <v>6523</v>
      </c>
      <c r="E7395" s="558" t="s">
        <v>38</v>
      </c>
      <c r="F7395" s="564">
        <v>105.07</v>
      </c>
      <c r="G7395" s="564">
        <v>110.8</v>
      </c>
      <c r="H7395" s="145"/>
      <c r="I7395" s="145"/>
      <c r="J7395" s="145"/>
    </row>
    <row r="7396" spans="1:10" ht="81">
      <c r="A7396" s="558">
        <v>104213</v>
      </c>
      <c r="B7396" s="66" t="s">
        <v>17405</v>
      </c>
      <c r="C7396" s="67" t="s">
        <v>20</v>
      </c>
      <c r="D7396" s="563" t="s">
        <v>6524</v>
      </c>
      <c r="E7396" s="558" t="s">
        <v>38</v>
      </c>
      <c r="F7396" s="564">
        <v>112.81</v>
      </c>
      <c r="G7396" s="564">
        <v>118.62</v>
      </c>
      <c r="H7396" s="145"/>
      <c r="I7396" s="145"/>
      <c r="J7396" s="145"/>
    </row>
    <row r="7397" spans="1:10" ht="81">
      <c r="A7397" s="558">
        <v>104214</v>
      </c>
      <c r="B7397" s="66" t="s">
        <v>17405</v>
      </c>
      <c r="C7397" s="67" t="s">
        <v>20</v>
      </c>
      <c r="D7397" s="563" t="s">
        <v>6525</v>
      </c>
      <c r="E7397" s="558" t="s">
        <v>38</v>
      </c>
      <c r="F7397" s="564">
        <v>134.13999999999999</v>
      </c>
      <c r="G7397" s="564">
        <v>141.28</v>
      </c>
      <c r="H7397" s="145"/>
      <c r="I7397" s="145"/>
      <c r="J7397" s="145"/>
    </row>
    <row r="7398" spans="1:10" ht="81">
      <c r="A7398" s="558">
        <v>104215</v>
      </c>
      <c r="B7398" s="66" t="s">
        <v>17405</v>
      </c>
      <c r="C7398" s="67" t="s">
        <v>20</v>
      </c>
      <c r="D7398" s="563" t="s">
        <v>15431</v>
      </c>
      <c r="E7398" s="558" t="s">
        <v>38</v>
      </c>
      <c r="F7398" s="564">
        <v>82.34</v>
      </c>
      <c r="G7398" s="564">
        <v>86.64</v>
      </c>
      <c r="H7398" s="145"/>
      <c r="I7398" s="145"/>
      <c r="J7398" s="145"/>
    </row>
    <row r="7399" spans="1:10" ht="81">
      <c r="A7399" s="558">
        <v>104216</v>
      </c>
      <c r="B7399" s="66" t="s">
        <v>17405</v>
      </c>
      <c r="C7399" s="67" t="s">
        <v>20</v>
      </c>
      <c r="D7399" s="563" t="s">
        <v>6526</v>
      </c>
      <c r="E7399" s="558" t="s">
        <v>38</v>
      </c>
      <c r="F7399" s="564">
        <v>100.3</v>
      </c>
      <c r="G7399" s="564">
        <v>105.33</v>
      </c>
      <c r="H7399" s="145"/>
      <c r="I7399" s="145"/>
      <c r="J7399" s="145"/>
    </row>
    <row r="7400" spans="1:10" ht="67.5">
      <c r="A7400" s="558">
        <v>104217</v>
      </c>
      <c r="B7400" s="66" t="s">
        <v>17405</v>
      </c>
      <c r="C7400" s="67" t="s">
        <v>20</v>
      </c>
      <c r="D7400" s="563" t="s">
        <v>6527</v>
      </c>
      <c r="E7400" s="558" t="s">
        <v>38</v>
      </c>
      <c r="F7400" s="564">
        <v>53.97</v>
      </c>
      <c r="G7400" s="564">
        <v>56.78</v>
      </c>
      <c r="H7400" s="145"/>
      <c r="I7400" s="145"/>
      <c r="J7400" s="145"/>
    </row>
    <row r="7401" spans="1:10" ht="67.5">
      <c r="A7401" s="558">
        <v>104221</v>
      </c>
      <c r="B7401" s="66" t="s">
        <v>17405</v>
      </c>
      <c r="C7401" s="67" t="s">
        <v>20</v>
      </c>
      <c r="D7401" s="563" t="s">
        <v>6531</v>
      </c>
      <c r="E7401" s="558" t="s">
        <v>38</v>
      </c>
      <c r="F7401" s="564">
        <v>69.86</v>
      </c>
      <c r="G7401" s="564">
        <v>73.47</v>
      </c>
      <c r="H7401" s="145"/>
      <c r="I7401" s="145"/>
      <c r="J7401" s="145"/>
    </row>
    <row r="7402" spans="1:10" ht="67.5">
      <c r="A7402" s="558">
        <v>104225</v>
      </c>
      <c r="B7402" s="66" t="s">
        <v>17405</v>
      </c>
      <c r="C7402" s="67" t="s">
        <v>20</v>
      </c>
      <c r="D7402" s="563" t="s">
        <v>6535</v>
      </c>
      <c r="E7402" s="558" t="s">
        <v>38</v>
      </c>
      <c r="F7402" s="564">
        <v>77.41</v>
      </c>
      <c r="G7402" s="564">
        <v>81.099999999999994</v>
      </c>
      <c r="H7402" s="145"/>
      <c r="I7402" s="145"/>
      <c r="J7402" s="145"/>
    </row>
    <row r="7403" spans="1:10" ht="67.5">
      <c r="A7403" s="558">
        <v>104229</v>
      </c>
      <c r="B7403" s="66" t="s">
        <v>17405</v>
      </c>
      <c r="C7403" s="67" t="s">
        <v>20</v>
      </c>
      <c r="D7403" s="563" t="s">
        <v>6539</v>
      </c>
      <c r="E7403" s="558" t="s">
        <v>38</v>
      </c>
      <c r="F7403" s="564">
        <v>90.69</v>
      </c>
      <c r="G7403" s="564">
        <v>95.24</v>
      </c>
      <c r="H7403" s="145"/>
      <c r="I7403" s="145"/>
      <c r="J7403" s="145"/>
    </row>
    <row r="7404" spans="1:10" ht="67.5">
      <c r="A7404" s="558">
        <v>104233</v>
      </c>
      <c r="B7404" s="66" t="s">
        <v>17405</v>
      </c>
      <c r="C7404" s="67" t="s">
        <v>20</v>
      </c>
      <c r="D7404" s="563" t="s">
        <v>6543</v>
      </c>
      <c r="E7404" s="558" t="s">
        <v>38</v>
      </c>
      <c r="F7404" s="564">
        <v>40.96</v>
      </c>
      <c r="G7404" s="564">
        <v>42.73</v>
      </c>
      <c r="H7404" s="145"/>
      <c r="I7404" s="145"/>
      <c r="J7404" s="145"/>
    </row>
    <row r="7405" spans="1:10" ht="67.5">
      <c r="A7405" s="558">
        <v>104237</v>
      </c>
      <c r="B7405" s="66" t="s">
        <v>17405</v>
      </c>
      <c r="C7405" s="67" t="s">
        <v>20</v>
      </c>
      <c r="D7405" s="563" t="s">
        <v>6547</v>
      </c>
      <c r="E7405" s="558" t="s">
        <v>38</v>
      </c>
      <c r="F7405" s="564">
        <v>56.4</v>
      </c>
      <c r="G7405" s="564">
        <v>58.98</v>
      </c>
      <c r="H7405" s="145"/>
      <c r="I7405" s="145"/>
      <c r="J7405" s="145"/>
    </row>
    <row r="7406" spans="1:10" ht="67.5">
      <c r="A7406" s="558">
        <v>104241</v>
      </c>
      <c r="B7406" s="66" t="s">
        <v>17405</v>
      </c>
      <c r="C7406" s="67" t="s">
        <v>20</v>
      </c>
      <c r="D7406" s="563" t="s">
        <v>6551</v>
      </c>
      <c r="E7406" s="558" t="s">
        <v>38</v>
      </c>
      <c r="F7406" s="564">
        <v>63.45</v>
      </c>
      <c r="G7406" s="564">
        <v>66.11</v>
      </c>
      <c r="H7406" s="145"/>
      <c r="I7406" s="145"/>
      <c r="J7406" s="145"/>
    </row>
    <row r="7407" spans="1:10" ht="67.5">
      <c r="A7407" s="558">
        <v>104245</v>
      </c>
      <c r="B7407" s="66" t="s">
        <v>17405</v>
      </c>
      <c r="C7407" s="67" t="s">
        <v>20</v>
      </c>
      <c r="D7407" s="563" t="s">
        <v>6555</v>
      </c>
      <c r="E7407" s="558" t="s">
        <v>38</v>
      </c>
      <c r="F7407" s="564">
        <v>69.36</v>
      </c>
      <c r="G7407" s="564">
        <v>72.260000000000005</v>
      </c>
      <c r="H7407" s="145"/>
      <c r="I7407" s="145"/>
      <c r="J7407" s="145"/>
    </row>
    <row r="7408" spans="1:10" ht="81">
      <c r="A7408" s="558">
        <v>104249</v>
      </c>
      <c r="B7408" s="66" t="s">
        <v>17405</v>
      </c>
      <c r="C7408" s="67" t="s">
        <v>20</v>
      </c>
      <c r="D7408" s="563" t="s">
        <v>6559</v>
      </c>
      <c r="E7408" s="558" t="s">
        <v>38</v>
      </c>
      <c r="F7408" s="564">
        <v>74.11</v>
      </c>
      <c r="G7408" s="564">
        <v>78.91</v>
      </c>
      <c r="H7408" s="145"/>
      <c r="I7408" s="145"/>
      <c r="J7408" s="145"/>
    </row>
    <row r="7409" spans="1:10" ht="81">
      <c r="A7409" s="558">
        <v>104253</v>
      </c>
      <c r="B7409" s="66" t="s">
        <v>17405</v>
      </c>
      <c r="C7409" s="67" t="s">
        <v>20</v>
      </c>
      <c r="D7409" s="563" t="s">
        <v>6562</v>
      </c>
      <c r="E7409" s="558" t="s">
        <v>38</v>
      </c>
      <c r="F7409" s="564">
        <v>89.55</v>
      </c>
      <c r="G7409" s="564">
        <v>95.15</v>
      </c>
      <c r="H7409" s="145"/>
      <c r="I7409" s="145"/>
      <c r="J7409" s="145"/>
    </row>
    <row r="7410" spans="1:10" ht="81">
      <c r="A7410" s="558">
        <v>104256</v>
      </c>
      <c r="B7410" s="66" t="s">
        <v>17405</v>
      </c>
      <c r="C7410" s="67" t="s">
        <v>20</v>
      </c>
      <c r="D7410" s="563" t="s">
        <v>6564</v>
      </c>
      <c r="E7410" s="558" t="s">
        <v>38</v>
      </c>
      <c r="F7410" s="564">
        <v>96.5</v>
      </c>
      <c r="G7410" s="564">
        <v>101.63</v>
      </c>
      <c r="H7410" s="145"/>
      <c r="I7410" s="145"/>
      <c r="J7410" s="145"/>
    </row>
    <row r="7411" spans="1:10" ht="81">
      <c r="A7411" s="558">
        <v>104260</v>
      </c>
      <c r="B7411" s="66" t="s">
        <v>17405</v>
      </c>
      <c r="C7411" s="67" t="s">
        <v>20</v>
      </c>
      <c r="D7411" s="563" t="s">
        <v>6567</v>
      </c>
      <c r="E7411" s="558" t="s">
        <v>38</v>
      </c>
      <c r="F7411" s="564">
        <v>104.24</v>
      </c>
      <c r="G7411" s="564">
        <v>109.45</v>
      </c>
      <c r="H7411" s="145"/>
      <c r="I7411" s="145"/>
      <c r="J7411" s="145"/>
    </row>
    <row r="7412" spans="1:10" ht="81">
      <c r="A7412" s="558">
        <v>104264</v>
      </c>
      <c r="B7412" s="66" t="s">
        <v>17405</v>
      </c>
      <c r="C7412" s="67" t="s">
        <v>20</v>
      </c>
      <c r="D7412" s="563" t="s">
        <v>6570</v>
      </c>
      <c r="E7412" s="558" t="s">
        <v>38</v>
      </c>
      <c r="F7412" s="564">
        <v>123.58</v>
      </c>
      <c r="G7412" s="564">
        <v>129.96</v>
      </c>
      <c r="H7412" s="145"/>
      <c r="I7412" s="145"/>
      <c r="J7412" s="145"/>
    </row>
    <row r="7413" spans="1:10" ht="67.5">
      <c r="A7413" s="558">
        <v>87792</v>
      </c>
      <c r="B7413" s="66" t="s">
        <v>17405</v>
      </c>
      <c r="C7413" s="67" t="s">
        <v>20</v>
      </c>
      <c r="D7413" s="563" t="s">
        <v>6485</v>
      </c>
      <c r="E7413" s="558" t="s">
        <v>38</v>
      </c>
      <c r="F7413" s="564">
        <v>43.24</v>
      </c>
      <c r="G7413" s="564">
        <v>45.2</v>
      </c>
      <c r="H7413" s="145"/>
      <c r="I7413" s="145"/>
      <c r="J7413" s="145"/>
    </row>
    <row r="7414" spans="1:10" ht="67.5">
      <c r="A7414" s="558">
        <v>87797</v>
      </c>
      <c r="B7414" s="66" t="s">
        <v>17405</v>
      </c>
      <c r="C7414" s="67" t="s">
        <v>20</v>
      </c>
      <c r="D7414" s="563" t="s">
        <v>6488</v>
      </c>
      <c r="E7414" s="558" t="s">
        <v>38</v>
      </c>
      <c r="F7414" s="564">
        <v>59.78</v>
      </c>
      <c r="G7414" s="564">
        <v>62.64</v>
      </c>
      <c r="H7414" s="145"/>
      <c r="I7414" s="145"/>
      <c r="J7414" s="145"/>
    </row>
    <row r="7415" spans="1:10" ht="67.5">
      <c r="A7415" s="558">
        <v>87801</v>
      </c>
      <c r="B7415" s="66" t="s">
        <v>17405</v>
      </c>
      <c r="C7415" s="67" t="s">
        <v>20</v>
      </c>
      <c r="D7415" s="563" t="s">
        <v>6491</v>
      </c>
      <c r="E7415" s="558" t="s">
        <v>38</v>
      </c>
      <c r="F7415" s="564">
        <v>66.83</v>
      </c>
      <c r="G7415" s="564">
        <v>69.77</v>
      </c>
      <c r="H7415" s="145"/>
      <c r="I7415" s="145"/>
      <c r="J7415" s="145"/>
    </row>
    <row r="7416" spans="1:10" ht="67.5">
      <c r="A7416" s="558">
        <v>87805</v>
      </c>
      <c r="B7416" s="66" t="s">
        <v>17405</v>
      </c>
      <c r="C7416" s="67" t="s">
        <v>20</v>
      </c>
      <c r="D7416" s="563" t="s">
        <v>6494</v>
      </c>
      <c r="E7416" s="558" t="s">
        <v>38</v>
      </c>
      <c r="F7416" s="564">
        <v>73.09</v>
      </c>
      <c r="G7416" s="564">
        <v>76.31</v>
      </c>
      <c r="H7416" s="145"/>
      <c r="I7416" s="145"/>
      <c r="J7416" s="145"/>
    </row>
    <row r="7417" spans="1:10" ht="67.5">
      <c r="A7417" s="558">
        <v>87775</v>
      </c>
      <c r="B7417" s="66" t="s">
        <v>17405</v>
      </c>
      <c r="C7417" s="67" t="s">
        <v>20</v>
      </c>
      <c r="D7417" s="563" t="s">
        <v>6474</v>
      </c>
      <c r="E7417" s="558" t="s">
        <v>38</v>
      </c>
      <c r="F7417" s="564">
        <v>57.85</v>
      </c>
      <c r="G7417" s="564">
        <v>60.99</v>
      </c>
      <c r="H7417" s="145"/>
      <c r="I7417" s="145"/>
      <c r="J7417" s="145"/>
    </row>
    <row r="7418" spans="1:10" ht="67.5">
      <c r="A7418" s="558">
        <v>87779</v>
      </c>
      <c r="B7418" s="66" t="s">
        <v>17405</v>
      </c>
      <c r="C7418" s="67" t="s">
        <v>20</v>
      </c>
      <c r="D7418" s="563" t="s">
        <v>6477</v>
      </c>
      <c r="E7418" s="558" t="s">
        <v>38</v>
      </c>
      <c r="F7418" s="564">
        <v>74.83</v>
      </c>
      <c r="G7418" s="564">
        <v>78.86</v>
      </c>
      <c r="H7418" s="145"/>
      <c r="I7418" s="145"/>
      <c r="J7418" s="145"/>
    </row>
    <row r="7419" spans="1:10" ht="67.5">
      <c r="A7419" s="558">
        <v>87784</v>
      </c>
      <c r="B7419" s="66" t="s">
        <v>17405</v>
      </c>
      <c r="C7419" s="67" t="s">
        <v>20</v>
      </c>
      <c r="D7419" s="563" t="s">
        <v>6480</v>
      </c>
      <c r="E7419" s="558" t="s">
        <v>38</v>
      </c>
      <c r="F7419" s="564">
        <v>82.38</v>
      </c>
      <c r="G7419" s="564">
        <v>86.49</v>
      </c>
      <c r="H7419" s="145"/>
      <c r="I7419" s="145"/>
      <c r="J7419" s="145"/>
    </row>
    <row r="7420" spans="1:10" ht="67.5">
      <c r="A7420" s="558">
        <v>87788</v>
      </c>
      <c r="B7420" s="66" t="s">
        <v>17405</v>
      </c>
      <c r="C7420" s="67" t="s">
        <v>20</v>
      </c>
      <c r="D7420" s="563" t="s">
        <v>6483</v>
      </c>
      <c r="E7420" s="558" t="s">
        <v>38</v>
      </c>
      <c r="F7420" s="564">
        <v>96.85</v>
      </c>
      <c r="G7420" s="564">
        <v>101.92</v>
      </c>
      <c r="H7420" s="145"/>
      <c r="I7420" s="145"/>
      <c r="J7420" s="145"/>
    </row>
    <row r="7421" spans="1:10" ht="81">
      <c r="A7421" s="558">
        <v>87809</v>
      </c>
      <c r="B7421" s="66" t="s">
        <v>17405</v>
      </c>
      <c r="C7421" s="67" t="s">
        <v>20</v>
      </c>
      <c r="D7421" s="563" t="s">
        <v>6497</v>
      </c>
      <c r="E7421" s="558" t="s">
        <v>38</v>
      </c>
      <c r="F7421" s="564">
        <v>81.06</v>
      </c>
      <c r="G7421" s="564">
        <v>86.46</v>
      </c>
      <c r="H7421" s="145"/>
      <c r="I7421" s="145"/>
      <c r="J7421" s="145"/>
    </row>
    <row r="7422" spans="1:10" ht="81">
      <c r="A7422" s="558">
        <v>87813</v>
      </c>
      <c r="B7422" s="66" t="s">
        <v>17405</v>
      </c>
      <c r="C7422" s="67" t="s">
        <v>20</v>
      </c>
      <c r="D7422" s="563" t="s">
        <v>6500</v>
      </c>
      <c r="E7422" s="558" t="s">
        <v>38</v>
      </c>
      <c r="F7422" s="564">
        <v>97.59</v>
      </c>
      <c r="G7422" s="564">
        <v>103.89</v>
      </c>
      <c r="H7422" s="145"/>
      <c r="I7422" s="145"/>
      <c r="J7422" s="145"/>
    </row>
    <row r="7423" spans="1:10" ht="81">
      <c r="A7423" s="558">
        <v>104257</v>
      </c>
      <c r="B7423" s="66" t="s">
        <v>17405</v>
      </c>
      <c r="C7423" s="67" t="s">
        <v>20</v>
      </c>
      <c r="D7423" s="563" t="s">
        <v>6565</v>
      </c>
      <c r="E7423" s="558" t="s">
        <v>38</v>
      </c>
      <c r="F7423" s="564">
        <v>96.6</v>
      </c>
      <c r="G7423" s="564">
        <v>102.28</v>
      </c>
      <c r="H7423" s="145"/>
      <c r="I7423" s="145"/>
      <c r="J7423" s="145"/>
    </row>
    <row r="7424" spans="1:10" ht="81">
      <c r="A7424" s="558">
        <v>87817</v>
      </c>
      <c r="B7424" s="66" t="s">
        <v>17405</v>
      </c>
      <c r="C7424" s="67" t="s">
        <v>20</v>
      </c>
      <c r="D7424" s="563" t="s">
        <v>6503</v>
      </c>
      <c r="E7424" s="558" t="s">
        <v>38</v>
      </c>
      <c r="F7424" s="564">
        <v>104.64</v>
      </c>
      <c r="G7424" s="564">
        <v>111.02</v>
      </c>
      <c r="H7424" s="145"/>
      <c r="I7424" s="145"/>
      <c r="J7424" s="145"/>
    </row>
    <row r="7425" spans="1:10" ht="81">
      <c r="A7425" s="558">
        <v>104261</v>
      </c>
      <c r="B7425" s="66" t="s">
        <v>17405</v>
      </c>
      <c r="C7425" s="67" t="s">
        <v>20</v>
      </c>
      <c r="D7425" s="563" t="s">
        <v>6568</v>
      </c>
      <c r="E7425" s="558" t="s">
        <v>38</v>
      </c>
      <c r="F7425" s="564">
        <v>123.87</v>
      </c>
      <c r="G7425" s="564">
        <v>131.63</v>
      </c>
      <c r="H7425" s="145"/>
      <c r="I7425" s="145"/>
      <c r="J7425" s="145"/>
    </row>
    <row r="7426" spans="1:10" ht="81">
      <c r="A7426" s="558">
        <v>87821</v>
      </c>
      <c r="B7426" s="66" t="s">
        <v>17405</v>
      </c>
      <c r="C7426" s="67" t="s">
        <v>20</v>
      </c>
      <c r="D7426" s="563" t="s">
        <v>6506</v>
      </c>
      <c r="E7426" s="558" t="s">
        <v>38</v>
      </c>
      <c r="F7426" s="564">
        <v>134.85</v>
      </c>
      <c r="G7426" s="564">
        <v>143.55000000000001</v>
      </c>
      <c r="H7426" s="145"/>
      <c r="I7426" s="145"/>
      <c r="J7426" s="145"/>
    </row>
    <row r="7427" spans="1:10" ht="81">
      <c r="A7427" s="558">
        <v>87825</v>
      </c>
      <c r="B7427" s="66" t="s">
        <v>17405</v>
      </c>
      <c r="C7427" s="67" t="s">
        <v>20</v>
      </c>
      <c r="D7427" s="563" t="s">
        <v>6508</v>
      </c>
      <c r="E7427" s="558" t="s">
        <v>38</v>
      </c>
      <c r="F7427" s="564">
        <v>76.819999999999993</v>
      </c>
      <c r="G7427" s="564">
        <v>81.52</v>
      </c>
      <c r="H7427" s="145"/>
      <c r="I7427" s="145"/>
      <c r="J7427" s="145"/>
    </row>
    <row r="7428" spans="1:10" ht="81">
      <c r="A7428" s="558">
        <v>87829</v>
      </c>
      <c r="B7428" s="66" t="s">
        <v>17405</v>
      </c>
      <c r="C7428" s="67" t="s">
        <v>20</v>
      </c>
      <c r="D7428" s="563" t="s">
        <v>6511</v>
      </c>
      <c r="E7428" s="558" t="s">
        <v>38</v>
      </c>
      <c r="F7428" s="564">
        <v>93.52</v>
      </c>
      <c r="G7428" s="564">
        <v>99.01</v>
      </c>
      <c r="H7428" s="145"/>
      <c r="I7428" s="145"/>
      <c r="J7428" s="145"/>
    </row>
    <row r="7429" spans="1:10" ht="67.5">
      <c r="A7429" s="558">
        <v>87557</v>
      </c>
      <c r="B7429" s="66" t="s">
        <v>17405</v>
      </c>
      <c r="C7429" s="67" t="s">
        <v>20</v>
      </c>
      <c r="D7429" s="563" t="s">
        <v>8472</v>
      </c>
      <c r="E7429" s="558" t="s">
        <v>38</v>
      </c>
      <c r="F7429" s="564">
        <v>54.55</v>
      </c>
      <c r="G7429" s="564">
        <v>55.49</v>
      </c>
      <c r="H7429" s="145"/>
      <c r="I7429" s="145"/>
      <c r="J7429" s="145"/>
    </row>
    <row r="7430" spans="1:10" ht="67.5">
      <c r="A7430" s="558">
        <v>87539</v>
      </c>
      <c r="B7430" s="66" t="s">
        <v>17405</v>
      </c>
      <c r="C7430" s="67" t="s">
        <v>20</v>
      </c>
      <c r="D7430" s="563" t="s">
        <v>8462</v>
      </c>
      <c r="E7430" s="558" t="s">
        <v>38</v>
      </c>
      <c r="F7430" s="564">
        <v>83.21</v>
      </c>
      <c r="G7430" s="564">
        <v>84.48</v>
      </c>
      <c r="H7430" s="145"/>
      <c r="I7430" s="145"/>
      <c r="J7430" s="145"/>
    </row>
    <row r="7431" spans="1:10" ht="67.5">
      <c r="A7431" s="558">
        <v>104972</v>
      </c>
      <c r="B7431" s="66" t="s">
        <v>17405</v>
      </c>
      <c r="C7431" s="67" t="s">
        <v>20</v>
      </c>
      <c r="D7431" s="563" t="s">
        <v>8509</v>
      </c>
      <c r="E7431" s="558" t="s">
        <v>38</v>
      </c>
      <c r="F7431" s="564">
        <v>37.08</v>
      </c>
      <c r="G7431" s="564">
        <v>39.270000000000003</v>
      </c>
      <c r="H7431" s="145"/>
      <c r="I7431" s="145"/>
      <c r="J7431" s="145"/>
    </row>
    <row r="7432" spans="1:10" ht="67.5">
      <c r="A7432" s="558">
        <v>104954</v>
      </c>
      <c r="B7432" s="66" t="s">
        <v>17405</v>
      </c>
      <c r="C7432" s="67" t="s">
        <v>20</v>
      </c>
      <c r="D7432" s="563" t="s">
        <v>8491</v>
      </c>
      <c r="E7432" s="558" t="s">
        <v>38</v>
      </c>
      <c r="F7432" s="564">
        <v>51.97</v>
      </c>
      <c r="G7432" s="564">
        <v>54.86</v>
      </c>
      <c r="H7432" s="145"/>
      <c r="I7432" s="145"/>
      <c r="J7432" s="145"/>
    </row>
    <row r="7433" spans="1:10" ht="67.5">
      <c r="A7433" s="558">
        <v>104976</v>
      </c>
      <c r="B7433" s="66" t="s">
        <v>17405</v>
      </c>
      <c r="C7433" s="67" t="s">
        <v>20</v>
      </c>
      <c r="D7433" s="563" t="s">
        <v>8513</v>
      </c>
      <c r="E7433" s="558" t="s">
        <v>38</v>
      </c>
      <c r="F7433" s="564">
        <v>33.119999999999997</v>
      </c>
      <c r="G7433" s="564">
        <v>34.979999999999997</v>
      </c>
      <c r="H7433" s="145"/>
      <c r="I7433" s="145"/>
      <c r="J7433" s="145"/>
    </row>
    <row r="7434" spans="1:10" ht="67.5">
      <c r="A7434" s="558">
        <v>104966</v>
      </c>
      <c r="B7434" s="66" t="s">
        <v>17405</v>
      </c>
      <c r="C7434" s="67" t="s">
        <v>20</v>
      </c>
      <c r="D7434" s="563" t="s">
        <v>8503</v>
      </c>
      <c r="E7434" s="558" t="s">
        <v>38</v>
      </c>
      <c r="F7434" s="564">
        <v>48</v>
      </c>
      <c r="G7434" s="564">
        <v>50.55</v>
      </c>
      <c r="H7434" s="145"/>
      <c r="I7434" s="145"/>
      <c r="J7434" s="145"/>
    </row>
    <row r="7435" spans="1:10" ht="67.5">
      <c r="A7435" s="558">
        <v>104968</v>
      </c>
      <c r="B7435" s="66" t="s">
        <v>17405</v>
      </c>
      <c r="C7435" s="67" t="s">
        <v>20</v>
      </c>
      <c r="D7435" s="563" t="s">
        <v>8505</v>
      </c>
      <c r="E7435" s="558" t="s">
        <v>38</v>
      </c>
      <c r="F7435" s="564">
        <v>43.72</v>
      </c>
      <c r="G7435" s="564">
        <v>46.5</v>
      </c>
      <c r="H7435" s="145"/>
      <c r="I7435" s="145"/>
      <c r="J7435" s="145"/>
    </row>
    <row r="7436" spans="1:10" ht="67.5">
      <c r="A7436" s="558">
        <v>104962</v>
      </c>
      <c r="B7436" s="66" t="s">
        <v>17405</v>
      </c>
      <c r="C7436" s="67" t="s">
        <v>20</v>
      </c>
      <c r="D7436" s="563" t="s">
        <v>8499</v>
      </c>
      <c r="E7436" s="558" t="s">
        <v>38</v>
      </c>
      <c r="F7436" s="564">
        <v>58.6</v>
      </c>
      <c r="G7436" s="564">
        <v>62.07</v>
      </c>
      <c r="H7436" s="145"/>
      <c r="I7436" s="145"/>
      <c r="J7436" s="145"/>
    </row>
    <row r="7437" spans="1:10" ht="54">
      <c r="A7437" s="558">
        <v>87550</v>
      </c>
      <c r="B7437" s="66" t="s">
        <v>17405</v>
      </c>
      <c r="C7437" s="67" t="s">
        <v>20</v>
      </c>
      <c r="D7437" s="563" t="s">
        <v>8469</v>
      </c>
      <c r="E7437" s="558" t="s">
        <v>38</v>
      </c>
      <c r="F7437" s="564">
        <v>29.73</v>
      </c>
      <c r="G7437" s="564">
        <v>31.3</v>
      </c>
      <c r="H7437" s="145"/>
      <c r="I7437" s="145"/>
      <c r="J7437" s="145"/>
    </row>
    <row r="7438" spans="1:10" ht="54">
      <c r="A7438" s="558">
        <v>87532</v>
      </c>
      <c r="B7438" s="66" t="s">
        <v>17405</v>
      </c>
      <c r="C7438" s="67" t="s">
        <v>20</v>
      </c>
      <c r="D7438" s="563" t="s">
        <v>8459</v>
      </c>
      <c r="E7438" s="558" t="s">
        <v>38</v>
      </c>
      <c r="F7438" s="564">
        <v>42.64</v>
      </c>
      <c r="G7438" s="564">
        <v>44.72</v>
      </c>
      <c r="H7438" s="145"/>
      <c r="I7438" s="145"/>
      <c r="J7438" s="145"/>
    </row>
    <row r="7439" spans="1:10" ht="54">
      <c r="A7439" s="558">
        <v>87554</v>
      </c>
      <c r="B7439" s="66" t="s">
        <v>17405</v>
      </c>
      <c r="C7439" s="67" t="s">
        <v>20</v>
      </c>
      <c r="D7439" s="563" t="s">
        <v>8471</v>
      </c>
      <c r="E7439" s="558" t="s">
        <v>38</v>
      </c>
      <c r="F7439" s="564">
        <v>27.19</v>
      </c>
      <c r="G7439" s="564">
        <v>28.52</v>
      </c>
      <c r="H7439" s="145"/>
      <c r="I7439" s="145"/>
      <c r="J7439" s="145"/>
    </row>
    <row r="7440" spans="1:10" ht="54">
      <c r="A7440" s="558">
        <v>87536</v>
      </c>
      <c r="B7440" s="66" t="s">
        <v>17405</v>
      </c>
      <c r="C7440" s="67" t="s">
        <v>20</v>
      </c>
      <c r="D7440" s="563" t="s">
        <v>8461</v>
      </c>
      <c r="E7440" s="558" t="s">
        <v>38</v>
      </c>
      <c r="F7440" s="564">
        <v>40.090000000000003</v>
      </c>
      <c r="G7440" s="564">
        <v>41.95</v>
      </c>
      <c r="H7440" s="145"/>
      <c r="I7440" s="145"/>
      <c r="J7440" s="145"/>
    </row>
    <row r="7441" spans="1:10" ht="54">
      <c r="A7441" s="558">
        <v>87528</v>
      </c>
      <c r="B7441" s="66" t="s">
        <v>17405</v>
      </c>
      <c r="C7441" s="67" t="s">
        <v>20</v>
      </c>
      <c r="D7441" s="563" t="s">
        <v>8455</v>
      </c>
      <c r="E7441" s="558" t="s">
        <v>38</v>
      </c>
      <c r="F7441" s="564">
        <v>46.92</v>
      </c>
      <c r="G7441" s="564">
        <v>49.37</v>
      </c>
      <c r="H7441" s="145"/>
      <c r="I7441" s="145"/>
      <c r="J7441" s="145"/>
    </row>
    <row r="7442" spans="1:10" ht="54">
      <c r="A7442" s="558">
        <v>87546</v>
      </c>
      <c r="B7442" s="66" t="s">
        <v>17405</v>
      </c>
      <c r="C7442" s="67" t="s">
        <v>20</v>
      </c>
      <c r="D7442" s="563" t="s">
        <v>8465</v>
      </c>
      <c r="E7442" s="558" t="s">
        <v>38</v>
      </c>
      <c r="F7442" s="564">
        <v>34.020000000000003</v>
      </c>
      <c r="G7442" s="564">
        <v>35.96</v>
      </c>
      <c r="H7442" s="145"/>
      <c r="I7442" s="145"/>
      <c r="J7442" s="145"/>
    </row>
    <row r="7443" spans="1:10" ht="67.5">
      <c r="A7443" s="558">
        <v>104971</v>
      </c>
      <c r="B7443" s="66" t="s">
        <v>17405</v>
      </c>
      <c r="C7443" s="67" t="s">
        <v>20</v>
      </c>
      <c r="D7443" s="563" t="s">
        <v>8508</v>
      </c>
      <c r="E7443" s="558" t="s">
        <v>38</v>
      </c>
      <c r="F7443" s="564">
        <v>34.369999999999997</v>
      </c>
      <c r="G7443" s="564">
        <v>36.32</v>
      </c>
      <c r="H7443" s="145"/>
      <c r="I7443" s="145"/>
      <c r="J7443" s="145"/>
    </row>
    <row r="7444" spans="1:10" ht="67.5">
      <c r="A7444" s="558">
        <v>104965</v>
      </c>
      <c r="B7444" s="66" t="s">
        <v>17405</v>
      </c>
      <c r="C7444" s="67" t="s">
        <v>20</v>
      </c>
      <c r="D7444" s="563" t="s">
        <v>8502</v>
      </c>
      <c r="E7444" s="558" t="s">
        <v>38</v>
      </c>
      <c r="F7444" s="564">
        <v>47.72</v>
      </c>
      <c r="G7444" s="564">
        <v>50.24</v>
      </c>
      <c r="H7444" s="145"/>
      <c r="I7444" s="145"/>
      <c r="J7444" s="145"/>
    </row>
    <row r="7445" spans="1:10" ht="67.5">
      <c r="A7445" s="558">
        <v>104975</v>
      </c>
      <c r="B7445" s="66" t="s">
        <v>17405</v>
      </c>
      <c r="C7445" s="67" t="s">
        <v>20</v>
      </c>
      <c r="D7445" s="563" t="s">
        <v>8512</v>
      </c>
      <c r="E7445" s="558" t="s">
        <v>38</v>
      </c>
      <c r="F7445" s="564">
        <v>30.41</v>
      </c>
      <c r="G7445" s="564">
        <v>32.03</v>
      </c>
      <c r="H7445" s="145"/>
      <c r="I7445" s="145"/>
      <c r="J7445" s="145"/>
    </row>
    <row r="7446" spans="1:10" ht="67.5">
      <c r="A7446" s="558">
        <v>104957</v>
      </c>
      <c r="B7446" s="66" t="s">
        <v>17405</v>
      </c>
      <c r="C7446" s="67" t="s">
        <v>20</v>
      </c>
      <c r="D7446" s="563" t="s">
        <v>8494</v>
      </c>
      <c r="E7446" s="558" t="s">
        <v>38</v>
      </c>
      <c r="F7446" s="564">
        <v>43.75</v>
      </c>
      <c r="G7446" s="564">
        <v>45.93</v>
      </c>
      <c r="H7446" s="145"/>
      <c r="I7446" s="145"/>
      <c r="J7446" s="145"/>
    </row>
    <row r="7447" spans="1:10" ht="67.5">
      <c r="A7447" s="558">
        <v>104967</v>
      </c>
      <c r="B7447" s="66" t="s">
        <v>17405</v>
      </c>
      <c r="C7447" s="67" t="s">
        <v>20</v>
      </c>
      <c r="D7447" s="563" t="s">
        <v>8504</v>
      </c>
      <c r="E7447" s="558" t="s">
        <v>38</v>
      </c>
      <c r="F7447" s="564">
        <v>41.01</v>
      </c>
      <c r="G7447" s="564">
        <v>43.55</v>
      </c>
      <c r="H7447" s="145"/>
      <c r="I7447" s="145"/>
      <c r="J7447" s="145"/>
    </row>
    <row r="7448" spans="1:10" ht="67.5">
      <c r="A7448" s="558">
        <v>104961</v>
      </c>
      <c r="B7448" s="66" t="s">
        <v>17405</v>
      </c>
      <c r="C7448" s="67" t="s">
        <v>20</v>
      </c>
      <c r="D7448" s="563" t="s">
        <v>8498</v>
      </c>
      <c r="E7448" s="558" t="s">
        <v>38</v>
      </c>
      <c r="F7448" s="564">
        <v>54.35</v>
      </c>
      <c r="G7448" s="564">
        <v>57.45</v>
      </c>
      <c r="H7448" s="145"/>
      <c r="I7448" s="145"/>
      <c r="J7448" s="145"/>
    </row>
    <row r="7449" spans="1:10" ht="54">
      <c r="A7449" s="558">
        <v>87549</v>
      </c>
      <c r="B7449" s="66" t="s">
        <v>17405</v>
      </c>
      <c r="C7449" s="67" t="s">
        <v>20</v>
      </c>
      <c r="D7449" s="563" t="s">
        <v>8468</v>
      </c>
      <c r="E7449" s="558" t="s">
        <v>38</v>
      </c>
      <c r="F7449" s="564">
        <v>27.02</v>
      </c>
      <c r="G7449" s="564">
        <v>28.35</v>
      </c>
      <c r="H7449" s="145"/>
      <c r="I7449" s="145"/>
      <c r="J7449" s="145"/>
    </row>
    <row r="7450" spans="1:10" ht="54">
      <c r="A7450" s="558">
        <v>87531</v>
      </c>
      <c r="B7450" s="66" t="s">
        <v>17405</v>
      </c>
      <c r="C7450" s="67" t="s">
        <v>20</v>
      </c>
      <c r="D7450" s="563" t="s">
        <v>8458</v>
      </c>
      <c r="E7450" s="558" t="s">
        <v>38</v>
      </c>
      <c r="F7450" s="564">
        <v>38.39</v>
      </c>
      <c r="G7450" s="564">
        <v>40.1</v>
      </c>
      <c r="H7450" s="145"/>
      <c r="I7450" s="145"/>
      <c r="J7450" s="145"/>
    </row>
    <row r="7451" spans="1:10" ht="54">
      <c r="A7451" s="558">
        <v>87553</v>
      </c>
      <c r="B7451" s="66" t="s">
        <v>17405</v>
      </c>
      <c r="C7451" s="67" t="s">
        <v>20</v>
      </c>
      <c r="D7451" s="563" t="s">
        <v>8470</v>
      </c>
      <c r="E7451" s="558" t="s">
        <v>38</v>
      </c>
      <c r="F7451" s="564">
        <v>24.48</v>
      </c>
      <c r="G7451" s="564">
        <v>25.57</v>
      </c>
      <c r="H7451" s="145"/>
      <c r="I7451" s="145"/>
      <c r="J7451" s="145"/>
    </row>
    <row r="7452" spans="1:10" ht="54">
      <c r="A7452" s="558">
        <v>87535</v>
      </c>
      <c r="B7452" s="66" t="s">
        <v>17405</v>
      </c>
      <c r="C7452" s="67" t="s">
        <v>20</v>
      </c>
      <c r="D7452" s="563" t="s">
        <v>8460</v>
      </c>
      <c r="E7452" s="558" t="s">
        <v>38</v>
      </c>
      <c r="F7452" s="564">
        <v>35.840000000000003</v>
      </c>
      <c r="G7452" s="564">
        <v>37.33</v>
      </c>
      <c r="H7452" s="145"/>
      <c r="I7452" s="145"/>
      <c r="J7452" s="145"/>
    </row>
    <row r="7453" spans="1:10" ht="54">
      <c r="A7453" s="558">
        <v>87527</v>
      </c>
      <c r="B7453" s="66" t="s">
        <v>17405</v>
      </c>
      <c r="C7453" s="67" t="s">
        <v>20</v>
      </c>
      <c r="D7453" s="563" t="s">
        <v>8454</v>
      </c>
      <c r="E7453" s="558" t="s">
        <v>38</v>
      </c>
      <c r="F7453" s="564">
        <v>42.67</v>
      </c>
      <c r="G7453" s="564">
        <v>44.75</v>
      </c>
      <c r="H7453" s="145"/>
      <c r="I7453" s="145"/>
      <c r="J7453" s="145"/>
    </row>
    <row r="7454" spans="1:10" ht="54">
      <c r="A7454" s="558">
        <v>87545</v>
      </c>
      <c r="B7454" s="66" t="s">
        <v>17405</v>
      </c>
      <c r="C7454" s="67" t="s">
        <v>20</v>
      </c>
      <c r="D7454" s="563" t="s">
        <v>8464</v>
      </c>
      <c r="E7454" s="558" t="s">
        <v>38</v>
      </c>
      <c r="F7454" s="564">
        <v>31.31</v>
      </c>
      <c r="G7454" s="564">
        <v>33.01</v>
      </c>
      <c r="H7454" s="145"/>
      <c r="I7454" s="145"/>
      <c r="J7454" s="145"/>
    </row>
    <row r="7455" spans="1:10" ht="67.5">
      <c r="A7455" s="558">
        <v>104960</v>
      </c>
      <c r="B7455" s="66" t="s">
        <v>17405</v>
      </c>
      <c r="C7455" s="67" t="s">
        <v>20</v>
      </c>
      <c r="D7455" s="563" t="s">
        <v>8497</v>
      </c>
      <c r="E7455" s="558" t="s">
        <v>38</v>
      </c>
      <c r="F7455" s="564">
        <v>53.05</v>
      </c>
      <c r="G7455" s="564">
        <v>53.85</v>
      </c>
      <c r="H7455" s="145"/>
      <c r="I7455" s="145"/>
      <c r="J7455" s="145"/>
    </row>
    <row r="7456" spans="1:10" ht="67.5">
      <c r="A7456" s="558">
        <v>87561</v>
      </c>
      <c r="B7456" s="66" t="s">
        <v>17405</v>
      </c>
      <c r="C7456" s="67" t="s">
        <v>20</v>
      </c>
      <c r="D7456" s="563" t="s">
        <v>8473</v>
      </c>
      <c r="E7456" s="558" t="s">
        <v>38</v>
      </c>
      <c r="F7456" s="564">
        <v>54</v>
      </c>
      <c r="G7456" s="564">
        <v>54.89</v>
      </c>
      <c r="H7456" s="145"/>
      <c r="I7456" s="145"/>
      <c r="J7456" s="145"/>
    </row>
    <row r="7457" spans="1:10" ht="67.5">
      <c r="A7457" s="558">
        <v>104953</v>
      </c>
      <c r="B7457" s="66" t="s">
        <v>17405</v>
      </c>
      <c r="C7457" s="67" t="s">
        <v>20</v>
      </c>
      <c r="D7457" s="563" t="s">
        <v>8490</v>
      </c>
      <c r="E7457" s="558" t="s">
        <v>38</v>
      </c>
      <c r="F7457" s="564">
        <v>81.709999999999994</v>
      </c>
      <c r="G7457" s="564">
        <v>82.85</v>
      </c>
      <c r="H7457" s="145"/>
      <c r="I7457" s="145"/>
      <c r="J7457" s="145"/>
    </row>
    <row r="7458" spans="1:10" ht="67.5">
      <c r="A7458" s="558">
        <v>87543</v>
      </c>
      <c r="B7458" s="66" t="s">
        <v>17405</v>
      </c>
      <c r="C7458" s="67" t="s">
        <v>20</v>
      </c>
      <c r="D7458" s="563" t="s">
        <v>8463</v>
      </c>
      <c r="E7458" s="558" t="s">
        <v>38</v>
      </c>
      <c r="F7458" s="564">
        <v>30.99</v>
      </c>
      <c r="G7458" s="564">
        <v>31.65</v>
      </c>
      <c r="H7458" s="145"/>
      <c r="I7458" s="145"/>
      <c r="J7458" s="145"/>
    </row>
    <row r="7459" spans="1:10" ht="67.5">
      <c r="A7459" s="558">
        <v>104959</v>
      </c>
      <c r="B7459" s="66" t="s">
        <v>17405</v>
      </c>
      <c r="C7459" s="67" t="s">
        <v>20</v>
      </c>
      <c r="D7459" s="563" t="s">
        <v>8496</v>
      </c>
      <c r="E7459" s="558" t="s">
        <v>38</v>
      </c>
      <c r="F7459" s="564">
        <v>27.82</v>
      </c>
      <c r="G7459" s="564">
        <v>29.21</v>
      </c>
      <c r="H7459" s="145"/>
      <c r="I7459" s="145"/>
      <c r="J7459" s="145"/>
    </row>
    <row r="7460" spans="1:10" ht="67.5">
      <c r="A7460" s="558">
        <v>104958</v>
      </c>
      <c r="B7460" s="66" t="s">
        <v>17405</v>
      </c>
      <c r="C7460" s="67" t="s">
        <v>20</v>
      </c>
      <c r="D7460" s="563" t="s">
        <v>8495</v>
      </c>
      <c r="E7460" s="558" t="s">
        <v>38</v>
      </c>
      <c r="F7460" s="564">
        <v>25.11</v>
      </c>
      <c r="G7460" s="564">
        <v>26.26</v>
      </c>
      <c r="H7460" s="145"/>
      <c r="I7460" s="145"/>
      <c r="J7460" s="145"/>
    </row>
    <row r="7461" spans="1:10" ht="67.5">
      <c r="A7461" s="558">
        <v>104970</v>
      </c>
      <c r="B7461" s="66" t="s">
        <v>17405</v>
      </c>
      <c r="C7461" s="67" t="s">
        <v>20</v>
      </c>
      <c r="D7461" s="563" t="s">
        <v>8507</v>
      </c>
      <c r="E7461" s="558" t="s">
        <v>38</v>
      </c>
      <c r="F7461" s="564">
        <v>39</v>
      </c>
      <c r="G7461" s="564">
        <v>41.36</v>
      </c>
      <c r="H7461" s="145"/>
      <c r="I7461" s="145"/>
      <c r="J7461" s="145"/>
    </row>
    <row r="7462" spans="1:10" ht="67.5">
      <c r="A7462" s="558">
        <v>104964</v>
      </c>
      <c r="B7462" s="66" t="s">
        <v>17405</v>
      </c>
      <c r="C7462" s="67" t="s">
        <v>20</v>
      </c>
      <c r="D7462" s="563" t="s">
        <v>8501</v>
      </c>
      <c r="E7462" s="558" t="s">
        <v>38</v>
      </c>
      <c r="F7462" s="564">
        <v>53.88</v>
      </c>
      <c r="G7462" s="564">
        <v>56.94</v>
      </c>
      <c r="H7462" s="145"/>
      <c r="I7462" s="145"/>
      <c r="J7462" s="145"/>
    </row>
    <row r="7463" spans="1:10" ht="67.5">
      <c r="A7463" s="558">
        <v>104956</v>
      </c>
      <c r="B7463" s="66" t="s">
        <v>17405</v>
      </c>
      <c r="C7463" s="67" t="s">
        <v>20</v>
      </c>
      <c r="D7463" s="563" t="s">
        <v>8493</v>
      </c>
      <c r="E7463" s="558" t="s">
        <v>38</v>
      </c>
      <c r="F7463" s="564">
        <v>49</v>
      </c>
      <c r="G7463" s="564">
        <v>51.63</v>
      </c>
      <c r="H7463" s="145"/>
      <c r="I7463" s="145"/>
      <c r="J7463" s="145"/>
    </row>
    <row r="7464" spans="1:10" ht="67.5">
      <c r="A7464" s="558">
        <v>104974</v>
      </c>
      <c r="B7464" s="66" t="s">
        <v>17405</v>
      </c>
      <c r="C7464" s="67" t="s">
        <v>20</v>
      </c>
      <c r="D7464" s="563" t="s">
        <v>8511</v>
      </c>
      <c r="E7464" s="558" t="s">
        <v>38</v>
      </c>
      <c r="F7464" s="564">
        <v>34.119999999999997</v>
      </c>
      <c r="G7464" s="564">
        <v>36.049999999999997</v>
      </c>
      <c r="H7464" s="145"/>
      <c r="I7464" s="145"/>
      <c r="J7464" s="145"/>
    </row>
    <row r="7465" spans="1:10" ht="67.5">
      <c r="A7465" s="558">
        <v>87548</v>
      </c>
      <c r="B7465" s="66" t="s">
        <v>17405</v>
      </c>
      <c r="C7465" s="67" t="s">
        <v>20</v>
      </c>
      <c r="D7465" s="563" t="s">
        <v>8467</v>
      </c>
      <c r="E7465" s="558" t="s">
        <v>38</v>
      </c>
      <c r="F7465" s="564">
        <v>30.97</v>
      </c>
      <c r="G7465" s="564">
        <v>32.65</v>
      </c>
      <c r="H7465" s="145"/>
      <c r="I7465" s="145"/>
      <c r="J7465" s="145"/>
    </row>
    <row r="7466" spans="1:10" ht="67.5">
      <c r="A7466" s="558">
        <v>87530</v>
      </c>
      <c r="B7466" s="66" t="s">
        <v>17405</v>
      </c>
      <c r="C7466" s="67" t="s">
        <v>20</v>
      </c>
      <c r="D7466" s="563" t="s">
        <v>8457</v>
      </c>
      <c r="E7466" s="558" t="s">
        <v>38</v>
      </c>
      <c r="F7466" s="564">
        <v>43.88</v>
      </c>
      <c r="G7466" s="564">
        <v>46.07</v>
      </c>
      <c r="H7466" s="145"/>
      <c r="I7466" s="145"/>
      <c r="J7466" s="145"/>
    </row>
    <row r="7467" spans="1:10" ht="67.5">
      <c r="A7467" s="558">
        <v>104952</v>
      </c>
      <c r="B7467" s="66" t="s">
        <v>17405</v>
      </c>
      <c r="C7467" s="67" t="s">
        <v>20</v>
      </c>
      <c r="D7467" s="563" t="s">
        <v>8489</v>
      </c>
      <c r="E7467" s="558" t="s">
        <v>38</v>
      </c>
      <c r="F7467" s="564">
        <v>40.729999999999997</v>
      </c>
      <c r="G7467" s="564">
        <v>42.64</v>
      </c>
      <c r="H7467" s="145"/>
      <c r="I7467" s="145"/>
      <c r="J7467" s="145"/>
    </row>
    <row r="7468" spans="1:10" ht="67.5">
      <c r="A7468" s="558">
        <v>104969</v>
      </c>
      <c r="B7468" s="66" t="s">
        <v>17405</v>
      </c>
      <c r="C7468" s="67" t="s">
        <v>20</v>
      </c>
      <c r="D7468" s="563" t="s">
        <v>8506</v>
      </c>
      <c r="E7468" s="558" t="s">
        <v>38</v>
      </c>
      <c r="F7468" s="564">
        <v>36.29</v>
      </c>
      <c r="G7468" s="564">
        <v>38.409999999999997</v>
      </c>
      <c r="H7468" s="145"/>
      <c r="I7468" s="145"/>
      <c r="J7468" s="145"/>
    </row>
    <row r="7469" spans="1:10" ht="67.5">
      <c r="A7469" s="558">
        <v>104963</v>
      </c>
      <c r="B7469" s="66" t="s">
        <v>17405</v>
      </c>
      <c r="C7469" s="67" t="s">
        <v>20</v>
      </c>
      <c r="D7469" s="563" t="s">
        <v>8500</v>
      </c>
      <c r="E7469" s="558" t="s">
        <v>38</v>
      </c>
      <c r="F7469" s="564">
        <v>49.63</v>
      </c>
      <c r="G7469" s="564">
        <v>52.32</v>
      </c>
      <c r="H7469" s="145"/>
      <c r="I7469" s="145"/>
      <c r="J7469" s="145"/>
    </row>
    <row r="7470" spans="1:10" ht="67.5">
      <c r="A7470" s="558">
        <v>104955</v>
      </c>
      <c r="B7470" s="66" t="s">
        <v>17405</v>
      </c>
      <c r="C7470" s="67" t="s">
        <v>20</v>
      </c>
      <c r="D7470" s="563" t="s">
        <v>8492</v>
      </c>
      <c r="E7470" s="558" t="s">
        <v>38</v>
      </c>
      <c r="F7470" s="564">
        <v>44.75</v>
      </c>
      <c r="G7470" s="564">
        <v>47.01</v>
      </c>
      <c r="H7470" s="145"/>
      <c r="I7470" s="145"/>
      <c r="J7470" s="145"/>
    </row>
    <row r="7471" spans="1:10" ht="67.5">
      <c r="A7471" s="558">
        <v>104973</v>
      </c>
      <c r="B7471" s="66" t="s">
        <v>17405</v>
      </c>
      <c r="C7471" s="67" t="s">
        <v>20</v>
      </c>
      <c r="D7471" s="563" t="s">
        <v>8510</v>
      </c>
      <c r="E7471" s="558" t="s">
        <v>38</v>
      </c>
      <c r="F7471" s="564">
        <v>31.41</v>
      </c>
      <c r="G7471" s="564">
        <v>33.1</v>
      </c>
      <c r="H7471" s="145"/>
      <c r="I7471" s="145"/>
      <c r="J7471" s="145"/>
    </row>
    <row r="7472" spans="1:10" ht="67.5">
      <c r="A7472" s="558">
        <v>87547</v>
      </c>
      <c r="B7472" s="66" t="s">
        <v>17405</v>
      </c>
      <c r="C7472" s="67" t="s">
        <v>20</v>
      </c>
      <c r="D7472" s="563" t="s">
        <v>8466</v>
      </c>
      <c r="E7472" s="558" t="s">
        <v>38</v>
      </c>
      <c r="F7472" s="564">
        <v>28.26</v>
      </c>
      <c r="G7472" s="564">
        <v>29.7</v>
      </c>
      <c r="H7472" s="145"/>
      <c r="I7472" s="145"/>
      <c r="J7472" s="145"/>
    </row>
    <row r="7473" spans="1:10" ht="67.5">
      <c r="A7473" s="558">
        <v>87529</v>
      </c>
      <c r="B7473" s="66" t="s">
        <v>17405</v>
      </c>
      <c r="C7473" s="67" t="s">
        <v>20</v>
      </c>
      <c r="D7473" s="563" t="s">
        <v>8456</v>
      </c>
      <c r="E7473" s="558" t="s">
        <v>38</v>
      </c>
      <c r="F7473" s="564">
        <v>39.630000000000003</v>
      </c>
      <c r="G7473" s="564">
        <v>41.45</v>
      </c>
      <c r="H7473" s="145"/>
      <c r="I7473" s="145"/>
      <c r="J7473" s="145"/>
    </row>
    <row r="7474" spans="1:10" ht="67.5">
      <c r="A7474" s="558">
        <v>104951</v>
      </c>
      <c r="B7474" s="66" t="s">
        <v>17405</v>
      </c>
      <c r="C7474" s="67" t="s">
        <v>20</v>
      </c>
      <c r="D7474" s="563" t="s">
        <v>8488</v>
      </c>
      <c r="E7474" s="558" t="s">
        <v>38</v>
      </c>
      <c r="F7474" s="564">
        <v>36.479999999999997</v>
      </c>
      <c r="G7474" s="564">
        <v>38.020000000000003</v>
      </c>
      <c r="H7474" s="145"/>
      <c r="I7474" s="145"/>
      <c r="J7474" s="145"/>
    </row>
    <row r="7475" spans="1:10" ht="54">
      <c r="A7475" s="558">
        <v>104978</v>
      </c>
      <c r="B7475" s="66" t="s">
        <v>17405</v>
      </c>
      <c r="C7475" s="67" t="s">
        <v>20</v>
      </c>
      <c r="D7475" s="563" t="s">
        <v>8515</v>
      </c>
      <c r="E7475" s="558" t="s">
        <v>38</v>
      </c>
      <c r="F7475" s="564">
        <v>38.71</v>
      </c>
      <c r="G7475" s="564">
        <v>41.04</v>
      </c>
      <c r="H7475" s="145"/>
      <c r="I7475" s="145"/>
      <c r="J7475" s="145"/>
    </row>
    <row r="7476" spans="1:10" ht="54">
      <c r="A7476" s="558">
        <v>104977</v>
      </c>
      <c r="B7476" s="66" t="s">
        <v>17405</v>
      </c>
      <c r="C7476" s="67" t="s">
        <v>20</v>
      </c>
      <c r="D7476" s="563" t="s">
        <v>8514</v>
      </c>
      <c r="E7476" s="558" t="s">
        <v>38</v>
      </c>
      <c r="F7476" s="564">
        <v>51.88</v>
      </c>
      <c r="G7476" s="564">
        <v>54.76</v>
      </c>
      <c r="H7476" s="145"/>
      <c r="I7476" s="145"/>
      <c r="J7476" s="145"/>
    </row>
    <row r="7477" spans="1:10" ht="45">
      <c r="A7477" s="558">
        <v>90408</v>
      </c>
      <c r="B7477" s="66" t="s">
        <v>17405</v>
      </c>
      <c r="C7477" s="67" t="s">
        <v>20</v>
      </c>
      <c r="D7477" s="563" t="s">
        <v>8483</v>
      </c>
      <c r="E7477" s="558" t="s">
        <v>38</v>
      </c>
      <c r="F7477" s="564">
        <v>34.19</v>
      </c>
      <c r="G7477" s="564">
        <v>36.130000000000003</v>
      </c>
      <c r="H7477" s="145"/>
      <c r="I7477" s="145"/>
      <c r="J7477" s="145"/>
    </row>
    <row r="7478" spans="1:10" ht="45">
      <c r="A7478" s="558">
        <v>90406</v>
      </c>
      <c r="B7478" s="66" t="s">
        <v>17405</v>
      </c>
      <c r="C7478" s="67" t="s">
        <v>20</v>
      </c>
      <c r="D7478" s="563" t="s">
        <v>8482</v>
      </c>
      <c r="E7478" s="558" t="s">
        <v>38</v>
      </c>
      <c r="F7478" s="564">
        <v>46.38</v>
      </c>
      <c r="G7478" s="564">
        <v>48.78</v>
      </c>
      <c r="H7478" s="145"/>
      <c r="I7478" s="145"/>
      <c r="J7478" s="145"/>
    </row>
    <row r="7479" spans="1:10" ht="67.5">
      <c r="A7479" s="558">
        <v>103313</v>
      </c>
      <c r="B7479" s="66" t="s">
        <v>17405</v>
      </c>
      <c r="C7479" s="67" t="s">
        <v>20</v>
      </c>
      <c r="D7479" s="563" t="s">
        <v>15432</v>
      </c>
      <c r="E7479" s="558" t="s">
        <v>2778</v>
      </c>
      <c r="F7479" s="564">
        <v>0</v>
      </c>
      <c r="G7479" s="564">
        <v>0</v>
      </c>
      <c r="H7479" s="145"/>
      <c r="I7479" s="145"/>
      <c r="J7479" s="145"/>
    </row>
    <row r="7480" spans="1:10" ht="67.5">
      <c r="A7480" s="558">
        <v>103309</v>
      </c>
      <c r="B7480" s="66" t="s">
        <v>17405</v>
      </c>
      <c r="C7480" s="67" t="s">
        <v>20</v>
      </c>
      <c r="D7480" s="563" t="s">
        <v>15433</v>
      </c>
      <c r="E7480" s="558" t="s">
        <v>2778</v>
      </c>
      <c r="F7480" s="564">
        <v>0</v>
      </c>
      <c r="G7480" s="564">
        <v>0</v>
      </c>
      <c r="H7480" s="145"/>
      <c r="I7480" s="145"/>
      <c r="J7480" s="145"/>
    </row>
    <row r="7481" spans="1:10" ht="67.5">
      <c r="A7481" s="558">
        <v>103312</v>
      </c>
      <c r="B7481" s="66" t="s">
        <v>17405</v>
      </c>
      <c r="C7481" s="67" t="s">
        <v>20</v>
      </c>
      <c r="D7481" s="563" t="s">
        <v>15434</v>
      </c>
      <c r="E7481" s="558" t="s">
        <v>2778</v>
      </c>
      <c r="F7481" s="564">
        <v>0</v>
      </c>
      <c r="G7481" s="564">
        <v>0</v>
      </c>
      <c r="H7481" s="145"/>
      <c r="I7481" s="145"/>
      <c r="J7481" s="145"/>
    </row>
    <row r="7482" spans="1:10" ht="45">
      <c r="A7482" s="558">
        <v>103296</v>
      </c>
      <c r="B7482" s="66" t="s">
        <v>17405</v>
      </c>
      <c r="C7482" s="67" t="s">
        <v>20</v>
      </c>
      <c r="D7482" s="563" t="s">
        <v>15435</v>
      </c>
      <c r="E7482" s="558" t="s">
        <v>2778</v>
      </c>
      <c r="F7482" s="564">
        <v>0</v>
      </c>
      <c r="G7482" s="564">
        <v>0</v>
      </c>
      <c r="H7482" s="145"/>
      <c r="I7482" s="145"/>
      <c r="J7482" s="145"/>
    </row>
    <row r="7483" spans="1:10" ht="45">
      <c r="A7483" s="558">
        <v>103300</v>
      </c>
      <c r="B7483" s="66" t="s">
        <v>17405</v>
      </c>
      <c r="C7483" s="67" t="s">
        <v>20</v>
      </c>
      <c r="D7483" s="563" t="s">
        <v>15436</v>
      </c>
      <c r="E7483" s="558" t="s">
        <v>2778</v>
      </c>
      <c r="F7483" s="564">
        <v>0</v>
      </c>
      <c r="G7483" s="564">
        <v>0</v>
      </c>
      <c r="H7483" s="145"/>
      <c r="I7483" s="145"/>
      <c r="J7483" s="145"/>
    </row>
    <row r="7484" spans="1:10" ht="45">
      <c r="A7484" s="558">
        <v>103301</v>
      </c>
      <c r="B7484" s="66" t="s">
        <v>17405</v>
      </c>
      <c r="C7484" s="67" t="s">
        <v>20</v>
      </c>
      <c r="D7484" s="563" t="s">
        <v>15437</v>
      </c>
      <c r="E7484" s="558" t="s">
        <v>2778</v>
      </c>
      <c r="F7484" s="564">
        <v>0</v>
      </c>
      <c r="G7484" s="564">
        <v>0</v>
      </c>
      <c r="H7484" s="145"/>
      <c r="I7484" s="145"/>
      <c r="J7484" s="145"/>
    </row>
    <row r="7485" spans="1:10" ht="54">
      <c r="A7485" s="558">
        <v>103304</v>
      </c>
      <c r="B7485" s="66" t="s">
        <v>17405</v>
      </c>
      <c r="C7485" s="67" t="s">
        <v>20</v>
      </c>
      <c r="D7485" s="563" t="s">
        <v>4981</v>
      </c>
      <c r="E7485" s="558" t="s">
        <v>2778</v>
      </c>
      <c r="F7485" s="564">
        <v>1248.81</v>
      </c>
      <c r="G7485" s="564">
        <v>1252.3399999999999</v>
      </c>
      <c r="H7485" s="145"/>
      <c r="I7485" s="145"/>
      <c r="J7485" s="145"/>
    </row>
    <row r="7486" spans="1:10" ht="67.5">
      <c r="A7486" s="558">
        <v>103305</v>
      </c>
      <c r="B7486" s="66" t="s">
        <v>17405</v>
      </c>
      <c r="C7486" s="67" t="s">
        <v>20</v>
      </c>
      <c r="D7486" s="563" t="s">
        <v>15438</v>
      </c>
      <c r="E7486" s="558" t="s">
        <v>2778</v>
      </c>
      <c r="F7486" s="564">
        <v>0</v>
      </c>
      <c r="G7486" s="564">
        <v>0</v>
      </c>
      <c r="H7486" s="145"/>
      <c r="I7486" s="145"/>
      <c r="J7486" s="145"/>
    </row>
    <row r="7487" spans="1:10" ht="54">
      <c r="A7487" s="558">
        <v>103294</v>
      </c>
      <c r="B7487" s="66" t="s">
        <v>17405</v>
      </c>
      <c r="C7487" s="67" t="s">
        <v>20</v>
      </c>
      <c r="D7487" s="563" t="s">
        <v>15439</v>
      </c>
      <c r="E7487" s="558" t="s">
        <v>2778</v>
      </c>
      <c r="F7487" s="564">
        <v>0</v>
      </c>
      <c r="G7487" s="564">
        <v>0</v>
      </c>
      <c r="H7487" s="145"/>
      <c r="I7487" s="145"/>
      <c r="J7487" s="145"/>
    </row>
    <row r="7488" spans="1:10" ht="45">
      <c r="A7488" s="558">
        <v>103298</v>
      </c>
      <c r="B7488" s="66" t="s">
        <v>17405</v>
      </c>
      <c r="C7488" s="67" t="s">
        <v>20</v>
      </c>
      <c r="D7488" s="563" t="s">
        <v>15440</v>
      </c>
      <c r="E7488" s="558" t="s">
        <v>2778</v>
      </c>
      <c r="F7488" s="564">
        <v>0</v>
      </c>
      <c r="G7488" s="564">
        <v>0</v>
      </c>
      <c r="H7488" s="145"/>
      <c r="I7488" s="145"/>
      <c r="J7488" s="145"/>
    </row>
    <row r="7489" spans="1:10" ht="54">
      <c r="A7489" s="558">
        <v>103293</v>
      </c>
      <c r="B7489" s="66" t="s">
        <v>17405</v>
      </c>
      <c r="C7489" s="67" t="s">
        <v>20</v>
      </c>
      <c r="D7489" s="563" t="s">
        <v>15441</v>
      </c>
      <c r="E7489" s="558" t="s">
        <v>2778</v>
      </c>
      <c r="F7489" s="564">
        <v>0</v>
      </c>
      <c r="G7489" s="564">
        <v>0</v>
      </c>
      <c r="H7489" s="145"/>
      <c r="I7489" s="145"/>
      <c r="J7489" s="145"/>
    </row>
    <row r="7490" spans="1:10" ht="45">
      <c r="A7490" s="558">
        <v>103297</v>
      </c>
      <c r="B7490" s="66" t="s">
        <v>17405</v>
      </c>
      <c r="C7490" s="67" t="s">
        <v>20</v>
      </c>
      <c r="D7490" s="563" t="s">
        <v>15442</v>
      </c>
      <c r="E7490" s="558" t="s">
        <v>2778</v>
      </c>
      <c r="F7490" s="564">
        <v>0</v>
      </c>
      <c r="G7490" s="564">
        <v>0</v>
      </c>
      <c r="H7490" s="145"/>
      <c r="I7490" s="145"/>
      <c r="J7490" s="145"/>
    </row>
    <row r="7491" spans="1:10" ht="67.5">
      <c r="A7491" s="558">
        <v>103311</v>
      </c>
      <c r="B7491" s="66" t="s">
        <v>17405</v>
      </c>
      <c r="C7491" s="67" t="s">
        <v>20</v>
      </c>
      <c r="D7491" s="563" t="s">
        <v>15443</v>
      </c>
      <c r="E7491" s="558" t="s">
        <v>2778</v>
      </c>
      <c r="F7491" s="564">
        <v>0</v>
      </c>
      <c r="G7491" s="564">
        <v>0</v>
      </c>
      <c r="H7491" s="145"/>
      <c r="I7491" s="145"/>
      <c r="J7491" s="145"/>
    </row>
    <row r="7492" spans="1:10" ht="81">
      <c r="A7492" s="558">
        <v>103306</v>
      </c>
      <c r="B7492" s="66" t="s">
        <v>17405</v>
      </c>
      <c r="C7492" s="67" t="s">
        <v>20</v>
      </c>
      <c r="D7492" s="563" t="s">
        <v>15444</v>
      </c>
      <c r="E7492" s="558" t="s">
        <v>2778</v>
      </c>
      <c r="F7492" s="564">
        <v>0</v>
      </c>
      <c r="G7492" s="564">
        <v>0</v>
      </c>
      <c r="H7492" s="145"/>
      <c r="I7492" s="145"/>
      <c r="J7492" s="145"/>
    </row>
    <row r="7493" spans="1:10" ht="67.5">
      <c r="A7493" s="558">
        <v>103308</v>
      </c>
      <c r="B7493" s="66" t="s">
        <v>17405</v>
      </c>
      <c r="C7493" s="67" t="s">
        <v>20</v>
      </c>
      <c r="D7493" s="563" t="s">
        <v>15445</v>
      </c>
      <c r="E7493" s="558" t="s">
        <v>2778</v>
      </c>
      <c r="F7493" s="564">
        <v>0</v>
      </c>
      <c r="G7493" s="564">
        <v>0</v>
      </c>
      <c r="H7493" s="145"/>
      <c r="I7493" s="145"/>
      <c r="J7493" s="145"/>
    </row>
    <row r="7494" spans="1:10" ht="67.5">
      <c r="A7494" s="558">
        <v>103295</v>
      </c>
      <c r="B7494" s="66" t="s">
        <v>17405</v>
      </c>
      <c r="C7494" s="67" t="s">
        <v>20</v>
      </c>
      <c r="D7494" s="563" t="s">
        <v>15446</v>
      </c>
      <c r="E7494" s="558" t="s">
        <v>2778</v>
      </c>
      <c r="F7494" s="564">
        <v>0</v>
      </c>
      <c r="G7494" s="564">
        <v>0</v>
      </c>
      <c r="H7494" s="145"/>
      <c r="I7494" s="145"/>
      <c r="J7494" s="145"/>
    </row>
    <row r="7495" spans="1:10" ht="54">
      <c r="A7495" s="558">
        <v>103299</v>
      </c>
      <c r="B7495" s="66" t="s">
        <v>17405</v>
      </c>
      <c r="C7495" s="67" t="s">
        <v>20</v>
      </c>
      <c r="D7495" s="563" t="s">
        <v>15447</v>
      </c>
      <c r="E7495" s="558" t="s">
        <v>2778</v>
      </c>
      <c r="F7495" s="564">
        <v>0</v>
      </c>
      <c r="G7495" s="564">
        <v>0</v>
      </c>
      <c r="H7495" s="145"/>
      <c r="I7495" s="145"/>
      <c r="J7495" s="145"/>
    </row>
    <row r="7496" spans="1:10" ht="45">
      <c r="A7496" s="558">
        <v>103302</v>
      </c>
      <c r="B7496" s="66" t="s">
        <v>17405</v>
      </c>
      <c r="C7496" s="67" t="s">
        <v>20</v>
      </c>
      <c r="D7496" s="563" t="s">
        <v>15448</v>
      </c>
      <c r="E7496" s="558" t="s">
        <v>2778</v>
      </c>
      <c r="F7496" s="564">
        <v>0</v>
      </c>
      <c r="G7496" s="564">
        <v>0</v>
      </c>
      <c r="H7496" s="145"/>
      <c r="I7496" s="145"/>
      <c r="J7496" s="145"/>
    </row>
    <row r="7497" spans="1:10" ht="67.5">
      <c r="A7497" s="558">
        <v>103307</v>
      </c>
      <c r="B7497" s="66" t="s">
        <v>17405</v>
      </c>
      <c r="C7497" s="67" t="s">
        <v>20</v>
      </c>
      <c r="D7497" s="563" t="s">
        <v>4982</v>
      </c>
      <c r="E7497" s="558" t="s">
        <v>2778</v>
      </c>
      <c r="F7497" s="564">
        <v>1336.87</v>
      </c>
      <c r="G7497" s="564">
        <v>1344.46</v>
      </c>
      <c r="H7497" s="145"/>
      <c r="I7497" s="145"/>
      <c r="J7497" s="145"/>
    </row>
    <row r="7498" spans="1:10" ht="54">
      <c r="A7498" s="558">
        <v>103310</v>
      </c>
      <c r="B7498" s="66" t="s">
        <v>17405</v>
      </c>
      <c r="C7498" s="67" t="s">
        <v>20</v>
      </c>
      <c r="D7498" s="563" t="s">
        <v>4983</v>
      </c>
      <c r="E7498" s="558" t="s">
        <v>2778</v>
      </c>
      <c r="F7498" s="564">
        <v>1287.28</v>
      </c>
      <c r="G7498" s="564">
        <v>1290.69</v>
      </c>
      <c r="H7498" s="145"/>
      <c r="I7498" s="145"/>
      <c r="J7498" s="145"/>
    </row>
    <row r="7499" spans="1:10" ht="45">
      <c r="A7499" s="558">
        <v>103303</v>
      </c>
      <c r="B7499" s="66" t="s">
        <v>17405</v>
      </c>
      <c r="C7499" s="67" t="s">
        <v>20</v>
      </c>
      <c r="D7499" s="563" t="s">
        <v>15449</v>
      </c>
      <c r="E7499" s="558" t="s">
        <v>2778</v>
      </c>
      <c r="F7499" s="564">
        <v>0</v>
      </c>
      <c r="G7499" s="564">
        <v>0</v>
      </c>
      <c r="H7499" s="145"/>
      <c r="I7499" s="145"/>
      <c r="J7499" s="145"/>
    </row>
    <row r="7500" spans="1:10" ht="54">
      <c r="A7500" s="558">
        <v>103314</v>
      </c>
      <c r="B7500" s="66" t="s">
        <v>17405</v>
      </c>
      <c r="C7500" s="67" t="s">
        <v>20</v>
      </c>
      <c r="D7500" s="563" t="s">
        <v>4984</v>
      </c>
      <c r="E7500" s="558" t="s">
        <v>38</v>
      </c>
      <c r="F7500" s="564">
        <v>283.99</v>
      </c>
      <c r="G7500" s="564">
        <v>286.68</v>
      </c>
      <c r="H7500" s="145"/>
      <c r="I7500" s="145"/>
      <c r="J7500" s="145"/>
    </row>
    <row r="7501" spans="1:10" ht="54">
      <c r="A7501" s="558">
        <v>103315</v>
      </c>
      <c r="B7501" s="66" t="s">
        <v>17405</v>
      </c>
      <c r="C7501" s="67" t="s">
        <v>20</v>
      </c>
      <c r="D7501" s="563" t="s">
        <v>4985</v>
      </c>
      <c r="E7501" s="558" t="s">
        <v>38</v>
      </c>
      <c r="F7501" s="564">
        <v>275.87</v>
      </c>
      <c r="G7501" s="564">
        <v>277.92</v>
      </c>
      <c r="H7501" s="145"/>
      <c r="I7501" s="145"/>
      <c r="J7501" s="145"/>
    </row>
    <row r="7502" spans="1:10" ht="67.5">
      <c r="A7502" s="558">
        <v>105188</v>
      </c>
      <c r="B7502" s="66" t="s">
        <v>17405</v>
      </c>
      <c r="C7502" s="67" t="s">
        <v>20</v>
      </c>
      <c r="D7502" s="563" t="s">
        <v>8519</v>
      </c>
      <c r="E7502" s="558" t="s">
        <v>38</v>
      </c>
      <c r="F7502" s="564">
        <v>194</v>
      </c>
      <c r="G7502" s="564">
        <v>195.5</v>
      </c>
      <c r="H7502" s="145"/>
      <c r="I7502" s="145"/>
      <c r="J7502" s="145"/>
    </row>
    <row r="7503" spans="1:10" ht="54">
      <c r="A7503" s="558">
        <v>87841</v>
      </c>
      <c r="B7503" s="66" t="s">
        <v>17405</v>
      </c>
      <c r="C7503" s="67" t="s">
        <v>20</v>
      </c>
      <c r="D7503" s="563" t="s">
        <v>8477</v>
      </c>
      <c r="E7503" s="558" t="s">
        <v>38</v>
      </c>
      <c r="F7503" s="564">
        <v>176.2</v>
      </c>
      <c r="G7503" s="564">
        <v>177.62</v>
      </c>
      <c r="H7503" s="145"/>
      <c r="I7503" s="145"/>
      <c r="J7503" s="145"/>
    </row>
    <row r="7504" spans="1:10" ht="67.5">
      <c r="A7504" s="558">
        <v>87853</v>
      </c>
      <c r="B7504" s="66" t="s">
        <v>17405</v>
      </c>
      <c r="C7504" s="67" t="s">
        <v>20</v>
      </c>
      <c r="D7504" s="563" t="s">
        <v>8481</v>
      </c>
      <c r="E7504" s="558" t="s">
        <v>38</v>
      </c>
      <c r="F7504" s="564">
        <v>196.18</v>
      </c>
      <c r="G7504" s="564">
        <v>197.83</v>
      </c>
      <c r="H7504" s="145"/>
      <c r="I7504" s="145"/>
      <c r="J7504" s="145"/>
    </row>
    <row r="7505" spans="1:10" ht="67.5">
      <c r="A7505" s="558">
        <v>105187</v>
      </c>
      <c r="B7505" s="66" t="s">
        <v>17405</v>
      </c>
      <c r="C7505" s="67" t="s">
        <v>20</v>
      </c>
      <c r="D7505" s="563" t="s">
        <v>8518</v>
      </c>
      <c r="E7505" s="558" t="s">
        <v>38</v>
      </c>
      <c r="F7505" s="564">
        <v>266.39</v>
      </c>
      <c r="G7505" s="564">
        <v>268.18</v>
      </c>
      <c r="H7505" s="145"/>
      <c r="I7505" s="145"/>
      <c r="J7505" s="145"/>
    </row>
    <row r="7506" spans="1:10" ht="67.5">
      <c r="A7506" s="558">
        <v>87840</v>
      </c>
      <c r="B7506" s="66" t="s">
        <v>17405</v>
      </c>
      <c r="C7506" s="67" t="s">
        <v>20</v>
      </c>
      <c r="D7506" s="563" t="s">
        <v>8476</v>
      </c>
      <c r="E7506" s="558" t="s">
        <v>38</v>
      </c>
      <c r="F7506" s="564">
        <v>248.6</v>
      </c>
      <c r="G7506" s="564">
        <v>250.3</v>
      </c>
      <c r="H7506" s="145"/>
      <c r="I7506" s="145"/>
      <c r="J7506" s="145"/>
    </row>
    <row r="7507" spans="1:10" ht="67.5">
      <c r="A7507" s="558">
        <v>87852</v>
      </c>
      <c r="B7507" s="66" t="s">
        <v>17405</v>
      </c>
      <c r="C7507" s="67" t="s">
        <v>20</v>
      </c>
      <c r="D7507" s="563" t="s">
        <v>8480</v>
      </c>
      <c r="E7507" s="558" t="s">
        <v>38</v>
      </c>
      <c r="F7507" s="564">
        <v>268.57</v>
      </c>
      <c r="G7507" s="564">
        <v>270.51</v>
      </c>
      <c r="H7507" s="145"/>
      <c r="I7507" s="145"/>
      <c r="J7507" s="145"/>
    </row>
    <row r="7508" spans="1:10" ht="54">
      <c r="A7508" s="558">
        <v>105186</v>
      </c>
      <c r="B7508" s="66" t="s">
        <v>17405</v>
      </c>
      <c r="C7508" s="67" t="s">
        <v>20</v>
      </c>
      <c r="D7508" s="563" t="s">
        <v>8517</v>
      </c>
      <c r="E7508" s="558" t="s">
        <v>38</v>
      </c>
      <c r="F7508" s="564">
        <v>200.41</v>
      </c>
      <c r="G7508" s="564">
        <v>202.42</v>
      </c>
      <c r="H7508" s="145"/>
      <c r="I7508" s="145"/>
      <c r="J7508" s="145"/>
    </row>
    <row r="7509" spans="1:10" ht="54">
      <c r="A7509" s="558">
        <v>87839</v>
      </c>
      <c r="B7509" s="66" t="s">
        <v>17405</v>
      </c>
      <c r="C7509" s="67" t="s">
        <v>20</v>
      </c>
      <c r="D7509" s="563" t="s">
        <v>8475</v>
      </c>
      <c r="E7509" s="558" t="s">
        <v>38</v>
      </c>
      <c r="F7509" s="564">
        <v>182.87</v>
      </c>
      <c r="G7509" s="564">
        <v>184.8</v>
      </c>
      <c r="H7509" s="145"/>
      <c r="I7509" s="145"/>
      <c r="J7509" s="145"/>
    </row>
    <row r="7510" spans="1:10" ht="54">
      <c r="A7510" s="558">
        <v>87851</v>
      </c>
      <c r="B7510" s="66" t="s">
        <v>17405</v>
      </c>
      <c r="C7510" s="67" t="s">
        <v>20</v>
      </c>
      <c r="D7510" s="563" t="s">
        <v>8479</v>
      </c>
      <c r="E7510" s="558" t="s">
        <v>38</v>
      </c>
      <c r="F7510" s="564">
        <v>203.25</v>
      </c>
      <c r="G7510" s="564">
        <v>205.47</v>
      </c>
      <c r="H7510" s="145"/>
      <c r="I7510" s="145"/>
      <c r="J7510" s="145"/>
    </row>
    <row r="7511" spans="1:10" ht="54">
      <c r="A7511" s="558">
        <v>105185</v>
      </c>
      <c r="B7511" s="66" t="s">
        <v>17405</v>
      </c>
      <c r="C7511" s="67" t="s">
        <v>20</v>
      </c>
      <c r="D7511" s="563" t="s">
        <v>8516</v>
      </c>
      <c r="E7511" s="558" t="s">
        <v>38</v>
      </c>
      <c r="F7511" s="564">
        <v>273.49</v>
      </c>
      <c r="G7511" s="564">
        <v>275.8</v>
      </c>
      <c r="H7511" s="145"/>
      <c r="I7511" s="145"/>
      <c r="J7511" s="145"/>
    </row>
    <row r="7512" spans="1:10" ht="54">
      <c r="A7512" s="558">
        <v>87838</v>
      </c>
      <c r="B7512" s="66" t="s">
        <v>17405</v>
      </c>
      <c r="C7512" s="67" t="s">
        <v>20</v>
      </c>
      <c r="D7512" s="563" t="s">
        <v>8474</v>
      </c>
      <c r="E7512" s="558" t="s">
        <v>38</v>
      </c>
      <c r="F7512" s="564">
        <v>255.99</v>
      </c>
      <c r="G7512" s="564">
        <v>258.22000000000003</v>
      </c>
      <c r="H7512" s="145"/>
      <c r="I7512" s="145"/>
      <c r="J7512" s="145"/>
    </row>
    <row r="7513" spans="1:10" ht="54">
      <c r="A7513" s="558">
        <v>87850</v>
      </c>
      <c r="B7513" s="66" t="s">
        <v>17405</v>
      </c>
      <c r="C7513" s="67" t="s">
        <v>20</v>
      </c>
      <c r="D7513" s="563" t="s">
        <v>8478</v>
      </c>
      <c r="E7513" s="558" t="s">
        <v>38</v>
      </c>
      <c r="F7513" s="564">
        <v>276.37</v>
      </c>
      <c r="G7513" s="564">
        <v>278.89999999999998</v>
      </c>
      <c r="H7513" s="145"/>
      <c r="I7513" s="145"/>
      <c r="J7513" s="145"/>
    </row>
    <row r="7514" spans="1:10" ht="45">
      <c r="A7514" s="558">
        <v>105110</v>
      </c>
      <c r="B7514" s="66" t="s">
        <v>17405</v>
      </c>
      <c r="C7514" s="67" t="s">
        <v>20</v>
      </c>
      <c r="D7514" s="563" t="s">
        <v>8552</v>
      </c>
      <c r="E7514" s="558" t="s">
        <v>6</v>
      </c>
      <c r="F7514" s="564">
        <v>164.13</v>
      </c>
      <c r="G7514" s="564">
        <v>177.57</v>
      </c>
      <c r="H7514" s="145"/>
      <c r="I7514" s="145"/>
      <c r="J7514" s="145"/>
    </row>
    <row r="7515" spans="1:10" ht="45">
      <c r="A7515" s="558">
        <v>105105</v>
      </c>
      <c r="B7515" s="66" t="s">
        <v>17405</v>
      </c>
      <c r="C7515" s="67" t="s">
        <v>20</v>
      </c>
      <c r="D7515" s="563" t="s">
        <v>8549</v>
      </c>
      <c r="E7515" s="558" t="s">
        <v>6</v>
      </c>
      <c r="F7515" s="564">
        <v>52.23</v>
      </c>
      <c r="G7515" s="564">
        <v>56.51</v>
      </c>
      <c r="H7515" s="145"/>
      <c r="I7515" s="145"/>
      <c r="J7515" s="145"/>
    </row>
    <row r="7516" spans="1:10" ht="45">
      <c r="A7516" s="558">
        <v>105103</v>
      </c>
      <c r="B7516" s="66" t="s">
        <v>17405</v>
      </c>
      <c r="C7516" s="67" t="s">
        <v>20</v>
      </c>
      <c r="D7516" s="563" t="s">
        <v>8547</v>
      </c>
      <c r="E7516" s="558" t="s">
        <v>6</v>
      </c>
      <c r="F7516" s="564">
        <v>74.38</v>
      </c>
      <c r="G7516" s="564">
        <v>80.459999999999994</v>
      </c>
      <c r="H7516" s="145"/>
      <c r="I7516" s="145"/>
      <c r="J7516" s="145"/>
    </row>
    <row r="7517" spans="1:10" ht="45">
      <c r="A7517" s="558">
        <v>105112</v>
      </c>
      <c r="B7517" s="66" t="s">
        <v>17405</v>
      </c>
      <c r="C7517" s="67" t="s">
        <v>20</v>
      </c>
      <c r="D7517" s="563" t="s">
        <v>8554</v>
      </c>
      <c r="E7517" s="558" t="s">
        <v>6</v>
      </c>
      <c r="F7517" s="564">
        <v>137.03</v>
      </c>
      <c r="G7517" s="564">
        <v>148.25</v>
      </c>
      <c r="H7517" s="145"/>
      <c r="I7517" s="145"/>
      <c r="J7517" s="145"/>
    </row>
    <row r="7518" spans="1:10" ht="45">
      <c r="A7518" s="558">
        <v>105109</v>
      </c>
      <c r="B7518" s="66" t="s">
        <v>17405</v>
      </c>
      <c r="C7518" s="67" t="s">
        <v>20</v>
      </c>
      <c r="D7518" s="563" t="s">
        <v>15450</v>
      </c>
      <c r="E7518" s="558" t="s">
        <v>2778</v>
      </c>
      <c r="F7518" s="564">
        <v>0</v>
      </c>
      <c r="G7518" s="564">
        <v>0</v>
      </c>
      <c r="H7518" s="145"/>
      <c r="I7518" s="145"/>
      <c r="J7518" s="145"/>
    </row>
    <row r="7519" spans="1:10" ht="45">
      <c r="A7519" s="558">
        <v>105108</v>
      </c>
      <c r="B7519" s="66" t="s">
        <v>17405</v>
      </c>
      <c r="C7519" s="67" t="s">
        <v>20</v>
      </c>
      <c r="D7519" s="563" t="s">
        <v>15451</v>
      </c>
      <c r="E7519" s="558" t="s">
        <v>2778</v>
      </c>
      <c r="F7519" s="564">
        <v>0</v>
      </c>
      <c r="G7519" s="564">
        <v>0</v>
      </c>
      <c r="H7519" s="145"/>
      <c r="I7519" s="145"/>
      <c r="J7519" s="145"/>
    </row>
    <row r="7520" spans="1:10" ht="45">
      <c r="A7520" s="558">
        <v>105104</v>
      </c>
      <c r="B7520" s="66" t="s">
        <v>17405</v>
      </c>
      <c r="C7520" s="67" t="s">
        <v>20</v>
      </c>
      <c r="D7520" s="563" t="s">
        <v>8548</v>
      </c>
      <c r="E7520" s="558" t="s">
        <v>2778</v>
      </c>
      <c r="F7520" s="564">
        <v>4107.6400000000003</v>
      </c>
      <c r="G7520" s="564">
        <v>4287.58</v>
      </c>
      <c r="H7520" s="145"/>
      <c r="I7520" s="145"/>
      <c r="J7520" s="145"/>
    </row>
    <row r="7521" spans="1:10" ht="45">
      <c r="A7521" s="558">
        <v>105107</v>
      </c>
      <c r="B7521" s="66" t="s">
        <v>17405</v>
      </c>
      <c r="C7521" s="67" t="s">
        <v>20</v>
      </c>
      <c r="D7521" s="563" t="s">
        <v>8551</v>
      </c>
      <c r="E7521" s="558" t="s">
        <v>2778</v>
      </c>
      <c r="F7521" s="564">
        <v>2500.2199999999998</v>
      </c>
      <c r="G7521" s="564">
        <v>2704.86</v>
      </c>
      <c r="H7521" s="145"/>
      <c r="I7521" s="145"/>
      <c r="J7521" s="145"/>
    </row>
    <row r="7522" spans="1:10" ht="45">
      <c r="A7522" s="558">
        <v>105106</v>
      </c>
      <c r="B7522" s="66" t="s">
        <v>17405</v>
      </c>
      <c r="C7522" s="67" t="s">
        <v>20</v>
      </c>
      <c r="D7522" s="565" t="s">
        <v>8550</v>
      </c>
      <c r="E7522" s="558" t="s">
        <v>2778</v>
      </c>
      <c r="F7522" s="564">
        <v>1693.24</v>
      </c>
      <c r="G7522" s="564">
        <v>1831.82</v>
      </c>
      <c r="H7522" s="145"/>
      <c r="I7522" s="145"/>
      <c r="J7522" s="145"/>
    </row>
    <row r="7523" spans="1:10" ht="45">
      <c r="A7523" s="558">
        <v>105111</v>
      </c>
      <c r="B7523" s="66" t="s">
        <v>17405</v>
      </c>
      <c r="C7523" s="67" t="s">
        <v>20</v>
      </c>
      <c r="D7523" s="565" t="s">
        <v>8553</v>
      </c>
      <c r="E7523" s="558" t="s">
        <v>2778</v>
      </c>
      <c r="F7523" s="564">
        <v>16723</v>
      </c>
      <c r="G7523" s="564">
        <v>17252.88</v>
      </c>
      <c r="H7523" s="145"/>
      <c r="I7523" s="145"/>
      <c r="J7523" s="145"/>
    </row>
    <row r="7524" spans="1:10" ht="45">
      <c r="A7524" s="558">
        <v>98520</v>
      </c>
      <c r="B7524" s="66" t="s">
        <v>17405</v>
      </c>
      <c r="C7524" s="67" t="s">
        <v>20</v>
      </c>
      <c r="D7524" s="565" t="s">
        <v>15452</v>
      </c>
      <c r="E7524" s="558" t="s">
        <v>38</v>
      </c>
      <c r="F7524" s="564">
        <v>4.84</v>
      </c>
      <c r="G7524" s="564">
        <v>4.97</v>
      </c>
      <c r="H7524" s="145"/>
      <c r="I7524" s="145"/>
      <c r="J7524" s="145"/>
    </row>
    <row r="7525" spans="1:10" ht="45">
      <c r="A7525" s="558">
        <v>98521</v>
      </c>
      <c r="B7525" s="66" t="s">
        <v>17405</v>
      </c>
      <c r="C7525" s="67" t="s">
        <v>20</v>
      </c>
      <c r="D7525" s="565" t="s">
        <v>15453</v>
      </c>
      <c r="E7525" s="558" t="s">
        <v>38</v>
      </c>
      <c r="F7525" s="564">
        <v>0.33</v>
      </c>
      <c r="G7525" s="564">
        <v>0.35</v>
      </c>
      <c r="H7525" s="145"/>
      <c r="I7525" s="145"/>
      <c r="J7525" s="145"/>
    </row>
    <row r="7526" spans="1:10" ht="45">
      <c r="A7526" s="558">
        <v>105521</v>
      </c>
      <c r="B7526" s="66" t="s">
        <v>17405</v>
      </c>
      <c r="C7526" s="67" t="s">
        <v>20</v>
      </c>
      <c r="D7526" s="565" t="s">
        <v>15454</v>
      </c>
      <c r="E7526" s="558" t="s">
        <v>38</v>
      </c>
      <c r="F7526" s="564">
        <v>3.28</v>
      </c>
      <c r="G7526" s="564">
        <v>3.4</v>
      </c>
      <c r="H7526" s="145"/>
      <c r="I7526" s="145"/>
      <c r="J7526" s="145"/>
    </row>
    <row r="7527" spans="1:10" ht="45">
      <c r="A7527" s="558">
        <v>98509</v>
      </c>
      <c r="B7527" s="66" t="s">
        <v>17405</v>
      </c>
      <c r="C7527" s="67" t="s">
        <v>20</v>
      </c>
      <c r="D7527" s="565" t="s">
        <v>15455</v>
      </c>
      <c r="E7527" s="558" t="s">
        <v>2778</v>
      </c>
      <c r="F7527" s="564">
        <v>90.53</v>
      </c>
      <c r="G7527" s="564">
        <v>90.65</v>
      </c>
      <c r="H7527" s="145"/>
      <c r="I7527" s="145"/>
      <c r="J7527" s="145"/>
    </row>
    <row r="7528" spans="1:10" ht="54">
      <c r="A7528" s="558">
        <v>98507</v>
      </c>
      <c r="B7528" s="66" t="s">
        <v>17405</v>
      </c>
      <c r="C7528" s="67" t="s">
        <v>20</v>
      </c>
      <c r="D7528" s="565" t="s">
        <v>15456</v>
      </c>
      <c r="E7528" s="558" t="s">
        <v>2778</v>
      </c>
      <c r="F7528" s="564">
        <v>0</v>
      </c>
      <c r="G7528" s="564">
        <v>0</v>
      </c>
      <c r="H7528" s="145"/>
      <c r="I7528" s="145"/>
      <c r="J7528" s="145"/>
    </row>
    <row r="7529" spans="1:10" ht="45">
      <c r="A7529" s="558">
        <v>98508</v>
      </c>
      <c r="B7529" s="66" t="s">
        <v>17405</v>
      </c>
      <c r="C7529" s="67" t="s">
        <v>20</v>
      </c>
      <c r="D7529" s="565" t="s">
        <v>15457</v>
      </c>
      <c r="E7529" s="558" t="s">
        <v>2778</v>
      </c>
      <c r="F7529" s="564">
        <v>0</v>
      </c>
      <c r="G7529" s="564">
        <v>0</v>
      </c>
      <c r="H7529" s="145"/>
      <c r="I7529" s="145"/>
      <c r="J7529" s="145"/>
    </row>
    <row r="7530" spans="1:10" ht="45">
      <c r="A7530" s="558">
        <v>98506</v>
      </c>
      <c r="B7530" s="66" t="s">
        <v>17405</v>
      </c>
      <c r="C7530" s="67" t="s">
        <v>20</v>
      </c>
      <c r="D7530" s="565" t="s">
        <v>15458</v>
      </c>
      <c r="E7530" s="558" t="s">
        <v>2778</v>
      </c>
      <c r="F7530" s="564">
        <v>0</v>
      </c>
      <c r="G7530" s="564">
        <v>0</v>
      </c>
      <c r="H7530" s="145"/>
      <c r="I7530" s="145"/>
      <c r="J7530" s="145"/>
    </row>
    <row r="7531" spans="1:10" ht="45">
      <c r="A7531" s="558">
        <v>98505</v>
      </c>
      <c r="B7531" s="66" t="s">
        <v>17405</v>
      </c>
      <c r="C7531" s="67" t="s">
        <v>20</v>
      </c>
      <c r="D7531" s="565" t="s">
        <v>15459</v>
      </c>
      <c r="E7531" s="558" t="s">
        <v>38</v>
      </c>
      <c r="F7531" s="564">
        <v>131.81</v>
      </c>
      <c r="G7531" s="564">
        <v>132.37</v>
      </c>
      <c r="H7531" s="145"/>
      <c r="I7531" s="145"/>
      <c r="J7531" s="145"/>
    </row>
    <row r="7532" spans="1:10" ht="45">
      <c r="A7532" s="558">
        <v>98504</v>
      </c>
      <c r="B7532" s="66" t="s">
        <v>17405</v>
      </c>
      <c r="C7532" s="67" t="s">
        <v>20</v>
      </c>
      <c r="D7532" s="565" t="s">
        <v>15460</v>
      </c>
      <c r="E7532" s="558" t="s">
        <v>38</v>
      </c>
      <c r="F7532" s="564">
        <v>20.86</v>
      </c>
      <c r="G7532" s="564">
        <v>21.16</v>
      </c>
      <c r="H7532" s="145"/>
      <c r="I7532" s="145"/>
      <c r="J7532" s="145"/>
    </row>
    <row r="7533" spans="1:10" ht="45">
      <c r="A7533" s="558">
        <v>98503</v>
      </c>
      <c r="B7533" s="66" t="s">
        <v>17405</v>
      </c>
      <c r="C7533" s="67" t="s">
        <v>20</v>
      </c>
      <c r="D7533" s="565" t="s">
        <v>15461</v>
      </c>
      <c r="E7533" s="558" t="s">
        <v>38</v>
      </c>
      <c r="F7533" s="564">
        <v>26.17</v>
      </c>
      <c r="G7533" s="564">
        <v>26.54</v>
      </c>
      <c r="H7533" s="145"/>
      <c r="I7533" s="145"/>
      <c r="J7533" s="145"/>
    </row>
    <row r="7534" spans="1:10" ht="45">
      <c r="A7534" s="558">
        <v>103946</v>
      </c>
      <c r="B7534" s="66" t="s">
        <v>17405</v>
      </c>
      <c r="C7534" s="67" t="s">
        <v>20</v>
      </c>
      <c r="D7534" s="565" t="s">
        <v>15462</v>
      </c>
      <c r="E7534" s="558" t="s">
        <v>38</v>
      </c>
      <c r="F7534" s="564">
        <v>27.72</v>
      </c>
      <c r="G7534" s="564">
        <v>28.02</v>
      </c>
      <c r="H7534" s="145"/>
      <c r="I7534" s="145"/>
      <c r="J7534" s="145"/>
    </row>
    <row r="7535" spans="1:10" ht="45">
      <c r="A7535" s="558">
        <v>98517</v>
      </c>
      <c r="B7535" s="66" t="s">
        <v>17405</v>
      </c>
      <c r="C7535" s="67" t="s">
        <v>20</v>
      </c>
      <c r="D7535" s="565" t="s">
        <v>15463</v>
      </c>
      <c r="E7535" s="558" t="s">
        <v>2778</v>
      </c>
      <c r="F7535" s="564">
        <v>0</v>
      </c>
      <c r="G7535" s="564">
        <v>0</v>
      </c>
      <c r="H7535" s="145"/>
      <c r="I7535" s="145"/>
      <c r="J7535" s="145"/>
    </row>
    <row r="7536" spans="1:10" ht="45">
      <c r="A7536" s="558">
        <v>98518</v>
      </c>
      <c r="B7536" s="66" t="s">
        <v>17405</v>
      </c>
      <c r="C7536" s="67" t="s">
        <v>20</v>
      </c>
      <c r="D7536" s="565" t="s">
        <v>15464</v>
      </c>
      <c r="E7536" s="558" t="s">
        <v>2778</v>
      </c>
      <c r="F7536" s="564">
        <v>0</v>
      </c>
      <c r="G7536" s="564">
        <v>0</v>
      </c>
      <c r="H7536" s="145"/>
      <c r="I7536" s="145"/>
      <c r="J7536" s="145"/>
    </row>
    <row r="7537" spans="1:10" ht="45">
      <c r="A7537" s="558">
        <v>98516</v>
      </c>
      <c r="B7537" s="66" t="s">
        <v>17405</v>
      </c>
      <c r="C7537" s="67" t="s">
        <v>20</v>
      </c>
      <c r="D7537" s="565" t="s">
        <v>15465</v>
      </c>
      <c r="E7537" s="558" t="s">
        <v>2778</v>
      </c>
      <c r="F7537" s="564">
        <v>409.99</v>
      </c>
      <c r="G7537" s="564">
        <v>419.78</v>
      </c>
      <c r="H7537" s="145"/>
      <c r="I7537" s="145"/>
      <c r="J7537" s="145"/>
    </row>
    <row r="7538" spans="1:10" ht="45">
      <c r="A7538" s="558">
        <v>98514</v>
      </c>
      <c r="B7538" s="66" t="s">
        <v>17405</v>
      </c>
      <c r="C7538" s="67" t="s">
        <v>20</v>
      </c>
      <c r="D7538" s="565" t="s">
        <v>15466</v>
      </c>
      <c r="E7538" s="558" t="s">
        <v>2778</v>
      </c>
      <c r="F7538" s="564">
        <v>0</v>
      </c>
      <c r="G7538" s="564">
        <v>0</v>
      </c>
      <c r="H7538" s="145"/>
      <c r="I7538" s="145"/>
      <c r="J7538" s="145"/>
    </row>
    <row r="7539" spans="1:10" ht="45">
      <c r="A7539" s="558">
        <v>98515</v>
      </c>
      <c r="B7539" s="66" t="s">
        <v>17405</v>
      </c>
      <c r="C7539" s="67" t="s">
        <v>20</v>
      </c>
      <c r="D7539" s="565" t="s">
        <v>15467</v>
      </c>
      <c r="E7539" s="558" t="s">
        <v>2778</v>
      </c>
      <c r="F7539" s="564">
        <v>0</v>
      </c>
      <c r="G7539" s="564">
        <v>0</v>
      </c>
      <c r="H7539" s="145"/>
      <c r="I7539" s="145"/>
      <c r="J7539" s="145"/>
    </row>
    <row r="7540" spans="1:10" ht="45">
      <c r="A7540" s="558">
        <v>98513</v>
      </c>
      <c r="B7540" s="66" t="s">
        <v>17405</v>
      </c>
      <c r="C7540" s="67" t="s">
        <v>20</v>
      </c>
      <c r="D7540" s="565" t="s">
        <v>15468</v>
      </c>
      <c r="E7540" s="558" t="s">
        <v>2778</v>
      </c>
      <c r="F7540" s="564">
        <v>0</v>
      </c>
      <c r="G7540" s="564">
        <v>0</v>
      </c>
      <c r="H7540" s="145"/>
      <c r="I7540" s="145"/>
      <c r="J7540" s="145"/>
    </row>
    <row r="7541" spans="1:10" ht="45">
      <c r="A7541" s="558">
        <v>98511</v>
      </c>
      <c r="B7541" s="66" t="s">
        <v>17405</v>
      </c>
      <c r="C7541" s="67" t="s">
        <v>20</v>
      </c>
      <c r="D7541" s="565" t="s">
        <v>15469</v>
      </c>
      <c r="E7541" s="558" t="s">
        <v>2778</v>
      </c>
      <c r="F7541" s="564">
        <v>250.94</v>
      </c>
      <c r="G7541" s="564">
        <v>253.6</v>
      </c>
      <c r="H7541" s="145"/>
      <c r="I7541" s="145"/>
      <c r="J7541" s="145"/>
    </row>
    <row r="7542" spans="1:10" ht="45">
      <c r="A7542" s="558">
        <v>98512</v>
      </c>
      <c r="B7542" s="66" t="s">
        <v>17405</v>
      </c>
      <c r="C7542" s="67" t="s">
        <v>20</v>
      </c>
      <c r="D7542" s="565" t="s">
        <v>15470</v>
      </c>
      <c r="E7542" s="558" t="s">
        <v>2778</v>
      </c>
      <c r="F7542" s="564">
        <v>0</v>
      </c>
      <c r="G7542" s="564">
        <v>0</v>
      </c>
      <c r="H7542" s="145"/>
      <c r="I7542" s="145"/>
      <c r="J7542" s="145"/>
    </row>
    <row r="7543" spans="1:10" ht="45">
      <c r="A7543" s="558">
        <v>98510</v>
      </c>
      <c r="B7543" s="66" t="s">
        <v>17405</v>
      </c>
      <c r="C7543" s="67" t="s">
        <v>20</v>
      </c>
      <c r="D7543" s="565" t="s">
        <v>15471</v>
      </c>
      <c r="E7543" s="558" t="s">
        <v>2778</v>
      </c>
      <c r="F7543" s="564">
        <v>134.77000000000001</v>
      </c>
      <c r="G7543" s="564">
        <v>137.11000000000001</v>
      </c>
      <c r="H7543" s="145"/>
      <c r="I7543" s="145"/>
      <c r="J7543" s="145"/>
    </row>
    <row r="7544" spans="1:10" ht="45">
      <c r="A7544" s="558">
        <v>98519</v>
      </c>
      <c r="B7544" s="66" t="s">
        <v>17405</v>
      </c>
      <c r="C7544" s="67" t="s">
        <v>20</v>
      </c>
      <c r="D7544" s="565" t="s">
        <v>15472</v>
      </c>
      <c r="E7544" s="558" t="s">
        <v>38</v>
      </c>
      <c r="F7544" s="564">
        <v>3.75</v>
      </c>
      <c r="G7544" s="564">
        <v>4.07</v>
      </c>
      <c r="H7544" s="145"/>
      <c r="I7544" s="145"/>
      <c r="J7544" s="145"/>
    </row>
    <row r="7545" spans="1:10" ht="45">
      <c r="A7545" s="558">
        <v>91599</v>
      </c>
      <c r="B7545" s="66" t="s">
        <v>17405</v>
      </c>
      <c r="C7545" s="67" t="s">
        <v>20</v>
      </c>
      <c r="D7545" s="565" t="s">
        <v>15473</v>
      </c>
      <c r="E7545" s="558" t="s">
        <v>837</v>
      </c>
      <c r="F7545" s="564">
        <v>7.08</v>
      </c>
      <c r="G7545" s="564">
        <v>7.11</v>
      </c>
      <c r="H7545" s="145"/>
      <c r="I7545" s="145"/>
      <c r="J7545" s="145"/>
    </row>
    <row r="7546" spans="1:10" ht="45">
      <c r="A7546" s="558">
        <v>100065</v>
      </c>
      <c r="B7546" s="66" t="s">
        <v>17405</v>
      </c>
      <c r="C7546" s="67" t="s">
        <v>20</v>
      </c>
      <c r="D7546" s="565" t="s">
        <v>15474</v>
      </c>
      <c r="E7546" s="558" t="s">
        <v>837</v>
      </c>
      <c r="F7546" s="564">
        <v>0</v>
      </c>
      <c r="G7546" s="564">
        <v>0</v>
      </c>
      <c r="H7546" s="145"/>
      <c r="I7546" s="145"/>
      <c r="J7546" s="145"/>
    </row>
    <row r="7547" spans="1:10" ht="45">
      <c r="A7547" s="558">
        <v>100069</v>
      </c>
      <c r="B7547" s="66" t="s">
        <v>17405</v>
      </c>
      <c r="C7547" s="67" t="s">
        <v>20</v>
      </c>
      <c r="D7547" s="565" t="s">
        <v>15475</v>
      </c>
      <c r="E7547" s="558" t="s">
        <v>837</v>
      </c>
      <c r="F7547" s="564">
        <v>0</v>
      </c>
      <c r="G7547" s="564">
        <v>0</v>
      </c>
      <c r="H7547" s="145"/>
      <c r="I7547" s="145"/>
      <c r="J7547" s="145"/>
    </row>
    <row r="7548" spans="1:10" ht="45">
      <c r="A7548" s="558">
        <v>100063</v>
      </c>
      <c r="B7548" s="66" t="s">
        <v>17405</v>
      </c>
      <c r="C7548" s="67" t="s">
        <v>20</v>
      </c>
      <c r="D7548" s="565" t="s">
        <v>15476</v>
      </c>
      <c r="E7548" s="558" t="s">
        <v>837</v>
      </c>
      <c r="F7548" s="564">
        <v>0</v>
      </c>
      <c r="G7548" s="564">
        <v>0</v>
      </c>
      <c r="H7548" s="145"/>
      <c r="I7548" s="145"/>
      <c r="J7548" s="145"/>
    </row>
    <row r="7549" spans="1:10" ht="45">
      <c r="A7549" s="558">
        <v>91597</v>
      </c>
      <c r="B7549" s="66" t="s">
        <v>17405</v>
      </c>
      <c r="C7549" s="67" t="s">
        <v>20</v>
      </c>
      <c r="D7549" s="565" t="s">
        <v>15477</v>
      </c>
      <c r="E7549" s="558" t="s">
        <v>837</v>
      </c>
      <c r="F7549" s="564">
        <v>6.74</v>
      </c>
      <c r="G7549" s="564">
        <v>6.77</v>
      </c>
      <c r="H7549" s="145"/>
      <c r="I7549" s="145"/>
      <c r="J7549" s="145"/>
    </row>
    <row r="7550" spans="1:10" ht="45">
      <c r="A7550" s="558">
        <v>91598</v>
      </c>
      <c r="B7550" s="66" t="s">
        <v>17405</v>
      </c>
      <c r="C7550" s="67" t="s">
        <v>20</v>
      </c>
      <c r="D7550" s="565" t="s">
        <v>15478</v>
      </c>
      <c r="E7550" s="558" t="s">
        <v>837</v>
      </c>
      <c r="F7550" s="564">
        <v>8.64</v>
      </c>
      <c r="G7550" s="564">
        <v>8.67</v>
      </c>
      <c r="H7550" s="145"/>
      <c r="I7550" s="145"/>
      <c r="J7550" s="145"/>
    </row>
    <row r="7551" spans="1:10" ht="45">
      <c r="A7551" s="558">
        <v>91596</v>
      </c>
      <c r="B7551" s="66" t="s">
        <v>17405</v>
      </c>
      <c r="C7551" s="67" t="s">
        <v>20</v>
      </c>
      <c r="D7551" s="565" t="s">
        <v>15479</v>
      </c>
      <c r="E7551" s="558" t="s">
        <v>837</v>
      </c>
      <c r="F7551" s="564">
        <v>8.8800000000000008</v>
      </c>
      <c r="G7551" s="564">
        <v>8.91</v>
      </c>
      <c r="H7551" s="145"/>
      <c r="I7551" s="145"/>
      <c r="J7551" s="145"/>
    </row>
    <row r="7552" spans="1:10" ht="45">
      <c r="A7552" s="558">
        <v>100064</v>
      </c>
      <c r="B7552" s="66" t="s">
        <v>17405</v>
      </c>
      <c r="C7552" s="67" t="s">
        <v>20</v>
      </c>
      <c r="D7552" s="565" t="s">
        <v>15480</v>
      </c>
      <c r="E7552" s="558" t="s">
        <v>837</v>
      </c>
      <c r="F7552" s="564">
        <v>8.7899999999999991</v>
      </c>
      <c r="G7552" s="564">
        <v>8.83</v>
      </c>
      <c r="H7552" s="145"/>
      <c r="I7552" s="145"/>
      <c r="J7552" s="145"/>
    </row>
    <row r="7553" spans="1:10" ht="45">
      <c r="A7553" s="558">
        <v>100066</v>
      </c>
      <c r="B7553" s="66" t="s">
        <v>17405</v>
      </c>
      <c r="C7553" s="67" t="s">
        <v>20</v>
      </c>
      <c r="D7553" s="565" t="s">
        <v>15481</v>
      </c>
      <c r="E7553" s="558" t="s">
        <v>837</v>
      </c>
      <c r="F7553" s="564">
        <v>8.81</v>
      </c>
      <c r="G7553" s="564">
        <v>8.82</v>
      </c>
      <c r="H7553" s="145"/>
      <c r="I7553" s="145"/>
      <c r="J7553" s="145"/>
    </row>
    <row r="7554" spans="1:10" ht="45">
      <c r="A7554" s="558">
        <v>91603</v>
      </c>
      <c r="B7554" s="66" t="s">
        <v>17405</v>
      </c>
      <c r="C7554" s="67" t="s">
        <v>20</v>
      </c>
      <c r="D7554" s="565" t="s">
        <v>15482</v>
      </c>
      <c r="E7554" s="558" t="s">
        <v>837</v>
      </c>
      <c r="F7554" s="564">
        <v>9.52</v>
      </c>
      <c r="G7554" s="564">
        <v>9.61</v>
      </c>
      <c r="H7554" s="145"/>
      <c r="I7554" s="145"/>
      <c r="J7554" s="145"/>
    </row>
    <row r="7555" spans="1:10" ht="45">
      <c r="A7555" s="558">
        <v>100068</v>
      </c>
      <c r="B7555" s="66" t="s">
        <v>17405</v>
      </c>
      <c r="C7555" s="67" t="s">
        <v>20</v>
      </c>
      <c r="D7555" s="565" t="s">
        <v>15483</v>
      </c>
      <c r="E7555" s="558" t="s">
        <v>837</v>
      </c>
      <c r="F7555" s="564">
        <v>8.19</v>
      </c>
      <c r="G7555" s="564">
        <v>8.26</v>
      </c>
      <c r="H7555" s="145"/>
      <c r="I7555" s="145"/>
      <c r="J7555" s="145"/>
    </row>
    <row r="7556" spans="1:10" ht="45">
      <c r="A7556" s="558">
        <v>100067</v>
      </c>
      <c r="B7556" s="66" t="s">
        <v>17405</v>
      </c>
      <c r="C7556" s="67" t="s">
        <v>20</v>
      </c>
      <c r="D7556" s="565" t="s">
        <v>15484</v>
      </c>
      <c r="E7556" s="558" t="s">
        <v>837</v>
      </c>
      <c r="F7556" s="564">
        <v>11.27</v>
      </c>
      <c r="G7556" s="564">
        <v>11.56</v>
      </c>
      <c r="H7556" s="145"/>
      <c r="I7556" s="145"/>
      <c r="J7556" s="145"/>
    </row>
    <row r="7557" spans="1:10" ht="45">
      <c r="A7557" s="558">
        <v>91601</v>
      </c>
      <c r="B7557" s="66" t="s">
        <v>17405</v>
      </c>
      <c r="C7557" s="67" t="s">
        <v>20</v>
      </c>
      <c r="D7557" s="565" t="s">
        <v>15485</v>
      </c>
      <c r="E7557" s="558" t="s">
        <v>837</v>
      </c>
      <c r="F7557" s="564">
        <v>11.58</v>
      </c>
      <c r="G7557" s="564">
        <v>11.8</v>
      </c>
      <c r="H7557" s="145"/>
      <c r="I7557" s="145"/>
      <c r="J7557" s="145"/>
    </row>
    <row r="7558" spans="1:10" ht="45">
      <c r="A7558" s="558">
        <v>91602</v>
      </c>
      <c r="B7558" s="66" t="s">
        <v>17405</v>
      </c>
      <c r="C7558" s="67" t="s">
        <v>20</v>
      </c>
      <c r="D7558" s="565" t="s">
        <v>15486</v>
      </c>
      <c r="E7558" s="558" t="s">
        <v>837</v>
      </c>
      <c r="F7558" s="564">
        <v>10.71</v>
      </c>
      <c r="G7558" s="564">
        <v>10.86</v>
      </c>
      <c r="H7558" s="145"/>
      <c r="I7558" s="145"/>
      <c r="J7558" s="145"/>
    </row>
    <row r="7559" spans="1:10" ht="45">
      <c r="A7559" s="558">
        <v>91593</v>
      </c>
      <c r="B7559" s="66" t="s">
        <v>17405</v>
      </c>
      <c r="C7559" s="67" t="s">
        <v>20</v>
      </c>
      <c r="D7559" s="565" t="s">
        <v>15487</v>
      </c>
      <c r="E7559" s="558" t="s">
        <v>837</v>
      </c>
      <c r="F7559" s="564">
        <v>8.91</v>
      </c>
      <c r="G7559" s="564">
        <v>8.9499999999999993</v>
      </c>
      <c r="H7559" s="145"/>
      <c r="I7559" s="145"/>
      <c r="J7559" s="145"/>
    </row>
    <row r="7560" spans="1:10" ht="45">
      <c r="A7560" s="558">
        <v>105814</v>
      </c>
      <c r="B7560" s="66" t="s">
        <v>17405</v>
      </c>
      <c r="C7560" s="67" t="s">
        <v>20</v>
      </c>
      <c r="D7560" s="565" t="s">
        <v>15488</v>
      </c>
      <c r="E7560" s="558" t="s">
        <v>837</v>
      </c>
      <c r="F7560" s="564">
        <v>8.61</v>
      </c>
      <c r="G7560" s="564">
        <v>8.6300000000000008</v>
      </c>
      <c r="H7560" s="145"/>
      <c r="I7560" s="145"/>
      <c r="J7560" s="145"/>
    </row>
    <row r="7561" spans="1:10" ht="54">
      <c r="A7561" s="558">
        <v>91594</v>
      </c>
      <c r="B7561" s="66" t="s">
        <v>17405</v>
      </c>
      <c r="C7561" s="67" t="s">
        <v>20</v>
      </c>
      <c r="D7561" s="565" t="s">
        <v>15489</v>
      </c>
      <c r="E7561" s="558" t="s">
        <v>837</v>
      </c>
      <c r="F7561" s="564">
        <v>8.93</v>
      </c>
      <c r="G7561" s="564">
        <v>8.9600000000000009</v>
      </c>
      <c r="H7561" s="145"/>
      <c r="I7561" s="145"/>
      <c r="J7561" s="145"/>
    </row>
    <row r="7562" spans="1:10" ht="45">
      <c r="A7562" s="558">
        <v>91595</v>
      </c>
      <c r="B7562" s="66" t="s">
        <v>17405</v>
      </c>
      <c r="C7562" s="67" t="s">
        <v>20</v>
      </c>
      <c r="D7562" s="565" t="s">
        <v>15490</v>
      </c>
      <c r="E7562" s="558" t="s">
        <v>837</v>
      </c>
      <c r="F7562" s="564">
        <v>9.2200000000000006</v>
      </c>
      <c r="G7562" s="564">
        <v>9.27</v>
      </c>
      <c r="H7562" s="145"/>
      <c r="I7562" s="145"/>
      <c r="J7562" s="145"/>
    </row>
    <row r="7563" spans="1:10" ht="45">
      <c r="A7563" s="558">
        <v>105815</v>
      </c>
      <c r="B7563" s="66" t="s">
        <v>17405</v>
      </c>
      <c r="C7563" s="67" t="s">
        <v>20</v>
      </c>
      <c r="D7563" s="565" t="s">
        <v>15491</v>
      </c>
      <c r="E7563" s="558" t="s">
        <v>837</v>
      </c>
      <c r="F7563" s="564">
        <v>0</v>
      </c>
      <c r="G7563" s="564">
        <v>0</v>
      </c>
      <c r="H7563" s="145"/>
      <c r="I7563" s="145"/>
      <c r="J7563" s="145"/>
    </row>
    <row r="7564" spans="1:10" ht="45">
      <c r="A7564" s="558">
        <v>91600</v>
      </c>
      <c r="B7564" s="66" t="s">
        <v>17405</v>
      </c>
      <c r="C7564" s="67" t="s">
        <v>20</v>
      </c>
      <c r="D7564" s="565" t="s">
        <v>15492</v>
      </c>
      <c r="E7564" s="558" t="s">
        <v>837</v>
      </c>
      <c r="F7564" s="564">
        <v>10.07</v>
      </c>
      <c r="G7564" s="564">
        <v>10.19</v>
      </c>
      <c r="H7564" s="145"/>
      <c r="I7564" s="145"/>
      <c r="J7564" s="145"/>
    </row>
    <row r="7565" spans="1:10" ht="67.5">
      <c r="A7565" s="558">
        <v>99235</v>
      </c>
      <c r="B7565" s="66" t="s">
        <v>17405</v>
      </c>
      <c r="C7565" s="67" t="s">
        <v>20</v>
      </c>
      <c r="D7565" s="565" t="s">
        <v>15493</v>
      </c>
      <c r="E7565" s="558" t="s">
        <v>862</v>
      </c>
      <c r="F7565" s="564">
        <v>610.85</v>
      </c>
      <c r="G7565" s="564">
        <v>612.46</v>
      </c>
      <c r="H7565" s="145"/>
      <c r="I7565" s="145"/>
      <c r="J7565" s="145"/>
    </row>
    <row r="7566" spans="1:10" ht="81">
      <c r="A7566" s="558">
        <v>105539</v>
      </c>
      <c r="B7566" s="66" t="s">
        <v>17405</v>
      </c>
      <c r="C7566" s="67" t="s">
        <v>20</v>
      </c>
      <c r="D7566" s="565" t="s">
        <v>15494</v>
      </c>
      <c r="E7566" s="558" t="s">
        <v>862</v>
      </c>
      <c r="F7566" s="564">
        <v>0</v>
      </c>
      <c r="G7566" s="564">
        <v>0</v>
      </c>
      <c r="H7566" s="145"/>
      <c r="I7566" s="145"/>
      <c r="J7566" s="145"/>
    </row>
    <row r="7567" spans="1:10" ht="67.5">
      <c r="A7567" s="558">
        <v>99439</v>
      </c>
      <c r="B7567" s="66" t="s">
        <v>17405</v>
      </c>
      <c r="C7567" s="67" t="s">
        <v>20</v>
      </c>
      <c r="D7567" s="565" t="s">
        <v>15495</v>
      </c>
      <c r="E7567" s="558" t="s">
        <v>862</v>
      </c>
      <c r="F7567" s="564">
        <v>673.48</v>
      </c>
      <c r="G7567" s="564">
        <v>676.07</v>
      </c>
      <c r="H7567" s="145"/>
      <c r="I7567" s="145"/>
      <c r="J7567" s="145"/>
    </row>
    <row r="7568" spans="1:10" ht="81">
      <c r="A7568" s="558">
        <v>105540</v>
      </c>
      <c r="B7568" s="66" t="s">
        <v>17405</v>
      </c>
      <c r="C7568" s="67" t="s">
        <v>20</v>
      </c>
      <c r="D7568" s="565" t="s">
        <v>15496</v>
      </c>
      <c r="E7568" s="558" t="s">
        <v>862</v>
      </c>
      <c r="F7568" s="564">
        <v>0</v>
      </c>
      <c r="G7568" s="564">
        <v>0</v>
      </c>
      <c r="H7568" s="145"/>
      <c r="I7568" s="145"/>
      <c r="J7568" s="145"/>
    </row>
    <row r="7569" spans="1:10" ht="67.5">
      <c r="A7569" s="558">
        <v>103184</v>
      </c>
      <c r="B7569" s="66" t="s">
        <v>17405</v>
      </c>
      <c r="C7569" s="67" t="s">
        <v>20</v>
      </c>
      <c r="D7569" s="565" t="s">
        <v>15497</v>
      </c>
      <c r="E7569" s="558" t="s">
        <v>862</v>
      </c>
      <c r="F7569" s="564">
        <v>631.41</v>
      </c>
      <c r="G7569" s="564">
        <v>634.83000000000004</v>
      </c>
      <c r="H7569" s="145"/>
      <c r="I7569" s="145"/>
      <c r="J7569" s="145"/>
    </row>
    <row r="7570" spans="1:10" ht="67.5">
      <c r="A7570" s="558">
        <v>103183</v>
      </c>
      <c r="B7570" s="66" t="s">
        <v>17405</v>
      </c>
      <c r="C7570" s="67" t="s">
        <v>20</v>
      </c>
      <c r="D7570" s="565" t="s">
        <v>15498</v>
      </c>
      <c r="E7570" s="558" t="s">
        <v>862</v>
      </c>
      <c r="F7570" s="564">
        <v>745.29</v>
      </c>
      <c r="G7570" s="564">
        <v>754.04</v>
      </c>
      <c r="H7570" s="145"/>
      <c r="I7570" s="145"/>
      <c r="J7570" s="145"/>
    </row>
    <row r="7571" spans="1:10" ht="67.5">
      <c r="A7571" s="558">
        <v>99434</v>
      </c>
      <c r="B7571" s="66" t="s">
        <v>17405</v>
      </c>
      <c r="C7571" s="67" t="s">
        <v>20</v>
      </c>
      <c r="D7571" s="565" t="s">
        <v>15499</v>
      </c>
      <c r="E7571" s="558" t="s">
        <v>862</v>
      </c>
      <c r="F7571" s="564">
        <v>685.42</v>
      </c>
      <c r="G7571" s="564">
        <v>688.21</v>
      </c>
      <c r="H7571" s="145"/>
      <c r="I7571" s="145"/>
      <c r="J7571" s="145"/>
    </row>
    <row r="7572" spans="1:10" ht="67.5">
      <c r="A7572" s="558">
        <v>99431</v>
      </c>
      <c r="B7572" s="66" t="s">
        <v>17405</v>
      </c>
      <c r="C7572" s="67" t="s">
        <v>20</v>
      </c>
      <c r="D7572" s="565" t="s">
        <v>15500</v>
      </c>
      <c r="E7572" s="558" t="s">
        <v>862</v>
      </c>
      <c r="F7572" s="564">
        <v>681.81</v>
      </c>
      <c r="G7572" s="564">
        <v>684.28</v>
      </c>
      <c r="H7572" s="145"/>
      <c r="I7572" s="145"/>
      <c r="J7572" s="145"/>
    </row>
    <row r="7573" spans="1:10" ht="67.5">
      <c r="A7573" s="558">
        <v>99435</v>
      </c>
      <c r="B7573" s="66" t="s">
        <v>17405</v>
      </c>
      <c r="C7573" s="67" t="s">
        <v>20</v>
      </c>
      <c r="D7573" s="565" t="s">
        <v>15501</v>
      </c>
      <c r="E7573" s="558" t="s">
        <v>862</v>
      </c>
      <c r="F7573" s="564">
        <v>668.95</v>
      </c>
      <c r="G7573" s="564">
        <v>671.49</v>
      </c>
      <c r="H7573" s="145"/>
      <c r="I7573" s="145"/>
      <c r="J7573" s="145"/>
    </row>
    <row r="7574" spans="1:10" ht="67.5">
      <c r="A7574" s="558">
        <v>99432</v>
      </c>
      <c r="B7574" s="66" t="s">
        <v>17405</v>
      </c>
      <c r="C7574" s="67" t="s">
        <v>20</v>
      </c>
      <c r="D7574" s="565" t="s">
        <v>15502</v>
      </c>
      <c r="E7574" s="558" t="s">
        <v>862</v>
      </c>
      <c r="F7574" s="564">
        <v>666.37</v>
      </c>
      <c r="G7574" s="564">
        <v>668.69</v>
      </c>
      <c r="H7574" s="145"/>
      <c r="I7574" s="145"/>
      <c r="J7574" s="145"/>
    </row>
    <row r="7575" spans="1:10" ht="67.5">
      <c r="A7575" s="558">
        <v>99438</v>
      </c>
      <c r="B7575" s="66" t="s">
        <v>17405</v>
      </c>
      <c r="C7575" s="67" t="s">
        <v>20</v>
      </c>
      <c r="D7575" s="565" t="s">
        <v>15503</v>
      </c>
      <c r="E7575" s="558" t="s">
        <v>862</v>
      </c>
      <c r="F7575" s="564">
        <v>656.68</v>
      </c>
      <c r="G7575" s="564">
        <v>659.34</v>
      </c>
      <c r="H7575" s="145"/>
      <c r="I7575" s="145"/>
      <c r="J7575" s="145"/>
    </row>
    <row r="7576" spans="1:10" ht="81">
      <c r="A7576" s="558">
        <v>105538</v>
      </c>
      <c r="B7576" s="66" t="s">
        <v>17405</v>
      </c>
      <c r="C7576" s="67" t="s">
        <v>20</v>
      </c>
      <c r="D7576" s="565" t="s">
        <v>15504</v>
      </c>
      <c r="E7576" s="558" t="s">
        <v>862</v>
      </c>
      <c r="F7576" s="564">
        <v>0</v>
      </c>
      <c r="G7576" s="564">
        <v>0</v>
      </c>
      <c r="H7576" s="145"/>
      <c r="I7576" s="145"/>
      <c r="J7576" s="145"/>
    </row>
    <row r="7577" spans="1:10" ht="67.5">
      <c r="A7577" s="558">
        <v>99436</v>
      </c>
      <c r="B7577" s="66" t="s">
        <v>17405</v>
      </c>
      <c r="C7577" s="67" t="s">
        <v>20</v>
      </c>
      <c r="D7577" s="565" t="s">
        <v>15505</v>
      </c>
      <c r="E7577" s="558" t="s">
        <v>862</v>
      </c>
      <c r="F7577" s="564">
        <v>744.21</v>
      </c>
      <c r="G7577" s="564">
        <v>749.73</v>
      </c>
      <c r="H7577" s="145"/>
      <c r="I7577" s="145"/>
      <c r="J7577" s="145"/>
    </row>
    <row r="7578" spans="1:10" ht="67.5">
      <c r="A7578" s="558">
        <v>99437</v>
      </c>
      <c r="B7578" s="66" t="s">
        <v>17405</v>
      </c>
      <c r="C7578" s="67" t="s">
        <v>20</v>
      </c>
      <c r="D7578" s="565" t="s">
        <v>15506</v>
      </c>
      <c r="E7578" s="558" t="s">
        <v>862</v>
      </c>
      <c r="F7578" s="564">
        <v>649.9</v>
      </c>
      <c r="G7578" s="564">
        <v>651.97</v>
      </c>
      <c r="H7578" s="145"/>
      <c r="I7578" s="145"/>
      <c r="J7578" s="145"/>
    </row>
    <row r="7579" spans="1:10" ht="81">
      <c r="A7579" s="558">
        <v>105537</v>
      </c>
      <c r="B7579" s="66" t="s">
        <v>17405</v>
      </c>
      <c r="C7579" s="67" t="s">
        <v>20</v>
      </c>
      <c r="D7579" s="565" t="s">
        <v>15507</v>
      </c>
      <c r="E7579" s="558" t="s">
        <v>862</v>
      </c>
      <c r="F7579" s="564">
        <v>0</v>
      </c>
      <c r="G7579" s="564">
        <v>0</v>
      </c>
      <c r="H7579" s="145"/>
      <c r="I7579" s="145"/>
      <c r="J7579" s="145"/>
    </row>
    <row r="7580" spans="1:10" ht="67.5">
      <c r="A7580" s="558">
        <v>99433</v>
      </c>
      <c r="B7580" s="66" t="s">
        <v>17405</v>
      </c>
      <c r="C7580" s="67" t="s">
        <v>20</v>
      </c>
      <c r="D7580" s="565" t="s">
        <v>15508</v>
      </c>
      <c r="E7580" s="558" t="s">
        <v>862</v>
      </c>
      <c r="F7580" s="564">
        <v>723.61</v>
      </c>
      <c r="G7580" s="564">
        <v>727.35</v>
      </c>
      <c r="H7580" s="145"/>
      <c r="I7580" s="145"/>
      <c r="J7580" s="145"/>
    </row>
    <row r="7581" spans="1:10" ht="67.5">
      <c r="A7581" s="558">
        <v>104422</v>
      </c>
      <c r="B7581" s="66" t="s">
        <v>17405</v>
      </c>
      <c r="C7581" s="67" t="s">
        <v>20</v>
      </c>
      <c r="D7581" s="565" t="s">
        <v>15509</v>
      </c>
      <c r="E7581" s="558" t="s">
        <v>38</v>
      </c>
      <c r="F7581" s="564">
        <v>11.63</v>
      </c>
      <c r="G7581" s="564">
        <v>12.14</v>
      </c>
      <c r="H7581" s="145"/>
      <c r="I7581" s="145"/>
      <c r="J7581" s="145"/>
    </row>
    <row r="7582" spans="1:10" ht="67.5">
      <c r="A7582" s="558">
        <v>105824</v>
      </c>
      <c r="B7582" s="66" t="s">
        <v>17405</v>
      </c>
      <c r="C7582" s="67" t="s">
        <v>20</v>
      </c>
      <c r="D7582" s="565" t="s">
        <v>15510</v>
      </c>
      <c r="E7582" s="558" t="s">
        <v>38</v>
      </c>
      <c r="F7582" s="564">
        <v>13.57</v>
      </c>
      <c r="G7582" s="564">
        <v>14.08</v>
      </c>
      <c r="H7582" s="145"/>
      <c r="I7582" s="145"/>
      <c r="J7582" s="145"/>
    </row>
    <row r="7583" spans="1:10" ht="67.5">
      <c r="A7583" s="558">
        <v>105825</v>
      </c>
      <c r="B7583" s="66" t="s">
        <v>17405</v>
      </c>
      <c r="C7583" s="67" t="s">
        <v>20</v>
      </c>
      <c r="D7583" s="565" t="s">
        <v>15511</v>
      </c>
      <c r="E7583" s="558" t="s">
        <v>38</v>
      </c>
      <c r="F7583" s="564">
        <v>6.44</v>
      </c>
      <c r="G7583" s="564">
        <v>6.96</v>
      </c>
      <c r="H7583" s="145"/>
      <c r="I7583" s="145"/>
      <c r="J7583" s="145"/>
    </row>
    <row r="7584" spans="1:10" ht="67.5">
      <c r="A7584" s="558">
        <v>104421</v>
      </c>
      <c r="B7584" s="66" t="s">
        <v>17405</v>
      </c>
      <c r="C7584" s="67" t="s">
        <v>20</v>
      </c>
      <c r="D7584" s="565" t="s">
        <v>15512</v>
      </c>
      <c r="E7584" s="558" t="s">
        <v>38</v>
      </c>
      <c r="F7584" s="564">
        <v>16.73</v>
      </c>
      <c r="G7584" s="564">
        <v>17.690000000000001</v>
      </c>
      <c r="H7584" s="145"/>
      <c r="I7584" s="145"/>
      <c r="J7584" s="145"/>
    </row>
    <row r="7585" spans="1:10" ht="67.5">
      <c r="A7585" s="558">
        <v>105822</v>
      </c>
      <c r="B7585" s="66" t="s">
        <v>17405</v>
      </c>
      <c r="C7585" s="67" t="s">
        <v>20</v>
      </c>
      <c r="D7585" s="565" t="s">
        <v>15513</v>
      </c>
      <c r="E7585" s="558" t="s">
        <v>38</v>
      </c>
      <c r="F7585" s="564">
        <v>18.670000000000002</v>
      </c>
      <c r="G7585" s="564">
        <v>19.63</v>
      </c>
      <c r="H7585" s="145"/>
      <c r="I7585" s="145"/>
      <c r="J7585" s="145"/>
    </row>
    <row r="7586" spans="1:10" ht="81">
      <c r="A7586" s="558">
        <v>105823</v>
      </c>
      <c r="B7586" s="66" t="s">
        <v>17405</v>
      </c>
      <c r="C7586" s="67" t="s">
        <v>20</v>
      </c>
      <c r="D7586" s="565" t="s">
        <v>15514</v>
      </c>
      <c r="E7586" s="558" t="s">
        <v>38</v>
      </c>
      <c r="F7586" s="564">
        <v>11.54</v>
      </c>
      <c r="G7586" s="564">
        <v>12.51</v>
      </c>
      <c r="H7586" s="145"/>
      <c r="I7586" s="145"/>
      <c r="J7586" s="145"/>
    </row>
    <row r="7587" spans="1:10" ht="81">
      <c r="A7587" s="558">
        <v>104423</v>
      </c>
      <c r="B7587" s="66" t="s">
        <v>17405</v>
      </c>
      <c r="C7587" s="67" t="s">
        <v>20</v>
      </c>
      <c r="D7587" s="565" t="s">
        <v>15515</v>
      </c>
      <c r="E7587" s="558" t="s">
        <v>38</v>
      </c>
      <c r="F7587" s="564">
        <v>15.21</v>
      </c>
      <c r="G7587" s="564">
        <v>16.02</v>
      </c>
      <c r="H7587" s="145"/>
      <c r="I7587" s="145"/>
      <c r="J7587" s="145"/>
    </row>
    <row r="7588" spans="1:10" ht="81">
      <c r="A7588" s="558">
        <v>105826</v>
      </c>
      <c r="B7588" s="66" t="s">
        <v>17405</v>
      </c>
      <c r="C7588" s="67" t="s">
        <v>20</v>
      </c>
      <c r="D7588" s="565" t="s">
        <v>15516</v>
      </c>
      <c r="E7588" s="558" t="s">
        <v>38</v>
      </c>
      <c r="F7588" s="564">
        <v>17.149999999999999</v>
      </c>
      <c r="G7588" s="564">
        <v>17.96</v>
      </c>
      <c r="H7588" s="145"/>
      <c r="I7588" s="145"/>
      <c r="J7588" s="145"/>
    </row>
    <row r="7589" spans="1:10" ht="81">
      <c r="A7589" s="558">
        <v>105827</v>
      </c>
      <c r="B7589" s="66" t="s">
        <v>17405</v>
      </c>
      <c r="C7589" s="67" t="s">
        <v>20</v>
      </c>
      <c r="D7589" s="565" t="s">
        <v>15517</v>
      </c>
      <c r="E7589" s="558" t="s">
        <v>38</v>
      </c>
      <c r="F7589" s="564">
        <v>10.02</v>
      </c>
      <c r="G7589" s="564">
        <v>10.84</v>
      </c>
      <c r="H7589" s="145"/>
      <c r="I7589" s="145"/>
      <c r="J7589" s="145"/>
    </row>
    <row r="7590" spans="1:10" ht="67.5">
      <c r="A7590" s="558">
        <v>104425</v>
      </c>
      <c r="B7590" s="66" t="s">
        <v>17405</v>
      </c>
      <c r="C7590" s="67" t="s">
        <v>20</v>
      </c>
      <c r="D7590" s="565" t="s">
        <v>15518</v>
      </c>
      <c r="E7590" s="558" t="s">
        <v>38</v>
      </c>
      <c r="F7590" s="564">
        <v>10.08</v>
      </c>
      <c r="G7590" s="564">
        <v>10.46</v>
      </c>
      <c r="H7590" s="145"/>
      <c r="I7590" s="145"/>
      <c r="J7590" s="145"/>
    </row>
    <row r="7591" spans="1:10" ht="67.5">
      <c r="A7591" s="558">
        <v>105828</v>
      </c>
      <c r="B7591" s="66" t="s">
        <v>17405</v>
      </c>
      <c r="C7591" s="67" t="s">
        <v>20</v>
      </c>
      <c r="D7591" s="565" t="s">
        <v>15519</v>
      </c>
      <c r="E7591" s="558" t="s">
        <v>38</v>
      </c>
      <c r="F7591" s="564">
        <v>12.02</v>
      </c>
      <c r="G7591" s="564">
        <v>12.4</v>
      </c>
      <c r="H7591" s="145"/>
      <c r="I7591" s="145"/>
      <c r="J7591" s="145"/>
    </row>
    <row r="7592" spans="1:10" ht="67.5">
      <c r="A7592" s="558">
        <v>105829</v>
      </c>
      <c r="B7592" s="66" t="s">
        <v>17405</v>
      </c>
      <c r="C7592" s="67" t="s">
        <v>20</v>
      </c>
      <c r="D7592" s="565" t="s">
        <v>15520</v>
      </c>
      <c r="E7592" s="558" t="s">
        <v>38</v>
      </c>
      <c r="F7592" s="564">
        <v>4.8899999999999997</v>
      </c>
      <c r="G7592" s="564">
        <v>5.28</v>
      </c>
      <c r="H7592" s="145"/>
      <c r="I7592" s="145"/>
      <c r="J7592" s="145"/>
    </row>
    <row r="7593" spans="1:10" ht="67.5">
      <c r="A7593" s="558">
        <v>91525</v>
      </c>
      <c r="B7593" s="66" t="s">
        <v>17405</v>
      </c>
      <c r="C7593" s="67" t="s">
        <v>20</v>
      </c>
      <c r="D7593" s="565" t="s">
        <v>15521</v>
      </c>
      <c r="E7593" s="558" t="s">
        <v>38</v>
      </c>
      <c r="F7593" s="564">
        <v>8</v>
      </c>
      <c r="G7593" s="564">
        <v>8.39</v>
      </c>
      <c r="H7593" s="145"/>
      <c r="I7593" s="145"/>
      <c r="J7593" s="145"/>
    </row>
    <row r="7594" spans="1:10" ht="67.5">
      <c r="A7594" s="558">
        <v>105818</v>
      </c>
      <c r="B7594" s="66" t="s">
        <v>17405</v>
      </c>
      <c r="C7594" s="67" t="s">
        <v>20</v>
      </c>
      <c r="D7594" s="565" t="s">
        <v>15522</v>
      </c>
      <c r="E7594" s="558" t="s">
        <v>38</v>
      </c>
      <c r="F7594" s="564">
        <v>12.27</v>
      </c>
      <c r="G7594" s="564">
        <v>12.66</v>
      </c>
      <c r="H7594" s="145"/>
      <c r="I7594" s="145"/>
      <c r="J7594" s="145"/>
    </row>
    <row r="7595" spans="1:10" ht="67.5">
      <c r="A7595" s="558">
        <v>105819</v>
      </c>
      <c r="B7595" s="66" t="s">
        <v>17405</v>
      </c>
      <c r="C7595" s="67" t="s">
        <v>20</v>
      </c>
      <c r="D7595" s="565" t="s">
        <v>15523</v>
      </c>
      <c r="E7595" s="558" t="s">
        <v>38</v>
      </c>
      <c r="F7595" s="564">
        <v>5.2</v>
      </c>
      <c r="G7595" s="564">
        <v>5.6</v>
      </c>
      <c r="H7595" s="145"/>
      <c r="I7595" s="145"/>
      <c r="J7595" s="145"/>
    </row>
    <row r="7596" spans="1:10" ht="67.5">
      <c r="A7596" s="558">
        <v>104414</v>
      </c>
      <c r="B7596" s="66" t="s">
        <v>17405</v>
      </c>
      <c r="C7596" s="67" t="s">
        <v>20</v>
      </c>
      <c r="D7596" s="565" t="s">
        <v>15524</v>
      </c>
      <c r="E7596" s="558" t="s">
        <v>38</v>
      </c>
      <c r="F7596" s="564">
        <v>7.2</v>
      </c>
      <c r="G7596" s="564">
        <v>7.53</v>
      </c>
      <c r="H7596" s="145"/>
      <c r="I7596" s="145"/>
      <c r="J7596" s="145"/>
    </row>
    <row r="7597" spans="1:10" ht="67.5">
      <c r="A7597" s="558">
        <v>105816</v>
      </c>
      <c r="B7597" s="66" t="s">
        <v>17405</v>
      </c>
      <c r="C7597" s="67" t="s">
        <v>20</v>
      </c>
      <c r="D7597" s="565" t="s">
        <v>15525</v>
      </c>
      <c r="E7597" s="558" t="s">
        <v>38</v>
      </c>
      <c r="F7597" s="564">
        <v>11.47</v>
      </c>
      <c r="G7597" s="564">
        <v>11.8</v>
      </c>
      <c r="H7597" s="145"/>
      <c r="I7597" s="145"/>
      <c r="J7597" s="145"/>
    </row>
    <row r="7598" spans="1:10" ht="67.5">
      <c r="A7598" s="558">
        <v>105817</v>
      </c>
      <c r="B7598" s="66" t="s">
        <v>17405</v>
      </c>
      <c r="C7598" s="67" t="s">
        <v>20</v>
      </c>
      <c r="D7598" s="565" t="s">
        <v>15526</v>
      </c>
      <c r="E7598" s="558" t="s">
        <v>38</v>
      </c>
      <c r="F7598" s="564">
        <v>4.4000000000000004</v>
      </c>
      <c r="G7598" s="564">
        <v>4.74</v>
      </c>
      <c r="H7598" s="145"/>
      <c r="I7598" s="145"/>
      <c r="J7598" s="145"/>
    </row>
    <row r="7599" spans="1:10" ht="67.5">
      <c r="A7599" s="558">
        <v>104415</v>
      </c>
      <c r="B7599" s="66" t="s">
        <v>17405</v>
      </c>
      <c r="C7599" s="67" t="s">
        <v>20</v>
      </c>
      <c r="D7599" s="565" t="s">
        <v>15527</v>
      </c>
      <c r="E7599" s="558" t="s">
        <v>38</v>
      </c>
      <c r="F7599" s="564">
        <v>12.22</v>
      </c>
      <c r="G7599" s="564">
        <v>12.97</v>
      </c>
      <c r="H7599" s="145"/>
      <c r="I7599" s="145"/>
      <c r="J7599" s="145"/>
    </row>
    <row r="7600" spans="1:10" ht="67.5">
      <c r="A7600" s="558">
        <v>105820</v>
      </c>
      <c r="B7600" s="66" t="s">
        <v>17405</v>
      </c>
      <c r="C7600" s="67" t="s">
        <v>20</v>
      </c>
      <c r="D7600" s="565" t="s">
        <v>15528</v>
      </c>
      <c r="E7600" s="558" t="s">
        <v>38</v>
      </c>
      <c r="F7600" s="564">
        <v>16.489999999999998</v>
      </c>
      <c r="G7600" s="564">
        <v>17.239999999999998</v>
      </c>
      <c r="H7600" s="145"/>
      <c r="I7600" s="145"/>
      <c r="J7600" s="145"/>
    </row>
    <row r="7601" spans="1:10" ht="67.5">
      <c r="A7601" s="558">
        <v>105821</v>
      </c>
      <c r="B7601" s="66" t="s">
        <v>17405</v>
      </c>
      <c r="C7601" s="67" t="s">
        <v>20</v>
      </c>
      <c r="D7601" s="565" t="s">
        <v>15529</v>
      </c>
      <c r="E7601" s="558" t="s">
        <v>38</v>
      </c>
      <c r="F7601" s="564">
        <v>9.42</v>
      </c>
      <c r="G7601" s="564">
        <v>10.18</v>
      </c>
      <c r="H7601" s="145"/>
      <c r="I7601" s="145"/>
      <c r="J7601" s="145"/>
    </row>
    <row r="7602" spans="1:10" ht="67.5">
      <c r="A7602" s="558">
        <v>104418</v>
      </c>
      <c r="B7602" s="66" t="s">
        <v>17405</v>
      </c>
      <c r="C7602" s="67" t="s">
        <v>20</v>
      </c>
      <c r="D7602" s="565" t="s">
        <v>15530</v>
      </c>
      <c r="E7602" s="558" t="s">
        <v>38</v>
      </c>
      <c r="F7602" s="564">
        <v>2.66</v>
      </c>
      <c r="G7602" s="564">
        <v>2.87</v>
      </c>
      <c r="H7602" s="145"/>
      <c r="I7602" s="145"/>
      <c r="J7602" s="145"/>
    </row>
    <row r="7603" spans="1:10" ht="67.5">
      <c r="A7603" s="558">
        <v>91515</v>
      </c>
      <c r="B7603" s="66" t="s">
        <v>17405</v>
      </c>
      <c r="C7603" s="67" t="s">
        <v>20</v>
      </c>
      <c r="D7603" s="565" t="s">
        <v>15531</v>
      </c>
      <c r="E7603" s="558" t="s">
        <v>38</v>
      </c>
      <c r="F7603" s="564">
        <v>4.79</v>
      </c>
      <c r="G7603" s="564">
        <v>5.18</v>
      </c>
      <c r="H7603" s="145"/>
      <c r="I7603" s="145"/>
      <c r="J7603" s="145"/>
    </row>
    <row r="7604" spans="1:10" ht="81">
      <c r="A7604" s="558">
        <v>104419</v>
      </c>
      <c r="B7604" s="66" t="s">
        <v>17405</v>
      </c>
      <c r="C7604" s="67" t="s">
        <v>20</v>
      </c>
      <c r="D7604" s="565" t="s">
        <v>15532</v>
      </c>
      <c r="E7604" s="558" t="s">
        <v>38</v>
      </c>
      <c r="F7604" s="564">
        <v>4.17</v>
      </c>
      <c r="G7604" s="564">
        <v>4.51</v>
      </c>
      <c r="H7604" s="145"/>
      <c r="I7604" s="145"/>
      <c r="J7604" s="145"/>
    </row>
    <row r="7605" spans="1:10" ht="67.5">
      <c r="A7605" s="558">
        <v>91519</v>
      </c>
      <c r="B7605" s="66" t="s">
        <v>17405</v>
      </c>
      <c r="C7605" s="67" t="s">
        <v>20</v>
      </c>
      <c r="D7605" s="565" t="s">
        <v>15533</v>
      </c>
      <c r="E7605" s="558" t="s">
        <v>38</v>
      </c>
      <c r="F7605" s="564">
        <v>2.06</v>
      </c>
      <c r="G7605" s="564">
        <v>2.2200000000000002</v>
      </c>
      <c r="H7605" s="145"/>
      <c r="I7605" s="145"/>
      <c r="J7605" s="145"/>
    </row>
    <row r="7606" spans="1:10" ht="67.5">
      <c r="A7606" s="558">
        <v>91520</v>
      </c>
      <c r="B7606" s="66" t="s">
        <v>17405</v>
      </c>
      <c r="C7606" s="67" t="s">
        <v>20</v>
      </c>
      <c r="D7606" s="565" t="s">
        <v>15534</v>
      </c>
      <c r="E7606" s="558" t="s">
        <v>38</v>
      </c>
      <c r="F7606" s="564">
        <v>2.04</v>
      </c>
      <c r="G7606" s="564">
        <v>2.21</v>
      </c>
      <c r="H7606" s="145"/>
      <c r="I7606" s="145"/>
      <c r="J7606" s="145"/>
    </row>
    <row r="7607" spans="1:10" ht="67.5">
      <c r="A7607" s="558">
        <v>104416</v>
      </c>
      <c r="B7607" s="66" t="s">
        <v>17405</v>
      </c>
      <c r="C7607" s="67" t="s">
        <v>20</v>
      </c>
      <c r="D7607" s="565" t="s">
        <v>15535</v>
      </c>
      <c r="E7607" s="558" t="s">
        <v>38</v>
      </c>
      <c r="F7607" s="564">
        <v>1.7</v>
      </c>
      <c r="G7607" s="564">
        <v>1.84</v>
      </c>
      <c r="H7607" s="145"/>
      <c r="I7607" s="145"/>
      <c r="J7607" s="145"/>
    </row>
    <row r="7608" spans="1:10" ht="67.5">
      <c r="A7608" s="558">
        <v>104417</v>
      </c>
      <c r="B7608" s="66" t="s">
        <v>17405</v>
      </c>
      <c r="C7608" s="67" t="s">
        <v>20</v>
      </c>
      <c r="D7608" s="565" t="s">
        <v>15536</v>
      </c>
      <c r="E7608" s="558" t="s">
        <v>38</v>
      </c>
      <c r="F7608" s="564">
        <v>3.77</v>
      </c>
      <c r="G7608" s="564">
        <v>4.08</v>
      </c>
      <c r="H7608" s="145"/>
      <c r="I7608" s="145"/>
      <c r="J7608" s="145"/>
    </row>
    <row r="7609" spans="1:10" ht="54">
      <c r="A7609" s="558">
        <v>91522</v>
      </c>
      <c r="B7609" s="66" t="s">
        <v>17405</v>
      </c>
      <c r="C7609" s="67" t="s">
        <v>20</v>
      </c>
      <c r="D7609" s="565" t="s">
        <v>15537</v>
      </c>
      <c r="E7609" s="558" t="s">
        <v>38</v>
      </c>
      <c r="F7609" s="564">
        <v>3.39</v>
      </c>
      <c r="G7609" s="564">
        <v>3.67</v>
      </c>
      <c r="H7609" s="145"/>
      <c r="I7609" s="145"/>
      <c r="J7609" s="145"/>
    </row>
    <row r="7610" spans="1:10" ht="54">
      <c r="A7610" s="558">
        <v>104412</v>
      </c>
      <c r="B7610" s="66" t="s">
        <v>17405</v>
      </c>
      <c r="C7610" s="67" t="s">
        <v>20</v>
      </c>
      <c r="D7610" s="565" t="s">
        <v>15538</v>
      </c>
      <c r="E7610" s="558" t="s">
        <v>38</v>
      </c>
      <c r="F7610" s="564">
        <v>3.05</v>
      </c>
      <c r="G7610" s="564">
        <v>3.3</v>
      </c>
      <c r="H7610" s="145"/>
      <c r="I7610" s="145"/>
      <c r="J7610" s="145"/>
    </row>
    <row r="7611" spans="1:10" ht="54">
      <c r="A7611" s="558">
        <v>104413</v>
      </c>
      <c r="B7611" s="66" t="s">
        <v>17405</v>
      </c>
      <c r="C7611" s="67" t="s">
        <v>20</v>
      </c>
      <c r="D7611" s="565" t="s">
        <v>15539</v>
      </c>
      <c r="E7611" s="558" t="s">
        <v>38</v>
      </c>
      <c r="F7611" s="564">
        <v>5.15</v>
      </c>
      <c r="G7611" s="564">
        <v>5.58</v>
      </c>
      <c r="H7611" s="145"/>
      <c r="I7611" s="145"/>
      <c r="J7611" s="145"/>
    </row>
    <row r="7612" spans="1:10" ht="45">
      <c r="A7612" s="558">
        <v>102569</v>
      </c>
      <c r="B7612" s="66" t="s">
        <v>17405</v>
      </c>
      <c r="C7612" s="67" t="s">
        <v>20</v>
      </c>
      <c r="D7612" s="565" t="s">
        <v>15540</v>
      </c>
      <c r="E7612" s="558" t="s">
        <v>38</v>
      </c>
      <c r="F7612" s="564">
        <v>0</v>
      </c>
      <c r="G7612" s="564">
        <v>0</v>
      </c>
      <c r="H7612" s="145"/>
      <c r="I7612" s="145"/>
      <c r="J7612" s="145"/>
    </row>
    <row r="7613" spans="1:10" ht="54">
      <c r="A7613" s="558">
        <v>102574</v>
      </c>
      <c r="B7613" s="66" t="s">
        <v>17405</v>
      </c>
      <c r="C7613" s="67" t="s">
        <v>20</v>
      </c>
      <c r="D7613" s="565" t="s">
        <v>15541</v>
      </c>
      <c r="E7613" s="558" t="s">
        <v>38</v>
      </c>
      <c r="F7613" s="564">
        <v>0</v>
      </c>
      <c r="G7613" s="564">
        <v>0</v>
      </c>
      <c r="H7613" s="145"/>
      <c r="I7613" s="145"/>
      <c r="J7613" s="145"/>
    </row>
    <row r="7614" spans="1:10" ht="54">
      <c r="A7614" s="558">
        <v>102573</v>
      </c>
      <c r="B7614" s="66" t="s">
        <v>17405</v>
      </c>
      <c r="C7614" s="67" t="s">
        <v>20</v>
      </c>
      <c r="D7614" s="565" t="s">
        <v>15542</v>
      </c>
      <c r="E7614" s="558" t="s">
        <v>38</v>
      </c>
      <c r="F7614" s="564">
        <v>0</v>
      </c>
      <c r="G7614" s="564">
        <v>0</v>
      </c>
      <c r="H7614" s="145"/>
      <c r="I7614" s="145"/>
      <c r="J7614" s="145"/>
    </row>
    <row r="7615" spans="1:10" ht="54">
      <c r="A7615" s="558">
        <v>102577</v>
      </c>
      <c r="B7615" s="66" t="s">
        <v>17405</v>
      </c>
      <c r="C7615" s="67" t="s">
        <v>20</v>
      </c>
      <c r="D7615" s="565" t="s">
        <v>15543</v>
      </c>
      <c r="E7615" s="558" t="s">
        <v>38</v>
      </c>
      <c r="F7615" s="564">
        <v>0</v>
      </c>
      <c r="G7615" s="564">
        <v>0</v>
      </c>
      <c r="H7615" s="145"/>
      <c r="I7615" s="145"/>
      <c r="J7615" s="145"/>
    </row>
    <row r="7616" spans="1:10" ht="54">
      <c r="A7616" s="558">
        <v>102576</v>
      </c>
      <c r="B7616" s="66" t="s">
        <v>17405</v>
      </c>
      <c r="C7616" s="67" t="s">
        <v>20</v>
      </c>
      <c r="D7616" s="565" t="s">
        <v>15544</v>
      </c>
      <c r="E7616" s="558" t="s">
        <v>38</v>
      </c>
      <c r="F7616" s="564">
        <v>0</v>
      </c>
      <c r="G7616" s="564">
        <v>0</v>
      </c>
      <c r="H7616" s="145"/>
      <c r="I7616" s="145"/>
      <c r="J7616" s="145"/>
    </row>
    <row r="7617" spans="1:10" ht="54">
      <c r="A7617" s="558">
        <v>103083</v>
      </c>
      <c r="B7617" s="66" t="s">
        <v>17405</v>
      </c>
      <c r="C7617" s="67" t="s">
        <v>20</v>
      </c>
      <c r="D7617" s="565" t="s">
        <v>15545</v>
      </c>
      <c r="E7617" s="558" t="s">
        <v>38</v>
      </c>
      <c r="F7617" s="564">
        <v>0</v>
      </c>
      <c r="G7617" s="564">
        <v>0</v>
      </c>
      <c r="H7617" s="145"/>
      <c r="I7617" s="145"/>
      <c r="J7617" s="145"/>
    </row>
    <row r="7618" spans="1:10" ht="54">
      <c r="A7618" s="558">
        <v>103081</v>
      </c>
      <c r="B7618" s="66" t="s">
        <v>17405</v>
      </c>
      <c r="C7618" s="67" t="s">
        <v>20</v>
      </c>
      <c r="D7618" s="565" t="s">
        <v>15546</v>
      </c>
      <c r="E7618" s="558" t="s">
        <v>38</v>
      </c>
      <c r="F7618" s="564">
        <v>0</v>
      </c>
      <c r="G7618" s="564">
        <v>0</v>
      </c>
      <c r="H7618" s="145"/>
      <c r="I7618" s="145"/>
      <c r="J7618" s="145"/>
    </row>
    <row r="7619" spans="1:10" ht="54">
      <c r="A7619" s="558">
        <v>103082</v>
      </c>
      <c r="B7619" s="66" t="s">
        <v>17405</v>
      </c>
      <c r="C7619" s="67" t="s">
        <v>20</v>
      </c>
      <c r="D7619" s="565" t="s">
        <v>15547</v>
      </c>
      <c r="E7619" s="558" t="s">
        <v>38</v>
      </c>
      <c r="F7619" s="564">
        <v>0</v>
      </c>
      <c r="G7619" s="564">
        <v>0</v>
      </c>
      <c r="H7619" s="145"/>
      <c r="I7619" s="145"/>
      <c r="J7619" s="145"/>
    </row>
    <row r="7620" spans="1:10" ht="54">
      <c r="A7620" s="558">
        <v>103086</v>
      </c>
      <c r="B7620" s="66" t="s">
        <v>17405</v>
      </c>
      <c r="C7620" s="67" t="s">
        <v>20</v>
      </c>
      <c r="D7620" s="565" t="s">
        <v>15548</v>
      </c>
      <c r="E7620" s="558" t="s">
        <v>38</v>
      </c>
      <c r="F7620" s="564">
        <v>0</v>
      </c>
      <c r="G7620" s="564">
        <v>0</v>
      </c>
      <c r="H7620" s="145"/>
      <c r="I7620" s="145"/>
      <c r="J7620" s="145"/>
    </row>
    <row r="7621" spans="1:10" ht="54">
      <c r="A7621" s="558">
        <v>103085</v>
      </c>
      <c r="B7621" s="66" t="s">
        <v>17405</v>
      </c>
      <c r="C7621" s="67" t="s">
        <v>20</v>
      </c>
      <c r="D7621" s="565" t="s">
        <v>15549</v>
      </c>
      <c r="E7621" s="558" t="s">
        <v>38</v>
      </c>
      <c r="F7621" s="564">
        <v>0</v>
      </c>
      <c r="G7621" s="564">
        <v>0</v>
      </c>
      <c r="H7621" s="145"/>
      <c r="I7621" s="145"/>
      <c r="J7621" s="145"/>
    </row>
    <row r="7622" spans="1:10" ht="45">
      <c r="A7622" s="558">
        <v>104726</v>
      </c>
      <c r="B7622" s="66" t="s">
        <v>17405</v>
      </c>
      <c r="C7622" s="67" t="s">
        <v>20</v>
      </c>
      <c r="D7622" s="565" t="s">
        <v>15550</v>
      </c>
      <c r="E7622" s="558" t="s">
        <v>38</v>
      </c>
      <c r="F7622" s="564">
        <v>0</v>
      </c>
      <c r="G7622" s="564">
        <v>0</v>
      </c>
      <c r="H7622" s="145"/>
      <c r="I7622" s="145"/>
      <c r="J7622" s="145"/>
    </row>
    <row r="7623" spans="1:10" ht="45">
      <c r="A7623" s="558">
        <v>104725</v>
      </c>
      <c r="B7623" s="66" t="s">
        <v>17405</v>
      </c>
      <c r="C7623" s="67" t="s">
        <v>20</v>
      </c>
      <c r="D7623" s="565" t="s">
        <v>15551</v>
      </c>
      <c r="E7623" s="558" t="s">
        <v>38</v>
      </c>
      <c r="F7623" s="564">
        <v>0</v>
      </c>
      <c r="G7623" s="564">
        <v>0</v>
      </c>
      <c r="H7623" s="145"/>
      <c r="I7623" s="145"/>
      <c r="J7623" s="145"/>
    </row>
    <row r="7624" spans="1:10" ht="45">
      <c r="A7624" s="558">
        <v>96374</v>
      </c>
      <c r="B7624" s="66" t="s">
        <v>17405</v>
      </c>
      <c r="C7624" s="67" t="s">
        <v>20</v>
      </c>
      <c r="D7624" s="565" t="s">
        <v>7287</v>
      </c>
      <c r="E7624" s="558" t="s">
        <v>6</v>
      </c>
      <c r="F7624" s="564">
        <v>32.69</v>
      </c>
      <c r="G7624" s="564">
        <v>32.880000000000003</v>
      </c>
      <c r="H7624" s="145"/>
      <c r="I7624" s="145"/>
      <c r="J7624" s="145"/>
    </row>
    <row r="7625" spans="1:10" ht="45">
      <c r="A7625" s="558">
        <v>96373</v>
      </c>
      <c r="B7625" s="66" t="s">
        <v>17405</v>
      </c>
      <c r="C7625" s="67" t="s">
        <v>20</v>
      </c>
      <c r="D7625" s="565" t="s">
        <v>7286</v>
      </c>
      <c r="E7625" s="558" t="s">
        <v>6</v>
      </c>
      <c r="F7625" s="564">
        <v>11.96</v>
      </c>
      <c r="G7625" s="564">
        <v>12.11</v>
      </c>
      <c r="H7625" s="145"/>
      <c r="I7625" s="145"/>
      <c r="J7625" s="145"/>
    </row>
    <row r="7626" spans="1:10" ht="54">
      <c r="A7626" s="558">
        <v>96368</v>
      </c>
      <c r="B7626" s="66" t="s">
        <v>17405</v>
      </c>
      <c r="C7626" s="67" t="s">
        <v>20</v>
      </c>
      <c r="D7626" s="565" t="s">
        <v>7282</v>
      </c>
      <c r="E7626" s="558" t="s">
        <v>38</v>
      </c>
      <c r="F7626" s="564">
        <v>165.74</v>
      </c>
      <c r="G7626" s="564">
        <v>167.62</v>
      </c>
      <c r="H7626" s="145"/>
      <c r="I7626" s="145"/>
      <c r="J7626" s="145"/>
    </row>
    <row r="7627" spans="1:10" ht="54">
      <c r="A7627" s="558">
        <v>96364</v>
      </c>
      <c r="B7627" s="66" t="s">
        <v>17405</v>
      </c>
      <c r="C7627" s="67" t="s">
        <v>20</v>
      </c>
      <c r="D7627" s="565" t="s">
        <v>7279</v>
      </c>
      <c r="E7627" s="558" t="s">
        <v>38</v>
      </c>
      <c r="F7627" s="564">
        <v>139.61000000000001</v>
      </c>
      <c r="G7627" s="564">
        <v>141.27000000000001</v>
      </c>
      <c r="H7627" s="145"/>
      <c r="I7627" s="145"/>
      <c r="J7627" s="145"/>
    </row>
    <row r="7628" spans="1:10" ht="67.5">
      <c r="A7628" s="558">
        <v>96369</v>
      </c>
      <c r="B7628" s="66" t="s">
        <v>17405</v>
      </c>
      <c r="C7628" s="67" t="s">
        <v>20</v>
      </c>
      <c r="D7628" s="565" t="s">
        <v>7283</v>
      </c>
      <c r="E7628" s="558" t="s">
        <v>38</v>
      </c>
      <c r="F7628" s="564">
        <v>187.26</v>
      </c>
      <c r="G7628" s="564">
        <v>189.49</v>
      </c>
      <c r="H7628" s="145"/>
      <c r="I7628" s="145"/>
      <c r="J7628" s="145"/>
    </row>
    <row r="7629" spans="1:10" ht="67.5">
      <c r="A7629" s="558">
        <v>104723</v>
      </c>
      <c r="B7629" s="66" t="s">
        <v>17405</v>
      </c>
      <c r="C7629" s="67" t="s">
        <v>20</v>
      </c>
      <c r="D7629" s="565" t="s">
        <v>7294</v>
      </c>
      <c r="E7629" s="558" t="s">
        <v>38</v>
      </c>
      <c r="F7629" s="564">
        <v>225.15</v>
      </c>
      <c r="G7629" s="564">
        <v>228.09</v>
      </c>
      <c r="H7629" s="145"/>
      <c r="I7629" s="145"/>
      <c r="J7629" s="145"/>
    </row>
    <row r="7630" spans="1:10" ht="67.5">
      <c r="A7630" s="558">
        <v>96367</v>
      </c>
      <c r="B7630" s="66" t="s">
        <v>17405</v>
      </c>
      <c r="C7630" s="67" t="s">
        <v>20</v>
      </c>
      <c r="D7630" s="565" t="s">
        <v>7281</v>
      </c>
      <c r="E7630" s="558" t="s">
        <v>38</v>
      </c>
      <c r="F7630" s="564">
        <v>150.47</v>
      </c>
      <c r="G7630" s="564">
        <v>152.38</v>
      </c>
      <c r="H7630" s="145"/>
      <c r="I7630" s="145"/>
      <c r="J7630" s="145"/>
    </row>
    <row r="7631" spans="1:10" ht="67.5">
      <c r="A7631" s="558">
        <v>104722</v>
      </c>
      <c r="B7631" s="66" t="s">
        <v>17405</v>
      </c>
      <c r="C7631" s="67" t="s">
        <v>20</v>
      </c>
      <c r="D7631" s="565" t="s">
        <v>7293</v>
      </c>
      <c r="E7631" s="558" t="s">
        <v>38</v>
      </c>
      <c r="F7631" s="564">
        <v>171.78</v>
      </c>
      <c r="G7631" s="564">
        <v>174.24</v>
      </c>
      <c r="H7631" s="145"/>
      <c r="I7631" s="145"/>
      <c r="J7631" s="145"/>
    </row>
    <row r="7632" spans="1:10" ht="54">
      <c r="A7632" s="558">
        <v>96366</v>
      </c>
      <c r="B7632" s="66" t="s">
        <v>17405</v>
      </c>
      <c r="C7632" s="67" t="s">
        <v>20</v>
      </c>
      <c r="D7632" s="565" t="s">
        <v>7280</v>
      </c>
      <c r="E7632" s="558" t="s">
        <v>38</v>
      </c>
      <c r="F7632" s="564">
        <v>138.69999999999999</v>
      </c>
      <c r="G7632" s="564">
        <v>140.36000000000001</v>
      </c>
      <c r="H7632" s="145"/>
      <c r="I7632" s="145"/>
      <c r="J7632" s="145"/>
    </row>
    <row r="7633" spans="1:10" ht="67.5">
      <c r="A7633" s="558">
        <v>96361</v>
      </c>
      <c r="B7633" s="66" t="s">
        <v>17405</v>
      </c>
      <c r="C7633" s="67" t="s">
        <v>20</v>
      </c>
      <c r="D7633" s="565" t="s">
        <v>7276</v>
      </c>
      <c r="E7633" s="558" t="s">
        <v>38</v>
      </c>
      <c r="F7633" s="564">
        <v>134.01</v>
      </c>
      <c r="G7633" s="564">
        <v>135.71</v>
      </c>
      <c r="H7633" s="145"/>
      <c r="I7633" s="145"/>
      <c r="J7633" s="145"/>
    </row>
    <row r="7634" spans="1:10" ht="67.5">
      <c r="A7634" s="558">
        <v>104719</v>
      </c>
      <c r="B7634" s="66" t="s">
        <v>17405</v>
      </c>
      <c r="C7634" s="67" t="s">
        <v>20</v>
      </c>
      <c r="D7634" s="565" t="s">
        <v>7290</v>
      </c>
      <c r="E7634" s="558" t="s">
        <v>38</v>
      </c>
      <c r="F7634" s="564">
        <v>169.9</v>
      </c>
      <c r="G7634" s="564">
        <v>172.15</v>
      </c>
      <c r="H7634" s="145"/>
      <c r="I7634" s="145"/>
      <c r="J7634" s="145"/>
    </row>
    <row r="7635" spans="1:10" ht="54">
      <c r="A7635" s="558">
        <v>96360</v>
      </c>
      <c r="B7635" s="66" t="s">
        <v>17405</v>
      </c>
      <c r="C7635" s="67" t="s">
        <v>20</v>
      </c>
      <c r="D7635" s="565" t="s">
        <v>7275</v>
      </c>
      <c r="E7635" s="558" t="s">
        <v>38</v>
      </c>
      <c r="F7635" s="564">
        <v>113.49</v>
      </c>
      <c r="G7635" s="564">
        <v>114.95</v>
      </c>
      <c r="H7635" s="145"/>
      <c r="I7635" s="145"/>
      <c r="J7635" s="145"/>
    </row>
    <row r="7636" spans="1:10" ht="67.5">
      <c r="A7636" s="558">
        <v>96359</v>
      </c>
      <c r="B7636" s="66" t="s">
        <v>17405</v>
      </c>
      <c r="C7636" s="67" t="s">
        <v>20</v>
      </c>
      <c r="D7636" s="565" t="s">
        <v>7274</v>
      </c>
      <c r="E7636" s="558" t="s">
        <v>38</v>
      </c>
      <c r="F7636" s="564">
        <v>97.24</v>
      </c>
      <c r="G7636" s="564">
        <v>98.64</v>
      </c>
      <c r="H7636" s="145"/>
      <c r="I7636" s="145"/>
      <c r="J7636" s="145"/>
    </row>
    <row r="7637" spans="1:10" ht="67.5">
      <c r="A7637" s="558">
        <v>104718</v>
      </c>
      <c r="B7637" s="66" t="s">
        <v>17405</v>
      </c>
      <c r="C7637" s="67" t="s">
        <v>20</v>
      </c>
      <c r="D7637" s="565" t="s">
        <v>7289</v>
      </c>
      <c r="E7637" s="558" t="s">
        <v>38</v>
      </c>
      <c r="F7637" s="564">
        <v>116.53</v>
      </c>
      <c r="G7637" s="564">
        <v>118.3</v>
      </c>
      <c r="H7637" s="145"/>
      <c r="I7637" s="145"/>
      <c r="J7637" s="145"/>
    </row>
    <row r="7638" spans="1:10" ht="54">
      <c r="A7638" s="558">
        <v>96358</v>
      </c>
      <c r="B7638" s="66" t="s">
        <v>17405</v>
      </c>
      <c r="C7638" s="67" t="s">
        <v>20</v>
      </c>
      <c r="D7638" s="565" t="s">
        <v>7273</v>
      </c>
      <c r="E7638" s="558" t="s">
        <v>38</v>
      </c>
      <c r="F7638" s="564">
        <v>86.47</v>
      </c>
      <c r="G7638" s="564">
        <v>87.7</v>
      </c>
      <c r="H7638" s="145"/>
      <c r="I7638" s="145"/>
      <c r="J7638" s="145"/>
    </row>
    <row r="7639" spans="1:10" ht="67.5">
      <c r="A7639" s="558">
        <v>96371</v>
      </c>
      <c r="B7639" s="66" t="s">
        <v>17405</v>
      </c>
      <c r="C7639" s="67" t="s">
        <v>20</v>
      </c>
      <c r="D7639" s="565" t="s">
        <v>7285</v>
      </c>
      <c r="E7639" s="558" t="s">
        <v>38</v>
      </c>
      <c r="F7639" s="564">
        <v>68.069999999999993</v>
      </c>
      <c r="G7639" s="564">
        <v>69.010000000000005</v>
      </c>
      <c r="H7639" s="145"/>
      <c r="I7639" s="145"/>
      <c r="J7639" s="145"/>
    </row>
    <row r="7640" spans="1:10" ht="67.5">
      <c r="A7640" s="558">
        <v>104724</v>
      </c>
      <c r="B7640" s="66" t="s">
        <v>17405</v>
      </c>
      <c r="C7640" s="67" t="s">
        <v>20</v>
      </c>
      <c r="D7640" s="565" t="s">
        <v>7295</v>
      </c>
      <c r="E7640" s="558" t="s">
        <v>38</v>
      </c>
      <c r="F7640" s="564">
        <v>86.35</v>
      </c>
      <c r="G7640" s="564">
        <v>87.58</v>
      </c>
      <c r="H7640" s="145"/>
      <c r="I7640" s="145"/>
      <c r="J7640" s="145"/>
    </row>
    <row r="7641" spans="1:10" ht="54">
      <c r="A7641" s="558">
        <v>96370</v>
      </c>
      <c r="B7641" s="66" t="s">
        <v>17405</v>
      </c>
      <c r="C7641" s="67" t="s">
        <v>20</v>
      </c>
      <c r="D7641" s="565" t="s">
        <v>7284</v>
      </c>
      <c r="E7641" s="558" t="s">
        <v>38</v>
      </c>
      <c r="F7641" s="564">
        <v>57.84</v>
      </c>
      <c r="G7641" s="564">
        <v>58.64</v>
      </c>
      <c r="H7641" s="145"/>
      <c r="I7641" s="145"/>
      <c r="J7641" s="145"/>
    </row>
    <row r="7642" spans="1:10" ht="81">
      <c r="A7642" s="558">
        <v>96365</v>
      </c>
      <c r="B7642" s="66" t="s">
        <v>17405</v>
      </c>
      <c r="C7642" s="67" t="s">
        <v>20</v>
      </c>
      <c r="D7642" s="565" t="s">
        <v>15552</v>
      </c>
      <c r="E7642" s="558" t="s">
        <v>38</v>
      </c>
      <c r="F7642" s="564">
        <v>160.63999999999999</v>
      </c>
      <c r="G7642" s="564">
        <v>162.61000000000001</v>
      </c>
      <c r="H7642" s="145"/>
      <c r="I7642" s="145"/>
      <c r="J7642" s="145"/>
    </row>
    <row r="7643" spans="1:10" ht="67.5">
      <c r="A7643" s="558">
        <v>104721</v>
      </c>
      <c r="B7643" s="66" t="s">
        <v>17405</v>
      </c>
      <c r="C7643" s="67" t="s">
        <v>20</v>
      </c>
      <c r="D7643" s="565" t="s">
        <v>7292</v>
      </c>
      <c r="E7643" s="558" t="s">
        <v>38</v>
      </c>
      <c r="F7643" s="564">
        <v>197.52</v>
      </c>
      <c r="G7643" s="564">
        <v>200.13</v>
      </c>
      <c r="H7643" s="145"/>
      <c r="I7643" s="145"/>
      <c r="J7643" s="145"/>
    </row>
    <row r="7644" spans="1:10" ht="81">
      <c r="A7644" s="558">
        <v>96363</v>
      </c>
      <c r="B7644" s="66" t="s">
        <v>17405</v>
      </c>
      <c r="C7644" s="67" t="s">
        <v>20</v>
      </c>
      <c r="D7644" s="565" t="s">
        <v>7278</v>
      </c>
      <c r="E7644" s="558" t="s">
        <v>38</v>
      </c>
      <c r="F7644" s="564">
        <v>123.85</v>
      </c>
      <c r="G7644" s="564">
        <v>125.52</v>
      </c>
      <c r="H7644" s="145"/>
      <c r="I7644" s="145"/>
      <c r="J7644" s="145"/>
    </row>
    <row r="7645" spans="1:10" ht="67.5">
      <c r="A7645" s="558">
        <v>104720</v>
      </c>
      <c r="B7645" s="66" t="s">
        <v>17405</v>
      </c>
      <c r="C7645" s="67" t="s">
        <v>20</v>
      </c>
      <c r="D7645" s="565" t="s">
        <v>7291</v>
      </c>
      <c r="E7645" s="558" t="s">
        <v>38</v>
      </c>
      <c r="F7645" s="564">
        <v>144.15</v>
      </c>
      <c r="G7645" s="564">
        <v>146.28</v>
      </c>
      <c r="H7645" s="145"/>
      <c r="I7645" s="145"/>
      <c r="J7645" s="145"/>
    </row>
    <row r="7646" spans="1:10" ht="54">
      <c r="A7646" s="558">
        <v>96362</v>
      </c>
      <c r="B7646" s="66" t="s">
        <v>17405</v>
      </c>
      <c r="C7646" s="67" t="s">
        <v>20</v>
      </c>
      <c r="D7646" s="565" t="s">
        <v>7277</v>
      </c>
      <c r="E7646" s="558" t="s">
        <v>38</v>
      </c>
      <c r="F7646" s="564">
        <v>112.58</v>
      </c>
      <c r="G7646" s="564">
        <v>114.04</v>
      </c>
      <c r="H7646" s="145"/>
      <c r="I7646" s="145"/>
      <c r="J7646" s="145"/>
    </row>
    <row r="7647" spans="1:10" ht="67.5">
      <c r="A7647" s="558">
        <v>103191</v>
      </c>
      <c r="B7647" s="66" t="s">
        <v>17405</v>
      </c>
      <c r="C7647" s="67" t="s">
        <v>20</v>
      </c>
      <c r="D7647" s="565" t="s">
        <v>4970</v>
      </c>
      <c r="E7647" s="558" t="s">
        <v>2778</v>
      </c>
      <c r="F7647" s="564">
        <v>2383.2600000000002</v>
      </c>
      <c r="G7647" s="564">
        <v>2389.66</v>
      </c>
      <c r="H7647" s="145"/>
      <c r="I7647" s="145"/>
      <c r="J7647" s="145"/>
    </row>
    <row r="7648" spans="1:10" ht="81">
      <c r="A7648" s="558">
        <v>103206</v>
      </c>
      <c r="B7648" s="66" t="s">
        <v>17405</v>
      </c>
      <c r="C7648" s="67" t="s">
        <v>20</v>
      </c>
      <c r="D7648" s="565" t="s">
        <v>4976</v>
      </c>
      <c r="E7648" s="558" t="s">
        <v>2778</v>
      </c>
      <c r="F7648" s="564">
        <v>2393.06</v>
      </c>
      <c r="G7648" s="564">
        <v>2401.3000000000002</v>
      </c>
      <c r="H7648" s="145"/>
      <c r="I7648" s="145"/>
      <c r="J7648" s="145"/>
    </row>
    <row r="7649" spans="1:10" ht="54">
      <c r="A7649" s="558">
        <v>103211</v>
      </c>
      <c r="B7649" s="66" t="s">
        <v>17405</v>
      </c>
      <c r="C7649" s="67" t="s">
        <v>20</v>
      </c>
      <c r="D7649" s="565" t="s">
        <v>15553</v>
      </c>
      <c r="E7649" s="558" t="s">
        <v>2778</v>
      </c>
      <c r="F7649" s="564">
        <v>0</v>
      </c>
      <c r="G7649" s="564">
        <v>0</v>
      </c>
      <c r="H7649" s="145"/>
      <c r="I7649" s="145"/>
      <c r="J7649" s="145"/>
    </row>
    <row r="7650" spans="1:10" ht="45">
      <c r="A7650" s="558">
        <v>103196</v>
      </c>
      <c r="B7650" s="66" t="s">
        <v>17405</v>
      </c>
      <c r="C7650" s="67" t="s">
        <v>20</v>
      </c>
      <c r="D7650" s="565" t="s">
        <v>15554</v>
      </c>
      <c r="E7650" s="558" t="s">
        <v>2778</v>
      </c>
      <c r="F7650" s="564">
        <v>0</v>
      </c>
      <c r="G7650" s="564">
        <v>0</v>
      </c>
      <c r="H7650" s="145"/>
      <c r="I7650" s="145"/>
      <c r="J7650" s="145"/>
    </row>
    <row r="7651" spans="1:10" ht="54">
      <c r="A7651" s="558">
        <v>103212</v>
      </c>
      <c r="B7651" s="66" t="s">
        <v>17405</v>
      </c>
      <c r="C7651" s="67" t="s">
        <v>20</v>
      </c>
      <c r="D7651" s="565" t="s">
        <v>15555</v>
      </c>
      <c r="E7651" s="558" t="s">
        <v>2778</v>
      </c>
      <c r="F7651" s="564">
        <v>0</v>
      </c>
      <c r="G7651" s="564">
        <v>0</v>
      </c>
      <c r="H7651" s="145"/>
      <c r="I7651" s="145"/>
      <c r="J7651" s="145"/>
    </row>
    <row r="7652" spans="1:10" ht="45">
      <c r="A7652" s="558">
        <v>103197</v>
      </c>
      <c r="B7652" s="66" t="s">
        <v>17405</v>
      </c>
      <c r="C7652" s="67" t="s">
        <v>20</v>
      </c>
      <c r="D7652" s="565" t="s">
        <v>15556</v>
      </c>
      <c r="E7652" s="558" t="s">
        <v>2778</v>
      </c>
      <c r="F7652" s="564">
        <v>0</v>
      </c>
      <c r="G7652" s="564">
        <v>0</v>
      </c>
      <c r="H7652" s="145"/>
      <c r="I7652" s="145"/>
      <c r="J7652" s="145"/>
    </row>
    <row r="7653" spans="1:10" ht="54">
      <c r="A7653" s="558">
        <v>103217</v>
      </c>
      <c r="B7653" s="66" t="s">
        <v>17405</v>
      </c>
      <c r="C7653" s="67" t="s">
        <v>20</v>
      </c>
      <c r="D7653" s="565" t="s">
        <v>15557</v>
      </c>
      <c r="E7653" s="558" t="s">
        <v>2778</v>
      </c>
      <c r="F7653" s="564">
        <v>0</v>
      </c>
      <c r="G7653" s="564">
        <v>0</v>
      </c>
      <c r="H7653" s="145"/>
      <c r="I7653" s="145"/>
      <c r="J7653" s="145"/>
    </row>
    <row r="7654" spans="1:10" ht="54">
      <c r="A7654" s="558">
        <v>103202</v>
      </c>
      <c r="B7654" s="66" t="s">
        <v>17405</v>
      </c>
      <c r="C7654" s="67" t="s">
        <v>20</v>
      </c>
      <c r="D7654" s="565" t="s">
        <v>15558</v>
      </c>
      <c r="E7654" s="558" t="s">
        <v>2778</v>
      </c>
      <c r="F7654" s="564">
        <v>0</v>
      </c>
      <c r="G7654" s="564">
        <v>0</v>
      </c>
      <c r="H7654" s="145"/>
      <c r="I7654" s="145"/>
      <c r="J7654" s="145"/>
    </row>
    <row r="7655" spans="1:10" ht="45">
      <c r="A7655" s="558">
        <v>103215</v>
      </c>
      <c r="B7655" s="66" t="s">
        <v>17405</v>
      </c>
      <c r="C7655" s="67" t="s">
        <v>20</v>
      </c>
      <c r="D7655" s="565" t="s">
        <v>15559</v>
      </c>
      <c r="E7655" s="558" t="s">
        <v>2778</v>
      </c>
      <c r="F7655" s="564">
        <v>0</v>
      </c>
      <c r="G7655" s="564">
        <v>0</v>
      </c>
      <c r="H7655" s="145"/>
      <c r="I7655" s="145"/>
      <c r="J7655" s="145"/>
    </row>
    <row r="7656" spans="1:10" ht="45">
      <c r="A7656" s="558">
        <v>103200</v>
      </c>
      <c r="B7656" s="66" t="s">
        <v>17405</v>
      </c>
      <c r="C7656" s="67" t="s">
        <v>20</v>
      </c>
      <c r="D7656" s="565" t="s">
        <v>15560</v>
      </c>
      <c r="E7656" s="558" t="s">
        <v>2778</v>
      </c>
      <c r="F7656" s="564">
        <v>0</v>
      </c>
      <c r="G7656" s="564">
        <v>0</v>
      </c>
      <c r="H7656" s="145"/>
      <c r="I7656" s="145"/>
      <c r="J7656" s="145"/>
    </row>
    <row r="7657" spans="1:10" ht="54">
      <c r="A7657" s="558">
        <v>103216</v>
      </c>
      <c r="B7657" s="66" t="s">
        <v>17405</v>
      </c>
      <c r="C7657" s="67" t="s">
        <v>20</v>
      </c>
      <c r="D7657" s="565" t="s">
        <v>15561</v>
      </c>
      <c r="E7657" s="558" t="s">
        <v>2778</v>
      </c>
      <c r="F7657" s="564">
        <v>0</v>
      </c>
      <c r="G7657" s="564">
        <v>0</v>
      </c>
      <c r="H7657" s="145"/>
      <c r="I7657" s="145"/>
      <c r="J7657" s="145"/>
    </row>
    <row r="7658" spans="1:10" ht="45">
      <c r="A7658" s="558">
        <v>103201</v>
      </c>
      <c r="B7658" s="66" t="s">
        <v>17405</v>
      </c>
      <c r="C7658" s="67" t="s">
        <v>20</v>
      </c>
      <c r="D7658" s="565" t="s">
        <v>15562</v>
      </c>
      <c r="E7658" s="558" t="s">
        <v>2778</v>
      </c>
      <c r="F7658" s="564">
        <v>0</v>
      </c>
      <c r="G7658" s="564">
        <v>0</v>
      </c>
      <c r="H7658" s="145"/>
      <c r="I7658" s="145"/>
      <c r="J7658" s="145"/>
    </row>
    <row r="7659" spans="1:10" ht="67.5">
      <c r="A7659" s="558">
        <v>103185</v>
      </c>
      <c r="B7659" s="66" t="s">
        <v>17405</v>
      </c>
      <c r="C7659" s="67" t="s">
        <v>20</v>
      </c>
      <c r="D7659" s="565" t="s">
        <v>4964</v>
      </c>
      <c r="E7659" s="558" t="s">
        <v>2778</v>
      </c>
      <c r="F7659" s="564">
        <v>6154.34</v>
      </c>
      <c r="G7659" s="564">
        <v>6165.54</v>
      </c>
      <c r="H7659" s="145"/>
      <c r="I7659" s="145"/>
      <c r="J7659" s="145"/>
    </row>
    <row r="7660" spans="1:10" ht="45">
      <c r="A7660" s="558">
        <v>103218</v>
      </c>
      <c r="B7660" s="66" t="s">
        <v>17405</v>
      </c>
      <c r="C7660" s="67" t="s">
        <v>20</v>
      </c>
      <c r="D7660" s="565" t="s">
        <v>15563</v>
      </c>
      <c r="E7660" s="558" t="s">
        <v>2778</v>
      </c>
      <c r="F7660" s="564">
        <v>0</v>
      </c>
      <c r="G7660" s="564">
        <v>0</v>
      </c>
      <c r="H7660" s="145"/>
      <c r="I7660" s="145"/>
      <c r="J7660" s="145"/>
    </row>
    <row r="7661" spans="1:10" ht="45">
      <c r="A7661" s="558">
        <v>103203</v>
      </c>
      <c r="B7661" s="66" t="s">
        <v>17405</v>
      </c>
      <c r="C7661" s="67" t="s">
        <v>20</v>
      </c>
      <c r="D7661" s="565" t="s">
        <v>15564</v>
      </c>
      <c r="E7661" s="558" t="s">
        <v>2778</v>
      </c>
      <c r="F7661" s="564">
        <v>0</v>
      </c>
      <c r="G7661" s="564">
        <v>0</v>
      </c>
      <c r="H7661" s="145"/>
      <c r="I7661" s="145"/>
      <c r="J7661" s="145"/>
    </row>
    <row r="7662" spans="1:10" ht="45">
      <c r="A7662" s="558">
        <v>103213</v>
      </c>
      <c r="B7662" s="66" t="s">
        <v>17405</v>
      </c>
      <c r="C7662" s="67" t="s">
        <v>20</v>
      </c>
      <c r="D7662" s="565" t="s">
        <v>15565</v>
      </c>
      <c r="E7662" s="558" t="s">
        <v>2778</v>
      </c>
      <c r="F7662" s="564">
        <v>0</v>
      </c>
      <c r="G7662" s="564">
        <v>0</v>
      </c>
      <c r="H7662" s="145"/>
      <c r="I7662" s="145"/>
      <c r="J7662" s="145"/>
    </row>
    <row r="7663" spans="1:10" ht="45">
      <c r="A7663" s="558">
        <v>103198</v>
      </c>
      <c r="B7663" s="66" t="s">
        <v>17405</v>
      </c>
      <c r="C7663" s="67" t="s">
        <v>20</v>
      </c>
      <c r="D7663" s="565" t="s">
        <v>15566</v>
      </c>
      <c r="E7663" s="558" t="s">
        <v>2778</v>
      </c>
      <c r="F7663" s="564">
        <v>0</v>
      </c>
      <c r="G7663" s="564">
        <v>0</v>
      </c>
      <c r="H7663" s="145"/>
      <c r="I7663" s="145"/>
      <c r="J7663" s="145"/>
    </row>
    <row r="7664" spans="1:10" ht="45">
      <c r="A7664" s="558">
        <v>103214</v>
      </c>
      <c r="B7664" s="66" t="s">
        <v>17405</v>
      </c>
      <c r="C7664" s="67" t="s">
        <v>20</v>
      </c>
      <c r="D7664" s="565" t="s">
        <v>15567</v>
      </c>
      <c r="E7664" s="558" t="s">
        <v>2778</v>
      </c>
      <c r="F7664" s="564">
        <v>0</v>
      </c>
      <c r="G7664" s="564">
        <v>0</v>
      </c>
      <c r="H7664" s="145"/>
      <c r="I7664" s="145"/>
      <c r="J7664" s="145"/>
    </row>
    <row r="7665" spans="1:10" ht="45">
      <c r="A7665" s="558">
        <v>103199</v>
      </c>
      <c r="B7665" s="66" t="s">
        <v>17405</v>
      </c>
      <c r="C7665" s="67" t="s">
        <v>20</v>
      </c>
      <c r="D7665" s="565" t="s">
        <v>15568</v>
      </c>
      <c r="E7665" s="558" t="s">
        <v>2778</v>
      </c>
      <c r="F7665" s="564">
        <v>0</v>
      </c>
      <c r="G7665" s="564">
        <v>0</v>
      </c>
      <c r="H7665" s="145"/>
      <c r="I7665" s="145"/>
      <c r="J7665" s="145"/>
    </row>
    <row r="7666" spans="1:10" ht="45">
      <c r="A7666" s="558">
        <v>103219</v>
      </c>
      <c r="B7666" s="66" t="s">
        <v>17405</v>
      </c>
      <c r="C7666" s="67" t="s">
        <v>20</v>
      </c>
      <c r="D7666" s="565" t="s">
        <v>15569</v>
      </c>
      <c r="E7666" s="558" t="s">
        <v>2778</v>
      </c>
      <c r="F7666" s="564">
        <v>0</v>
      </c>
      <c r="G7666" s="564">
        <v>0</v>
      </c>
      <c r="H7666" s="145"/>
      <c r="I7666" s="145"/>
      <c r="J7666" s="145"/>
    </row>
    <row r="7667" spans="1:10" ht="45">
      <c r="A7667" s="558">
        <v>103204</v>
      </c>
      <c r="B7667" s="66" t="s">
        <v>17405</v>
      </c>
      <c r="C7667" s="67" t="s">
        <v>20</v>
      </c>
      <c r="D7667" s="565" t="s">
        <v>15570</v>
      </c>
      <c r="E7667" s="558" t="s">
        <v>2778</v>
      </c>
      <c r="F7667" s="564">
        <v>0</v>
      </c>
      <c r="G7667" s="564">
        <v>0</v>
      </c>
      <c r="H7667" s="145"/>
      <c r="I7667" s="145"/>
      <c r="J7667" s="145"/>
    </row>
    <row r="7668" spans="1:10" ht="81">
      <c r="A7668" s="558">
        <v>103186</v>
      </c>
      <c r="B7668" s="66" t="s">
        <v>17405</v>
      </c>
      <c r="C7668" s="67" t="s">
        <v>20</v>
      </c>
      <c r="D7668" s="565" t="s">
        <v>4965</v>
      </c>
      <c r="E7668" s="558" t="s">
        <v>2778</v>
      </c>
      <c r="F7668" s="564">
        <v>6487.16</v>
      </c>
      <c r="G7668" s="564">
        <v>6491.75</v>
      </c>
      <c r="H7668" s="145"/>
      <c r="I7668" s="145"/>
      <c r="J7668" s="145"/>
    </row>
    <row r="7669" spans="1:10" ht="81">
      <c r="A7669" s="558">
        <v>103210</v>
      </c>
      <c r="B7669" s="66" t="s">
        <v>17405</v>
      </c>
      <c r="C7669" s="67" t="s">
        <v>20</v>
      </c>
      <c r="D7669" s="565" t="s">
        <v>4980</v>
      </c>
      <c r="E7669" s="558" t="s">
        <v>2778</v>
      </c>
      <c r="F7669" s="564">
        <v>2295</v>
      </c>
      <c r="G7669" s="564">
        <v>2309.84</v>
      </c>
      <c r="H7669" s="145"/>
      <c r="I7669" s="145"/>
      <c r="J7669" s="145"/>
    </row>
    <row r="7670" spans="1:10" ht="67.5">
      <c r="A7670" s="558">
        <v>103195</v>
      </c>
      <c r="B7670" s="66" t="s">
        <v>17405</v>
      </c>
      <c r="C7670" s="67" t="s">
        <v>20</v>
      </c>
      <c r="D7670" s="565" t="s">
        <v>4974</v>
      </c>
      <c r="E7670" s="558" t="s">
        <v>2778</v>
      </c>
      <c r="F7670" s="564">
        <v>2196.64</v>
      </c>
      <c r="G7670" s="564">
        <v>2203.21</v>
      </c>
      <c r="H7670" s="145"/>
      <c r="I7670" s="145"/>
      <c r="J7670" s="145"/>
    </row>
    <row r="7671" spans="1:10" ht="81">
      <c r="A7671" s="558">
        <v>103205</v>
      </c>
      <c r="B7671" s="66" t="s">
        <v>17405</v>
      </c>
      <c r="C7671" s="67" t="s">
        <v>20</v>
      </c>
      <c r="D7671" s="565" t="s">
        <v>4975</v>
      </c>
      <c r="E7671" s="558" t="s">
        <v>2778</v>
      </c>
      <c r="F7671" s="564">
        <v>4096.04</v>
      </c>
      <c r="G7671" s="564">
        <v>4105.6899999999996</v>
      </c>
      <c r="H7671" s="145"/>
      <c r="I7671" s="145"/>
      <c r="J7671" s="145"/>
    </row>
    <row r="7672" spans="1:10" ht="67.5">
      <c r="A7672" s="558">
        <v>103190</v>
      </c>
      <c r="B7672" s="66" t="s">
        <v>17405</v>
      </c>
      <c r="C7672" s="67" t="s">
        <v>20</v>
      </c>
      <c r="D7672" s="565" t="s">
        <v>4969</v>
      </c>
      <c r="E7672" s="558" t="s">
        <v>2778</v>
      </c>
      <c r="F7672" s="564">
        <v>4086.24</v>
      </c>
      <c r="G7672" s="564">
        <v>4094.04</v>
      </c>
      <c r="H7672" s="145"/>
      <c r="I7672" s="145"/>
      <c r="J7672" s="145"/>
    </row>
    <row r="7673" spans="1:10" ht="81">
      <c r="A7673" s="558">
        <v>103207</v>
      </c>
      <c r="B7673" s="66" t="s">
        <v>17405</v>
      </c>
      <c r="C7673" s="67" t="s">
        <v>20</v>
      </c>
      <c r="D7673" s="565" t="s">
        <v>4977</v>
      </c>
      <c r="E7673" s="558" t="s">
        <v>2778</v>
      </c>
      <c r="F7673" s="564">
        <v>2546.6999999999998</v>
      </c>
      <c r="G7673" s="564">
        <v>2554.94</v>
      </c>
      <c r="H7673" s="145"/>
      <c r="I7673" s="145"/>
      <c r="J7673" s="145"/>
    </row>
    <row r="7674" spans="1:10" ht="67.5">
      <c r="A7674" s="558">
        <v>103192</v>
      </c>
      <c r="B7674" s="66" t="s">
        <v>17405</v>
      </c>
      <c r="C7674" s="67" t="s">
        <v>20</v>
      </c>
      <c r="D7674" s="565" t="s">
        <v>4971</v>
      </c>
      <c r="E7674" s="558" t="s">
        <v>2778</v>
      </c>
      <c r="F7674" s="564">
        <v>2536.9</v>
      </c>
      <c r="G7674" s="564">
        <v>2543.3000000000002</v>
      </c>
      <c r="H7674" s="145"/>
      <c r="I7674" s="145"/>
      <c r="J7674" s="145"/>
    </row>
    <row r="7675" spans="1:10" ht="81">
      <c r="A7675" s="558">
        <v>103208</v>
      </c>
      <c r="B7675" s="66" t="s">
        <v>17405</v>
      </c>
      <c r="C7675" s="67" t="s">
        <v>20</v>
      </c>
      <c r="D7675" s="565" t="s">
        <v>4978</v>
      </c>
      <c r="E7675" s="558" t="s">
        <v>2778</v>
      </c>
      <c r="F7675" s="564">
        <v>1965.43</v>
      </c>
      <c r="G7675" s="564">
        <v>1973.67</v>
      </c>
      <c r="H7675" s="145"/>
      <c r="I7675" s="145"/>
      <c r="J7675" s="145"/>
    </row>
    <row r="7676" spans="1:10" ht="67.5">
      <c r="A7676" s="558">
        <v>103193</v>
      </c>
      <c r="B7676" s="66" t="s">
        <v>17405</v>
      </c>
      <c r="C7676" s="67" t="s">
        <v>20</v>
      </c>
      <c r="D7676" s="565" t="s">
        <v>4972</v>
      </c>
      <c r="E7676" s="558" t="s">
        <v>2778</v>
      </c>
      <c r="F7676" s="564">
        <v>1955.63</v>
      </c>
      <c r="G7676" s="564">
        <v>1962.03</v>
      </c>
      <c r="H7676" s="145"/>
      <c r="I7676" s="145"/>
      <c r="J7676" s="145"/>
    </row>
    <row r="7677" spans="1:10" ht="81">
      <c r="A7677" s="558">
        <v>103187</v>
      </c>
      <c r="B7677" s="66" t="s">
        <v>17405</v>
      </c>
      <c r="C7677" s="67" t="s">
        <v>20</v>
      </c>
      <c r="D7677" s="565" t="s">
        <v>4966</v>
      </c>
      <c r="E7677" s="558" t="s">
        <v>2778</v>
      </c>
      <c r="F7677" s="564">
        <v>4877.58</v>
      </c>
      <c r="G7677" s="564">
        <v>4885.25</v>
      </c>
      <c r="H7677" s="145"/>
      <c r="I7677" s="145"/>
      <c r="J7677" s="145"/>
    </row>
    <row r="7678" spans="1:10" ht="81">
      <c r="A7678" s="558">
        <v>103188</v>
      </c>
      <c r="B7678" s="66" t="s">
        <v>17405</v>
      </c>
      <c r="C7678" s="67" t="s">
        <v>20</v>
      </c>
      <c r="D7678" s="565" t="s">
        <v>4967</v>
      </c>
      <c r="E7678" s="558" t="s">
        <v>2778</v>
      </c>
      <c r="F7678" s="564">
        <v>5243.39</v>
      </c>
      <c r="G7678" s="564">
        <v>5249.27</v>
      </c>
      <c r="H7678" s="145"/>
      <c r="I7678" s="145"/>
      <c r="J7678" s="145"/>
    </row>
    <row r="7679" spans="1:10" ht="81">
      <c r="A7679" s="558">
        <v>103189</v>
      </c>
      <c r="B7679" s="66" t="s">
        <v>17405</v>
      </c>
      <c r="C7679" s="67" t="s">
        <v>20</v>
      </c>
      <c r="D7679" s="565" t="s">
        <v>4968</v>
      </c>
      <c r="E7679" s="558" t="s">
        <v>2778</v>
      </c>
      <c r="F7679" s="564">
        <v>2628.34</v>
      </c>
      <c r="G7679" s="564">
        <v>2632.46</v>
      </c>
      <c r="H7679" s="145"/>
      <c r="I7679" s="145"/>
      <c r="J7679" s="145"/>
    </row>
    <row r="7680" spans="1:10" ht="67.5">
      <c r="A7680" s="558">
        <v>103209</v>
      </c>
      <c r="B7680" s="66" t="s">
        <v>17405</v>
      </c>
      <c r="C7680" s="67" t="s">
        <v>20</v>
      </c>
      <c r="D7680" s="565" t="s">
        <v>4979</v>
      </c>
      <c r="E7680" s="558" t="s">
        <v>2778</v>
      </c>
      <c r="F7680" s="564">
        <v>2823.4</v>
      </c>
      <c r="G7680" s="564">
        <v>2831.64</v>
      </c>
      <c r="H7680" s="145"/>
      <c r="I7680" s="145"/>
      <c r="J7680" s="145"/>
    </row>
    <row r="7681" spans="1:10" ht="67.5">
      <c r="A7681" s="558">
        <v>103194</v>
      </c>
      <c r="B7681" s="66" t="s">
        <v>17405</v>
      </c>
      <c r="C7681" s="67" t="s">
        <v>20</v>
      </c>
      <c r="D7681" s="565" t="s">
        <v>4973</v>
      </c>
      <c r="E7681" s="558" t="s">
        <v>2778</v>
      </c>
      <c r="F7681" s="564">
        <v>2813.6</v>
      </c>
      <c r="G7681" s="564">
        <v>2820</v>
      </c>
      <c r="H7681" s="145"/>
      <c r="I7681" s="145"/>
      <c r="J7681" s="145"/>
    </row>
    <row r="7682" spans="1:10" ht="54">
      <c r="A7682" s="558">
        <v>95001</v>
      </c>
      <c r="B7682" s="66" t="s">
        <v>17405</v>
      </c>
      <c r="C7682" s="67" t="s">
        <v>20</v>
      </c>
      <c r="D7682" s="565" t="s">
        <v>15571</v>
      </c>
      <c r="E7682" s="558" t="s">
        <v>38</v>
      </c>
      <c r="F7682" s="564">
        <v>0</v>
      </c>
      <c r="G7682" s="564">
        <v>0</v>
      </c>
      <c r="H7682" s="145"/>
      <c r="I7682" s="145"/>
      <c r="J7682" s="145"/>
    </row>
    <row r="7683" spans="1:10" ht="54">
      <c r="A7683" s="558">
        <v>95000</v>
      </c>
      <c r="B7683" s="66" t="s">
        <v>17405</v>
      </c>
      <c r="C7683" s="67" t="s">
        <v>20</v>
      </c>
      <c r="D7683" s="565" t="s">
        <v>15572</v>
      </c>
      <c r="E7683" s="558" t="s">
        <v>38</v>
      </c>
      <c r="F7683" s="564">
        <v>0</v>
      </c>
      <c r="G7683" s="564">
        <v>0</v>
      </c>
      <c r="H7683" s="145"/>
      <c r="I7683" s="145"/>
      <c r="J7683" s="145"/>
    </row>
    <row r="7684" spans="1:10" ht="54">
      <c r="A7684" s="558">
        <v>95005</v>
      </c>
      <c r="B7684" s="66" t="s">
        <v>17405</v>
      </c>
      <c r="C7684" s="67" t="s">
        <v>20</v>
      </c>
      <c r="D7684" s="565" t="s">
        <v>15573</v>
      </c>
      <c r="E7684" s="558" t="s">
        <v>38</v>
      </c>
      <c r="F7684" s="564">
        <v>0</v>
      </c>
      <c r="G7684" s="564">
        <v>0</v>
      </c>
      <c r="H7684" s="145"/>
      <c r="I7684" s="145"/>
      <c r="J7684" s="145"/>
    </row>
    <row r="7685" spans="1:10" ht="54">
      <c r="A7685" s="558">
        <v>95004</v>
      </c>
      <c r="B7685" s="66" t="s">
        <v>17405</v>
      </c>
      <c r="C7685" s="67" t="s">
        <v>20</v>
      </c>
      <c r="D7685" s="565" t="s">
        <v>15574</v>
      </c>
      <c r="E7685" s="558" t="s">
        <v>38</v>
      </c>
      <c r="F7685" s="564">
        <v>0</v>
      </c>
      <c r="G7685" s="564">
        <v>0</v>
      </c>
      <c r="H7685" s="145"/>
      <c r="I7685" s="145"/>
      <c r="J7685" s="145"/>
    </row>
    <row r="7686" spans="1:10" ht="54">
      <c r="A7686" s="558">
        <v>95003</v>
      </c>
      <c r="B7686" s="66" t="s">
        <v>17405</v>
      </c>
      <c r="C7686" s="67" t="s">
        <v>20</v>
      </c>
      <c r="D7686" s="565" t="s">
        <v>15575</v>
      </c>
      <c r="E7686" s="558" t="s">
        <v>38</v>
      </c>
      <c r="F7686" s="564">
        <v>0</v>
      </c>
      <c r="G7686" s="564">
        <v>0</v>
      </c>
      <c r="H7686" s="145"/>
      <c r="I7686" s="145"/>
      <c r="J7686" s="145"/>
    </row>
    <row r="7687" spans="1:10" ht="54">
      <c r="A7687" s="558">
        <v>95002</v>
      </c>
      <c r="B7687" s="66" t="s">
        <v>17405</v>
      </c>
      <c r="C7687" s="67" t="s">
        <v>20</v>
      </c>
      <c r="D7687" s="565" t="s">
        <v>15576</v>
      </c>
      <c r="E7687" s="558" t="s">
        <v>38</v>
      </c>
      <c r="F7687" s="564">
        <v>0</v>
      </c>
      <c r="G7687" s="564">
        <v>0</v>
      </c>
      <c r="H7687" s="145"/>
      <c r="I7687" s="145"/>
      <c r="J7687" s="145"/>
    </row>
    <row r="7688" spans="1:10" ht="54">
      <c r="A7688" s="558">
        <v>95007</v>
      </c>
      <c r="B7688" s="66" t="s">
        <v>17405</v>
      </c>
      <c r="C7688" s="67" t="s">
        <v>20</v>
      </c>
      <c r="D7688" s="565" t="s">
        <v>15577</v>
      </c>
      <c r="E7688" s="558" t="s">
        <v>38</v>
      </c>
      <c r="F7688" s="564">
        <v>0</v>
      </c>
      <c r="G7688" s="564">
        <v>0</v>
      </c>
      <c r="H7688" s="145"/>
      <c r="I7688" s="145"/>
      <c r="J7688" s="145"/>
    </row>
    <row r="7689" spans="1:10" ht="54">
      <c r="A7689" s="558">
        <v>95006</v>
      </c>
      <c r="B7689" s="66" t="s">
        <v>17405</v>
      </c>
      <c r="C7689" s="67" t="s">
        <v>20</v>
      </c>
      <c r="D7689" s="565" t="s">
        <v>15578</v>
      </c>
      <c r="E7689" s="558" t="s">
        <v>38</v>
      </c>
      <c r="F7689" s="564">
        <v>0</v>
      </c>
      <c r="G7689" s="564">
        <v>0</v>
      </c>
      <c r="H7689" s="145"/>
      <c r="I7689" s="145"/>
      <c r="J7689" s="145"/>
    </row>
    <row r="7690" spans="1:10" ht="54">
      <c r="A7690" s="558">
        <v>104313</v>
      </c>
      <c r="B7690" s="66" t="s">
        <v>17405</v>
      </c>
      <c r="C7690" s="67" t="s">
        <v>20</v>
      </c>
      <c r="D7690" s="565" t="s">
        <v>15579</v>
      </c>
      <c r="E7690" s="558" t="s">
        <v>38</v>
      </c>
      <c r="F7690" s="564">
        <v>0</v>
      </c>
      <c r="G7690" s="564">
        <v>0</v>
      </c>
      <c r="H7690" s="145"/>
      <c r="I7690" s="145"/>
      <c r="J7690" s="145"/>
    </row>
    <row r="7691" spans="1:10" ht="54">
      <c r="A7691" s="558">
        <v>104312</v>
      </c>
      <c r="B7691" s="66" t="s">
        <v>17405</v>
      </c>
      <c r="C7691" s="67" t="s">
        <v>20</v>
      </c>
      <c r="D7691" s="565" t="s">
        <v>15580</v>
      </c>
      <c r="E7691" s="558" t="s">
        <v>38</v>
      </c>
      <c r="F7691" s="564">
        <v>0</v>
      </c>
      <c r="G7691" s="564">
        <v>0</v>
      </c>
      <c r="H7691" s="145"/>
      <c r="I7691" s="145"/>
      <c r="J7691" s="145"/>
    </row>
    <row r="7692" spans="1:10" ht="54">
      <c r="A7692" s="558">
        <v>94992</v>
      </c>
      <c r="B7692" s="66" t="s">
        <v>17405</v>
      </c>
      <c r="C7692" s="67" t="s">
        <v>20</v>
      </c>
      <c r="D7692" s="565" t="s">
        <v>6460</v>
      </c>
      <c r="E7692" s="558" t="s">
        <v>38</v>
      </c>
      <c r="F7692" s="564">
        <v>74.37</v>
      </c>
      <c r="G7692" s="564">
        <v>75.97</v>
      </c>
      <c r="H7692" s="145"/>
      <c r="I7692" s="145"/>
      <c r="J7692" s="145"/>
    </row>
    <row r="7693" spans="1:10" ht="54">
      <c r="A7693" s="558">
        <v>94994</v>
      </c>
      <c r="B7693" s="66" t="s">
        <v>17405</v>
      </c>
      <c r="C7693" s="67" t="s">
        <v>20</v>
      </c>
      <c r="D7693" s="565" t="s">
        <v>6462</v>
      </c>
      <c r="E7693" s="558" t="s">
        <v>38</v>
      </c>
      <c r="F7693" s="564">
        <v>90.43</v>
      </c>
      <c r="G7693" s="564">
        <v>92.5</v>
      </c>
      <c r="H7693" s="145"/>
      <c r="I7693" s="145"/>
      <c r="J7693" s="145"/>
    </row>
    <row r="7694" spans="1:10" ht="54">
      <c r="A7694" s="558">
        <v>94990</v>
      </c>
      <c r="B7694" s="66" t="s">
        <v>17405</v>
      </c>
      <c r="C7694" s="67" t="s">
        <v>20</v>
      </c>
      <c r="D7694" s="565" t="s">
        <v>6459</v>
      </c>
      <c r="E7694" s="558" t="s">
        <v>862</v>
      </c>
      <c r="F7694" s="564">
        <v>784.47</v>
      </c>
      <c r="G7694" s="564">
        <v>806.55</v>
      </c>
      <c r="H7694" s="145"/>
      <c r="I7694" s="145"/>
      <c r="J7694" s="145"/>
    </row>
    <row r="7695" spans="1:10" ht="54">
      <c r="A7695" s="558">
        <v>94991</v>
      </c>
      <c r="B7695" s="66" t="s">
        <v>17405</v>
      </c>
      <c r="C7695" s="67" t="s">
        <v>20</v>
      </c>
      <c r="D7695" s="565" t="s">
        <v>7317</v>
      </c>
      <c r="E7695" s="558" t="s">
        <v>862</v>
      </c>
      <c r="F7695" s="564">
        <v>686.05</v>
      </c>
      <c r="G7695" s="564">
        <v>693.58</v>
      </c>
      <c r="H7695" s="145"/>
      <c r="I7695" s="145"/>
      <c r="J7695" s="145"/>
    </row>
    <row r="7696" spans="1:10" ht="54">
      <c r="A7696" s="558">
        <v>104626</v>
      </c>
      <c r="B7696" s="66" t="s">
        <v>17405</v>
      </c>
      <c r="C7696" s="67" t="s">
        <v>20</v>
      </c>
      <c r="D7696" s="565" t="s">
        <v>7318</v>
      </c>
      <c r="E7696" s="558" t="s">
        <v>862</v>
      </c>
      <c r="F7696" s="564">
        <v>702.01</v>
      </c>
      <c r="G7696" s="564">
        <v>709.54</v>
      </c>
      <c r="H7696" s="145"/>
      <c r="I7696" s="145"/>
      <c r="J7696" s="145"/>
    </row>
    <row r="7697" spans="1:10" ht="54">
      <c r="A7697" s="558">
        <v>94993</v>
      </c>
      <c r="B7697" s="66" t="s">
        <v>17405</v>
      </c>
      <c r="C7697" s="67" t="s">
        <v>20</v>
      </c>
      <c r="D7697" s="565" t="s">
        <v>6461</v>
      </c>
      <c r="E7697" s="558" t="s">
        <v>38</v>
      </c>
      <c r="F7697" s="564">
        <v>68.47</v>
      </c>
      <c r="G7697" s="564">
        <v>69.2</v>
      </c>
      <c r="H7697" s="145"/>
      <c r="I7697" s="145"/>
      <c r="J7697" s="145"/>
    </row>
    <row r="7698" spans="1:10" ht="54">
      <c r="A7698" s="558">
        <v>94995</v>
      </c>
      <c r="B7698" s="66" t="s">
        <v>17405</v>
      </c>
      <c r="C7698" s="67" t="s">
        <v>20</v>
      </c>
      <c r="D7698" s="565" t="s">
        <v>6463</v>
      </c>
      <c r="E7698" s="558" t="s">
        <v>38</v>
      </c>
      <c r="F7698" s="564">
        <v>82.55</v>
      </c>
      <c r="G7698" s="564">
        <v>83.46</v>
      </c>
      <c r="H7698" s="145"/>
      <c r="I7698" s="145"/>
      <c r="J7698" s="145"/>
    </row>
    <row r="7699" spans="1:10" ht="45">
      <c r="A7699" s="558">
        <v>101169</v>
      </c>
      <c r="B7699" s="66" t="s">
        <v>17405</v>
      </c>
      <c r="C7699" s="67" t="s">
        <v>20</v>
      </c>
      <c r="D7699" s="565" t="s">
        <v>1294</v>
      </c>
      <c r="E7699" s="558" t="s">
        <v>38</v>
      </c>
      <c r="F7699" s="564">
        <v>87.6</v>
      </c>
      <c r="G7699" s="564">
        <v>89.7</v>
      </c>
      <c r="H7699" s="145"/>
      <c r="I7699" s="145"/>
      <c r="J7699" s="145"/>
    </row>
    <row r="7700" spans="1:10" ht="45">
      <c r="A7700" s="558">
        <v>104383</v>
      </c>
      <c r="B7700" s="66" t="s">
        <v>17405</v>
      </c>
      <c r="C7700" s="67" t="s">
        <v>20</v>
      </c>
      <c r="D7700" s="565" t="s">
        <v>15581</v>
      </c>
      <c r="E7700" s="558" t="s">
        <v>38</v>
      </c>
      <c r="F7700" s="564">
        <v>0</v>
      </c>
      <c r="G7700" s="564">
        <v>0</v>
      </c>
      <c r="H7700" s="145"/>
      <c r="I7700" s="145"/>
      <c r="J7700" s="145"/>
    </row>
    <row r="7701" spans="1:10" ht="45">
      <c r="A7701" s="558">
        <v>101167</v>
      </c>
      <c r="B7701" s="66" t="s">
        <v>17405</v>
      </c>
      <c r="C7701" s="67" t="s">
        <v>20</v>
      </c>
      <c r="D7701" s="565" t="s">
        <v>1293</v>
      </c>
      <c r="E7701" s="558" t="s">
        <v>38</v>
      </c>
      <c r="F7701" s="564">
        <v>72.78</v>
      </c>
      <c r="G7701" s="564">
        <v>74.41</v>
      </c>
      <c r="H7701" s="145"/>
      <c r="I7701" s="145"/>
      <c r="J7701" s="145"/>
    </row>
    <row r="7702" spans="1:10" ht="45">
      <c r="A7702" s="558">
        <v>101172</v>
      </c>
      <c r="B7702" s="66" t="s">
        <v>17405</v>
      </c>
      <c r="C7702" s="67" t="s">
        <v>20</v>
      </c>
      <c r="D7702" s="565" t="s">
        <v>1296</v>
      </c>
      <c r="E7702" s="558" t="s">
        <v>38</v>
      </c>
      <c r="F7702" s="564">
        <v>78.180000000000007</v>
      </c>
      <c r="G7702" s="564">
        <v>80.06</v>
      </c>
      <c r="H7702" s="145"/>
      <c r="I7702" s="145"/>
      <c r="J7702" s="145"/>
    </row>
    <row r="7703" spans="1:10" ht="45">
      <c r="A7703" s="558">
        <v>104384</v>
      </c>
      <c r="B7703" s="66" t="s">
        <v>17405</v>
      </c>
      <c r="C7703" s="67" t="s">
        <v>20</v>
      </c>
      <c r="D7703" s="565" t="s">
        <v>15582</v>
      </c>
      <c r="E7703" s="558" t="s">
        <v>38</v>
      </c>
      <c r="F7703" s="564">
        <v>0</v>
      </c>
      <c r="G7703" s="564">
        <v>0</v>
      </c>
      <c r="H7703" s="145"/>
      <c r="I7703" s="145"/>
      <c r="J7703" s="145"/>
    </row>
    <row r="7704" spans="1:10" ht="45">
      <c r="A7704" s="558">
        <v>101170</v>
      </c>
      <c r="B7704" s="66" t="s">
        <v>17405</v>
      </c>
      <c r="C7704" s="67" t="s">
        <v>20</v>
      </c>
      <c r="D7704" s="565" t="s">
        <v>1295</v>
      </c>
      <c r="E7704" s="558" t="s">
        <v>38</v>
      </c>
      <c r="F7704" s="564">
        <v>52.11</v>
      </c>
      <c r="G7704" s="564">
        <v>53.4</v>
      </c>
      <c r="H7704" s="145"/>
      <c r="I7704" s="145"/>
      <c r="J7704" s="145"/>
    </row>
    <row r="7705" spans="1:10" ht="45">
      <c r="A7705" s="558">
        <v>104438</v>
      </c>
      <c r="B7705" s="66" t="s">
        <v>17405</v>
      </c>
      <c r="C7705" s="67" t="s">
        <v>20</v>
      </c>
      <c r="D7705" s="565" t="s">
        <v>15583</v>
      </c>
      <c r="E7705" s="558" t="s">
        <v>38</v>
      </c>
      <c r="F7705" s="564">
        <v>0</v>
      </c>
      <c r="G7705" s="564">
        <v>0</v>
      </c>
      <c r="H7705" s="145"/>
      <c r="I7705" s="145"/>
      <c r="J7705" s="145"/>
    </row>
    <row r="7706" spans="1:10" ht="45">
      <c r="A7706" s="558">
        <v>92402</v>
      </c>
      <c r="B7706" s="66" t="s">
        <v>17405</v>
      </c>
      <c r="C7706" s="67" t="s">
        <v>20</v>
      </c>
      <c r="D7706" s="565" t="s">
        <v>6434</v>
      </c>
      <c r="E7706" s="558" t="s">
        <v>38</v>
      </c>
      <c r="F7706" s="564">
        <v>78.19</v>
      </c>
      <c r="G7706" s="564">
        <v>79.540000000000006</v>
      </c>
      <c r="H7706" s="145"/>
      <c r="I7706" s="145"/>
      <c r="J7706" s="145"/>
    </row>
    <row r="7707" spans="1:10" ht="54">
      <c r="A7707" s="558">
        <v>104429</v>
      </c>
      <c r="B7707" s="66" t="s">
        <v>17405</v>
      </c>
      <c r="C7707" s="67" t="s">
        <v>20</v>
      </c>
      <c r="D7707" s="565" t="s">
        <v>15584</v>
      </c>
      <c r="E7707" s="558" t="s">
        <v>38</v>
      </c>
      <c r="F7707" s="564">
        <v>0</v>
      </c>
      <c r="G7707" s="564">
        <v>0</v>
      </c>
      <c r="H7707" s="145"/>
      <c r="I7707" s="145"/>
      <c r="J7707" s="145"/>
    </row>
    <row r="7708" spans="1:10" ht="45">
      <c r="A7708" s="558">
        <v>104426</v>
      </c>
      <c r="B7708" s="66" t="s">
        <v>17405</v>
      </c>
      <c r="C7708" s="67" t="s">
        <v>20</v>
      </c>
      <c r="D7708" s="565" t="s">
        <v>15585</v>
      </c>
      <c r="E7708" s="558" t="s">
        <v>38</v>
      </c>
      <c r="F7708" s="564">
        <v>0</v>
      </c>
      <c r="G7708" s="564">
        <v>0</v>
      </c>
      <c r="H7708" s="145"/>
      <c r="I7708" s="145"/>
      <c r="J7708" s="145"/>
    </row>
    <row r="7709" spans="1:10" ht="54">
      <c r="A7709" s="558">
        <v>104436</v>
      </c>
      <c r="B7709" s="66" t="s">
        <v>17405</v>
      </c>
      <c r="C7709" s="67" t="s">
        <v>20</v>
      </c>
      <c r="D7709" s="565" t="s">
        <v>15586</v>
      </c>
      <c r="E7709" s="558" t="s">
        <v>38</v>
      </c>
      <c r="F7709" s="564">
        <v>0</v>
      </c>
      <c r="G7709" s="564">
        <v>0</v>
      </c>
      <c r="H7709" s="145"/>
      <c r="I7709" s="145"/>
      <c r="J7709" s="145"/>
    </row>
    <row r="7710" spans="1:10" ht="54">
      <c r="A7710" s="558">
        <v>104434</v>
      </c>
      <c r="B7710" s="66" t="s">
        <v>17405</v>
      </c>
      <c r="C7710" s="67" t="s">
        <v>20</v>
      </c>
      <c r="D7710" s="565" t="s">
        <v>15587</v>
      </c>
      <c r="E7710" s="558" t="s">
        <v>38</v>
      </c>
      <c r="F7710" s="564">
        <v>0</v>
      </c>
      <c r="G7710" s="564">
        <v>0</v>
      </c>
      <c r="H7710" s="145"/>
      <c r="I7710" s="145"/>
      <c r="J7710" s="145"/>
    </row>
    <row r="7711" spans="1:10" ht="45">
      <c r="A7711" s="558">
        <v>104432</v>
      </c>
      <c r="B7711" s="66" t="s">
        <v>17405</v>
      </c>
      <c r="C7711" s="67" t="s">
        <v>20</v>
      </c>
      <c r="D7711" s="565" t="s">
        <v>15588</v>
      </c>
      <c r="E7711" s="558" t="s">
        <v>38</v>
      </c>
      <c r="F7711" s="564">
        <v>97.73</v>
      </c>
      <c r="G7711" s="564">
        <v>99.56</v>
      </c>
      <c r="H7711" s="145"/>
      <c r="I7711" s="145"/>
      <c r="J7711" s="145"/>
    </row>
    <row r="7712" spans="1:10" ht="45">
      <c r="A7712" s="558">
        <v>93679</v>
      </c>
      <c r="B7712" s="66" t="s">
        <v>17405</v>
      </c>
      <c r="C7712" s="67" t="s">
        <v>20</v>
      </c>
      <c r="D7712" s="565" t="s">
        <v>6438</v>
      </c>
      <c r="E7712" s="558" t="s">
        <v>38</v>
      </c>
      <c r="F7712" s="564">
        <v>94.19</v>
      </c>
      <c r="G7712" s="564">
        <v>95.75</v>
      </c>
      <c r="H7712" s="145"/>
      <c r="I7712" s="145"/>
      <c r="J7712" s="145"/>
    </row>
    <row r="7713" spans="1:10" ht="45">
      <c r="A7713" s="558">
        <v>92396</v>
      </c>
      <c r="B7713" s="66" t="s">
        <v>17405</v>
      </c>
      <c r="C7713" s="67" t="s">
        <v>20</v>
      </c>
      <c r="D7713" s="565" t="s">
        <v>6430</v>
      </c>
      <c r="E7713" s="558" t="s">
        <v>38</v>
      </c>
      <c r="F7713" s="564">
        <v>80.41</v>
      </c>
      <c r="G7713" s="564">
        <v>81.97</v>
      </c>
      <c r="H7713" s="145"/>
      <c r="I7713" s="145"/>
      <c r="J7713" s="145"/>
    </row>
    <row r="7714" spans="1:10" ht="54">
      <c r="A7714" s="558">
        <v>104439</v>
      </c>
      <c r="B7714" s="66" t="s">
        <v>17405</v>
      </c>
      <c r="C7714" s="67" t="s">
        <v>20</v>
      </c>
      <c r="D7714" s="565" t="s">
        <v>15589</v>
      </c>
      <c r="E7714" s="558" t="s">
        <v>38</v>
      </c>
      <c r="F7714" s="564">
        <v>0</v>
      </c>
      <c r="G7714" s="564">
        <v>0</v>
      </c>
      <c r="H7714" s="145"/>
      <c r="I7714" s="145"/>
      <c r="J7714" s="145"/>
    </row>
    <row r="7715" spans="1:10" ht="54">
      <c r="A7715" s="558">
        <v>104440</v>
      </c>
      <c r="B7715" s="66" t="s">
        <v>17405</v>
      </c>
      <c r="C7715" s="67" t="s">
        <v>20</v>
      </c>
      <c r="D7715" s="565" t="s">
        <v>15590</v>
      </c>
      <c r="E7715" s="558" t="s">
        <v>38</v>
      </c>
      <c r="F7715" s="564">
        <v>0</v>
      </c>
      <c r="G7715" s="564">
        <v>0</v>
      </c>
      <c r="H7715" s="145"/>
      <c r="I7715" s="145"/>
      <c r="J7715" s="145"/>
    </row>
    <row r="7716" spans="1:10" ht="45">
      <c r="A7716" s="558">
        <v>92406</v>
      </c>
      <c r="B7716" s="66" t="s">
        <v>17405</v>
      </c>
      <c r="C7716" s="67" t="s">
        <v>20</v>
      </c>
      <c r="D7716" s="565" t="s">
        <v>6437</v>
      </c>
      <c r="E7716" s="558" t="s">
        <v>38</v>
      </c>
      <c r="F7716" s="564">
        <v>130.66999999999999</v>
      </c>
      <c r="G7716" s="564">
        <v>131.83000000000001</v>
      </c>
      <c r="H7716" s="145"/>
      <c r="I7716" s="145"/>
      <c r="J7716" s="145"/>
    </row>
    <row r="7717" spans="1:10" ht="45">
      <c r="A7717" s="558">
        <v>92403</v>
      </c>
      <c r="B7717" s="66" t="s">
        <v>17405</v>
      </c>
      <c r="C7717" s="67" t="s">
        <v>20</v>
      </c>
      <c r="D7717" s="565" t="s">
        <v>6435</v>
      </c>
      <c r="E7717" s="558" t="s">
        <v>38</v>
      </c>
      <c r="F7717" s="564">
        <v>67.56</v>
      </c>
      <c r="G7717" s="564">
        <v>68.209999999999994</v>
      </c>
      <c r="H7717" s="145"/>
      <c r="I7717" s="145"/>
      <c r="J7717" s="145"/>
    </row>
    <row r="7718" spans="1:10" ht="45">
      <c r="A7718" s="558">
        <v>92404</v>
      </c>
      <c r="B7718" s="66" t="s">
        <v>17405</v>
      </c>
      <c r="C7718" s="67" t="s">
        <v>20</v>
      </c>
      <c r="D7718" s="565" t="s">
        <v>6436</v>
      </c>
      <c r="E7718" s="558" t="s">
        <v>38</v>
      </c>
      <c r="F7718" s="564">
        <v>77.83</v>
      </c>
      <c r="G7718" s="564">
        <v>78.73</v>
      </c>
      <c r="H7718" s="145"/>
      <c r="I7718" s="145"/>
      <c r="J7718" s="145"/>
    </row>
    <row r="7719" spans="1:10" ht="54">
      <c r="A7719" s="558">
        <v>104430</v>
      </c>
      <c r="B7719" s="66" t="s">
        <v>17405</v>
      </c>
      <c r="C7719" s="67" t="s">
        <v>20</v>
      </c>
      <c r="D7719" s="565" t="s">
        <v>15591</v>
      </c>
      <c r="E7719" s="558" t="s">
        <v>38</v>
      </c>
      <c r="F7719" s="564">
        <v>0</v>
      </c>
      <c r="G7719" s="564">
        <v>0</v>
      </c>
      <c r="H7719" s="145"/>
      <c r="I7719" s="145"/>
      <c r="J7719" s="145"/>
    </row>
    <row r="7720" spans="1:10" ht="54">
      <c r="A7720" s="558">
        <v>104431</v>
      </c>
      <c r="B7720" s="66" t="s">
        <v>17405</v>
      </c>
      <c r="C7720" s="67" t="s">
        <v>20</v>
      </c>
      <c r="D7720" s="565" t="s">
        <v>15592</v>
      </c>
      <c r="E7720" s="558" t="s">
        <v>38</v>
      </c>
      <c r="F7720" s="564">
        <v>0</v>
      </c>
      <c r="G7720" s="564">
        <v>0</v>
      </c>
      <c r="H7720" s="145"/>
      <c r="I7720" s="145"/>
      <c r="J7720" s="145"/>
    </row>
    <row r="7721" spans="1:10" ht="54">
      <c r="A7721" s="558">
        <v>104427</v>
      </c>
      <c r="B7721" s="66" t="s">
        <v>17405</v>
      </c>
      <c r="C7721" s="67" t="s">
        <v>20</v>
      </c>
      <c r="D7721" s="565" t="s">
        <v>15593</v>
      </c>
      <c r="E7721" s="558" t="s">
        <v>38</v>
      </c>
      <c r="F7721" s="564">
        <v>0</v>
      </c>
      <c r="G7721" s="564">
        <v>0</v>
      </c>
      <c r="H7721" s="145"/>
      <c r="I7721" s="145"/>
      <c r="J7721" s="145"/>
    </row>
    <row r="7722" spans="1:10" ht="54">
      <c r="A7722" s="558">
        <v>104428</v>
      </c>
      <c r="B7722" s="66" t="s">
        <v>17405</v>
      </c>
      <c r="C7722" s="67" t="s">
        <v>20</v>
      </c>
      <c r="D7722" s="565" t="s">
        <v>15594</v>
      </c>
      <c r="E7722" s="558" t="s">
        <v>38</v>
      </c>
      <c r="F7722" s="564">
        <v>0</v>
      </c>
      <c r="G7722" s="564">
        <v>0</v>
      </c>
      <c r="H7722" s="145"/>
      <c r="I7722" s="145"/>
      <c r="J7722" s="145"/>
    </row>
    <row r="7723" spans="1:10" ht="45">
      <c r="A7723" s="558">
        <v>92391</v>
      </c>
      <c r="B7723" s="66" t="s">
        <v>17405</v>
      </c>
      <c r="C7723" s="67" t="s">
        <v>20</v>
      </c>
      <c r="D7723" s="565" t="s">
        <v>6425</v>
      </c>
      <c r="E7723" s="558" t="s">
        <v>38</v>
      </c>
      <c r="F7723" s="564">
        <v>72.52</v>
      </c>
      <c r="G7723" s="564">
        <v>72.92</v>
      </c>
      <c r="H7723" s="145"/>
      <c r="I7723" s="145"/>
      <c r="J7723" s="145"/>
    </row>
    <row r="7724" spans="1:10" ht="45">
      <c r="A7724" s="558">
        <v>92392</v>
      </c>
      <c r="B7724" s="66" t="s">
        <v>17405</v>
      </c>
      <c r="C7724" s="67" t="s">
        <v>20</v>
      </c>
      <c r="D7724" s="565" t="s">
        <v>6426</v>
      </c>
      <c r="E7724" s="558" t="s">
        <v>38</v>
      </c>
      <c r="F7724" s="564">
        <v>79.08</v>
      </c>
      <c r="G7724" s="564">
        <v>79.540000000000006</v>
      </c>
      <c r="H7724" s="145"/>
      <c r="I7724" s="145"/>
      <c r="J7724" s="145"/>
    </row>
    <row r="7725" spans="1:10" ht="54">
      <c r="A7725" s="558">
        <v>104437</v>
      </c>
      <c r="B7725" s="66" t="s">
        <v>17405</v>
      </c>
      <c r="C7725" s="67" t="s">
        <v>20</v>
      </c>
      <c r="D7725" s="565" t="s">
        <v>15595</v>
      </c>
      <c r="E7725" s="558" t="s">
        <v>38</v>
      </c>
      <c r="F7725" s="564">
        <v>0</v>
      </c>
      <c r="G7725" s="564">
        <v>0</v>
      </c>
      <c r="H7725" s="145"/>
      <c r="I7725" s="145"/>
      <c r="J7725" s="145"/>
    </row>
    <row r="7726" spans="1:10" ht="54">
      <c r="A7726" s="558">
        <v>104435</v>
      </c>
      <c r="B7726" s="66" t="s">
        <v>17405</v>
      </c>
      <c r="C7726" s="67" t="s">
        <v>20</v>
      </c>
      <c r="D7726" s="565" t="s">
        <v>15596</v>
      </c>
      <c r="E7726" s="558" t="s">
        <v>38</v>
      </c>
      <c r="F7726" s="564">
        <v>0</v>
      </c>
      <c r="G7726" s="564">
        <v>0</v>
      </c>
      <c r="H7726" s="145"/>
      <c r="I7726" s="145"/>
      <c r="J7726" s="145"/>
    </row>
    <row r="7727" spans="1:10" ht="45">
      <c r="A7727" s="558">
        <v>104433</v>
      </c>
      <c r="B7727" s="66" t="s">
        <v>17405</v>
      </c>
      <c r="C7727" s="67" t="s">
        <v>20</v>
      </c>
      <c r="D7727" s="565" t="s">
        <v>15597</v>
      </c>
      <c r="E7727" s="558" t="s">
        <v>38</v>
      </c>
      <c r="F7727" s="564">
        <v>85.83</v>
      </c>
      <c r="G7727" s="564">
        <v>86.85</v>
      </c>
      <c r="H7727" s="145"/>
      <c r="I7727" s="145"/>
      <c r="J7727" s="145"/>
    </row>
    <row r="7728" spans="1:10" ht="45">
      <c r="A7728" s="558">
        <v>93680</v>
      </c>
      <c r="B7728" s="66" t="s">
        <v>17405</v>
      </c>
      <c r="C7728" s="67" t="s">
        <v>20</v>
      </c>
      <c r="D7728" s="565" t="s">
        <v>6439</v>
      </c>
      <c r="E7728" s="558" t="s">
        <v>38</v>
      </c>
      <c r="F7728" s="564">
        <v>83.52</v>
      </c>
      <c r="G7728" s="564">
        <v>84.38</v>
      </c>
      <c r="H7728" s="145"/>
      <c r="I7728" s="145"/>
      <c r="J7728" s="145"/>
    </row>
    <row r="7729" spans="1:10" ht="45">
      <c r="A7729" s="558">
        <v>93681</v>
      </c>
      <c r="B7729" s="66" t="s">
        <v>17405</v>
      </c>
      <c r="C7729" s="67" t="s">
        <v>20</v>
      </c>
      <c r="D7729" s="565" t="s">
        <v>6440</v>
      </c>
      <c r="E7729" s="558" t="s">
        <v>38</v>
      </c>
      <c r="F7729" s="564">
        <v>99.16</v>
      </c>
      <c r="G7729" s="564">
        <v>100.27</v>
      </c>
      <c r="H7729" s="145"/>
      <c r="I7729" s="145"/>
      <c r="J7729" s="145"/>
    </row>
    <row r="7730" spans="1:10" ht="45">
      <c r="A7730" s="558">
        <v>92397</v>
      </c>
      <c r="B7730" s="66" t="s">
        <v>17405</v>
      </c>
      <c r="C7730" s="67" t="s">
        <v>20</v>
      </c>
      <c r="D7730" s="565" t="s">
        <v>6431</v>
      </c>
      <c r="E7730" s="558" t="s">
        <v>38</v>
      </c>
      <c r="F7730" s="564">
        <v>70.08</v>
      </c>
      <c r="G7730" s="564">
        <v>70.94</v>
      </c>
      <c r="H7730" s="145"/>
      <c r="I7730" s="145"/>
      <c r="J7730" s="145"/>
    </row>
    <row r="7731" spans="1:10" ht="45">
      <c r="A7731" s="558">
        <v>92398</v>
      </c>
      <c r="B7731" s="66" t="s">
        <v>17405</v>
      </c>
      <c r="C7731" s="67" t="s">
        <v>20</v>
      </c>
      <c r="D7731" s="565" t="s">
        <v>6432</v>
      </c>
      <c r="E7731" s="558" t="s">
        <v>38</v>
      </c>
      <c r="F7731" s="564">
        <v>80.349999999999994</v>
      </c>
      <c r="G7731" s="564">
        <v>81.459999999999994</v>
      </c>
      <c r="H7731" s="145"/>
      <c r="I7731" s="145"/>
      <c r="J7731" s="145"/>
    </row>
    <row r="7732" spans="1:10" ht="45">
      <c r="A7732" s="558">
        <v>92400</v>
      </c>
      <c r="B7732" s="66" t="s">
        <v>17405</v>
      </c>
      <c r="C7732" s="67" t="s">
        <v>20</v>
      </c>
      <c r="D7732" s="565" t="s">
        <v>6433</v>
      </c>
      <c r="E7732" s="558" t="s">
        <v>38</v>
      </c>
      <c r="F7732" s="564">
        <v>93.32</v>
      </c>
      <c r="G7732" s="564">
        <v>94.69</v>
      </c>
      <c r="H7732" s="145"/>
      <c r="I7732" s="145"/>
      <c r="J7732" s="145"/>
    </row>
    <row r="7733" spans="1:10" ht="45">
      <c r="A7733" s="558">
        <v>92395</v>
      </c>
      <c r="B7733" s="66" t="s">
        <v>17405</v>
      </c>
      <c r="C7733" s="67" t="s">
        <v>20</v>
      </c>
      <c r="D7733" s="565" t="s">
        <v>6429</v>
      </c>
      <c r="E7733" s="558" t="s">
        <v>38</v>
      </c>
      <c r="F7733" s="564">
        <v>112.5</v>
      </c>
      <c r="G7733" s="564">
        <v>113.47</v>
      </c>
      <c r="H7733" s="145"/>
      <c r="I7733" s="145"/>
      <c r="J7733" s="145"/>
    </row>
    <row r="7734" spans="1:10" ht="45">
      <c r="A7734" s="558">
        <v>92393</v>
      </c>
      <c r="B7734" s="66" t="s">
        <v>17405</v>
      </c>
      <c r="C7734" s="67" t="s">
        <v>20</v>
      </c>
      <c r="D7734" s="565" t="s">
        <v>6427</v>
      </c>
      <c r="E7734" s="558" t="s">
        <v>38</v>
      </c>
      <c r="F7734" s="564">
        <v>73.040000000000006</v>
      </c>
      <c r="G7734" s="564">
        <v>73.569999999999993</v>
      </c>
      <c r="H7734" s="145"/>
      <c r="I7734" s="145"/>
      <c r="J7734" s="145"/>
    </row>
    <row r="7735" spans="1:10" ht="45">
      <c r="A7735" s="558">
        <v>92394</v>
      </c>
      <c r="B7735" s="66" t="s">
        <v>17405</v>
      </c>
      <c r="C7735" s="67" t="s">
        <v>20</v>
      </c>
      <c r="D7735" s="565" t="s">
        <v>6428</v>
      </c>
      <c r="E7735" s="558" t="s">
        <v>38</v>
      </c>
      <c r="F7735" s="564">
        <v>86.92</v>
      </c>
      <c r="G7735" s="564">
        <v>87.63</v>
      </c>
      <c r="H7735" s="145"/>
      <c r="I7735" s="145"/>
      <c r="J7735" s="145"/>
    </row>
    <row r="7736" spans="1:10" ht="45">
      <c r="A7736" s="558">
        <v>97115</v>
      </c>
      <c r="B7736" s="66" t="s">
        <v>17405</v>
      </c>
      <c r="C7736" s="67" t="s">
        <v>20</v>
      </c>
      <c r="D7736" s="565" t="s">
        <v>5945</v>
      </c>
      <c r="E7736" s="558" t="s">
        <v>837</v>
      </c>
      <c r="F7736" s="564">
        <v>58.84</v>
      </c>
      <c r="G7736" s="564">
        <v>60.01</v>
      </c>
      <c r="H7736" s="145"/>
      <c r="I7736" s="145"/>
      <c r="J7736" s="145"/>
    </row>
    <row r="7737" spans="1:10" ht="45">
      <c r="A7737" s="558">
        <v>97113</v>
      </c>
      <c r="B7737" s="66" t="s">
        <v>17405</v>
      </c>
      <c r="C7737" s="67" t="s">
        <v>20</v>
      </c>
      <c r="D7737" s="565" t="s">
        <v>5943</v>
      </c>
      <c r="E7737" s="558" t="s">
        <v>38</v>
      </c>
      <c r="F7737" s="564">
        <v>2.3199999999999998</v>
      </c>
      <c r="G7737" s="564">
        <v>2.34</v>
      </c>
      <c r="H7737" s="145"/>
      <c r="I7737" s="145"/>
      <c r="J7737" s="145"/>
    </row>
    <row r="7738" spans="1:10" ht="45">
      <c r="A7738" s="558">
        <v>97120</v>
      </c>
      <c r="B7738" s="66" t="s">
        <v>17405</v>
      </c>
      <c r="C7738" s="67" t="s">
        <v>20</v>
      </c>
      <c r="D7738" s="565" t="s">
        <v>8421</v>
      </c>
      <c r="E7738" s="558" t="s">
        <v>837</v>
      </c>
      <c r="F7738" s="564">
        <v>9.14</v>
      </c>
      <c r="G7738" s="564">
        <v>9.2799999999999994</v>
      </c>
      <c r="H7738" s="145"/>
      <c r="I7738" s="145"/>
      <c r="J7738" s="145"/>
    </row>
    <row r="7739" spans="1:10" ht="45">
      <c r="A7739" s="558">
        <v>97116</v>
      </c>
      <c r="B7739" s="66" t="s">
        <v>17405</v>
      </c>
      <c r="C7739" s="67" t="s">
        <v>20</v>
      </c>
      <c r="D7739" s="565" t="s">
        <v>8417</v>
      </c>
      <c r="E7739" s="558" t="s">
        <v>837</v>
      </c>
      <c r="F7739" s="564">
        <v>21.16</v>
      </c>
      <c r="G7739" s="564">
        <v>22</v>
      </c>
      <c r="H7739" s="145"/>
      <c r="I7739" s="145"/>
      <c r="J7739" s="145"/>
    </row>
    <row r="7740" spans="1:10" ht="45">
      <c r="A7740" s="558">
        <v>97117</v>
      </c>
      <c r="B7740" s="66" t="s">
        <v>17405</v>
      </c>
      <c r="C7740" s="67" t="s">
        <v>20</v>
      </c>
      <c r="D7740" s="565" t="s">
        <v>8418</v>
      </c>
      <c r="E7740" s="558" t="s">
        <v>837</v>
      </c>
      <c r="F7740" s="564">
        <v>18.53</v>
      </c>
      <c r="G7740" s="564">
        <v>19.07</v>
      </c>
      <c r="H7740" s="145"/>
      <c r="I7740" s="145"/>
      <c r="J7740" s="145"/>
    </row>
    <row r="7741" spans="1:10" ht="45">
      <c r="A7741" s="558">
        <v>97118</v>
      </c>
      <c r="B7741" s="66" t="s">
        <v>17405</v>
      </c>
      <c r="C7741" s="67" t="s">
        <v>20</v>
      </c>
      <c r="D7741" s="565" t="s">
        <v>8419</v>
      </c>
      <c r="E7741" s="558" t="s">
        <v>837</v>
      </c>
      <c r="F7741" s="564">
        <v>15.39</v>
      </c>
      <c r="G7741" s="564">
        <v>15.74</v>
      </c>
      <c r="H7741" s="145"/>
      <c r="I7741" s="145"/>
      <c r="J7741" s="145"/>
    </row>
    <row r="7742" spans="1:10" ht="45">
      <c r="A7742" s="558">
        <v>97119</v>
      </c>
      <c r="B7742" s="66" t="s">
        <v>17405</v>
      </c>
      <c r="C7742" s="67" t="s">
        <v>20</v>
      </c>
      <c r="D7742" s="565" t="s">
        <v>8420</v>
      </c>
      <c r="E7742" s="558" t="s">
        <v>837</v>
      </c>
      <c r="F7742" s="564">
        <v>13.89</v>
      </c>
      <c r="G7742" s="564">
        <v>14.11</v>
      </c>
      <c r="H7742" s="145"/>
      <c r="I7742" s="145"/>
      <c r="J7742" s="145"/>
    </row>
    <row r="7743" spans="1:10" ht="45">
      <c r="A7743" s="558">
        <v>97114</v>
      </c>
      <c r="B7743" s="66" t="s">
        <v>17405</v>
      </c>
      <c r="C7743" s="67" t="s">
        <v>20</v>
      </c>
      <c r="D7743" s="565" t="s">
        <v>5944</v>
      </c>
      <c r="E7743" s="558" t="s">
        <v>6</v>
      </c>
      <c r="F7743" s="564">
        <v>0.38</v>
      </c>
      <c r="G7743" s="564">
        <v>0.41</v>
      </c>
      <c r="H7743" s="145"/>
      <c r="I7743" s="145"/>
      <c r="J7743" s="145"/>
    </row>
    <row r="7744" spans="1:10" ht="45">
      <c r="A7744" s="558">
        <v>97111</v>
      </c>
      <c r="B7744" s="66" t="s">
        <v>17405</v>
      </c>
      <c r="C7744" s="67" t="s">
        <v>20</v>
      </c>
      <c r="D7744" s="565" t="s">
        <v>5941</v>
      </c>
      <c r="E7744" s="558" t="s">
        <v>38</v>
      </c>
      <c r="F7744" s="564">
        <v>189.41</v>
      </c>
      <c r="G7744" s="564">
        <v>191.02</v>
      </c>
      <c r="H7744" s="145"/>
      <c r="I7744" s="145"/>
      <c r="J7744" s="145"/>
    </row>
    <row r="7745" spans="1:10" ht="45">
      <c r="A7745" s="558">
        <v>97112</v>
      </c>
      <c r="B7745" s="66" t="s">
        <v>17405</v>
      </c>
      <c r="C7745" s="67" t="s">
        <v>20</v>
      </c>
      <c r="D7745" s="565" t="s">
        <v>5942</v>
      </c>
      <c r="E7745" s="558" t="s">
        <v>38</v>
      </c>
      <c r="F7745" s="564">
        <v>197.35</v>
      </c>
      <c r="G7745" s="564">
        <v>199.14</v>
      </c>
      <c r="H7745" s="145"/>
      <c r="I7745" s="145"/>
      <c r="J7745" s="145"/>
    </row>
    <row r="7746" spans="1:10" ht="45">
      <c r="A7746" s="558">
        <v>103904</v>
      </c>
      <c r="B7746" s="66" t="s">
        <v>17405</v>
      </c>
      <c r="C7746" s="67" t="s">
        <v>20</v>
      </c>
      <c r="D7746" s="565" t="s">
        <v>5946</v>
      </c>
      <c r="E7746" s="558" t="s">
        <v>38</v>
      </c>
      <c r="F7746" s="564">
        <v>122.03</v>
      </c>
      <c r="G7746" s="564">
        <v>123.47</v>
      </c>
      <c r="H7746" s="145"/>
      <c r="I7746" s="145"/>
      <c r="J7746" s="145"/>
    </row>
    <row r="7747" spans="1:10" ht="45">
      <c r="A7747" s="558">
        <v>103905</v>
      </c>
      <c r="B7747" s="66" t="s">
        <v>17405</v>
      </c>
      <c r="C7747" s="67" t="s">
        <v>20</v>
      </c>
      <c r="D7747" s="565" t="s">
        <v>5947</v>
      </c>
      <c r="E7747" s="558" t="s">
        <v>38</v>
      </c>
      <c r="F7747" s="564">
        <v>128.81</v>
      </c>
      <c r="G7747" s="564">
        <v>130.30000000000001</v>
      </c>
      <c r="H7747" s="145"/>
      <c r="I7747" s="145"/>
      <c r="J7747" s="145"/>
    </row>
    <row r="7748" spans="1:10" ht="45">
      <c r="A7748" s="558">
        <v>103907</v>
      </c>
      <c r="B7748" s="66" t="s">
        <v>17405</v>
      </c>
      <c r="C7748" s="67" t="s">
        <v>20</v>
      </c>
      <c r="D7748" s="565" t="s">
        <v>5949</v>
      </c>
      <c r="E7748" s="558" t="s">
        <v>38</v>
      </c>
      <c r="F7748" s="564">
        <v>135.6</v>
      </c>
      <c r="G7748" s="564">
        <v>137.11000000000001</v>
      </c>
      <c r="H7748" s="145"/>
      <c r="I7748" s="145"/>
      <c r="J7748" s="145"/>
    </row>
    <row r="7749" spans="1:10" ht="45">
      <c r="A7749" s="558">
        <v>103911</v>
      </c>
      <c r="B7749" s="66" t="s">
        <v>17405</v>
      </c>
      <c r="C7749" s="67" t="s">
        <v>20</v>
      </c>
      <c r="D7749" s="565" t="s">
        <v>5952</v>
      </c>
      <c r="E7749" s="558" t="s">
        <v>38</v>
      </c>
      <c r="F7749" s="564">
        <v>198.27</v>
      </c>
      <c r="G7749" s="564">
        <v>200.12</v>
      </c>
      <c r="H7749" s="145"/>
      <c r="I7749" s="145"/>
      <c r="J7749" s="145"/>
    </row>
    <row r="7750" spans="1:10" ht="45">
      <c r="A7750" s="558">
        <v>97104</v>
      </c>
      <c r="B7750" s="66" t="s">
        <v>17405</v>
      </c>
      <c r="C7750" s="67" t="s">
        <v>20</v>
      </c>
      <c r="D7750" s="565" t="s">
        <v>5935</v>
      </c>
      <c r="E7750" s="558" t="s">
        <v>38</v>
      </c>
      <c r="F7750" s="564">
        <v>125.5</v>
      </c>
      <c r="G7750" s="564">
        <v>126.94</v>
      </c>
      <c r="H7750" s="145"/>
      <c r="I7750" s="145"/>
      <c r="J7750" s="145"/>
    </row>
    <row r="7751" spans="1:10" ht="45">
      <c r="A7751" s="558">
        <v>103906</v>
      </c>
      <c r="B7751" s="66" t="s">
        <v>17405</v>
      </c>
      <c r="C7751" s="67" t="s">
        <v>20</v>
      </c>
      <c r="D7751" s="565" t="s">
        <v>5948</v>
      </c>
      <c r="E7751" s="558" t="s">
        <v>38</v>
      </c>
      <c r="F7751" s="564">
        <v>157.69999999999999</v>
      </c>
      <c r="G7751" s="564">
        <v>159.69</v>
      </c>
      <c r="H7751" s="145"/>
      <c r="I7751" s="145"/>
      <c r="J7751" s="145"/>
    </row>
    <row r="7752" spans="1:10" ht="45">
      <c r="A7752" s="558">
        <v>97105</v>
      </c>
      <c r="B7752" s="66" t="s">
        <v>17405</v>
      </c>
      <c r="C7752" s="67" t="s">
        <v>20</v>
      </c>
      <c r="D7752" s="565" t="s">
        <v>5936</v>
      </c>
      <c r="E7752" s="558" t="s">
        <v>38</v>
      </c>
      <c r="F7752" s="564">
        <v>141.84</v>
      </c>
      <c r="G7752" s="564">
        <v>143.37</v>
      </c>
      <c r="H7752" s="145"/>
      <c r="I7752" s="145"/>
      <c r="J7752" s="145"/>
    </row>
    <row r="7753" spans="1:10" ht="45">
      <c r="A7753" s="558">
        <v>97106</v>
      </c>
      <c r="B7753" s="66" t="s">
        <v>17405</v>
      </c>
      <c r="C7753" s="67" t="s">
        <v>20</v>
      </c>
      <c r="D7753" s="565" t="s">
        <v>5937</v>
      </c>
      <c r="E7753" s="558" t="s">
        <v>38</v>
      </c>
      <c r="F7753" s="564">
        <v>157.29</v>
      </c>
      <c r="G7753" s="564">
        <v>158.93</v>
      </c>
      <c r="H7753" s="145"/>
      <c r="I7753" s="145"/>
      <c r="J7753" s="145"/>
    </row>
    <row r="7754" spans="1:10" ht="45">
      <c r="A7754" s="558">
        <v>97107</v>
      </c>
      <c r="B7754" s="66" t="s">
        <v>17405</v>
      </c>
      <c r="C7754" s="67" t="s">
        <v>20</v>
      </c>
      <c r="D7754" s="565" t="s">
        <v>5938</v>
      </c>
      <c r="E7754" s="558" t="s">
        <v>38</v>
      </c>
      <c r="F7754" s="564">
        <v>179.23</v>
      </c>
      <c r="G7754" s="564">
        <v>180.97</v>
      </c>
      <c r="H7754" s="145"/>
      <c r="I7754" s="145"/>
      <c r="J7754" s="145"/>
    </row>
    <row r="7755" spans="1:10" ht="45">
      <c r="A7755" s="558">
        <v>97108</v>
      </c>
      <c r="B7755" s="66" t="s">
        <v>17405</v>
      </c>
      <c r="C7755" s="67" t="s">
        <v>20</v>
      </c>
      <c r="D7755" s="565" t="s">
        <v>5939</v>
      </c>
      <c r="E7755" s="558" t="s">
        <v>38</v>
      </c>
      <c r="F7755" s="564">
        <v>204.04</v>
      </c>
      <c r="G7755" s="564">
        <v>205.89</v>
      </c>
      <c r="H7755" s="145"/>
      <c r="I7755" s="145"/>
      <c r="J7755" s="145"/>
    </row>
    <row r="7756" spans="1:10" ht="45">
      <c r="A7756" s="558">
        <v>97109</v>
      </c>
      <c r="B7756" s="66" t="s">
        <v>17405</v>
      </c>
      <c r="C7756" s="67" t="s">
        <v>20</v>
      </c>
      <c r="D7756" s="565" t="s">
        <v>5940</v>
      </c>
      <c r="E7756" s="558" t="s">
        <v>38</v>
      </c>
      <c r="F7756" s="564">
        <v>225.26</v>
      </c>
      <c r="G7756" s="564">
        <v>227.28</v>
      </c>
      <c r="H7756" s="145"/>
      <c r="I7756" s="145"/>
      <c r="J7756" s="145"/>
    </row>
    <row r="7757" spans="1:10" ht="45">
      <c r="A7757" s="558">
        <v>103913</v>
      </c>
      <c r="B7757" s="66" t="s">
        <v>17405</v>
      </c>
      <c r="C7757" s="67" t="s">
        <v>20</v>
      </c>
      <c r="D7757" s="565" t="s">
        <v>5954</v>
      </c>
      <c r="E7757" s="558" t="s">
        <v>38</v>
      </c>
      <c r="F7757" s="564">
        <v>111.27</v>
      </c>
      <c r="G7757" s="564">
        <v>112.37</v>
      </c>
      <c r="H7757" s="145"/>
      <c r="I7757" s="145"/>
      <c r="J7757" s="145"/>
    </row>
    <row r="7758" spans="1:10" ht="45">
      <c r="A7758" s="558">
        <v>103914</v>
      </c>
      <c r="B7758" s="66" t="s">
        <v>17405</v>
      </c>
      <c r="C7758" s="67" t="s">
        <v>20</v>
      </c>
      <c r="D7758" s="565" t="s">
        <v>5955</v>
      </c>
      <c r="E7758" s="558" t="s">
        <v>38</v>
      </c>
      <c r="F7758" s="564">
        <v>129.72</v>
      </c>
      <c r="G7758" s="564">
        <v>130.94999999999999</v>
      </c>
      <c r="H7758" s="145"/>
      <c r="I7758" s="145"/>
      <c r="J7758" s="145"/>
    </row>
    <row r="7759" spans="1:10" ht="45">
      <c r="A7759" s="558">
        <v>103915</v>
      </c>
      <c r="B7759" s="66" t="s">
        <v>17405</v>
      </c>
      <c r="C7759" s="67" t="s">
        <v>20</v>
      </c>
      <c r="D7759" s="565" t="s">
        <v>5956</v>
      </c>
      <c r="E7759" s="558" t="s">
        <v>38</v>
      </c>
      <c r="F7759" s="564">
        <v>140.85</v>
      </c>
      <c r="G7759" s="564">
        <v>142.18</v>
      </c>
      <c r="H7759" s="145"/>
      <c r="I7759" s="145"/>
      <c r="J7759" s="145"/>
    </row>
    <row r="7760" spans="1:10" ht="45">
      <c r="A7760" s="558">
        <v>103916</v>
      </c>
      <c r="B7760" s="66" t="s">
        <v>17405</v>
      </c>
      <c r="C7760" s="67" t="s">
        <v>20</v>
      </c>
      <c r="D7760" s="565" t="s">
        <v>5957</v>
      </c>
      <c r="E7760" s="558" t="s">
        <v>38</v>
      </c>
      <c r="F7760" s="564">
        <v>162.34</v>
      </c>
      <c r="G7760" s="564">
        <v>163.83000000000001</v>
      </c>
      <c r="H7760" s="145"/>
      <c r="I7760" s="145"/>
      <c r="J7760" s="145"/>
    </row>
    <row r="7761" spans="1:10" ht="45">
      <c r="A7761" s="558">
        <v>103917</v>
      </c>
      <c r="B7761" s="66" t="s">
        <v>17405</v>
      </c>
      <c r="C7761" s="67" t="s">
        <v>20</v>
      </c>
      <c r="D7761" s="565" t="s">
        <v>5958</v>
      </c>
      <c r="E7761" s="558" t="s">
        <v>38</v>
      </c>
      <c r="F7761" s="564">
        <v>185.25</v>
      </c>
      <c r="G7761" s="564">
        <v>186.81</v>
      </c>
      <c r="H7761" s="145"/>
      <c r="I7761" s="145"/>
      <c r="J7761" s="145"/>
    </row>
    <row r="7762" spans="1:10" ht="45">
      <c r="A7762" s="558">
        <v>103918</v>
      </c>
      <c r="B7762" s="66" t="s">
        <v>17405</v>
      </c>
      <c r="C7762" s="67" t="s">
        <v>20</v>
      </c>
      <c r="D7762" s="565" t="s">
        <v>5959</v>
      </c>
      <c r="E7762" s="558" t="s">
        <v>38</v>
      </c>
      <c r="F7762" s="564">
        <v>196.5</v>
      </c>
      <c r="G7762" s="564">
        <v>198.12</v>
      </c>
      <c r="H7762" s="145"/>
      <c r="I7762" s="145"/>
      <c r="J7762" s="145"/>
    </row>
    <row r="7763" spans="1:10" ht="45">
      <c r="A7763" s="558">
        <v>103919</v>
      </c>
      <c r="B7763" s="66" t="s">
        <v>17405</v>
      </c>
      <c r="C7763" s="67" t="s">
        <v>20</v>
      </c>
      <c r="D7763" s="565" t="s">
        <v>15598</v>
      </c>
      <c r="E7763" s="558" t="s">
        <v>38</v>
      </c>
      <c r="F7763" s="564">
        <v>0</v>
      </c>
      <c r="G7763" s="564">
        <v>0</v>
      </c>
      <c r="H7763" s="145"/>
      <c r="I7763" s="145"/>
      <c r="J7763" s="145"/>
    </row>
    <row r="7764" spans="1:10" ht="45">
      <c r="A7764" s="558">
        <v>103920</v>
      </c>
      <c r="B7764" s="66" t="s">
        <v>17405</v>
      </c>
      <c r="C7764" s="67" t="s">
        <v>20</v>
      </c>
      <c r="D7764" s="565" t="s">
        <v>15599</v>
      </c>
      <c r="E7764" s="558" t="s">
        <v>38</v>
      </c>
      <c r="F7764" s="564">
        <v>0</v>
      </c>
      <c r="G7764" s="564">
        <v>0</v>
      </c>
      <c r="H7764" s="145"/>
      <c r="I7764" s="145"/>
      <c r="J7764" s="145"/>
    </row>
    <row r="7765" spans="1:10" ht="45">
      <c r="A7765" s="558">
        <v>103921</v>
      </c>
      <c r="B7765" s="66" t="s">
        <v>17405</v>
      </c>
      <c r="C7765" s="67" t="s">
        <v>20</v>
      </c>
      <c r="D7765" s="565" t="s">
        <v>15600</v>
      </c>
      <c r="E7765" s="558" t="s">
        <v>38</v>
      </c>
      <c r="F7765" s="564">
        <v>0</v>
      </c>
      <c r="G7765" s="564">
        <v>0</v>
      </c>
      <c r="H7765" s="145"/>
      <c r="I7765" s="145"/>
      <c r="J7765" s="145"/>
    </row>
    <row r="7766" spans="1:10" ht="45">
      <c r="A7766" s="558">
        <v>103922</v>
      </c>
      <c r="B7766" s="66" t="s">
        <v>17405</v>
      </c>
      <c r="C7766" s="67" t="s">
        <v>20</v>
      </c>
      <c r="D7766" s="565" t="s">
        <v>15601</v>
      </c>
      <c r="E7766" s="558" t="s">
        <v>38</v>
      </c>
      <c r="F7766" s="564">
        <v>0</v>
      </c>
      <c r="G7766" s="564">
        <v>0</v>
      </c>
      <c r="H7766" s="145"/>
      <c r="I7766" s="145"/>
      <c r="J7766" s="145"/>
    </row>
    <row r="7767" spans="1:10" ht="45">
      <c r="A7767" s="558">
        <v>103923</v>
      </c>
      <c r="B7767" s="66" t="s">
        <v>17405</v>
      </c>
      <c r="C7767" s="67" t="s">
        <v>20</v>
      </c>
      <c r="D7767" s="565" t="s">
        <v>15602</v>
      </c>
      <c r="E7767" s="558" t="s">
        <v>38</v>
      </c>
      <c r="F7767" s="564">
        <v>0</v>
      </c>
      <c r="G7767" s="564">
        <v>0</v>
      </c>
      <c r="H7767" s="145"/>
      <c r="I7767" s="145"/>
      <c r="J7767" s="145"/>
    </row>
    <row r="7768" spans="1:10" ht="45">
      <c r="A7768" s="558">
        <v>103908</v>
      </c>
      <c r="B7768" s="66" t="s">
        <v>17405</v>
      </c>
      <c r="C7768" s="67" t="s">
        <v>20</v>
      </c>
      <c r="D7768" s="565" t="s">
        <v>5950</v>
      </c>
      <c r="E7768" s="558" t="s">
        <v>38</v>
      </c>
      <c r="F7768" s="564">
        <v>152.66999999999999</v>
      </c>
      <c r="G7768" s="564">
        <v>154.31</v>
      </c>
      <c r="H7768" s="145"/>
      <c r="I7768" s="145"/>
      <c r="J7768" s="145"/>
    </row>
    <row r="7769" spans="1:10" ht="45">
      <c r="A7769" s="558">
        <v>103909</v>
      </c>
      <c r="B7769" s="66" t="s">
        <v>17405</v>
      </c>
      <c r="C7769" s="67" t="s">
        <v>20</v>
      </c>
      <c r="D7769" s="565" t="s">
        <v>5951</v>
      </c>
      <c r="E7769" s="558" t="s">
        <v>38</v>
      </c>
      <c r="F7769" s="564">
        <v>174.04</v>
      </c>
      <c r="G7769" s="564">
        <v>175.78</v>
      </c>
      <c r="H7769" s="145"/>
      <c r="I7769" s="145"/>
      <c r="J7769" s="145"/>
    </row>
    <row r="7770" spans="1:10" ht="45">
      <c r="A7770" s="558">
        <v>103912</v>
      </c>
      <c r="B7770" s="66" t="s">
        <v>17405</v>
      </c>
      <c r="C7770" s="67" t="s">
        <v>20</v>
      </c>
      <c r="D7770" s="565" t="s">
        <v>5953</v>
      </c>
      <c r="E7770" s="558" t="s">
        <v>38</v>
      </c>
      <c r="F7770" s="564">
        <v>218.91</v>
      </c>
      <c r="G7770" s="564">
        <v>220.93</v>
      </c>
      <c r="H7770" s="145"/>
      <c r="I7770" s="145"/>
      <c r="J7770" s="145"/>
    </row>
    <row r="7771" spans="1:10" ht="45">
      <c r="A7771" s="558">
        <v>101979</v>
      </c>
      <c r="B7771" s="66" t="s">
        <v>17405</v>
      </c>
      <c r="C7771" s="67" t="s">
        <v>20</v>
      </c>
      <c r="D7771" s="565" t="s">
        <v>4946</v>
      </c>
      <c r="E7771" s="558" t="s">
        <v>6</v>
      </c>
      <c r="F7771" s="564">
        <v>38.93</v>
      </c>
      <c r="G7771" s="564">
        <v>39.53</v>
      </c>
      <c r="H7771" s="145"/>
      <c r="I7771" s="145"/>
      <c r="J7771" s="145"/>
    </row>
    <row r="7772" spans="1:10" ht="54">
      <c r="A7772" s="558">
        <v>101970</v>
      </c>
      <c r="B7772" s="66" t="s">
        <v>17405</v>
      </c>
      <c r="C7772" s="67" t="s">
        <v>20</v>
      </c>
      <c r="D7772" s="565" t="s">
        <v>15603</v>
      </c>
      <c r="E7772" s="558" t="s">
        <v>6</v>
      </c>
      <c r="F7772" s="564">
        <v>0</v>
      </c>
      <c r="G7772" s="564">
        <v>0</v>
      </c>
      <c r="H7772" s="145"/>
      <c r="I7772" s="145"/>
      <c r="J7772" s="145"/>
    </row>
    <row r="7773" spans="1:10" ht="54">
      <c r="A7773" s="558">
        <v>101972</v>
      </c>
      <c r="B7773" s="66" t="s">
        <v>17405</v>
      </c>
      <c r="C7773" s="67" t="s">
        <v>20</v>
      </c>
      <c r="D7773" s="565" t="s">
        <v>15604</v>
      </c>
      <c r="E7773" s="558" t="s">
        <v>6</v>
      </c>
      <c r="F7773" s="564">
        <v>0</v>
      </c>
      <c r="G7773" s="564">
        <v>0</v>
      </c>
      <c r="H7773" s="145"/>
      <c r="I7773" s="145"/>
      <c r="J7773" s="145"/>
    </row>
    <row r="7774" spans="1:10" ht="45">
      <c r="A7774" s="558">
        <v>101966</v>
      </c>
      <c r="B7774" s="66" t="s">
        <v>17405</v>
      </c>
      <c r="C7774" s="67" t="s">
        <v>20</v>
      </c>
      <c r="D7774" s="565" t="s">
        <v>4945</v>
      </c>
      <c r="E7774" s="558" t="s">
        <v>6</v>
      </c>
      <c r="F7774" s="564">
        <v>206.46</v>
      </c>
      <c r="G7774" s="564">
        <v>207.53</v>
      </c>
      <c r="H7774" s="145"/>
      <c r="I7774" s="145"/>
      <c r="J7774" s="145"/>
    </row>
    <row r="7775" spans="1:10" ht="54">
      <c r="A7775" s="558">
        <v>101976</v>
      </c>
      <c r="B7775" s="66" t="s">
        <v>17405</v>
      </c>
      <c r="C7775" s="67" t="s">
        <v>20</v>
      </c>
      <c r="D7775" s="565" t="s">
        <v>15605</v>
      </c>
      <c r="E7775" s="558" t="s">
        <v>6</v>
      </c>
      <c r="F7775" s="564">
        <v>0</v>
      </c>
      <c r="G7775" s="564">
        <v>0</v>
      </c>
      <c r="H7775" s="145"/>
      <c r="I7775" s="145"/>
      <c r="J7775" s="145"/>
    </row>
    <row r="7776" spans="1:10" ht="54">
      <c r="A7776" s="558">
        <v>101978</v>
      </c>
      <c r="B7776" s="66" t="s">
        <v>17405</v>
      </c>
      <c r="C7776" s="67" t="s">
        <v>20</v>
      </c>
      <c r="D7776" s="565" t="s">
        <v>15606</v>
      </c>
      <c r="E7776" s="558" t="s">
        <v>6</v>
      </c>
      <c r="F7776" s="564">
        <v>0</v>
      </c>
      <c r="G7776" s="564">
        <v>0</v>
      </c>
      <c r="H7776" s="145"/>
      <c r="I7776" s="145"/>
      <c r="J7776" s="145"/>
    </row>
    <row r="7777" spans="1:10" ht="45">
      <c r="A7777" s="558">
        <v>101967</v>
      </c>
      <c r="B7777" s="66" t="s">
        <v>17405</v>
      </c>
      <c r="C7777" s="67" t="s">
        <v>20</v>
      </c>
      <c r="D7777" s="565" t="s">
        <v>15607</v>
      </c>
      <c r="E7777" s="558" t="s">
        <v>6</v>
      </c>
      <c r="F7777" s="564">
        <v>0</v>
      </c>
      <c r="G7777" s="564">
        <v>0</v>
      </c>
      <c r="H7777" s="145"/>
      <c r="I7777" s="145"/>
      <c r="J7777" s="145"/>
    </row>
    <row r="7778" spans="1:10" ht="45">
      <c r="A7778" s="558">
        <v>101968</v>
      </c>
      <c r="B7778" s="66" t="s">
        <v>17405</v>
      </c>
      <c r="C7778" s="67" t="s">
        <v>20</v>
      </c>
      <c r="D7778" s="565" t="s">
        <v>15608</v>
      </c>
      <c r="E7778" s="558" t="s">
        <v>6</v>
      </c>
      <c r="F7778" s="564">
        <v>0</v>
      </c>
      <c r="G7778" s="564">
        <v>0</v>
      </c>
      <c r="H7778" s="145"/>
      <c r="I7778" s="145"/>
      <c r="J7778" s="145"/>
    </row>
    <row r="7779" spans="1:10" ht="45">
      <c r="A7779" s="558">
        <v>101965</v>
      </c>
      <c r="B7779" s="66" t="s">
        <v>17405</v>
      </c>
      <c r="C7779" s="67" t="s">
        <v>20</v>
      </c>
      <c r="D7779" s="565" t="s">
        <v>15609</v>
      </c>
      <c r="E7779" s="558" t="s">
        <v>6</v>
      </c>
      <c r="F7779" s="564">
        <v>157.80000000000001</v>
      </c>
      <c r="G7779" s="564">
        <v>160.12</v>
      </c>
      <c r="H7779" s="145"/>
      <c r="I7779" s="145"/>
      <c r="J7779" s="145"/>
    </row>
    <row r="7780" spans="1:10" ht="67.5">
      <c r="A7780" s="558">
        <v>104100</v>
      </c>
      <c r="B7780" s="66" t="s">
        <v>17405</v>
      </c>
      <c r="C7780" s="67" t="s">
        <v>20</v>
      </c>
      <c r="D7780" s="565" t="s">
        <v>15610</v>
      </c>
      <c r="E7780" s="558" t="s">
        <v>38</v>
      </c>
      <c r="F7780" s="564">
        <v>0</v>
      </c>
      <c r="G7780" s="564">
        <v>0</v>
      </c>
      <c r="H7780" s="145"/>
      <c r="I7780" s="145"/>
      <c r="J7780" s="145"/>
    </row>
    <row r="7781" spans="1:10" ht="67.5">
      <c r="A7781" s="558">
        <v>104099</v>
      </c>
      <c r="B7781" s="66" t="s">
        <v>17405</v>
      </c>
      <c r="C7781" s="67" t="s">
        <v>20</v>
      </c>
      <c r="D7781" s="565" t="s">
        <v>15611</v>
      </c>
      <c r="E7781" s="558" t="s">
        <v>38</v>
      </c>
      <c r="F7781" s="564">
        <v>0</v>
      </c>
      <c r="G7781" s="564">
        <v>0</v>
      </c>
      <c r="H7781" s="145"/>
      <c r="I7781" s="145"/>
      <c r="J7781" s="145"/>
    </row>
    <row r="7782" spans="1:10" ht="67.5">
      <c r="A7782" s="558">
        <v>104102</v>
      </c>
      <c r="B7782" s="66" t="s">
        <v>17405</v>
      </c>
      <c r="C7782" s="67" t="s">
        <v>20</v>
      </c>
      <c r="D7782" s="565" t="s">
        <v>15612</v>
      </c>
      <c r="E7782" s="558" t="s">
        <v>38</v>
      </c>
      <c r="F7782" s="564">
        <v>0</v>
      </c>
      <c r="G7782" s="564">
        <v>0</v>
      </c>
      <c r="H7782" s="145"/>
      <c r="I7782" s="145"/>
      <c r="J7782" s="145"/>
    </row>
    <row r="7783" spans="1:10" ht="67.5">
      <c r="A7783" s="558">
        <v>104101</v>
      </c>
      <c r="B7783" s="66" t="s">
        <v>17405</v>
      </c>
      <c r="C7783" s="67" t="s">
        <v>20</v>
      </c>
      <c r="D7783" s="565" t="s">
        <v>15613</v>
      </c>
      <c r="E7783" s="558" t="s">
        <v>38</v>
      </c>
      <c r="F7783" s="564">
        <v>0</v>
      </c>
      <c r="G7783" s="564">
        <v>0</v>
      </c>
      <c r="H7783" s="145"/>
      <c r="I7783" s="145"/>
      <c r="J7783" s="145"/>
    </row>
    <row r="7784" spans="1:10" ht="54">
      <c r="A7784" s="558">
        <v>104103</v>
      </c>
      <c r="B7784" s="66" t="s">
        <v>17405</v>
      </c>
      <c r="C7784" s="67" t="s">
        <v>20</v>
      </c>
      <c r="D7784" s="565" t="s">
        <v>15614</v>
      </c>
      <c r="E7784" s="558" t="s">
        <v>38</v>
      </c>
      <c r="F7784" s="564">
        <v>0</v>
      </c>
      <c r="G7784" s="564">
        <v>0</v>
      </c>
      <c r="H7784" s="145"/>
      <c r="I7784" s="145"/>
      <c r="J7784" s="145"/>
    </row>
    <row r="7785" spans="1:10" ht="45">
      <c r="A7785" s="558">
        <v>92123</v>
      </c>
      <c r="B7785" s="66" t="s">
        <v>17405</v>
      </c>
      <c r="C7785" s="67" t="s">
        <v>20</v>
      </c>
      <c r="D7785" s="565" t="s">
        <v>1481</v>
      </c>
      <c r="E7785" s="558" t="s">
        <v>862</v>
      </c>
      <c r="F7785" s="564">
        <v>48.11</v>
      </c>
      <c r="G7785" s="564">
        <v>50.91</v>
      </c>
      <c r="H7785" s="145"/>
      <c r="I7785" s="145"/>
      <c r="J7785" s="145"/>
    </row>
    <row r="7786" spans="1:10" ht="45">
      <c r="A7786" s="558">
        <v>92121</v>
      </c>
      <c r="B7786" s="66" t="s">
        <v>17405</v>
      </c>
      <c r="C7786" s="67" t="s">
        <v>20</v>
      </c>
      <c r="D7786" s="565" t="s">
        <v>1479</v>
      </c>
      <c r="E7786" s="558" t="s">
        <v>862</v>
      </c>
      <c r="F7786" s="564">
        <v>31.96</v>
      </c>
      <c r="G7786" s="564">
        <v>34.36</v>
      </c>
      <c r="H7786" s="145"/>
      <c r="I7786" s="145"/>
      <c r="J7786" s="145"/>
    </row>
    <row r="7787" spans="1:10" ht="45">
      <c r="A7787" s="558">
        <v>92122</v>
      </c>
      <c r="B7787" s="66" t="s">
        <v>17405</v>
      </c>
      <c r="C7787" s="67" t="s">
        <v>20</v>
      </c>
      <c r="D7787" s="565" t="s">
        <v>1480</v>
      </c>
      <c r="E7787" s="558" t="s">
        <v>862</v>
      </c>
      <c r="F7787" s="564">
        <v>53.37</v>
      </c>
      <c r="G7787" s="564">
        <v>57.74</v>
      </c>
      <c r="H7787" s="145"/>
      <c r="I7787" s="145"/>
      <c r="J7787" s="145"/>
    </row>
    <row r="7788" spans="1:10" ht="45">
      <c r="A7788" s="558">
        <v>103615</v>
      </c>
      <c r="B7788" s="66" t="s">
        <v>17405</v>
      </c>
      <c r="C7788" s="67" t="s">
        <v>20</v>
      </c>
      <c r="D7788" s="565" t="s">
        <v>15615</v>
      </c>
      <c r="E7788" s="558" t="s">
        <v>6</v>
      </c>
      <c r="F7788" s="564">
        <v>0</v>
      </c>
      <c r="G7788" s="564">
        <v>0</v>
      </c>
      <c r="H7788" s="145"/>
      <c r="I7788" s="145"/>
      <c r="J7788" s="145"/>
    </row>
    <row r="7789" spans="1:10" ht="45">
      <c r="A7789" s="558">
        <v>103637</v>
      </c>
      <c r="B7789" s="66" t="s">
        <v>17405</v>
      </c>
      <c r="C7789" s="67" t="s">
        <v>20</v>
      </c>
      <c r="D7789" s="565" t="s">
        <v>15616</v>
      </c>
      <c r="E7789" s="558" t="s">
        <v>6</v>
      </c>
      <c r="F7789" s="564">
        <v>0</v>
      </c>
      <c r="G7789" s="564">
        <v>0</v>
      </c>
      <c r="H7789" s="145"/>
      <c r="I7789" s="145"/>
      <c r="J7789" s="145"/>
    </row>
    <row r="7790" spans="1:10" ht="45">
      <c r="A7790" s="558">
        <v>103593</v>
      </c>
      <c r="B7790" s="66" t="s">
        <v>17405</v>
      </c>
      <c r="C7790" s="67" t="s">
        <v>20</v>
      </c>
      <c r="D7790" s="565" t="s">
        <v>15617</v>
      </c>
      <c r="E7790" s="558" t="s">
        <v>6</v>
      </c>
      <c r="F7790" s="564">
        <v>0</v>
      </c>
      <c r="G7790" s="564">
        <v>0</v>
      </c>
      <c r="H7790" s="145"/>
      <c r="I7790" s="145"/>
      <c r="J7790" s="145"/>
    </row>
    <row r="7791" spans="1:10" ht="45">
      <c r="A7791" s="558">
        <v>103616</v>
      </c>
      <c r="B7791" s="66" t="s">
        <v>17405</v>
      </c>
      <c r="C7791" s="67" t="s">
        <v>20</v>
      </c>
      <c r="D7791" s="565" t="s">
        <v>15618</v>
      </c>
      <c r="E7791" s="558" t="s">
        <v>6</v>
      </c>
      <c r="F7791" s="564">
        <v>0</v>
      </c>
      <c r="G7791" s="564">
        <v>0</v>
      </c>
      <c r="H7791" s="145"/>
      <c r="I7791" s="145"/>
      <c r="J7791" s="145"/>
    </row>
    <row r="7792" spans="1:10" ht="45">
      <c r="A7792" s="558">
        <v>103638</v>
      </c>
      <c r="B7792" s="66" t="s">
        <v>17405</v>
      </c>
      <c r="C7792" s="67" t="s">
        <v>20</v>
      </c>
      <c r="D7792" s="565" t="s">
        <v>15619</v>
      </c>
      <c r="E7792" s="558" t="s">
        <v>6</v>
      </c>
      <c r="F7792" s="564">
        <v>0</v>
      </c>
      <c r="G7792" s="564">
        <v>0</v>
      </c>
      <c r="H7792" s="145"/>
      <c r="I7792" s="145"/>
      <c r="J7792" s="145"/>
    </row>
    <row r="7793" spans="1:10" ht="45">
      <c r="A7793" s="558">
        <v>103594</v>
      </c>
      <c r="B7793" s="66" t="s">
        <v>17405</v>
      </c>
      <c r="C7793" s="67" t="s">
        <v>20</v>
      </c>
      <c r="D7793" s="565" t="s">
        <v>15620</v>
      </c>
      <c r="E7793" s="558" t="s">
        <v>6</v>
      </c>
      <c r="F7793" s="564">
        <v>0</v>
      </c>
      <c r="G7793" s="564">
        <v>0</v>
      </c>
      <c r="H7793" s="145"/>
      <c r="I7793" s="145"/>
      <c r="J7793" s="145"/>
    </row>
    <row r="7794" spans="1:10" ht="45">
      <c r="A7794" s="558">
        <v>103617</v>
      </c>
      <c r="B7794" s="66" t="s">
        <v>17405</v>
      </c>
      <c r="C7794" s="67" t="s">
        <v>20</v>
      </c>
      <c r="D7794" s="565" t="s">
        <v>15621</v>
      </c>
      <c r="E7794" s="558" t="s">
        <v>6</v>
      </c>
      <c r="F7794" s="564">
        <v>0</v>
      </c>
      <c r="G7794" s="564">
        <v>0</v>
      </c>
      <c r="H7794" s="145"/>
      <c r="I7794" s="145"/>
      <c r="J7794" s="145"/>
    </row>
    <row r="7795" spans="1:10" ht="45">
      <c r="A7795" s="558">
        <v>103639</v>
      </c>
      <c r="B7795" s="66" t="s">
        <v>17405</v>
      </c>
      <c r="C7795" s="67" t="s">
        <v>20</v>
      </c>
      <c r="D7795" s="565" t="s">
        <v>15622</v>
      </c>
      <c r="E7795" s="558" t="s">
        <v>6</v>
      </c>
      <c r="F7795" s="564">
        <v>0</v>
      </c>
      <c r="G7795" s="564">
        <v>0</v>
      </c>
      <c r="H7795" s="145"/>
      <c r="I7795" s="145"/>
      <c r="J7795" s="145"/>
    </row>
    <row r="7796" spans="1:10" ht="45">
      <c r="A7796" s="558">
        <v>103595</v>
      </c>
      <c r="B7796" s="66" t="s">
        <v>17405</v>
      </c>
      <c r="C7796" s="67" t="s">
        <v>20</v>
      </c>
      <c r="D7796" s="565" t="s">
        <v>15623</v>
      </c>
      <c r="E7796" s="558" t="s">
        <v>6</v>
      </c>
      <c r="F7796" s="564">
        <v>0</v>
      </c>
      <c r="G7796" s="564">
        <v>0</v>
      </c>
      <c r="H7796" s="145"/>
      <c r="I7796" s="145"/>
      <c r="J7796" s="145"/>
    </row>
    <row r="7797" spans="1:10" ht="45">
      <c r="A7797" s="558">
        <v>103609</v>
      </c>
      <c r="B7797" s="66" t="s">
        <v>17405</v>
      </c>
      <c r="C7797" s="67" t="s">
        <v>20</v>
      </c>
      <c r="D7797" s="565" t="s">
        <v>15624</v>
      </c>
      <c r="E7797" s="558" t="s">
        <v>6</v>
      </c>
      <c r="F7797" s="564">
        <v>0</v>
      </c>
      <c r="G7797" s="564">
        <v>0</v>
      </c>
      <c r="H7797" s="145"/>
      <c r="I7797" s="145"/>
      <c r="J7797" s="145"/>
    </row>
    <row r="7798" spans="1:10" ht="45">
      <c r="A7798" s="558">
        <v>103631</v>
      </c>
      <c r="B7798" s="66" t="s">
        <v>17405</v>
      </c>
      <c r="C7798" s="67" t="s">
        <v>20</v>
      </c>
      <c r="D7798" s="565" t="s">
        <v>15625</v>
      </c>
      <c r="E7798" s="558" t="s">
        <v>6</v>
      </c>
      <c r="F7798" s="564">
        <v>0</v>
      </c>
      <c r="G7798" s="564">
        <v>0</v>
      </c>
      <c r="H7798" s="145"/>
      <c r="I7798" s="145"/>
      <c r="J7798" s="145"/>
    </row>
    <row r="7799" spans="1:10" ht="45">
      <c r="A7799" s="558">
        <v>103587</v>
      </c>
      <c r="B7799" s="66" t="s">
        <v>17405</v>
      </c>
      <c r="C7799" s="67" t="s">
        <v>20</v>
      </c>
      <c r="D7799" s="565" t="s">
        <v>15626</v>
      </c>
      <c r="E7799" s="558" t="s">
        <v>6</v>
      </c>
      <c r="F7799" s="564">
        <v>0</v>
      </c>
      <c r="G7799" s="564">
        <v>0</v>
      </c>
      <c r="H7799" s="145"/>
      <c r="I7799" s="145"/>
      <c r="J7799" s="145"/>
    </row>
    <row r="7800" spans="1:10" ht="45">
      <c r="A7800" s="558">
        <v>103618</v>
      </c>
      <c r="B7800" s="66" t="s">
        <v>17405</v>
      </c>
      <c r="C7800" s="67" t="s">
        <v>20</v>
      </c>
      <c r="D7800" s="565" t="s">
        <v>15627</v>
      </c>
      <c r="E7800" s="558" t="s">
        <v>6</v>
      </c>
      <c r="F7800" s="564">
        <v>0</v>
      </c>
      <c r="G7800" s="564">
        <v>0</v>
      </c>
      <c r="H7800" s="145"/>
      <c r="I7800" s="145"/>
      <c r="J7800" s="145"/>
    </row>
    <row r="7801" spans="1:10" ht="45">
      <c r="A7801" s="558">
        <v>103640</v>
      </c>
      <c r="B7801" s="66" t="s">
        <v>17405</v>
      </c>
      <c r="C7801" s="67" t="s">
        <v>20</v>
      </c>
      <c r="D7801" s="565" t="s">
        <v>15628</v>
      </c>
      <c r="E7801" s="558" t="s">
        <v>6</v>
      </c>
      <c r="F7801" s="564">
        <v>0</v>
      </c>
      <c r="G7801" s="564">
        <v>0</v>
      </c>
      <c r="H7801" s="145"/>
      <c r="I7801" s="145"/>
      <c r="J7801" s="145"/>
    </row>
    <row r="7802" spans="1:10" ht="45">
      <c r="A7802" s="558">
        <v>103596</v>
      </c>
      <c r="B7802" s="66" t="s">
        <v>17405</v>
      </c>
      <c r="C7802" s="67" t="s">
        <v>20</v>
      </c>
      <c r="D7802" s="565" t="s">
        <v>15629</v>
      </c>
      <c r="E7802" s="558" t="s">
        <v>6</v>
      </c>
      <c r="F7802" s="564">
        <v>0</v>
      </c>
      <c r="G7802" s="564">
        <v>0</v>
      </c>
      <c r="H7802" s="145"/>
      <c r="I7802" s="145"/>
      <c r="J7802" s="145"/>
    </row>
    <row r="7803" spans="1:10" ht="45">
      <c r="A7803" s="558">
        <v>103619</v>
      </c>
      <c r="B7803" s="66" t="s">
        <v>17405</v>
      </c>
      <c r="C7803" s="67" t="s">
        <v>20</v>
      </c>
      <c r="D7803" s="565" t="s">
        <v>15630</v>
      </c>
      <c r="E7803" s="558" t="s">
        <v>6</v>
      </c>
      <c r="F7803" s="564">
        <v>0</v>
      </c>
      <c r="G7803" s="564">
        <v>0</v>
      </c>
      <c r="H7803" s="145"/>
      <c r="I7803" s="145"/>
      <c r="J7803" s="145"/>
    </row>
    <row r="7804" spans="1:10" ht="45">
      <c r="A7804" s="558">
        <v>103641</v>
      </c>
      <c r="B7804" s="66" t="s">
        <v>17405</v>
      </c>
      <c r="C7804" s="67" t="s">
        <v>20</v>
      </c>
      <c r="D7804" s="565" t="s">
        <v>15631</v>
      </c>
      <c r="E7804" s="558" t="s">
        <v>6</v>
      </c>
      <c r="F7804" s="564">
        <v>0</v>
      </c>
      <c r="G7804" s="564">
        <v>0</v>
      </c>
      <c r="H7804" s="145"/>
      <c r="I7804" s="145"/>
      <c r="J7804" s="145"/>
    </row>
    <row r="7805" spans="1:10" ht="45">
      <c r="A7805" s="558">
        <v>103597</v>
      </c>
      <c r="B7805" s="66" t="s">
        <v>17405</v>
      </c>
      <c r="C7805" s="67" t="s">
        <v>20</v>
      </c>
      <c r="D7805" s="565" t="s">
        <v>15632</v>
      </c>
      <c r="E7805" s="558" t="s">
        <v>6</v>
      </c>
      <c r="F7805" s="564">
        <v>0</v>
      </c>
      <c r="G7805" s="564">
        <v>0</v>
      </c>
      <c r="H7805" s="145"/>
      <c r="I7805" s="145"/>
      <c r="J7805" s="145"/>
    </row>
    <row r="7806" spans="1:10" ht="45">
      <c r="A7806" s="558">
        <v>103620</v>
      </c>
      <c r="B7806" s="66" t="s">
        <v>17405</v>
      </c>
      <c r="C7806" s="67" t="s">
        <v>20</v>
      </c>
      <c r="D7806" s="565" t="s">
        <v>15633</v>
      </c>
      <c r="E7806" s="558" t="s">
        <v>6</v>
      </c>
      <c r="F7806" s="564">
        <v>0</v>
      </c>
      <c r="G7806" s="564">
        <v>0</v>
      </c>
      <c r="H7806" s="145"/>
      <c r="I7806" s="145"/>
      <c r="J7806" s="145"/>
    </row>
    <row r="7807" spans="1:10" ht="45">
      <c r="A7807" s="558">
        <v>103642</v>
      </c>
      <c r="B7807" s="66" t="s">
        <v>17405</v>
      </c>
      <c r="C7807" s="67" t="s">
        <v>20</v>
      </c>
      <c r="D7807" s="565" t="s">
        <v>15634</v>
      </c>
      <c r="E7807" s="558" t="s">
        <v>6</v>
      </c>
      <c r="F7807" s="564">
        <v>0</v>
      </c>
      <c r="G7807" s="564">
        <v>0</v>
      </c>
      <c r="H7807" s="145"/>
      <c r="I7807" s="145"/>
      <c r="J7807" s="145"/>
    </row>
    <row r="7808" spans="1:10" ht="45">
      <c r="A7808" s="558">
        <v>103598</v>
      </c>
      <c r="B7808" s="66" t="s">
        <v>17405</v>
      </c>
      <c r="C7808" s="67" t="s">
        <v>20</v>
      </c>
      <c r="D7808" s="565" t="s">
        <v>15635</v>
      </c>
      <c r="E7808" s="558" t="s">
        <v>6</v>
      </c>
      <c r="F7808" s="564">
        <v>0</v>
      </c>
      <c r="G7808" s="564">
        <v>0</v>
      </c>
      <c r="H7808" s="145"/>
      <c r="I7808" s="145"/>
      <c r="J7808" s="145"/>
    </row>
    <row r="7809" spans="1:10" ht="45">
      <c r="A7809" s="558">
        <v>103621</v>
      </c>
      <c r="B7809" s="66" t="s">
        <v>17405</v>
      </c>
      <c r="C7809" s="67" t="s">
        <v>20</v>
      </c>
      <c r="D7809" s="565" t="s">
        <v>15636</v>
      </c>
      <c r="E7809" s="558" t="s">
        <v>6</v>
      </c>
      <c r="F7809" s="564">
        <v>0</v>
      </c>
      <c r="G7809" s="564">
        <v>0</v>
      </c>
      <c r="H7809" s="145"/>
      <c r="I7809" s="145"/>
      <c r="J7809" s="145"/>
    </row>
    <row r="7810" spans="1:10" ht="45">
      <c r="A7810" s="558">
        <v>103643</v>
      </c>
      <c r="B7810" s="66" t="s">
        <v>17405</v>
      </c>
      <c r="C7810" s="67" t="s">
        <v>20</v>
      </c>
      <c r="D7810" s="565" t="s">
        <v>15637</v>
      </c>
      <c r="E7810" s="558" t="s">
        <v>6</v>
      </c>
      <c r="F7810" s="564">
        <v>0</v>
      </c>
      <c r="G7810" s="564">
        <v>0</v>
      </c>
      <c r="H7810" s="145"/>
      <c r="I7810" s="145"/>
      <c r="J7810" s="145"/>
    </row>
    <row r="7811" spans="1:10" ht="45">
      <c r="A7811" s="558">
        <v>103599</v>
      </c>
      <c r="B7811" s="66" t="s">
        <v>17405</v>
      </c>
      <c r="C7811" s="67" t="s">
        <v>20</v>
      </c>
      <c r="D7811" s="565" t="s">
        <v>15638</v>
      </c>
      <c r="E7811" s="558" t="s">
        <v>6</v>
      </c>
      <c r="F7811" s="564">
        <v>0</v>
      </c>
      <c r="G7811" s="564">
        <v>0</v>
      </c>
      <c r="H7811" s="145"/>
      <c r="I7811" s="145"/>
      <c r="J7811" s="145"/>
    </row>
    <row r="7812" spans="1:10" ht="45">
      <c r="A7812" s="558">
        <v>103622</v>
      </c>
      <c r="B7812" s="66" t="s">
        <v>17405</v>
      </c>
      <c r="C7812" s="67" t="s">
        <v>20</v>
      </c>
      <c r="D7812" s="565" t="s">
        <v>15639</v>
      </c>
      <c r="E7812" s="558" t="s">
        <v>6</v>
      </c>
      <c r="F7812" s="564">
        <v>0</v>
      </c>
      <c r="G7812" s="564">
        <v>0</v>
      </c>
      <c r="H7812" s="145"/>
      <c r="I7812" s="145"/>
      <c r="J7812" s="145"/>
    </row>
    <row r="7813" spans="1:10" ht="45">
      <c r="A7813" s="558">
        <v>103644</v>
      </c>
      <c r="B7813" s="66" t="s">
        <v>17405</v>
      </c>
      <c r="C7813" s="67" t="s">
        <v>20</v>
      </c>
      <c r="D7813" s="565" t="s">
        <v>15640</v>
      </c>
      <c r="E7813" s="558" t="s">
        <v>6</v>
      </c>
      <c r="F7813" s="564">
        <v>0</v>
      </c>
      <c r="G7813" s="564">
        <v>0</v>
      </c>
      <c r="H7813" s="145"/>
      <c r="I7813" s="145"/>
      <c r="J7813" s="145"/>
    </row>
    <row r="7814" spans="1:10" ht="45">
      <c r="A7814" s="558">
        <v>103600</v>
      </c>
      <c r="B7814" s="66" t="s">
        <v>17405</v>
      </c>
      <c r="C7814" s="67" t="s">
        <v>20</v>
      </c>
      <c r="D7814" s="565" t="s">
        <v>15641</v>
      </c>
      <c r="E7814" s="558" t="s">
        <v>6</v>
      </c>
      <c r="F7814" s="564">
        <v>0</v>
      </c>
      <c r="G7814" s="564">
        <v>0</v>
      </c>
      <c r="H7814" s="145"/>
      <c r="I7814" s="145"/>
      <c r="J7814" s="145"/>
    </row>
    <row r="7815" spans="1:10" ht="45">
      <c r="A7815" s="558">
        <v>103610</v>
      </c>
      <c r="B7815" s="66" t="s">
        <v>17405</v>
      </c>
      <c r="C7815" s="67" t="s">
        <v>20</v>
      </c>
      <c r="D7815" s="565" t="s">
        <v>15642</v>
      </c>
      <c r="E7815" s="558" t="s">
        <v>6</v>
      </c>
      <c r="F7815" s="564">
        <v>0</v>
      </c>
      <c r="G7815" s="564">
        <v>0</v>
      </c>
      <c r="H7815" s="145"/>
      <c r="I7815" s="145"/>
      <c r="J7815" s="145"/>
    </row>
    <row r="7816" spans="1:10" ht="45">
      <c r="A7816" s="558">
        <v>103632</v>
      </c>
      <c r="B7816" s="66" t="s">
        <v>17405</v>
      </c>
      <c r="C7816" s="67" t="s">
        <v>20</v>
      </c>
      <c r="D7816" s="565" t="s">
        <v>15643</v>
      </c>
      <c r="E7816" s="558" t="s">
        <v>6</v>
      </c>
      <c r="F7816" s="564">
        <v>0</v>
      </c>
      <c r="G7816" s="564">
        <v>0</v>
      </c>
      <c r="H7816" s="145"/>
      <c r="I7816" s="145"/>
      <c r="J7816" s="145"/>
    </row>
    <row r="7817" spans="1:10" ht="45">
      <c r="A7817" s="558">
        <v>103588</v>
      </c>
      <c r="B7817" s="66" t="s">
        <v>17405</v>
      </c>
      <c r="C7817" s="67" t="s">
        <v>20</v>
      </c>
      <c r="D7817" s="565" t="s">
        <v>15644</v>
      </c>
      <c r="E7817" s="558" t="s">
        <v>6</v>
      </c>
      <c r="F7817" s="564">
        <v>0</v>
      </c>
      <c r="G7817" s="564">
        <v>0</v>
      </c>
      <c r="H7817" s="145"/>
      <c r="I7817" s="145"/>
      <c r="J7817" s="145"/>
    </row>
    <row r="7818" spans="1:10" ht="45">
      <c r="A7818" s="558">
        <v>103623</v>
      </c>
      <c r="B7818" s="66" t="s">
        <v>17405</v>
      </c>
      <c r="C7818" s="67" t="s">
        <v>20</v>
      </c>
      <c r="D7818" s="565" t="s">
        <v>15645</v>
      </c>
      <c r="E7818" s="558" t="s">
        <v>6</v>
      </c>
      <c r="F7818" s="564">
        <v>0</v>
      </c>
      <c r="G7818" s="564">
        <v>0</v>
      </c>
      <c r="H7818" s="145"/>
      <c r="I7818" s="145"/>
      <c r="J7818" s="145"/>
    </row>
    <row r="7819" spans="1:10" ht="45">
      <c r="A7819" s="558">
        <v>103645</v>
      </c>
      <c r="B7819" s="66" t="s">
        <v>17405</v>
      </c>
      <c r="C7819" s="67" t="s">
        <v>20</v>
      </c>
      <c r="D7819" s="565" t="s">
        <v>15646</v>
      </c>
      <c r="E7819" s="558" t="s">
        <v>6</v>
      </c>
      <c r="F7819" s="564">
        <v>0</v>
      </c>
      <c r="G7819" s="564">
        <v>0</v>
      </c>
      <c r="H7819" s="145"/>
      <c r="I7819" s="145"/>
      <c r="J7819" s="145"/>
    </row>
    <row r="7820" spans="1:10" ht="45">
      <c r="A7820" s="558">
        <v>103601</v>
      </c>
      <c r="B7820" s="66" t="s">
        <v>17405</v>
      </c>
      <c r="C7820" s="67" t="s">
        <v>20</v>
      </c>
      <c r="D7820" s="565" t="s">
        <v>15647</v>
      </c>
      <c r="E7820" s="558" t="s">
        <v>6</v>
      </c>
      <c r="F7820" s="564">
        <v>0</v>
      </c>
      <c r="G7820" s="564">
        <v>0</v>
      </c>
      <c r="H7820" s="145"/>
      <c r="I7820" s="145"/>
      <c r="J7820" s="145"/>
    </row>
    <row r="7821" spans="1:10" ht="45">
      <c r="A7821" s="558">
        <v>103624</v>
      </c>
      <c r="B7821" s="66" t="s">
        <v>17405</v>
      </c>
      <c r="C7821" s="67" t="s">
        <v>20</v>
      </c>
      <c r="D7821" s="565" t="s">
        <v>15648</v>
      </c>
      <c r="E7821" s="558" t="s">
        <v>6</v>
      </c>
      <c r="F7821" s="564">
        <v>0</v>
      </c>
      <c r="G7821" s="564">
        <v>0</v>
      </c>
      <c r="H7821" s="145"/>
      <c r="I7821" s="145"/>
      <c r="J7821" s="145"/>
    </row>
    <row r="7822" spans="1:10" ht="45">
      <c r="A7822" s="558">
        <v>103646</v>
      </c>
      <c r="B7822" s="66" t="s">
        <v>17405</v>
      </c>
      <c r="C7822" s="67" t="s">
        <v>20</v>
      </c>
      <c r="D7822" s="565" t="s">
        <v>15649</v>
      </c>
      <c r="E7822" s="558" t="s">
        <v>6</v>
      </c>
      <c r="F7822" s="564">
        <v>0</v>
      </c>
      <c r="G7822" s="564">
        <v>0</v>
      </c>
      <c r="H7822" s="145"/>
      <c r="I7822" s="145"/>
      <c r="J7822" s="145"/>
    </row>
    <row r="7823" spans="1:10" ht="45">
      <c r="A7823" s="558">
        <v>103602</v>
      </c>
      <c r="B7823" s="66" t="s">
        <v>17405</v>
      </c>
      <c r="C7823" s="67" t="s">
        <v>20</v>
      </c>
      <c r="D7823" s="565" t="s">
        <v>15650</v>
      </c>
      <c r="E7823" s="558" t="s">
        <v>6</v>
      </c>
      <c r="F7823" s="564">
        <v>0</v>
      </c>
      <c r="G7823" s="564">
        <v>0</v>
      </c>
      <c r="H7823" s="145"/>
      <c r="I7823" s="145"/>
      <c r="J7823" s="145"/>
    </row>
    <row r="7824" spans="1:10" ht="45">
      <c r="A7824" s="558">
        <v>103625</v>
      </c>
      <c r="B7824" s="66" t="s">
        <v>17405</v>
      </c>
      <c r="C7824" s="67" t="s">
        <v>20</v>
      </c>
      <c r="D7824" s="565" t="s">
        <v>15651</v>
      </c>
      <c r="E7824" s="558" t="s">
        <v>6</v>
      </c>
      <c r="F7824" s="564">
        <v>0</v>
      </c>
      <c r="G7824" s="564">
        <v>0</v>
      </c>
      <c r="H7824" s="145"/>
      <c r="I7824" s="145"/>
      <c r="J7824" s="145"/>
    </row>
    <row r="7825" spans="1:10" ht="45">
      <c r="A7825" s="558">
        <v>103647</v>
      </c>
      <c r="B7825" s="66" t="s">
        <v>17405</v>
      </c>
      <c r="C7825" s="67" t="s">
        <v>20</v>
      </c>
      <c r="D7825" s="565" t="s">
        <v>15652</v>
      </c>
      <c r="E7825" s="558" t="s">
        <v>6</v>
      </c>
      <c r="F7825" s="564">
        <v>0</v>
      </c>
      <c r="G7825" s="564">
        <v>0</v>
      </c>
      <c r="H7825" s="145"/>
      <c r="I7825" s="145"/>
      <c r="J7825" s="145"/>
    </row>
    <row r="7826" spans="1:10" ht="45">
      <c r="A7826" s="558">
        <v>103603</v>
      </c>
      <c r="B7826" s="66" t="s">
        <v>17405</v>
      </c>
      <c r="C7826" s="67" t="s">
        <v>20</v>
      </c>
      <c r="D7826" s="565" t="s">
        <v>15653</v>
      </c>
      <c r="E7826" s="558" t="s">
        <v>6</v>
      </c>
      <c r="F7826" s="564">
        <v>0</v>
      </c>
      <c r="G7826" s="564">
        <v>0</v>
      </c>
      <c r="H7826" s="145"/>
      <c r="I7826" s="145"/>
      <c r="J7826" s="145"/>
    </row>
    <row r="7827" spans="1:10" ht="45">
      <c r="A7827" s="558">
        <v>103611</v>
      </c>
      <c r="B7827" s="66" t="s">
        <v>17405</v>
      </c>
      <c r="C7827" s="67" t="s">
        <v>20</v>
      </c>
      <c r="D7827" s="565" t="s">
        <v>15654</v>
      </c>
      <c r="E7827" s="558" t="s">
        <v>6</v>
      </c>
      <c r="F7827" s="564">
        <v>0</v>
      </c>
      <c r="G7827" s="564">
        <v>0</v>
      </c>
      <c r="H7827" s="145"/>
      <c r="I7827" s="145"/>
      <c r="J7827" s="145"/>
    </row>
    <row r="7828" spans="1:10" ht="45">
      <c r="A7828" s="558">
        <v>103633</v>
      </c>
      <c r="B7828" s="66" t="s">
        <v>17405</v>
      </c>
      <c r="C7828" s="67" t="s">
        <v>20</v>
      </c>
      <c r="D7828" s="565" t="s">
        <v>15655</v>
      </c>
      <c r="E7828" s="558" t="s">
        <v>6</v>
      </c>
      <c r="F7828" s="564">
        <v>0</v>
      </c>
      <c r="G7828" s="564">
        <v>0</v>
      </c>
      <c r="H7828" s="145"/>
      <c r="I7828" s="145"/>
      <c r="J7828" s="145"/>
    </row>
    <row r="7829" spans="1:10" ht="45">
      <c r="A7829" s="558">
        <v>103589</v>
      </c>
      <c r="B7829" s="66" t="s">
        <v>17405</v>
      </c>
      <c r="C7829" s="67" t="s">
        <v>20</v>
      </c>
      <c r="D7829" s="565" t="s">
        <v>15656</v>
      </c>
      <c r="E7829" s="558" t="s">
        <v>6</v>
      </c>
      <c r="F7829" s="564">
        <v>0</v>
      </c>
      <c r="G7829" s="564">
        <v>0</v>
      </c>
      <c r="H7829" s="145"/>
      <c r="I7829" s="145"/>
      <c r="J7829" s="145"/>
    </row>
    <row r="7830" spans="1:10" ht="45">
      <c r="A7830" s="558">
        <v>103626</v>
      </c>
      <c r="B7830" s="66" t="s">
        <v>17405</v>
      </c>
      <c r="C7830" s="67" t="s">
        <v>20</v>
      </c>
      <c r="D7830" s="565" t="s">
        <v>15657</v>
      </c>
      <c r="E7830" s="558" t="s">
        <v>6</v>
      </c>
      <c r="F7830" s="564">
        <v>0</v>
      </c>
      <c r="G7830" s="564">
        <v>0</v>
      </c>
      <c r="H7830" s="145"/>
      <c r="I7830" s="145"/>
      <c r="J7830" s="145"/>
    </row>
    <row r="7831" spans="1:10" ht="45">
      <c r="A7831" s="558">
        <v>103648</v>
      </c>
      <c r="B7831" s="66" t="s">
        <v>17405</v>
      </c>
      <c r="C7831" s="67" t="s">
        <v>20</v>
      </c>
      <c r="D7831" s="565" t="s">
        <v>15658</v>
      </c>
      <c r="E7831" s="558" t="s">
        <v>6</v>
      </c>
      <c r="F7831" s="564">
        <v>0</v>
      </c>
      <c r="G7831" s="564">
        <v>0</v>
      </c>
      <c r="H7831" s="145"/>
      <c r="I7831" s="145"/>
      <c r="J7831" s="145"/>
    </row>
    <row r="7832" spans="1:10" ht="45">
      <c r="A7832" s="558">
        <v>103604</v>
      </c>
      <c r="B7832" s="66" t="s">
        <v>17405</v>
      </c>
      <c r="C7832" s="67" t="s">
        <v>20</v>
      </c>
      <c r="D7832" s="565" t="s">
        <v>15659</v>
      </c>
      <c r="E7832" s="558" t="s">
        <v>6</v>
      </c>
      <c r="F7832" s="564">
        <v>0</v>
      </c>
      <c r="G7832" s="564">
        <v>0</v>
      </c>
      <c r="H7832" s="145"/>
      <c r="I7832" s="145"/>
      <c r="J7832" s="145"/>
    </row>
    <row r="7833" spans="1:10" ht="45">
      <c r="A7833" s="558">
        <v>103627</v>
      </c>
      <c r="B7833" s="66" t="s">
        <v>17405</v>
      </c>
      <c r="C7833" s="67" t="s">
        <v>20</v>
      </c>
      <c r="D7833" s="565" t="s">
        <v>15660</v>
      </c>
      <c r="E7833" s="558" t="s">
        <v>6</v>
      </c>
      <c r="F7833" s="564">
        <v>0</v>
      </c>
      <c r="G7833" s="564">
        <v>0</v>
      </c>
      <c r="H7833" s="145"/>
      <c r="I7833" s="145"/>
      <c r="J7833" s="145"/>
    </row>
    <row r="7834" spans="1:10" ht="45">
      <c r="A7834" s="558">
        <v>103649</v>
      </c>
      <c r="B7834" s="66" t="s">
        <v>17405</v>
      </c>
      <c r="C7834" s="67" t="s">
        <v>20</v>
      </c>
      <c r="D7834" s="565" t="s">
        <v>15661</v>
      </c>
      <c r="E7834" s="558" t="s">
        <v>6</v>
      </c>
      <c r="F7834" s="564">
        <v>0</v>
      </c>
      <c r="G7834" s="564">
        <v>0</v>
      </c>
      <c r="H7834" s="145"/>
      <c r="I7834" s="145"/>
      <c r="J7834" s="145"/>
    </row>
    <row r="7835" spans="1:10" ht="45">
      <c r="A7835" s="558">
        <v>103605</v>
      </c>
      <c r="B7835" s="66" t="s">
        <v>17405</v>
      </c>
      <c r="C7835" s="67" t="s">
        <v>20</v>
      </c>
      <c r="D7835" s="565" t="s">
        <v>15662</v>
      </c>
      <c r="E7835" s="558" t="s">
        <v>6</v>
      </c>
      <c r="F7835" s="564">
        <v>0</v>
      </c>
      <c r="G7835" s="564">
        <v>0</v>
      </c>
      <c r="H7835" s="145"/>
      <c r="I7835" s="145"/>
      <c r="J7835" s="145"/>
    </row>
    <row r="7836" spans="1:10" ht="45">
      <c r="A7836" s="558">
        <v>103612</v>
      </c>
      <c r="B7836" s="66" t="s">
        <v>17405</v>
      </c>
      <c r="C7836" s="67" t="s">
        <v>20</v>
      </c>
      <c r="D7836" s="565" t="s">
        <v>15663</v>
      </c>
      <c r="E7836" s="558" t="s">
        <v>6</v>
      </c>
      <c r="F7836" s="564">
        <v>0</v>
      </c>
      <c r="G7836" s="564">
        <v>0</v>
      </c>
      <c r="H7836" s="145"/>
      <c r="I7836" s="145"/>
      <c r="J7836" s="145"/>
    </row>
    <row r="7837" spans="1:10" ht="45">
      <c r="A7837" s="558">
        <v>103634</v>
      </c>
      <c r="B7837" s="66" t="s">
        <v>17405</v>
      </c>
      <c r="C7837" s="67" t="s">
        <v>20</v>
      </c>
      <c r="D7837" s="565" t="s">
        <v>15664</v>
      </c>
      <c r="E7837" s="558" t="s">
        <v>6</v>
      </c>
      <c r="F7837" s="564">
        <v>0</v>
      </c>
      <c r="G7837" s="564">
        <v>0</v>
      </c>
      <c r="H7837" s="145"/>
      <c r="I7837" s="145"/>
      <c r="J7837" s="145"/>
    </row>
    <row r="7838" spans="1:10" ht="45">
      <c r="A7838" s="558">
        <v>103590</v>
      </c>
      <c r="B7838" s="66" t="s">
        <v>17405</v>
      </c>
      <c r="C7838" s="67" t="s">
        <v>20</v>
      </c>
      <c r="D7838" s="565" t="s">
        <v>15665</v>
      </c>
      <c r="E7838" s="558" t="s">
        <v>6</v>
      </c>
      <c r="F7838" s="564">
        <v>0</v>
      </c>
      <c r="G7838" s="564">
        <v>0</v>
      </c>
      <c r="H7838" s="145"/>
      <c r="I7838" s="145"/>
      <c r="J7838" s="145"/>
    </row>
    <row r="7839" spans="1:10" ht="45">
      <c r="A7839" s="558">
        <v>103628</v>
      </c>
      <c r="B7839" s="66" t="s">
        <v>17405</v>
      </c>
      <c r="C7839" s="67" t="s">
        <v>20</v>
      </c>
      <c r="D7839" s="565" t="s">
        <v>15666</v>
      </c>
      <c r="E7839" s="558" t="s">
        <v>6</v>
      </c>
      <c r="F7839" s="564">
        <v>0</v>
      </c>
      <c r="G7839" s="564">
        <v>0</v>
      </c>
      <c r="H7839" s="145"/>
      <c r="I7839" s="145"/>
      <c r="J7839" s="145"/>
    </row>
    <row r="7840" spans="1:10" ht="45">
      <c r="A7840" s="558">
        <v>103650</v>
      </c>
      <c r="B7840" s="66" t="s">
        <v>17405</v>
      </c>
      <c r="C7840" s="67" t="s">
        <v>20</v>
      </c>
      <c r="D7840" s="565" t="s">
        <v>15667</v>
      </c>
      <c r="E7840" s="558" t="s">
        <v>6</v>
      </c>
      <c r="F7840" s="564">
        <v>0</v>
      </c>
      <c r="G7840" s="564">
        <v>0</v>
      </c>
      <c r="H7840" s="145"/>
      <c r="I7840" s="145"/>
      <c r="J7840" s="145"/>
    </row>
    <row r="7841" spans="1:10" ht="45">
      <c r="A7841" s="558">
        <v>103606</v>
      </c>
      <c r="B7841" s="66" t="s">
        <v>17405</v>
      </c>
      <c r="C7841" s="67" t="s">
        <v>20</v>
      </c>
      <c r="D7841" s="565" t="s">
        <v>15668</v>
      </c>
      <c r="E7841" s="558" t="s">
        <v>6</v>
      </c>
      <c r="F7841" s="564">
        <v>0</v>
      </c>
      <c r="G7841" s="564">
        <v>0</v>
      </c>
      <c r="H7841" s="145"/>
      <c r="I7841" s="145"/>
      <c r="J7841" s="145"/>
    </row>
    <row r="7842" spans="1:10" ht="45">
      <c r="A7842" s="558">
        <v>103629</v>
      </c>
      <c r="B7842" s="66" t="s">
        <v>17405</v>
      </c>
      <c r="C7842" s="67" t="s">
        <v>20</v>
      </c>
      <c r="D7842" s="565" t="s">
        <v>15669</v>
      </c>
      <c r="E7842" s="558" t="s">
        <v>6</v>
      </c>
      <c r="F7842" s="564">
        <v>0</v>
      </c>
      <c r="G7842" s="564">
        <v>0</v>
      </c>
      <c r="H7842" s="145"/>
      <c r="I7842" s="145"/>
      <c r="J7842" s="145"/>
    </row>
    <row r="7843" spans="1:10" ht="45">
      <c r="A7843" s="558">
        <v>103651</v>
      </c>
      <c r="B7843" s="66" t="s">
        <v>17405</v>
      </c>
      <c r="C7843" s="67" t="s">
        <v>20</v>
      </c>
      <c r="D7843" s="565" t="s">
        <v>15670</v>
      </c>
      <c r="E7843" s="558" t="s">
        <v>6</v>
      </c>
      <c r="F7843" s="564">
        <v>0</v>
      </c>
      <c r="G7843" s="564">
        <v>0</v>
      </c>
      <c r="H7843" s="145"/>
      <c r="I7843" s="145"/>
      <c r="J7843" s="145"/>
    </row>
    <row r="7844" spans="1:10" ht="45">
      <c r="A7844" s="558">
        <v>103607</v>
      </c>
      <c r="B7844" s="66" t="s">
        <v>17405</v>
      </c>
      <c r="C7844" s="67" t="s">
        <v>20</v>
      </c>
      <c r="D7844" s="565" t="s">
        <v>15671</v>
      </c>
      <c r="E7844" s="558" t="s">
        <v>6</v>
      </c>
      <c r="F7844" s="564">
        <v>0</v>
      </c>
      <c r="G7844" s="564">
        <v>0</v>
      </c>
      <c r="H7844" s="145"/>
      <c r="I7844" s="145"/>
      <c r="J7844" s="145"/>
    </row>
    <row r="7845" spans="1:10" ht="45">
      <c r="A7845" s="558">
        <v>103613</v>
      </c>
      <c r="B7845" s="66" t="s">
        <v>17405</v>
      </c>
      <c r="C7845" s="67" t="s">
        <v>20</v>
      </c>
      <c r="D7845" s="565" t="s">
        <v>15672</v>
      </c>
      <c r="E7845" s="558" t="s">
        <v>6</v>
      </c>
      <c r="F7845" s="564">
        <v>0</v>
      </c>
      <c r="G7845" s="564">
        <v>0</v>
      </c>
      <c r="H7845" s="145"/>
      <c r="I7845" s="145"/>
      <c r="J7845" s="145"/>
    </row>
    <row r="7846" spans="1:10" ht="45">
      <c r="A7846" s="558">
        <v>103635</v>
      </c>
      <c r="B7846" s="66" t="s">
        <v>17405</v>
      </c>
      <c r="C7846" s="67" t="s">
        <v>20</v>
      </c>
      <c r="D7846" s="565" t="s">
        <v>15673</v>
      </c>
      <c r="E7846" s="558" t="s">
        <v>6</v>
      </c>
      <c r="F7846" s="564">
        <v>0</v>
      </c>
      <c r="G7846" s="564">
        <v>0</v>
      </c>
      <c r="H7846" s="145"/>
      <c r="I7846" s="145"/>
      <c r="J7846" s="145"/>
    </row>
    <row r="7847" spans="1:10" ht="45">
      <c r="A7847" s="558">
        <v>103591</v>
      </c>
      <c r="B7847" s="66" t="s">
        <v>17405</v>
      </c>
      <c r="C7847" s="67" t="s">
        <v>20</v>
      </c>
      <c r="D7847" s="565" t="s">
        <v>15674</v>
      </c>
      <c r="E7847" s="558" t="s">
        <v>6</v>
      </c>
      <c r="F7847" s="564">
        <v>0</v>
      </c>
      <c r="G7847" s="564">
        <v>0</v>
      </c>
      <c r="H7847" s="145"/>
      <c r="I7847" s="145"/>
      <c r="J7847" s="145"/>
    </row>
    <row r="7848" spans="1:10" ht="45">
      <c r="A7848" s="558">
        <v>103630</v>
      </c>
      <c r="B7848" s="66" t="s">
        <v>17405</v>
      </c>
      <c r="C7848" s="67" t="s">
        <v>20</v>
      </c>
      <c r="D7848" s="565" t="s">
        <v>15675</v>
      </c>
      <c r="E7848" s="558" t="s">
        <v>6</v>
      </c>
      <c r="F7848" s="564">
        <v>0</v>
      </c>
      <c r="G7848" s="564">
        <v>0</v>
      </c>
      <c r="H7848" s="145"/>
      <c r="I7848" s="145"/>
      <c r="J7848" s="145"/>
    </row>
    <row r="7849" spans="1:10" ht="45">
      <c r="A7849" s="558">
        <v>103652</v>
      </c>
      <c r="B7849" s="66" t="s">
        <v>17405</v>
      </c>
      <c r="C7849" s="67" t="s">
        <v>20</v>
      </c>
      <c r="D7849" s="565" t="s">
        <v>15676</v>
      </c>
      <c r="E7849" s="558" t="s">
        <v>6</v>
      </c>
      <c r="F7849" s="564">
        <v>0</v>
      </c>
      <c r="G7849" s="564">
        <v>0</v>
      </c>
      <c r="H7849" s="145"/>
      <c r="I7849" s="145"/>
      <c r="J7849" s="145"/>
    </row>
    <row r="7850" spans="1:10" ht="45">
      <c r="A7850" s="558">
        <v>103608</v>
      </c>
      <c r="B7850" s="66" t="s">
        <v>17405</v>
      </c>
      <c r="C7850" s="67" t="s">
        <v>20</v>
      </c>
      <c r="D7850" s="565" t="s">
        <v>15677</v>
      </c>
      <c r="E7850" s="558" t="s">
        <v>6</v>
      </c>
      <c r="F7850" s="564">
        <v>0</v>
      </c>
      <c r="G7850" s="564">
        <v>0</v>
      </c>
      <c r="H7850" s="145"/>
      <c r="I7850" s="145"/>
      <c r="J7850" s="145"/>
    </row>
    <row r="7851" spans="1:10" ht="45">
      <c r="A7851" s="558">
        <v>103614</v>
      </c>
      <c r="B7851" s="66" t="s">
        <v>17405</v>
      </c>
      <c r="C7851" s="67" t="s">
        <v>20</v>
      </c>
      <c r="D7851" s="565" t="s">
        <v>15678</v>
      </c>
      <c r="E7851" s="558" t="s">
        <v>6</v>
      </c>
      <c r="F7851" s="564">
        <v>0</v>
      </c>
      <c r="G7851" s="564">
        <v>0</v>
      </c>
      <c r="H7851" s="145"/>
      <c r="I7851" s="145"/>
      <c r="J7851" s="145"/>
    </row>
    <row r="7852" spans="1:10" ht="45">
      <c r="A7852" s="558">
        <v>103636</v>
      </c>
      <c r="B7852" s="66" t="s">
        <v>17405</v>
      </c>
      <c r="C7852" s="67" t="s">
        <v>20</v>
      </c>
      <c r="D7852" s="565" t="s">
        <v>15679</v>
      </c>
      <c r="E7852" s="558" t="s">
        <v>6</v>
      </c>
      <c r="F7852" s="564">
        <v>0</v>
      </c>
      <c r="G7852" s="564">
        <v>0</v>
      </c>
      <c r="H7852" s="145"/>
      <c r="I7852" s="145"/>
      <c r="J7852" s="145"/>
    </row>
    <row r="7853" spans="1:10" ht="45">
      <c r="A7853" s="558">
        <v>103592</v>
      </c>
      <c r="B7853" s="66" t="s">
        <v>17405</v>
      </c>
      <c r="C7853" s="67" t="s">
        <v>20</v>
      </c>
      <c r="D7853" s="565" t="s">
        <v>15680</v>
      </c>
      <c r="E7853" s="558" t="s">
        <v>6</v>
      </c>
      <c r="F7853" s="564">
        <v>0</v>
      </c>
      <c r="G7853" s="564">
        <v>0</v>
      </c>
      <c r="H7853" s="145"/>
      <c r="I7853" s="145"/>
      <c r="J7853" s="145"/>
    </row>
    <row r="7854" spans="1:10" ht="54">
      <c r="A7854" s="558">
        <v>88412</v>
      </c>
      <c r="B7854" s="66" t="s">
        <v>17405</v>
      </c>
      <c r="C7854" s="67" t="s">
        <v>20</v>
      </c>
      <c r="D7854" s="565" t="s">
        <v>8423</v>
      </c>
      <c r="E7854" s="558" t="s">
        <v>38</v>
      </c>
      <c r="F7854" s="564">
        <v>4.72</v>
      </c>
      <c r="G7854" s="564">
        <v>4.8099999999999996</v>
      </c>
      <c r="H7854" s="145"/>
      <c r="I7854" s="145"/>
      <c r="J7854" s="145"/>
    </row>
    <row r="7855" spans="1:10" ht="45">
      <c r="A7855" s="558">
        <v>88411</v>
      </c>
      <c r="B7855" s="66" t="s">
        <v>17405</v>
      </c>
      <c r="C7855" s="67" t="s">
        <v>20</v>
      </c>
      <c r="D7855" s="565" t="s">
        <v>8422</v>
      </c>
      <c r="E7855" s="558" t="s">
        <v>38</v>
      </c>
      <c r="F7855" s="564">
        <v>5.63</v>
      </c>
      <c r="G7855" s="564">
        <v>5.77</v>
      </c>
      <c r="H7855" s="145"/>
      <c r="I7855" s="145"/>
      <c r="J7855" s="145"/>
    </row>
    <row r="7856" spans="1:10" ht="45">
      <c r="A7856" s="558">
        <v>88415</v>
      </c>
      <c r="B7856" s="66" t="s">
        <v>17405</v>
      </c>
      <c r="C7856" s="67" t="s">
        <v>20</v>
      </c>
      <c r="D7856" s="565" t="s">
        <v>8426</v>
      </c>
      <c r="E7856" s="558" t="s">
        <v>38</v>
      </c>
      <c r="F7856" s="564">
        <v>5.67</v>
      </c>
      <c r="G7856" s="564">
        <v>5.83</v>
      </c>
      <c r="H7856" s="145"/>
      <c r="I7856" s="145"/>
      <c r="J7856" s="145"/>
    </row>
    <row r="7857" spans="1:10" ht="54">
      <c r="A7857" s="558">
        <v>88413</v>
      </c>
      <c r="B7857" s="66" t="s">
        <v>17405</v>
      </c>
      <c r="C7857" s="67" t="s">
        <v>20</v>
      </c>
      <c r="D7857" s="565" t="s">
        <v>8424</v>
      </c>
      <c r="E7857" s="558" t="s">
        <v>38</v>
      </c>
      <c r="F7857" s="564">
        <v>6.65</v>
      </c>
      <c r="G7857" s="564">
        <v>6.9</v>
      </c>
      <c r="H7857" s="145"/>
      <c r="I7857" s="145"/>
      <c r="J7857" s="145"/>
    </row>
    <row r="7858" spans="1:10" ht="54">
      <c r="A7858" s="558">
        <v>88414</v>
      </c>
      <c r="B7858" s="66" t="s">
        <v>17405</v>
      </c>
      <c r="C7858" s="67" t="s">
        <v>20</v>
      </c>
      <c r="D7858" s="565" t="s">
        <v>8425</v>
      </c>
      <c r="E7858" s="558" t="s">
        <v>38</v>
      </c>
      <c r="F7858" s="564">
        <v>7.95</v>
      </c>
      <c r="G7858" s="564">
        <v>8.23</v>
      </c>
      <c r="H7858" s="145"/>
      <c r="I7858" s="145"/>
      <c r="J7858" s="145"/>
    </row>
    <row r="7859" spans="1:10" ht="54">
      <c r="A7859" s="558">
        <v>96131</v>
      </c>
      <c r="B7859" s="66" t="s">
        <v>17405</v>
      </c>
      <c r="C7859" s="67" t="s">
        <v>20</v>
      </c>
      <c r="D7859" s="565" t="s">
        <v>8448</v>
      </c>
      <c r="E7859" s="558" t="s">
        <v>38</v>
      </c>
      <c r="F7859" s="564">
        <v>25.19</v>
      </c>
      <c r="G7859" s="564">
        <v>26.73</v>
      </c>
      <c r="H7859" s="145"/>
      <c r="I7859" s="145"/>
      <c r="J7859" s="145"/>
    </row>
    <row r="7860" spans="1:10" ht="54">
      <c r="A7860" s="558">
        <v>96126</v>
      </c>
      <c r="B7860" s="66" t="s">
        <v>17405</v>
      </c>
      <c r="C7860" s="67" t="s">
        <v>20</v>
      </c>
      <c r="D7860" s="565" t="s">
        <v>8443</v>
      </c>
      <c r="E7860" s="558" t="s">
        <v>38</v>
      </c>
      <c r="F7860" s="564">
        <v>16.22</v>
      </c>
      <c r="G7860" s="564">
        <v>17.260000000000002</v>
      </c>
      <c r="H7860" s="145"/>
      <c r="I7860" s="145"/>
      <c r="J7860" s="145"/>
    </row>
    <row r="7861" spans="1:10" ht="54">
      <c r="A7861" s="558">
        <v>96132</v>
      </c>
      <c r="B7861" s="66" t="s">
        <v>17405</v>
      </c>
      <c r="C7861" s="67" t="s">
        <v>20</v>
      </c>
      <c r="D7861" s="565" t="s">
        <v>8449</v>
      </c>
      <c r="E7861" s="558" t="s">
        <v>38</v>
      </c>
      <c r="F7861" s="564">
        <v>16.079999999999998</v>
      </c>
      <c r="G7861" s="564">
        <v>16.89</v>
      </c>
      <c r="H7861" s="145"/>
      <c r="I7861" s="145"/>
      <c r="J7861" s="145"/>
    </row>
    <row r="7862" spans="1:10" ht="54">
      <c r="A7862" s="558">
        <v>96127</v>
      </c>
      <c r="B7862" s="66" t="s">
        <v>17405</v>
      </c>
      <c r="C7862" s="67" t="s">
        <v>20</v>
      </c>
      <c r="D7862" s="565" t="s">
        <v>8444</v>
      </c>
      <c r="E7862" s="558" t="s">
        <v>38</v>
      </c>
      <c r="F7862" s="564">
        <v>10.07</v>
      </c>
      <c r="G7862" s="564">
        <v>10.62</v>
      </c>
      <c r="H7862" s="145"/>
      <c r="I7862" s="145"/>
      <c r="J7862" s="145"/>
    </row>
    <row r="7863" spans="1:10" ht="45">
      <c r="A7863" s="558">
        <v>96135</v>
      </c>
      <c r="B7863" s="66" t="s">
        <v>17405</v>
      </c>
      <c r="C7863" s="67" t="s">
        <v>20</v>
      </c>
      <c r="D7863" s="565" t="s">
        <v>8452</v>
      </c>
      <c r="E7863" s="558" t="s">
        <v>38</v>
      </c>
      <c r="F7863" s="564">
        <v>27.3</v>
      </c>
      <c r="G7863" s="564">
        <v>29.02</v>
      </c>
      <c r="H7863" s="145"/>
      <c r="I7863" s="145"/>
      <c r="J7863" s="145"/>
    </row>
    <row r="7864" spans="1:10" ht="45">
      <c r="A7864" s="558">
        <v>96130</v>
      </c>
      <c r="B7864" s="66" t="s">
        <v>17405</v>
      </c>
      <c r="C7864" s="67" t="s">
        <v>20</v>
      </c>
      <c r="D7864" s="565" t="s">
        <v>8447</v>
      </c>
      <c r="E7864" s="558" t="s">
        <v>38</v>
      </c>
      <c r="F7864" s="564">
        <v>17.690000000000001</v>
      </c>
      <c r="G7864" s="564">
        <v>18.87</v>
      </c>
      <c r="H7864" s="145"/>
      <c r="I7864" s="145"/>
      <c r="J7864" s="145"/>
    </row>
    <row r="7865" spans="1:10" ht="54">
      <c r="A7865" s="558">
        <v>96133</v>
      </c>
      <c r="B7865" s="66" t="s">
        <v>17405</v>
      </c>
      <c r="C7865" s="67" t="s">
        <v>20</v>
      </c>
      <c r="D7865" s="565" t="s">
        <v>8450</v>
      </c>
      <c r="E7865" s="558" t="s">
        <v>38</v>
      </c>
      <c r="F7865" s="564">
        <v>42.01</v>
      </c>
      <c r="G7865" s="564">
        <v>44.96</v>
      </c>
      <c r="H7865" s="145"/>
      <c r="I7865" s="145"/>
      <c r="J7865" s="145"/>
    </row>
    <row r="7866" spans="1:10" ht="54">
      <c r="A7866" s="558">
        <v>96128</v>
      </c>
      <c r="B7866" s="66" t="s">
        <v>17405</v>
      </c>
      <c r="C7866" s="67" t="s">
        <v>20</v>
      </c>
      <c r="D7866" s="565" t="s">
        <v>8445</v>
      </c>
      <c r="E7866" s="558" t="s">
        <v>38</v>
      </c>
      <c r="F7866" s="564">
        <v>27.74</v>
      </c>
      <c r="G7866" s="564">
        <v>29.76</v>
      </c>
      <c r="H7866" s="145"/>
      <c r="I7866" s="145"/>
      <c r="J7866" s="145"/>
    </row>
    <row r="7867" spans="1:10" ht="54">
      <c r="A7867" s="558">
        <v>96134</v>
      </c>
      <c r="B7867" s="66" t="s">
        <v>17405</v>
      </c>
      <c r="C7867" s="67" t="s">
        <v>20</v>
      </c>
      <c r="D7867" s="565" t="s">
        <v>8451</v>
      </c>
      <c r="E7867" s="558" t="s">
        <v>38</v>
      </c>
      <c r="F7867" s="564">
        <v>49.33</v>
      </c>
      <c r="G7867" s="564">
        <v>52.79</v>
      </c>
      <c r="H7867" s="145"/>
      <c r="I7867" s="145"/>
      <c r="J7867" s="145"/>
    </row>
    <row r="7868" spans="1:10" ht="54">
      <c r="A7868" s="558">
        <v>96129</v>
      </c>
      <c r="B7868" s="66" t="s">
        <v>17405</v>
      </c>
      <c r="C7868" s="67" t="s">
        <v>20</v>
      </c>
      <c r="D7868" s="565" t="s">
        <v>8446</v>
      </c>
      <c r="E7868" s="558" t="s">
        <v>38</v>
      </c>
      <c r="F7868" s="564">
        <v>32.54</v>
      </c>
      <c r="G7868" s="564">
        <v>34.9</v>
      </c>
      <c r="H7868" s="145"/>
      <c r="I7868" s="145"/>
      <c r="J7868" s="145"/>
    </row>
    <row r="7869" spans="1:10" ht="45">
      <c r="A7869" s="558">
        <v>88432</v>
      </c>
      <c r="B7869" s="66" t="s">
        <v>17405</v>
      </c>
      <c r="C7869" s="67" t="s">
        <v>20</v>
      </c>
      <c r="D7869" s="565" t="s">
        <v>8437</v>
      </c>
      <c r="E7869" s="558" t="s">
        <v>38</v>
      </c>
      <c r="F7869" s="564">
        <v>35.19</v>
      </c>
      <c r="G7869" s="564">
        <v>36.5</v>
      </c>
      <c r="H7869" s="145"/>
      <c r="I7869" s="145"/>
      <c r="J7869" s="145"/>
    </row>
    <row r="7870" spans="1:10" ht="67.5">
      <c r="A7870" s="558">
        <v>88426</v>
      </c>
      <c r="B7870" s="66" t="s">
        <v>17405</v>
      </c>
      <c r="C7870" s="67" t="s">
        <v>20</v>
      </c>
      <c r="D7870" s="565" t="s">
        <v>8433</v>
      </c>
      <c r="E7870" s="558" t="s">
        <v>38</v>
      </c>
      <c r="F7870" s="564">
        <v>23.71</v>
      </c>
      <c r="G7870" s="564">
        <v>24.07</v>
      </c>
      <c r="H7870" s="145"/>
      <c r="I7870" s="145"/>
      <c r="J7870" s="145"/>
    </row>
    <row r="7871" spans="1:10" ht="67.5">
      <c r="A7871" s="558">
        <v>88417</v>
      </c>
      <c r="B7871" s="66" t="s">
        <v>17405</v>
      </c>
      <c r="C7871" s="67" t="s">
        <v>20</v>
      </c>
      <c r="D7871" s="565" t="s">
        <v>8428</v>
      </c>
      <c r="E7871" s="558" t="s">
        <v>38</v>
      </c>
      <c r="F7871" s="564">
        <v>21.84</v>
      </c>
      <c r="G7871" s="564">
        <v>22.04</v>
      </c>
      <c r="H7871" s="145"/>
      <c r="I7871" s="145"/>
      <c r="J7871" s="145"/>
    </row>
    <row r="7872" spans="1:10" ht="54">
      <c r="A7872" s="558">
        <v>88424</v>
      </c>
      <c r="B7872" s="66" t="s">
        <v>17405</v>
      </c>
      <c r="C7872" s="67" t="s">
        <v>20</v>
      </c>
      <c r="D7872" s="565" t="s">
        <v>8432</v>
      </c>
      <c r="E7872" s="558" t="s">
        <v>38</v>
      </c>
      <c r="F7872" s="564">
        <v>28.76</v>
      </c>
      <c r="G7872" s="564">
        <v>29.42</v>
      </c>
      <c r="H7872" s="145"/>
      <c r="I7872" s="145"/>
      <c r="J7872" s="145"/>
    </row>
    <row r="7873" spans="1:10" ht="54">
      <c r="A7873" s="558">
        <v>88416</v>
      </c>
      <c r="B7873" s="66" t="s">
        <v>17405</v>
      </c>
      <c r="C7873" s="67" t="s">
        <v>20</v>
      </c>
      <c r="D7873" s="565" t="s">
        <v>8427</v>
      </c>
      <c r="E7873" s="558" t="s">
        <v>38</v>
      </c>
      <c r="F7873" s="564">
        <v>25.29</v>
      </c>
      <c r="G7873" s="564">
        <v>25.66</v>
      </c>
      <c r="H7873" s="145"/>
      <c r="I7873" s="145"/>
      <c r="J7873" s="145"/>
    </row>
    <row r="7874" spans="1:10" ht="45">
      <c r="A7874" s="558">
        <v>88431</v>
      </c>
      <c r="B7874" s="66" t="s">
        <v>17405</v>
      </c>
      <c r="C7874" s="67" t="s">
        <v>20</v>
      </c>
      <c r="D7874" s="565" t="s">
        <v>8436</v>
      </c>
      <c r="E7874" s="558" t="s">
        <v>38</v>
      </c>
      <c r="F7874" s="564">
        <v>29.04</v>
      </c>
      <c r="G7874" s="564">
        <v>29.78</v>
      </c>
      <c r="H7874" s="145"/>
      <c r="I7874" s="145"/>
      <c r="J7874" s="145"/>
    </row>
    <row r="7875" spans="1:10" ht="45">
      <c r="A7875" s="558">
        <v>88423</v>
      </c>
      <c r="B7875" s="66" t="s">
        <v>17405</v>
      </c>
      <c r="C7875" s="67" t="s">
        <v>20</v>
      </c>
      <c r="D7875" s="565" t="s">
        <v>8431</v>
      </c>
      <c r="E7875" s="558" t="s">
        <v>38</v>
      </c>
      <c r="F7875" s="564">
        <v>25.14</v>
      </c>
      <c r="G7875" s="564">
        <v>25.55</v>
      </c>
      <c r="H7875" s="145"/>
      <c r="I7875" s="145"/>
      <c r="J7875" s="145"/>
    </row>
    <row r="7876" spans="1:10" ht="67.5">
      <c r="A7876" s="558">
        <v>88428</v>
      </c>
      <c r="B7876" s="66" t="s">
        <v>17405</v>
      </c>
      <c r="C7876" s="67" t="s">
        <v>20</v>
      </c>
      <c r="D7876" s="565" t="s">
        <v>8434</v>
      </c>
      <c r="E7876" s="558" t="s">
        <v>38</v>
      </c>
      <c r="F7876" s="564">
        <v>34.630000000000003</v>
      </c>
      <c r="G7876" s="564">
        <v>35.89</v>
      </c>
      <c r="H7876" s="145"/>
      <c r="I7876" s="145"/>
      <c r="J7876" s="145"/>
    </row>
    <row r="7877" spans="1:10" ht="54">
      <c r="A7877" s="558">
        <v>88420</v>
      </c>
      <c r="B7877" s="66" t="s">
        <v>17405</v>
      </c>
      <c r="C7877" s="67" t="s">
        <v>20</v>
      </c>
      <c r="D7877" s="565" t="s">
        <v>8429</v>
      </c>
      <c r="E7877" s="558" t="s">
        <v>38</v>
      </c>
      <c r="F7877" s="564">
        <v>27.97</v>
      </c>
      <c r="G7877" s="564">
        <v>28.68</v>
      </c>
      <c r="H7877" s="145"/>
      <c r="I7877" s="145"/>
      <c r="J7877" s="145"/>
    </row>
    <row r="7878" spans="1:10" ht="67.5">
      <c r="A7878" s="558">
        <v>88429</v>
      </c>
      <c r="B7878" s="66" t="s">
        <v>17405</v>
      </c>
      <c r="C7878" s="67" t="s">
        <v>20</v>
      </c>
      <c r="D7878" s="565" t="s">
        <v>8435</v>
      </c>
      <c r="E7878" s="558" t="s">
        <v>38</v>
      </c>
      <c r="F7878" s="564">
        <v>41.62</v>
      </c>
      <c r="G7878" s="564">
        <v>43.09</v>
      </c>
      <c r="H7878" s="145"/>
      <c r="I7878" s="145"/>
      <c r="J7878" s="145"/>
    </row>
    <row r="7879" spans="1:10" ht="54">
      <c r="A7879" s="558">
        <v>88421</v>
      </c>
      <c r="B7879" s="66" t="s">
        <v>17405</v>
      </c>
      <c r="C7879" s="67" t="s">
        <v>20</v>
      </c>
      <c r="D7879" s="565" t="s">
        <v>8430</v>
      </c>
      <c r="E7879" s="558" t="s">
        <v>38</v>
      </c>
      <c r="F7879" s="564">
        <v>33.869999999999997</v>
      </c>
      <c r="G7879" s="564">
        <v>34.69</v>
      </c>
      <c r="H7879" s="145"/>
      <c r="I7879" s="145"/>
      <c r="J7879" s="145"/>
    </row>
    <row r="7880" spans="1:10" ht="54">
      <c r="A7880" s="558">
        <v>95622</v>
      </c>
      <c r="B7880" s="66" t="s">
        <v>17405</v>
      </c>
      <c r="C7880" s="67" t="s">
        <v>20</v>
      </c>
      <c r="D7880" s="565" t="s">
        <v>8438</v>
      </c>
      <c r="E7880" s="558" t="s">
        <v>38</v>
      </c>
      <c r="F7880" s="564">
        <v>16.29</v>
      </c>
      <c r="G7880" s="564">
        <v>16.989999999999998</v>
      </c>
      <c r="H7880" s="145"/>
      <c r="I7880" s="145"/>
      <c r="J7880" s="145"/>
    </row>
    <row r="7881" spans="1:10" ht="54">
      <c r="A7881" s="558">
        <v>95623</v>
      </c>
      <c r="B7881" s="66" t="s">
        <v>17405</v>
      </c>
      <c r="C7881" s="67" t="s">
        <v>20</v>
      </c>
      <c r="D7881" s="565" t="s">
        <v>8439</v>
      </c>
      <c r="E7881" s="558" t="s">
        <v>38</v>
      </c>
      <c r="F7881" s="564">
        <v>11.84</v>
      </c>
      <c r="G7881" s="564">
        <v>12.21</v>
      </c>
      <c r="H7881" s="145"/>
      <c r="I7881" s="145"/>
      <c r="J7881" s="145"/>
    </row>
    <row r="7882" spans="1:10" ht="45">
      <c r="A7882" s="558">
        <v>95626</v>
      </c>
      <c r="B7882" s="66" t="s">
        <v>17405</v>
      </c>
      <c r="C7882" s="67" t="s">
        <v>20</v>
      </c>
      <c r="D7882" s="565" t="s">
        <v>8442</v>
      </c>
      <c r="E7882" s="558" t="s">
        <v>38</v>
      </c>
      <c r="F7882" s="564">
        <v>17.079999999999998</v>
      </c>
      <c r="G7882" s="564">
        <v>17.850000000000001</v>
      </c>
      <c r="H7882" s="145"/>
      <c r="I7882" s="145"/>
      <c r="J7882" s="145"/>
    </row>
    <row r="7883" spans="1:10" ht="54">
      <c r="A7883" s="558">
        <v>95624</v>
      </c>
      <c r="B7883" s="66" t="s">
        <v>17405</v>
      </c>
      <c r="C7883" s="67" t="s">
        <v>20</v>
      </c>
      <c r="D7883" s="565" t="s">
        <v>8440</v>
      </c>
      <c r="E7883" s="558" t="s">
        <v>38</v>
      </c>
      <c r="F7883" s="564">
        <v>23.55</v>
      </c>
      <c r="G7883" s="564">
        <v>24.89</v>
      </c>
      <c r="H7883" s="145"/>
      <c r="I7883" s="145"/>
      <c r="J7883" s="145"/>
    </row>
    <row r="7884" spans="1:10" ht="54">
      <c r="A7884" s="558">
        <v>95625</v>
      </c>
      <c r="B7884" s="66" t="s">
        <v>17405</v>
      </c>
      <c r="C7884" s="67" t="s">
        <v>20</v>
      </c>
      <c r="D7884" s="565" t="s">
        <v>8441</v>
      </c>
      <c r="E7884" s="558" t="s">
        <v>38</v>
      </c>
      <c r="F7884" s="564">
        <v>27.94</v>
      </c>
      <c r="G7884" s="564">
        <v>29.49</v>
      </c>
      <c r="H7884" s="145"/>
      <c r="I7884" s="145"/>
      <c r="J7884" s="145"/>
    </row>
    <row r="7885" spans="1:10" ht="45">
      <c r="A7885" s="558">
        <v>88497</v>
      </c>
      <c r="B7885" s="66" t="s">
        <v>17405</v>
      </c>
      <c r="C7885" s="67" t="s">
        <v>20</v>
      </c>
      <c r="D7885" s="565" t="s">
        <v>7304</v>
      </c>
      <c r="E7885" s="558" t="s">
        <v>38</v>
      </c>
      <c r="F7885" s="564">
        <v>16.72</v>
      </c>
      <c r="G7885" s="564">
        <v>17.809999999999999</v>
      </c>
      <c r="H7885" s="145"/>
      <c r="I7885" s="145"/>
      <c r="J7885" s="145"/>
    </row>
    <row r="7886" spans="1:10" ht="45">
      <c r="A7886" s="558">
        <v>104648</v>
      </c>
      <c r="B7886" s="66" t="s">
        <v>17405</v>
      </c>
      <c r="C7886" s="67" t="s">
        <v>20</v>
      </c>
      <c r="D7886" s="565" t="s">
        <v>15681</v>
      </c>
      <c r="E7886" s="558" t="s">
        <v>38</v>
      </c>
      <c r="F7886" s="564">
        <v>0</v>
      </c>
      <c r="G7886" s="564">
        <v>0</v>
      </c>
      <c r="H7886" s="145"/>
      <c r="I7886" s="145"/>
      <c r="J7886" s="145"/>
    </row>
    <row r="7887" spans="1:10" ht="45">
      <c r="A7887" s="558">
        <v>88495</v>
      </c>
      <c r="B7887" s="66" t="s">
        <v>17405</v>
      </c>
      <c r="C7887" s="67" t="s">
        <v>20</v>
      </c>
      <c r="D7887" s="565" t="s">
        <v>7302</v>
      </c>
      <c r="E7887" s="558" t="s">
        <v>38</v>
      </c>
      <c r="F7887" s="564">
        <v>10.89</v>
      </c>
      <c r="G7887" s="564">
        <v>11.64</v>
      </c>
      <c r="H7887" s="145"/>
      <c r="I7887" s="145"/>
      <c r="J7887" s="145"/>
    </row>
    <row r="7888" spans="1:10" ht="45">
      <c r="A7888" s="558">
        <v>104646</v>
      </c>
      <c r="B7888" s="66" t="s">
        <v>17405</v>
      </c>
      <c r="C7888" s="67" t="s">
        <v>20</v>
      </c>
      <c r="D7888" s="565" t="s">
        <v>15682</v>
      </c>
      <c r="E7888" s="558" t="s">
        <v>38</v>
      </c>
      <c r="F7888" s="564">
        <v>0</v>
      </c>
      <c r="G7888" s="564">
        <v>0</v>
      </c>
      <c r="H7888" s="145"/>
      <c r="I7888" s="145"/>
      <c r="J7888" s="145"/>
    </row>
    <row r="7889" spans="1:10" ht="45">
      <c r="A7889" s="558">
        <v>88496</v>
      </c>
      <c r="B7889" s="66" t="s">
        <v>17405</v>
      </c>
      <c r="C7889" s="67" t="s">
        <v>20</v>
      </c>
      <c r="D7889" s="565" t="s">
        <v>7303</v>
      </c>
      <c r="E7889" s="558" t="s">
        <v>38</v>
      </c>
      <c r="F7889" s="564">
        <v>30.63</v>
      </c>
      <c r="G7889" s="564">
        <v>32.880000000000003</v>
      </c>
      <c r="H7889" s="145"/>
      <c r="I7889" s="145"/>
      <c r="J7889" s="145"/>
    </row>
    <row r="7890" spans="1:10" ht="45">
      <c r="A7890" s="558">
        <v>104647</v>
      </c>
      <c r="B7890" s="66" t="s">
        <v>17405</v>
      </c>
      <c r="C7890" s="67" t="s">
        <v>20</v>
      </c>
      <c r="D7890" s="565" t="s">
        <v>15683</v>
      </c>
      <c r="E7890" s="558" t="s">
        <v>38</v>
      </c>
      <c r="F7890" s="564">
        <v>0</v>
      </c>
      <c r="G7890" s="564">
        <v>0</v>
      </c>
      <c r="H7890" s="145"/>
      <c r="I7890" s="145"/>
      <c r="J7890" s="145"/>
    </row>
    <row r="7891" spans="1:10" ht="45">
      <c r="A7891" s="558">
        <v>88494</v>
      </c>
      <c r="B7891" s="66" t="s">
        <v>17405</v>
      </c>
      <c r="C7891" s="67" t="s">
        <v>20</v>
      </c>
      <c r="D7891" s="565" t="s">
        <v>7301</v>
      </c>
      <c r="E7891" s="558" t="s">
        <v>38</v>
      </c>
      <c r="F7891" s="564">
        <v>20.37</v>
      </c>
      <c r="G7891" s="564">
        <v>21.9</v>
      </c>
      <c r="H7891" s="145"/>
      <c r="I7891" s="145"/>
      <c r="J7891" s="145"/>
    </row>
    <row r="7892" spans="1:10" ht="45">
      <c r="A7892" s="558">
        <v>104645</v>
      </c>
      <c r="B7892" s="66" t="s">
        <v>17405</v>
      </c>
      <c r="C7892" s="67" t="s">
        <v>20</v>
      </c>
      <c r="D7892" s="565" t="s">
        <v>15684</v>
      </c>
      <c r="E7892" s="558" t="s">
        <v>38</v>
      </c>
      <c r="F7892" s="564">
        <v>0</v>
      </c>
      <c r="G7892" s="564">
        <v>0</v>
      </c>
      <c r="H7892" s="145"/>
      <c r="I7892" s="145"/>
      <c r="J7892" s="145"/>
    </row>
    <row r="7893" spans="1:10" ht="45">
      <c r="A7893" s="558">
        <v>88485</v>
      </c>
      <c r="B7893" s="66" t="s">
        <v>17405</v>
      </c>
      <c r="C7893" s="67" t="s">
        <v>20</v>
      </c>
      <c r="D7893" s="565" t="s">
        <v>7298</v>
      </c>
      <c r="E7893" s="558" t="s">
        <v>38</v>
      </c>
      <c r="F7893" s="564">
        <v>4.58</v>
      </c>
      <c r="G7893" s="564">
        <v>4.78</v>
      </c>
      <c r="H7893" s="145"/>
      <c r="I7893" s="145"/>
      <c r="J7893" s="145"/>
    </row>
    <row r="7894" spans="1:10" ht="45">
      <c r="A7894" s="558">
        <v>88484</v>
      </c>
      <c r="B7894" s="66" t="s">
        <v>17405</v>
      </c>
      <c r="C7894" s="67" t="s">
        <v>20</v>
      </c>
      <c r="D7894" s="565" t="s">
        <v>7297</v>
      </c>
      <c r="E7894" s="558" t="s">
        <v>38</v>
      </c>
      <c r="F7894" s="564">
        <v>5.53</v>
      </c>
      <c r="G7894" s="564">
        <v>5.82</v>
      </c>
      <c r="H7894" s="145"/>
      <c r="I7894" s="145"/>
      <c r="J7894" s="145"/>
    </row>
    <row r="7895" spans="1:10" ht="45">
      <c r="A7895" s="558">
        <v>104638</v>
      </c>
      <c r="B7895" s="66" t="s">
        <v>17405</v>
      </c>
      <c r="C7895" s="67" t="s">
        <v>20</v>
      </c>
      <c r="D7895" s="565" t="s">
        <v>15685</v>
      </c>
      <c r="E7895" s="558" t="s">
        <v>38</v>
      </c>
      <c r="F7895" s="564">
        <v>0</v>
      </c>
      <c r="G7895" s="564">
        <v>0</v>
      </c>
      <c r="H7895" s="145"/>
      <c r="I7895" s="145"/>
      <c r="J7895" s="145"/>
    </row>
    <row r="7896" spans="1:10" ht="45">
      <c r="A7896" s="558">
        <v>104637</v>
      </c>
      <c r="B7896" s="66" t="s">
        <v>17405</v>
      </c>
      <c r="C7896" s="67" t="s">
        <v>20</v>
      </c>
      <c r="D7896" s="565" t="s">
        <v>15686</v>
      </c>
      <c r="E7896" s="558" t="s">
        <v>38</v>
      </c>
      <c r="F7896" s="564">
        <v>0</v>
      </c>
      <c r="G7896" s="564">
        <v>0</v>
      </c>
      <c r="H7896" s="145"/>
      <c r="I7896" s="145"/>
      <c r="J7896" s="145"/>
    </row>
    <row r="7897" spans="1:10" ht="45">
      <c r="A7897" s="558">
        <v>104641</v>
      </c>
      <c r="B7897" s="66" t="s">
        <v>17405</v>
      </c>
      <c r="C7897" s="67" t="s">
        <v>20</v>
      </c>
      <c r="D7897" s="565" t="s">
        <v>7309</v>
      </c>
      <c r="E7897" s="558" t="s">
        <v>38</v>
      </c>
      <c r="F7897" s="564">
        <v>10.119999999999999</v>
      </c>
      <c r="G7897" s="564">
        <v>10.61</v>
      </c>
      <c r="H7897" s="145"/>
      <c r="I7897" s="145"/>
      <c r="J7897" s="145"/>
    </row>
    <row r="7898" spans="1:10" ht="45">
      <c r="A7898" s="558">
        <v>104639</v>
      </c>
      <c r="B7898" s="66" t="s">
        <v>17405</v>
      </c>
      <c r="C7898" s="67" t="s">
        <v>20</v>
      </c>
      <c r="D7898" s="565" t="s">
        <v>7307</v>
      </c>
      <c r="E7898" s="558" t="s">
        <v>38</v>
      </c>
      <c r="F7898" s="564">
        <v>12.45</v>
      </c>
      <c r="G7898" s="564">
        <v>13.14</v>
      </c>
      <c r="H7898" s="145"/>
      <c r="I7898" s="145"/>
      <c r="J7898" s="145"/>
    </row>
    <row r="7899" spans="1:10" ht="45">
      <c r="A7899" s="558">
        <v>104644</v>
      </c>
      <c r="B7899" s="66" t="s">
        <v>17405</v>
      </c>
      <c r="C7899" s="67" t="s">
        <v>20</v>
      </c>
      <c r="D7899" s="565" t="s">
        <v>15687</v>
      </c>
      <c r="E7899" s="558" t="s">
        <v>38</v>
      </c>
      <c r="F7899" s="564">
        <v>0</v>
      </c>
      <c r="G7899" s="564">
        <v>0</v>
      </c>
      <c r="H7899" s="145"/>
      <c r="I7899" s="145"/>
      <c r="J7899" s="145"/>
    </row>
    <row r="7900" spans="1:10" ht="45">
      <c r="A7900" s="558">
        <v>104643</v>
      </c>
      <c r="B7900" s="66" t="s">
        <v>17405</v>
      </c>
      <c r="C7900" s="67" t="s">
        <v>20</v>
      </c>
      <c r="D7900" s="565" t="s">
        <v>15688</v>
      </c>
      <c r="E7900" s="558" t="s">
        <v>38</v>
      </c>
      <c r="F7900" s="564">
        <v>0</v>
      </c>
      <c r="G7900" s="564">
        <v>0</v>
      </c>
      <c r="H7900" s="145"/>
      <c r="I7900" s="145"/>
      <c r="J7900" s="145"/>
    </row>
    <row r="7901" spans="1:10" ht="45">
      <c r="A7901" s="558">
        <v>88489</v>
      </c>
      <c r="B7901" s="66" t="s">
        <v>17405</v>
      </c>
      <c r="C7901" s="67" t="s">
        <v>20</v>
      </c>
      <c r="D7901" s="565" t="s">
        <v>7300</v>
      </c>
      <c r="E7901" s="558" t="s">
        <v>38</v>
      </c>
      <c r="F7901" s="564">
        <v>14.49</v>
      </c>
      <c r="G7901" s="564">
        <v>14.98</v>
      </c>
      <c r="H7901" s="145"/>
      <c r="I7901" s="145"/>
      <c r="J7901" s="145"/>
    </row>
    <row r="7902" spans="1:10" ht="45">
      <c r="A7902" s="558">
        <v>88488</v>
      </c>
      <c r="B7902" s="66" t="s">
        <v>17405</v>
      </c>
      <c r="C7902" s="67" t="s">
        <v>20</v>
      </c>
      <c r="D7902" s="565" t="s">
        <v>7299</v>
      </c>
      <c r="E7902" s="558" t="s">
        <v>38</v>
      </c>
      <c r="F7902" s="564">
        <v>16.82</v>
      </c>
      <c r="G7902" s="564">
        <v>17.510000000000002</v>
      </c>
      <c r="H7902" s="145"/>
      <c r="I7902" s="145"/>
      <c r="J7902" s="145"/>
    </row>
    <row r="7903" spans="1:10" ht="45">
      <c r="A7903" s="558">
        <v>104642</v>
      </c>
      <c r="B7903" s="66" t="s">
        <v>17405</v>
      </c>
      <c r="C7903" s="67" t="s">
        <v>20</v>
      </c>
      <c r="D7903" s="565" t="s">
        <v>7310</v>
      </c>
      <c r="E7903" s="558" t="s">
        <v>38</v>
      </c>
      <c r="F7903" s="564">
        <v>11.74</v>
      </c>
      <c r="G7903" s="564">
        <v>12.23</v>
      </c>
      <c r="H7903" s="145"/>
      <c r="I7903" s="145"/>
      <c r="J7903" s="145"/>
    </row>
    <row r="7904" spans="1:10" ht="45">
      <c r="A7904" s="558">
        <v>104640</v>
      </c>
      <c r="B7904" s="66" t="s">
        <v>17405</v>
      </c>
      <c r="C7904" s="67" t="s">
        <v>20</v>
      </c>
      <c r="D7904" s="565" t="s">
        <v>7308</v>
      </c>
      <c r="E7904" s="558" t="s">
        <v>38</v>
      </c>
      <c r="F7904" s="564">
        <v>14.07</v>
      </c>
      <c r="G7904" s="564">
        <v>14.76</v>
      </c>
      <c r="H7904" s="145"/>
      <c r="I7904" s="145"/>
      <c r="J7904" s="145"/>
    </row>
    <row r="7905" spans="1:10" ht="45">
      <c r="A7905" s="558">
        <v>95305</v>
      </c>
      <c r="B7905" s="66" t="s">
        <v>17405</v>
      </c>
      <c r="C7905" s="67" t="s">
        <v>20</v>
      </c>
      <c r="D7905" s="565" t="s">
        <v>7305</v>
      </c>
      <c r="E7905" s="558" t="s">
        <v>38</v>
      </c>
      <c r="F7905" s="564">
        <v>15.49</v>
      </c>
      <c r="G7905" s="564">
        <v>15.95</v>
      </c>
      <c r="H7905" s="145"/>
      <c r="I7905" s="145"/>
      <c r="J7905" s="145"/>
    </row>
    <row r="7906" spans="1:10" ht="45">
      <c r="A7906" s="558">
        <v>95306</v>
      </c>
      <c r="B7906" s="66" t="s">
        <v>17405</v>
      </c>
      <c r="C7906" s="67" t="s">
        <v>20</v>
      </c>
      <c r="D7906" s="565" t="s">
        <v>7306</v>
      </c>
      <c r="E7906" s="558" t="s">
        <v>38</v>
      </c>
      <c r="F7906" s="564">
        <v>17.690000000000001</v>
      </c>
      <c r="G7906" s="564">
        <v>18.34</v>
      </c>
      <c r="H7906" s="145"/>
      <c r="I7906" s="145"/>
      <c r="J7906" s="145"/>
    </row>
    <row r="7907" spans="1:10" ht="45">
      <c r="A7907" s="558">
        <v>102201</v>
      </c>
      <c r="B7907" s="66" t="s">
        <v>17405</v>
      </c>
      <c r="C7907" s="67" t="s">
        <v>20</v>
      </c>
      <c r="D7907" s="565" t="s">
        <v>4811</v>
      </c>
      <c r="E7907" s="558" t="s">
        <v>38</v>
      </c>
      <c r="F7907" s="564">
        <v>17.52</v>
      </c>
      <c r="G7907" s="564">
        <v>18.61</v>
      </c>
      <c r="H7907" s="145"/>
      <c r="I7907" s="145"/>
      <c r="J7907" s="145"/>
    </row>
    <row r="7908" spans="1:10" ht="45">
      <c r="A7908" s="558">
        <v>102200</v>
      </c>
      <c r="B7908" s="66" t="s">
        <v>17405</v>
      </c>
      <c r="C7908" s="67" t="s">
        <v>20</v>
      </c>
      <c r="D7908" s="565" t="s">
        <v>4810</v>
      </c>
      <c r="E7908" s="558" t="s">
        <v>38</v>
      </c>
      <c r="F7908" s="564">
        <v>18.079999999999998</v>
      </c>
      <c r="G7908" s="564">
        <v>18.97</v>
      </c>
      <c r="H7908" s="145"/>
      <c r="I7908" s="145"/>
      <c r="J7908" s="145"/>
    </row>
    <row r="7909" spans="1:10" ht="45">
      <c r="A7909" s="558">
        <v>102202</v>
      </c>
      <c r="B7909" s="66" t="s">
        <v>17405</v>
      </c>
      <c r="C7909" s="67" t="s">
        <v>20</v>
      </c>
      <c r="D7909" s="565" t="s">
        <v>4812</v>
      </c>
      <c r="E7909" s="558" t="s">
        <v>38</v>
      </c>
      <c r="F7909" s="564">
        <v>39.89</v>
      </c>
      <c r="G7909" s="564">
        <v>40.78</v>
      </c>
      <c r="H7909" s="145"/>
      <c r="I7909" s="145"/>
      <c r="J7909" s="145"/>
    </row>
    <row r="7910" spans="1:10" ht="45">
      <c r="A7910" s="558">
        <v>102193</v>
      </c>
      <c r="B7910" s="66" t="s">
        <v>17405</v>
      </c>
      <c r="C7910" s="67" t="s">
        <v>20</v>
      </c>
      <c r="D7910" s="565" t="s">
        <v>4807</v>
      </c>
      <c r="E7910" s="558" t="s">
        <v>38</v>
      </c>
      <c r="F7910" s="564">
        <v>1.92</v>
      </c>
      <c r="G7910" s="564">
        <v>2.0499999999999998</v>
      </c>
      <c r="H7910" s="145"/>
      <c r="I7910" s="145"/>
      <c r="J7910" s="145"/>
    </row>
    <row r="7911" spans="1:10" ht="45">
      <c r="A7911" s="558">
        <v>102194</v>
      </c>
      <c r="B7911" s="66" t="s">
        <v>17405</v>
      </c>
      <c r="C7911" s="67" t="s">
        <v>20</v>
      </c>
      <c r="D7911" s="565" t="s">
        <v>4808</v>
      </c>
      <c r="E7911" s="558" t="s">
        <v>38</v>
      </c>
      <c r="F7911" s="564">
        <v>8.02</v>
      </c>
      <c r="G7911" s="564">
        <v>8.65</v>
      </c>
      <c r="H7911" s="145"/>
      <c r="I7911" s="145"/>
      <c r="J7911" s="145"/>
    </row>
    <row r="7912" spans="1:10" ht="45">
      <c r="A7912" s="558">
        <v>102198</v>
      </c>
      <c r="B7912" s="66" t="s">
        <v>17405</v>
      </c>
      <c r="C7912" s="67" t="s">
        <v>20</v>
      </c>
      <c r="D7912" s="565" t="s">
        <v>15689</v>
      </c>
      <c r="E7912" s="558" t="s">
        <v>38</v>
      </c>
      <c r="F7912" s="564">
        <v>0</v>
      </c>
      <c r="G7912" s="564">
        <v>0</v>
      </c>
      <c r="H7912" s="145"/>
      <c r="I7912" s="145"/>
      <c r="J7912" s="145"/>
    </row>
    <row r="7913" spans="1:10" ht="45">
      <c r="A7913" s="558">
        <v>102197</v>
      </c>
      <c r="B7913" s="66" t="s">
        <v>17405</v>
      </c>
      <c r="C7913" s="67" t="s">
        <v>20</v>
      </c>
      <c r="D7913" s="565" t="s">
        <v>4809</v>
      </c>
      <c r="E7913" s="558" t="s">
        <v>38</v>
      </c>
      <c r="F7913" s="564">
        <v>22.13</v>
      </c>
      <c r="G7913" s="564">
        <v>22.81</v>
      </c>
      <c r="H7913" s="145"/>
      <c r="I7913" s="145"/>
      <c r="J7913" s="145"/>
    </row>
    <row r="7914" spans="1:10" ht="45">
      <c r="A7914" s="558">
        <v>102195</v>
      </c>
      <c r="B7914" s="66" t="s">
        <v>17405</v>
      </c>
      <c r="C7914" s="67" t="s">
        <v>20</v>
      </c>
      <c r="D7914" s="565" t="s">
        <v>15690</v>
      </c>
      <c r="E7914" s="558" t="s">
        <v>38</v>
      </c>
      <c r="F7914" s="564">
        <v>0</v>
      </c>
      <c r="G7914" s="564">
        <v>0</v>
      </c>
      <c r="H7914" s="145"/>
      <c r="I7914" s="145"/>
      <c r="J7914" s="145"/>
    </row>
    <row r="7915" spans="1:10" ht="45">
      <c r="A7915" s="558">
        <v>102199</v>
      </c>
      <c r="B7915" s="66" t="s">
        <v>17405</v>
      </c>
      <c r="C7915" s="67" t="s">
        <v>20</v>
      </c>
      <c r="D7915" s="565" t="s">
        <v>15691</v>
      </c>
      <c r="E7915" s="558" t="s">
        <v>38</v>
      </c>
      <c r="F7915" s="564">
        <v>0</v>
      </c>
      <c r="G7915" s="564">
        <v>0</v>
      </c>
      <c r="H7915" s="145"/>
      <c r="I7915" s="145"/>
      <c r="J7915" s="145"/>
    </row>
    <row r="7916" spans="1:10" ht="45">
      <c r="A7916" s="558">
        <v>102196</v>
      </c>
      <c r="B7916" s="66" t="s">
        <v>17405</v>
      </c>
      <c r="C7916" s="67" t="s">
        <v>20</v>
      </c>
      <c r="D7916" s="565" t="s">
        <v>15692</v>
      </c>
      <c r="E7916" s="558" t="s">
        <v>38</v>
      </c>
      <c r="F7916" s="564">
        <v>0</v>
      </c>
      <c r="G7916" s="564">
        <v>0</v>
      </c>
      <c r="H7916" s="145"/>
      <c r="I7916" s="145"/>
      <c r="J7916" s="145"/>
    </row>
    <row r="7917" spans="1:10" ht="45">
      <c r="A7917" s="558">
        <v>102233</v>
      </c>
      <c r="B7917" s="66" t="s">
        <v>17405</v>
      </c>
      <c r="C7917" s="67" t="s">
        <v>20</v>
      </c>
      <c r="D7917" s="565" t="s">
        <v>4834</v>
      </c>
      <c r="E7917" s="558" t="s">
        <v>38</v>
      </c>
      <c r="F7917" s="564">
        <v>11.78</v>
      </c>
      <c r="G7917" s="564">
        <v>12.32</v>
      </c>
      <c r="H7917" s="145"/>
      <c r="I7917" s="145"/>
      <c r="J7917" s="145"/>
    </row>
    <row r="7918" spans="1:10" ht="45">
      <c r="A7918" s="558">
        <v>102234</v>
      </c>
      <c r="B7918" s="66" t="s">
        <v>17405</v>
      </c>
      <c r="C7918" s="67" t="s">
        <v>20</v>
      </c>
      <c r="D7918" s="565" t="s">
        <v>4835</v>
      </c>
      <c r="E7918" s="558" t="s">
        <v>38</v>
      </c>
      <c r="F7918" s="564">
        <v>23.55</v>
      </c>
      <c r="G7918" s="564">
        <v>24.65</v>
      </c>
      <c r="H7918" s="145"/>
      <c r="I7918" s="145"/>
      <c r="J7918" s="145"/>
    </row>
    <row r="7919" spans="1:10" ht="45">
      <c r="A7919" s="558">
        <v>102207</v>
      </c>
      <c r="B7919" s="66" t="s">
        <v>17405</v>
      </c>
      <c r="C7919" s="67" t="s">
        <v>20</v>
      </c>
      <c r="D7919" s="565" t="s">
        <v>4816</v>
      </c>
      <c r="E7919" s="558" t="s">
        <v>38</v>
      </c>
      <c r="F7919" s="564">
        <v>9.57</v>
      </c>
      <c r="G7919" s="564">
        <v>10.029999999999999</v>
      </c>
      <c r="H7919" s="145"/>
      <c r="I7919" s="145"/>
      <c r="J7919" s="145"/>
    </row>
    <row r="7920" spans="1:10" ht="45">
      <c r="A7920" s="558">
        <v>102217</v>
      </c>
      <c r="B7920" s="66" t="s">
        <v>17405</v>
      </c>
      <c r="C7920" s="67" t="s">
        <v>20</v>
      </c>
      <c r="D7920" s="565" t="s">
        <v>4823</v>
      </c>
      <c r="E7920" s="558" t="s">
        <v>38</v>
      </c>
      <c r="F7920" s="564">
        <v>19.16</v>
      </c>
      <c r="G7920" s="564">
        <v>20.079999999999998</v>
      </c>
      <c r="H7920" s="145"/>
      <c r="I7920" s="145"/>
      <c r="J7920" s="145"/>
    </row>
    <row r="7921" spans="1:10" ht="45">
      <c r="A7921" s="558">
        <v>102227</v>
      </c>
      <c r="B7921" s="66" t="s">
        <v>17405</v>
      </c>
      <c r="C7921" s="67" t="s">
        <v>20</v>
      </c>
      <c r="D7921" s="565" t="s">
        <v>4830</v>
      </c>
      <c r="E7921" s="558" t="s">
        <v>38</v>
      </c>
      <c r="F7921" s="564">
        <v>28.74</v>
      </c>
      <c r="G7921" s="564">
        <v>30.12</v>
      </c>
      <c r="H7921" s="145"/>
      <c r="I7921" s="145"/>
      <c r="J7921" s="145"/>
    </row>
    <row r="7922" spans="1:10" ht="45">
      <c r="A7922" s="558">
        <v>102211</v>
      </c>
      <c r="B7922" s="66" t="s">
        <v>17405</v>
      </c>
      <c r="C7922" s="67" t="s">
        <v>20</v>
      </c>
      <c r="D7922" s="565" t="s">
        <v>15693</v>
      </c>
      <c r="E7922" s="558" t="s">
        <v>38</v>
      </c>
      <c r="F7922" s="564">
        <v>0</v>
      </c>
      <c r="G7922" s="564">
        <v>0</v>
      </c>
      <c r="H7922" s="145"/>
      <c r="I7922" s="145"/>
      <c r="J7922" s="145"/>
    </row>
    <row r="7923" spans="1:10" ht="45">
      <c r="A7923" s="558">
        <v>102221</v>
      </c>
      <c r="B7923" s="66" t="s">
        <v>17405</v>
      </c>
      <c r="C7923" s="67" t="s">
        <v>20</v>
      </c>
      <c r="D7923" s="565" t="s">
        <v>15694</v>
      </c>
      <c r="E7923" s="558" t="s">
        <v>38</v>
      </c>
      <c r="F7923" s="564">
        <v>0</v>
      </c>
      <c r="G7923" s="564">
        <v>0</v>
      </c>
      <c r="H7923" s="145"/>
      <c r="I7923" s="145"/>
      <c r="J7923" s="145"/>
    </row>
    <row r="7924" spans="1:10" ht="45">
      <c r="A7924" s="558">
        <v>102231</v>
      </c>
      <c r="B7924" s="66" t="s">
        <v>17405</v>
      </c>
      <c r="C7924" s="67" t="s">
        <v>20</v>
      </c>
      <c r="D7924" s="565" t="s">
        <v>15695</v>
      </c>
      <c r="E7924" s="558" t="s">
        <v>38</v>
      </c>
      <c r="F7924" s="564">
        <v>0</v>
      </c>
      <c r="G7924" s="564">
        <v>0</v>
      </c>
      <c r="H7924" s="145"/>
      <c r="I7924" s="145"/>
      <c r="J7924" s="145"/>
    </row>
    <row r="7925" spans="1:10" ht="45">
      <c r="A7925" s="558">
        <v>102209</v>
      </c>
      <c r="B7925" s="66" t="s">
        <v>17405</v>
      </c>
      <c r="C7925" s="67" t="s">
        <v>20</v>
      </c>
      <c r="D7925" s="565" t="s">
        <v>4818</v>
      </c>
      <c r="E7925" s="558" t="s">
        <v>38</v>
      </c>
      <c r="F7925" s="564">
        <v>9.3699999999999992</v>
      </c>
      <c r="G7925" s="564">
        <v>9.83</v>
      </c>
      <c r="H7925" s="145"/>
      <c r="I7925" s="145"/>
      <c r="J7925" s="145"/>
    </row>
    <row r="7926" spans="1:10" ht="45">
      <c r="A7926" s="558">
        <v>102219</v>
      </c>
      <c r="B7926" s="66" t="s">
        <v>17405</v>
      </c>
      <c r="C7926" s="67" t="s">
        <v>20</v>
      </c>
      <c r="D7926" s="565" t="s">
        <v>4825</v>
      </c>
      <c r="E7926" s="558" t="s">
        <v>38</v>
      </c>
      <c r="F7926" s="564">
        <v>18.739999999999998</v>
      </c>
      <c r="G7926" s="564">
        <v>19.66</v>
      </c>
      <c r="H7926" s="145"/>
      <c r="I7926" s="145"/>
      <c r="J7926" s="145"/>
    </row>
    <row r="7927" spans="1:10" ht="45">
      <c r="A7927" s="558">
        <v>102229</v>
      </c>
      <c r="B7927" s="66" t="s">
        <v>17405</v>
      </c>
      <c r="C7927" s="67" t="s">
        <v>20</v>
      </c>
      <c r="D7927" s="565" t="s">
        <v>4832</v>
      </c>
      <c r="E7927" s="558" t="s">
        <v>38</v>
      </c>
      <c r="F7927" s="564">
        <v>28.12</v>
      </c>
      <c r="G7927" s="564">
        <v>29.5</v>
      </c>
      <c r="H7927" s="145"/>
      <c r="I7927" s="145"/>
      <c r="J7927" s="145"/>
    </row>
    <row r="7928" spans="1:10" ht="45">
      <c r="A7928" s="558">
        <v>102210</v>
      </c>
      <c r="B7928" s="66" t="s">
        <v>17405</v>
      </c>
      <c r="C7928" s="67" t="s">
        <v>20</v>
      </c>
      <c r="D7928" s="565" t="s">
        <v>4819</v>
      </c>
      <c r="E7928" s="558" t="s">
        <v>38</v>
      </c>
      <c r="F7928" s="564">
        <v>8.84</v>
      </c>
      <c r="G7928" s="564">
        <v>9.3000000000000007</v>
      </c>
      <c r="H7928" s="145"/>
      <c r="I7928" s="145"/>
      <c r="J7928" s="145"/>
    </row>
    <row r="7929" spans="1:10" ht="45">
      <c r="A7929" s="558">
        <v>102220</v>
      </c>
      <c r="B7929" s="66" t="s">
        <v>17405</v>
      </c>
      <c r="C7929" s="67" t="s">
        <v>20</v>
      </c>
      <c r="D7929" s="565" t="s">
        <v>4826</v>
      </c>
      <c r="E7929" s="558" t="s">
        <v>38</v>
      </c>
      <c r="F7929" s="564">
        <v>17.71</v>
      </c>
      <c r="G7929" s="564">
        <v>18.63</v>
      </c>
      <c r="H7929" s="145"/>
      <c r="I7929" s="145"/>
      <c r="J7929" s="145"/>
    </row>
    <row r="7930" spans="1:10" ht="45">
      <c r="A7930" s="558">
        <v>102230</v>
      </c>
      <c r="B7930" s="66" t="s">
        <v>17405</v>
      </c>
      <c r="C7930" s="67" t="s">
        <v>20</v>
      </c>
      <c r="D7930" s="565" t="s">
        <v>4833</v>
      </c>
      <c r="E7930" s="558" t="s">
        <v>38</v>
      </c>
      <c r="F7930" s="564">
        <v>26.58</v>
      </c>
      <c r="G7930" s="564">
        <v>27.96</v>
      </c>
      <c r="H7930" s="145"/>
      <c r="I7930" s="145"/>
      <c r="J7930" s="145"/>
    </row>
    <row r="7931" spans="1:10" ht="45">
      <c r="A7931" s="558">
        <v>102208</v>
      </c>
      <c r="B7931" s="66" t="s">
        <v>17405</v>
      </c>
      <c r="C7931" s="67" t="s">
        <v>20</v>
      </c>
      <c r="D7931" s="565" t="s">
        <v>4817</v>
      </c>
      <c r="E7931" s="558" t="s">
        <v>38</v>
      </c>
      <c r="F7931" s="564">
        <v>9.02</v>
      </c>
      <c r="G7931" s="564">
        <v>9.48</v>
      </c>
      <c r="H7931" s="145"/>
      <c r="I7931" s="145"/>
      <c r="J7931" s="145"/>
    </row>
    <row r="7932" spans="1:10" ht="45">
      <c r="A7932" s="558">
        <v>102218</v>
      </c>
      <c r="B7932" s="66" t="s">
        <v>17405</v>
      </c>
      <c r="C7932" s="67" t="s">
        <v>20</v>
      </c>
      <c r="D7932" s="565" t="s">
        <v>4824</v>
      </c>
      <c r="E7932" s="558" t="s">
        <v>38</v>
      </c>
      <c r="F7932" s="564">
        <v>18.05</v>
      </c>
      <c r="G7932" s="564">
        <v>18.97</v>
      </c>
      <c r="H7932" s="145"/>
      <c r="I7932" s="145"/>
      <c r="J7932" s="145"/>
    </row>
    <row r="7933" spans="1:10" ht="45">
      <c r="A7933" s="558">
        <v>102228</v>
      </c>
      <c r="B7933" s="66" t="s">
        <v>17405</v>
      </c>
      <c r="C7933" s="67" t="s">
        <v>20</v>
      </c>
      <c r="D7933" s="565" t="s">
        <v>4831</v>
      </c>
      <c r="E7933" s="558" t="s">
        <v>38</v>
      </c>
      <c r="F7933" s="564">
        <v>27.1</v>
      </c>
      <c r="G7933" s="564">
        <v>28.48</v>
      </c>
      <c r="H7933" s="145"/>
      <c r="I7933" s="145"/>
      <c r="J7933" s="145"/>
    </row>
    <row r="7934" spans="1:10" ht="45">
      <c r="A7934" s="558">
        <v>102212</v>
      </c>
      <c r="B7934" s="66" t="s">
        <v>17405</v>
      </c>
      <c r="C7934" s="67" t="s">
        <v>20</v>
      </c>
      <c r="D7934" s="565" t="s">
        <v>15696</v>
      </c>
      <c r="E7934" s="558" t="s">
        <v>38</v>
      </c>
      <c r="F7934" s="564">
        <v>0</v>
      </c>
      <c r="G7934" s="564">
        <v>0</v>
      </c>
      <c r="H7934" s="145"/>
      <c r="I7934" s="145"/>
      <c r="J7934" s="145"/>
    </row>
    <row r="7935" spans="1:10" ht="45">
      <c r="A7935" s="558">
        <v>102222</v>
      </c>
      <c r="B7935" s="66" t="s">
        <v>17405</v>
      </c>
      <c r="C7935" s="67" t="s">
        <v>20</v>
      </c>
      <c r="D7935" s="565" t="s">
        <v>15697</v>
      </c>
      <c r="E7935" s="558" t="s">
        <v>38</v>
      </c>
      <c r="F7935" s="564">
        <v>0</v>
      </c>
      <c r="G7935" s="564">
        <v>0</v>
      </c>
      <c r="H7935" s="145"/>
      <c r="I7935" s="145"/>
      <c r="J7935" s="145"/>
    </row>
    <row r="7936" spans="1:10" ht="45">
      <c r="A7936" s="558">
        <v>102232</v>
      </c>
      <c r="B7936" s="66" t="s">
        <v>17405</v>
      </c>
      <c r="C7936" s="67" t="s">
        <v>20</v>
      </c>
      <c r="D7936" s="565" t="s">
        <v>15698</v>
      </c>
      <c r="E7936" s="558" t="s">
        <v>38</v>
      </c>
      <c r="F7936" s="564">
        <v>0</v>
      </c>
      <c r="G7936" s="564">
        <v>0</v>
      </c>
      <c r="H7936" s="145"/>
      <c r="I7936" s="145"/>
      <c r="J7936" s="145"/>
    </row>
    <row r="7937" spans="1:10" ht="45">
      <c r="A7937" s="558">
        <v>102203</v>
      </c>
      <c r="B7937" s="66" t="s">
        <v>17405</v>
      </c>
      <c r="C7937" s="67" t="s">
        <v>20</v>
      </c>
      <c r="D7937" s="565" t="s">
        <v>4813</v>
      </c>
      <c r="E7937" s="558" t="s">
        <v>38</v>
      </c>
      <c r="F7937" s="564">
        <v>10.66</v>
      </c>
      <c r="G7937" s="564">
        <v>11.23</v>
      </c>
      <c r="H7937" s="145"/>
      <c r="I7937" s="145"/>
      <c r="J7937" s="145"/>
    </row>
    <row r="7938" spans="1:10" ht="45">
      <c r="A7938" s="558">
        <v>102213</v>
      </c>
      <c r="B7938" s="66" t="s">
        <v>17405</v>
      </c>
      <c r="C7938" s="67" t="s">
        <v>20</v>
      </c>
      <c r="D7938" s="565" t="s">
        <v>4820</v>
      </c>
      <c r="E7938" s="558" t="s">
        <v>38</v>
      </c>
      <c r="F7938" s="564">
        <v>21.33</v>
      </c>
      <c r="G7938" s="564">
        <v>22.48</v>
      </c>
      <c r="H7938" s="145"/>
      <c r="I7938" s="145"/>
      <c r="J7938" s="145"/>
    </row>
    <row r="7939" spans="1:10" ht="45">
      <c r="A7939" s="558">
        <v>102223</v>
      </c>
      <c r="B7939" s="66" t="s">
        <v>17405</v>
      </c>
      <c r="C7939" s="67" t="s">
        <v>20</v>
      </c>
      <c r="D7939" s="565" t="s">
        <v>4827</v>
      </c>
      <c r="E7939" s="558" t="s">
        <v>38</v>
      </c>
      <c r="F7939" s="564">
        <v>32.01</v>
      </c>
      <c r="G7939" s="564">
        <v>33.72</v>
      </c>
      <c r="H7939" s="145"/>
      <c r="I7939" s="145"/>
      <c r="J7939" s="145"/>
    </row>
    <row r="7940" spans="1:10" ht="45">
      <c r="A7940" s="558">
        <v>102204</v>
      </c>
      <c r="B7940" s="66" t="s">
        <v>17405</v>
      </c>
      <c r="C7940" s="67" t="s">
        <v>20</v>
      </c>
      <c r="D7940" s="565" t="s">
        <v>4814</v>
      </c>
      <c r="E7940" s="558" t="s">
        <v>38</v>
      </c>
      <c r="F7940" s="564">
        <v>11.02</v>
      </c>
      <c r="G7940" s="564">
        <v>11.59</v>
      </c>
      <c r="H7940" s="145"/>
      <c r="I7940" s="145"/>
      <c r="J7940" s="145"/>
    </row>
    <row r="7941" spans="1:10" ht="45">
      <c r="A7941" s="558">
        <v>102214</v>
      </c>
      <c r="B7941" s="66" t="s">
        <v>17405</v>
      </c>
      <c r="C7941" s="67" t="s">
        <v>20</v>
      </c>
      <c r="D7941" s="565" t="s">
        <v>4821</v>
      </c>
      <c r="E7941" s="558" t="s">
        <v>38</v>
      </c>
      <c r="F7941" s="564">
        <v>22.04</v>
      </c>
      <c r="G7941" s="564">
        <v>23.19</v>
      </c>
      <c r="H7941" s="145"/>
      <c r="I7941" s="145"/>
      <c r="J7941" s="145"/>
    </row>
    <row r="7942" spans="1:10" ht="45">
      <c r="A7942" s="558">
        <v>102224</v>
      </c>
      <c r="B7942" s="66" t="s">
        <v>17405</v>
      </c>
      <c r="C7942" s="67" t="s">
        <v>20</v>
      </c>
      <c r="D7942" s="565" t="s">
        <v>4828</v>
      </c>
      <c r="E7942" s="558" t="s">
        <v>38</v>
      </c>
      <c r="F7942" s="564">
        <v>33.07</v>
      </c>
      <c r="G7942" s="564">
        <v>34.78</v>
      </c>
      <c r="H7942" s="145"/>
      <c r="I7942" s="145"/>
      <c r="J7942" s="145"/>
    </row>
    <row r="7943" spans="1:10" ht="45">
      <c r="A7943" s="558">
        <v>102205</v>
      </c>
      <c r="B7943" s="66" t="s">
        <v>17405</v>
      </c>
      <c r="C7943" s="67" t="s">
        <v>20</v>
      </c>
      <c r="D7943" s="565" t="s">
        <v>4815</v>
      </c>
      <c r="E7943" s="558" t="s">
        <v>38</v>
      </c>
      <c r="F7943" s="564">
        <v>9.85</v>
      </c>
      <c r="G7943" s="564">
        <v>10.42</v>
      </c>
      <c r="H7943" s="145"/>
      <c r="I7943" s="145"/>
      <c r="J7943" s="145"/>
    </row>
    <row r="7944" spans="1:10" ht="45">
      <c r="A7944" s="558">
        <v>102215</v>
      </c>
      <c r="B7944" s="66" t="s">
        <v>17405</v>
      </c>
      <c r="C7944" s="67" t="s">
        <v>20</v>
      </c>
      <c r="D7944" s="565" t="s">
        <v>4822</v>
      </c>
      <c r="E7944" s="558" t="s">
        <v>38</v>
      </c>
      <c r="F7944" s="564">
        <v>19.71</v>
      </c>
      <c r="G7944" s="564">
        <v>20.86</v>
      </c>
      <c r="H7944" s="145"/>
      <c r="I7944" s="145"/>
      <c r="J7944" s="145"/>
    </row>
    <row r="7945" spans="1:10" ht="45">
      <c r="A7945" s="558">
        <v>102225</v>
      </c>
      <c r="B7945" s="66" t="s">
        <v>17405</v>
      </c>
      <c r="C7945" s="67" t="s">
        <v>20</v>
      </c>
      <c r="D7945" s="565" t="s">
        <v>4829</v>
      </c>
      <c r="E7945" s="558" t="s">
        <v>38</v>
      </c>
      <c r="F7945" s="564">
        <v>29.58</v>
      </c>
      <c r="G7945" s="564">
        <v>31.29</v>
      </c>
      <c r="H7945" s="145"/>
      <c r="I7945" s="145"/>
      <c r="J7945" s="145"/>
    </row>
    <row r="7946" spans="1:10" ht="45">
      <c r="A7946" s="558">
        <v>102206</v>
      </c>
      <c r="B7946" s="66" t="s">
        <v>17405</v>
      </c>
      <c r="C7946" s="67" t="s">
        <v>20</v>
      </c>
      <c r="D7946" s="565" t="s">
        <v>15699</v>
      </c>
      <c r="E7946" s="558" t="s">
        <v>38</v>
      </c>
      <c r="F7946" s="564">
        <v>0</v>
      </c>
      <c r="G7946" s="564">
        <v>0</v>
      </c>
      <c r="H7946" s="145"/>
      <c r="I7946" s="145"/>
      <c r="J7946" s="145"/>
    </row>
    <row r="7947" spans="1:10" ht="45">
      <c r="A7947" s="558">
        <v>102216</v>
      </c>
      <c r="B7947" s="66" t="s">
        <v>17405</v>
      </c>
      <c r="C7947" s="67" t="s">
        <v>20</v>
      </c>
      <c r="D7947" s="565" t="s">
        <v>15700</v>
      </c>
      <c r="E7947" s="558" t="s">
        <v>38</v>
      </c>
      <c r="F7947" s="564">
        <v>0</v>
      </c>
      <c r="G7947" s="564">
        <v>0</v>
      </c>
      <c r="H7947" s="145"/>
      <c r="I7947" s="145"/>
      <c r="J7947" s="145"/>
    </row>
    <row r="7948" spans="1:10" ht="45">
      <c r="A7948" s="558">
        <v>102226</v>
      </c>
      <c r="B7948" s="66" t="s">
        <v>17405</v>
      </c>
      <c r="C7948" s="67" t="s">
        <v>20</v>
      </c>
      <c r="D7948" s="565" t="s">
        <v>15701</v>
      </c>
      <c r="E7948" s="558" t="s">
        <v>38</v>
      </c>
      <c r="F7948" s="564">
        <v>0</v>
      </c>
      <c r="G7948" s="564">
        <v>0</v>
      </c>
      <c r="H7948" s="145"/>
      <c r="I7948" s="145"/>
      <c r="J7948" s="145"/>
    </row>
    <row r="7949" spans="1:10" ht="45">
      <c r="A7949" s="558">
        <v>100718</v>
      </c>
      <c r="B7949" s="66" t="s">
        <v>17405</v>
      </c>
      <c r="C7949" s="67" t="s">
        <v>20</v>
      </c>
      <c r="D7949" s="565" t="s">
        <v>1308</v>
      </c>
      <c r="E7949" s="558" t="s">
        <v>6</v>
      </c>
      <c r="F7949" s="564">
        <v>1.42</v>
      </c>
      <c r="G7949" s="564">
        <v>1.52</v>
      </c>
      <c r="H7949" s="145"/>
      <c r="I7949" s="145"/>
      <c r="J7949" s="145"/>
    </row>
    <row r="7950" spans="1:10" ht="45">
      <c r="A7950" s="558">
        <v>100716</v>
      </c>
      <c r="B7950" s="66" t="s">
        <v>17405</v>
      </c>
      <c r="C7950" s="67" t="s">
        <v>20</v>
      </c>
      <c r="D7950" s="565" t="s">
        <v>1306</v>
      </c>
      <c r="E7950" s="558" t="s">
        <v>38</v>
      </c>
      <c r="F7950" s="564">
        <v>24.13</v>
      </c>
      <c r="G7950" s="564">
        <v>24.43</v>
      </c>
      <c r="H7950" s="145"/>
      <c r="I7950" s="145"/>
      <c r="J7950" s="145"/>
    </row>
    <row r="7951" spans="1:10" ht="45">
      <c r="A7951" s="558">
        <v>100717</v>
      </c>
      <c r="B7951" s="66" t="s">
        <v>17405</v>
      </c>
      <c r="C7951" s="67" t="s">
        <v>20</v>
      </c>
      <c r="D7951" s="565" t="s">
        <v>1307</v>
      </c>
      <c r="E7951" s="558" t="s">
        <v>38</v>
      </c>
      <c r="F7951" s="564">
        <v>9.4600000000000009</v>
      </c>
      <c r="G7951" s="564">
        <v>10.19</v>
      </c>
      <c r="H7951" s="145"/>
      <c r="I7951" s="145"/>
      <c r="J7951" s="145"/>
    </row>
    <row r="7952" spans="1:10" ht="54">
      <c r="A7952" s="558">
        <v>100754</v>
      </c>
      <c r="B7952" s="66" t="s">
        <v>17405</v>
      </c>
      <c r="C7952" s="67" t="s">
        <v>20</v>
      </c>
      <c r="D7952" s="565" t="s">
        <v>1324</v>
      </c>
      <c r="E7952" s="558" t="s">
        <v>38</v>
      </c>
      <c r="F7952" s="564">
        <v>30.66</v>
      </c>
      <c r="G7952" s="564">
        <v>32.86</v>
      </c>
      <c r="H7952" s="145"/>
      <c r="I7952" s="145"/>
      <c r="J7952" s="145"/>
    </row>
    <row r="7953" spans="1:10" ht="54">
      <c r="A7953" s="558">
        <v>100736</v>
      </c>
      <c r="B7953" s="66" t="s">
        <v>17405</v>
      </c>
      <c r="C7953" s="67" t="s">
        <v>20</v>
      </c>
      <c r="D7953" s="565" t="s">
        <v>1316</v>
      </c>
      <c r="E7953" s="558" t="s">
        <v>38</v>
      </c>
      <c r="F7953" s="564">
        <v>15.32</v>
      </c>
      <c r="G7953" s="564">
        <v>16.420000000000002</v>
      </c>
      <c r="H7953" s="145"/>
      <c r="I7953" s="145"/>
      <c r="J7953" s="145"/>
    </row>
    <row r="7954" spans="1:10" ht="54">
      <c r="A7954" s="558">
        <v>100753</v>
      </c>
      <c r="B7954" s="66" t="s">
        <v>17405</v>
      </c>
      <c r="C7954" s="67" t="s">
        <v>20</v>
      </c>
      <c r="D7954" s="565" t="s">
        <v>6454</v>
      </c>
      <c r="E7954" s="558" t="s">
        <v>38</v>
      </c>
      <c r="F7954" s="564">
        <v>23.75</v>
      </c>
      <c r="G7954" s="564">
        <v>25.21</v>
      </c>
      <c r="H7954" s="145"/>
      <c r="I7954" s="145"/>
      <c r="J7954" s="145"/>
    </row>
    <row r="7955" spans="1:10" ht="54">
      <c r="A7955" s="558">
        <v>100735</v>
      </c>
      <c r="B7955" s="66" t="s">
        <v>17405</v>
      </c>
      <c r="C7955" s="67" t="s">
        <v>20</v>
      </c>
      <c r="D7955" s="565" t="s">
        <v>6448</v>
      </c>
      <c r="E7955" s="558" t="s">
        <v>38</v>
      </c>
      <c r="F7955" s="564">
        <v>11.86</v>
      </c>
      <c r="G7955" s="564">
        <v>12.6</v>
      </c>
      <c r="H7955" s="145"/>
      <c r="I7955" s="145"/>
      <c r="J7955" s="145"/>
    </row>
    <row r="7956" spans="1:10" ht="54">
      <c r="A7956" s="558">
        <v>100734</v>
      </c>
      <c r="B7956" s="66" t="s">
        <v>17405</v>
      </c>
      <c r="C7956" s="67" t="s">
        <v>20</v>
      </c>
      <c r="D7956" s="565" t="s">
        <v>1315</v>
      </c>
      <c r="E7956" s="558" t="s">
        <v>38</v>
      </c>
      <c r="F7956" s="564">
        <v>16.829999999999998</v>
      </c>
      <c r="G7956" s="564">
        <v>17.93</v>
      </c>
      <c r="H7956" s="145"/>
      <c r="I7956" s="145"/>
      <c r="J7956" s="145"/>
    </row>
    <row r="7957" spans="1:10" ht="54">
      <c r="A7957" s="558">
        <v>100733</v>
      </c>
      <c r="B7957" s="66" t="s">
        <v>17405</v>
      </c>
      <c r="C7957" s="67" t="s">
        <v>20</v>
      </c>
      <c r="D7957" s="565" t="s">
        <v>6447</v>
      </c>
      <c r="E7957" s="558" t="s">
        <v>38</v>
      </c>
      <c r="F7957" s="564">
        <v>13.64</v>
      </c>
      <c r="G7957" s="564">
        <v>14.38</v>
      </c>
      <c r="H7957" s="145"/>
      <c r="I7957" s="145"/>
      <c r="J7957" s="145"/>
    </row>
    <row r="7958" spans="1:10" ht="67.5">
      <c r="A7958" s="558">
        <v>100740</v>
      </c>
      <c r="B7958" s="66" t="s">
        <v>17405</v>
      </c>
      <c r="C7958" s="67" t="s">
        <v>20</v>
      </c>
      <c r="D7958" s="565" t="s">
        <v>1317</v>
      </c>
      <c r="E7958" s="558" t="s">
        <v>38</v>
      </c>
      <c r="F7958" s="564">
        <v>13.04</v>
      </c>
      <c r="G7958" s="564">
        <v>13.56</v>
      </c>
      <c r="H7958" s="145"/>
      <c r="I7958" s="145"/>
      <c r="J7958" s="145"/>
    </row>
    <row r="7959" spans="1:10" ht="67.5">
      <c r="A7959" s="558">
        <v>100758</v>
      </c>
      <c r="B7959" s="66" t="s">
        <v>17405</v>
      </c>
      <c r="C7959" s="67" t="s">
        <v>20</v>
      </c>
      <c r="D7959" s="565" t="s">
        <v>1325</v>
      </c>
      <c r="E7959" s="558" t="s">
        <v>38</v>
      </c>
      <c r="F7959" s="564">
        <v>53.39</v>
      </c>
      <c r="G7959" s="564">
        <v>56.67</v>
      </c>
      <c r="H7959" s="145"/>
      <c r="I7959" s="145"/>
      <c r="J7959" s="145"/>
    </row>
    <row r="7960" spans="1:10" ht="67.5">
      <c r="A7960" s="558">
        <v>100742</v>
      </c>
      <c r="B7960" s="66" t="s">
        <v>17405</v>
      </c>
      <c r="C7960" s="67" t="s">
        <v>20</v>
      </c>
      <c r="D7960" s="565" t="s">
        <v>1318</v>
      </c>
      <c r="E7960" s="558" t="s">
        <v>38</v>
      </c>
      <c r="F7960" s="564">
        <v>26.68</v>
      </c>
      <c r="G7960" s="564">
        <v>28.32</v>
      </c>
      <c r="H7960" s="145"/>
      <c r="I7960" s="145"/>
      <c r="J7960" s="145"/>
    </row>
    <row r="7961" spans="1:10" ht="54">
      <c r="A7961" s="558">
        <v>100739</v>
      </c>
      <c r="B7961" s="66" t="s">
        <v>17405</v>
      </c>
      <c r="C7961" s="67" t="s">
        <v>20</v>
      </c>
      <c r="D7961" s="565" t="s">
        <v>6449</v>
      </c>
      <c r="E7961" s="558" t="s">
        <v>38</v>
      </c>
      <c r="F7961" s="564">
        <v>13.81</v>
      </c>
      <c r="G7961" s="564">
        <v>13.97</v>
      </c>
      <c r="H7961" s="145"/>
      <c r="I7961" s="145"/>
      <c r="J7961" s="145"/>
    </row>
    <row r="7962" spans="1:10" ht="67.5">
      <c r="A7962" s="558">
        <v>100757</v>
      </c>
      <c r="B7962" s="66" t="s">
        <v>17405</v>
      </c>
      <c r="C7962" s="67" t="s">
        <v>20</v>
      </c>
      <c r="D7962" s="565" t="s">
        <v>6455</v>
      </c>
      <c r="E7962" s="558" t="s">
        <v>38</v>
      </c>
      <c r="F7962" s="564">
        <v>56.09</v>
      </c>
      <c r="G7962" s="564">
        <v>58.64</v>
      </c>
      <c r="H7962" s="145"/>
      <c r="I7962" s="145"/>
      <c r="J7962" s="145"/>
    </row>
    <row r="7963" spans="1:10" ht="67.5">
      <c r="A7963" s="558">
        <v>100741</v>
      </c>
      <c r="B7963" s="66" t="s">
        <v>17405</v>
      </c>
      <c r="C7963" s="67" t="s">
        <v>20</v>
      </c>
      <c r="D7963" s="565" t="s">
        <v>6450</v>
      </c>
      <c r="E7963" s="558" t="s">
        <v>38</v>
      </c>
      <c r="F7963" s="564">
        <v>28.04</v>
      </c>
      <c r="G7963" s="564">
        <v>29.31</v>
      </c>
      <c r="H7963" s="145"/>
      <c r="I7963" s="145"/>
      <c r="J7963" s="145"/>
    </row>
    <row r="7964" spans="1:10" ht="67.5">
      <c r="A7964" s="558">
        <v>100744</v>
      </c>
      <c r="B7964" s="66" t="s">
        <v>17405</v>
      </c>
      <c r="C7964" s="67" t="s">
        <v>20</v>
      </c>
      <c r="D7964" s="565" t="s">
        <v>1319</v>
      </c>
      <c r="E7964" s="558" t="s">
        <v>38</v>
      </c>
      <c r="F7964" s="564">
        <v>12.83</v>
      </c>
      <c r="G7964" s="564">
        <v>13.35</v>
      </c>
      <c r="H7964" s="145"/>
      <c r="I7964" s="145"/>
      <c r="J7964" s="145"/>
    </row>
    <row r="7965" spans="1:10" ht="67.5">
      <c r="A7965" s="558">
        <v>100760</v>
      </c>
      <c r="B7965" s="66" t="s">
        <v>17405</v>
      </c>
      <c r="C7965" s="67" t="s">
        <v>20</v>
      </c>
      <c r="D7965" s="565" t="s">
        <v>1326</v>
      </c>
      <c r="E7965" s="558" t="s">
        <v>38</v>
      </c>
      <c r="F7965" s="564">
        <v>52.98</v>
      </c>
      <c r="G7965" s="564">
        <v>56.26</v>
      </c>
      <c r="H7965" s="145"/>
      <c r="I7965" s="145"/>
      <c r="J7965" s="145"/>
    </row>
    <row r="7966" spans="1:10" ht="67.5">
      <c r="A7966" s="558">
        <v>100746</v>
      </c>
      <c r="B7966" s="66" t="s">
        <v>17405</v>
      </c>
      <c r="C7966" s="67" t="s">
        <v>20</v>
      </c>
      <c r="D7966" s="565" t="s">
        <v>1320</v>
      </c>
      <c r="E7966" s="558" t="s">
        <v>38</v>
      </c>
      <c r="F7966" s="564">
        <v>26.47</v>
      </c>
      <c r="G7966" s="564">
        <v>28.11</v>
      </c>
      <c r="H7966" s="145"/>
      <c r="I7966" s="145"/>
      <c r="J7966" s="145"/>
    </row>
    <row r="7967" spans="1:10" ht="54">
      <c r="A7967" s="558">
        <v>100743</v>
      </c>
      <c r="B7967" s="66" t="s">
        <v>17405</v>
      </c>
      <c r="C7967" s="67" t="s">
        <v>20</v>
      </c>
      <c r="D7967" s="565" t="s">
        <v>15702</v>
      </c>
      <c r="E7967" s="558" t="s">
        <v>38</v>
      </c>
      <c r="F7967" s="564">
        <v>13.5</v>
      </c>
      <c r="G7967" s="564">
        <v>13.66</v>
      </c>
      <c r="H7967" s="145"/>
      <c r="I7967" s="145"/>
      <c r="J7967" s="145"/>
    </row>
    <row r="7968" spans="1:10" ht="67.5">
      <c r="A7968" s="558">
        <v>100759</v>
      </c>
      <c r="B7968" s="66" t="s">
        <v>17405</v>
      </c>
      <c r="C7968" s="67" t="s">
        <v>20</v>
      </c>
      <c r="D7968" s="565" t="s">
        <v>6456</v>
      </c>
      <c r="E7968" s="558" t="s">
        <v>38</v>
      </c>
      <c r="F7968" s="564">
        <v>55.42</v>
      </c>
      <c r="G7968" s="564">
        <v>57.97</v>
      </c>
      <c r="H7968" s="145"/>
      <c r="I7968" s="145"/>
      <c r="J7968" s="145"/>
    </row>
    <row r="7969" spans="1:10" ht="67.5">
      <c r="A7969" s="558">
        <v>100745</v>
      </c>
      <c r="B7969" s="66" t="s">
        <v>17405</v>
      </c>
      <c r="C7969" s="67" t="s">
        <v>20</v>
      </c>
      <c r="D7969" s="565" t="s">
        <v>15703</v>
      </c>
      <c r="E7969" s="558" t="s">
        <v>38</v>
      </c>
      <c r="F7969" s="564">
        <v>27.7</v>
      </c>
      <c r="G7969" s="564">
        <v>28.97</v>
      </c>
      <c r="H7969" s="145"/>
      <c r="I7969" s="145"/>
      <c r="J7969" s="145"/>
    </row>
    <row r="7970" spans="1:10" ht="54">
      <c r="A7970" s="558">
        <v>100748</v>
      </c>
      <c r="B7970" s="66" t="s">
        <v>17405</v>
      </c>
      <c r="C7970" s="67" t="s">
        <v>20</v>
      </c>
      <c r="D7970" s="565" t="s">
        <v>1321</v>
      </c>
      <c r="E7970" s="558" t="s">
        <v>38</v>
      </c>
      <c r="F7970" s="564">
        <v>12.92</v>
      </c>
      <c r="G7970" s="564">
        <v>13.44</v>
      </c>
      <c r="H7970" s="145"/>
      <c r="I7970" s="145"/>
      <c r="J7970" s="145"/>
    </row>
    <row r="7971" spans="1:10" ht="67.5">
      <c r="A7971" s="558">
        <v>100762</v>
      </c>
      <c r="B7971" s="66" t="s">
        <v>17405</v>
      </c>
      <c r="C7971" s="67" t="s">
        <v>20</v>
      </c>
      <c r="D7971" s="565" t="s">
        <v>1327</v>
      </c>
      <c r="E7971" s="558" t="s">
        <v>38</v>
      </c>
      <c r="F7971" s="564">
        <v>53.15</v>
      </c>
      <c r="G7971" s="564">
        <v>56.43</v>
      </c>
      <c r="H7971" s="145"/>
      <c r="I7971" s="145"/>
      <c r="J7971" s="145"/>
    </row>
    <row r="7972" spans="1:10" ht="67.5">
      <c r="A7972" s="558">
        <v>100750</v>
      </c>
      <c r="B7972" s="66" t="s">
        <v>17405</v>
      </c>
      <c r="C7972" s="67" t="s">
        <v>20</v>
      </c>
      <c r="D7972" s="565" t="s">
        <v>1322</v>
      </c>
      <c r="E7972" s="558" t="s">
        <v>38</v>
      </c>
      <c r="F7972" s="564">
        <v>26.56</v>
      </c>
      <c r="G7972" s="564">
        <v>28.2</v>
      </c>
      <c r="H7972" s="145"/>
      <c r="I7972" s="145"/>
      <c r="J7972" s="145"/>
    </row>
    <row r="7973" spans="1:10" ht="54">
      <c r="A7973" s="558">
        <v>100747</v>
      </c>
      <c r="B7973" s="66" t="s">
        <v>17405</v>
      </c>
      <c r="C7973" s="67" t="s">
        <v>20</v>
      </c>
      <c r="D7973" s="565" t="s">
        <v>6451</v>
      </c>
      <c r="E7973" s="558" t="s">
        <v>38</v>
      </c>
      <c r="F7973" s="564">
        <v>13.63</v>
      </c>
      <c r="G7973" s="564">
        <v>13.79</v>
      </c>
      <c r="H7973" s="145"/>
      <c r="I7973" s="145"/>
      <c r="J7973" s="145"/>
    </row>
    <row r="7974" spans="1:10" ht="67.5">
      <c r="A7974" s="558">
        <v>100761</v>
      </c>
      <c r="B7974" s="66" t="s">
        <v>17405</v>
      </c>
      <c r="C7974" s="67" t="s">
        <v>20</v>
      </c>
      <c r="D7974" s="565" t="s">
        <v>6457</v>
      </c>
      <c r="E7974" s="558" t="s">
        <v>38</v>
      </c>
      <c r="F7974" s="564">
        <v>55.7</v>
      </c>
      <c r="G7974" s="564">
        <v>58.25</v>
      </c>
      <c r="H7974" s="145"/>
      <c r="I7974" s="145"/>
      <c r="J7974" s="145"/>
    </row>
    <row r="7975" spans="1:10" ht="67.5">
      <c r="A7975" s="558">
        <v>100749</v>
      </c>
      <c r="B7975" s="66" t="s">
        <v>17405</v>
      </c>
      <c r="C7975" s="67" t="s">
        <v>20</v>
      </c>
      <c r="D7975" s="565" t="s">
        <v>6452</v>
      </c>
      <c r="E7975" s="558" t="s">
        <v>38</v>
      </c>
      <c r="F7975" s="564">
        <v>27.84</v>
      </c>
      <c r="G7975" s="564">
        <v>29.11</v>
      </c>
      <c r="H7975" s="145"/>
      <c r="I7975" s="145"/>
      <c r="J7975" s="145"/>
    </row>
    <row r="7976" spans="1:10" ht="54">
      <c r="A7976" s="558">
        <v>100720</v>
      </c>
      <c r="B7976" s="66" t="s">
        <v>17405</v>
      </c>
      <c r="C7976" s="67" t="s">
        <v>20</v>
      </c>
      <c r="D7976" s="565" t="s">
        <v>1309</v>
      </c>
      <c r="E7976" s="558" t="s">
        <v>38</v>
      </c>
      <c r="F7976" s="564">
        <v>12.3</v>
      </c>
      <c r="G7976" s="564">
        <v>12.82</v>
      </c>
      <c r="H7976" s="145"/>
      <c r="I7976" s="145"/>
      <c r="J7976" s="145"/>
    </row>
    <row r="7977" spans="1:10" ht="54">
      <c r="A7977" s="558">
        <v>100722</v>
      </c>
      <c r="B7977" s="66" t="s">
        <v>17405</v>
      </c>
      <c r="C7977" s="67" t="s">
        <v>20</v>
      </c>
      <c r="D7977" s="565" t="s">
        <v>1310</v>
      </c>
      <c r="E7977" s="558" t="s">
        <v>38</v>
      </c>
      <c r="F7977" s="564">
        <v>25.97</v>
      </c>
      <c r="G7977" s="564">
        <v>27.61</v>
      </c>
      <c r="H7977" s="145"/>
      <c r="I7977" s="145"/>
      <c r="J7977" s="145"/>
    </row>
    <row r="7978" spans="1:10" ht="54">
      <c r="A7978" s="558">
        <v>100719</v>
      </c>
      <c r="B7978" s="66" t="s">
        <v>17405</v>
      </c>
      <c r="C7978" s="67" t="s">
        <v>20</v>
      </c>
      <c r="D7978" s="565" t="s">
        <v>6441</v>
      </c>
      <c r="E7978" s="558" t="s">
        <v>38</v>
      </c>
      <c r="F7978" s="564">
        <v>14.03</v>
      </c>
      <c r="G7978" s="564">
        <v>14.19</v>
      </c>
      <c r="H7978" s="145"/>
      <c r="I7978" s="145"/>
      <c r="J7978" s="145"/>
    </row>
    <row r="7979" spans="1:10" ht="54">
      <c r="A7979" s="558">
        <v>100721</v>
      </c>
      <c r="B7979" s="66" t="s">
        <v>17405</v>
      </c>
      <c r="C7979" s="67" t="s">
        <v>20</v>
      </c>
      <c r="D7979" s="565" t="s">
        <v>6442</v>
      </c>
      <c r="E7979" s="558" t="s">
        <v>38</v>
      </c>
      <c r="F7979" s="564">
        <v>28.53</v>
      </c>
      <c r="G7979" s="564">
        <v>29.8</v>
      </c>
      <c r="H7979" s="145"/>
      <c r="I7979" s="145"/>
      <c r="J7979" s="145"/>
    </row>
    <row r="7980" spans="1:10" ht="67.5">
      <c r="A7980" s="558">
        <v>100724</v>
      </c>
      <c r="B7980" s="66" t="s">
        <v>17405</v>
      </c>
      <c r="C7980" s="67" t="s">
        <v>20</v>
      </c>
      <c r="D7980" s="565" t="s">
        <v>1311</v>
      </c>
      <c r="E7980" s="558" t="s">
        <v>38</v>
      </c>
      <c r="F7980" s="564">
        <v>16.53</v>
      </c>
      <c r="G7980" s="564">
        <v>17.05</v>
      </c>
      <c r="H7980" s="145"/>
      <c r="I7980" s="145"/>
      <c r="J7980" s="145"/>
    </row>
    <row r="7981" spans="1:10" ht="67.5">
      <c r="A7981" s="558">
        <v>100726</v>
      </c>
      <c r="B7981" s="66" t="s">
        <v>17405</v>
      </c>
      <c r="C7981" s="67" t="s">
        <v>20</v>
      </c>
      <c r="D7981" s="565" t="s">
        <v>1312</v>
      </c>
      <c r="E7981" s="558" t="s">
        <v>38</v>
      </c>
      <c r="F7981" s="564">
        <v>30.08</v>
      </c>
      <c r="G7981" s="564">
        <v>31.72</v>
      </c>
      <c r="H7981" s="145"/>
      <c r="I7981" s="145"/>
      <c r="J7981" s="145"/>
    </row>
    <row r="7982" spans="1:10" ht="54">
      <c r="A7982" s="558">
        <v>100723</v>
      </c>
      <c r="B7982" s="66" t="s">
        <v>17405</v>
      </c>
      <c r="C7982" s="67" t="s">
        <v>20</v>
      </c>
      <c r="D7982" s="565" t="s">
        <v>6443</v>
      </c>
      <c r="E7982" s="558" t="s">
        <v>38</v>
      </c>
      <c r="F7982" s="564">
        <v>15.09</v>
      </c>
      <c r="G7982" s="564">
        <v>15.25</v>
      </c>
      <c r="H7982" s="145"/>
      <c r="I7982" s="145"/>
      <c r="J7982" s="145"/>
    </row>
    <row r="7983" spans="1:10" ht="67.5">
      <c r="A7983" s="558">
        <v>100725</v>
      </c>
      <c r="B7983" s="66" t="s">
        <v>17405</v>
      </c>
      <c r="C7983" s="67" t="s">
        <v>20</v>
      </c>
      <c r="D7983" s="565" t="s">
        <v>6444</v>
      </c>
      <c r="E7983" s="558" t="s">
        <v>38</v>
      </c>
      <c r="F7983" s="564">
        <v>28.86</v>
      </c>
      <c r="G7983" s="564">
        <v>30.13</v>
      </c>
      <c r="H7983" s="145"/>
      <c r="I7983" s="145"/>
      <c r="J7983" s="145"/>
    </row>
    <row r="7984" spans="1:10" ht="54">
      <c r="A7984" s="558">
        <v>100752</v>
      </c>
      <c r="B7984" s="66" t="s">
        <v>17405</v>
      </c>
      <c r="C7984" s="67" t="s">
        <v>20</v>
      </c>
      <c r="D7984" s="565" t="s">
        <v>1323</v>
      </c>
      <c r="E7984" s="558" t="s">
        <v>38</v>
      </c>
      <c r="F7984" s="564">
        <v>58.61</v>
      </c>
      <c r="G7984" s="564">
        <v>59.65</v>
      </c>
      <c r="H7984" s="145"/>
      <c r="I7984" s="145"/>
      <c r="J7984" s="145"/>
    </row>
    <row r="7985" spans="1:10" ht="54">
      <c r="A7985" s="558">
        <v>100730</v>
      </c>
      <c r="B7985" s="66" t="s">
        <v>17405</v>
      </c>
      <c r="C7985" s="67" t="s">
        <v>20</v>
      </c>
      <c r="D7985" s="565" t="s">
        <v>1314</v>
      </c>
      <c r="E7985" s="558" t="s">
        <v>38</v>
      </c>
      <c r="F7985" s="564">
        <v>29.3</v>
      </c>
      <c r="G7985" s="564">
        <v>29.82</v>
      </c>
      <c r="H7985" s="145"/>
      <c r="I7985" s="145"/>
      <c r="J7985" s="145"/>
    </row>
    <row r="7986" spans="1:10" ht="45">
      <c r="A7986" s="558">
        <v>100751</v>
      </c>
      <c r="B7986" s="66" t="s">
        <v>17405</v>
      </c>
      <c r="C7986" s="67" t="s">
        <v>20</v>
      </c>
      <c r="D7986" s="565" t="s">
        <v>6453</v>
      </c>
      <c r="E7986" s="558" t="s">
        <v>38</v>
      </c>
      <c r="F7986" s="564">
        <v>52.68</v>
      </c>
      <c r="G7986" s="564">
        <v>52.99</v>
      </c>
      <c r="H7986" s="145"/>
      <c r="I7986" s="145"/>
      <c r="J7986" s="145"/>
    </row>
    <row r="7987" spans="1:10" ht="45">
      <c r="A7987" s="558">
        <v>100729</v>
      </c>
      <c r="B7987" s="66" t="s">
        <v>17405</v>
      </c>
      <c r="C7987" s="67" t="s">
        <v>20</v>
      </c>
      <c r="D7987" s="565" t="s">
        <v>6446</v>
      </c>
      <c r="E7987" s="558" t="s">
        <v>38</v>
      </c>
      <c r="F7987" s="564">
        <v>26.34</v>
      </c>
      <c r="G7987" s="564">
        <v>26.5</v>
      </c>
      <c r="H7987" s="145"/>
      <c r="I7987" s="145"/>
      <c r="J7987" s="145"/>
    </row>
    <row r="7988" spans="1:10" ht="54">
      <c r="A7988" s="558">
        <v>100728</v>
      </c>
      <c r="B7988" s="66" t="s">
        <v>17405</v>
      </c>
      <c r="C7988" s="67" t="s">
        <v>20</v>
      </c>
      <c r="D7988" s="565" t="s">
        <v>1313</v>
      </c>
      <c r="E7988" s="558" t="s">
        <v>38</v>
      </c>
      <c r="F7988" s="564">
        <v>29.67</v>
      </c>
      <c r="G7988" s="564">
        <v>30.19</v>
      </c>
      <c r="H7988" s="145"/>
      <c r="I7988" s="145"/>
      <c r="J7988" s="145"/>
    </row>
    <row r="7989" spans="1:10" ht="54">
      <c r="A7989" s="558">
        <v>100732</v>
      </c>
      <c r="B7989" s="66" t="s">
        <v>17405</v>
      </c>
      <c r="C7989" s="67" t="s">
        <v>20</v>
      </c>
      <c r="D7989" s="565" t="s">
        <v>15704</v>
      </c>
      <c r="E7989" s="558" t="s">
        <v>38</v>
      </c>
      <c r="F7989" s="564">
        <v>0</v>
      </c>
      <c r="G7989" s="564">
        <v>0</v>
      </c>
      <c r="H7989" s="145"/>
      <c r="I7989" s="145"/>
      <c r="J7989" s="145"/>
    </row>
    <row r="7990" spans="1:10" ht="54">
      <c r="A7990" s="558">
        <v>100731</v>
      </c>
      <c r="B7990" s="66" t="s">
        <v>17405</v>
      </c>
      <c r="C7990" s="67" t="s">
        <v>20</v>
      </c>
      <c r="D7990" s="565" t="s">
        <v>15705</v>
      </c>
      <c r="E7990" s="558" t="s">
        <v>38</v>
      </c>
      <c r="F7990" s="564">
        <v>0</v>
      </c>
      <c r="G7990" s="564">
        <v>0</v>
      </c>
      <c r="H7990" s="145"/>
      <c r="I7990" s="145"/>
      <c r="J7990" s="145"/>
    </row>
    <row r="7991" spans="1:10" ht="45">
      <c r="A7991" s="558">
        <v>100727</v>
      </c>
      <c r="B7991" s="66" t="s">
        <v>17405</v>
      </c>
      <c r="C7991" s="67" t="s">
        <v>20</v>
      </c>
      <c r="D7991" s="565" t="s">
        <v>6445</v>
      </c>
      <c r="E7991" s="558" t="s">
        <v>38</v>
      </c>
      <c r="F7991" s="564">
        <v>34.58</v>
      </c>
      <c r="G7991" s="564">
        <v>34.74</v>
      </c>
      <c r="H7991" s="145"/>
      <c r="I7991" s="145"/>
      <c r="J7991" s="145"/>
    </row>
    <row r="7992" spans="1:10" ht="54">
      <c r="A7992" s="558">
        <v>100756</v>
      </c>
      <c r="B7992" s="66" t="s">
        <v>17405</v>
      </c>
      <c r="C7992" s="67" t="s">
        <v>20</v>
      </c>
      <c r="D7992" s="565" t="s">
        <v>15706</v>
      </c>
      <c r="E7992" s="558" t="s">
        <v>38</v>
      </c>
      <c r="F7992" s="564">
        <v>0</v>
      </c>
      <c r="G7992" s="564">
        <v>0</v>
      </c>
      <c r="H7992" s="145"/>
      <c r="I7992" s="145"/>
      <c r="J7992" s="145"/>
    </row>
    <row r="7993" spans="1:10" ht="54">
      <c r="A7993" s="558">
        <v>100738</v>
      </c>
      <c r="B7993" s="66" t="s">
        <v>17405</v>
      </c>
      <c r="C7993" s="67" t="s">
        <v>20</v>
      </c>
      <c r="D7993" s="565" t="s">
        <v>15707</v>
      </c>
      <c r="E7993" s="558" t="s">
        <v>38</v>
      </c>
      <c r="F7993" s="564">
        <v>0</v>
      </c>
      <c r="G7993" s="564">
        <v>0</v>
      </c>
      <c r="H7993" s="145"/>
      <c r="I7993" s="145"/>
      <c r="J7993" s="145"/>
    </row>
    <row r="7994" spans="1:10" ht="54">
      <c r="A7994" s="558">
        <v>100755</v>
      </c>
      <c r="B7994" s="66" t="s">
        <v>17405</v>
      </c>
      <c r="C7994" s="67" t="s">
        <v>20</v>
      </c>
      <c r="D7994" s="565" t="s">
        <v>15708</v>
      </c>
      <c r="E7994" s="558" t="s">
        <v>38</v>
      </c>
      <c r="F7994" s="564">
        <v>0</v>
      </c>
      <c r="G7994" s="564">
        <v>0</v>
      </c>
      <c r="H7994" s="145"/>
      <c r="I7994" s="145"/>
      <c r="J7994" s="145"/>
    </row>
    <row r="7995" spans="1:10" ht="54">
      <c r="A7995" s="558">
        <v>100737</v>
      </c>
      <c r="B7995" s="66" t="s">
        <v>17405</v>
      </c>
      <c r="C7995" s="67" t="s">
        <v>20</v>
      </c>
      <c r="D7995" s="565" t="s">
        <v>15709</v>
      </c>
      <c r="E7995" s="558" t="s">
        <v>38</v>
      </c>
      <c r="F7995" s="564">
        <v>0</v>
      </c>
      <c r="G7995" s="564">
        <v>0</v>
      </c>
      <c r="H7995" s="145"/>
      <c r="I7995" s="145"/>
      <c r="J7995" s="145"/>
    </row>
    <row r="7996" spans="1:10" ht="45">
      <c r="A7996" s="558">
        <v>102499</v>
      </c>
      <c r="B7996" s="66" t="s">
        <v>17405</v>
      </c>
      <c r="C7996" s="67" t="s">
        <v>20</v>
      </c>
      <c r="D7996" s="565" t="s">
        <v>4844</v>
      </c>
      <c r="E7996" s="558" t="s">
        <v>38</v>
      </c>
      <c r="F7996" s="564">
        <v>4.41</v>
      </c>
      <c r="G7996" s="564">
        <v>4.54</v>
      </c>
      <c r="H7996" s="145"/>
      <c r="I7996" s="145"/>
      <c r="J7996" s="145"/>
    </row>
    <row r="7997" spans="1:10" ht="45">
      <c r="A7997" s="558">
        <v>102505</v>
      </c>
      <c r="B7997" s="66" t="s">
        <v>17405</v>
      </c>
      <c r="C7997" s="67" t="s">
        <v>20</v>
      </c>
      <c r="D7997" s="565" t="s">
        <v>4847</v>
      </c>
      <c r="E7997" s="558" t="s">
        <v>6</v>
      </c>
      <c r="F7997" s="564">
        <v>10.77</v>
      </c>
      <c r="G7997" s="564">
        <v>11.53</v>
      </c>
      <c r="H7997" s="145"/>
      <c r="I7997" s="145"/>
      <c r="J7997" s="145"/>
    </row>
    <row r="7998" spans="1:10" ht="45">
      <c r="A7998" s="558">
        <v>102504</v>
      </c>
      <c r="B7998" s="66" t="s">
        <v>17405</v>
      </c>
      <c r="C7998" s="67" t="s">
        <v>20</v>
      </c>
      <c r="D7998" s="565" t="s">
        <v>4846</v>
      </c>
      <c r="E7998" s="558" t="s">
        <v>6</v>
      </c>
      <c r="F7998" s="564">
        <v>10.15</v>
      </c>
      <c r="G7998" s="564">
        <v>10.91</v>
      </c>
      <c r="H7998" s="145"/>
      <c r="I7998" s="145"/>
      <c r="J7998" s="145"/>
    </row>
    <row r="7999" spans="1:10" ht="45">
      <c r="A7999" s="558">
        <v>102506</v>
      </c>
      <c r="B7999" s="66" t="s">
        <v>17405</v>
      </c>
      <c r="C7999" s="67" t="s">
        <v>20</v>
      </c>
      <c r="D7999" s="565" t="s">
        <v>4848</v>
      </c>
      <c r="E7999" s="558" t="s">
        <v>6</v>
      </c>
      <c r="F7999" s="564">
        <v>11.49</v>
      </c>
      <c r="G7999" s="564">
        <v>12.25</v>
      </c>
      <c r="H7999" s="145"/>
      <c r="I7999" s="145"/>
      <c r="J7999" s="145"/>
    </row>
    <row r="8000" spans="1:10" ht="45">
      <c r="A8000" s="558">
        <v>102500</v>
      </c>
      <c r="B8000" s="66" t="s">
        <v>17405</v>
      </c>
      <c r="C8000" s="67" t="s">
        <v>20</v>
      </c>
      <c r="D8000" s="565" t="s">
        <v>4845</v>
      </c>
      <c r="E8000" s="558" t="s">
        <v>6</v>
      </c>
      <c r="F8000" s="564">
        <v>4.71</v>
      </c>
      <c r="G8000" s="564">
        <v>4.9800000000000004</v>
      </c>
      <c r="H8000" s="145"/>
      <c r="I8000" s="145"/>
      <c r="J8000" s="145"/>
    </row>
    <row r="8001" spans="1:10" ht="45">
      <c r="A8001" s="558">
        <v>102502</v>
      </c>
      <c r="B8001" s="66" t="s">
        <v>17405</v>
      </c>
      <c r="C8001" s="67" t="s">
        <v>20</v>
      </c>
      <c r="D8001" s="565" t="s">
        <v>15710</v>
      </c>
      <c r="E8001" s="558" t="s">
        <v>6</v>
      </c>
      <c r="F8001" s="564">
        <v>0</v>
      </c>
      <c r="G8001" s="564">
        <v>0</v>
      </c>
      <c r="H8001" s="145"/>
      <c r="I8001" s="145"/>
      <c r="J8001" s="145"/>
    </row>
    <row r="8002" spans="1:10" ht="45">
      <c r="A8002" s="558">
        <v>102507</v>
      </c>
      <c r="B8002" s="66" t="s">
        <v>17405</v>
      </c>
      <c r="C8002" s="67" t="s">
        <v>20</v>
      </c>
      <c r="D8002" s="565" t="s">
        <v>4849</v>
      </c>
      <c r="E8002" s="558" t="s">
        <v>6</v>
      </c>
      <c r="F8002" s="564">
        <v>7.37</v>
      </c>
      <c r="G8002" s="564">
        <v>7.64</v>
      </c>
      <c r="H8002" s="145"/>
      <c r="I8002" s="145"/>
      <c r="J8002" s="145"/>
    </row>
    <row r="8003" spans="1:10" ht="67.5">
      <c r="A8003" s="558">
        <v>102510</v>
      </c>
      <c r="B8003" s="66" t="s">
        <v>17405</v>
      </c>
      <c r="C8003" s="67" t="s">
        <v>20</v>
      </c>
      <c r="D8003" s="565" t="s">
        <v>15711</v>
      </c>
      <c r="E8003" s="558" t="s">
        <v>6</v>
      </c>
      <c r="F8003" s="564">
        <v>0</v>
      </c>
      <c r="G8003" s="564">
        <v>0</v>
      </c>
      <c r="H8003" s="145"/>
      <c r="I8003" s="145"/>
      <c r="J8003" s="145"/>
    </row>
    <row r="8004" spans="1:10" ht="67.5">
      <c r="A8004" s="558">
        <v>102512</v>
      </c>
      <c r="B8004" s="66" t="s">
        <v>17405</v>
      </c>
      <c r="C8004" s="67" t="s">
        <v>20</v>
      </c>
      <c r="D8004" s="565" t="s">
        <v>15712</v>
      </c>
      <c r="E8004" s="558" t="s">
        <v>6</v>
      </c>
      <c r="F8004" s="564">
        <v>7.01</v>
      </c>
      <c r="G8004" s="564">
        <v>7.19</v>
      </c>
      <c r="H8004" s="145"/>
      <c r="I8004" s="145"/>
      <c r="J8004" s="145"/>
    </row>
    <row r="8005" spans="1:10" ht="45">
      <c r="A8005" s="558">
        <v>102501</v>
      </c>
      <c r="B8005" s="66" t="s">
        <v>17405</v>
      </c>
      <c r="C8005" s="67" t="s">
        <v>20</v>
      </c>
      <c r="D8005" s="565" t="s">
        <v>15713</v>
      </c>
      <c r="E8005" s="558" t="s">
        <v>38</v>
      </c>
      <c r="F8005" s="564">
        <v>27.4</v>
      </c>
      <c r="G8005" s="564">
        <v>28.77</v>
      </c>
      <c r="H8005" s="145"/>
      <c r="I8005" s="145"/>
      <c r="J8005" s="145"/>
    </row>
    <row r="8006" spans="1:10" ht="54">
      <c r="A8006" s="558">
        <v>102503</v>
      </c>
      <c r="B8006" s="66" t="s">
        <v>17405</v>
      </c>
      <c r="C8006" s="67" t="s">
        <v>20</v>
      </c>
      <c r="D8006" s="565" t="s">
        <v>15714</v>
      </c>
      <c r="E8006" s="558" t="s">
        <v>38</v>
      </c>
      <c r="F8006" s="564">
        <v>0</v>
      </c>
      <c r="G8006" s="564">
        <v>0</v>
      </c>
      <c r="H8006" s="145"/>
      <c r="I8006" s="145"/>
      <c r="J8006" s="145"/>
    </row>
    <row r="8007" spans="1:10" ht="45">
      <c r="A8007" s="558">
        <v>102508</v>
      </c>
      <c r="B8007" s="66" t="s">
        <v>17405</v>
      </c>
      <c r="C8007" s="67" t="s">
        <v>20</v>
      </c>
      <c r="D8007" s="565" t="s">
        <v>15715</v>
      </c>
      <c r="E8007" s="558" t="s">
        <v>38</v>
      </c>
      <c r="F8007" s="564">
        <v>54.69</v>
      </c>
      <c r="G8007" s="564">
        <v>56.06</v>
      </c>
      <c r="H8007" s="145"/>
      <c r="I8007" s="145"/>
      <c r="J8007" s="145"/>
    </row>
    <row r="8008" spans="1:10" ht="67.5">
      <c r="A8008" s="558">
        <v>102511</v>
      </c>
      <c r="B8008" s="66" t="s">
        <v>17405</v>
      </c>
      <c r="C8008" s="67" t="s">
        <v>20</v>
      </c>
      <c r="D8008" s="565" t="s">
        <v>15716</v>
      </c>
      <c r="E8008" s="558" t="s">
        <v>38</v>
      </c>
      <c r="F8008" s="564">
        <v>0</v>
      </c>
      <c r="G8008" s="564">
        <v>0</v>
      </c>
      <c r="H8008" s="145"/>
      <c r="I8008" s="145"/>
      <c r="J8008" s="145"/>
    </row>
    <row r="8009" spans="1:10" ht="54">
      <c r="A8009" s="558">
        <v>102509</v>
      </c>
      <c r="B8009" s="66" t="s">
        <v>17405</v>
      </c>
      <c r="C8009" s="67" t="s">
        <v>20</v>
      </c>
      <c r="D8009" s="565" t="s">
        <v>4850</v>
      </c>
      <c r="E8009" s="558" t="s">
        <v>38</v>
      </c>
      <c r="F8009" s="564">
        <v>36.31</v>
      </c>
      <c r="G8009" s="564">
        <v>37.46</v>
      </c>
      <c r="H8009" s="145"/>
      <c r="I8009" s="145"/>
      <c r="J8009" s="145"/>
    </row>
    <row r="8010" spans="1:10" ht="45">
      <c r="A8010" s="558">
        <v>102498</v>
      </c>
      <c r="B8010" s="66" t="s">
        <v>17405</v>
      </c>
      <c r="C8010" s="67" t="s">
        <v>20</v>
      </c>
      <c r="D8010" s="565" t="s">
        <v>4843</v>
      </c>
      <c r="E8010" s="558" t="s">
        <v>6</v>
      </c>
      <c r="F8010" s="564">
        <v>1.72</v>
      </c>
      <c r="G8010" s="564">
        <v>1.84</v>
      </c>
      <c r="H8010" s="145"/>
      <c r="I8010" s="145"/>
      <c r="J8010" s="145"/>
    </row>
    <row r="8011" spans="1:10" ht="54">
      <c r="A8011" s="558">
        <v>102519</v>
      </c>
      <c r="B8011" s="66" t="s">
        <v>17405</v>
      </c>
      <c r="C8011" s="67" t="s">
        <v>20</v>
      </c>
      <c r="D8011" s="565" t="s">
        <v>15717</v>
      </c>
      <c r="E8011" s="558" t="s">
        <v>2778</v>
      </c>
      <c r="F8011" s="564">
        <v>0</v>
      </c>
      <c r="G8011" s="564">
        <v>0</v>
      </c>
      <c r="H8011" s="145"/>
      <c r="I8011" s="145"/>
      <c r="J8011" s="145"/>
    </row>
    <row r="8012" spans="1:10" ht="45">
      <c r="A8012" s="558">
        <v>102491</v>
      </c>
      <c r="B8012" s="66" t="s">
        <v>17405</v>
      </c>
      <c r="C8012" s="67" t="s">
        <v>20</v>
      </c>
      <c r="D8012" s="565" t="s">
        <v>4838</v>
      </c>
      <c r="E8012" s="558" t="s">
        <v>38</v>
      </c>
      <c r="F8012" s="564">
        <v>23.44</v>
      </c>
      <c r="G8012" s="564">
        <v>24.31</v>
      </c>
      <c r="H8012" s="145"/>
      <c r="I8012" s="145"/>
      <c r="J8012" s="145"/>
    </row>
    <row r="8013" spans="1:10" ht="45">
      <c r="A8013" s="558">
        <v>102492</v>
      </c>
      <c r="B8013" s="66" t="s">
        <v>17405</v>
      </c>
      <c r="C8013" s="67" t="s">
        <v>20</v>
      </c>
      <c r="D8013" s="565" t="s">
        <v>4839</v>
      </c>
      <c r="E8013" s="558" t="s">
        <v>38</v>
      </c>
      <c r="F8013" s="564">
        <v>29.58</v>
      </c>
      <c r="G8013" s="564">
        <v>30.74</v>
      </c>
      <c r="H8013" s="145"/>
      <c r="I8013" s="145"/>
      <c r="J8013" s="145"/>
    </row>
    <row r="8014" spans="1:10" ht="45">
      <c r="A8014" s="558">
        <v>102804</v>
      </c>
      <c r="B8014" s="66" t="s">
        <v>17405</v>
      </c>
      <c r="C8014" s="67" t="s">
        <v>20</v>
      </c>
      <c r="D8014" s="565" t="s">
        <v>15718</v>
      </c>
      <c r="E8014" s="558" t="s">
        <v>38</v>
      </c>
      <c r="F8014" s="564">
        <v>0</v>
      </c>
      <c r="G8014" s="564">
        <v>0</v>
      </c>
      <c r="H8014" s="145"/>
      <c r="I8014" s="145"/>
      <c r="J8014" s="145"/>
    </row>
    <row r="8015" spans="1:10" ht="45">
      <c r="A8015" s="558">
        <v>102494</v>
      </c>
      <c r="B8015" s="66" t="s">
        <v>17405</v>
      </c>
      <c r="C8015" s="67" t="s">
        <v>20</v>
      </c>
      <c r="D8015" s="565" t="s">
        <v>4840</v>
      </c>
      <c r="E8015" s="558" t="s">
        <v>38</v>
      </c>
      <c r="F8015" s="564">
        <v>79.75</v>
      </c>
      <c r="G8015" s="564">
        <v>80.62</v>
      </c>
      <c r="H8015" s="145"/>
      <c r="I8015" s="145"/>
      <c r="J8015" s="145"/>
    </row>
    <row r="8016" spans="1:10" ht="45">
      <c r="A8016" s="558">
        <v>102805</v>
      </c>
      <c r="B8016" s="66" t="s">
        <v>17405</v>
      </c>
      <c r="C8016" s="67" t="s">
        <v>20</v>
      </c>
      <c r="D8016" s="565" t="s">
        <v>15719</v>
      </c>
      <c r="E8016" s="558" t="s">
        <v>38</v>
      </c>
      <c r="F8016" s="564">
        <v>0</v>
      </c>
      <c r="G8016" s="564">
        <v>0</v>
      </c>
      <c r="H8016" s="145"/>
      <c r="I8016" s="145"/>
      <c r="J8016" s="145"/>
    </row>
    <row r="8017" spans="1:10" ht="45">
      <c r="A8017" s="558">
        <v>102490</v>
      </c>
      <c r="B8017" s="66" t="s">
        <v>17405</v>
      </c>
      <c r="C8017" s="67" t="s">
        <v>20</v>
      </c>
      <c r="D8017" s="565" t="s">
        <v>15720</v>
      </c>
      <c r="E8017" s="558" t="s">
        <v>38</v>
      </c>
      <c r="F8017" s="564">
        <v>0</v>
      </c>
      <c r="G8017" s="564">
        <v>0</v>
      </c>
      <c r="H8017" s="145"/>
      <c r="I8017" s="145"/>
      <c r="J8017" s="145"/>
    </row>
    <row r="8018" spans="1:10" ht="45">
      <c r="A8018" s="558">
        <v>102496</v>
      </c>
      <c r="B8018" s="66" t="s">
        <v>17405</v>
      </c>
      <c r="C8018" s="67" t="s">
        <v>20</v>
      </c>
      <c r="D8018" s="565" t="s">
        <v>4841</v>
      </c>
      <c r="E8018" s="558" t="s">
        <v>6</v>
      </c>
      <c r="F8018" s="564">
        <v>15.93</v>
      </c>
      <c r="G8018" s="564">
        <v>16.34</v>
      </c>
      <c r="H8018" s="145"/>
      <c r="I8018" s="145"/>
      <c r="J8018" s="145"/>
    </row>
    <row r="8019" spans="1:10" ht="45">
      <c r="A8019" s="558">
        <v>102497</v>
      </c>
      <c r="B8019" s="66" t="s">
        <v>17405</v>
      </c>
      <c r="C8019" s="67" t="s">
        <v>20</v>
      </c>
      <c r="D8019" s="565" t="s">
        <v>4842</v>
      </c>
      <c r="E8019" s="558" t="s">
        <v>6</v>
      </c>
      <c r="F8019" s="564">
        <v>5.1100000000000003</v>
      </c>
      <c r="G8019" s="564">
        <v>5.38</v>
      </c>
      <c r="H8019" s="145"/>
      <c r="I8019" s="145"/>
      <c r="J8019" s="145"/>
    </row>
    <row r="8020" spans="1:10" ht="45">
      <c r="A8020" s="558">
        <v>102520</v>
      </c>
      <c r="B8020" s="66" t="s">
        <v>17405</v>
      </c>
      <c r="C8020" s="67" t="s">
        <v>20</v>
      </c>
      <c r="D8020" s="565" t="s">
        <v>4852</v>
      </c>
      <c r="E8020" s="558" t="s">
        <v>38</v>
      </c>
      <c r="F8020" s="564">
        <v>86.41</v>
      </c>
      <c r="G8020" s="564">
        <v>91.89</v>
      </c>
      <c r="H8020" s="145"/>
      <c r="I8020" s="145"/>
      <c r="J8020" s="145"/>
    </row>
    <row r="8021" spans="1:10" ht="45">
      <c r="A8021" s="558">
        <v>102518</v>
      </c>
      <c r="B8021" s="66" t="s">
        <v>17405</v>
      </c>
      <c r="C8021" s="67" t="s">
        <v>20</v>
      </c>
      <c r="D8021" s="565" t="s">
        <v>15721</v>
      </c>
      <c r="E8021" s="558" t="s">
        <v>2778</v>
      </c>
      <c r="F8021" s="564">
        <v>0</v>
      </c>
      <c r="G8021" s="564">
        <v>0</v>
      </c>
      <c r="H8021" s="145"/>
      <c r="I8021" s="145"/>
      <c r="J8021" s="145"/>
    </row>
    <row r="8022" spans="1:10" ht="54">
      <c r="A8022" s="558">
        <v>102514</v>
      </c>
      <c r="B8022" s="66" t="s">
        <v>17405</v>
      </c>
      <c r="C8022" s="67" t="s">
        <v>20</v>
      </c>
      <c r="D8022" s="565" t="s">
        <v>15722</v>
      </c>
      <c r="E8022" s="558" t="s">
        <v>2778</v>
      </c>
      <c r="F8022" s="564">
        <v>0</v>
      </c>
      <c r="G8022" s="564">
        <v>0</v>
      </c>
      <c r="H8022" s="145"/>
      <c r="I8022" s="145"/>
      <c r="J8022" s="145"/>
    </row>
    <row r="8023" spans="1:10" ht="45">
      <c r="A8023" s="558">
        <v>102516</v>
      </c>
      <c r="B8023" s="66" t="s">
        <v>17405</v>
      </c>
      <c r="C8023" s="67" t="s">
        <v>20</v>
      </c>
      <c r="D8023" s="565" t="s">
        <v>15723</v>
      </c>
      <c r="E8023" s="558" t="s">
        <v>2778</v>
      </c>
      <c r="F8023" s="564">
        <v>0</v>
      </c>
      <c r="G8023" s="564">
        <v>0</v>
      </c>
      <c r="H8023" s="145"/>
      <c r="I8023" s="145"/>
      <c r="J8023" s="145"/>
    </row>
    <row r="8024" spans="1:10" ht="45">
      <c r="A8024" s="558">
        <v>102515</v>
      </c>
      <c r="B8024" s="66" t="s">
        <v>17405</v>
      </c>
      <c r="C8024" s="67" t="s">
        <v>20</v>
      </c>
      <c r="D8024" s="565" t="s">
        <v>15724</v>
      </c>
      <c r="E8024" s="558" t="s">
        <v>2778</v>
      </c>
      <c r="F8024" s="564">
        <v>0</v>
      </c>
      <c r="G8024" s="564">
        <v>0</v>
      </c>
      <c r="H8024" s="145"/>
      <c r="I8024" s="145"/>
      <c r="J8024" s="145"/>
    </row>
    <row r="8025" spans="1:10" ht="45">
      <c r="A8025" s="558">
        <v>102517</v>
      </c>
      <c r="B8025" s="66" t="s">
        <v>17405</v>
      </c>
      <c r="C8025" s="67" t="s">
        <v>20</v>
      </c>
      <c r="D8025" s="565" t="s">
        <v>15725</v>
      </c>
      <c r="E8025" s="558" t="s">
        <v>2778</v>
      </c>
      <c r="F8025" s="564">
        <v>0</v>
      </c>
      <c r="G8025" s="564">
        <v>0</v>
      </c>
      <c r="H8025" s="145"/>
      <c r="I8025" s="145"/>
      <c r="J8025" s="145"/>
    </row>
    <row r="8026" spans="1:10" ht="45">
      <c r="A8026" s="558">
        <v>102513</v>
      </c>
      <c r="B8026" s="66" t="s">
        <v>17405</v>
      </c>
      <c r="C8026" s="67" t="s">
        <v>20</v>
      </c>
      <c r="D8026" s="565" t="s">
        <v>4851</v>
      </c>
      <c r="E8026" s="558" t="s">
        <v>38</v>
      </c>
      <c r="F8026" s="564">
        <v>50.17</v>
      </c>
      <c r="G8026" s="564">
        <v>53.22</v>
      </c>
      <c r="H8026" s="145"/>
      <c r="I8026" s="145"/>
      <c r="J8026" s="145"/>
    </row>
    <row r="8027" spans="1:10" ht="45">
      <c r="A8027" s="558">
        <v>102489</v>
      </c>
      <c r="B8027" s="66" t="s">
        <v>17405</v>
      </c>
      <c r="C8027" s="67" t="s">
        <v>20</v>
      </c>
      <c r="D8027" s="565" t="s">
        <v>4837</v>
      </c>
      <c r="E8027" s="558" t="s">
        <v>38</v>
      </c>
      <c r="F8027" s="564">
        <v>29.28</v>
      </c>
      <c r="G8027" s="564">
        <v>30.43</v>
      </c>
      <c r="H8027" s="145"/>
      <c r="I8027" s="145"/>
      <c r="J8027" s="145"/>
    </row>
    <row r="8028" spans="1:10" ht="45">
      <c r="A8028" s="558">
        <v>102488</v>
      </c>
      <c r="B8028" s="66" t="s">
        <v>17405</v>
      </c>
      <c r="C8028" s="67" t="s">
        <v>20</v>
      </c>
      <c r="D8028" s="565" t="s">
        <v>4836</v>
      </c>
      <c r="E8028" s="558" t="s">
        <v>38</v>
      </c>
      <c r="F8028" s="564">
        <v>3.62</v>
      </c>
      <c r="G8028" s="564">
        <v>3.92</v>
      </c>
      <c r="H8028" s="145"/>
      <c r="I8028" s="145"/>
      <c r="J8028" s="145"/>
    </row>
    <row r="8029" spans="1:10" ht="45">
      <c r="A8029" s="558">
        <v>101730</v>
      </c>
      <c r="B8029" s="66" t="s">
        <v>17405</v>
      </c>
      <c r="C8029" s="67" t="s">
        <v>20</v>
      </c>
      <c r="D8029" s="565" t="s">
        <v>15726</v>
      </c>
      <c r="E8029" s="558" t="s">
        <v>38</v>
      </c>
      <c r="F8029" s="564">
        <v>0</v>
      </c>
      <c r="G8029" s="564">
        <v>0</v>
      </c>
      <c r="H8029" s="145"/>
      <c r="I8029" s="145"/>
      <c r="J8029" s="145"/>
    </row>
    <row r="8030" spans="1:10" ht="45">
      <c r="A8030" s="558">
        <v>101746</v>
      </c>
      <c r="B8030" s="66" t="s">
        <v>17405</v>
      </c>
      <c r="C8030" s="67" t="s">
        <v>20</v>
      </c>
      <c r="D8030" s="565" t="s">
        <v>4856</v>
      </c>
      <c r="E8030" s="558" t="s">
        <v>38</v>
      </c>
      <c r="F8030" s="564">
        <v>530.23</v>
      </c>
      <c r="G8030" s="564">
        <v>531.69000000000005</v>
      </c>
      <c r="H8030" s="145"/>
      <c r="I8030" s="145"/>
      <c r="J8030" s="145"/>
    </row>
    <row r="8031" spans="1:10" ht="45">
      <c r="A8031" s="558">
        <v>98679</v>
      </c>
      <c r="B8031" s="66" t="s">
        <v>17405</v>
      </c>
      <c r="C8031" s="67" t="s">
        <v>20</v>
      </c>
      <c r="D8031" s="565" t="s">
        <v>4861</v>
      </c>
      <c r="E8031" s="558" t="s">
        <v>38</v>
      </c>
      <c r="F8031" s="564">
        <v>37.549999999999997</v>
      </c>
      <c r="G8031" s="564">
        <v>38.97</v>
      </c>
      <c r="H8031" s="145"/>
      <c r="I8031" s="145"/>
      <c r="J8031" s="145"/>
    </row>
    <row r="8032" spans="1:10" ht="45">
      <c r="A8032" s="558">
        <v>98680</v>
      </c>
      <c r="B8032" s="66" t="s">
        <v>17405</v>
      </c>
      <c r="C8032" s="67" t="s">
        <v>20</v>
      </c>
      <c r="D8032" s="565" t="s">
        <v>4862</v>
      </c>
      <c r="E8032" s="558" t="s">
        <v>38</v>
      </c>
      <c r="F8032" s="564">
        <v>47.21</v>
      </c>
      <c r="G8032" s="564">
        <v>48.85</v>
      </c>
      <c r="H8032" s="145"/>
      <c r="I8032" s="145"/>
      <c r="J8032" s="145"/>
    </row>
    <row r="8033" spans="1:10" ht="45">
      <c r="A8033" s="558">
        <v>101749</v>
      </c>
      <c r="B8033" s="66" t="s">
        <v>17405</v>
      </c>
      <c r="C8033" s="67" t="s">
        <v>20</v>
      </c>
      <c r="D8033" s="565" t="s">
        <v>4853</v>
      </c>
      <c r="E8033" s="558" t="s">
        <v>38</v>
      </c>
      <c r="F8033" s="564">
        <v>55.11</v>
      </c>
      <c r="G8033" s="564">
        <v>56.92</v>
      </c>
      <c r="H8033" s="145"/>
      <c r="I8033" s="145"/>
      <c r="J8033" s="145"/>
    </row>
    <row r="8034" spans="1:10" ht="54">
      <c r="A8034" s="558">
        <v>98681</v>
      </c>
      <c r="B8034" s="66" t="s">
        <v>17405</v>
      </c>
      <c r="C8034" s="67" t="s">
        <v>20</v>
      </c>
      <c r="D8034" s="565" t="s">
        <v>4863</v>
      </c>
      <c r="E8034" s="558" t="s">
        <v>38</v>
      </c>
      <c r="F8034" s="564">
        <v>35.03</v>
      </c>
      <c r="G8034" s="564">
        <v>36.26</v>
      </c>
      <c r="H8034" s="145"/>
      <c r="I8034" s="145"/>
      <c r="J8034" s="145"/>
    </row>
    <row r="8035" spans="1:10" ht="54">
      <c r="A8035" s="558">
        <v>98682</v>
      </c>
      <c r="B8035" s="66" t="s">
        <v>17405</v>
      </c>
      <c r="C8035" s="67" t="s">
        <v>20</v>
      </c>
      <c r="D8035" s="565" t="s">
        <v>4864</v>
      </c>
      <c r="E8035" s="558" t="s">
        <v>38</v>
      </c>
      <c r="F8035" s="564">
        <v>44.69</v>
      </c>
      <c r="G8035" s="564">
        <v>46.15</v>
      </c>
      <c r="H8035" s="145"/>
      <c r="I8035" s="145"/>
      <c r="J8035" s="145"/>
    </row>
    <row r="8036" spans="1:10" ht="54">
      <c r="A8036" s="558">
        <v>101750</v>
      </c>
      <c r="B8036" s="66" t="s">
        <v>17405</v>
      </c>
      <c r="C8036" s="67" t="s">
        <v>20</v>
      </c>
      <c r="D8036" s="565" t="s">
        <v>4854</v>
      </c>
      <c r="E8036" s="558" t="s">
        <v>38</v>
      </c>
      <c r="F8036" s="564">
        <v>52.58</v>
      </c>
      <c r="G8036" s="564">
        <v>54.21</v>
      </c>
      <c r="H8036" s="145"/>
      <c r="I8036" s="145"/>
      <c r="J8036" s="145"/>
    </row>
    <row r="8037" spans="1:10" ht="45">
      <c r="A8037" s="558">
        <v>101737</v>
      </c>
      <c r="B8037" s="66" t="s">
        <v>17405</v>
      </c>
      <c r="C8037" s="67" t="s">
        <v>20</v>
      </c>
      <c r="D8037" s="565" t="s">
        <v>4877</v>
      </c>
      <c r="E8037" s="558" t="s">
        <v>38</v>
      </c>
      <c r="F8037" s="564">
        <v>164.77</v>
      </c>
      <c r="G8037" s="564">
        <v>166.31</v>
      </c>
      <c r="H8037" s="145"/>
      <c r="I8037" s="145"/>
      <c r="J8037" s="145"/>
    </row>
    <row r="8038" spans="1:10" ht="45">
      <c r="A8038" s="558">
        <v>101735</v>
      </c>
      <c r="B8038" s="66" t="s">
        <v>17405</v>
      </c>
      <c r="C8038" s="67" t="s">
        <v>20</v>
      </c>
      <c r="D8038" s="565" t="s">
        <v>4875</v>
      </c>
      <c r="E8038" s="558" t="s">
        <v>38</v>
      </c>
      <c r="F8038" s="564">
        <v>566.76</v>
      </c>
      <c r="G8038" s="564">
        <v>569.16999999999996</v>
      </c>
      <c r="H8038" s="145"/>
      <c r="I8038" s="145"/>
      <c r="J8038" s="145"/>
    </row>
    <row r="8039" spans="1:10" ht="45">
      <c r="A8039" s="558">
        <v>101734</v>
      </c>
      <c r="B8039" s="66" t="s">
        <v>17405</v>
      </c>
      <c r="C8039" s="67" t="s">
        <v>20</v>
      </c>
      <c r="D8039" s="565" t="s">
        <v>4874</v>
      </c>
      <c r="E8039" s="558" t="s">
        <v>38</v>
      </c>
      <c r="F8039" s="564">
        <v>552.79999999999995</v>
      </c>
      <c r="G8039" s="564">
        <v>555.21</v>
      </c>
      <c r="H8039" s="145"/>
      <c r="I8039" s="145"/>
      <c r="J8039" s="145"/>
    </row>
    <row r="8040" spans="1:10" ht="45">
      <c r="A8040" s="558">
        <v>101736</v>
      </c>
      <c r="B8040" s="66" t="s">
        <v>17405</v>
      </c>
      <c r="C8040" s="67" t="s">
        <v>20</v>
      </c>
      <c r="D8040" s="565" t="s">
        <v>4876</v>
      </c>
      <c r="E8040" s="558" t="s">
        <v>38</v>
      </c>
      <c r="F8040" s="564">
        <v>137.15</v>
      </c>
      <c r="G8040" s="564">
        <v>138.69</v>
      </c>
      <c r="H8040" s="145"/>
      <c r="I8040" s="145"/>
      <c r="J8040" s="145"/>
    </row>
    <row r="8041" spans="1:10" ht="45">
      <c r="A8041" s="558">
        <v>101733</v>
      </c>
      <c r="B8041" s="66" t="s">
        <v>17405</v>
      </c>
      <c r="C8041" s="67" t="s">
        <v>20</v>
      </c>
      <c r="D8041" s="565" t="s">
        <v>4873</v>
      </c>
      <c r="E8041" s="558" t="s">
        <v>38</v>
      </c>
      <c r="F8041" s="564">
        <v>360.33</v>
      </c>
      <c r="G8041" s="564">
        <v>362.74</v>
      </c>
      <c r="H8041" s="145"/>
      <c r="I8041" s="145"/>
      <c r="J8041" s="145"/>
    </row>
    <row r="8042" spans="1:10" ht="45">
      <c r="A8042" s="558">
        <v>98678</v>
      </c>
      <c r="B8042" s="66" t="s">
        <v>17405</v>
      </c>
      <c r="C8042" s="67" t="s">
        <v>20</v>
      </c>
      <c r="D8042" s="565" t="s">
        <v>4860</v>
      </c>
      <c r="E8042" s="558" t="s">
        <v>38</v>
      </c>
      <c r="F8042" s="564">
        <v>398.83</v>
      </c>
      <c r="G8042" s="564">
        <v>400.19</v>
      </c>
      <c r="H8042" s="145"/>
      <c r="I8042" s="145"/>
      <c r="J8042" s="145"/>
    </row>
    <row r="8043" spans="1:10" ht="45">
      <c r="A8043" s="558">
        <v>98677</v>
      </c>
      <c r="B8043" s="66" t="s">
        <v>17405</v>
      </c>
      <c r="C8043" s="67" t="s">
        <v>20</v>
      </c>
      <c r="D8043" s="565" t="s">
        <v>15727</v>
      </c>
      <c r="E8043" s="558" t="s">
        <v>38</v>
      </c>
      <c r="F8043" s="564">
        <v>0</v>
      </c>
      <c r="G8043" s="564">
        <v>0</v>
      </c>
      <c r="H8043" s="145"/>
      <c r="I8043" s="145"/>
      <c r="J8043" s="145"/>
    </row>
    <row r="8044" spans="1:10" ht="45">
      <c r="A8044" s="558">
        <v>98676</v>
      </c>
      <c r="B8044" s="66" t="s">
        <v>17405</v>
      </c>
      <c r="C8044" s="67" t="s">
        <v>20</v>
      </c>
      <c r="D8044" s="565" t="s">
        <v>15728</v>
      </c>
      <c r="E8044" s="558" t="s">
        <v>38</v>
      </c>
      <c r="F8044" s="564">
        <v>0</v>
      </c>
      <c r="G8044" s="564">
        <v>0</v>
      </c>
      <c r="H8044" s="145"/>
      <c r="I8044" s="145"/>
      <c r="J8044" s="145"/>
    </row>
    <row r="8045" spans="1:10" ht="45">
      <c r="A8045" s="558">
        <v>98675</v>
      </c>
      <c r="B8045" s="66" t="s">
        <v>17405</v>
      </c>
      <c r="C8045" s="67" t="s">
        <v>20</v>
      </c>
      <c r="D8045" s="565" t="s">
        <v>15729</v>
      </c>
      <c r="E8045" s="558" t="s">
        <v>38</v>
      </c>
      <c r="F8045" s="564">
        <v>0</v>
      </c>
      <c r="G8045" s="564">
        <v>0</v>
      </c>
      <c r="H8045" s="145"/>
      <c r="I8045" s="145"/>
      <c r="J8045" s="145"/>
    </row>
    <row r="8046" spans="1:10" ht="45">
      <c r="A8046" s="558">
        <v>101747</v>
      </c>
      <c r="B8046" s="66" t="s">
        <v>17405</v>
      </c>
      <c r="C8046" s="67" t="s">
        <v>20</v>
      </c>
      <c r="D8046" s="565" t="s">
        <v>4885</v>
      </c>
      <c r="E8046" s="558" t="s">
        <v>38</v>
      </c>
      <c r="F8046" s="564">
        <v>80.48</v>
      </c>
      <c r="G8046" s="564">
        <v>80.849999999999994</v>
      </c>
      <c r="H8046" s="145"/>
      <c r="I8046" s="145"/>
      <c r="J8046" s="145"/>
    </row>
    <row r="8047" spans="1:10" ht="81">
      <c r="A8047" s="558">
        <v>104162</v>
      </c>
      <c r="B8047" s="66" t="s">
        <v>17405</v>
      </c>
      <c r="C8047" s="67" t="s">
        <v>20</v>
      </c>
      <c r="D8047" s="565" t="s">
        <v>5962</v>
      </c>
      <c r="E8047" s="558" t="s">
        <v>38</v>
      </c>
      <c r="F8047" s="564">
        <v>98.03</v>
      </c>
      <c r="G8047" s="564">
        <v>101.6</v>
      </c>
      <c r="H8047" s="145"/>
      <c r="I8047" s="145"/>
      <c r="J8047" s="145"/>
    </row>
    <row r="8048" spans="1:10" ht="45">
      <c r="A8048" s="558">
        <v>98671</v>
      </c>
      <c r="B8048" s="66" t="s">
        <v>17405</v>
      </c>
      <c r="C8048" s="67" t="s">
        <v>20</v>
      </c>
      <c r="D8048" s="565" t="s">
        <v>4858</v>
      </c>
      <c r="E8048" s="558" t="s">
        <v>38</v>
      </c>
      <c r="F8048" s="564">
        <v>565.92999999999995</v>
      </c>
      <c r="G8048" s="564">
        <v>569.88</v>
      </c>
      <c r="H8048" s="145"/>
      <c r="I8048" s="145"/>
      <c r="J8048" s="145"/>
    </row>
    <row r="8049" spans="1:10" ht="45">
      <c r="A8049" s="558">
        <v>101092</v>
      </c>
      <c r="B8049" s="66" t="s">
        <v>17405</v>
      </c>
      <c r="C8049" s="67" t="s">
        <v>20</v>
      </c>
      <c r="D8049" s="565" t="s">
        <v>1333</v>
      </c>
      <c r="E8049" s="558" t="s">
        <v>38</v>
      </c>
      <c r="F8049" s="564">
        <v>576.96</v>
      </c>
      <c r="G8049" s="564">
        <v>581.88</v>
      </c>
      <c r="H8049" s="145"/>
      <c r="I8049" s="145"/>
      <c r="J8049" s="145"/>
    </row>
    <row r="8050" spans="1:10" ht="45">
      <c r="A8050" s="558">
        <v>101091</v>
      </c>
      <c r="B8050" s="66" t="s">
        <v>17405</v>
      </c>
      <c r="C8050" s="67" t="s">
        <v>20</v>
      </c>
      <c r="D8050" s="565" t="s">
        <v>1332</v>
      </c>
      <c r="E8050" s="558" t="s">
        <v>38</v>
      </c>
      <c r="F8050" s="564">
        <v>155.35</v>
      </c>
      <c r="G8050" s="564">
        <v>159.47</v>
      </c>
      <c r="H8050" s="145"/>
      <c r="I8050" s="145"/>
      <c r="J8050" s="145"/>
    </row>
    <row r="8051" spans="1:10" ht="45">
      <c r="A8051" s="558">
        <v>101726</v>
      </c>
      <c r="B8051" s="66" t="s">
        <v>17405</v>
      </c>
      <c r="C8051" s="67" t="s">
        <v>20</v>
      </c>
      <c r="D8051" s="565" t="s">
        <v>4870</v>
      </c>
      <c r="E8051" s="558" t="s">
        <v>38</v>
      </c>
      <c r="F8051" s="564">
        <v>198.7</v>
      </c>
      <c r="G8051" s="564">
        <v>206.02</v>
      </c>
      <c r="H8051" s="145"/>
      <c r="I8051" s="145"/>
      <c r="J8051" s="145"/>
    </row>
    <row r="8052" spans="1:10" ht="45">
      <c r="A8052" s="558">
        <v>101725</v>
      </c>
      <c r="B8052" s="66" t="s">
        <v>17405</v>
      </c>
      <c r="C8052" s="67" t="s">
        <v>20</v>
      </c>
      <c r="D8052" s="565" t="s">
        <v>4869</v>
      </c>
      <c r="E8052" s="558" t="s">
        <v>38</v>
      </c>
      <c r="F8052" s="564">
        <v>290.70999999999998</v>
      </c>
      <c r="G8052" s="564">
        <v>306</v>
      </c>
      <c r="H8052" s="145"/>
      <c r="I8052" s="145"/>
      <c r="J8052" s="145"/>
    </row>
    <row r="8053" spans="1:10" ht="45">
      <c r="A8053" s="558">
        <v>98672</v>
      </c>
      <c r="B8053" s="66" t="s">
        <v>17405</v>
      </c>
      <c r="C8053" s="67" t="s">
        <v>20</v>
      </c>
      <c r="D8053" s="565" t="s">
        <v>4859</v>
      </c>
      <c r="E8053" s="558" t="s">
        <v>38</v>
      </c>
      <c r="F8053" s="564">
        <v>684.67</v>
      </c>
      <c r="G8053" s="564">
        <v>688.62</v>
      </c>
      <c r="H8053" s="145"/>
      <c r="I8053" s="145"/>
      <c r="J8053" s="145"/>
    </row>
    <row r="8054" spans="1:10" ht="45">
      <c r="A8054" s="558">
        <v>101093</v>
      </c>
      <c r="B8054" s="66" t="s">
        <v>17405</v>
      </c>
      <c r="C8054" s="67" t="s">
        <v>20</v>
      </c>
      <c r="D8054" s="565" t="s">
        <v>1334</v>
      </c>
      <c r="E8054" s="558" t="s">
        <v>38</v>
      </c>
      <c r="F8054" s="564">
        <v>695.7</v>
      </c>
      <c r="G8054" s="564">
        <v>700.62</v>
      </c>
      <c r="H8054" s="145"/>
      <c r="I8054" s="145"/>
      <c r="J8054" s="145"/>
    </row>
    <row r="8055" spans="1:10" ht="45">
      <c r="A8055" s="558">
        <v>101732</v>
      </c>
      <c r="B8055" s="66" t="s">
        <v>17405</v>
      </c>
      <c r="C8055" s="67" t="s">
        <v>20</v>
      </c>
      <c r="D8055" s="565" t="s">
        <v>4871</v>
      </c>
      <c r="E8055" s="558" t="s">
        <v>38</v>
      </c>
      <c r="F8055" s="564">
        <v>102.89</v>
      </c>
      <c r="G8055" s="564">
        <v>105.94</v>
      </c>
      <c r="H8055" s="145"/>
      <c r="I8055" s="145"/>
      <c r="J8055" s="145"/>
    </row>
    <row r="8056" spans="1:10" ht="45">
      <c r="A8056" s="558">
        <v>101731</v>
      </c>
      <c r="B8056" s="66" t="s">
        <v>17405</v>
      </c>
      <c r="C8056" s="67" t="s">
        <v>20</v>
      </c>
      <c r="D8056" s="565" t="s">
        <v>15730</v>
      </c>
      <c r="E8056" s="558" t="s">
        <v>38</v>
      </c>
      <c r="F8056" s="564">
        <v>345.74</v>
      </c>
      <c r="G8056" s="564">
        <v>350.23</v>
      </c>
      <c r="H8056" s="145"/>
      <c r="I8056" s="145"/>
      <c r="J8056" s="145"/>
    </row>
    <row r="8057" spans="1:10" ht="54">
      <c r="A8057" s="558">
        <v>101090</v>
      </c>
      <c r="B8057" s="66" t="s">
        <v>17405</v>
      </c>
      <c r="C8057" s="67" t="s">
        <v>20</v>
      </c>
      <c r="D8057" s="565" t="s">
        <v>1331</v>
      </c>
      <c r="E8057" s="558" t="s">
        <v>38</v>
      </c>
      <c r="F8057" s="564">
        <v>234.9</v>
      </c>
      <c r="G8057" s="564">
        <v>237.68</v>
      </c>
      <c r="H8057" s="145"/>
      <c r="I8057" s="145"/>
      <c r="J8057" s="145"/>
    </row>
    <row r="8058" spans="1:10" ht="45">
      <c r="A8058" s="558">
        <v>101751</v>
      </c>
      <c r="B8058" s="66" t="s">
        <v>17405</v>
      </c>
      <c r="C8058" s="67" t="s">
        <v>20</v>
      </c>
      <c r="D8058" s="565" t="s">
        <v>4857</v>
      </c>
      <c r="E8058" s="558" t="s">
        <v>38</v>
      </c>
      <c r="F8058" s="564">
        <v>346.19</v>
      </c>
      <c r="G8058" s="564">
        <v>348</v>
      </c>
      <c r="H8058" s="145"/>
      <c r="I8058" s="145"/>
      <c r="J8058" s="145"/>
    </row>
    <row r="8059" spans="1:10" ht="45">
      <c r="A8059" s="558">
        <v>101729</v>
      </c>
      <c r="B8059" s="66" t="s">
        <v>17405</v>
      </c>
      <c r="C8059" s="67" t="s">
        <v>20</v>
      </c>
      <c r="D8059" s="565" t="s">
        <v>4855</v>
      </c>
      <c r="E8059" s="558" t="s">
        <v>38</v>
      </c>
      <c r="F8059" s="564">
        <v>339.68</v>
      </c>
      <c r="G8059" s="564">
        <v>340.94</v>
      </c>
      <c r="H8059" s="145"/>
      <c r="I8059" s="145"/>
      <c r="J8059" s="145"/>
    </row>
    <row r="8060" spans="1:10" ht="45">
      <c r="A8060" s="558">
        <v>98683</v>
      </c>
      <c r="B8060" s="66" t="s">
        <v>17405</v>
      </c>
      <c r="C8060" s="67" t="s">
        <v>20</v>
      </c>
      <c r="D8060" s="565" t="s">
        <v>15731</v>
      </c>
      <c r="E8060" s="558" t="s">
        <v>38</v>
      </c>
      <c r="F8060" s="564">
        <v>0</v>
      </c>
      <c r="G8060" s="564">
        <v>0</v>
      </c>
      <c r="H8060" s="145"/>
      <c r="I8060" s="145"/>
      <c r="J8060" s="145"/>
    </row>
    <row r="8061" spans="1:10" ht="45">
      <c r="A8061" s="558">
        <v>101094</v>
      </c>
      <c r="B8061" s="66" t="s">
        <v>17405</v>
      </c>
      <c r="C8061" s="67" t="s">
        <v>20</v>
      </c>
      <c r="D8061" s="565" t="s">
        <v>6458</v>
      </c>
      <c r="E8061" s="558" t="s">
        <v>6</v>
      </c>
      <c r="F8061" s="564">
        <v>226.07</v>
      </c>
      <c r="G8061" s="564">
        <v>227.52</v>
      </c>
      <c r="H8061" s="145"/>
      <c r="I8061" s="145"/>
      <c r="J8061" s="145"/>
    </row>
    <row r="8062" spans="1:10" ht="45">
      <c r="A8062" s="558">
        <v>101095</v>
      </c>
      <c r="B8062" s="66" t="s">
        <v>17405</v>
      </c>
      <c r="C8062" s="67" t="s">
        <v>20</v>
      </c>
      <c r="D8062" s="565" t="s">
        <v>15732</v>
      </c>
      <c r="E8062" s="558" t="s">
        <v>6</v>
      </c>
      <c r="F8062" s="564">
        <v>0</v>
      </c>
      <c r="G8062" s="564">
        <v>0</v>
      </c>
      <c r="H8062" s="145"/>
      <c r="I8062" s="145"/>
      <c r="J8062" s="145"/>
    </row>
    <row r="8063" spans="1:10" ht="45">
      <c r="A8063" s="558">
        <v>101728</v>
      </c>
      <c r="B8063" s="66" t="s">
        <v>17405</v>
      </c>
      <c r="C8063" s="67" t="s">
        <v>20</v>
      </c>
      <c r="D8063" s="565" t="s">
        <v>15733</v>
      </c>
      <c r="E8063" s="558" t="s">
        <v>38</v>
      </c>
      <c r="F8063" s="564">
        <v>0</v>
      </c>
      <c r="G8063" s="564">
        <v>0</v>
      </c>
      <c r="H8063" s="145"/>
      <c r="I8063" s="145"/>
      <c r="J8063" s="145"/>
    </row>
    <row r="8064" spans="1:10" ht="45">
      <c r="A8064" s="558">
        <v>101727</v>
      </c>
      <c r="B8064" s="66" t="s">
        <v>17405</v>
      </c>
      <c r="C8064" s="67" t="s">
        <v>20</v>
      </c>
      <c r="D8064" s="565" t="s">
        <v>4872</v>
      </c>
      <c r="E8064" s="558" t="s">
        <v>38</v>
      </c>
      <c r="F8064" s="564">
        <v>270.35000000000002</v>
      </c>
      <c r="G8064" s="564">
        <v>270.92</v>
      </c>
      <c r="H8064" s="145"/>
      <c r="I8064" s="145"/>
      <c r="J8064" s="145"/>
    </row>
    <row r="8065" spans="1:10" ht="45">
      <c r="A8065" s="558">
        <v>101748</v>
      </c>
      <c r="B8065" s="66" t="s">
        <v>17405</v>
      </c>
      <c r="C8065" s="67" t="s">
        <v>20</v>
      </c>
      <c r="D8065" s="565" t="s">
        <v>4878</v>
      </c>
      <c r="E8065" s="558" t="s">
        <v>38</v>
      </c>
      <c r="F8065" s="564">
        <v>3.62</v>
      </c>
      <c r="G8065" s="564">
        <v>3.92</v>
      </c>
      <c r="H8065" s="145"/>
      <c r="I8065" s="145"/>
      <c r="J8065" s="145"/>
    </row>
    <row r="8066" spans="1:10" ht="45">
      <c r="A8066" s="558">
        <v>101742</v>
      </c>
      <c r="B8066" s="66" t="s">
        <v>17405</v>
      </c>
      <c r="C8066" s="67" t="s">
        <v>20</v>
      </c>
      <c r="D8066" s="565" t="s">
        <v>4944</v>
      </c>
      <c r="E8066" s="558" t="s">
        <v>6</v>
      </c>
      <c r="F8066" s="564">
        <v>73.16</v>
      </c>
      <c r="G8066" s="564">
        <v>75.36</v>
      </c>
      <c r="H8066" s="145"/>
      <c r="I8066" s="145"/>
      <c r="J8066" s="145"/>
    </row>
    <row r="8067" spans="1:10" ht="45">
      <c r="A8067" s="558">
        <v>101740</v>
      </c>
      <c r="B8067" s="66" t="s">
        <v>17405</v>
      </c>
      <c r="C8067" s="67" t="s">
        <v>20</v>
      </c>
      <c r="D8067" s="565" t="s">
        <v>4883</v>
      </c>
      <c r="E8067" s="558" t="s">
        <v>6</v>
      </c>
      <c r="F8067" s="564">
        <v>51.56</v>
      </c>
      <c r="G8067" s="564">
        <v>54.28</v>
      </c>
      <c r="H8067" s="145"/>
      <c r="I8067" s="145"/>
      <c r="J8067" s="145"/>
    </row>
    <row r="8068" spans="1:10" ht="45">
      <c r="A8068" s="558">
        <v>98685</v>
      </c>
      <c r="B8068" s="66" t="s">
        <v>17405</v>
      </c>
      <c r="C8068" s="67" t="s">
        <v>20</v>
      </c>
      <c r="D8068" s="565" t="s">
        <v>4865</v>
      </c>
      <c r="E8068" s="558" t="s">
        <v>6</v>
      </c>
      <c r="F8068" s="564">
        <v>101.84</v>
      </c>
      <c r="G8068" s="564">
        <v>102.85</v>
      </c>
      <c r="H8068" s="145"/>
      <c r="I8068" s="145"/>
      <c r="J8068" s="145"/>
    </row>
    <row r="8069" spans="1:10" ht="45">
      <c r="A8069" s="558">
        <v>98686</v>
      </c>
      <c r="B8069" s="66" t="s">
        <v>17405</v>
      </c>
      <c r="C8069" s="67" t="s">
        <v>20</v>
      </c>
      <c r="D8069" s="565" t="s">
        <v>4866</v>
      </c>
      <c r="E8069" s="558" t="s">
        <v>6</v>
      </c>
      <c r="F8069" s="564">
        <v>43.81</v>
      </c>
      <c r="G8069" s="564">
        <v>46.55</v>
      </c>
      <c r="H8069" s="145"/>
      <c r="I8069" s="145"/>
      <c r="J8069" s="145"/>
    </row>
    <row r="8070" spans="1:10" ht="45">
      <c r="A8070" s="558">
        <v>101739</v>
      </c>
      <c r="B8070" s="66" t="s">
        <v>17405</v>
      </c>
      <c r="C8070" s="67" t="s">
        <v>20</v>
      </c>
      <c r="D8070" s="565" t="s">
        <v>4882</v>
      </c>
      <c r="E8070" s="558" t="s">
        <v>6</v>
      </c>
      <c r="F8070" s="564">
        <v>46.46</v>
      </c>
      <c r="G8070" s="564">
        <v>47.81</v>
      </c>
      <c r="H8070" s="145"/>
      <c r="I8070" s="145"/>
      <c r="J8070" s="145"/>
    </row>
    <row r="8071" spans="1:10" ht="45">
      <c r="A8071" s="558">
        <v>101738</v>
      </c>
      <c r="B8071" s="66" t="s">
        <v>17405</v>
      </c>
      <c r="C8071" s="67" t="s">
        <v>20</v>
      </c>
      <c r="D8071" s="565" t="s">
        <v>4881</v>
      </c>
      <c r="E8071" s="558" t="s">
        <v>6</v>
      </c>
      <c r="F8071" s="564">
        <v>43.16</v>
      </c>
      <c r="G8071" s="564">
        <v>44.31</v>
      </c>
      <c r="H8071" s="145"/>
      <c r="I8071" s="145"/>
      <c r="J8071" s="145"/>
    </row>
    <row r="8072" spans="1:10" ht="45">
      <c r="A8072" s="558">
        <v>101741</v>
      </c>
      <c r="B8072" s="66" t="s">
        <v>17405</v>
      </c>
      <c r="C8072" s="67" t="s">
        <v>20</v>
      </c>
      <c r="D8072" s="565" t="s">
        <v>4884</v>
      </c>
      <c r="E8072" s="558" t="s">
        <v>6</v>
      </c>
      <c r="F8072" s="564">
        <v>24.26</v>
      </c>
      <c r="G8072" s="564">
        <v>26.14</v>
      </c>
      <c r="H8072" s="145"/>
      <c r="I8072" s="145"/>
      <c r="J8072" s="145"/>
    </row>
    <row r="8073" spans="1:10" ht="45">
      <c r="A8073" s="558">
        <v>98697</v>
      </c>
      <c r="B8073" s="66" t="s">
        <v>17405</v>
      </c>
      <c r="C8073" s="67" t="s">
        <v>20</v>
      </c>
      <c r="D8073" s="565" t="s">
        <v>4880</v>
      </c>
      <c r="E8073" s="558" t="s">
        <v>6</v>
      </c>
      <c r="F8073" s="564">
        <v>79.05</v>
      </c>
      <c r="G8073" s="564">
        <v>80.06</v>
      </c>
      <c r="H8073" s="145"/>
      <c r="I8073" s="145"/>
      <c r="J8073" s="145"/>
    </row>
    <row r="8074" spans="1:10" ht="45">
      <c r="A8074" s="558">
        <v>98688</v>
      </c>
      <c r="B8074" s="66" t="s">
        <v>17405</v>
      </c>
      <c r="C8074" s="67" t="s">
        <v>20</v>
      </c>
      <c r="D8074" s="565" t="s">
        <v>4867</v>
      </c>
      <c r="E8074" s="558" t="s">
        <v>6</v>
      </c>
      <c r="F8074" s="564">
        <v>77.400000000000006</v>
      </c>
      <c r="G8074" s="564">
        <v>77.75</v>
      </c>
      <c r="H8074" s="145"/>
      <c r="I8074" s="145"/>
      <c r="J8074" s="145"/>
    </row>
    <row r="8075" spans="1:10" ht="45">
      <c r="A8075" s="558">
        <v>98687</v>
      </c>
      <c r="B8075" s="66" t="s">
        <v>17405</v>
      </c>
      <c r="C8075" s="67" t="s">
        <v>20</v>
      </c>
      <c r="D8075" s="565" t="s">
        <v>15734</v>
      </c>
      <c r="E8075" s="558" t="s">
        <v>6</v>
      </c>
      <c r="F8075" s="564">
        <v>0</v>
      </c>
      <c r="G8075" s="564">
        <v>0</v>
      </c>
      <c r="H8075" s="145"/>
      <c r="I8075" s="145"/>
      <c r="J8075" s="145"/>
    </row>
    <row r="8076" spans="1:10" ht="45">
      <c r="A8076" s="558">
        <v>98689</v>
      </c>
      <c r="B8076" s="66" t="s">
        <v>17405</v>
      </c>
      <c r="C8076" s="67" t="s">
        <v>20</v>
      </c>
      <c r="D8076" s="565" t="s">
        <v>4868</v>
      </c>
      <c r="E8076" s="558" t="s">
        <v>6</v>
      </c>
      <c r="F8076" s="564">
        <v>143.33000000000001</v>
      </c>
      <c r="G8076" s="564">
        <v>145.16</v>
      </c>
      <c r="H8076" s="145"/>
      <c r="I8076" s="145"/>
      <c r="J8076" s="145"/>
    </row>
    <row r="8077" spans="1:10" ht="45">
      <c r="A8077" s="558">
        <v>98695</v>
      </c>
      <c r="B8077" s="66" t="s">
        <v>17405</v>
      </c>
      <c r="C8077" s="67" t="s">
        <v>20</v>
      </c>
      <c r="D8077" s="565" t="s">
        <v>4879</v>
      </c>
      <c r="E8077" s="558" t="s">
        <v>6</v>
      </c>
      <c r="F8077" s="564">
        <v>118.64</v>
      </c>
      <c r="G8077" s="564">
        <v>120.47</v>
      </c>
      <c r="H8077" s="145"/>
      <c r="I8077" s="145"/>
      <c r="J8077" s="145"/>
    </row>
    <row r="8078" spans="1:10" ht="67.5">
      <c r="A8078" s="558">
        <v>100606</v>
      </c>
      <c r="B8078" s="66" t="s">
        <v>17405</v>
      </c>
      <c r="C8078" s="67" t="s">
        <v>20</v>
      </c>
      <c r="D8078" s="565" t="s">
        <v>15735</v>
      </c>
      <c r="E8078" s="558" t="s">
        <v>2778</v>
      </c>
      <c r="F8078" s="564">
        <v>1586.03</v>
      </c>
      <c r="G8078" s="564">
        <v>1638.85</v>
      </c>
      <c r="H8078" s="145"/>
      <c r="I8078" s="145"/>
      <c r="J8078" s="145"/>
    </row>
    <row r="8079" spans="1:10" ht="67.5">
      <c r="A8079" s="558">
        <v>100604</v>
      </c>
      <c r="B8079" s="66" t="s">
        <v>17405</v>
      </c>
      <c r="C8079" s="67" t="s">
        <v>20</v>
      </c>
      <c r="D8079" s="565" t="s">
        <v>15736</v>
      </c>
      <c r="E8079" s="558" t="s">
        <v>2778</v>
      </c>
      <c r="F8079" s="564">
        <v>736.07</v>
      </c>
      <c r="G8079" s="564">
        <v>753.92</v>
      </c>
      <c r="H8079" s="145"/>
      <c r="I8079" s="145"/>
      <c r="J8079" s="145"/>
    </row>
    <row r="8080" spans="1:10" ht="67.5">
      <c r="A8080" s="558">
        <v>100605</v>
      </c>
      <c r="B8080" s="66" t="s">
        <v>17405</v>
      </c>
      <c r="C8080" s="67" t="s">
        <v>20</v>
      </c>
      <c r="D8080" s="565" t="s">
        <v>15737</v>
      </c>
      <c r="E8080" s="558" t="s">
        <v>2778</v>
      </c>
      <c r="F8080" s="564">
        <v>1086.93</v>
      </c>
      <c r="G8080" s="564">
        <v>1119.08</v>
      </c>
      <c r="H8080" s="145"/>
      <c r="I8080" s="145"/>
      <c r="J8080" s="145"/>
    </row>
    <row r="8081" spans="1:10" ht="67.5">
      <c r="A8081" s="558">
        <v>100580</v>
      </c>
      <c r="B8081" s="66" t="s">
        <v>17405</v>
      </c>
      <c r="C8081" s="67" t="s">
        <v>20</v>
      </c>
      <c r="D8081" s="565" t="s">
        <v>15738</v>
      </c>
      <c r="E8081" s="558" t="s">
        <v>2778</v>
      </c>
      <c r="F8081" s="564">
        <v>669.91</v>
      </c>
      <c r="G8081" s="564">
        <v>689.01</v>
      </c>
      <c r="H8081" s="145"/>
      <c r="I8081" s="145"/>
      <c r="J8081" s="145"/>
    </row>
    <row r="8082" spans="1:10" ht="67.5">
      <c r="A8082" s="558">
        <v>100579</v>
      </c>
      <c r="B8082" s="66" t="s">
        <v>17405</v>
      </c>
      <c r="C8082" s="67" t="s">
        <v>20</v>
      </c>
      <c r="D8082" s="565" t="s">
        <v>15739</v>
      </c>
      <c r="E8082" s="558" t="s">
        <v>2778</v>
      </c>
      <c r="F8082" s="564">
        <v>626.21</v>
      </c>
      <c r="G8082" s="564">
        <v>641.84</v>
      </c>
      <c r="H8082" s="145"/>
      <c r="I8082" s="145"/>
      <c r="J8082" s="145"/>
    </row>
    <row r="8083" spans="1:10" ht="67.5">
      <c r="A8083" s="558">
        <v>100609</v>
      </c>
      <c r="B8083" s="66" t="s">
        <v>17405</v>
      </c>
      <c r="C8083" s="67" t="s">
        <v>20</v>
      </c>
      <c r="D8083" s="565" t="s">
        <v>15740</v>
      </c>
      <c r="E8083" s="558" t="s">
        <v>2778</v>
      </c>
      <c r="F8083" s="564">
        <v>1615.31</v>
      </c>
      <c r="G8083" s="564">
        <v>1669.21</v>
      </c>
      <c r="H8083" s="145"/>
      <c r="I8083" s="145"/>
      <c r="J8083" s="145"/>
    </row>
    <row r="8084" spans="1:10" ht="67.5">
      <c r="A8084" s="558">
        <v>100607</v>
      </c>
      <c r="B8084" s="66" t="s">
        <v>17405</v>
      </c>
      <c r="C8084" s="67" t="s">
        <v>20</v>
      </c>
      <c r="D8084" s="565" t="s">
        <v>15741</v>
      </c>
      <c r="E8084" s="558" t="s">
        <v>2778</v>
      </c>
      <c r="F8084" s="564">
        <v>755.36</v>
      </c>
      <c r="G8084" s="564">
        <v>773.42</v>
      </c>
      <c r="H8084" s="145"/>
      <c r="I8084" s="145"/>
      <c r="J8084" s="145"/>
    </row>
    <row r="8085" spans="1:10" ht="67.5">
      <c r="A8085" s="558">
        <v>100608</v>
      </c>
      <c r="B8085" s="66" t="s">
        <v>17405</v>
      </c>
      <c r="C8085" s="67" t="s">
        <v>20</v>
      </c>
      <c r="D8085" s="565" t="s">
        <v>15742</v>
      </c>
      <c r="E8085" s="558" t="s">
        <v>2778</v>
      </c>
      <c r="F8085" s="564">
        <v>1109.92</v>
      </c>
      <c r="G8085" s="564">
        <v>1142.5899999999999</v>
      </c>
      <c r="H8085" s="145"/>
      <c r="I8085" s="145"/>
      <c r="J8085" s="145"/>
    </row>
    <row r="8086" spans="1:10" ht="67.5">
      <c r="A8086" s="558">
        <v>100582</v>
      </c>
      <c r="B8086" s="66" t="s">
        <v>17405</v>
      </c>
      <c r="C8086" s="67" t="s">
        <v>20</v>
      </c>
      <c r="D8086" s="565" t="s">
        <v>15743</v>
      </c>
      <c r="E8086" s="558" t="s">
        <v>2778</v>
      </c>
      <c r="F8086" s="564">
        <v>727.73</v>
      </c>
      <c r="G8086" s="564">
        <v>749.97</v>
      </c>
      <c r="H8086" s="145"/>
      <c r="I8086" s="145"/>
      <c r="J8086" s="145"/>
    </row>
    <row r="8087" spans="1:10" ht="67.5">
      <c r="A8087" s="558">
        <v>100581</v>
      </c>
      <c r="B8087" s="66" t="s">
        <v>17405</v>
      </c>
      <c r="C8087" s="67" t="s">
        <v>20</v>
      </c>
      <c r="D8087" s="565" t="s">
        <v>15744</v>
      </c>
      <c r="E8087" s="558" t="s">
        <v>2778</v>
      </c>
      <c r="F8087" s="564">
        <v>650.36</v>
      </c>
      <c r="G8087" s="564">
        <v>666.4</v>
      </c>
      <c r="H8087" s="145"/>
      <c r="I8087" s="145"/>
      <c r="J8087" s="145"/>
    </row>
    <row r="8088" spans="1:10" ht="67.5">
      <c r="A8088" s="558">
        <v>100613</v>
      </c>
      <c r="B8088" s="66" t="s">
        <v>17405</v>
      </c>
      <c r="C8088" s="67" t="s">
        <v>20</v>
      </c>
      <c r="D8088" s="565" t="s">
        <v>15745</v>
      </c>
      <c r="E8088" s="558" t="s">
        <v>2778</v>
      </c>
      <c r="F8088" s="564">
        <v>1644.43</v>
      </c>
      <c r="G8088" s="564">
        <v>1699.4</v>
      </c>
      <c r="H8088" s="145"/>
      <c r="I8088" s="145"/>
      <c r="J8088" s="145"/>
    </row>
    <row r="8089" spans="1:10" ht="67.5">
      <c r="A8089" s="558">
        <v>100610</v>
      </c>
      <c r="B8089" s="66" t="s">
        <v>17405</v>
      </c>
      <c r="C8089" s="67" t="s">
        <v>20</v>
      </c>
      <c r="D8089" s="565" t="s">
        <v>15746</v>
      </c>
      <c r="E8089" s="558" t="s">
        <v>2778</v>
      </c>
      <c r="F8089" s="564">
        <v>774.3</v>
      </c>
      <c r="G8089" s="564">
        <v>792.52</v>
      </c>
      <c r="H8089" s="145"/>
      <c r="I8089" s="145"/>
      <c r="J8089" s="145"/>
    </row>
    <row r="8090" spans="1:10" ht="67.5">
      <c r="A8090" s="558">
        <v>100611</v>
      </c>
      <c r="B8090" s="66" t="s">
        <v>17405</v>
      </c>
      <c r="C8090" s="67" t="s">
        <v>20</v>
      </c>
      <c r="D8090" s="565" t="s">
        <v>15747</v>
      </c>
      <c r="E8090" s="558" t="s">
        <v>2778</v>
      </c>
      <c r="F8090" s="564">
        <v>933.52</v>
      </c>
      <c r="G8090" s="564">
        <v>958.39</v>
      </c>
      <c r="H8090" s="145"/>
      <c r="I8090" s="145"/>
      <c r="J8090" s="145"/>
    </row>
    <row r="8091" spans="1:10" ht="67.5">
      <c r="A8091" s="558">
        <v>100612</v>
      </c>
      <c r="B8091" s="66" t="s">
        <v>17405</v>
      </c>
      <c r="C8091" s="67" t="s">
        <v>20</v>
      </c>
      <c r="D8091" s="565" t="s">
        <v>15748</v>
      </c>
      <c r="E8091" s="558" t="s">
        <v>2778</v>
      </c>
      <c r="F8091" s="564">
        <v>1132.54</v>
      </c>
      <c r="G8091" s="564">
        <v>1165.72</v>
      </c>
      <c r="H8091" s="145"/>
      <c r="I8091" s="145"/>
      <c r="J8091" s="145"/>
    </row>
    <row r="8092" spans="1:10" ht="67.5">
      <c r="A8092" s="558">
        <v>100584</v>
      </c>
      <c r="B8092" s="66" t="s">
        <v>17405</v>
      </c>
      <c r="C8092" s="67" t="s">
        <v>20</v>
      </c>
      <c r="D8092" s="565" t="s">
        <v>15749</v>
      </c>
      <c r="E8092" s="558" t="s">
        <v>2778</v>
      </c>
      <c r="F8092" s="564">
        <v>723.25</v>
      </c>
      <c r="G8092" s="564">
        <v>743.53</v>
      </c>
      <c r="H8092" s="145"/>
      <c r="I8092" s="145"/>
      <c r="J8092" s="145"/>
    </row>
    <row r="8093" spans="1:10" ht="67.5">
      <c r="A8093" s="558">
        <v>100583</v>
      </c>
      <c r="B8093" s="66" t="s">
        <v>17405</v>
      </c>
      <c r="C8093" s="67" t="s">
        <v>20</v>
      </c>
      <c r="D8093" s="565" t="s">
        <v>15750</v>
      </c>
      <c r="E8093" s="558" t="s">
        <v>2778</v>
      </c>
      <c r="F8093" s="564">
        <v>675.87</v>
      </c>
      <c r="G8093" s="564">
        <v>692.39</v>
      </c>
      <c r="H8093" s="145"/>
      <c r="I8093" s="145"/>
      <c r="J8093" s="145"/>
    </row>
    <row r="8094" spans="1:10" ht="67.5">
      <c r="A8094" s="558">
        <v>100616</v>
      </c>
      <c r="B8094" s="66" t="s">
        <v>17405</v>
      </c>
      <c r="C8094" s="67" t="s">
        <v>20</v>
      </c>
      <c r="D8094" s="565" t="s">
        <v>15751</v>
      </c>
      <c r="E8094" s="558" t="s">
        <v>2778</v>
      </c>
      <c r="F8094" s="564">
        <v>1705.19</v>
      </c>
      <c r="G8094" s="564">
        <v>1762.49</v>
      </c>
      <c r="H8094" s="145"/>
      <c r="I8094" s="145"/>
      <c r="J8094" s="145"/>
    </row>
    <row r="8095" spans="1:10" ht="67.5">
      <c r="A8095" s="558">
        <v>100614</v>
      </c>
      <c r="B8095" s="66" t="s">
        <v>17405</v>
      </c>
      <c r="C8095" s="67" t="s">
        <v>20</v>
      </c>
      <c r="D8095" s="565" t="s">
        <v>15752</v>
      </c>
      <c r="E8095" s="558" t="s">
        <v>2778</v>
      </c>
      <c r="F8095" s="564">
        <v>974.53</v>
      </c>
      <c r="G8095" s="564">
        <v>1000.07</v>
      </c>
      <c r="H8095" s="145"/>
      <c r="I8095" s="145"/>
      <c r="J8095" s="145"/>
    </row>
    <row r="8096" spans="1:10" ht="67.5">
      <c r="A8096" s="558">
        <v>100615</v>
      </c>
      <c r="B8096" s="66" t="s">
        <v>17405</v>
      </c>
      <c r="C8096" s="67" t="s">
        <v>20</v>
      </c>
      <c r="D8096" s="565" t="s">
        <v>15753</v>
      </c>
      <c r="E8096" s="558" t="s">
        <v>2778</v>
      </c>
      <c r="F8096" s="564">
        <v>1177.67</v>
      </c>
      <c r="G8096" s="564">
        <v>1211.8599999999999</v>
      </c>
      <c r="H8096" s="145"/>
      <c r="I8096" s="145"/>
      <c r="J8096" s="145"/>
    </row>
    <row r="8097" spans="1:10" ht="67.5">
      <c r="A8097" s="558">
        <v>100586</v>
      </c>
      <c r="B8097" s="66" t="s">
        <v>17405</v>
      </c>
      <c r="C8097" s="67" t="s">
        <v>20</v>
      </c>
      <c r="D8097" s="565" t="s">
        <v>15754</v>
      </c>
      <c r="E8097" s="558" t="s">
        <v>2778</v>
      </c>
      <c r="F8097" s="564">
        <v>801.5</v>
      </c>
      <c r="G8097" s="564">
        <v>824.88</v>
      </c>
      <c r="H8097" s="145"/>
      <c r="I8097" s="145"/>
      <c r="J8097" s="145"/>
    </row>
    <row r="8098" spans="1:10" ht="67.5">
      <c r="A8098" s="558">
        <v>100585</v>
      </c>
      <c r="B8098" s="66" t="s">
        <v>17405</v>
      </c>
      <c r="C8098" s="67" t="s">
        <v>20</v>
      </c>
      <c r="D8098" s="565" t="s">
        <v>15755</v>
      </c>
      <c r="E8098" s="558" t="s">
        <v>2778</v>
      </c>
      <c r="F8098" s="564">
        <v>725.7</v>
      </c>
      <c r="G8098" s="564">
        <v>743.11</v>
      </c>
      <c r="H8098" s="145"/>
      <c r="I8098" s="145"/>
      <c r="J8098" s="145"/>
    </row>
    <row r="8099" spans="1:10" ht="81">
      <c r="A8099" s="558">
        <v>100618</v>
      </c>
      <c r="B8099" s="66" t="s">
        <v>17405</v>
      </c>
      <c r="C8099" s="67" t="s">
        <v>20</v>
      </c>
      <c r="D8099" s="565" t="s">
        <v>15756</v>
      </c>
      <c r="E8099" s="558" t="s">
        <v>2778</v>
      </c>
      <c r="F8099" s="564">
        <v>1771.03</v>
      </c>
      <c r="G8099" s="564">
        <v>1830.43</v>
      </c>
      <c r="H8099" s="145"/>
      <c r="I8099" s="145"/>
      <c r="J8099" s="145"/>
    </row>
    <row r="8100" spans="1:10" ht="67.5">
      <c r="A8100" s="558">
        <v>100617</v>
      </c>
      <c r="B8100" s="66" t="s">
        <v>17405</v>
      </c>
      <c r="C8100" s="67" t="s">
        <v>20</v>
      </c>
      <c r="D8100" s="565" t="s">
        <v>15757</v>
      </c>
      <c r="E8100" s="558" t="s">
        <v>2778</v>
      </c>
      <c r="F8100" s="564">
        <v>1222.73</v>
      </c>
      <c r="G8100" s="564">
        <v>1257.94</v>
      </c>
      <c r="H8100" s="145"/>
      <c r="I8100" s="145"/>
      <c r="J8100" s="145"/>
    </row>
    <row r="8101" spans="1:10" ht="67.5">
      <c r="A8101" s="558">
        <v>100588</v>
      </c>
      <c r="B8101" s="66" t="s">
        <v>17405</v>
      </c>
      <c r="C8101" s="67" t="s">
        <v>20</v>
      </c>
      <c r="D8101" s="565" t="s">
        <v>15758</v>
      </c>
      <c r="E8101" s="558" t="s">
        <v>2778</v>
      </c>
      <c r="F8101" s="564">
        <v>835.91</v>
      </c>
      <c r="G8101" s="564">
        <v>858.99</v>
      </c>
      <c r="H8101" s="145"/>
      <c r="I8101" s="145"/>
      <c r="J8101" s="145"/>
    </row>
    <row r="8102" spans="1:10" ht="67.5">
      <c r="A8102" s="558">
        <v>100587</v>
      </c>
      <c r="B8102" s="66" t="s">
        <v>17405</v>
      </c>
      <c r="C8102" s="67" t="s">
        <v>20</v>
      </c>
      <c r="D8102" s="565" t="s">
        <v>15759</v>
      </c>
      <c r="E8102" s="558" t="s">
        <v>2778</v>
      </c>
      <c r="F8102" s="564">
        <v>777.11</v>
      </c>
      <c r="G8102" s="564">
        <v>795.56</v>
      </c>
      <c r="H8102" s="145"/>
      <c r="I8102" s="145"/>
      <c r="J8102" s="145"/>
    </row>
    <row r="8103" spans="1:10" ht="67.5">
      <c r="A8103" s="558">
        <v>100590</v>
      </c>
      <c r="B8103" s="66" t="s">
        <v>17405</v>
      </c>
      <c r="C8103" s="67" t="s">
        <v>20</v>
      </c>
      <c r="D8103" s="565" t="s">
        <v>15760</v>
      </c>
      <c r="E8103" s="558" t="s">
        <v>2778</v>
      </c>
      <c r="F8103" s="564">
        <v>900.01</v>
      </c>
      <c r="G8103" s="564">
        <v>926.9</v>
      </c>
      <c r="H8103" s="145"/>
      <c r="I8103" s="145"/>
      <c r="J8103" s="145"/>
    </row>
    <row r="8104" spans="1:10" ht="67.5">
      <c r="A8104" s="558">
        <v>100589</v>
      </c>
      <c r="B8104" s="66" t="s">
        <v>17405</v>
      </c>
      <c r="C8104" s="67" t="s">
        <v>20</v>
      </c>
      <c r="D8104" s="565" t="s">
        <v>15761</v>
      </c>
      <c r="E8104" s="558" t="s">
        <v>2778</v>
      </c>
      <c r="F8104" s="564">
        <v>841.78</v>
      </c>
      <c r="G8104" s="564">
        <v>863.98</v>
      </c>
      <c r="H8104" s="145"/>
      <c r="I8104" s="145"/>
      <c r="J8104" s="145"/>
    </row>
    <row r="8105" spans="1:10" ht="67.5">
      <c r="A8105" s="558">
        <v>100592</v>
      </c>
      <c r="B8105" s="66" t="s">
        <v>17405</v>
      </c>
      <c r="C8105" s="67" t="s">
        <v>20</v>
      </c>
      <c r="D8105" s="565" t="s">
        <v>15762</v>
      </c>
      <c r="E8105" s="558" t="s">
        <v>2778</v>
      </c>
      <c r="F8105" s="564">
        <v>892.24</v>
      </c>
      <c r="G8105" s="564">
        <v>916.72</v>
      </c>
      <c r="H8105" s="145"/>
      <c r="I8105" s="145"/>
      <c r="J8105" s="145"/>
    </row>
    <row r="8106" spans="1:10" ht="67.5">
      <c r="A8106" s="558">
        <v>100591</v>
      </c>
      <c r="B8106" s="66" t="s">
        <v>17405</v>
      </c>
      <c r="C8106" s="67" t="s">
        <v>20</v>
      </c>
      <c r="D8106" s="565" t="s">
        <v>15763</v>
      </c>
      <c r="E8106" s="558" t="s">
        <v>2778</v>
      </c>
      <c r="F8106" s="564">
        <v>829.54</v>
      </c>
      <c r="G8106" s="564">
        <v>849.1</v>
      </c>
      <c r="H8106" s="145"/>
      <c r="I8106" s="145"/>
      <c r="J8106" s="145"/>
    </row>
    <row r="8107" spans="1:10" ht="67.5">
      <c r="A8107" s="558">
        <v>100594</v>
      </c>
      <c r="B8107" s="66" t="s">
        <v>17405</v>
      </c>
      <c r="C8107" s="67" t="s">
        <v>20</v>
      </c>
      <c r="D8107" s="565" t="s">
        <v>15764</v>
      </c>
      <c r="E8107" s="558" t="s">
        <v>2778</v>
      </c>
      <c r="F8107" s="564">
        <v>979.97</v>
      </c>
      <c r="G8107" s="564">
        <v>1008.29</v>
      </c>
      <c r="H8107" s="145"/>
      <c r="I8107" s="145"/>
      <c r="J8107" s="145"/>
    </row>
    <row r="8108" spans="1:10" ht="67.5">
      <c r="A8108" s="558">
        <v>100593</v>
      </c>
      <c r="B8108" s="66" t="s">
        <v>17405</v>
      </c>
      <c r="C8108" s="67" t="s">
        <v>20</v>
      </c>
      <c r="D8108" s="565" t="s">
        <v>15765</v>
      </c>
      <c r="E8108" s="558" t="s">
        <v>2778</v>
      </c>
      <c r="F8108" s="564">
        <v>897.77</v>
      </c>
      <c r="G8108" s="564">
        <v>919.64</v>
      </c>
      <c r="H8108" s="145"/>
      <c r="I8108" s="145"/>
      <c r="J8108" s="145"/>
    </row>
    <row r="8109" spans="1:10" ht="67.5">
      <c r="A8109" s="558">
        <v>100596</v>
      </c>
      <c r="B8109" s="66" t="s">
        <v>17405</v>
      </c>
      <c r="C8109" s="67" t="s">
        <v>20</v>
      </c>
      <c r="D8109" s="565" t="s">
        <v>15766</v>
      </c>
      <c r="E8109" s="558" t="s">
        <v>2778</v>
      </c>
      <c r="F8109" s="564">
        <v>1171.06</v>
      </c>
      <c r="G8109" s="564">
        <v>1205.33</v>
      </c>
      <c r="H8109" s="145"/>
      <c r="I8109" s="145"/>
      <c r="J8109" s="145"/>
    </row>
    <row r="8110" spans="1:10" ht="67.5">
      <c r="A8110" s="558">
        <v>100595</v>
      </c>
      <c r="B8110" s="66" t="s">
        <v>17405</v>
      </c>
      <c r="C8110" s="67" t="s">
        <v>20</v>
      </c>
      <c r="D8110" s="565" t="s">
        <v>15767</v>
      </c>
      <c r="E8110" s="558" t="s">
        <v>2778</v>
      </c>
      <c r="F8110" s="564">
        <v>1059.78</v>
      </c>
      <c r="G8110" s="564">
        <v>1085.44</v>
      </c>
      <c r="H8110" s="145"/>
      <c r="I8110" s="145"/>
      <c r="J8110" s="145"/>
    </row>
    <row r="8111" spans="1:10" ht="67.5">
      <c r="A8111" s="558">
        <v>100598</v>
      </c>
      <c r="B8111" s="66" t="s">
        <v>17405</v>
      </c>
      <c r="C8111" s="67" t="s">
        <v>20</v>
      </c>
      <c r="D8111" s="565" t="s">
        <v>15768</v>
      </c>
      <c r="E8111" s="558" t="s">
        <v>2778</v>
      </c>
      <c r="F8111" s="564">
        <v>1297.5999999999999</v>
      </c>
      <c r="G8111" s="564">
        <v>1335.87</v>
      </c>
      <c r="H8111" s="145"/>
      <c r="I8111" s="145"/>
      <c r="J8111" s="145"/>
    </row>
    <row r="8112" spans="1:10" ht="67.5">
      <c r="A8112" s="558">
        <v>100597</v>
      </c>
      <c r="B8112" s="66" t="s">
        <v>17405</v>
      </c>
      <c r="C8112" s="67" t="s">
        <v>20</v>
      </c>
      <c r="D8112" s="565" t="s">
        <v>15769</v>
      </c>
      <c r="E8112" s="558" t="s">
        <v>2778</v>
      </c>
      <c r="F8112" s="564">
        <v>1205.6600000000001</v>
      </c>
      <c r="G8112" s="564">
        <v>1236.79</v>
      </c>
      <c r="H8112" s="145"/>
      <c r="I8112" s="145"/>
      <c r="J8112" s="145"/>
    </row>
    <row r="8113" spans="1:10" ht="67.5">
      <c r="A8113" s="558">
        <v>100603</v>
      </c>
      <c r="B8113" s="66" t="s">
        <v>17405</v>
      </c>
      <c r="C8113" s="67" t="s">
        <v>20</v>
      </c>
      <c r="D8113" s="565" t="s">
        <v>15770</v>
      </c>
      <c r="E8113" s="558" t="s">
        <v>2778</v>
      </c>
      <c r="F8113" s="564">
        <v>1530.5</v>
      </c>
      <c r="G8113" s="564">
        <v>1581.39</v>
      </c>
      <c r="H8113" s="145"/>
      <c r="I8113" s="145"/>
      <c r="J8113" s="145"/>
    </row>
    <row r="8114" spans="1:10" ht="67.5">
      <c r="A8114" s="558">
        <v>100599</v>
      </c>
      <c r="B8114" s="66" t="s">
        <v>17405</v>
      </c>
      <c r="C8114" s="67" t="s">
        <v>20</v>
      </c>
      <c r="D8114" s="565" t="s">
        <v>15771</v>
      </c>
      <c r="E8114" s="558" t="s">
        <v>2778</v>
      </c>
      <c r="F8114" s="564">
        <v>606.91</v>
      </c>
      <c r="G8114" s="564">
        <v>620.17999999999995</v>
      </c>
      <c r="H8114" s="145"/>
      <c r="I8114" s="145"/>
      <c r="J8114" s="145"/>
    </row>
    <row r="8115" spans="1:10" ht="67.5">
      <c r="A8115" s="558">
        <v>100600</v>
      </c>
      <c r="B8115" s="66" t="s">
        <v>17405</v>
      </c>
      <c r="C8115" s="67" t="s">
        <v>20</v>
      </c>
      <c r="D8115" s="565" t="s">
        <v>15772</v>
      </c>
      <c r="E8115" s="558" t="s">
        <v>2778</v>
      </c>
      <c r="F8115" s="564">
        <v>696.83</v>
      </c>
      <c r="G8115" s="564">
        <v>714.25</v>
      </c>
      <c r="H8115" s="145"/>
      <c r="I8115" s="145"/>
      <c r="J8115" s="145"/>
    </row>
    <row r="8116" spans="1:10" ht="67.5">
      <c r="A8116" s="558">
        <v>100601</v>
      </c>
      <c r="B8116" s="66" t="s">
        <v>17405</v>
      </c>
      <c r="C8116" s="67" t="s">
        <v>20</v>
      </c>
      <c r="D8116" s="565" t="s">
        <v>15773</v>
      </c>
      <c r="E8116" s="558" t="s">
        <v>2778</v>
      </c>
      <c r="F8116" s="564">
        <v>849.48</v>
      </c>
      <c r="G8116" s="564">
        <v>872.97</v>
      </c>
      <c r="H8116" s="145"/>
      <c r="I8116" s="145"/>
      <c r="J8116" s="145"/>
    </row>
    <row r="8117" spans="1:10" ht="67.5">
      <c r="A8117" s="558">
        <v>100602</v>
      </c>
      <c r="B8117" s="66" t="s">
        <v>17405</v>
      </c>
      <c r="C8117" s="67" t="s">
        <v>20</v>
      </c>
      <c r="D8117" s="565" t="s">
        <v>15774</v>
      </c>
      <c r="E8117" s="558" t="s">
        <v>2778</v>
      </c>
      <c r="F8117" s="564">
        <v>1040.29</v>
      </c>
      <c r="G8117" s="564">
        <v>1071.3699999999999</v>
      </c>
      <c r="H8117" s="145"/>
      <c r="I8117" s="145"/>
      <c r="J8117" s="145"/>
    </row>
    <row r="8118" spans="1:10" ht="67.5">
      <c r="A8118" s="558">
        <v>100578</v>
      </c>
      <c r="B8118" s="66" t="s">
        <v>17405</v>
      </c>
      <c r="C8118" s="67" t="s">
        <v>20</v>
      </c>
      <c r="D8118" s="565" t="s">
        <v>15775</v>
      </c>
      <c r="E8118" s="558" t="s">
        <v>2778</v>
      </c>
      <c r="F8118" s="564">
        <v>577.71</v>
      </c>
      <c r="G8118" s="564">
        <v>592.54999999999995</v>
      </c>
      <c r="H8118" s="145"/>
      <c r="I8118" s="145"/>
      <c r="J8118" s="145"/>
    </row>
    <row r="8119" spans="1:10" ht="45">
      <c r="A8119" s="558">
        <v>105975</v>
      </c>
      <c r="B8119" s="66" t="s">
        <v>17405</v>
      </c>
      <c r="C8119" s="67" t="s">
        <v>20</v>
      </c>
      <c r="D8119" s="565" t="s">
        <v>15776</v>
      </c>
      <c r="E8119" s="558" t="s">
        <v>6</v>
      </c>
      <c r="F8119" s="564">
        <v>0</v>
      </c>
      <c r="G8119" s="564">
        <v>0</v>
      </c>
      <c r="H8119" s="145"/>
      <c r="I8119" s="145"/>
      <c r="J8119" s="145"/>
    </row>
    <row r="8120" spans="1:10" ht="45">
      <c r="A8120" s="558">
        <v>105976</v>
      </c>
      <c r="B8120" s="66" t="s">
        <v>17405</v>
      </c>
      <c r="C8120" s="67" t="s">
        <v>20</v>
      </c>
      <c r="D8120" s="565" t="s">
        <v>15777</v>
      </c>
      <c r="E8120" s="558" t="s">
        <v>6</v>
      </c>
      <c r="F8120" s="564">
        <v>0</v>
      </c>
      <c r="G8120" s="564">
        <v>0</v>
      </c>
      <c r="H8120" s="145"/>
      <c r="I8120" s="145"/>
      <c r="J8120" s="145"/>
    </row>
    <row r="8121" spans="1:10" ht="45">
      <c r="A8121" s="558">
        <v>105977</v>
      </c>
      <c r="B8121" s="66" t="s">
        <v>17405</v>
      </c>
      <c r="C8121" s="67" t="s">
        <v>20</v>
      </c>
      <c r="D8121" s="565" t="s">
        <v>15778</v>
      </c>
      <c r="E8121" s="558" t="s">
        <v>6</v>
      </c>
      <c r="F8121" s="564">
        <v>0</v>
      </c>
      <c r="G8121" s="564">
        <v>0</v>
      </c>
      <c r="H8121" s="145"/>
      <c r="I8121" s="145"/>
      <c r="J8121" s="145"/>
    </row>
    <row r="8122" spans="1:10" ht="45">
      <c r="A8122" s="558">
        <v>105978</v>
      </c>
      <c r="B8122" s="66" t="s">
        <v>17405</v>
      </c>
      <c r="C8122" s="67" t="s">
        <v>20</v>
      </c>
      <c r="D8122" s="565" t="s">
        <v>15779</v>
      </c>
      <c r="E8122" s="558" t="s">
        <v>6</v>
      </c>
      <c r="F8122" s="564">
        <v>0</v>
      </c>
      <c r="G8122" s="564">
        <v>0</v>
      </c>
      <c r="H8122" s="145"/>
      <c r="I8122" s="145"/>
      <c r="J8122" s="145"/>
    </row>
    <row r="8123" spans="1:10" ht="45">
      <c r="A8123" s="558">
        <v>105970</v>
      </c>
      <c r="B8123" s="66" t="s">
        <v>17405</v>
      </c>
      <c r="C8123" s="67" t="s">
        <v>20</v>
      </c>
      <c r="D8123" s="565" t="s">
        <v>15780</v>
      </c>
      <c r="E8123" s="558" t="s">
        <v>2778</v>
      </c>
      <c r="F8123" s="564">
        <v>0</v>
      </c>
      <c r="G8123" s="564">
        <v>0</v>
      </c>
      <c r="H8123" s="145"/>
      <c r="I8123" s="145"/>
      <c r="J8123" s="145"/>
    </row>
    <row r="8124" spans="1:10" ht="45">
      <c r="A8124" s="558">
        <v>105972</v>
      </c>
      <c r="B8124" s="66" t="s">
        <v>17405</v>
      </c>
      <c r="C8124" s="67" t="s">
        <v>20</v>
      </c>
      <c r="D8124" s="565" t="s">
        <v>15781</v>
      </c>
      <c r="E8124" s="558" t="s">
        <v>2778</v>
      </c>
      <c r="F8124" s="564">
        <v>0</v>
      </c>
      <c r="G8124" s="564">
        <v>0</v>
      </c>
      <c r="H8124" s="145"/>
      <c r="I8124" s="145"/>
      <c r="J8124" s="145"/>
    </row>
    <row r="8125" spans="1:10" ht="45">
      <c r="A8125" s="558">
        <v>105973</v>
      </c>
      <c r="B8125" s="66" t="s">
        <v>17405</v>
      </c>
      <c r="C8125" s="67" t="s">
        <v>20</v>
      </c>
      <c r="D8125" s="565" t="s">
        <v>15782</v>
      </c>
      <c r="E8125" s="558" t="s">
        <v>2778</v>
      </c>
      <c r="F8125" s="564">
        <v>0</v>
      </c>
      <c r="G8125" s="564">
        <v>0</v>
      </c>
      <c r="H8125" s="145"/>
      <c r="I8125" s="145"/>
      <c r="J8125" s="145"/>
    </row>
    <row r="8126" spans="1:10" ht="45">
      <c r="A8126" s="558">
        <v>105974</v>
      </c>
      <c r="B8126" s="66" t="s">
        <v>17405</v>
      </c>
      <c r="C8126" s="67" t="s">
        <v>20</v>
      </c>
      <c r="D8126" s="565" t="s">
        <v>15783</v>
      </c>
      <c r="E8126" s="558" t="s">
        <v>2778</v>
      </c>
      <c r="F8126" s="564">
        <v>0</v>
      </c>
      <c r="G8126" s="564">
        <v>0</v>
      </c>
      <c r="H8126" s="145"/>
      <c r="I8126" s="145"/>
      <c r="J8126" s="145"/>
    </row>
    <row r="8127" spans="1:10" ht="45">
      <c r="A8127" s="558">
        <v>105971</v>
      </c>
      <c r="B8127" s="66" t="s">
        <v>17405</v>
      </c>
      <c r="C8127" s="67" t="s">
        <v>20</v>
      </c>
      <c r="D8127" s="565" t="s">
        <v>15784</v>
      </c>
      <c r="E8127" s="558" t="s">
        <v>2778</v>
      </c>
      <c r="F8127" s="564">
        <v>0</v>
      </c>
      <c r="G8127" s="564">
        <v>0</v>
      </c>
      <c r="H8127" s="145"/>
      <c r="I8127" s="145"/>
      <c r="J8127" s="145"/>
    </row>
    <row r="8128" spans="1:10" ht="45">
      <c r="A8128" s="558">
        <v>105967</v>
      </c>
      <c r="B8128" s="66" t="s">
        <v>17405</v>
      </c>
      <c r="C8128" s="67" t="s">
        <v>20</v>
      </c>
      <c r="D8128" s="565" t="s">
        <v>15785</v>
      </c>
      <c r="E8128" s="558" t="s">
        <v>2778</v>
      </c>
      <c r="F8128" s="564">
        <v>0</v>
      </c>
      <c r="G8128" s="564">
        <v>0</v>
      </c>
      <c r="H8128" s="145"/>
      <c r="I8128" s="145"/>
      <c r="J8128" s="145"/>
    </row>
    <row r="8129" spans="1:10" ht="45">
      <c r="A8129" s="558">
        <v>105968</v>
      </c>
      <c r="B8129" s="66" t="s">
        <v>17405</v>
      </c>
      <c r="C8129" s="67" t="s">
        <v>20</v>
      </c>
      <c r="D8129" s="565" t="s">
        <v>15786</v>
      </c>
      <c r="E8129" s="558" t="s">
        <v>2778</v>
      </c>
      <c r="F8129" s="564">
        <v>0</v>
      </c>
      <c r="G8129" s="564">
        <v>0</v>
      </c>
      <c r="H8129" s="145"/>
      <c r="I8129" s="145"/>
      <c r="J8129" s="145"/>
    </row>
    <row r="8130" spans="1:10" ht="45">
      <c r="A8130" s="558">
        <v>105969</v>
      </c>
      <c r="B8130" s="66" t="s">
        <v>17405</v>
      </c>
      <c r="C8130" s="67" t="s">
        <v>20</v>
      </c>
      <c r="D8130" s="565" t="s">
        <v>15787</v>
      </c>
      <c r="E8130" s="558" t="s">
        <v>2778</v>
      </c>
      <c r="F8130" s="564">
        <v>0</v>
      </c>
      <c r="G8130" s="564">
        <v>0</v>
      </c>
      <c r="H8130" s="145"/>
      <c r="I8130" s="145"/>
      <c r="J8130" s="145"/>
    </row>
    <row r="8131" spans="1:10" ht="45">
      <c r="A8131" s="558">
        <v>100623</v>
      </c>
      <c r="B8131" s="66" t="s">
        <v>17405</v>
      </c>
      <c r="C8131" s="67" t="s">
        <v>20</v>
      </c>
      <c r="D8131" s="565" t="s">
        <v>15788</v>
      </c>
      <c r="E8131" s="558" t="s">
        <v>2778</v>
      </c>
      <c r="F8131" s="564">
        <v>2208.77</v>
      </c>
      <c r="G8131" s="564">
        <v>2219.89</v>
      </c>
      <c r="H8131" s="145"/>
      <c r="I8131" s="145"/>
      <c r="J8131" s="145"/>
    </row>
    <row r="8132" spans="1:10" ht="45">
      <c r="A8132" s="558">
        <v>105964</v>
      </c>
      <c r="B8132" s="66" t="s">
        <v>17405</v>
      </c>
      <c r="C8132" s="67" t="s">
        <v>20</v>
      </c>
      <c r="D8132" s="565" t="s">
        <v>15789</v>
      </c>
      <c r="E8132" s="558" t="s">
        <v>2778</v>
      </c>
      <c r="F8132" s="564">
        <v>0</v>
      </c>
      <c r="G8132" s="564">
        <v>0</v>
      </c>
      <c r="H8132" s="145"/>
      <c r="I8132" s="145"/>
      <c r="J8132" s="145"/>
    </row>
    <row r="8133" spans="1:10" ht="45">
      <c r="A8133" s="558">
        <v>105965</v>
      </c>
      <c r="B8133" s="66" t="s">
        <v>17405</v>
      </c>
      <c r="C8133" s="67" t="s">
        <v>20</v>
      </c>
      <c r="D8133" s="565" t="s">
        <v>15790</v>
      </c>
      <c r="E8133" s="558" t="s">
        <v>2778</v>
      </c>
      <c r="F8133" s="564">
        <v>0</v>
      </c>
      <c r="G8133" s="564">
        <v>0</v>
      </c>
      <c r="H8133" s="145"/>
      <c r="I8133" s="145"/>
      <c r="J8133" s="145"/>
    </row>
    <row r="8134" spans="1:10" ht="45">
      <c r="A8134" s="558">
        <v>105966</v>
      </c>
      <c r="B8134" s="66" t="s">
        <v>17405</v>
      </c>
      <c r="C8134" s="67" t="s">
        <v>20</v>
      </c>
      <c r="D8134" s="565" t="s">
        <v>15791</v>
      </c>
      <c r="E8134" s="558" t="s">
        <v>2778</v>
      </c>
      <c r="F8134" s="564">
        <v>0</v>
      </c>
      <c r="G8134" s="564">
        <v>0</v>
      </c>
      <c r="H8134" s="145"/>
      <c r="I8134" s="145"/>
      <c r="J8134" s="145"/>
    </row>
    <row r="8135" spans="1:10" ht="45">
      <c r="A8135" s="558">
        <v>100621</v>
      </c>
      <c r="B8135" s="66" t="s">
        <v>17405</v>
      </c>
      <c r="C8135" s="67" t="s">
        <v>20</v>
      </c>
      <c r="D8135" s="565" t="s">
        <v>15792</v>
      </c>
      <c r="E8135" s="558" t="s">
        <v>2778</v>
      </c>
      <c r="F8135" s="564">
        <v>2898.07</v>
      </c>
      <c r="G8135" s="564">
        <v>2905.11</v>
      </c>
      <c r="H8135" s="145"/>
      <c r="I8135" s="145"/>
      <c r="J8135" s="145"/>
    </row>
    <row r="8136" spans="1:10" ht="54">
      <c r="A8136" s="558">
        <v>105960</v>
      </c>
      <c r="B8136" s="66" t="s">
        <v>17405</v>
      </c>
      <c r="C8136" s="67" t="s">
        <v>20</v>
      </c>
      <c r="D8136" s="565" t="s">
        <v>15793</v>
      </c>
      <c r="E8136" s="558" t="s">
        <v>2778</v>
      </c>
      <c r="F8136" s="564">
        <v>0</v>
      </c>
      <c r="G8136" s="564">
        <v>0</v>
      </c>
      <c r="H8136" s="145"/>
      <c r="I8136" s="145"/>
      <c r="J8136" s="145"/>
    </row>
    <row r="8137" spans="1:10" ht="45">
      <c r="A8137" s="558">
        <v>105961</v>
      </c>
      <c r="B8137" s="66" t="s">
        <v>17405</v>
      </c>
      <c r="C8137" s="67" t="s">
        <v>20</v>
      </c>
      <c r="D8137" s="565" t="s">
        <v>15794</v>
      </c>
      <c r="E8137" s="558" t="s">
        <v>2778</v>
      </c>
      <c r="F8137" s="564">
        <v>0</v>
      </c>
      <c r="G8137" s="564">
        <v>0</v>
      </c>
      <c r="H8137" s="145"/>
      <c r="I8137" s="145"/>
      <c r="J8137" s="145"/>
    </row>
    <row r="8138" spans="1:10" ht="45">
      <c r="A8138" s="558">
        <v>105962</v>
      </c>
      <c r="B8138" s="66" t="s">
        <v>17405</v>
      </c>
      <c r="C8138" s="67" t="s">
        <v>20</v>
      </c>
      <c r="D8138" s="565" t="s">
        <v>15795</v>
      </c>
      <c r="E8138" s="558" t="s">
        <v>2778</v>
      </c>
      <c r="F8138" s="564">
        <v>0</v>
      </c>
      <c r="G8138" s="564">
        <v>0</v>
      </c>
      <c r="H8138" s="145"/>
      <c r="I8138" s="145"/>
      <c r="J8138" s="145"/>
    </row>
    <row r="8139" spans="1:10" ht="45">
      <c r="A8139" s="558">
        <v>105963</v>
      </c>
      <c r="B8139" s="66" t="s">
        <v>17405</v>
      </c>
      <c r="C8139" s="67" t="s">
        <v>20</v>
      </c>
      <c r="D8139" s="565" t="s">
        <v>15796</v>
      </c>
      <c r="E8139" s="558" t="s">
        <v>2778</v>
      </c>
      <c r="F8139" s="564">
        <v>0</v>
      </c>
      <c r="G8139" s="564">
        <v>0</v>
      </c>
      <c r="H8139" s="145"/>
      <c r="I8139" s="145"/>
      <c r="J8139" s="145"/>
    </row>
    <row r="8140" spans="1:10" ht="45">
      <c r="A8140" s="558">
        <v>100622</v>
      </c>
      <c r="B8140" s="66" t="s">
        <v>17405</v>
      </c>
      <c r="C8140" s="67" t="s">
        <v>20</v>
      </c>
      <c r="D8140" s="565" t="s">
        <v>15797</v>
      </c>
      <c r="E8140" s="558" t="s">
        <v>2778</v>
      </c>
      <c r="F8140" s="564">
        <v>2149.62</v>
      </c>
      <c r="G8140" s="564">
        <v>2160.37</v>
      </c>
      <c r="H8140" s="145"/>
      <c r="I8140" s="145"/>
      <c r="J8140" s="145"/>
    </row>
    <row r="8141" spans="1:10" ht="45">
      <c r="A8141" s="558">
        <v>105956</v>
      </c>
      <c r="B8141" s="66" t="s">
        <v>17405</v>
      </c>
      <c r="C8141" s="67" t="s">
        <v>20</v>
      </c>
      <c r="D8141" s="565" t="s">
        <v>15798</v>
      </c>
      <c r="E8141" s="558" t="s">
        <v>2778</v>
      </c>
      <c r="F8141" s="564">
        <v>0</v>
      </c>
      <c r="G8141" s="564">
        <v>0</v>
      </c>
      <c r="H8141" s="145"/>
      <c r="I8141" s="145"/>
      <c r="J8141" s="145"/>
    </row>
    <row r="8142" spans="1:10" ht="45">
      <c r="A8142" s="558">
        <v>105957</v>
      </c>
      <c r="B8142" s="66" t="s">
        <v>17405</v>
      </c>
      <c r="C8142" s="67" t="s">
        <v>20</v>
      </c>
      <c r="D8142" s="565" t="s">
        <v>15799</v>
      </c>
      <c r="E8142" s="558" t="s">
        <v>2778</v>
      </c>
      <c r="F8142" s="564">
        <v>0</v>
      </c>
      <c r="G8142" s="564">
        <v>0</v>
      </c>
      <c r="H8142" s="145"/>
      <c r="I8142" s="145"/>
      <c r="J8142" s="145"/>
    </row>
    <row r="8143" spans="1:10" ht="45">
      <c r="A8143" s="558">
        <v>105958</v>
      </c>
      <c r="B8143" s="66" t="s">
        <v>17405</v>
      </c>
      <c r="C8143" s="67" t="s">
        <v>20</v>
      </c>
      <c r="D8143" s="565" t="s">
        <v>15800</v>
      </c>
      <c r="E8143" s="558" t="s">
        <v>2778</v>
      </c>
      <c r="F8143" s="564">
        <v>2063.65</v>
      </c>
      <c r="G8143" s="564">
        <v>2071.83</v>
      </c>
      <c r="H8143" s="145"/>
      <c r="I8143" s="145"/>
      <c r="J8143" s="145"/>
    </row>
    <row r="8144" spans="1:10" ht="45">
      <c r="A8144" s="558">
        <v>105959</v>
      </c>
      <c r="B8144" s="66" t="s">
        <v>17405</v>
      </c>
      <c r="C8144" s="67" t="s">
        <v>20</v>
      </c>
      <c r="D8144" s="565" t="s">
        <v>15801</v>
      </c>
      <c r="E8144" s="558" t="s">
        <v>2778</v>
      </c>
      <c r="F8144" s="564">
        <v>0</v>
      </c>
      <c r="G8144" s="564">
        <v>0</v>
      </c>
      <c r="H8144" s="145"/>
      <c r="I8144" s="145"/>
      <c r="J8144" s="145"/>
    </row>
    <row r="8145" spans="1:10" ht="45">
      <c r="A8145" s="558">
        <v>100620</v>
      </c>
      <c r="B8145" s="66" t="s">
        <v>17405</v>
      </c>
      <c r="C8145" s="67" t="s">
        <v>20</v>
      </c>
      <c r="D8145" s="565" t="s">
        <v>15802</v>
      </c>
      <c r="E8145" s="558" t="s">
        <v>2778</v>
      </c>
      <c r="F8145" s="564">
        <v>2611.66</v>
      </c>
      <c r="G8145" s="564">
        <v>2618.3200000000002</v>
      </c>
      <c r="H8145" s="145"/>
      <c r="I8145" s="145"/>
      <c r="J8145" s="145"/>
    </row>
    <row r="8146" spans="1:10" ht="54">
      <c r="A8146" s="558">
        <v>105951</v>
      </c>
      <c r="B8146" s="66" t="s">
        <v>17405</v>
      </c>
      <c r="C8146" s="67" t="s">
        <v>20</v>
      </c>
      <c r="D8146" s="565" t="s">
        <v>15803</v>
      </c>
      <c r="E8146" s="558" t="s">
        <v>2778</v>
      </c>
      <c r="F8146" s="564">
        <v>0</v>
      </c>
      <c r="G8146" s="564">
        <v>0</v>
      </c>
      <c r="H8146" s="145"/>
      <c r="I8146" s="145"/>
      <c r="J8146" s="145"/>
    </row>
    <row r="8147" spans="1:10" ht="45">
      <c r="A8147" s="558">
        <v>105952</v>
      </c>
      <c r="B8147" s="66" t="s">
        <v>17405</v>
      </c>
      <c r="C8147" s="67" t="s">
        <v>20</v>
      </c>
      <c r="D8147" s="565" t="s">
        <v>15804</v>
      </c>
      <c r="E8147" s="558" t="s">
        <v>2778</v>
      </c>
      <c r="F8147" s="564">
        <v>0</v>
      </c>
      <c r="G8147" s="564">
        <v>0</v>
      </c>
      <c r="H8147" s="145"/>
      <c r="I8147" s="145"/>
      <c r="J8147" s="145"/>
    </row>
    <row r="8148" spans="1:10" ht="45">
      <c r="A8148" s="558">
        <v>105953</v>
      </c>
      <c r="B8148" s="66" t="s">
        <v>17405</v>
      </c>
      <c r="C8148" s="67" t="s">
        <v>20</v>
      </c>
      <c r="D8148" s="565" t="s">
        <v>15805</v>
      </c>
      <c r="E8148" s="558" t="s">
        <v>2778</v>
      </c>
      <c r="F8148" s="564">
        <v>1675.54</v>
      </c>
      <c r="G8148" s="564">
        <v>1685.85</v>
      </c>
      <c r="H8148" s="145"/>
      <c r="I8148" s="145"/>
      <c r="J8148" s="145"/>
    </row>
    <row r="8149" spans="1:10" ht="45">
      <c r="A8149" s="558">
        <v>105954</v>
      </c>
      <c r="B8149" s="66" t="s">
        <v>17405</v>
      </c>
      <c r="C8149" s="67" t="s">
        <v>20</v>
      </c>
      <c r="D8149" s="565" t="s">
        <v>15806</v>
      </c>
      <c r="E8149" s="558" t="s">
        <v>2778</v>
      </c>
      <c r="F8149" s="564">
        <v>0</v>
      </c>
      <c r="G8149" s="564">
        <v>0</v>
      </c>
      <c r="H8149" s="145"/>
      <c r="I8149" s="145"/>
      <c r="J8149" s="145"/>
    </row>
    <row r="8150" spans="1:10" ht="45">
      <c r="A8150" s="558">
        <v>105955</v>
      </c>
      <c r="B8150" s="66" t="s">
        <v>17405</v>
      </c>
      <c r="C8150" s="67" t="s">
        <v>20</v>
      </c>
      <c r="D8150" s="565" t="s">
        <v>15807</v>
      </c>
      <c r="E8150" s="558" t="s">
        <v>2778</v>
      </c>
      <c r="F8150" s="564">
        <v>2227.4</v>
      </c>
      <c r="G8150" s="564">
        <v>2238.65</v>
      </c>
      <c r="H8150" s="145"/>
      <c r="I8150" s="145"/>
      <c r="J8150" s="145"/>
    </row>
    <row r="8151" spans="1:10" ht="45">
      <c r="A8151" s="558">
        <v>105946</v>
      </c>
      <c r="B8151" s="66" t="s">
        <v>17405</v>
      </c>
      <c r="C8151" s="67" t="s">
        <v>20</v>
      </c>
      <c r="D8151" s="565" t="s">
        <v>15808</v>
      </c>
      <c r="E8151" s="558" t="s">
        <v>2778</v>
      </c>
      <c r="F8151" s="564">
        <v>0</v>
      </c>
      <c r="G8151" s="564">
        <v>0</v>
      </c>
      <c r="H8151" s="145"/>
      <c r="I8151" s="145"/>
      <c r="J8151" s="145"/>
    </row>
    <row r="8152" spans="1:10" ht="45">
      <c r="A8152" s="558">
        <v>105947</v>
      </c>
      <c r="B8152" s="66" t="s">
        <v>17405</v>
      </c>
      <c r="C8152" s="67" t="s">
        <v>20</v>
      </c>
      <c r="D8152" s="565" t="s">
        <v>15809</v>
      </c>
      <c r="E8152" s="558" t="s">
        <v>2778</v>
      </c>
      <c r="F8152" s="564">
        <v>0</v>
      </c>
      <c r="G8152" s="564">
        <v>0</v>
      </c>
      <c r="H8152" s="145"/>
      <c r="I8152" s="145"/>
      <c r="J8152" s="145"/>
    </row>
    <row r="8153" spans="1:10" ht="45">
      <c r="A8153" s="558">
        <v>105948</v>
      </c>
      <c r="B8153" s="66" t="s">
        <v>17405</v>
      </c>
      <c r="C8153" s="67" t="s">
        <v>20</v>
      </c>
      <c r="D8153" s="565" t="s">
        <v>15810</v>
      </c>
      <c r="E8153" s="558" t="s">
        <v>2778</v>
      </c>
      <c r="F8153" s="564">
        <v>0</v>
      </c>
      <c r="G8153" s="564">
        <v>0</v>
      </c>
      <c r="H8153" s="145"/>
      <c r="I8153" s="145"/>
      <c r="J8153" s="145"/>
    </row>
    <row r="8154" spans="1:10" ht="45">
      <c r="A8154" s="558">
        <v>105949</v>
      </c>
      <c r="B8154" s="66" t="s">
        <v>17405</v>
      </c>
      <c r="C8154" s="67" t="s">
        <v>20</v>
      </c>
      <c r="D8154" s="565" t="s">
        <v>15811</v>
      </c>
      <c r="E8154" s="558" t="s">
        <v>2778</v>
      </c>
      <c r="F8154" s="564">
        <v>0</v>
      </c>
      <c r="G8154" s="564">
        <v>0</v>
      </c>
      <c r="H8154" s="145"/>
      <c r="I8154" s="145"/>
      <c r="J8154" s="145"/>
    </row>
    <row r="8155" spans="1:10" ht="45">
      <c r="A8155" s="558">
        <v>105950</v>
      </c>
      <c r="B8155" s="66" t="s">
        <v>17405</v>
      </c>
      <c r="C8155" s="67" t="s">
        <v>20</v>
      </c>
      <c r="D8155" s="565" t="s">
        <v>15812</v>
      </c>
      <c r="E8155" s="558" t="s">
        <v>2778</v>
      </c>
      <c r="F8155" s="564">
        <v>0</v>
      </c>
      <c r="G8155" s="564">
        <v>0</v>
      </c>
      <c r="H8155" s="145"/>
      <c r="I8155" s="145"/>
      <c r="J8155" s="145"/>
    </row>
    <row r="8156" spans="1:10" ht="45">
      <c r="A8156" s="558">
        <v>100619</v>
      </c>
      <c r="B8156" s="66" t="s">
        <v>17405</v>
      </c>
      <c r="C8156" s="67" t="s">
        <v>20</v>
      </c>
      <c r="D8156" s="565" t="s">
        <v>15813</v>
      </c>
      <c r="E8156" s="558" t="s">
        <v>2778</v>
      </c>
      <c r="F8156" s="564">
        <v>597.79999999999995</v>
      </c>
      <c r="G8156" s="564">
        <v>609.27</v>
      </c>
      <c r="H8156" s="145"/>
      <c r="I8156" s="145"/>
      <c r="J8156" s="145"/>
    </row>
    <row r="8157" spans="1:10" ht="54">
      <c r="A8157" s="558">
        <v>99283</v>
      </c>
      <c r="B8157" s="66" t="s">
        <v>17405</v>
      </c>
      <c r="C8157" s="67" t="s">
        <v>20</v>
      </c>
      <c r="D8157" s="565" t="s">
        <v>3749</v>
      </c>
      <c r="E8157" s="558" t="s">
        <v>6</v>
      </c>
      <c r="F8157" s="564">
        <v>1055.51</v>
      </c>
      <c r="G8157" s="564">
        <v>1107.93</v>
      </c>
      <c r="H8157" s="145"/>
      <c r="I8157" s="145"/>
      <c r="J8157" s="145"/>
    </row>
    <row r="8158" spans="1:10" ht="54">
      <c r="A8158" s="558">
        <v>99293</v>
      </c>
      <c r="B8158" s="66" t="s">
        <v>17405</v>
      </c>
      <c r="C8158" s="67" t="s">
        <v>20</v>
      </c>
      <c r="D8158" s="565" t="s">
        <v>3753</v>
      </c>
      <c r="E8158" s="558" t="s">
        <v>6</v>
      </c>
      <c r="F8158" s="564">
        <v>1273.42</v>
      </c>
      <c r="G8158" s="564">
        <v>1337.55</v>
      </c>
      <c r="H8158" s="145"/>
      <c r="I8158" s="145"/>
      <c r="J8158" s="145"/>
    </row>
    <row r="8159" spans="1:10" ht="54">
      <c r="A8159" s="558">
        <v>99243</v>
      </c>
      <c r="B8159" s="66" t="s">
        <v>17405</v>
      </c>
      <c r="C8159" s="67" t="s">
        <v>20</v>
      </c>
      <c r="D8159" s="565" t="s">
        <v>3735</v>
      </c>
      <c r="E8159" s="558" t="s">
        <v>6</v>
      </c>
      <c r="F8159" s="564">
        <v>1491.31</v>
      </c>
      <c r="G8159" s="564">
        <v>1567.14</v>
      </c>
      <c r="H8159" s="145"/>
      <c r="I8159" s="145"/>
      <c r="J8159" s="145"/>
    </row>
    <row r="8160" spans="1:10" ht="54">
      <c r="A8160" s="558">
        <v>99249</v>
      </c>
      <c r="B8160" s="66" t="s">
        <v>17405</v>
      </c>
      <c r="C8160" s="67" t="s">
        <v>20</v>
      </c>
      <c r="D8160" s="565" t="s">
        <v>3738</v>
      </c>
      <c r="E8160" s="558" t="s">
        <v>6</v>
      </c>
      <c r="F8160" s="564">
        <v>1818.23</v>
      </c>
      <c r="G8160" s="564">
        <v>1911.58</v>
      </c>
      <c r="H8160" s="145"/>
      <c r="I8160" s="145"/>
      <c r="J8160" s="145"/>
    </row>
    <row r="8161" spans="1:10" ht="45">
      <c r="A8161" s="558">
        <v>99278</v>
      </c>
      <c r="B8161" s="66" t="s">
        <v>17405</v>
      </c>
      <c r="C8161" s="67" t="s">
        <v>20</v>
      </c>
      <c r="D8161" s="565" t="s">
        <v>3746</v>
      </c>
      <c r="E8161" s="558" t="s">
        <v>6</v>
      </c>
      <c r="F8161" s="564">
        <v>331.61</v>
      </c>
      <c r="G8161" s="564">
        <v>334.44</v>
      </c>
      <c r="H8161" s="145"/>
      <c r="I8161" s="145"/>
      <c r="J8161" s="145"/>
    </row>
    <row r="8162" spans="1:10" ht="45">
      <c r="A8162" s="558">
        <v>99288</v>
      </c>
      <c r="B8162" s="66" t="s">
        <v>17405</v>
      </c>
      <c r="C8162" s="67" t="s">
        <v>20</v>
      </c>
      <c r="D8162" s="565" t="s">
        <v>3750</v>
      </c>
      <c r="E8162" s="558" t="s">
        <v>6</v>
      </c>
      <c r="F8162" s="564">
        <v>436.54</v>
      </c>
      <c r="G8162" s="564">
        <v>439.9</v>
      </c>
      <c r="H8162" s="145"/>
      <c r="I8162" s="145"/>
      <c r="J8162" s="145"/>
    </row>
    <row r="8163" spans="1:10" ht="45">
      <c r="A8163" s="558">
        <v>99240</v>
      </c>
      <c r="B8163" s="66" t="s">
        <v>17405</v>
      </c>
      <c r="C8163" s="67" t="s">
        <v>20</v>
      </c>
      <c r="D8163" s="565" t="s">
        <v>3733</v>
      </c>
      <c r="E8163" s="558" t="s">
        <v>6</v>
      </c>
      <c r="F8163" s="564">
        <v>579.21</v>
      </c>
      <c r="G8163" s="564">
        <v>583.16</v>
      </c>
      <c r="H8163" s="145"/>
      <c r="I8163" s="145"/>
      <c r="J8163" s="145"/>
    </row>
    <row r="8164" spans="1:10" ht="45">
      <c r="A8164" s="558">
        <v>99246</v>
      </c>
      <c r="B8164" s="66" t="s">
        <v>17405</v>
      </c>
      <c r="C8164" s="67" t="s">
        <v>20</v>
      </c>
      <c r="D8164" s="565" t="s">
        <v>3736</v>
      </c>
      <c r="E8164" s="558" t="s">
        <v>6</v>
      </c>
      <c r="F8164" s="564">
        <v>792.71</v>
      </c>
      <c r="G8164" s="564">
        <v>797.77</v>
      </c>
      <c r="H8164" s="145"/>
      <c r="I8164" s="145"/>
      <c r="J8164" s="145"/>
    </row>
    <row r="8165" spans="1:10" ht="54">
      <c r="A8165" s="558">
        <v>97981</v>
      </c>
      <c r="B8165" s="66" t="s">
        <v>17405</v>
      </c>
      <c r="C8165" s="67" t="s">
        <v>20</v>
      </c>
      <c r="D8165" s="565" t="s">
        <v>3698</v>
      </c>
      <c r="E8165" s="558" t="s">
        <v>6</v>
      </c>
      <c r="F8165" s="564">
        <v>1135.1300000000001</v>
      </c>
      <c r="G8165" s="564">
        <v>1187.8399999999999</v>
      </c>
      <c r="H8165" s="145"/>
      <c r="I8165" s="145"/>
      <c r="J8165" s="145"/>
    </row>
    <row r="8166" spans="1:10" ht="45">
      <c r="A8166" s="558">
        <v>97985</v>
      </c>
      <c r="B8166" s="66" t="s">
        <v>17405</v>
      </c>
      <c r="C8166" s="67" t="s">
        <v>20</v>
      </c>
      <c r="D8166" s="565" t="s">
        <v>15814</v>
      </c>
      <c r="E8166" s="558" t="s">
        <v>6</v>
      </c>
      <c r="F8166" s="564">
        <v>1363.45</v>
      </c>
      <c r="G8166" s="564">
        <v>1427.92</v>
      </c>
      <c r="H8166" s="145"/>
      <c r="I8166" s="145"/>
      <c r="J8166" s="145"/>
    </row>
    <row r="8167" spans="1:10" ht="54">
      <c r="A8167" s="558">
        <v>97989</v>
      </c>
      <c r="B8167" s="66" t="s">
        <v>17405</v>
      </c>
      <c r="C8167" s="67" t="s">
        <v>20</v>
      </c>
      <c r="D8167" s="565" t="s">
        <v>3701</v>
      </c>
      <c r="E8167" s="558" t="s">
        <v>6</v>
      </c>
      <c r="F8167" s="564">
        <v>1591.76</v>
      </c>
      <c r="G8167" s="564">
        <v>1667.96</v>
      </c>
      <c r="H8167" s="145"/>
      <c r="I8167" s="145"/>
      <c r="J8167" s="145"/>
    </row>
    <row r="8168" spans="1:10" ht="54">
      <c r="A8168" s="558">
        <v>97993</v>
      </c>
      <c r="B8168" s="66" t="s">
        <v>17405</v>
      </c>
      <c r="C8168" s="67" t="s">
        <v>20</v>
      </c>
      <c r="D8168" s="565" t="s">
        <v>15815</v>
      </c>
      <c r="E8168" s="558" t="s">
        <v>6</v>
      </c>
      <c r="F8168" s="564">
        <v>1934.31</v>
      </c>
      <c r="G8168" s="564">
        <v>2028.09</v>
      </c>
      <c r="H8168" s="145"/>
      <c r="I8168" s="145"/>
      <c r="J8168" s="145"/>
    </row>
    <row r="8169" spans="1:10" ht="45">
      <c r="A8169" s="558">
        <v>98409</v>
      </c>
      <c r="B8169" s="66" t="s">
        <v>17405</v>
      </c>
      <c r="C8169" s="67" t="s">
        <v>20</v>
      </c>
      <c r="D8169" s="565" t="s">
        <v>3732</v>
      </c>
      <c r="E8169" s="558" t="s">
        <v>6</v>
      </c>
      <c r="F8169" s="564">
        <v>333.87</v>
      </c>
      <c r="G8169" s="564">
        <v>336.71</v>
      </c>
      <c r="H8169" s="145"/>
      <c r="I8169" s="145"/>
      <c r="J8169" s="145"/>
    </row>
    <row r="8170" spans="1:10" ht="45">
      <c r="A8170" s="558">
        <v>97983</v>
      </c>
      <c r="B8170" s="66" t="s">
        <v>17405</v>
      </c>
      <c r="C8170" s="67" t="s">
        <v>20</v>
      </c>
      <c r="D8170" s="565" t="s">
        <v>3699</v>
      </c>
      <c r="E8170" s="558" t="s">
        <v>6</v>
      </c>
      <c r="F8170" s="564">
        <v>439.5</v>
      </c>
      <c r="G8170" s="564">
        <v>442.87</v>
      </c>
      <c r="H8170" s="145"/>
      <c r="I8170" s="145"/>
      <c r="J8170" s="145"/>
    </row>
    <row r="8171" spans="1:10" ht="45">
      <c r="A8171" s="558">
        <v>97987</v>
      </c>
      <c r="B8171" s="66" t="s">
        <v>17405</v>
      </c>
      <c r="C8171" s="67" t="s">
        <v>20</v>
      </c>
      <c r="D8171" s="565" t="s">
        <v>3700</v>
      </c>
      <c r="E8171" s="558" t="s">
        <v>6</v>
      </c>
      <c r="F8171" s="564">
        <v>582.91999999999996</v>
      </c>
      <c r="G8171" s="564">
        <v>586.89</v>
      </c>
      <c r="H8171" s="145"/>
      <c r="I8171" s="145"/>
      <c r="J8171" s="145"/>
    </row>
    <row r="8172" spans="1:10" ht="45">
      <c r="A8172" s="558">
        <v>97991</v>
      </c>
      <c r="B8172" s="66" t="s">
        <v>17405</v>
      </c>
      <c r="C8172" s="67" t="s">
        <v>20</v>
      </c>
      <c r="D8172" s="565" t="s">
        <v>15816</v>
      </c>
      <c r="E8172" s="558" t="s">
        <v>6</v>
      </c>
      <c r="F8172" s="564">
        <v>797.79</v>
      </c>
      <c r="G8172" s="564">
        <v>802.86</v>
      </c>
      <c r="H8172" s="145"/>
      <c r="I8172" s="145"/>
      <c r="J8172" s="145"/>
    </row>
    <row r="8173" spans="1:10" ht="54">
      <c r="A8173" s="558">
        <v>99241</v>
      </c>
      <c r="B8173" s="66" t="s">
        <v>17405</v>
      </c>
      <c r="C8173" s="67" t="s">
        <v>20</v>
      </c>
      <c r="D8173" s="565" t="s">
        <v>3734</v>
      </c>
      <c r="E8173" s="558" t="s">
        <v>6</v>
      </c>
      <c r="F8173" s="564">
        <v>1792.51</v>
      </c>
      <c r="G8173" s="564">
        <v>1873.07</v>
      </c>
      <c r="H8173" s="145"/>
      <c r="I8173" s="145"/>
      <c r="J8173" s="145"/>
    </row>
    <row r="8174" spans="1:10" ht="54">
      <c r="A8174" s="558">
        <v>99247</v>
      </c>
      <c r="B8174" s="66" t="s">
        <v>17405</v>
      </c>
      <c r="C8174" s="67" t="s">
        <v>20</v>
      </c>
      <c r="D8174" s="565" t="s">
        <v>3737</v>
      </c>
      <c r="E8174" s="558" t="s">
        <v>6</v>
      </c>
      <c r="F8174" s="564">
        <v>2043.92</v>
      </c>
      <c r="G8174" s="564">
        <v>2135.91</v>
      </c>
      <c r="H8174" s="145"/>
      <c r="I8174" s="145"/>
      <c r="J8174" s="145"/>
    </row>
    <row r="8175" spans="1:10" ht="54">
      <c r="A8175" s="558">
        <v>99263</v>
      </c>
      <c r="B8175" s="66" t="s">
        <v>17405</v>
      </c>
      <c r="C8175" s="67" t="s">
        <v>20</v>
      </c>
      <c r="D8175" s="565" t="s">
        <v>3741</v>
      </c>
      <c r="E8175" s="558" t="s">
        <v>6</v>
      </c>
      <c r="F8175" s="564">
        <v>2295.41</v>
      </c>
      <c r="G8175" s="564">
        <v>2398.81</v>
      </c>
      <c r="H8175" s="145"/>
      <c r="I8175" s="145"/>
      <c r="J8175" s="145"/>
    </row>
    <row r="8176" spans="1:10" ht="54">
      <c r="A8176" s="558">
        <v>99276</v>
      </c>
      <c r="B8176" s="66" t="s">
        <v>17405</v>
      </c>
      <c r="C8176" s="67" t="s">
        <v>20</v>
      </c>
      <c r="D8176" s="565" t="s">
        <v>3744</v>
      </c>
      <c r="E8176" s="558" t="s">
        <v>6</v>
      </c>
      <c r="F8176" s="564">
        <v>2546.9</v>
      </c>
      <c r="G8176" s="564">
        <v>2661.74</v>
      </c>
      <c r="H8176" s="145"/>
      <c r="I8176" s="145"/>
      <c r="J8176" s="145"/>
    </row>
    <row r="8177" spans="1:10" ht="54">
      <c r="A8177" s="558">
        <v>99291</v>
      </c>
      <c r="B8177" s="66" t="s">
        <v>17405</v>
      </c>
      <c r="C8177" s="67" t="s">
        <v>20</v>
      </c>
      <c r="D8177" s="565" t="s">
        <v>3752</v>
      </c>
      <c r="E8177" s="558" t="s">
        <v>6</v>
      </c>
      <c r="F8177" s="564">
        <v>2798.31</v>
      </c>
      <c r="G8177" s="564">
        <v>2924.58</v>
      </c>
      <c r="H8177" s="145"/>
      <c r="I8177" s="145"/>
      <c r="J8177" s="145"/>
    </row>
    <row r="8178" spans="1:10" ht="54">
      <c r="A8178" s="558">
        <v>99297</v>
      </c>
      <c r="B8178" s="66" t="s">
        <v>17405</v>
      </c>
      <c r="C8178" s="67" t="s">
        <v>20</v>
      </c>
      <c r="D8178" s="565" t="s">
        <v>3755</v>
      </c>
      <c r="E8178" s="558" t="s">
        <v>6</v>
      </c>
      <c r="F8178" s="564">
        <v>3070.6</v>
      </c>
      <c r="G8178" s="564">
        <v>3209.19</v>
      </c>
      <c r="H8178" s="145"/>
      <c r="I8178" s="145"/>
      <c r="J8178" s="145"/>
    </row>
    <row r="8179" spans="1:10" ht="54">
      <c r="A8179" s="558">
        <v>99254</v>
      </c>
      <c r="B8179" s="66" t="s">
        <v>17405</v>
      </c>
      <c r="C8179" s="67" t="s">
        <v>20</v>
      </c>
      <c r="D8179" s="565" t="s">
        <v>3739</v>
      </c>
      <c r="E8179" s="558" t="s">
        <v>6</v>
      </c>
      <c r="F8179" s="564">
        <v>1289.6099999999999</v>
      </c>
      <c r="G8179" s="564">
        <v>1347.29</v>
      </c>
      <c r="H8179" s="145"/>
      <c r="I8179" s="145"/>
      <c r="J8179" s="145"/>
    </row>
    <row r="8180" spans="1:10" ht="54">
      <c r="A8180" s="558">
        <v>99261</v>
      </c>
      <c r="B8180" s="66" t="s">
        <v>17405</v>
      </c>
      <c r="C8180" s="67" t="s">
        <v>20</v>
      </c>
      <c r="D8180" s="565" t="s">
        <v>3740</v>
      </c>
      <c r="E8180" s="558" t="s">
        <v>6</v>
      </c>
      <c r="F8180" s="564">
        <v>1541.02</v>
      </c>
      <c r="G8180" s="564">
        <v>1610.14</v>
      </c>
      <c r="H8180" s="145"/>
      <c r="I8180" s="145"/>
      <c r="J8180" s="145"/>
    </row>
    <row r="8181" spans="1:10" ht="54">
      <c r="A8181" s="558">
        <v>99266</v>
      </c>
      <c r="B8181" s="66" t="s">
        <v>17405</v>
      </c>
      <c r="C8181" s="67" t="s">
        <v>20</v>
      </c>
      <c r="D8181" s="565" t="s">
        <v>3742</v>
      </c>
      <c r="E8181" s="558" t="s">
        <v>6</v>
      </c>
      <c r="F8181" s="564">
        <v>1792.51</v>
      </c>
      <c r="G8181" s="564">
        <v>1873.07</v>
      </c>
      <c r="H8181" s="145"/>
      <c r="I8181" s="145"/>
      <c r="J8181" s="145"/>
    </row>
    <row r="8182" spans="1:10" ht="54">
      <c r="A8182" s="558">
        <v>99269</v>
      </c>
      <c r="B8182" s="66" t="s">
        <v>17405</v>
      </c>
      <c r="C8182" s="67" t="s">
        <v>20</v>
      </c>
      <c r="D8182" s="565" t="s">
        <v>3743</v>
      </c>
      <c r="E8182" s="558" t="s">
        <v>6</v>
      </c>
      <c r="F8182" s="564">
        <v>2043.92</v>
      </c>
      <c r="G8182" s="564">
        <v>2135.91</v>
      </c>
      <c r="H8182" s="145"/>
      <c r="I8182" s="145"/>
      <c r="J8182" s="145"/>
    </row>
    <row r="8183" spans="1:10" ht="54">
      <c r="A8183" s="558">
        <v>99277</v>
      </c>
      <c r="B8183" s="66" t="s">
        <v>17405</v>
      </c>
      <c r="C8183" s="67" t="s">
        <v>20</v>
      </c>
      <c r="D8183" s="565" t="s">
        <v>3745</v>
      </c>
      <c r="E8183" s="558" t="s">
        <v>6</v>
      </c>
      <c r="F8183" s="564">
        <v>2295.41</v>
      </c>
      <c r="G8183" s="564">
        <v>2398.81</v>
      </c>
      <c r="H8183" s="145"/>
      <c r="I8183" s="145"/>
      <c r="J8183" s="145"/>
    </row>
    <row r="8184" spans="1:10" ht="54">
      <c r="A8184" s="558">
        <v>99281</v>
      </c>
      <c r="B8184" s="66" t="s">
        <v>17405</v>
      </c>
      <c r="C8184" s="67" t="s">
        <v>20</v>
      </c>
      <c r="D8184" s="565" t="s">
        <v>3747</v>
      </c>
      <c r="E8184" s="558" t="s">
        <v>6</v>
      </c>
      <c r="F8184" s="564">
        <v>2546.9</v>
      </c>
      <c r="G8184" s="564">
        <v>2661.74</v>
      </c>
      <c r="H8184" s="145"/>
      <c r="I8184" s="145"/>
      <c r="J8184" s="145"/>
    </row>
    <row r="8185" spans="1:10" ht="54">
      <c r="A8185" s="558">
        <v>99289</v>
      </c>
      <c r="B8185" s="66" t="s">
        <v>17405</v>
      </c>
      <c r="C8185" s="67" t="s">
        <v>20</v>
      </c>
      <c r="D8185" s="565" t="s">
        <v>3751</v>
      </c>
      <c r="E8185" s="558" t="s">
        <v>6</v>
      </c>
      <c r="F8185" s="564">
        <v>2798.31</v>
      </c>
      <c r="G8185" s="564">
        <v>2924.58</v>
      </c>
      <c r="H8185" s="145"/>
      <c r="I8185" s="145"/>
      <c r="J8185" s="145"/>
    </row>
    <row r="8186" spans="1:10" ht="54">
      <c r="A8186" s="558">
        <v>99282</v>
      </c>
      <c r="B8186" s="66" t="s">
        <v>17405</v>
      </c>
      <c r="C8186" s="67" t="s">
        <v>20</v>
      </c>
      <c r="D8186" s="565" t="s">
        <v>3748</v>
      </c>
      <c r="E8186" s="558" t="s">
        <v>6</v>
      </c>
      <c r="F8186" s="564">
        <v>2823.51</v>
      </c>
      <c r="G8186" s="564">
        <v>2950.86</v>
      </c>
      <c r="H8186" s="145"/>
      <c r="I8186" s="145"/>
      <c r="J8186" s="145"/>
    </row>
    <row r="8187" spans="1:10" ht="54">
      <c r="A8187" s="558">
        <v>99296</v>
      </c>
      <c r="B8187" s="66" t="s">
        <v>17405</v>
      </c>
      <c r="C8187" s="67" t="s">
        <v>20</v>
      </c>
      <c r="D8187" s="565" t="s">
        <v>3754</v>
      </c>
      <c r="E8187" s="558" t="s">
        <v>6</v>
      </c>
      <c r="F8187" s="564">
        <v>3074.95</v>
      </c>
      <c r="G8187" s="564">
        <v>3213.71</v>
      </c>
      <c r="H8187" s="145"/>
      <c r="I8187" s="145"/>
      <c r="J8187" s="145"/>
    </row>
    <row r="8188" spans="1:10" ht="54">
      <c r="A8188" s="558">
        <v>99299</v>
      </c>
      <c r="B8188" s="66" t="s">
        <v>17405</v>
      </c>
      <c r="C8188" s="67" t="s">
        <v>20</v>
      </c>
      <c r="D8188" s="565" t="s">
        <v>3756</v>
      </c>
      <c r="E8188" s="558" t="s">
        <v>6</v>
      </c>
      <c r="F8188" s="564">
        <v>3326.31</v>
      </c>
      <c r="G8188" s="564">
        <v>3476.52</v>
      </c>
      <c r="H8188" s="145"/>
      <c r="I8188" s="145"/>
      <c r="J8188" s="145"/>
    </row>
    <row r="8189" spans="1:10" ht="54">
      <c r="A8189" s="558">
        <v>99302</v>
      </c>
      <c r="B8189" s="66" t="s">
        <v>17405</v>
      </c>
      <c r="C8189" s="67" t="s">
        <v>20</v>
      </c>
      <c r="D8189" s="565" t="s">
        <v>3757</v>
      </c>
      <c r="E8189" s="558" t="s">
        <v>6</v>
      </c>
      <c r="F8189" s="564">
        <v>3582.09</v>
      </c>
      <c r="G8189" s="564">
        <v>3743.91</v>
      </c>
      <c r="H8189" s="145"/>
      <c r="I8189" s="145"/>
      <c r="J8189" s="145"/>
    </row>
    <row r="8190" spans="1:10" ht="54">
      <c r="A8190" s="558">
        <v>99307</v>
      </c>
      <c r="B8190" s="66" t="s">
        <v>17405</v>
      </c>
      <c r="C8190" s="67" t="s">
        <v>20</v>
      </c>
      <c r="D8190" s="565" t="s">
        <v>3760</v>
      </c>
      <c r="E8190" s="558" t="s">
        <v>6</v>
      </c>
      <c r="F8190" s="564">
        <v>2316.27</v>
      </c>
      <c r="G8190" s="564">
        <v>2420.56</v>
      </c>
      <c r="H8190" s="145"/>
      <c r="I8190" s="145"/>
      <c r="J8190" s="145"/>
    </row>
    <row r="8191" spans="1:10" ht="54">
      <c r="A8191" s="558">
        <v>99317</v>
      </c>
      <c r="B8191" s="66" t="s">
        <v>17405</v>
      </c>
      <c r="C8191" s="67" t="s">
        <v>20</v>
      </c>
      <c r="D8191" s="565" t="s">
        <v>3764</v>
      </c>
      <c r="E8191" s="558" t="s">
        <v>6</v>
      </c>
      <c r="F8191" s="564">
        <v>2567.69</v>
      </c>
      <c r="G8191" s="564">
        <v>2683.42</v>
      </c>
      <c r="H8191" s="145"/>
      <c r="I8191" s="145"/>
      <c r="J8191" s="145"/>
    </row>
    <row r="8192" spans="1:10" ht="54">
      <c r="A8192" s="558">
        <v>99321</v>
      </c>
      <c r="B8192" s="66" t="s">
        <v>17405</v>
      </c>
      <c r="C8192" s="67" t="s">
        <v>20</v>
      </c>
      <c r="D8192" s="565" t="s">
        <v>3767</v>
      </c>
      <c r="E8192" s="558" t="s">
        <v>6</v>
      </c>
      <c r="F8192" s="564">
        <v>2819.16</v>
      </c>
      <c r="G8192" s="564">
        <v>2946.32</v>
      </c>
      <c r="H8192" s="145"/>
      <c r="I8192" s="145"/>
      <c r="J8192" s="145"/>
    </row>
    <row r="8193" spans="1:10" ht="54">
      <c r="A8193" s="558">
        <v>99323</v>
      </c>
      <c r="B8193" s="66" t="s">
        <v>17405</v>
      </c>
      <c r="C8193" s="67" t="s">
        <v>20</v>
      </c>
      <c r="D8193" s="565" t="s">
        <v>3768</v>
      </c>
      <c r="E8193" s="558" t="s">
        <v>6</v>
      </c>
      <c r="F8193" s="564">
        <v>3070.6</v>
      </c>
      <c r="G8193" s="564">
        <v>3209.19</v>
      </c>
      <c r="H8193" s="145"/>
      <c r="I8193" s="145"/>
      <c r="J8193" s="145"/>
    </row>
    <row r="8194" spans="1:10" ht="54">
      <c r="A8194" s="558">
        <v>99325</v>
      </c>
      <c r="B8194" s="66" t="s">
        <v>17405</v>
      </c>
      <c r="C8194" s="67" t="s">
        <v>20</v>
      </c>
      <c r="D8194" s="565" t="s">
        <v>3769</v>
      </c>
      <c r="E8194" s="558" t="s">
        <v>6</v>
      </c>
      <c r="F8194" s="564">
        <v>3326.31</v>
      </c>
      <c r="G8194" s="564">
        <v>3476.52</v>
      </c>
      <c r="H8194" s="145"/>
      <c r="I8194" s="145"/>
      <c r="J8194" s="145"/>
    </row>
    <row r="8195" spans="1:10" ht="54">
      <c r="A8195" s="558">
        <v>99311</v>
      </c>
      <c r="B8195" s="66" t="s">
        <v>17405</v>
      </c>
      <c r="C8195" s="67" t="s">
        <v>20</v>
      </c>
      <c r="D8195" s="565" t="s">
        <v>3762</v>
      </c>
      <c r="E8195" s="558" t="s">
        <v>6</v>
      </c>
      <c r="F8195" s="564">
        <v>3837.92</v>
      </c>
      <c r="G8195" s="564">
        <v>4011.36</v>
      </c>
      <c r="H8195" s="145"/>
      <c r="I8195" s="145"/>
      <c r="J8195" s="145"/>
    </row>
    <row r="8196" spans="1:10" ht="54">
      <c r="A8196" s="558">
        <v>99314</v>
      </c>
      <c r="B8196" s="66" t="s">
        <v>17405</v>
      </c>
      <c r="C8196" s="67" t="s">
        <v>20</v>
      </c>
      <c r="D8196" s="565" t="s">
        <v>3763</v>
      </c>
      <c r="E8196" s="558" t="s">
        <v>6</v>
      </c>
      <c r="F8196" s="564">
        <v>4093.68</v>
      </c>
      <c r="G8196" s="564">
        <v>4278.74</v>
      </c>
      <c r="H8196" s="145"/>
      <c r="I8196" s="145"/>
      <c r="J8196" s="145"/>
    </row>
    <row r="8197" spans="1:10" ht="54">
      <c r="A8197" s="558">
        <v>99304</v>
      </c>
      <c r="B8197" s="66" t="s">
        <v>17405</v>
      </c>
      <c r="C8197" s="67" t="s">
        <v>20</v>
      </c>
      <c r="D8197" s="565" t="s">
        <v>3758</v>
      </c>
      <c r="E8197" s="558" t="s">
        <v>6</v>
      </c>
      <c r="F8197" s="564">
        <v>3330.65</v>
      </c>
      <c r="G8197" s="564">
        <v>3481.05</v>
      </c>
      <c r="H8197" s="145"/>
      <c r="I8197" s="145"/>
      <c r="J8197" s="145"/>
    </row>
    <row r="8198" spans="1:10" ht="54">
      <c r="A8198" s="558">
        <v>99306</v>
      </c>
      <c r="B8198" s="66" t="s">
        <v>17405</v>
      </c>
      <c r="C8198" s="67" t="s">
        <v>20</v>
      </c>
      <c r="D8198" s="565" t="s">
        <v>3759</v>
      </c>
      <c r="E8198" s="558" t="s">
        <v>6</v>
      </c>
      <c r="F8198" s="564">
        <v>3582.09</v>
      </c>
      <c r="G8198" s="564">
        <v>3743.91</v>
      </c>
      <c r="H8198" s="145"/>
      <c r="I8198" s="145"/>
      <c r="J8198" s="145"/>
    </row>
    <row r="8199" spans="1:10" ht="54">
      <c r="A8199" s="558">
        <v>99309</v>
      </c>
      <c r="B8199" s="66" t="s">
        <v>17405</v>
      </c>
      <c r="C8199" s="67" t="s">
        <v>20</v>
      </c>
      <c r="D8199" s="565" t="s">
        <v>3761</v>
      </c>
      <c r="E8199" s="558" t="s">
        <v>6</v>
      </c>
      <c r="F8199" s="564">
        <v>3837.92</v>
      </c>
      <c r="G8199" s="564">
        <v>4011.36</v>
      </c>
      <c r="H8199" s="145"/>
      <c r="I8199" s="145"/>
      <c r="J8199" s="145"/>
    </row>
    <row r="8200" spans="1:10" ht="54">
      <c r="A8200" s="558">
        <v>99327</v>
      </c>
      <c r="B8200" s="66" t="s">
        <v>17405</v>
      </c>
      <c r="C8200" s="67" t="s">
        <v>20</v>
      </c>
      <c r="D8200" s="565" t="s">
        <v>3770</v>
      </c>
      <c r="E8200" s="558" t="s">
        <v>6</v>
      </c>
      <c r="F8200" s="564">
        <v>4306.97</v>
      </c>
      <c r="G8200" s="564">
        <v>4501.84</v>
      </c>
      <c r="H8200" s="145"/>
      <c r="I8200" s="145"/>
      <c r="J8200" s="145"/>
    </row>
    <row r="8201" spans="1:10" ht="54">
      <c r="A8201" s="558">
        <v>98009</v>
      </c>
      <c r="B8201" s="66" t="s">
        <v>17405</v>
      </c>
      <c r="C8201" s="67" t="s">
        <v>20</v>
      </c>
      <c r="D8201" s="565" t="s">
        <v>3709</v>
      </c>
      <c r="E8201" s="558" t="s">
        <v>6</v>
      </c>
      <c r="F8201" s="564">
        <v>1870.51</v>
      </c>
      <c r="G8201" s="564">
        <v>1951.35</v>
      </c>
      <c r="H8201" s="145"/>
      <c r="I8201" s="145"/>
      <c r="J8201" s="145"/>
    </row>
    <row r="8202" spans="1:10" ht="54">
      <c r="A8202" s="558">
        <v>98011</v>
      </c>
      <c r="B8202" s="66" t="s">
        <v>17405</v>
      </c>
      <c r="C8202" s="67" t="s">
        <v>20</v>
      </c>
      <c r="D8202" s="565" t="s">
        <v>3710</v>
      </c>
      <c r="E8202" s="558" t="s">
        <v>6</v>
      </c>
      <c r="F8202" s="564">
        <v>2133.38</v>
      </c>
      <c r="G8202" s="564">
        <v>2225.6999999999998</v>
      </c>
      <c r="H8202" s="145"/>
      <c r="I8202" s="145"/>
      <c r="J8202" s="145"/>
    </row>
    <row r="8203" spans="1:10" ht="54">
      <c r="A8203" s="558">
        <v>98013</v>
      </c>
      <c r="B8203" s="66" t="s">
        <v>17405</v>
      </c>
      <c r="C8203" s="67" t="s">
        <v>20</v>
      </c>
      <c r="D8203" s="565" t="s">
        <v>3711</v>
      </c>
      <c r="E8203" s="558" t="s">
        <v>6</v>
      </c>
      <c r="F8203" s="564">
        <v>2396.35</v>
      </c>
      <c r="G8203" s="564">
        <v>2500.12</v>
      </c>
      <c r="H8203" s="145"/>
      <c r="I8203" s="145"/>
      <c r="J8203" s="145"/>
    </row>
    <row r="8204" spans="1:10" ht="54">
      <c r="A8204" s="558">
        <v>98015</v>
      </c>
      <c r="B8204" s="66" t="s">
        <v>17405</v>
      </c>
      <c r="C8204" s="67" t="s">
        <v>20</v>
      </c>
      <c r="D8204" s="565" t="s">
        <v>3712</v>
      </c>
      <c r="E8204" s="558" t="s">
        <v>6</v>
      </c>
      <c r="F8204" s="564">
        <v>2659.32</v>
      </c>
      <c r="G8204" s="564">
        <v>2774.57</v>
      </c>
      <c r="H8204" s="145"/>
      <c r="I8204" s="145"/>
      <c r="J8204" s="145"/>
    </row>
    <row r="8205" spans="1:10" ht="54">
      <c r="A8205" s="558">
        <v>98017</v>
      </c>
      <c r="B8205" s="66" t="s">
        <v>17405</v>
      </c>
      <c r="C8205" s="67" t="s">
        <v>20</v>
      </c>
      <c r="D8205" s="565" t="s">
        <v>3713</v>
      </c>
      <c r="E8205" s="558" t="s">
        <v>6</v>
      </c>
      <c r="F8205" s="564">
        <v>2922.19</v>
      </c>
      <c r="G8205" s="564">
        <v>3048.91</v>
      </c>
      <c r="H8205" s="145"/>
      <c r="I8205" s="145"/>
      <c r="J8205" s="145"/>
    </row>
    <row r="8206" spans="1:10" ht="54">
      <c r="A8206" s="558">
        <v>98019</v>
      </c>
      <c r="B8206" s="66" t="s">
        <v>17405</v>
      </c>
      <c r="C8206" s="67" t="s">
        <v>20</v>
      </c>
      <c r="D8206" s="565" t="s">
        <v>3714</v>
      </c>
      <c r="E8206" s="558" t="s">
        <v>6</v>
      </c>
      <c r="F8206" s="564">
        <v>3209.4</v>
      </c>
      <c r="G8206" s="564">
        <v>3348.49</v>
      </c>
      <c r="H8206" s="145"/>
      <c r="I8206" s="145"/>
      <c r="J8206" s="145"/>
    </row>
    <row r="8207" spans="1:10" ht="54">
      <c r="A8207" s="558">
        <v>97995</v>
      </c>
      <c r="B8207" s="66" t="s">
        <v>17405</v>
      </c>
      <c r="C8207" s="67" t="s">
        <v>20</v>
      </c>
      <c r="D8207" s="565" t="s">
        <v>3702</v>
      </c>
      <c r="E8207" s="558" t="s">
        <v>6</v>
      </c>
      <c r="F8207" s="564">
        <v>1344.68</v>
      </c>
      <c r="G8207" s="564">
        <v>1402.55</v>
      </c>
      <c r="H8207" s="145"/>
      <c r="I8207" s="145"/>
      <c r="J8207" s="145"/>
    </row>
    <row r="8208" spans="1:10" ht="54">
      <c r="A8208" s="558">
        <v>97997</v>
      </c>
      <c r="B8208" s="66" t="s">
        <v>17405</v>
      </c>
      <c r="C8208" s="67" t="s">
        <v>20</v>
      </c>
      <c r="D8208" s="565" t="s">
        <v>3703</v>
      </c>
      <c r="E8208" s="558" t="s">
        <v>6</v>
      </c>
      <c r="F8208" s="564">
        <v>1607.55</v>
      </c>
      <c r="G8208" s="564">
        <v>1676.91</v>
      </c>
      <c r="H8208" s="145"/>
      <c r="I8208" s="145"/>
      <c r="J8208" s="145"/>
    </row>
    <row r="8209" spans="1:10" ht="54">
      <c r="A8209" s="558">
        <v>97999</v>
      </c>
      <c r="B8209" s="66" t="s">
        <v>17405</v>
      </c>
      <c r="C8209" s="67" t="s">
        <v>20</v>
      </c>
      <c r="D8209" s="565" t="s">
        <v>3704</v>
      </c>
      <c r="E8209" s="558" t="s">
        <v>6</v>
      </c>
      <c r="F8209" s="564">
        <v>1870.51</v>
      </c>
      <c r="G8209" s="564">
        <v>1951.35</v>
      </c>
      <c r="H8209" s="145"/>
      <c r="I8209" s="145"/>
      <c r="J8209" s="145"/>
    </row>
    <row r="8210" spans="1:10" ht="54">
      <c r="A8210" s="558">
        <v>98001</v>
      </c>
      <c r="B8210" s="66" t="s">
        <v>17405</v>
      </c>
      <c r="C8210" s="67" t="s">
        <v>20</v>
      </c>
      <c r="D8210" s="565" t="s">
        <v>3705</v>
      </c>
      <c r="E8210" s="558" t="s">
        <v>6</v>
      </c>
      <c r="F8210" s="564">
        <v>2133.38</v>
      </c>
      <c r="G8210" s="564">
        <v>2225.6999999999998</v>
      </c>
      <c r="H8210" s="145"/>
      <c r="I8210" s="145"/>
      <c r="J8210" s="145"/>
    </row>
    <row r="8211" spans="1:10" ht="54">
      <c r="A8211" s="558">
        <v>98003</v>
      </c>
      <c r="B8211" s="66" t="s">
        <v>17405</v>
      </c>
      <c r="C8211" s="67" t="s">
        <v>20</v>
      </c>
      <c r="D8211" s="565" t="s">
        <v>3706</v>
      </c>
      <c r="E8211" s="558" t="s">
        <v>6</v>
      </c>
      <c r="F8211" s="564">
        <v>2396.35</v>
      </c>
      <c r="G8211" s="564">
        <v>2500.12</v>
      </c>
      <c r="H8211" s="145"/>
      <c r="I8211" s="145"/>
      <c r="J8211" s="145"/>
    </row>
    <row r="8212" spans="1:10" ht="54">
      <c r="A8212" s="558">
        <v>98005</v>
      </c>
      <c r="B8212" s="66" t="s">
        <v>17405</v>
      </c>
      <c r="C8212" s="67" t="s">
        <v>20</v>
      </c>
      <c r="D8212" s="565" t="s">
        <v>3707</v>
      </c>
      <c r="E8212" s="558" t="s">
        <v>6</v>
      </c>
      <c r="F8212" s="564">
        <v>2659.32</v>
      </c>
      <c r="G8212" s="564">
        <v>2774.57</v>
      </c>
      <c r="H8212" s="145"/>
      <c r="I8212" s="145"/>
      <c r="J8212" s="145"/>
    </row>
    <row r="8213" spans="1:10" ht="54">
      <c r="A8213" s="558">
        <v>98007</v>
      </c>
      <c r="B8213" s="66" t="s">
        <v>17405</v>
      </c>
      <c r="C8213" s="67" t="s">
        <v>20</v>
      </c>
      <c r="D8213" s="565" t="s">
        <v>3708</v>
      </c>
      <c r="E8213" s="558" t="s">
        <v>6</v>
      </c>
      <c r="F8213" s="564">
        <v>2922.19</v>
      </c>
      <c r="G8213" s="564">
        <v>3048.91</v>
      </c>
      <c r="H8213" s="145"/>
      <c r="I8213" s="145"/>
      <c r="J8213" s="145"/>
    </row>
    <row r="8214" spans="1:10" ht="54">
      <c r="A8214" s="558">
        <v>98031</v>
      </c>
      <c r="B8214" s="66" t="s">
        <v>17405</v>
      </c>
      <c r="C8214" s="67" t="s">
        <v>20</v>
      </c>
      <c r="D8214" s="565" t="s">
        <v>3720</v>
      </c>
      <c r="E8214" s="558" t="s">
        <v>6</v>
      </c>
      <c r="F8214" s="564">
        <v>2951.56</v>
      </c>
      <c r="G8214" s="564">
        <v>3079.38</v>
      </c>
      <c r="H8214" s="145"/>
      <c r="I8214" s="145"/>
      <c r="J8214" s="145"/>
    </row>
    <row r="8215" spans="1:10" ht="54">
      <c r="A8215" s="558">
        <v>98033</v>
      </c>
      <c r="B8215" s="66" t="s">
        <v>17405</v>
      </c>
      <c r="C8215" s="67" t="s">
        <v>20</v>
      </c>
      <c r="D8215" s="565" t="s">
        <v>3721</v>
      </c>
      <c r="E8215" s="558" t="s">
        <v>6</v>
      </c>
      <c r="F8215" s="564">
        <v>3214.46</v>
      </c>
      <c r="G8215" s="564">
        <v>3353.74</v>
      </c>
      <c r="H8215" s="145"/>
      <c r="I8215" s="145"/>
      <c r="J8215" s="145"/>
    </row>
    <row r="8216" spans="1:10" ht="54">
      <c r="A8216" s="558">
        <v>98035</v>
      </c>
      <c r="B8216" s="66" t="s">
        <v>17405</v>
      </c>
      <c r="C8216" s="67" t="s">
        <v>20</v>
      </c>
      <c r="D8216" s="565" t="s">
        <v>3722</v>
      </c>
      <c r="E8216" s="558" t="s">
        <v>6</v>
      </c>
      <c r="F8216" s="564">
        <v>3477.3</v>
      </c>
      <c r="G8216" s="564">
        <v>3628.07</v>
      </c>
      <c r="H8216" s="145"/>
      <c r="I8216" s="145"/>
      <c r="J8216" s="145"/>
    </row>
    <row r="8217" spans="1:10" ht="54">
      <c r="A8217" s="558">
        <v>98037</v>
      </c>
      <c r="B8217" s="66" t="s">
        <v>17405</v>
      </c>
      <c r="C8217" s="67" t="s">
        <v>20</v>
      </c>
      <c r="D8217" s="565" t="s">
        <v>3723</v>
      </c>
      <c r="E8217" s="558" t="s">
        <v>6</v>
      </c>
      <c r="F8217" s="564">
        <v>3745.26</v>
      </c>
      <c r="G8217" s="564">
        <v>3907.68</v>
      </c>
      <c r="H8217" s="145"/>
      <c r="I8217" s="145"/>
      <c r="J8217" s="145"/>
    </row>
    <row r="8218" spans="1:10" ht="54">
      <c r="A8218" s="558">
        <v>98021</v>
      </c>
      <c r="B8218" s="66" t="s">
        <v>17405</v>
      </c>
      <c r="C8218" s="67" t="s">
        <v>20</v>
      </c>
      <c r="D8218" s="565" t="s">
        <v>3715</v>
      </c>
      <c r="E8218" s="558" t="s">
        <v>6</v>
      </c>
      <c r="F8218" s="564">
        <v>2420.66</v>
      </c>
      <c r="G8218" s="564">
        <v>2525.33</v>
      </c>
      <c r="H8218" s="145"/>
      <c r="I8218" s="145"/>
      <c r="J8218" s="145"/>
    </row>
    <row r="8219" spans="1:10" ht="54">
      <c r="A8219" s="558">
        <v>98023</v>
      </c>
      <c r="B8219" s="66" t="s">
        <v>17405</v>
      </c>
      <c r="C8219" s="67" t="s">
        <v>20</v>
      </c>
      <c r="D8219" s="565" t="s">
        <v>3716</v>
      </c>
      <c r="E8219" s="558" t="s">
        <v>6</v>
      </c>
      <c r="F8219" s="564">
        <v>2683.54</v>
      </c>
      <c r="G8219" s="564">
        <v>2799.7</v>
      </c>
      <c r="H8219" s="145"/>
      <c r="I8219" s="145"/>
      <c r="J8219" s="145"/>
    </row>
    <row r="8220" spans="1:10" ht="54">
      <c r="A8220" s="558">
        <v>98025</v>
      </c>
      <c r="B8220" s="66" t="s">
        <v>17405</v>
      </c>
      <c r="C8220" s="67" t="s">
        <v>20</v>
      </c>
      <c r="D8220" s="565" t="s">
        <v>3717</v>
      </c>
      <c r="E8220" s="558" t="s">
        <v>6</v>
      </c>
      <c r="F8220" s="564">
        <v>2946.5</v>
      </c>
      <c r="G8220" s="564">
        <v>3074.12</v>
      </c>
      <c r="H8220" s="145"/>
      <c r="I8220" s="145"/>
      <c r="J8220" s="145"/>
    </row>
    <row r="8221" spans="1:10" ht="54">
      <c r="A8221" s="558">
        <v>98027</v>
      </c>
      <c r="B8221" s="66" t="s">
        <v>17405</v>
      </c>
      <c r="C8221" s="67" t="s">
        <v>20</v>
      </c>
      <c r="D8221" s="565" t="s">
        <v>3718</v>
      </c>
      <c r="E8221" s="558" t="s">
        <v>6</v>
      </c>
      <c r="F8221" s="564">
        <v>3209.4</v>
      </c>
      <c r="G8221" s="564">
        <v>3348.49</v>
      </c>
      <c r="H8221" s="145"/>
      <c r="I8221" s="145"/>
      <c r="J8221" s="145"/>
    </row>
    <row r="8222" spans="1:10" ht="54">
      <c r="A8222" s="558">
        <v>98029</v>
      </c>
      <c r="B8222" s="66" t="s">
        <v>17405</v>
      </c>
      <c r="C8222" s="67" t="s">
        <v>20</v>
      </c>
      <c r="D8222" s="565" t="s">
        <v>3719</v>
      </c>
      <c r="E8222" s="558" t="s">
        <v>6</v>
      </c>
      <c r="F8222" s="564">
        <v>3477.3</v>
      </c>
      <c r="G8222" s="564">
        <v>3628.07</v>
      </c>
      <c r="H8222" s="145"/>
      <c r="I8222" s="145"/>
      <c r="J8222" s="145"/>
    </row>
    <row r="8223" spans="1:10" ht="54">
      <c r="A8223" s="558">
        <v>98045</v>
      </c>
      <c r="B8223" s="66" t="s">
        <v>17405</v>
      </c>
      <c r="C8223" s="67" t="s">
        <v>20</v>
      </c>
      <c r="D8223" s="565" t="s">
        <v>3727</v>
      </c>
      <c r="E8223" s="558" t="s">
        <v>6</v>
      </c>
      <c r="F8223" s="564">
        <v>4013.29</v>
      </c>
      <c r="G8223" s="564">
        <v>4187.37</v>
      </c>
      <c r="H8223" s="145"/>
      <c r="I8223" s="145"/>
      <c r="J8223" s="145"/>
    </row>
    <row r="8224" spans="1:10" ht="54">
      <c r="A8224" s="558">
        <v>98047</v>
      </c>
      <c r="B8224" s="66" t="s">
        <v>17405</v>
      </c>
      <c r="C8224" s="67" t="s">
        <v>20</v>
      </c>
      <c r="D8224" s="565" t="s">
        <v>3728</v>
      </c>
      <c r="E8224" s="558" t="s">
        <v>6</v>
      </c>
      <c r="F8224" s="564">
        <v>4281.2299999999996</v>
      </c>
      <c r="G8224" s="564">
        <v>4466.9799999999996</v>
      </c>
      <c r="H8224" s="145"/>
      <c r="I8224" s="145"/>
      <c r="J8224" s="145"/>
    </row>
    <row r="8225" spans="1:10" ht="54">
      <c r="A8225" s="558">
        <v>98039</v>
      </c>
      <c r="B8225" s="66" t="s">
        <v>17405</v>
      </c>
      <c r="C8225" s="67" t="s">
        <v>20</v>
      </c>
      <c r="D8225" s="565" t="s">
        <v>3724</v>
      </c>
      <c r="E8225" s="558" t="s">
        <v>6</v>
      </c>
      <c r="F8225" s="564">
        <v>3482.36</v>
      </c>
      <c r="G8225" s="564">
        <v>3633.31</v>
      </c>
      <c r="H8225" s="145"/>
      <c r="I8225" s="145"/>
      <c r="J8225" s="145"/>
    </row>
    <row r="8226" spans="1:10" ht="54">
      <c r="A8226" s="558">
        <v>98041</v>
      </c>
      <c r="B8226" s="66" t="s">
        <v>17405</v>
      </c>
      <c r="C8226" s="67" t="s">
        <v>20</v>
      </c>
      <c r="D8226" s="565" t="s">
        <v>3725</v>
      </c>
      <c r="E8226" s="558" t="s">
        <v>6</v>
      </c>
      <c r="F8226" s="564">
        <v>3745.26</v>
      </c>
      <c r="G8226" s="564">
        <v>3907.68</v>
      </c>
      <c r="H8226" s="145"/>
      <c r="I8226" s="145"/>
      <c r="J8226" s="145"/>
    </row>
    <row r="8227" spans="1:10" ht="54">
      <c r="A8227" s="558">
        <v>98043</v>
      </c>
      <c r="B8227" s="66" t="s">
        <v>17405</v>
      </c>
      <c r="C8227" s="67" t="s">
        <v>20</v>
      </c>
      <c r="D8227" s="565" t="s">
        <v>3726</v>
      </c>
      <c r="E8227" s="558" t="s">
        <v>6</v>
      </c>
      <c r="F8227" s="564">
        <v>4013.29</v>
      </c>
      <c r="G8227" s="564">
        <v>4187.37</v>
      </c>
      <c r="H8227" s="145"/>
      <c r="I8227" s="145"/>
      <c r="J8227" s="145"/>
    </row>
    <row r="8228" spans="1:10" ht="54">
      <c r="A8228" s="558">
        <v>98049</v>
      </c>
      <c r="B8228" s="66" t="s">
        <v>17405</v>
      </c>
      <c r="C8228" s="67" t="s">
        <v>20</v>
      </c>
      <c r="D8228" s="565" t="s">
        <v>3729</v>
      </c>
      <c r="E8228" s="558" t="s">
        <v>6</v>
      </c>
      <c r="F8228" s="564">
        <v>4499.68</v>
      </c>
      <c r="G8228" s="564">
        <v>4695.25</v>
      </c>
      <c r="H8228" s="145"/>
      <c r="I8228" s="145"/>
      <c r="J8228" s="145"/>
    </row>
    <row r="8229" spans="1:10" ht="67.5">
      <c r="A8229" s="558">
        <v>101809</v>
      </c>
      <c r="B8229" s="66" t="s">
        <v>17405</v>
      </c>
      <c r="C8229" s="67" t="s">
        <v>20</v>
      </c>
      <c r="D8229" s="565" t="s">
        <v>15817</v>
      </c>
      <c r="E8229" s="558" t="s">
        <v>2778</v>
      </c>
      <c r="F8229" s="564">
        <v>2863.94</v>
      </c>
      <c r="G8229" s="564">
        <v>2962.97</v>
      </c>
      <c r="H8229" s="145"/>
      <c r="I8229" s="145"/>
      <c r="J8229" s="145"/>
    </row>
    <row r="8230" spans="1:10" ht="67.5">
      <c r="A8230" s="558">
        <v>99280</v>
      </c>
      <c r="B8230" s="66" t="s">
        <v>17405</v>
      </c>
      <c r="C8230" s="67" t="s">
        <v>20</v>
      </c>
      <c r="D8230" s="565" t="s">
        <v>15818</v>
      </c>
      <c r="E8230" s="558" t="s">
        <v>2778</v>
      </c>
      <c r="F8230" s="564">
        <v>1896.52</v>
      </c>
      <c r="G8230" s="564">
        <v>1976.97</v>
      </c>
      <c r="H8230" s="145"/>
      <c r="I8230" s="145"/>
      <c r="J8230" s="145"/>
    </row>
    <row r="8231" spans="1:10" ht="67.5">
      <c r="A8231" s="558">
        <v>99292</v>
      </c>
      <c r="B8231" s="66" t="s">
        <v>17405</v>
      </c>
      <c r="C8231" s="67" t="s">
        <v>20</v>
      </c>
      <c r="D8231" s="565" t="s">
        <v>15819</v>
      </c>
      <c r="E8231" s="558" t="s">
        <v>2778</v>
      </c>
      <c r="F8231" s="564">
        <v>2339.1999999999998</v>
      </c>
      <c r="G8231" s="564">
        <v>2436.59</v>
      </c>
      <c r="H8231" s="145"/>
      <c r="I8231" s="145"/>
      <c r="J8231" s="145"/>
    </row>
    <row r="8232" spans="1:10" ht="67.5">
      <c r="A8232" s="558">
        <v>99242</v>
      </c>
      <c r="B8232" s="66" t="s">
        <v>17405</v>
      </c>
      <c r="C8232" s="67" t="s">
        <v>20</v>
      </c>
      <c r="D8232" s="565" t="s">
        <v>15820</v>
      </c>
      <c r="E8232" s="558" t="s">
        <v>2778</v>
      </c>
      <c r="F8232" s="564">
        <v>2782.98</v>
      </c>
      <c r="G8232" s="564">
        <v>2896.27</v>
      </c>
      <c r="H8232" s="145"/>
      <c r="I8232" s="145"/>
      <c r="J8232" s="145"/>
    </row>
    <row r="8233" spans="1:10" ht="67.5">
      <c r="A8233" s="558">
        <v>99248</v>
      </c>
      <c r="B8233" s="66" t="s">
        <v>17405</v>
      </c>
      <c r="C8233" s="67" t="s">
        <v>20</v>
      </c>
      <c r="D8233" s="565" t="s">
        <v>15821</v>
      </c>
      <c r="E8233" s="558" t="s">
        <v>2778</v>
      </c>
      <c r="F8233" s="564">
        <v>3561.63</v>
      </c>
      <c r="G8233" s="564">
        <v>3701.82</v>
      </c>
      <c r="H8233" s="145"/>
      <c r="I8233" s="145"/>
      <c r="J8233" s="145"/>
    </row>
    <row r="8234" spans="1:10" ht="54">
      <c r="A8234" s="558">
        <v>99275</v>
      </c>
      <c r="B8234" s="66" t="s">
        <v>17405</v>
      </c>
      <c r="C8234" s="67" t="s">
        <v>20</v>
      </c>
      <c r="D8234" s="565" t="s">
        <v>15822</v>
      </c>
      <c r="E8234" s="558" t="s">
        <v>2778</v>
      </c>
      <c r="F8234" s="564">
        <v>852.16</v>
      </c>
      <c r="G8234" s="564">
        <v>875.2</v>
      </c>
      <c r="H8234" s="145"/>
      <c r="I8234" s="145"/>
      <c r="J8234" s="145"/>
    </row>
    <row r="8235" spans="1:10" ht="54">
      <c r="A8235" s="558">
        <v>99285</v>
      </c>
      <c r="B8235" s="66" t="s">
        <v>17405</v>
      </c>
      <c r="C8235" s="67" t="s">
        <v>20</v>
      </c>
      <c r="D8235" s="565" t="s">
        <v>15823</v>
      </c>
      <c r="E8235" s="558" t="s">
        <v>2778</v>
      </c>
      <c r="F8235" s="564">
        <v>1183.55</v>
      </c>
      <c r="G8235" s="564">
        <v>1211</v>
      </c>
      <c r="H8235" s="145"/>
      <c r="I8235" s="145"/>
      <c r="J8235" s="145"/>
    </row>
    <row r="8236" spans="1:10" ht="54">
      <c r="A8236" s="558">
        <v>102457</v>
      </c>
      <c r="B8236" s="66" t="s">
        <v>17405</v>
      </c>
      <c r="C8236" s="67" t="s">
        <v>20</v>
      </c>
      <c r="D8236" s="565" t="s">
        <v>15824</v>
      </c>
      <c r="E8236" s="558" t="s">
        <v>2778</v>
      </c>
      <c r="F8236" s="564">
        <v>1471.64</v>
      </c>
      <c r="G8236" s="564">
        <v>1500.78</v>
      </c>
      <c r="H8236" s="145"/>
      <c r="I8236" s="145"/>
      <c r="J8236" s="145"/>
    </row>
    <row r="8237" spans="1:10" ht="54">
      <c r="A8237" s="558">
        <v>102142</v>
      </c>
      <c r="B8237" s="66" t="s">
        <v>17405</v>
      </c>
      <c r="C8237" s="67" t="s">
        <v>20</v>
      </c>
      <c r="D8237" s="565" t="s">
        <v>15825</v>
      </c>
      <c r="E8237" s="558" t="s">
        <v>2778</v>
      </c>
      <c r="F8237" s="564">
        <v>2287.7199999999998</v>
      </c>
      <c r="G8237" s="564">
        <v>2332.16</v>
      </c>
      <c r="H8237" s="145"/>
      <c r="I8237" s="145"/>
      <c r="J8237" s="145"/>
    </row>
    <row r="8238" spans="1:10" ht="67.5">
      <c r="A8238" s="558">
        <v>97980</v>
      </c>
      <c r="B8238" s="66" t="s">
        <v>17405</v>
      </c>
      <c r="C8238" s="67" t="s">
        <v>20</v>
      </c>
      <c r="D8238" s="565" t="s">
        <v>15826</v>
      </c>
      <c r="E8238" s="558" t="s">
        <v>2778</v>
      </c>
      <c r="F8238" s="564">
        <v>1980.17</v>
      </c>
      <c r="G8238" s="564">
        <v>2060.9299999999998</v>
      </c>
      <c r="H8238" s="145"/>
      <c r="I8238" s="145"/>
      <c r="J8238" s="145"/>
    </row>
    <row r="8239" spans="1:10" ht="67.5">
      <c r="A8239" s="558">
        <v>98405</v>
      </c>
      <c r="B8239" s="66" t="s">
        <v>17405</v>
      </c>
      <c r="C8239" s="67" t="s">
        <v>20</v>
      </c>
      <c r="D8239" s="565" t="s">
        <v>15827</v>
      </c>
      <c r="E8239" s="558" t="s">
        <v>2778</v>
      </c>
      <c r="F8239" s="564">
        <v>2434.5700000000002</v>
      </c>
      <c r="G8239" s="564">
        <v>2532.3200000000002</v>
      </c>
      <c r="H8239" s="145"/>
      <c r="I8239" s="145"/>
      <c r="J8239" s="145"/>
    </row>
    <row r="8240" spans="1:10" ht="67.5">
      <c r="A8240" s="558">
        <v>97988</v>
      </c>
      <c r="B8240" s="66" t="s">
        <v>17405</v>
      </c>
      <c r="C8240" s="67" t="s">
        <v>20</v>
      </c>
      <c r="D8240" s="565" t="s">
        <v>15828</v>
      </c>
      <c r="E8240" s="558" t="s">
        <v>2778</v>
      </c>
      <c r="F8240" s="564">
        <v>2889.05</v>
      </c>
      <c r="G8240" s="564">
        <v>3002.72</v>
      </c>
      <c r="H8240" s="145"/>
      <c r="I8240" s="145"/>
      <c r="J8240" s="145"/>
    </row>
    <row r="8241" spans="1:10" ht="67.5">
      <c r="A8241" s="558">
        <v>97992</v>
      </c>
      <c r="B8241" s="66" t="s">
        <v>17405</v>
      </c>
      <c r="C8241" s="67" t="s">
        <v>20</v>
      </c>
      <c r="D8241" s="565" t="s">
        <v>15829</v>
      </c>
      <c r="E8241" s="558" t="s">
        <v>2778</v>
      </c>
      <c r="F8241" s="564">
        <v>3689.63</v>
      </c>
      <c r="G8241" s="564">
        <v>3830.3</v>
      </c>
      <c r="H8241" s="145"/>
      <c r="I8241" s="145"/>
      <c r="J8241" s="145"/>
    </row>
    <row r="8242" spans="1:10" ht="54">
      <c r="A8242" s="558">
        <v>97978</v>
      </c>
      <c r="B8242" s="66" t="s">
        <v>17405</v>
      </c>
      <c r="C8242" s="67" t="s">
        <v>20</v>
      </c>
      <c r="D8242" s="565" t="s">
        <v>15830</v>
      </c>
      <c r="E8242" s="558" t="s">
        <v>2778</v>
      </c>
      <c r="F8242" s="564">
        <v>861.48</v>
      </c>
      <c r="G8242" s="564">
        <v>884.55</v>
      </c>
      <c r="H8242" s="145"/>
      <c r="I8242" s="145"/>
      <c r="J8242" s="145"/>
    </row>
    <row r="8243" spans="1:10" ht="54">
      <c r="A8243" s="558">
        <v>98410</v>
      </c>
      <c r="B8243" s="66" t="s">
        <v>17405</v>
      </c>
      <c r="C8243" s="67" t="s">
        <v>20</v>
      </c>
      <c r="D8243" s="565" t="s">
        <v>15831</v>
      </c>
      <c r="E8243" s="558" t="s">
        <v>2778</v>
      </c>
      <c r="F8243" s="564">
        <v>1101.3800000000001</v>
      </c>
      <c r="G8243" s="564">
        <v>1125.1099999999999</v>
      </c>
      <c r="H8243" s="145"/>
      <c r="I8243" s="145"/>
      <c r="J8243" s="145"/>
    </row>
    <row r="8244" spans="1:10" ht="54">
      <c r="A8244" s="558">
        <v>102139</v>
      </c>
      <c r="B8244" s="66" t="s">
        <v>17405</v>
      </c>
      <c r="C8244" s="67" t="s">
        <v>20</v>
      </c>
      <c r="D8244" s="565" t="s">
        <v>15832</v>
      </c>
      <c r="E8244" s="558" t="s">
        <v>2778</v>
      </c>
      <c r="F8244" s="564">
        <v>1513.54</v>
      </c>
      <c r="G8244" s="564">
        <v>1544.54</v>
      </c>
      <c r="H8244" s="145"/>
      <c r="I8244" s="145"/>
      <c r="J8244" s="145"/>
    </row>
    <row r="8245" spans="1:10" ht="54">
      <c r="A8245" s="558">
        <v>102141</v>
      </c>
      <c r="B8245" s="66" t="s">
        <v>17405</v>
      </c>
      <c r="C8245" s="67" t="s">
        <v>20</v>
      </c>
      <c r="D8245" s="565" t="s">
        <v>15833</v>
      </c>
      <c r="E8245" s="558" t="s">
        <v>2778</v>
      </c>
      <c r="F8245" s="564">
        <v>2329.8000000000002</v>
      </c>
      <c r="G8245" s="564">
        <v>2374.39</v>
      </c>
      <c r="H8245" s="145"/>
      <c r="I8245" s="145"/>
      <c r="J8245" s="145"/>
    </row>
    <row r="8246" spans="1:10" ht="67.5">
      <c r="A8246" s="558">
        <v>99290</v>
      </c>
      <c r="B8246" s="66" t="s">
        <v>17405</v>
      </c>
      <c r="C8246" s="67" t="s">
        <v>20</v>
      </c>
      <c r="D8246" s="565" t="s">
        <v>15834</v>
      </c>
      <c r="E8246" s="558" t="s">
        <v>2778</v>
      </c>
      <c r="F8246" s="564">
        <v>3972.35</v>
      </c>
      <c r="G8246" s="564">
        <v>4116.6499999999996</v>
      </c>
      <c r="H8246" s="145"/>
      <c r="I8246" s="145"/>
      <c r="J8246" s="145"/>
    </row>
    <row r="8247" spans="1:10" ht="67.5">
      <c r="A8247" s="558">
        <v>99244</v>
      </c>
      <c r="B8247" s="66" t="s">
        <v>17405</v>
      </c>
      <c r="C8247" s="67" t="s">
        <v>20</v>
      </c>
      <c r="D8247" s="565" t="s">
        <v>15835</v>
      </c>
      <c r="E8247" s="558" t="s">
        <v>2778</v>
      </c>
      <c r="F8247" s="564">
        <v>4854.1000000000004</v>
      </c>
      <c r="G8247" s="564">
        <v>5027.1499999999996</v>
      </c>
      <c r="H8247" s="145"/>
      <c r="I8247" s="145"/>
      <c r="J8247" s="145"/>
    </row>
    <row r="8248" spans="1:10" ht="67.5">
      <c r="A8248" s="558">
        <v>99256</v>
      </c>
      <c r="B8248" s="66" t="s">
        <v>17405</v>
      </c>
      <c r="C8248" s="67" t="s">
        <v>20</v>
      </c>
      <c r="D8248" s="565" t="s">
        <v>15836</v>
      </c>
      <c r="E8248" s="558" t="s">
        <v>2778</v>
      </c>
      <c r="F8248" s="564">
        <v>5706.7</v>
      </c>
      <c r="G8248" s="564">
        <v>5908.5</v>
      </c>
      <c r="H8248" s="145"/>
      <c r="I8248" s="145"/>
      <c r="J8248" s="145"/>
    </row>
    <row r="8249" spans="1:10" ht="67.5">
      <c r="A8249" s="558">
        <v>99271</v>
      </c>
      <c r="B8249" s="66" t="s">
        <v>17405</v>
      </c>
      <c r="C8249" s="67" t="s">
        <v>20</v>
      </c>
      <c r="D8249" s="565" t="s">
        <v>15837</v>
      </c>
      <c r="E8249" s="558" t="s">
        <v>2778</v>
      </c>
      <c r="F8249" s="564">
        <v>6559.23</v>
      </c>
      <c r="G8249" s="564">
        <v>6789.8</v>
      </c>
      <c r="H8249" s="145"/>
      <c r="I8249" s="145"/>
      <c r="J8249" s="145"/>
    </row>
    <row r="8250" spans="1:10" ht="67.5">
      <c r="A8250" s="558">
        <v>99284</v>
      </c>
      <c r="B8250" s="66" t="s">
        <v>17405</v>
      </c>
      <c r="C8250" s="67" t="s">
        <v>20</v>
      </c>
      <c r="D8250" s="565" t="s">
        <v>15838</v>
      </c>
      <c r="E8250" s="558" t="s">
        <v>2778</v>
      </c>
      <c r="F8250" s="564">
        <v>7411.9</v>
      </c>
      <c r="G8250" s="564">
        <v>7671.2</v>
      </c>
      <c r="H8250" s="145"/>
      <c r="I8250" s="145"/>
      <c r="J8250" s="145"/>
    </row>
    <row r="8251" spans="1:10" ht="67.5">
      <c r="A8251" s="558">
        <v>99294</v>
      </c>
      <c r="B8251" s="66" t="s">
        <v>17405</v>
      </c>
      <c r="C8251" s="67" t="s">
        <v>20</v>
      </c>
      <c r="D8251" s="565" t="s">
        <v>15839</v>
      </c>
      <c r="E8251" s="558" t="s">
        <v>2778</v>
      </c>
      <c r="F8251" s="564">
        <v>8264.4699999999993</v>
      </c>
      <c r="G8251" s="564">
        <v>8552.5300000000007</v>
      </c>
      <c r="H8251" s="145"/>
      <c r="I8251" s="145"/>
      <c r="J8251" s="145"/>
    </row>
    <row r="8252" spans="1:10" ht="67.5">
      <c r="A8252" s="558">
        <v>99252</v>
      </c>
      <c r="B8252" s="66" t="s">
        <v>17405</v>
      </c>
      <c r="C8252" s="67" t="s">
        <v>20</v>
      </c>
      <c r="D8252" s="565" t="s">
        <v>15840</v>
      </c>
      <c r="E8252" s="558" t="s">
        <v>2778</v>
      </c>
      <c r="F8252" s="564">
        <v>2531.71</v>
      </c>
      <c r="G8252" s="564">
        <v>2628.04</v>
      </c>
      <c r="H8252" s="145"/>
      <c r="I8252" s="145"/>
      <c r="J8252" s="145"/>
    </row>
    <row r="8253" spans="1:10" ht="67.5">
      <c r="A8253" s="558">
        <v>99259</v>
      </c>
      <c r="B8253" s="66" t="s">
        <v>17405</v>
      </c>
      <c r="C8253" s="67" t="s">
        <v>20</v>
      </c>
      <c r="D8253" s="565" t="s">
        <v>15841</v>
      </c>
      <c r="E8253" s="558" t="s">
        <v>2778</v>
      </c>
      <c r="F8253" s="564">
        <v>3205.88</v>
      </c>
      <c r="G8253" s="564">
        <v>3326.57</v>
      </c>
      <c r="H8253" s="145"/>
      <c r="I8253" s="145"/>
      <c r="J8253" s="145"/>
    </row>
    <row r="8254" spans="1:10" ht="67.5">
      <c r="A8254" s="558">
        <v>99265</v>
      </c>
      <c r="B8254" s="66" t="s">
        <v>17405</v>
      </c>
      <c r="C8254" s="67" t="s">
        <v>20</v>
      </c>
      <c r="D8254" s="565" t="s">
        <v>15842</v>
      </c>
      <c r="E8254" s="558" t="s">
        <v>2778</v>
      </c>
      <c r="F8254" s="564">
        <v>3880</v>
      </c>
      <c r="G8254" s="564">
        <v>4025.04</v>
      </c>
      <c r="H8254" s="145"/>
      <c r="I8254" s="145"/>
      <c r="J8254" s="145"/>
    </row>
    <row r="8255" spans="1:10" ht="67.5">
      <c r="A8255" s="558">
        <v>99267</v>
      </c>
      <c r="B8255" s="66" t="s">
        <v>17405</v>
      </c>
      <c r="C8255" s="67" t="s">
        <v>20</v>
      </c>
      <c r="D8255" s="565" t="s">
        <v>15843</v>
      </c>
      <c r="E8255" s="558" t="s">
        <v>2778</v>
      </c>
      <c r="F8255" s="564">
        <v>4554.12</v>
      </c>
      <c r="G8255" s="564">
        <v>4723.58</v>
      </c>
      <c r="H8255" s="145"/>
      <c r="I8255" s="145"/>
      <c r="J8255" s="145"/>
    </row>
    <row r="8256" spans="1:10" ht="67.5">
      <c r="A8256" s="558">
        <v>99274</v>
      </c>
      <c r="B8256" s="66" t="s">
        <v>17405</v>
      </c>
      <c r="C8256" s="67" t="s">
        <v>20</v>
      </c>
      <c r="D8256" s="565" t="s">
        <v>15844</v>
      </c>
      <c r="E8256" s="558" t="s">
        <v>2778</v>
      </c>
      <c r="F8256" s="564">
        <v>5265.07</v>
      </c>
      <c r="G8256" s="564">
        <v>5458.88</v>
      </c>
      <c r="H8256" s="145"/>
      <c r="I8256" s="145"/>
      <c r="J8256" s="145"/>
    </row>
    <row r="8257" spans="1:10" ht="67.5">
      <c r="A8257" s="558">
        <v>99279</v>
      </c>
      <c r="B8257" s="66" t="s">
        <v>17405</v>
      </c>
      <c r="C8257" s="67" t="s">
        <v>20</v>
      </c>
      <c r="D8257" s="565" t="s">
        <v>15845</v>
      </c>
      <c r="E8257" s="558" t="s">
        <v>2778</v>
      </c>
      <c r="F8257" s="564">
        <v>5943.81</v>
      </c>
      <c r="G8257" s="564">
        <v>6162.02</v>
      </c>
      <c r="H8257" s="145"/>
      <c r="I8257" s="145"/>
      <c r="J8257" s="145"/>
    </row>
    <row r="8258" spans="1:10" ht="67.5">
      <c r="A8258" s="558">
        <v>99286</v>
      </c>
      <c r="B8258" s="66" t="s">
        <v>17405</v>
      </c>
      <c r="C8258" s="67" t="s">
        <v>20</v>
      </c>
      <c r="D8258" s="565" t="s">
        <v>15846</v>
      </c>
      <c r="E8258" s="558" t="s">
        <v>2778</v>
      </c>
      <c r="F8258" s="564">
        <v>6622.66</v>
      </c>
      <c r="G8258" s="564">
        <v>6865.24</v>
      </c>
      <c r="H8258" s="145"/>
      <c r="I8258" s="145"/>
      <c r="J8258" s="145"/>
    </row>
    <row r="8259" spans="1:10" ht="67.5">
      <c r="A8259" s="558">
        <v>99326</v>
      </c>
      <c r="B8259" s="66" t="s">
        <v>17405</v>
      </c>
      <c r="C8259" s="67" t="s">
        <v>20</v>
      </c>
      <c r="D8259" s="565" t="s">
        <v>15847</v>
      </c>
      <c r="E8259" s="558" t="s">
        <v>2778</v>
      </c>
      <c r="F8259" s="564">
        <v>8148.76</v>
      </c>
      <c r="G8259" s="564">
        <v>8418.99</v>
      </c>
      <c r="H8259" s="145"/>
      <c r="I8259" s="145"/>
      <c r="J8259" s="145"/>
    </row>
    <row r="8260" spans="1:10" ht="67.5">
      <c r="A8260" s="558">
        <v>99287</v>
      </c>
      <c r="B8260" s="66" t="s">
        <v>17405</v>
      </c>
      <c r="C8260" s="67" t="s">
        <v>20</v>
      </c>
      <c r="D8260" s="565" t="s">
        <v>15848</v>
      </c>
      <c r="E8260" s="558" t="s">
        <v>2778</v>
      </c>
      <c r="F8260" s="564">
        <v>9381.4500000000007</v>
      </c>
      <c r="G8260" s="564">
        <v>9689.24</v>
      </c>
      <c r="H8260" s="145"/>
      <c r="I8260" s="145"/>
      <c r="J8260" s="145"/>
    </row>
    <row r="8261" spans="1:10" ht="67.5">
      <c r="A8261" s="558">
        <v>99298</v>
      </c>
      <c r="B8261" s="66" t="s">
        <v>17405</v>
      </c>
      <c r="C8261" s="67" t="s">
        <v>20</v>
      </c>
      <c r="D8261" s="565" t="s">
        <v>15849</v>
      </c>
      <c r="E8261" s="558" t="s">
        <v>2778</v>
      </c>
      <c r="F8261" s="564">
        <v>10614.1</v>
      </c>
      <c r="G8261" s="564">
        <v>10959.45</v>
      </c>
      <c r="H8261" s="145"/>
      <c r="I8261" s="145"/>
      <c r="J8261" s="145"/>
    </row>
    <row r="8262" spans="1:10" ht="67.5">
      <c r="A8262" s="558">
        <v>99300</v>
      </c>
      <c r="B8262" s="66" t="s">
        <v>17405</v>
      </c>
      <c r="C8262" s="67" t="s">
        <v>20</v>
      </c>
      <c r="D8262" s="565" t="s">
        <v>15850</v>
      </c>
      <c r="E8262" s="558" t="s">
        <v>2778</v>
      </c>
      <c r="F8262" s="564">
        <v>11846.77</v>
      </c>
      <c r="G8262" s="564">
        <v>12229.68</v>
      </c>
      <c r="H8262" s="145"/>
      <c r="I8262" s="145"/>
      <c r="J8262" s="145"/>
    </row>
    <row r="8263" spans="1:10" ht="67.5">
      <c r="A8263" s="558">
        <v>99301</v>
      </c>
      <c r="B8263" s="66" t="s">
        <v>17405</v>
      </c>
      <c r="C8263" s="67" t="s">
        <v>20</v>
      </c>
      <c r="D8263" s="565" t="s">
        <v>15851</v>
      </c>
      <c r="E8263" s="558" t="s">
        <v>2778</v>
      </c>
      <c r="F8263" s="564">
        <v>5865.35</v>
      </c>
      <c r="G8263" s="564">
        <v>6071.92</v>
      </c>
      <c r="H8263" s="145"/>
      <c r="I8263" s="145"/>
      <c r="J8263" s="145"/>
    </row>
    <row r="8264" spans="1:10" ht="67.5">
      <c r="A8264" s="558">
        <v>99312</v>
      </c>
      <c r="B8264" s="66" t="s">
        <v>17405</v>
      </c>
      <c r="C8264" s="67" t="s">
        <v>20</v>
      </c>
      <c r="D8264" s="565" t="s">
        <v>15852</v>
      </c>
      <c r="E8264" s="558" t="s">
        <v>2778</v>
      </c>
      <c r="F8264" s="564">
        <v>6878.54</v>
      </c>
      <c r="G8264" s="564">
        <v>7118.24</v>
      </c>
      <c r="H8264" s="145"/>
      <c r="I8264" s="145"/>
      <c r="J8264" s="145"/>
    </row>
    <row r="8265" spans="1:10" ht="67.5">
      <c r="A8265" s="558">
        <v>99320</v>
      </c>
      <c r="B8265" s="66" t="s">
        <v>17405</v>
      </c>
      <c r="C8265" s="67" t="s">
        <v>20</v>
      </c>
      <c r="D8265" s="565" t="s">
        <v>15853</v>
      </c>
      <c r="E8265" s="558" t="s">
        <v>2778</v>
      </c>
      <c r="F8265" s="564">
        <v>7956.28</v>
      </c>
      <c r="G8265" s="564">
        <v>8229.09</v>
      </c>
      <c r="H8265" s="145"/>
      <c r="I8265" s="145"/>
      <c r="J8265" s="145"/>
    </row>
    <row r="8266" spans="1:10" ht="67.5">
      <c r="A8266" s="558">
        <v>99322</v>
      </c>
      <c r="B8266" s="66" t="s">
        <v>17405</v>
      </c>
      <c r="C8266" s="67" t="s">
        <v>20</v>
      </c>
      <c r="D8266" s="565" t="s">
        <v>15854</v>
      </c>
      <c r="E8266" s="558" t="s">
        <v>2778</v>
      </c>
      <c r="F8266" s="564">
        <v>8977.67</v>
      </c>
      <c r="G8266" s="564">
        <v>9283.58</v>
      </c>
      <c r="H8266" s="145"/>
      <c r="I8266" s="145"/>
      <c r="J8266" s="145"/>
    </row>
    <row r="8267" spans="1:10" ht="67.5">
      <c r="A8267" s="558">
        <v>99324</v>
      </c>
      <c r="B8267" s="66" t="s">
        <v>17405</v>
      </c>
      <c r="C8267" s="67" t="s">
        <v>20</v>
      </c>
      <c r="D8267" s="565" t="s">
        <v>15855</v>
      </c>
      <c r="E8267" s="558" t="s">
        <v>2778</v>
      </c>
      <c r="F8267" s="564">
        <v>9999.0300000000007</v>
      </c>
      <c r="G8267" s="564">
        <v>10338.08</v>
      </c>
      <c r="H8267" s="145"/>
      <c r="I8267" s="145"/>
      <c r="J8267" s="145"/>
    </row>
    <row r="8268" spans="1:10" ht="67.5">
      <c r="A8268" s="558">
        <v>99310</v>
      </c>
      <c r="B8268" s="66" t="s">
        <v>17405</v>
      </c>
      <c r="C8268" s="67" t="s">
        <v>20</v>
      </c>
      <c r="D8268" s="565" t="s">
        <v>15856</v>
      </c>
      <c r="E8268" s="558" t="s">
        <v>2778</v>
      </c>
      <c r="F8268" s="564">
        <v>13906.52</v>
      </c>
      <c r="G8268" s="564">
        <v>14344.64</v>
      </c>
      <c r="H8268" s="145"/>
      <c r="I8268" s="145"/>
      <c r="J8268" s="145"/>
    </row>
    <row r="8269" spans="1:10" ht="67.5">
      <c r="A8269" s="558">
        <v>99313</v>
      </c>
      <c r="B8269" s="66" t="s">
        <v>17405</v>
      </c>
      <c r="C8269" s="67" t="s">
        <v>20</v>
      </c>
      <c r="D8269" s="565" t="s">
        <v>15857</v>
      </c>
      <c r="E8269" s="558" t="s">
        <v>2778</v>
      </c>
      <c r="F8269" s="564">
        <v>15508.95</v>
      </c>
      <c r="G8269" s="564">
        <v>15993.41</v>
      </c>
      <c r="H8269" s="145"/>
      <c r="I8269" s="145"/>
      <c r="J8269" s="145"/>
    </row>
    <row r="8270" spans="1:10" ht="67.5">
      <c r="A8270" s="558">
        <v>99303</v>
      </c>
      <c r="B8270" s="66" t="s">
        <v>17405</v>
      </c>
      <c r="C8270" s="67" t="s">
        <v>20</v>
      </c>
      <c r="D8270" s="565" t="s">
        <v>15858</v>
      </c>
      <c r="E8270" s="558" t="s">
        <v>2778</v>
      </c>
      <c r="F8270" s="564">
        <v>10842.65</v>
      </c>
      <c r="G8270" s="564">
        <v>11192.43</v>
      </c>
      <c r="H8270" s="145"/>
      <c r="I8270" s="145"/>
      <c r="J8270" s="145"/>
    </row>
    <row r="8271" spans="1:10" ht="67.5">
      <c r="A8271" s="558">
        <v>99305</v>
      </c>
      <c r="B8271" s="66" t="s">
        <v>17405</v>
      </c>
      <c r="C8271" s="67" t="s">
        <v>20</v>
      </c>
      <c r="D8271" s="565" t="s">
        <v>15859</v>
      </c>
      <c r="E8271" s="558" t="s">
        <v>2778</v>
      </c>
      <c r="F8271" s="564">
        <v>12260.28</v>
      </c>
      <c r="G8271" s="564">
        <v>12652.02</v>
      </c>
      <c r="H8271" s="145"/>
      <c r="I8271" s="145"/>
      <c r="J8271" s="145"/>
    </row>
    <row r="8272" spans="1:10" ht="67.5">
      <c r="A8272" s="558">
        <v>99308</v>
      </c>
      <c r="B8272" s="66" t="s">
        <v>17405</v>
      </c>
      <c r="C8272" s="67" t="s">
        <v>20</v>
      </c>
      <c r="D8272" s="565" t="s">
        <v>15860</v>
      </c>
      <c r="E8272" s="558" t="s">
        <v>2778</v>
      </c>
      <c r="F8272" s="564">
        <v>13677.89</v>
      </c>
      <c r="G8272" s="564">
        <v>14111.6</v>
      </c>
      <c r="H8272" s="145"/>
      <c r="I8272" s="145"/>
      <c r="J8272" s="145"/>
    </row>
    <row r="8273" spans="1:10" ht="67.5">
      <c r="A8273" s="558">
        <v>99315</v>
      </c>
      <c r="B8273" s="66" t="s">
        <v>17405</v>
      </c>
      <c r="C8273" s="67" t="s">
        <v>20</v>
      </c>
      <c r="D8273" s="565" t="s">
        <v>15861</v>
      </c>
      <c r="E8273" s="558" t="s">
        <v>2778</v>
      </c>
      <c r="F8273" s="564">
        <v>17340.12</v>
      </c>
      <c r="G8273" s="564">
        <v>17875.36</v>
      </c>
      <c r="H8273" s="145"/>
      <c r="I8273" s="145"/>
      <c r="J8273" s="145"/>
    </row>
    <row r="8274" spans="1:10" ht="67.5">
      <c r="A8274" s="558">
        <v>98008</v>
      </c>
      <c r="B8274" s="66" t="s">
        <v>17405</v>
      </c>
      <c r="C8274" s="67" t="s">
        <v>20</v>
      </c>
      <c r="D8274" s="565" t="s">
        <v>15862</v>
      </c>
      <c r="E8274" s="558" t="s">
        <v>2778</v>
      </c>
      <c r="F8274" s="564">
        <v>4076.8</v>
      </c>
      <c r="G8274" s="564">
        <v>4221.4799999999996</v>
      </c>
      <c r="H8274" s="145"/>
      <c r="I8274" s="145"/>
      <c r="J8274" s="145"/>
    </row>
    <row r="8275" spans="1:10" ht="67.5">
      <c r="A8275" s="558">
        <v>98010</v>
      </c>
      <c r="B8275" s="66" t="s">
        <v>17405</v>
      </c>
      <c r="C8275" s="67" t="s">
        <v>20</v>
      </c>
      <c r="D8275" s="565" t="s">
        <v>15863</v>
      </c>
      <c r="E8275" s="558" t="s">
        <v>2778</v>
      </c>
      <c r="F8275" s="564">
        <v>4981.53</v>
      </c>
      <c r="G8275" s="564">
        <v>5155.05</v>
      </c>
      <c r="H8275" s="145"/>
      <c r="I8275" s="145"/>
      <c r="J8275" s="145"/>
    </row>
    <row r="8276" spans="1:10" ht="67.5">
      <c r="A8276" s="558">
        <v>98012</v>
      </c>
      <c r="B8276" s="66" t="s">
        <v>17405</v>
      </c>
      <c r="C8276" s="67" t="s">
        <v>20</v>
      </c>
      <c r="D8276" s="565" t="s">
        <v>15864</v>
      </c>
      <c r="E8276" s="558" t="s">
        <v>2778</v>
      </c>
      <c r="F8276" s="564">
        <v>5857.1</v>
      </c>
      <c r="G8276" s="564">
        <v>6059.46</v>
      </c>
      <c r="H8276" s="145"/>
      <c r="I8276" s="145"/>
      <c r="J8276" s="145"/>
    </row>
    <row r="8277" spans="1:10" ht="67.5">
      <c r="A8277" s="558">
        <v>98014</v>
      </c>
      <c r="B8277" s="66" t="s">
        <v>17405</v>
      </c>
      <c r="C8277" s="67" t="s">
        <v>20</v>
      </c>
      <c r="D8277" s="565" t="s">
        <v>15865</v>
      </c>
      <c r="E8277" s="558" t="s">
        <v>2778</v>
      </c>
      <c r="F8277" s="564">
        <v>6732.62</v>
      </c>
      <c r="G8277" s="564">
        <v>6963.83</v>
      </c>
      <c r="H8277" s="145"/>
      <c r="I8277" s="145"/>
      <c r="J8277" s="145"/>
    </row>
    <row r="8278" spans="1:10" ht="67.5">
      <c r="A8278" s="558">
        <v>98016</v>
      </c>
      <c r="B8278" s="66" t="s">
        <v>17405</v>
      </c>
      <c r="C8278" s="67" t="s">
        <v>20</v>
      </c>
      <c r="D8278" s="565" t="s">
        <v>15866</v>
      </c>
      <c r="E8278" s="558" t="s">
        <v>2778</v>
      </c>
      <c r="F8278" s="564">
        <v>7608.28</v>
      </c>
      <c r="G8278" s="564">
        <v>7868.3</v>
      </c>
      <c r="H8278" s="145"/>
      <c r="I8278" s="145"/>
      <c r="J8278" s="145"/>
    </row>
    <row r="8279" spans="1:10" ht="67.5">
      <c r="A8279" s="558">
        <v>98018</v>
      </c>
      <c r="B8279" s="66" t="s">
        <v>17405</v>
      </c>
      <c r="C8279" s="67" t="s">
        <v>20</v>
      </c>
      <c r="D8279" s="565" t="s">
        <v>15867</v>
      </c>
      <c r="E8279" s="558" t="s">
        <v>2778</v>
      </c>
      <c r="F8279" s="564">
        <v>8483.82</v>
      </c>
      <c r="G8279" s="564">
        <v>8772.69</v>
      </c>
      <c r="H8279" s="145"/>
      <c r="I8279" s="145"/>
      <c r="J8279" s="145"/>
    </row>
    <row r="8280" spans="1:10" ht="67.5">
      <c r="A8280" s="558">
        <v>97994</v>
      </c>
      <c r="B8280" s="66" t="s">
        <v>17405</v>
      </c>
      <c r="C8280" s="67" t="s">
        <v>20</v>
      </c>
      <c r="D8280" s="565" t="s">
        <v>15868</v>
      </c>
      <c r="E8280" s="558" t="s">
        <v>2778</v>
      </c>
      <c r="F8280" s="564">
        <v>2598.14</v>
      </c>
      <c r="G8280" s="564">
        <v>2694.71</v>
      </c>
      <c r="H8280" s="145"/>
      <c r="I8280" s="145"/>
      <c r="J8280" s="145"/>
    </row>
    <row r="8281" spans="1:10" ht="67.5">
      <c r="A8281" s="558">
        <v>97996</v>
      </c>
      <c r="B8281" s="66" t="s">
        <v>17405</v>
      </c>
      <c r="C8281" s="67" t="s">
        <v>20</v>
      </c>
      <c r="D8281" s="565" t="s">
        <v>15869</v>
      </c>
      <c r="E8281" s="558" t="s">
        <v>2778</v>
      </c>
      <c r="F8281" s="564">
        <v>3290.64</v>
      </c>
      <c r="G8281" s="564">
        <v>3411.65</v>
      </c>
      <c r="H8281" s="145"/>
      <c r="I8281" s="145"/>
      <c r="J8281" s="145"/>
    </row>
    <row r="8282" spans="1:10" ht="67.5">
      <c r="A8282" s="558">
        <v>98407</v>
      </c>
      <c r="B8282" s="66" t="s">
        <v>17405</v>
      </c>
      <c r="C8282" s="67" t="s">
        <v>20</v>
      </c>
      <c r="D8282" s="565" t="s">
        <v>15870</v>
      </c>
      <c r="E8282" s="558" t="s">
        <v>2778</v>
      </c>
      <c r="F8282" s="564">
        <v>3983.08</v>
      </c>
      <c r="G8282" s="564">
        <v>4128.51</v>
      </c>
      <c r="H8282" s="145"/>
      <c r="I8282" s="145"/>
      <c r="J8282" s="145"/>
    </row>
    <row r="8283" spans="1:10" ht="67.5">
      <c r="A8283" s="558">
        <v>98408</v>
      </c>
      <c r="B8283" s="66" t="s">
        <v>17405</v>
      </c>
      <c r="C8283" s="67" t="s">
        <v>20</v>
      </c>
      <c r="D8283" s="565" t="s">
        <v>15871</v>
      </c>
      <c r="E8283" s="558" t="s">
        <v>2778</v>
      </c>
      <c r="F8283" s="564">
        <v>4675.54</v>
      </c>
      <c r="G8283" s="564">
        <v>4845.45</v>
      </c>
      <c r="H8283" s="145"/>
      <c r="I8283" s="145"/>
      <c r="J8283" s="145"/>
    </row>
    <row r="8284" spans="1:10" ht="67.5">
      <c r="A8284" s="558">
        <v>98002</v>
      </c>
      <c r="B8284" s="66" t="s">
        <v>17405</v>
      </c>
      <c r="C8284" s="67" t="s">
        <v>20</v>
      </c>
      <c r="D8284" s="565" t="s">
        <v>15872</v>
      </c>
      <c r="E8284" s="558" t="s">
        <v>2778</v>
      </c>
      <c r="F8284" s="564">
        <v>5404.81</v>
      </c>
      <c r="G8284" s="564">
        <v>5599.14</v>
      </c>
      <c r="H8284" s="145"/>
      <c r="I8284" s="145"/>
      <c r="J8284" s="145"/>
    </row>
    <row r="8285" spans="1:10" ht="67.5">
      <c r="A8285" s="558">
        <v>98406</v>
      </c>
      <c r="B8285" s="66" t="s">
        <v>17405</v>
      </c>
      <c r="C8285" s="67" t="s">
        <v>20</v>
      </c>
      <c r="D8285" s="565" t="s">
        <v>15873</v>
      </c>
      <c r="E8285" s="558" t="s">
        <v>2778</v>
      </c>
      <c r="F8285" s="564">
        <v>6101.89</v>
      </c>
      <c r="G8285" s="564">
        <v>6320.68</v>
      </c>
      <c r="H8285" s="145"/>
      <c r="I8285" s="145"/>
      <c r="J8285" s="145"/>
    </row>
    <row r="8286" spans="1:10" ht="67.5">
      <c r="A8286" s="558">
        <v>98006</v>
      </c>
      <c r="B8286" s="66" t="s">
        <v>17405</v>
      </c>
      <c r="C8286" s="67" t="s">
        <v>20</v>
      </c>
      <c r="D8286" s="565" t="s">
        <v>15874</v>
      </c>
      <c r="E8286" s="558" t="s">
        <v>2778</v>
      </c>
      <c r="F8286" s="564">
        <v>6799.06</v>
      </c>
      <c r="G8286" s="564">
        <v>7042.29</v>
      </c>
      <c r="H8286" s="145"/>
      <c r="I8286" s="145"/>
      <c r="J8286" s="145"/>
    </row>
    <row r="8287" spans="1:10" ht="67.5">
      <c r="A8287" s="558">
        <v>98030</v>
      </c>
      <c r="B8287" s="66" t="s">
        <v>17405</v>
      </c>
      <c r="C8287" s="67" t="s">
        <v>20</v>
      </c>
      <c r="D8287" s="565" t="s">
        <v>15875</v>
      </c>
      <c r="E8287" s="558" t="s">
        <v>2778</v>
      </c>
      <c r="F8287" s="564">
        <v>8365.1200000000008</v>
      </c>
      <c r="G8287" s="564">
        <v>8636.1299999999992</v>
      </c>
      <c r="H8287" s="145"/>
      <c r="I8287" s="145"/>
      <c r="J8287" s="145"/>
    </row>
    <row r="8288" spans="1:10" ht="67.5">
      <c r="A8288" s="558">
        <v>98032</v>
      </c>
      <c r="B8288" s="66" t="s">
        <v>17405</v>
      </c>
      <c r="C8288" s="67" t="s">
        <v>20</v>
      </c>
      <c r="D8288" s="565" t="s">
        <v>15876</v>
      </c>
      <c r="E8288" s="558" t="s">
        <v>2778</v>
      </c>
      <c r="F8288" s="564">
        <v>9631.3799999999992</v>
      </c>
      <c r="G8288" s="564">
        <v>9940.09</v>
      </c>
      <c r="H8288" s="145"/>
      <c r="I8288" s="145"/>
      <c r="J8288" s="145"/>
    </row>
    <row r="8289" spans="1:10" ht="67.5">
      <c r="A8289" s="558">
        <v>98034</v>
      </c>
      <c r="B8289" s="66" t="s">
        <v>17405</v>
      </c>
      <c r="C8289" s="67" t="s">
        <v>20</v>
      </c>
      <c r="D8289" s="565" t="s">
        <v>15877</v>
      </c>
      <c r="E8289" s="558" t="s">
        <v>2778</v>
      </c>
      <c r="F8289" s="564">
        <v>10897.62</v>
      </c>
      <c r="G8289" s="564">
        <v>11244.01</v>
      </c>
      <c r="H8289" s="145"/>
      <c r="I8289" s="145"/>
      <c r="J8289" s="145"/>
    </row>
    <row r="8290" spans="1:10" ht="67.5">
      <c r="A8290" s="558">
        <v>98036</v>
      </c>
      <c r="B8290" s="66" t="s">
        <v>17405</v>
      </c>
      <c r="C8290" s="67" t="s">
        <v>20</v>
      </c>
      <c r="D8290" s="565" t="s">
        <v>15878</v>
      </c>
      <c r="E8290" s="558" t="s">
        <v>2778</v>
      </c>
      <c r="F8290" s="564">
        <v>12163.86</v>
      </c>
      <c r="G8290" s="564">
        <v>12547.94</v>
      </c>
      <c r="H8290" s="145"/>
      <c r="I8290" s="145"/>
      <c r="J8290" s="145"/>
    </row>
    <row r="8291" spans="1:10" ht="67.5">
      <c r="A8291" s="558">
        <v>98020</v>
      </c>
      <c r="B8291" s="66" t="s">
        <v>17405</v>
      </c>
      <c r="C8291" s="67" t="s">
        <v>20</v>
      </c>
      <c r="D8291" s="565" t="s">
        <v>15879</v>
      </c>
      <c r="E8291" s="558" t="s">
        <v>2778</v>
      </c>
      <c r="F8291" s="564">
        <v>6020.58</v>
      </c>
      <c r="G8291" s="564">
        <v>6227.72</v>
      </c>
      <c r="H8291" s="145"/>
      <c r="I8291" s="145"/>
      <c r="J8291" s="145"/>
    </row>
    <row r="8292" spans="1:10" ht="67.5">
      <c r="A8292" s="558">
        <v>98022</v>
      </c>
      <c r="B8292" s="66" t="s">
        <v>17405</v>
      </c>
      <c r="C8292" s="67" t="s">
        <v>20</v>
      </c>
      <c r="D8292" s="565" t="s">
        <v>15880</v>
      </c>
      <c r="E8292" s="558" t="s">
        <v>2778</v>
      </c>
      <c r="F8292" s="564">
        <v>7060.84</v>
      </c>
      <c r="G8292" s="564">
        <v>7301.21</v>
      </c>
      <c r="H8292" s="145"/>
      <c r="I8292" s="145"/>
      <c r="J8292" s="145"/>
    </row>
    <row r="8293" spans="1:10" ht="67.5">
      <c r="A8293" s="558">
        <v>98024</v>
      </c>
      <c r="B8293" s="66" t="s">
        <v>17405</v>
      </c>
      <c r="C8293" s="67" t="s">
        <v>20</v>
      </c>
      <c r="D8293" s="565" t="s">
        <v>15881</v>
      </c>
      <c r="E8293" s="558" t="s">
        <v>2778</v>
      </c>
      <c r="F8293" s="564">
        <v>8165.66</v>
      </c>
      <c r="G8293" s="564">
        <v>8439.23</v>
      </c>
      <c r="H8293" s="145"/>
      <c r="I8293" s="145"/>
      <c r="J8293" s="145"/>
    </row>
    <row r="8294" spans="1:10" ht="67.5">
      <c r="A8294" s="558">
        <v>98026</v>
      </c>
      <c r="B8294" s="66" t="s">
        <v>17405</v>
      </c>
      <c r="C8294" s="67" t="s">
        <v>20</v>
      </c>
      <c r="D8294" s="565" t="s">
        <v>15882</v>
      </c>
      <c r="E8294" s="558" t="s">
        <v>2778</v>
      </c>
      <c r="F8294" s="564">
        <v>9214.11</v>
      </c>
      <c r="G8294" s="564">
        <v>9520.89</v>
      </c>
      <c r="H8294" s="145"/>
      <c r="I8294" s="145"/>
      <c r="J8294" s="145"/>
    </row>
    <row r="8295" spans="1:10" ht="67.5">
      <c r="A8295" s="558">
        <v>98028</v>
      </c>
      <c r="B8295" s="66" t="s">
        <v>17405</v>
      </c>
      <c r="C8295" s="67" t="s">
        <v>20</v>
      </c>
      <c r="D8295" s="565" t="s">
        <v>15883</v>
      </c>
      <c r="E8295" s="558" t="s">
        <v>2778</v>
      </c>
      <c r="F8295" s="564">
        <v>10262.549999999999</v>
      </c>
      <c r="G8295" s="564">
        <v>10602.57</v>
      </c>
      <c r="H8295" s="145"/>
      <c r="I8295" s="145"/>
      <c r="J8295" s="145"/>
    </row>
    <row r="8296" spans="1:10" ht="67.5">
      <c r="A8296" s="558">
        <v>98044</v>
      </c>
      <c r="B8296" s="66" t="s">
        <v>17405</v>
      </c>
      <c r="C8296" s="67" t="s">
        <v>20</v>
      </c>
      <c r="D8296" s="565" t="s">
        <v>15884</v>
      </c>
      <c r="E8296" s="558" t="s">
        <v>2778</v>
      </c>
      <c r="F8296" s="564">
        <v>14279.84</v>
      </c>
      <c r="G8296" s="564">
        <v>14719.33</v>
      </c>
      <c r="H8296" s="145"/>
      <c r="I8296" s="145"/>
      <c r="J8296" s="145"/>
    </row>
    <row r="8297" spans="1:10" ht="67.5">
      <c r="A8297" s="558">
        <v>98046</v>
      </c>
      <c r="B8297" s="66" t="s">
        <v>17405</v>
      </c>
      <c r="C8297" s="67" t="s">
        <v>20</v>
      </c>
      <c r="D8297" s="565" t="s">
        <v>15885</v>
      </c>
      <c r="E8297" s="558" t="s">
        <v>2778</v>
      </c>
      <c r="F8297" s="564">
        <v>15925.63</v>
      </c>
      <c r="G8297" s="564">
        <v>16411.62</v>
      </c>
      <c r="H8297" s="145"/>
      <c r="I8297" s="145"/>
      <c r="J8297" s="145"/>
    </row>
    <row r="8298" spans="1:10" ht="67.5">
      <c r="A8298" s="558">
        <v>98038</v>
      </c>
      <c r="B8298" s="66" t="s">
        <v>17405</v>
      </c>
      <c r="C8298" s="67" t="s">
        <v>20</v>
      </c>
      <c r="D8298" s="565" t="s">
        <v>15886</v>
      </c>
      <c r="E8298" s="558" t="s">
        <v>2778</v>
      </c>
      <c r="F8298" s="564">
        <v>11132.58</v>
      </c>
      <c r="G8298" s="564">
        <v>11483.42</v>
      </c>
      <c r="H8298" s="145"/>
      <c r="I8298" s="145"/>
      <c r="J8298" s="145"/>
    </row>
    <row r="8299" spans="1:10" ht="67.5">
      <c r="A8299" s="558">
        <v>98040</v>
      </c>
      <c r="B8299" s="66" t="s">
        <v>17405</v>
      </c>
      <c r="C8299" s="67" t="s">
        <v>20</v>
      </c>
      <c r="D8299" s="565" t="s">
        <v>15887</v>
      </c>
      <c r="E8299" s="558" t="s">
        <v>2778</v>
      </c>
      <c r="F8299" s="564">
        <v>12588.69</v>
      </c>
      <c r="G8299" s="564">
        <v>12981.63</v>
      </c>
      <c r="H8299" s="145"/>
      <c r="I8299" s="145"/>
      <c r="J8299" s="145"/>
    </row>
    <row r="8300" spans="1:10" ht="67.5">
      <c r="A8300" s="558">
        <v>98042</v>
      </c>
      <c r="B8300" s="66" t="s">
        <v>17405</v>
      </c>
      <c r="C8300" s="67" t="s">
        <v>20</v>
      </c>
      <c r="D8300" s="565" t="s">
        <v>15888</v>
      </c>
      <c r="E8300" s="558" t="s">
        <v>2778</v>
      </c>
      <c r="F8300" s="564">
        <v>14044.78</v>
      </c>
      <c r="G8300" s="564">
        <v>14479.83</v>
      </c>
      <c r="H8300" s="145"/>
      <c r="I8300" s="145"/>
      <c r="J8300" s="145"/>
    </row>
    <row r="8301" spans="1:10" ht="67.5">
      <c r="A8301" s="558">
        <v>98048</v>
      </c>
      <c r="B8301" s="66" t="s">
        <v>17405</v>
      </c>
      <c r="C8301" s="67" t="s">
        <v>20</v>
      </c>
      <c r="D8301" s="565" t="s">
        <v>15889</v>
      </c>
      <c r="E8301" s="558" t="s">
        <v>2778</v>
      </c>
      <c r="F8301" s="564">
        <v>17806.580000000002</v>
      </c>
      <c r="G8301" s="564">
        <v>18343.54</v>
      </c>
      <c r="H8301" s="145"/>
      <c r="I8301" s="145"/>
      <c r="J8301" s="145"/>
    </row>
    <row r="8302" spans="1:10" ht="45">
      <c r="A8302" s="558">
        <v>97955</v>
      </c>
      <c r="B8302" s="66" t="s">
        <v>17405</v>
      </c>
      <c r="C8302" s="67" t="s">
        <v>20</v>
      </c>
      <c r="D8302" s="565" t="s">
        <v>3693</v>
      </c>
      <c r="E8302" s="558" t="s">
        <v>2778</v>
      </c>
      <c r="F8302" s="564">
        <v>2835.26</v>
      </c>
      <c r="G8302" s="564">
        <v>2908.58</v>
      </c>
      <c r="H8302" s="145"/>
      <c r="I8302" s="145"/>
      <c r="J8302" s="145"/>
    </row>
    <row r="8303" spans="1:10" ht="45">
      <c r="A8303" s="558">
        <v>97948</v>
      </c>
      <c r="B8303" s="66" t="s">
        <v>17405</v>
      </c>
      <c r="C8303" s="67" t="s">
        <v>20</v>
      </c>
      <c r="D8303" s="565" t="s">
        <v>3687</v>
      </c>
      <c r="E8303" s="558" t="s">
        <v>2778</v>
      </c>
      <c r="F8303" s="564">
        <v>2968.79</v>
      </c>
      <c r="G8303" s="564">
        <v>3063.8</v>
      </c>
      <c r="H8303" s="145"/>
      <c r="I8303" s="145"/>
      <c r="J8303" s="145"/>
    </row>
    <row r="8304" spans="1:10" ht="45">
      <c r="A8304" s="558">
        <v>97934</v>
      </c>
      <c r="B8304" s="66" t="s">
        <v>17405</v>
      </c>
      <c r="C8304" s="67" t="s">
        <v>20</v>
      </c>
      <c r="D8304" s="565" t="s">
        <v>5328</v>
      </c>
      <c r="E8304" s="558" t="s">
        <v>2778</v>
      </c>
      <c r="F8304" s="564">
        <v>2164.34</v>
      </c>
      <c r="G8304" s="564">
        <v>2212.4499999999998</v>
      </c>
      <c r="H8304" s="145"/>
      <c r="I8304" s="145"/>
      <c r="J8304" s="145"/>
    </row>
    <row r="8305" spans="1:10" ht="45">
      <c r="A8305" s="558">
        <v>97953</v>
      </c>
      <c r="B8305" s="66" t="s">
        <v>17405</v>
      </c>
      <c r="C8305" s="67" t="s">
        <v>20</v>
      </c>
      <c r="D8305" s="565" t="s">
        <v>3692</v>
      </c>
      <c r="E8305" s="558" t="s">
        <v>2778</v>
      </c>
      <c r="F8305" s="564">
        <v>1306.4100000000001</v>
      </c>
      <c r="G8305" s="564">
        <v>1342.07</v>
      </c>
      <c r="H8305" s="145"/>
      <c r="I8305" s="145"/>
      <c r="J8305" s="145"/>
    </row>
    <row r="8306" spans="1:10" ht="45">
      <c r="A8306" s="558">
        <v>97947</v>
      </c>
      <c r="B8306" s="66" t="s">
        <v>17405</v>
      </c>
      <c r="C8306" s="67" t="s">
        <v>20</v>
      </c>
      <c r="D8306" s="565" t="s">
        <v>3686</v>
      </c>
      <c r="E8306" s="558" t="s">
        <v>2778</v>
      </c>
      <c r="F8306" s="564">
        <v>1609.4</v>
      </c>
      <c r="G8306" s="564">
        <v>1661.71</v>
      </c>
      <c r="H8306" s="145"/>
      <c r="I8306" s="145"/>
      <c r="J8306" s="145"/>
    </row>
    <row r="8307" spans="1:10" ht="45">
      <c r="A8307" s="558">
        <v>97933</v>
      </c>
      <c r="B8307" s="66" t="s">
        <v>17405</v>
      </c>
      <c r="C8307" s="67" t="s">
        <v>20</v>
      </c>
      <c r="D8307" s="565" t="s">
        <v>3683</v>
      </c>
      <c r="E8307" s="558" t="s">
        <v>2778</v>
      </c>
      <c r="F8307" s="564">
        <v>900.66</v>
      </c>
      <c r="G8307" s="564">
        <v>903.75</v>
      </c>
      <c r="H8307" s="145"/>
      <c r="I8307" s="145"/>
      <c r="J8307" s="145"/>
    </row>
    <row r="8308" spans="1:10" ht="54">
      <c r="A8308" s="558">
        <v>97961</v>
      </c>
      <c r="B8308" s="66" t="s">
        <v>17405</v>
      </c>
      <c r="C8308" s="67" t="s">
        <v>20</v>
      </c>
      <c r="D8308" s="565" t="s">
        <v>3696</v>
      </c>
      <c r="E8308" s="558" t="s">
        <v>2778</v>
      </c>
      <c r="F8308" s="564">
        <v>2338.84</v>
      </c>
      <c r="G8308" s="564">
        <v>2412.0100000000002</v>
      </c>
      <c r="H8308" s="145"/>
      <c r="I8308" s="145"/>
      <c r="J8308" s="145"/>
    </row>
    <row r="8309" spans="1:10" ht="54">
      <c r="A8309" s="558">
        <v>97951</v>
      </c>
      <c r="B8309" s="66" t="s">
        <v>17405</v>
      </c>
      <c r="C8309" s="67" t="s">
        <v>20</v>
      </c>
      <c r="D8309" s="565" t="s">
        <v>3690</v>
      </c>
      <c r="E8309" s="558" t="s">
        <v>2778</v>
      </c>
      <c r="F8309" s="564">
        <v>2640.17</v>
      </c>
      <c r="G8309" s="564">
        <v>2736.72</v>
      </c>
      <c r="H8309" s="145"/>
      <c r="I8309" s="145"/>
      <c r="J8309" s="145"/>
    </row>
    <row r="8310" spans="1:10" ht="54">
      <c r="A8310" s="558">
        <v>97973</v>
      </c>
      <c r="B8310" s="66" t="s">
        <v>17405</v>
      </c>
      <c r="C8310" s="67" t="s">
        <v>20</v>
      </c>
      <c r="D8310" s="565" t="s">
        <v>3697</v>
      </c>
      <c r="E8310" s="558" t="s">
        <v>2778</v>
      </c>
      <c r="F8310" s="564">
        <v>4351.46</v>
      </c>
      <c r="G8310" s="564">
        <v>4484.6400000000003</v>
      </c>
      <c r="H8310" s="145"/>
      <c r="I8310" s="145"/>
      <c r="J8310" s="145"/>
    </row>
    <row r="8311" spans="1:10" ht="54">
      <c r="A8311" s="558">
        <v>97952</v>
      </c>
      <c r="B8311" s="66" t="s">
        <v>17405</v>
      </c>
      <c r="C8311" s="67" t="s">
        <v>20</v>
      </c>
      <c r="D8311" s="565" t="s">
        <v>3691</v>
      </c>
      <c r="E8311" s="558" t="s">
        <v>2778</v>
      </c>
      <c r="F8311" s="564">
        <v>4579.88</v>
      </c>
      <c r="G8311" s="564">
        <v>4744.49</v>
      </c>
      <c r="H8311" s="145"/>
      <c r="I8311" s="145"/>
      <c r="J8311" s="145"/>
    </row>
    <row r="8312" spans="1:10" ht="54">
      <c r="A8312" s="558">
        <v>97957</v>
      </c>
      <c r="B8312" s="66" t="s">
        <v>17405</v>
      </c>
      <c r="C8312" s="67" t="s">
        <v>20</v>
      </c>
      <c r="D8312" s="565" t="s">
        <v>3695</v>
      </c>
      <c r="E8312" s="558" t="s">
        <v>2778</v>
      </c>
      <c r="F8312" s="564">
        <v>2651.16</v>
      </c>
      <c r="G8312" s="564">
        <v>2750.79</v>
      </c>
      <c r="H8312" s="145"/>
      <c r="I8312" s="145"/>
      <c r="J8312" s="145"/>
    </row>
    <row r="8313" spans="1:10" ht="54">
      <c r="A8313" s="558">
        <v>97950</v>
      </c>
      <c r="B8313" s="66" t="s">
        <v>17405</v>
      </c>
      <c r="C8313" s="67" t="s">
        <v>20</v>
      </c>
      <c r="D8313" s="565" t="s">
        <v>3689</v>
      </c>
      <c r="E8313" s="558" t="s">
        <v>2778</v>
      </c>
      <c r="F8313" s="564">
        <v>2958.29</v>
      </c>
      <c r="G8313" s="564">
        <v>3084.79</v>
      </c>
      <c r="H8313" s="145"/>
      <c r="I8313" s="145"/>
      <c r="J8313" s="145"/>
    </row>
    <row r="8314" spans="1:10" ht="45">
      <c r="A8314" s="558">
        <v>97936</v>
      </c>
      <c r="B8314" s="66" t="s">
        <v>17405</v>
      </c>
      <c r="C8314" s="67" t="s">
        <v>20</v>
      </c>
      <c r="D8314" s="565" t="s">
        <v>3685</v>
      </c>
      <c r="E8314" s="558" t="s">
        <v>2778</v>
      </c>
      <c r="F8314" s="564">
        <v>1949.46</v>
      </c>
      <c r="G8314" s="564">
        <v>2021.73</v>
      </c>
      <c r="H8314" s="145"/>
      <c r="I8314" s="145"/>
      <c r="J8314" s="145"/>
    </row>
    <row r="8315" spans="1:10" ht="45">
      <c r="A8315" s="558">
        <v>97956</v>
      </c>
      <c r="B8315" s="66" t="s">
        <v>17405</v>
      </c>
      <c r="C8315" s="67" t="s">
        <v>20</v>
      </c>
      <c r="D8315" s="565" t="s">
        <v>3694</v>
      </c>
      <c r="E8315" s="558" t="s">
        <v>2778</v>
      </c>
      <c r="F8315" s="564">
        <v>1487.22</v>
      </c>
      <c r="G8315" s="564">
        <v>1541.26</v>
      </c>
      <c r="H8315" s="145"/>
      <c r="I8315" s="145"/>
      <c r="J8315" s="145"/>
    </row>
    <row r="8316" spans="1:10" ht="45">
      <c r="A8316" s="558">
        <v>97949</v>
      </c>
      <c r="B8316" s="66" t="s">
        <v>17405</v>
      </c>
      <c r="C8316" s="67" t="s">
        <v>20</v>
      </c>
      <c r="D8316" s="565" t="s">
        <v>3688</v>
      </c>
      <c r="E8316" s="558" t="s">
        <v>2778</v>
      </c>
      <c r="F8316" s="564">
        <v>1672.87</v>
      </c>
      <c r="G8316" s="564">
        <v>1743.95</v>
      </c>
      <c r="H8316" s="145"/>
      <c r="I8316" s="145"/>
      <c r="J8316" s="145"/>
    </row>
    <row r="8317" spans="1:10" ht="45">
      <c r="A8317" s="558">
        <v>97935</v>
      </c>
      <c r="B8317" s="66" t="s">
        <v>17405</v>
      </c>
      <c r="C8317" s="67" t="s">
        <v>20</v>
      </c>
      <c r="D8317" s="565" t="s">
        <v>3684</v>
      </c>
      <c r="E8317" s="558" t="s">
        <v>2778</v>
      </c>
      <c r="F8317" s="564">
        <v>777.32</v>
      </c>
      <c r="G8317" s="564">
        <v>791.81</v>
      </c>
      <c r="H8317" s="145"/>
      <c r="I8317" s="145"/>
      <c r="J8317" s="145"/>
    </row>
    <row r="8318" spans="1:10" ht="54">
      <c r="A8318" s="558">
        <v>99319</v>
      </c>
      <c r="B8318" s="66" t="s">
        <v>17405</v>
      </c>
      <c r="C8318" s="67" t="s">
        <v>20</v>
      </c>
      <c r="D8318" s="565" t="s">
        <v>3766</v>
      </c>
      <c r="E8318" s="558" t="s">
        <v>6</v>
      </c>
      <c r="F8318" s="564">
        <v>848.27</v>
      </c>
      <c r="G8318" s="564">
        <v>889.33</v>
      </c>
      <c r="H8318" s="145"/>
      <c r="I8318" s="145"/>
      <c r="J8318" s="145"/>
    </row>
    <row r="8319" spans="1:10" ht="45">
      <c r="A8319" s="558">
        <v>99318</v>
      </c>
      <c r="B8319" s="66" t="s">
        <v>17405</v>
      </c>
      <c r="C8319" s="67" t="s">
        <v>20</v>
      </c>
      <c r="D8319" s="565" t="s">
        <v>3765</v>
      </c>
      <c r="E8319" s="558" t="s">
        <v>6</v>
      </c>
      <c r="F8319" s="564">
        <v>241.15</v>
      </c>
      <c r="G8319" s="564">
        <v>242.89</v>
      </c>
      <c r="H8319" s="145"/>
      <c r="I8319" s="145"/>
      <c r="J8319" s="145"/>
    </row>
    <row r="8320" spans="1:10" ht="54">
      <c r="A8320" s="558">
        <v>98051</v>
      </c>
      <c r="B8320" s="66" t="s">
        <v>17405</v>
      </c>
      <c r="C8320" s="67" t="s">
        <v>20</v>
      </c>
      <c r="D8320" s="565" t="s">
        <v>3731</v>
      </c>
      <c r="E8320" s="558" t="s">
        <v>6</v>
      </c>
      <c r="F8320" s="564">
        <v>914.87</v>
      </c>
      <c r="G8320" s="564">
        <v>956.18</v>
      </c>
      <c r="H8320" s="145"/>
      <c r="I8320" s="145"/>
      <c r="J8320" s="145"/>
    </row>
    <row r="8321" spans="1:10" ht="45">
      <c r="A8321" s="558">
        <v>98050</v>
      </c>
      <c r="B8321" s="66" t="s">
        <v>17405</v>
      </c>
      <c r="C8321" s="67" t="s">
        <v>20</v>
      </c>
      <c r="D8321" s="565" t="s">
        <v>3730</v>
      </c>
      <c r="E8321" s="558" t="s">
        <v>6</v>
      </c>
      <c r="F8321" s="564">
        <v>242.17</v>
      </c>
      <c r="G8321" s="564">
        <v>243.91</v>
      </c>
      <c r="H8321" s="145"/>
      <c r="I8321" s="145"/>
      <c r="J8321" s="145"/>
    </row>
    <row r="8322" spans="1:10" ht="54">
      <c r="A8322" s="558">
        <v>99272</v>
      </c>
      <c r="B8322" s="66" t="s">
        <v>17405</v>
      </c>
      <c r="C8322" s="67" t="s">
        <v>20</v>
      </c>
      <c r="D8322" s="565" t="s">
        <v>15890</v>
      </c>
      <c r="E8322" s="558" t="s">
        <v>2778</v>
      </c>
      <c r="F8322" s="564">
        <v>1032.0999999999999</v>
      </c>
      <c r="G8322" s="564">
        <v>1076.01</v>
      </c>
      <c r="H8322" s="145"/>
      <c r="I8322" s="145"/>
      <c r="J8322" s="145"/>
    </row>
    <row r="8323" spans="1:10" ht="54">
      <c r="A8323" s="558">
        <v>99273</v>
      </c>
      <c r="B8323" s="66" t="s">
        <v>17405</v>
      </c>
      <c r="C8323" s="67" t="s">
        <v>20</v>
      </c>
      <c r="D8323" s="565" t="s">
        <v>15891</v>
      </c>
      <c r="E8323" s="558" t="s">
        <v>2778</v>
      </c>
      <c r="F8323" s="564">
        <v>1455.99</v>
      </c>
      <c r="G8323" s="564">
        <v>1520.52</v>
      </c>
      <c r="H8323" s="145"/>
      <c r="I8323" s="145"/>
      <c r="J8323" s="145"/>
    </row>
    <row r="8324" spans="1:10" ht="54">
      <c r="A8324" s="558">
        <v>99268</v>
      </c>
      <c r="B8324" s="66" t="s">
        <v>17405</v>
      </c>
      <c r="C8324" s="67" t="s">
        <v>20</v>
      </c>
      <c r="D8324" s="565" t="s">
        <v>15892</v>
      </c>
      <c r="E8324" s="558" t="s">
        <v>2778</v>
      </c>
      <c r="F8324" s="564">
        <v>418.39</v>
      </c>
      <c r="G8324" s="564">
        <v>427.47</v>
      </c>
      <c r="H8324" s="145"/>
      <c r="I8324" s="145"/>
      <c r="J8324" s="145"/>
    </row>
    <row r="8325" spans="1:10" ht="54">
      <c r="A8325" s="558">
        <v>99270</v>
      </c>
      <c r="B8325" s="66" t="s">
        <v>17405</v>
      </c>
      <c r="C8325" s="67" t="s">
        <v>20</v>
      </c>
      <c r="D8325" s="565" t="s">
        <v>15893</v>
      </c>
      <c r="E8325" s="558" t="s">
        <v>2778</v>
      </c>
      <c r="F8325" s="564">
        <v>542.35</v>
      </c>
      <c r="G8325" s="564">
        <v>552.42999999999995</v>
      </c>
      <c r="H8325" s="145"/>
      <c r="I8325" s="145"/>
      <c r="J8325" s="145"/>
    </row>
    <row r="8326" spans="1:10" ht="54">
      <c r="A8326" s="558">
        <v>97976</v>
      </c>
      <c r="B8326" s="66" t="s">
        <v>17405</v>
      </c>
      <c r="C8326" s="67" t="s">
        <v>20</v>
      </c>
      <c r="D8326" s="565" t="s">
        <v>15894</v>
      </c>
      <c r="E8326" s="558" t="s">
        <v>2778</v>
      </c>
      <c r="F8326" s="564">
        <v>1079.8499999999999</v>
      </c>
      <c r="G8326" s="564">
        <v>1123.93</v>
      </c>
      <c r="H8326" s="145"/>
      <c r="I8326" s="145"/>
      <c r="J8326" s="145"/>
    </row>
    <row r="8327" spans="1:10" ht="54">
      <c r="A8327" s="558">
        <v>97977</v>
      </c>
      <c r="B8327" s="66" t="s">
        <v>17405</v>
      </c>
      <c r="C8327" s="67" t="s">
        <v>20</v>
      </c>
      <c r="D8327" s="565" t="s">
        <v>15895</v>
      </c>
      <c r="E8327" s="558" t="s">
        <v>2778</v>
      </c>
      <c r="F8327" s="564">
        <v>1540.62</v>
      </c>
      <c r="G8327" s="564">
        <v>1605.46</v>
      </c>
      <c r="H8327" s="145"/>
      <c r="I8327" s="145"/>
      <c r="J8327" s="145"/>
    </row>
    <row r="8328" spans="1:10" ht="54">
      <c r="A8328" s="558">
        <v>97974</v>
      </c>
      <c r="B8328" s="66" t="s">
        <v>17405</v>
      </c>
      <c r="C8328" s="67" t="s">
        <v>20</v>
      </c>
      <c r="D8328" s="565" t="s">
        <v>15896</v>
      </c>
      <c r="E8328" s="558" t="s">
        <v>2778</v>
      </c>
      <c r="F8328" s="564">
        <v>423.14</v>
      </c>
      <c r="G8328" s="564">
        <v>432.24</v>
      </c>
      <c r="H8328" s="145"/>
      <c r="I8328" s="145"/>
      <c r="J8328" s="145"/>
    </row>
    <row r="8329" spans="1:10" ht="54">
      <c r="A8329" s="558">
        <v>97975</v>
      </c>
      <c r="B8329" s="66" t="s">
        <v>17405</v>
      </c>
      <c r="C8329" s="67" t="s">
        <v>20</v>
      </c>
      <c r="D8329" s="565" t="s">
        <v>15897</v>
      </c>
      <c r="E8329" s="558" t="s">
        <v>2778</v>
      </c>
      <c r="F8329" s="564">
        <v>547.9</v>
      </c>
      <c r="G8329" s="564">
        <v>558</v>
      </c>
      <c r="H8329" s="145"/>
      <c r="I8329" s="145"/>
      <c r="J8329" s="145"/>
    </row>
    <row r="8330" spans="1:10" ht="45">
      <c r="A8330" s="558">
        <v>101798</v>
      </c>
      <c r="B8330" s="66" t="s">
        <v>17405</v>
      </c>
      <c r="C8330" s="67" t="s">
        <v>20</v>
      </c>
      <c r="D8330" s="565" t="s">
        <v>4246</v>
      </c>
      <c r="E8330" s="558" t="s">
        <v>2778</v>
      </c>
      <c r="F8330" s="564">
        <v>333.14</v>
      </c>
      <c r="G8330" s="564">
        <v>337.06</v>
      </c>
      <c r="H8330" s="145"/>
      <c r="I8330" s="145"/>
      <c r="J8330" s="145"/>
    </row>
    <row r="8331" spans="1:10" ht="45">
      <c r="A8331" s="558">
        <v>101799</v>
      </c>
      <c r="B8331" s="66" t="s">
        <v>17405</v>
      </c>
      <c r="C8331" s="67" t="s">
        <v>20</v>
      </c>
      <c r="D8331" s="565" t="s">
        <v>4247</v>
      </c>
      <c r="E8331" s="558" t="s">
        <v>2778</v>
      </c>
      <c r="F8331" s="564">
        <v>802.8</v>
      </c>
      <c r="G8331" s="564">
        <v>809.28</v>
      </c>
      <c r="H8331" s="145"/>
      <c r="I8331" s="145"/>
      <c r="J8331" s="145"/>
    </row>
    <row r="8332" spans="1:10" ht="45">
      <c r="A8332" s="558">
        <v>102487</v>
      </c>
      <c r="B8332" s="66" t="s">
        <v>17405</v>
      </c>
      <c r="C8332" s="67" t="s">
        <v>20</v>
      </c>
      <c r="D8332" s="565" t="s">
        <v>4169</v>
      </c>
      <c r="E8332" s="558" t="s">
        <v>862</v>
      </c>
      <c r="F8332" s="564">
        <v>596.97</v>
      </c>
      <c r="G8332" s="564">
        <v>618.30999999999995</v>
      </c>
      <c r="H8332" s="145"/>
      <c r="I8332" s="145"/>
      <c r="J8332" s="145"/>
    </row>
    <row r="8333" spans="1:10" ht="45">
      <c r="A8333" s="558">
        <v>102486</v>
      </c>
      <c r="B8333" s="66" t="s">
        <v>17405</v>
      </c>
      <c r="C8333" s="67" t="s">
        <v>20</v>
      </c>
      <c r="D8333" s="565" t="s">
        <v>4168</v>
      </c>
      <c r="E8333" s="558" t="s">
        <v>862</v>
      </c>
      <c r="F8333" s="564">
        <v>656.36</v>
      </c>
      <c r="G8333" s="564">
        <v>667.71</v>
      </c>
      <c r="H8333" s="145"/>
      <c r="I8333" s="145"/>
      <c r="J8333" s="145"/>
    </row>
    <row r="8334" spans="1:10" ht="54">
      <c r="A8334" s="558">
        <v>102474</v>
      </c>
      <c r="B8334" s="66" t="s">
        <v>17405</v>
      </c>
      <c r="C8334" s="67" t="s">
        <v>20</v>
      </c>
      <c r="D8334" s="565" t="s">
        <v>4156</v>
      </c>
      <c r="E8334" s="558" t="s">
        <v>862</v>
      </c>
      <c r="F8334" s="564">
        <v>594.77</v>
      </c>
      <c r="G8334" s="564">
        <v>601.76</v>
      </c>
      <c r="H8334" s="145"/>
      <c r="I8334" s="145"/>
      <c r="J8334" s="145"/>
    </row>
    <row r="8335" spans="1:10" ht="54">
      <c r="A8335" s="558">
        <v>102480</v>
      </c>
      <c r="B8335" s="66" t="s">
        <v>17405</v>
      </c>
      <c r="C8335" s="67" t="s">
        <v>20</v>
      </c>
      <c r="D8335" s="565" t="s">
        <v>4162</v>
      </c>
      <c r="E8335" s="558" t="s">
        <v>862</v>
      </c>
      <c r="F8335" s="564">
        <v>588.95000000000005</v>
      </c>
      <c r="G8335" s="564">
        <v>595.04999999999995</v>
      </c>
      <c r="H8335" s="145"/>
      <c r="I8335" s="145"/>
      <c r="J8335" s="145"/>
    </row>
    <row r="8336" spans="1:10" ht="45">
      <c r="A8336" s="558">
        <v>94975</v>
      </c>
      <c r="B8336" s="66" t="s">
        <v>17405</v>
      </c>
      <c r="C8336" s="67" t="s">
        <v>20</v>
      </c>
      <c r="D8336" s="565" t="s">
        <v>4154</v>
      </c>
      <c r="E8336" s="558" t="s">
        <v>862</v>
      </c>
      <c r="F8336" s="564">
        <v>512.1</v>
      </c>
      <c r="G8336" s="564">
        <v>523.39</v>
      </c>
      <c r="H8336" s="145"/>
      <c r="I8336" s="145"/>
      <c r="J8336" s="145"/>
    </row>
    <row r="8337" spans="1:10" ht="54">
      <c r="A8337" s="558">
        <v>94963</v>
      </c>
      <c r="B8337" s="66" t="s">
        <v>17405</v>
      </c>
      <c r="C8337" s="67" t="s">
        <v>20</v>
      </c>
      <c r="D8337" s="565" t="s">
        <v>4142</v>
      </c>
      <c r="E8337" s="558" t="s">
        <v>862</v>
      </c>
      <c r="F8337" s="564">
        <v>451.67</v>
      </c>
      <c r="G8337" s="564">
        <v>458.51</v>
      </c>
      <c r="H8337" s="145"/>
      <c r="I8337" s="145"/>
      <c r="J8337" s="145"/>
    </row>
    <row r="8338" spans="1:10" ht="54">
      <c r="A8338" s="558">
        <v>94969</v>
      </c>
      <c r="B8338" s="66" t="s">
        <v>17405</v>
      </c>
      <c r="C8338" s="67" t="s">
        <v>20</v>
      </c>
      <c r="D8338" s="565" t="s">
        <v>4148</v>
      </c>
      <c r="E8338" s="558" t="s">
        <v>862</v>
      </c>
      <c r="F8338" s="564">
        <v>445.32</v>
      </c>
      <c r="G8338" s="564">
        <v>451.29</v>
      </c>
      <c r="H8338" s="145"/>
      <c r="I8338" s="145"/>
      <c r="J8338" s="145"/>
    </row>
    <row r="8339" spans="1:10" ht="54">
      <c r="A8339" s="558">
        <v>102475</v>
      </c>
      <c r="B8339" s="66" t="s">
        <v>17405</v>
      </c>
      <c r="C8339" s="67" t="s">
        <v>20</v>
      </c>
      <c r="D8339" s="565" t="s">
        <v>4157</v>
      </c>
      <c r="E8339" s="558" t="s">
        <v>862</v>
      </c>
      <c r="F8339" s="564">
        <v>636.45000000000005</v>
      </c>
      <c r="G8339" s="564">
        <v>644.14</v>
      </c>
      <c r="H8339" s="145"/>
      <c r="I8339" s="145"/>
      <c r="J8339" s="145"/>
    </row>
    <row r="8340" spans="1:10" ht="54">
      <c r="A8340" s="558">
        <v>102481</v>
      </c>
      <c r="B8340" s="66" t="s">
        <v>17405</v>
      </c>
      <c r="C8340" s="67" t="s">
        <v>20</v>
      </c>
      <c r="D8340" s="565" t="s">
        <v>4163</v>
      </c>
      <c r="E8340" s="558" t="s">
        <v>862</v>
      </c>
      <c r="F8340" s="564">
        <v>624.27</v>
      </c>
      <c r="G8340" s="564">
        <v>630.41</v>
      </c>
      <c r="H8340" s="145"/>
      <c r="I8340" s="145"/>
      <c r="J8340" s="145"/>
    </row>
    <row r="8341" spans="1:10" ht="54">
      <c r="A8341" s="558">
        <v>94964</v>
      </c>
      <c r="B8341" s="66" t="s">
        <v>17405</v>
      </c>
      <c r="C8341" s="67" t="s">
        <v>20</v>
      </c>
      <c r="D8341" s="565" t="s">
        <v>4143</v>
      </c>
      <c r="E8341" s="558" t="s">
        <v>862</v>
      </c>
      <c r="F8341" s="564">
        <v>489.14</v>
      </c>
      <c r="G8341" s="564">
        <v>496.6</v>
      </c>
      <c r="H8341" s="145"/>
      <c r="I8341" s="145"/>
      <c r="J8341" s="145"/>
    </row>
    <row r="8342" spans="1:10" ht="54">
      <c r="A8342" s="558">
        <v>94970</v>
      </c>
      <c r="B8342" s="66" t="s">
        <v>17405</v>
      </c>
      <c r="C8342" s="67" t="s">
        <v>20</v>
      </c>
      <c r="D8342" s="565" t="s">
        <v>4149</v>
      </c>
      <c r="E8342" s="558" t="s">
        <v>862</v>
      </c>
      <c r="F8342" s="564">
        <v>476.45</v>
      </c>
      <c r="G8342" s="564">
        <v>482.41</v>
      </c>
      <c r="H8342" s="145"/>
      <c r="I8342" s="145"/>
      <c r="J8342" s="145"/>
    </row>
    <row r="8343" spans="1:10" ht="54">
      <c r="A8343" s="558">
        <v>102476</v>
      </c>
      <c r="B8343" s="66" t="s">
        <v>17405</v>
      </c>
      <c r="C8343" s="67" t="s">
        <v>20</v>
      </c>
      <c r="D8343" s="565" t="s">
        <v>4158</v>
      </c>
      <c r="E8343" s="558" t="s">
        <v>862</v>
      </c>
      <c r="F8343" s="564">
        <v>652.80999999999995</v>
      </c>
      <c r="G8343" s="564">
        <v>659.43</v>
      </c>
      <c r="H8343" s="145"/>
      <c r="I8343" s="145"/>
      <c r="J8343" s="145"/>
    </row>
    <row r="8344" spans="1:10" ht="54">
      <c r="A8344" s="558">
        <v>102482</v>
      </c>
      <c r="B8344" s="66" t="s">
        <v>17405</v>
      </c>
      <c r="C8344" s="67" t="s">
        <v>20</v>
      </c>
      <c r="D8344" s="565" t="s">
        <v>4164</v>
      </c>
      <c r="E8344" s="558" t="s">
        <v>862</v>
      </c>
      <c r="F8344" s="564">
        <v>650.49</v>
      </c>
      <c r="G8344" s="564">
        <v>656.36</v>
      </c>
      <c r="H8344" s="145"/>
      <c r="I8344" s="145"/>
      <c r="J8344" s="145"/>
    </row>
    <row r="8345" spans="1:10" ht="54">
      <c r="A8345" s="558">
        <v>94965</v>
      </c>
      <c r="B8345" s="66" t="s">
        <v>17405</v>
      </c>
      <c r="C8345" s="67" t="s">
        <v>20</v>
      </c>
      <c r="D8345" s="565" t="s">
        <v>4144</v>
      </c>
      <c r="E8345" s="558" t="s">
        <v>862</v>
      </c>
      <c r="F8345" s="564">
        <v>505.67</v>
      </c>
      <c r="G8345" s="564">
        <v>512.49</v>
      </c>
      <c r="H8345" s="145"/>
      <c r="I8345" s="145"/>
      <c r="J8345" s="145"/>
    </row>
    <row r="8346" spans="1:10" ht="54">
      <c r="A8346" s="558">
        <v>94971</v>
      </c>
      <c r="B8346" s="66" t="s">
        <v>17405</v>
      </c>
      <c r="C8346" s="67" t="s">
        <v>20</v>
      </c>
      <c r="D8346" s="565" t="s">
        <v>4150</v>
      </c>
      <c r="E8346" s="558" t="s">
        <v>862</v>
      </c>
      <c r="F8346" s="564">
        <v>499.3</v>
      </c>
      <c r="G8346" s="564">
        <v>505.12</v>
      </c>
      <c r="H8346" s="145"/>
      <c r="I8346" s="145"/>
      <c r="J8346" s="145"/>
    </row>
    <row r="8347" spans="1:10" ht="54">
      <c r="A8347" s="558">
        <v>102477</v>
      </c>
      <c r="B8347" s="66" t="s">
        <v>17405</v>
      </c>
      <c r="C8347" s="67" t="s">
        <v>20</v>
      </c>
      <c r="D8347" s="565" t="s">
        <v>4159</v>
      </c>
      <c r="E8347" s="558" t="s">
        <v>862</v>
      </c>
      <c r="F8347" s="564">
        <v>686.3</v>
      </c>
      <c r="G8347" s="564">
        <v>693.6</v>
      </c>
      <c r="H8347" s="145"/>
      <c r="I8347" s="145"/>
      <c r="J8347" s="145"/>
    </row>
    <row r="8348" spans="1:10" ht="54">
      <c r="A8348" s="558">
        <v>102483</v>
      </c>
      <c r="B8348" s="66" t="s">
        <v>17405</v>
      </c>
      <c r="C8348" s="67" t="s">
        <v>20</v>
      </c>
      <c r="D8348" s="565" t="s">
        <v>4165</v>
      </c>
      <c r="E8348" s="558" t="s">
        <v>862</v>
      </c>
      <c r="F8348" s="564">
        <v>679.72</v>
      </c>
      <c r="G8348" s="564">
        <v>685.78</v>
      </c>
      <c r="H8348" s="145"/>
      <c r="I8348" s="145"/>
      <c r="J8348" s="145"/>
    </row>
    <row r="8349" spans="1:10" ht="54">
      <c r="A8349" s="558">
        <v>94966</v>
      </c>
      <c r="B8349" s="66" t="s">
        <v>17405</v>
      </c>
      <c r="C8349" s="67" t="s">
        <v>20</v>
      </c>
      <c r="D8349" s="565" t="s">
        <v>4145</v>
      </c>
      <c r="E8349" s="558" t="s">
        <v>862</v>
      </c>
      <c r="F8349" s="564">
        <v>521.35</v>
      </c>
      <c r="G8349" s="564">
        <v>528.11</v>
      </c>
      <c r="H8349" s="145"/>
      <c r="I8349" s="145"/>
      <c r="J8349" s="145"/>
    </row>
    <row r="8350" spans="1:10" ht="54">
      <c r="A8350" s="558">
        <v>94972</v>
      </c>
      <c r="B8350" s="66" t="s">
        <v>17405</v>
      </c>
      <c r="C8350" s="67" t="s">
        <v>20</v>
      </c>
      <c r="D8350" s="565" t="s">
        <v>4151</v>
      </c>
      <c r="E8350" s="558" t="s">
        <v>862</v>
      </c>
      <c r="F8350" s="564">
        <v>514.94000000000005</v>
      </c>
      <c r="G8350" s="564">
        <v>520.72</v>
      </c>
      <c r="H8350" s="145"/>
      <c r="I8350" s="145"/>
      <c r="J8350" s="145"/>
    </row>
    <row r="8351" spans="1:10" ht="54">
      <c r="A8351" s="558">
        <v>102478</v>
      </c>
      <c r="B8351" s="66" t="s">
        <v>17405</v>
      </c>
      <c r="C8351" s="67" t="s">
        <v>20</v>
      </c>
      <c r="D8351" s="565" t="s">
        <v>4160</v>
      </c>
      <c r="E8351" s="558" t="s">
        <v>862</v>
      </c>
      <c r="F8351" s="564">
        <v>733.79</v>
      </c>
      <c r="G8351" s="564">
        <v>740.41</v>
      </c>
      <c r="H8351" s="145"/>
      <c r="I8351" s="145"/>
      <c r="J8351" s="145"/>
    </row>
    <row r="8352" spans="1:10" ht="54">
      <c r="A8352" s="558">
        <v>102484</v>
      </c>
      <c r="B8352" s="66" t="s">
        <v>17405</v>
      </c>
      <c r="C8352" s="67" t="s">
        <v>20</v>
      </c>
      <c r="D8352" s="565" t="s">
        <v>4166</v>
      </c>
      <c r="E8352" s="558" t="s">
        <v>862</v>
      </c>
      <c r="F8352" s="564">
        <v>733.24</v>
      </c>
      <c r="G8352" s="564">
        <v>739.31</v>
      </c>
      <c r="H8352" s="145"/>
      <c r="I8352" s="145"/>
      <c r="J8352" s="145"/>
    </row>
    <row r="8353" spans="1:10" ht="54">
      <c r="A8353" s="558">
        <v>94967</v>
      </c>
      <c r="B8353" s="66" t="s">
        <v>17405</v>
      </c>
      <c r="C8353" s="67" t="s">
        <v>20</v>
      </c>
      <c r="D8353" s="565" t="s">
        <v>4146</v>
      </c>
      <c r="E8353" s="558" t="s">
        <v>862</v>
      </c>
      <c r="F8353" s="564">
        <v>589.65</v>
      </c>
      <c r="G8353" s="564">
        <v>596.83000000000004</v>
      </c>
      <c r="H8353" s="145"/>
      <c r="I8353" s="145"/>
      <c r="J8353" s="145"/>
    </row>
    <row r="8354" spans="1:10" ht="54">
      <c r="A8354" s="558">
        <v>94973</v>
      </c>
      <c r="B8354" s="66" t="s">
        <v>17405</v>
      </c>
      <c r="C8354" s="67" t="s">
        <v>20</v>
      </c>
      <c r="D8354" s="565" t="s">
        <v>4152</v>
      </c>
      <c r="E8354" s="558" t="s">
        <v>862</v>
      </c>
      <c r="F8354" s="564">
        <v>581.39</v>
      </c>
      <c r="G8354" s="564">
        <v>587.35</v>
      </c>
      <c r="H8354" s="145"/>
      <c r="I8354" s="145"/>
      <c r="J8354" s="145"/>
    </row>
    <row r="8355" spans="1:10" ht="45">
      <c r="A8355" s="558">
        <v>94974</v>
      </c>
      <c r="B8355" s="66" t="s">
        <v>17405</v>
      </c>
      <c r="C8355" s="67" t="s">
        <v>20</v>
      </c>
      <c r="D8355" s="565" t="s">
        <v>4153</v>
      </c>
      <c r="E8355" s="558" t="s">
        <v>862</v>
      </c>
      <c r="F8355" s="564">
        <v>477.14</v>
      </c>
      <c r="G8355" s="564">
        <v>488.58</v>
      </c>
      <c r="H8355" s="145"/>
      <c r="I8355" s="145"/>
      <c r="J8355" s="145"/>
    </row>
    <row r="8356" spans="1:10" ht="54">
      <c r="A8356" s="558">
        <v>94962</v>
      </c>
      <c r="B8356" s="66" t="s">
        <v>17405</v>
      </c>
      <c r="C8356" s="67" t="s">
        <v>20</v>
      </c>
      <c r="D8356" s="565" t="s">
        <v>4141</v>
      </c>
      <c r="E8356" s="558" t="s">
        <v>862</v>
      </c>
      <c r="F8356" s="564">
        <v>411.35</v>
      </c>
      <c r="G8356" s="564">
        <v>418.24</v>
      </c>
      <c r="H8356" s="145"/>
      <c r="I8356" s="145"/>
      <c r="J8356" s="145"/>
    </row>
    <row r="8357" spans="1:10" ht="54">
      <c r="A8357" s="558">
        <v>94968</v>
      </c>
      <c r="B8357" s="66" t="s">
        <v>17405</v>
      </c>
      <c r="C8357" s="67" t="s">
        <v>20</v>
      </c>
      <c r="D8357" s="565" t="s">
        <v>4147</v>
      </c>
      <c r="E8357" s="558" t="s">
        <v>862</v>
      </c>
      <c r="F8357" s="564">
        <v>408.21</v>
      </c>
      <c r="G8357" s="564">
        <v>414.41</v>
      </c>
      <c r="H8357" s="145"/>
      <c r="I8357" s="145"/>
      <c r="J8357" s="145"/>
    </row>
    <row r="8358" spans="1:10" ht="45">
      <c r="A8358" s="558">
        <v>102485</v>
      </c>
      <c r="B8358" s="66" t="s">
        <v>17405</v>
      </c>
      <c r="C8358" s="67" t="s">
        <v>20</v>
      </c>
      <c r="D8358" s="565" t="s">
        <v>4167</v>
      </c>
      <c r="E8358" s="558" t="s">
        <v>862</v>
      </c>
      <c r="F8358" s="564">
        <v>626.54999999999995</v>
      </c>
      <c r="G8358" s="564">
        <v>638.02</v>
      </c>
      <c r="H8358" s="145"/>
      <c r="I8358" s="145"/>
      <c r="J8358" s="145"/>
    </row>
    <row r="8359" spans="1:10" ht="54">
      <c r="A8359" s="558">
        <v>102473</v>
      </c>
      <c r="B8359" s="66" t="s">
        <v>17405</v>
      </c>
      <c r="C8359" s="67" t="s">
        <v>20</v>
      </c>
      <c r="D8359" s="565" t="s">
        <v>4155</v>
      </c>
      <c r="E8359" s="558" t="s">
        <v>862</v>
      </c>
      <c r="F8359" s="564">
        <v>557.63</v>
      </c>
      <c r="G8359" s="564">
        <v>564.67999999999995</v>
      </c>
      <c r="H8359" s="145"/>
      <c r="I8359" s="145"/>
      <c r="J8359" s="145"/>
    </row>
    <row r="8360" spans="1:10" ht="54">
      <c r="A8360" s="558">
        <v>102479</v>
      </c>
      <c r="B8360" s="66" t="s">
        <v>17405</v>
      </c>
      <c r="C8360" s="67" t="s">
        <v>20</v>
      </c>
      <c r="D8360" s="565" t="s">
        <v>4161</v>
      </c>
      <c r="E8360" s="558" t="s">
        <v>862</v>
      </c>
      <c r="F8360" s="564">
        <v>555.11</v>
      </c>
      <c r="G8360" s="564">
        <v>561.41</v>
      </c>
      <c r="H8360" s="145"/>
      <c r="I8360" s="145"/>
      <c r="J8360" s="145"/>
    </row>
    <row r="8361" spans="1:10" ht="81">
      <c r="A8361" s="558">
        <v>104835</v>
      </c>
      <c r="B8361" s="66" t="s">
        <v>17405</v>
      </c>
      <c r="C8361" s="67" t="s">
        <v>20</v>
      </c>
      <c r="D8361" s="565" t="s">
        <v>15898</v>
      </c>
      <c r="E8361" s="558" t="s">
        <v>862</v>
      </c>
      <c r="F8361" s="564">
        <v>0</v>
      </c>
      <c r="G8361" s="564">
        <v>0</v>
      </c>
      <c r="H8361" s="145"/>
      <c r="I8361" s="145"/>
      <c r="J8361" s="145"/>
    </row>
    <row r="8362" spans="1:10" ht="94.5">
      <c r="A8362" s="558">
        <v>104833</v>
      </c>
      <c r="B8362" s="66" t="s">
        <v>17405</v>
      </c>
      <c r="C8362" s="67" t="s">
        <v>20</v>
      </c>
      <c r="D8362" s="565" t="s">
        <v>15899</v>
      </c>
      <c r="E8362" s="558" t="s">
        <v>862</v>
      </c>
      <c r="F8362" s="564">
        <v>0</v>
      </c>
      <c r="G8362" s="564">
        <v>0</v>
      </c>
      <c r="H8362" s="145"/>
      <c r="I8362" s="145"/>
      <c r="J8362" s="145"/>
    </row>
    <row r="8363" spans="1:10" ht="94.5">
      <c r="A8363" s="558">
        <v>104834</v>
      </c>
      <c r="B8363" s="66" t="s">
        <v>17405</v>
      </c>
      <c r="C8363" s="67" t="s">
        <v>20</v>
      </c>
      <c r="D8363" s="565" t="s">
        <v>15900</v>
      </c>
      <c r="E8363" s="558" t="s">
        <v>862</v>
      </c>
      <c r="F8363" s="564">
        <v>0</v>
      </c>
      <c r="G8363" s="564">
        <v>0</v>
      </c>
      <c r="H8363" s="145"/>
      <c r="I8363" s="145"/>
      <c r="J8363" s="145"/>
    </row>
    <row r="8364" spans="1:10" ht="81">
      <c r="A8364" s="558">
        <v>104836</v>
      </c>
      <c r="B8364" s="66" t="s">
        <v>17405</v>
      </c>
      <c r="C8364" s="67" t="s">
        <v>20</v>
      </c>
      <c r="D8364" s="565" t="s">
        <v>15901</v>
      </c>
      <c r="E8364" s="558" t="s">
        <v>862</v>
      </c>
      <c r="F8364" s="564">
        <v>0</v>
      </c>
      <c r="G8364" s="564">
        <v>0</v>
      </c>
      <c r="H8364" s="145"/>
      <c r="I8364" s="145"/>
      <c r="J8364" s="145"/>
    </row>
    <row r="8365" spans="1:10" ht="67.5">
      <c r="A8365" s="558">
        <v>104837</v>
      </c>
      <c r="B8365" s="66" t="s">
        <v>17405</v>
      </c>
      <c r="C8365" s="67" t="s">
        <v>20</v>
      </c>
      <c r="D8365" s="565" t="s">
        <v>15902</v>
      </c>
      <c r="E8365" s="558" t="s">
        <v>862</v>
      </c>
      <c r="F8365" s="564">
        <v>0</v>
      </c>
      <c r="G8365" s="564">
        <v>0</v>
      </c>
      <c r="H8365" s="145"/>
      <c r="I8365" s="145"/>
      <c r="J8365" s="145"/>
    </row>
    <row r="8366" spans="1:10" ht="94.5">
      <c r="A8366" s="558">
        <v>104838</v>
      </c>
      <c r="B8366" s="66" t="s">
        <v>17405</v>
      </c>
      <c r="C8366" s="67" t="s">
        <v>20</v>
      </c>
      <c r="D8366" s="565" t="s">
        <v>15903</v>
      </c>
      <c r="E8366" s="558" t="s">
        <v>862</v>
      </c>
      <c r="F8366" s="564">
        <v>0</v>
      </c>
      <c r="G8366" s="564">
        <v>0</v>
      </c>
      <c r="H8366" s="145"/>
      <c r="I8366" s="145"/>
      <c r="J8366" s="145"/>
    </row>
    <row r="8367" spans="1:10" ht="67.5">
      <c r="A8367" s="558">
        <v>104839</v>
      </c>
      <c r="B8367" s="66" t="s">
        <v>17405</v>
      </c>
      <c r="C8367" s="67" t="s">
        <v>20</v>
      </c>
      <c r="D8367" s="565" t="s">
        <v>15904</v>
      </c>
      <c r="E8367" s="558" t="s">
        <v>862</v>
      </c>
      <c r="F8367" s="564">
        <v>0</v>
      </c>
      <c r="G8367" s="564">
        <v>0</v>
      </c>
      <c r="H8367" s="145"/>
      <c r="I8367" s="145"/>
      <c r="J8367" s="145"/>
    </row>
    <row r="8368" spans="1:10" ht="81">
      <c r="A8368" s="558">
        <v>104840</v>
      </c>
      <c r="B8368" s="66" t="s">
        <v>17405</v>
      </c>
      <c r="C8368" s="67" t="s">
        <v>20</v>
      </c>
      <c r="D8368" s="565" t="s">
        <v>15905</v>
      </c>
      <c r="E8368" s="558" t="s">
        <v>862</v>
      </c>
      <c r="F8368" s="564">
        <v>0</v>
      </c>
      <c r="G8368" s="564">
        <v>0</v>
      </c>
      <c r="H8368" s="145"/>
      <c r="I8368" s="145"/>
      <c r="J8368" s="145"/>
    </row>
    <row r="8369" spans="1:10" ht="81">
      <c r="A8369" s="558">
        <v>104830</v>
      </c>
      <c r="B8369" s="66" t="s">
        <v>17405</v>
      </c>
      <c r="C8369" s="67" t="s">
        <v>20</v>
      </c>
      <c r="D8369" s="565" t="s">
        <v>15906</v>
      </c>
      <c r="E8369" s="558" t="s">
        <v>862</v>
      </c>
      <c r="F8369" s="564">
        <v>0</v>
      </c>
      <c r="G8369" s="564">
        <v>0</v>
      </c>
      <c r="H8369" s="145"/>
      <c r="I8369" s="145"/>
      <c r="J8369" s="145"/>
    </row>
    <row r="8370" spans="1:10" ht="81">
      <c r="A8370" s="558">
        <v>104829</v>
      </c>
      <c r="B8370" s="66" t="s">
        <v>17405</v>
      </c>
      <c r="C8370" s="67" t="s">
        <v>20</v>
      </c>
      <c r="D8370" s="565" t="s">
        <v>15907</v>
      </c>
      <c r="E8370" s="558" t="s">
        <v>862</v>
      </c>
      <c r="F8370" s="564">
        <v>0</v>
      </c>
      <c r="G8370" s="564">
        <v>0</v>
      </c>
      <c r="H8370" s="145"/>
      <c r="I8370" s="145"/>
      <c r="J8370" s="145"/>
    </row>
    <row r="8371" spans="1:10" ht="67.5">
      <c r="A8371" s="558">
        <v>104832</v>
      </c>
      <c r="B8371" s="66" t="s">
        <v>17405</v>
      </c>
      <c r="C8371" s="67" t="s">
        <v>20</v>
      </c>
      <c r="D8371" s="565" t="s">
        <v>15908</v>
      </c>
      <c r="E8371" s="558" t="s">
        <v>862</v>
      </c>
      <c r="F8371" s="564">
        <v>0</v>
      </c>
      <c r="G8371" s="564">
        <v>0</v>
      </c>
      <c r="H8371" s="145"/>
      <c r="I8371" s="145"/>
      <c r="J8371" s="145"/>
    </row>
    <row r="8372" spans="1:10" ht="67.5">
      <c r="A8372" s="558">
        <v>104831</v>
      </c>
      <c r="B8372" s="66" t="s">
        <v>17405</v>
      </c>
      <c r="C8372" s="67" t="s">
        <v>20</v>
      </c>
      <c r="D8372" s="565" t="s">
        <v>15909</v>
      </c>
      <c r="E8372" s="558" t="s">
        <v>862</v>
      </c>
      <c r="F8372" s="564">
        <v>0</v>
      </c>
      <c r="G8372" s="564">
        <v>0</v>
      </c>
      <c r="H8372" s="145"/>
      <c r="I8372" s="145"/>
      <c r="J8372" s="145"/>
    </row>
    <row r="8373" spans="1:10" ht="45">
      <c r="A8373" s="558">
        <v>103773</v>
      </c>
      <c r="B8373" s="66" t="s">
        <v>17405</v>
      </c>
      <c r="C8373" s="67" t="s">
        <v>20</v>
      </c>
      <c r="D8373" s="565" t="s">
        <v>15910</v>
      </c>
      <c r="E8373" s="558" t="s">
        <v>2778</v>
      </c>
      <c r="F8373" s="564">
        <v>0</v>
      </c>
      <c r="G8373" s="564">
        <v>0</v>
      </c>
      <c r="H8373" s="145"/>
      <c r="I8373" s="145"/>
      <c r="J8373" s="145"/>
    </row>
    <row r="8374" spans="1:10" ht="45">
      <c r="A8374" s="558">
        <v>103772</v>
      </c>
      <c r="B8374" s="66" t="s">
        <v>17405</v>
      </c>
      <c r="C8374" s="67" t="s">
        <v>20</v>
      </c>
      <c r="D8374" s="565" t="s">
        <v>15911</v>
      </c>
      <c r="E8374" s="558" t="s">
        <v>2778</v>
      </c>
      <c r="F8374" s="564">
        <v>0</v>
      </c>
      <c r="G8374" s="564">
        <v>0</v>
      </c>
      <c r="H8374" s="145"/>
      <c r="I8374" s="145"/>
      <c r="J8374" s="145"/>
    </row>
    <row r="8375" spans="1:10" ht="54">
      <c r="A8375" s="558">
        <v>103768</v>
      </c>
      <c r="B8375" s="66" t="s">
        <v>17405</v>
      </c>
      <c r="C8375" s="67" t="s">
        <v>20</v>
      </c>
      <c r="D8375" s="565" t="s">
        <v>15912</v>
      </c>
      <c r="E8375" s="558" t="s">
        <v>2778</v>
      </c>
      <c r="F8375" s="564">
        <v>0</v>
      </c>
      <c r="G8375" s="564">
        <v>0</v>
      </c>
      <c r="H8375" s="145"/>
      <c r="I8375" s="145"/>
      <c r="J8375" s="145"/>
    </row>
    <row r="8376" spans="1:10" ht="54">
      <c r="A8376" s="558">
        <v>103767</v>
      </c>
      <c r="B8376" s="66" t="s">
        <v>17405</v>
      </c>
      <c r="C8376" s="67" t="s">
        <v>20</v>
      </c>
      <c r="D8376" s="565" t="s">
        <v>15913</v>
      </c>
      <c r="E8376" s="558" t="s">
        <v>2778</v>
      </c>
      <c r="F8376" s="564">
        <v>0</v>
      </c>
      <c r="G8376" s="564">
        <v>0</v>
      </c>
      <c r="H8376" s="145"/>
      <c r="I8376" s="145"/>
      <c r="J8376" s="145"/>
    </row>
    <row r="8377" spans="1:10" ht="54">
      <c r="A8377" s="558">
        <v>103766</v>
      </c>
      <c r="B8377" s="66" t="s">
        <v>17405</v>
      </c>
      <c r="C8377" s="67" t="s">
        <v>20</v>
      </c>
      <c r="D8377" s="565" t="s">
        <v>15914</v>
      </c>
      <c r="E8377" s="558" t="s">
        <v>2778</v>
      </c>
      <c r="F8377" s="564">
        <v>0</v>
      </c>
      <c r="G8377" s="564">
        <v>0</v>
      </c>
      <c r="H8377" s="145"/>
      <c r="I8377" s="145"/>
      <c r="J8377" s="145"/>
    </row>
    <row r="8378" spans="1:10" ht="45">
      <c r="A8378" s="558">
        <v>103765</v>
      </c>
      <c r="B8378" s="66" t="s">
        <v>17405</v>
      </c>
      <c r="C8378" s="67" t="s">
        <v>20</v>
      </c>
      <c r="D8378" s="565" t="s">
        <v>15915</v>
      </c>
      <c r="E8378" s="558" t="s">
        <v>2778</v>
      </c>
      <c r="F8378" s="564">
        <v>0</v>
      </c>
      <c r="G8378" s="564">
        <v>0</v>
      </c>
      <c r="H8378" s="145"/>
      <c r="I8378" s="145"/>
      <c r="J8378" s="145"/>
    </row>
    <row r="8379" spans="1:10" ht="45">
      <c r="A8379" s="558">
        <v>103771</v>
      </c>
      <c r="B8379" s="66" t="s">
        <v>17405</v>
      </c>
      <c r="C8379" s="67" t="s">
        <v>20</v>
      </c>
      <c r="D8379" s="565" t="s">
        <v>15916</v>
      </c>
      <c r="E8379" s="558" t="s">
        <v>2778</v>
      </c>
      <c r="F8379" s="564">
        <v>0</v>
      </c>
      <c r="G8379" s="564">
        <v>0</v>
      </c>
      <c r="H8379" s="145"/>
      <c r="I8379" s="145"/>
      <c r="J8379" s="145"/>
    </row>
    <row r="8380" spans="1:10" ht="45">
      <c r="A8380" s="558">
        <v>103769</v>
      </c>
      <c r="B8380" s="66" t="s">
        <v>17405</v>
      </c>
      <c r="C8380" s="67" t="s">
        <v>20</v>
      </c>
      <c r="D8380" s="565" t="s">
        <v>4986</v>
      </c>
      <c r="E8380" s="558" t="s">
        <v>2778</v>
      </c>
      <c r="F8380" s="564">
        <v>3057.91</v>
      </c>
      <c r="G8380" s="564">
        <v>3096</v>
      </c>
      <c r="H8380" s="145"/>
      <c r="I8380" s="145"/>
      <c r="J8380" s="145"/>
    </row>
    <row r="8381" spans="1:10" ht="45">
      <c r="A8381" s="558">
        <v>103770</v>
      </c>
      <c r="B8381" s="66" t="s">
        <v>17405</v>
      </c>
      <c r="C8381" s="67" t="s">
        <v>20</v>
      </c>
      <c r="D8381" s="565" t="s">
        <v>15917</v>
      </c>
      <c r="E8381" s="558" t="s">
        <v>2778</v>
      </c>
      <c r="F8381" s="564">
        <v>0</v>
      </c>
      <c r="G8381" s="564">
        <v>0</v>
      </c>
      <c r="H8381" s="145"/>
      <c r="I8381" s="145"/>
      <c r="J8381" s="145"/>
    </row>
    <row r="8382" spans="1:10" ht="45">
      <c r="A8382" s="558">
        <v>103764</v>
      </c>
      <c r="B8382" s="66" t="s">
        <v>17405</v>
      </c>
      <c r="C8382" s="67" t="s">
        <v>20</v>
      </c>
      <c r="D8382" s="565" t="s">
        <v>15918</v>
      </c>
      <c r="E8382" s="558" t="s">
        <v>2778</v>
      </c>
      <c r="F8382" s="564">
        <v>0</v>
      </c>
      <c r="G8382" s="564">
        <v>0</v>
      </c>
      <c r="H8382" s="145"/>
      <c r="I8382" s="145"/>
      <c r="J8382" s="145"/>
    </row>
    <row r="8383" spans="1:10" ht="45">
      <c r="A8383" s="558">
        <v>103780</v>
      </c>
      <c r="B8383" s="66" t="s">
        <v>17405</v>
      </c>
      <c r="C8383" s="67" t="s">
        <v>20</v>
      </c>
      <c r="D8383" s="565" t="s">
        <v>15919</v>
      </c>
      <c r="E8383" s="558" t="s">
        <v>38</v>
      </c>
      <c r="F8383" s="564">
        <v>0</v>
      </c>
      <c r="G8383" s="564">
        <v>0</v>
      </c>
      <c r="H8383" s="145"/>
      <c r="I8383" s="145"/>
      <c r="J8383" s="145"/>
    </row>
    <row r="8384" spans="1:10" ht="45">
      <c r="A8384" s="558">
        <v>103781</v>
      </c>
      <c r="B8384" s="66" t="s">
        <v>17405</v>
      </c>
      <c r="C8384" s="67" t="s">
        <v>20</v>
      </c>
      <c r="D8384" s="565" t="s">
        <v>15920</v>
      </c>
      <c r="E8384" s="558" t="s">
        <v>38</v>
      </c>
      <c r="F8384" s="564">
        <v>0</v>
      </c>
      <c r="G8384" s="564">
        <v>0</v>
      </c>
      <c r="H8384" s="145"/>
      <c r="I8384" s="145"/>
      <c r="J8384" s="145"/>
    </row>
    <row r="8385" spans="1:10" ht="45">
      <c r="A8385" s="558">
        <v>103779</v>
      </c>
      <c r="B8385" s="66" t="s">
        <v>17405</v>
      </c>
      <c r="C8385" s="67" t="s">
        <v>20</v>
      </c>
      <c r="D8385" s="565" t="s">
        <v>15921</v>
      </c>
      <c r="E8385" s="558" t="s">
        <v>38</v>
      </c>
      <c r="F8385" s="564">
        <v>0</v>
      </c>
      <c r="G8385" s="564">
        <v>0</v>
      </c>
      <c r="H8385" s="145"/>
      <c r="I8385" s="145"/>
      <c r="J8385" s="145"/>
    </row>
    <row r="8386" spans="1:10" ht="45">
      <c r="A8386" s="558">
        <v>103778</v>
      </c>
      <c r="B8386" s="66" t="s">
        <v>17405</v>
      </c>
      <c r="C8386" s="67" t="s">
        <v>20</v>
      </c>
      <c r="D8386" s="565" t="s">
        <v>15922</v>
      </c>
      <c r="E8386" s="558" t="s">
        <v>38</v>
      </c>
      <c r="F8386" s="564">
        <v>0</v>
      </c>
      <c r="G8386" s="564">
        <v>0</v>
      </c>
      <c r="H8386" s="145"/>
      <c r="I8386" s="145"/>
      <c r="J8386" s="145"/>
    </row>
    <row r="8387" spans="1:10" ht="45">
      <c r="A8387" s="558">
        <v>103924</v>
      </c>
      <c r="B8387" s="66" t="s">
        <v>17405</v>
      </c>
      <c r="C8387" s="67" t="s">
        <v>20</v>
      </c>
      <c r="D8387" s="565" t="s">
        <v>15923</v>
      </c>
      <c r="E8387" s="558" t="s">
        <v>38</v>
      </c>
      <c r="F8387" s="564">
        <v>0</v>
      </c>
      <c r="G8387" s="564">
        <v>0</v>
      </c>
      <c r="H8387" s="145"/>
      <c r="I8387" s="145"/>
      <c r="J8387" s="145"/>
    </row>
    <row r="8388" spans="1:10" ht="45">
      <c r="A8388" s="558">
        <v>103776</v>
      </c>
      <c r="B8388" s="66" t="s">
        <v>17405</v>
      </c>
      <c r="C8388" s="67" t="s">
        <v>20</v>
      </c>
      <c r="D8388" s="565" t="s">
        <v>15924</v>
      </c>
      <c r="E8388" s="558" t="s">
        <v>38</v>
      </c>
      <c r="F8388" s="564">
        <v>0</v>
      </c>
      <c r="G8388" s="564">
        <v>0</v>
      </c>
      <c r="H8388" s="145"/>
      <c r="I8388" s="145"/>
      <c r="J8388" s="145"/>
    </row>
    <row r="8389" spans="1:10" ht="45">
      <c r="A8389" s="558">
        <v>103774</v>
      </c>
      <c r="B8389" s="66" t="s">
        <v>17405</v>
      </c>
      <c r="C8389" s="67" t="s">
        <v>20</v>
      </c>
      <c r="D8389" s="565" t="s">
        <v>15925</v>
      </c>
      <c r="E8389" s="558" t="s">
        <v>38</v>
      </c>
      <c r="F8389" s="564">
        <v>0</v>
      </c>
      <c r="G8389" s="564">
        <v>0</v>
      </c>
      <c r="H8389" s="145"/>
      <c r="I8389" s="145"/>
      <c r="J8389" s="145"/>
    </row>
    <row r="8390" spans="1:10" ht="45">
      <c r="A8390" s="558">
        <v>103775</v>
      </c>
      <c r="B8390" s="66" t="s">
        <v>17405</v>
      </c>
      <c r="C8390" s="67" t="s">
        <v>20</v>
      </c>
      <c r="D8390" s="565" t="s">
        <v>15926</v>
      </c>
      <c r="E8390" s="558" t="s">
        <v>38</v>
      </c>
      <c r="F8390" s="564">
        <v>0</v>
      </c>
      <c r="G8390" s="564">
        <v>0</v>
      </c>
      <c r="H8390" s="145"/>
      <c r="I8390" s="145"/>
      <c r="J8390" s="145"/>
    </row>
    <row r="8391" spans="1:10" ht="45">
      <c r="A8391" s="558">
        <v>97097</v>
      </c>
      <c r="B8391" s="66" t="s">
        <v>17405</v>
      </c>
      <c r="C8391" s="67" t="s">
        <v>20</v>
      </c>
      <c r="D8391" s="565" t="s">
        <v>3924</v>
      </c>
      <c r="E8391" s="558" t="s">
        <v>38</v>
      </c>
      <c r="F8391" s="564">
        <v>41.36</v>
      </c>
      <c r="G8391" s="564">
        <v>41.57</v>
      </c>
      <c r="H8391" s="145"/>
      <c r="I8391" s="145"/>
      <c r="J8391" s="145"/>
    </row>
    <row r="8392" spans="1:10" ht="45">
      <c r="A8392" s="558">
        <v>97089</v>
      </c>
      <c r="B8392" s="66" t="s">
        <v>17405</v>
      </c>
      <c r="C8392" s="67" t="s">
        <v>20</v>
      </c>
      <c r="D8392" s="565" t="s">
        <v>3918</v>
      </c>
      <c r="E8392" s="558" t="s">
        <v>837</v>
      </c>
      <c r="F8392" s="564">
        <v>12.43</v>
      </c>
      <c r="G8392" s="564">
        <v>12.53</v>
      </c>
      <c r="H8392" s="145"/>
      <c r="I8392" s="145"/>
      <c r="J8392" s="145"/>
    </row>
    <row r="8393" spans="1:10" ht="45">
      <c r="A8393" s="558">
        <v>97090</v>
      </c>
      <c r="B8393" s="66" t="s">
        <v>17405</v>
      </c>
      <c r="C8393" s="67" t="s">
        <v>20</v>
      </c>
      <c r="D8393" s="565" t="s">
        <v>3919</v>
      </c>
      <c r="E8393" s="558" t="s">
        <v>837</v>
      </c>
      <c r="F8393" s="564">
        <v>12.15</v>
      </c>
      <c r="G8393" s="564">
        <v>12.24</v>
      </c>
      <c r="H8393" s="145"/>
      <c r="I8393" s="145"/>
      <c r="J8393" s="145"/>
    </row>
    <row r="8394" spans="1:10" ht="45">
      <c r="A8394" s="558">
        <v>97091</v>
      </c>
      <c r="B8394" s="66" t="s">
        <v>17405</v>
      </c>
      <c r="C8394" s="67" t="s">
        <v>20</v>
      </c>
      <c r="D8394" s="565" t="s">
        <v>3920</v>
      </c>
      <c r="E8394" s="558" t="s">
        <v>837</v>
      </c>
      <c r="F8394" s="564">
        <v>11.74</v>
      </c>
      <c r="G8394" s="564">
        <v>11.82</v>
      </c>
      <c r="H8394" s="145"/>
      <c r="I8394" s="145"/>
      <c r="J8394" s="145"/>
    </row>
    <row r="8395" spans="1:10" ht="45">
      <c r="A8395" s="558">
        <v>97092</v>
      </c>
      <c r="B8395" s="66" t="s">
        <v>17405</v>
      </c>
      <c r="C8395" s="67" t="s">
        <v>20</v>
      </c>
      <c r="D8395" s="565" t="s">
        <v>3921</v>
      </c>
      <c r="E8395" s="558" t="s">
        <v>837</v>
      </c>
      <c r="F8395" s="564">
        <v>11.32</v>
      </c>
      <c r="G8395" s="564">
        <v>11.4</v>
      </c>
      <c r="H8395" s="145"/>
      <c r="I8395" s="145"/>
      <c r="J8395" s="145"/>
    </row>
    <row r="8396" spans="1:10" ht="45">
      <c r="A8396" s="558">
        <v>103053</v>
      </c>
      <c r="B8396" s="66" t="s">
        <v>17405</v>
      </c>
      <c r="C8396" s="67" t="s">
        <v>20</v>
      </c>
      <c r="D8396" s="565" t="s">
        <v>15927</v>
      </c>
      <c r="E8396" s="558" t="s">
        <v>837</v>
      </c>
      <c r="F8396" s="564">
        <v>0</v>
      </c>
      <c r="G8396" s="564">
        <v>0</v>
      </c>
      <c r="H8396" s="145"/>
      <c r="I8396" s="145"/>
      <c r="J8396" s="145"/>
    </row>
    <row r="8397" spans="1:10" ht="45">
      <c r="A8397" s="558">
        <v>97093</v>
      </c>
      <c r="B8397" s="66" t="s">
        <v>17405</v>
      </c>
      <c r="C8397" s="67" t="s">
        <v>20</v>
      </c>
      <c r="D8397" s="565" t="s">
        <v>3922</v>
      </c>
      <c r="E8397" s="558" t="s">
        <v>837</v>
      </c>
      <c r="F8397" s="564">
        <v>10.58</v>
      </c>
      <c r="G8397" s="564">
        <v>10.63</v>
      </c>
      <c r="H8397" s="145"/>
      <c r="I8397" s="145"/>
      <c r="J8397" s="145"/>
    </row>
    <row r="8398" spans="1:10" ht="45">
      <c r="A8398" s="558">
        <v>103054</v>
      </c>
      <c r="B8398" s="66" t="s">
        <v>17405</v>
      </c>
      <c r="C8398" s="67" t="s">
        <v>20</v>
      </c>
      <c r="D8398" s="565" t="s">
        <v>15928</v>
      </c>
      <c r="E8398" s="558" t="s">
        <v>837</v>
      </c>
      <c r="F8398" s="564">
        <v>0</v>
      </c>
      <c r="G8398" s="564">
        <v>0</v>
      </c>
      <c r="H8398" s="145"/>
      <c r="I8398" s="145"/>
      <c r="J8398" s="145"/>
    </row>
    <row r="8399" spans="1:10" ht="45">
      <c r="A8399" s="558">
        <v>97088</v>
      </c>
      <c r="B8399" s="66" t="s">
        <v>17405</v>
      </c>
      <c r="C8399" s="67" t="s">
        <v>20</v>
      </c>
      <c r="D8399" s="565" t="s">
        <v>3917</v>
      </c>
      <c r="E8399" s="558" t="s">
        <v>837</v>
      </c>
      <c r="F8399" s="564">
        <v>13.62</v>
      </c>
      <c r="G8399" s="564">
        <v>13.75</v>
      </c>
      <c r="H8399" s="145"/>
      <c r="I8399" s="145"/>
      <c r="J8399" s="145"/>
    </row>
    <row r="8400" spans="1:10" ht="45">
      <c r="A8400" s="558">
        <v>97087</v>
      </c>
      <c r="B8400" s="66" t="s">
        <v>17405</v>
      </c>
      <c r="C8400" s="67" t="s">
        <v>20</v>
      </c>
      <c r="D8400" s="565" t="s">
        <v>3916</v>
      </c>
      <c r="E8400" s="558" t="s">
        <v>38</v>
      </c>
      <c r="F8400" s="564">
        <v>2.39</v>
      </c>
      <c r="G8400" s="564">
        <v>2.4300000000000002</v>
      </c>
      <c r="H8400" s="145"/>
      <c r="I8400" s="145"/>
      <c r="J8400" s="145"/>
    </row>
    <row r="8401" spans="1:10" ht="54">
      <c r="A8401" s="558">
        <v>97083</v>
      </c>
      <c r="B8401" s="66" t="s">
        <v>17405</v>
      </c>
      <c r="C8401" s="67" t="s">
        <v>20</v>
      </c>
      <c r="D8401" s="565" t="s">
        <v>3913</v>
      </c>
      <c r="E8401" s="558" t="s">
        <v>38</v>
      </c>
      <c r="F8401" s="564">
        <v>3.4</v>
      </c>
      <c r="G8401" s="564">
        <v>3.67</v>
      </c>
      <c r="H8401" s="145"/>
      <c r="I8401" s="145"/>
      <c r="J8401" s="145"/>
    </row>
    <row r="8402" spans="1:10" ht="54">
      <c r="A8402" s="558">
        <v>97084</v>
      </c>
      <c r="B8402" s="66" t="s">
        <v>17405</v>
      </c>
      <c r="C8402" s="67" t="s">
        <v>20</v>
      </c>
      <c r="D8402" s="565" t="s">
        <v>3914</v>
      </c>
      <c r="E8402" s="558" t="s">
        <v>38</v>
      </c>
      <c r="F8402" s="564">
        <v>0.71</v>
      </c>
      <c r="G8402" s="564">
        <v>0.76</v>
      </c>
      <c r="H8402" s="145"/>
      <c r="I8402" s="145"/>
      <c r="J8402" s="145"/>
    </row>
    <row r="8403" spans="1:10" ht="45">
      <c r="A8403" s="558">
        <v>97096</v>
      </c>
      <c r="B8403" s="66" t="s">
        <v>17405</v>
      </c>
      <c r="C8403" s="67" t="s">
        <v>20</v>
      </c>
      <c r="D8403" s="565" t="s">
        <v>3923</v>
      </c>
      <c r="E8403" s="558" t="s">
        <v>862</v>
      </c>
      <c r="F8403" s="564">
        <v>580.30999999999995</v>
      </c>
      <c r="G8403" s="564">
        <v>582.05999999999995</v>
      </c>
      <c r="H8403" s="145"/>
      <c r="I8403" s="145"/>
      <c r="J8403" s="145"/>
    </row>
    <row r="8404" spans="1:10" ht="45">
      <c r="A8404" s="558">
        <v>97082</v>
      </c>
      <c r="B8404" s="66" t="s">
        <v>17405</v>
      </c>
      <c r="C8404" s="67" t="s">
        <v>20</v>
      </c>
      <c r="D8404" s="565" t="s">
        <v>3912</v>
      </c>
      <c r="E8404" s="558" t="s">
        <v>862</v>
      </c>
      <c r="F8404" s="564">
        <v>64.64</v>
      </c>
      <c r="G8404" s="564">
        <v>69.92</v>
      </c>
      <c r="H8404" s="145"/>
      <c r="I8404" s="145"/>
      <c r="J8404" s="145"/>
    </row>
    <row r="8405" spans="1:10" ht="45">
      <c r="A8405" s="558">
        <v>103076</v>
      </c>
      <c r="B8405" s="66" t="s">
        <v>17405</v>
      </c>
      <c r="C8405" s="67" t="s">
        <v>20</v>
      </c>
      <c r="D8405" s="565" t="s">
        <v>3932</v>
      </c>
      <c r="E8405" s="558" t="s">
        <v>38</v>
      </c>
      <c r="F8405" s="564">
        <v>136.97</v>
      </c>
      <c r="G8405" s="564">
        <v>138.97</v>
      </c>
      <c r="H8405" s="145"/>
      <c r="I8405" s="145"/>
      <c r="J8405" s="145"/>
    </row>
    <row r="8406" spans="1:10" ht="45">
      <c r="A8406" s="558">
        <v>103067</v>
      </c>
      <c r="B8406" s="66" t="s">
        <v>17405</v>
      </c>
      <c r="C8406" s="67" t="s">
        <v>20</v>
      </c>
      <c r="D8406" s="565" t="s">
        <v>15929</v>
      </c>
      <c r="E8406" s="558" t="s">
        <v>38</v>
      </c>
      <c r="F8406" s="564">
        <v>0</v>
      </c>
      <c r="G8406" s="564">
        <v>0</v>
      </c>
      <c r="H8406" s="145"/>
      <c r="I8406" s="145"/>
      <c r="J8406" s="145"/>
    </row>
    <row r="8407" spans="1:10" ht="45">
      <c r="A8407" s="558">
        <v>103077</v>
      </c>
      <c r="B8407" s="66" t="s">
        <v>17405</v>
      </c>
      <c r="C8407" s="67" t="s">
        <v>20</v>
      </c>
      <c r="D8407" s="565" t="s">
        <v>3933</v>
      </c>
      <c r="E8407" s="558" t="s">
        <v>38</v>
      </c>
      <c r="F8407" s="564">
        <v>177.35</v>
      </c>
      <c r="G8407" s="564">
        <v>179.64</v>
      </c>
      <c r="H8407" s="145"/>
      <c r="I8407" s="145"/>
      <c r="J8407" s="145"/>
    </row>
    <row r="8408" spans="1:10" ht="45">
      <c r="A8408" s="558">
        <v>103068</v>
      </c>
      <c r="B8408" s="66" t="s">
        <v>17405</v>
      </c>
      <c r="C8408" s="67" t="s">
        <v>20</v>
      </c>
      <c r="D8408" s="565" t="s">
        <v>15930</v>
      </c>
      <c r="E8408" s="558" t="s">
        <v>38</v>
      </c>
      <c r="F8408" s="564">
        <v>0</v>
      </c>
      <c r="G8408" s="564">
        <v>0</v>
      </c>
      <c r="H8408" s="145"/>
      <c r="I8408" s="145"/>
      <c r="J8408" s="145"/>
    </row>
    <row r="8409" spans="1:10" ht="45">
      <c r="A8409" s="558">
        <v>103078</v>
      </c>
      <c r="B8409" s="66" t="s">
        <v>17405</v>
      </c>
      <c r="C8409" s="67" t="s">
        <v>20</v>
      </c>
      <c r="D8409" s="565" t="s">
        <v>3934</v>
      </c>
      <c r="E8409" s="558" t="s">
        <v>38</v>
      </c>
      <c r="F8409" s="564">
        <v>214.72</v>
      </c>
      <c r="G8409" s="564">
        <v>217.29</v>
      </c>
      <c r="H8409" s="145"/>
      <c r="I8409" s="145"/>
      <c r="J8409" s="145"/>
    </row>
    <row r="8410" spans="1:10" ht="45">
      <c r="A8410" s="558">
        <v>103069</v>
      </c>
      <c r="B8410" s="66" t="s">
        <v>17405</v>
      </c>
      <c r="C8410" s="67" t="s">
        <v>20</v>
      </c>
      <c r="D8410" s="565" t="s">
        <v>15931</v>
      </c>
      <c r="E8410" s="558" t="s">
        <v>38</v>
      </c>
      <c r="F8410" s="564">
        <v>0</v>
      </c>
      <c r="G8410" s="564">
        <v>0</v>
      </c>
      <c r="H8410" s="145"/>
      <c r="I8410" s="145"/>
      <c r="J8410" s="145"/>
    </row>
    <row r="8411" spans="1:10" ht="45">
      <c r="A8411" s="558">
        <v>103079</v>
      </c>
      <c r="B8411" s="66" t="s">
        <v>17405</v>
      </c>
      <c r="C8411" s="67" t="s">
        <v>20</v>
      </c>
      <c r="D8411" s="565" t="s">
        <v>3935</v>
      </c>
      <c r="E8411" s="558" t="s">
        <v>38</v>
      </c>
      <c r="F8411" s="564">
        <v>257.63</v>
      </c>
      <c r="G8411" s="564">
        <v>260.54000000000002</v>
      </c>
      <c r="H8411" s="145"/>
      <c r="I8411" s="145"/>
      <c r="J8411" s="145"/>
    </row>
    <row r="8412" spans="1:10" ht="45">
      <c r="A8412" s="558">
        <v>103070</v>
      </c>
      <c r="B8412" s="66" t="s">
        <v>17405</v>
      </c>
      <c r="C8412" s="67" t="s">
        <v>20</v>
      </c>
      <c r="D8412" s="565" t="s">
        <v>15932</v>
      </c>
      <c r="E8412" s="558" t="s">
        <v>38</v>
      </c>
      <c r="F8412" s="564">
        <v>0</v>
      </c>
      <c r="G8412" s="564">
        <v>0</v>
      </c>
      <c r="H8412" s="145"/>
      <c r="I8412" s="145"/>
      <c r="J8412" s="145"/>
    </row>
    <row r="8413" spans="1:10" ht="45">
      <c r="A8413" s="558">
        <v>103080</v>
      </c>
      <c r="B8413" s="66" t="s">
        <v>17405</v>
      </c>
      <c r="C8413" s="67" t="s">
        <v>20</v>
      </c>
      <c r="D8413" s="565" t="s">
        <v>3936</v>
      </c>
      <c r="E8413" s="558" t="s">
        <v>38</v>
      </c>
      <c r="F8413" s="564">
        <v>313.68</v>
      </c>
      <c r="G8413" s="564">
        <v>316.8</v>
      </c>
      <c r="H8413" s="145"/>
      <c r="I8413" s="145"/>
      <c r="J8413" s="145"/>
    </row>
    <row r="8414" spans="1:10" ht="45">
      <c r="A8414" s="558">
        <v>103071</v>
      </c>
      <c r="B8414" s="66" t="s">
        <v>17405</v>
      </c>
      <c r="C8414" s="67" t="s">
        <v>20</v>
      </c>
      <c r="D8414" s="565" t="s">
        <v>15933</v>
      </c>
      <c r="E8414" s="558" t="s">
        <v>38</v>
      </c>
      <c r="F8414" s="564">
        <v>0</v>
      </c>
      <c r="G8414" s="564">
        <v>0</v>
      </c>
      <c r="H8414" s="145"/>
      <c r="I8414" s="145"/>
      <c r="J8414" s="145"/>
    </row>
    <row r="8415" spans="1:10" ht="54">
      <c r="A8415" s="558">
        <v>103075</v>
      </c>
      <c r="B8415" s="66" t="s">
        <v>17405</v>
      </c>
      <c r="C8415" s="67" t="s">
        <v>20</v>
      </c>
      <c r="D8415" s="565" t="s">
        <v>3931</v>
      </c>
      <c r="E8415" s="558" t="s">
        <v>38</v>
      </c>
      <c r="F8415" s="564">
        <v>200.45</v>
      </c>
      <c r="G8415" s="564">
        <v>202.81</v>
      </c>
      <c r="H8415" s="145"/>
      <c r="I8415" s="145"/>
      <c r="J8415" s="145"/>
    </row>
    <row r="8416" spans="1:10" ht="54">
      <c r="A8416" s="558">
        <v>103062</v>
      </c>
      <c r="B8416" s="66" t="s">
        <v>17405</v>
      </c>
      <c r="C8416" s="67" t="s">
        <v>20</v>
      </c>
      <c r="D8416" s="565" t="s">
        <v>15934</v>
      </c>
      <c r="E8416" s="558" t="s">
        <v>38</v>
      </c>
      <c r="F8416" s="564">
        <v>0</v>
      </c>
      <c r="G8416" s="564">
        <v>0</v>
      </c>
      <c r="H8416" s="145"/>
      <c r="I8416" s="145"/>
      <c r="J8416" s="145"/>
    </row>
    <row r="8417" spans="1:10" ht="54">
      <c r="A8417" s="558">
        <v>103065</v>
      </c>
      <c r="B8417" s="66" t="s">
        <v>17405</v>
      </c>
      <c r="C8417" s="67" t="s">
        <v>20</v>
      </c>
      <c r="D8417" s="565" t="s">
        <v>15935</v>
      </c>
      <c r="E8417" s="558" t="s">
        <v>38</v>
      </c>
      <c r="F8417" s="564">
        <v>0</v>
      </c>
      <c r="G8417" s="564">
        <v>0</v>
      </c>
      <c r="H8417" s="145"/>
      <c r="I8417" s="145"/>
      <c r="J8417" s="145"/>
    </row>
    <row r="8418" spans="1:10" ht="54">
      <c r="A8418" s="558">
        <v>103063</v>
      </c>
      <c r="B8418" s="66" t="s">
        <v>17405</v>
      </c>
      <c r="C8418" s="67" t="s">
        <v>20</v>
      </c>
      <c r="D8418" s="565" t="s">
        <v>15936</v>
      </c>
      <c r="E8418" s="558" t="s">
        <v>38</v>
      </c>
      <c r="F8418" s="564">
        <v>0</v>
      </c>
      <c r="G8418" s="564">
        <v>0</v>
      </c>
      <c r="H8418" s="145"/>
      <c r="I8418" s="145"/>
      <c r="J8418" s="145"/>
    </row>
    <row r="8419" spans="1:10" ht="54">
      <c r="A8419" s="558">
        <v>103066</v>
      </c>
      <c r="B8419" s="66" t="s">
        <v>17405</v>
      </c>
      <c r="C8419" s="67" t="s">
        <v>20</v>
      </c>
      <c r="D8419" s="565" t="s">
        <v>15937</v>
      </c>
      <c r="E8419" s="558" t="s">
        <v>38</v>
      </c>
      <c r="F8419" s="564">
        <v>0</v>
      </c>
      <c r="G8419" s="564">
        <v>0</v>
      </c>
      <c r="H8419" s="145"/>
      <c r="I8419" s="145"/>
      <c r="J8419" s="145"/>
    </row>
    <row r="8420" spans="1:10" ht="54">
      <c r="A8420" s="558">
        <v>103064</v>
      </c>
      <c r="B8420" s="66" t="s">
        <v>17405</v>
      </c>
      <c r="C8420" s="67" t="s">
        <v>20</v>
      </c>
      <c r="D8420" s="565" t="s">
        <v>15938</v>
      </c>
      <c r="E8420" s="558" t="s">
        <v>38</v>
      </c>
      <c r="F8420" s="564">
        <v>0</v>
      </c>
      <c r="G8420" s="564">
        <v>0</v>
      </c>
      <c r="H8420" s="145"/>
      <c r="I8420" s="145"/>
      <c r="J8420" s="145"/>
    </row>
    <row r="8421" spans="1:10" ht="54">
      <c r="A8421" s="558">
        <v>103074</v>
      </c>
      <c r="B8421" s="66" t="s">
        <v>17405</v>
      </c>
      <c r="C8421" s="67" t="s">
        <v>20</v>
      </c>
      <c r="D8421" s="565" t="s">
        <v>3930</v>
      </c>
      <c r="E8421" s="558" t="s">
        <v>38</v>
      </c>
      <c r="F8421" s="564">
        <v>159.09</v>
      </c>
      <c r="G8421" s="564">
        <v>161.24</v>
      </c>
      <c r="H8421" s="145"/>
      <c r="I8421" s="145"/>
      <c r="J8421" s="145"/>
    </row>
    <row r="8422" spans="1:10" ht="54">
      <c r="A8422" s="558">
        <v>103057</v>
      </c>
      <c r="B8422" s="66" t="s">
        <v>17405</v>
      </c>
      <c r="C8422" s="67" t="s">
        <v>20</v>
      </c>
      <c r="D8422" s="565" t="s">
        <v>15939</v>
      </c>
      <c r="E8422" s="558" t="s">
        <v>38</v>
      </c>
      <c r="F8422" s="564">
        <v>0</v>
      </c>
      <c r="G8422" s="564">
        <v>0</v>
      </c>
      <c r="H8422" s="145"/>
      <c r="I8422" s="145"/>
      <c r="J8422" s="145"/>
    </row>
    <row r="8423" spans="1:10" ht="54">
      <c r="A8423" s="558">
        <v>103060</v>
      </c>
      <c r="B8423" s="66" t="s">
        <v>17405</v>
      </c>
      <c r="C8423" s="67" t="s">
        <v>20</v>
      </c>
      <c r="D8423" s="565" t="s">
        <v>15940</v>
      </c>
      <c r="E8423" s="558" t="s">
        <v>38</v>
      </c>
      <c r="F8423" s="564">
        <v>0</v>
      </c>
      <c r="G8423" s="564">
        <v>0</v>
      </c>
      <c r="H8423" s="145"/>
      <c r="I8423" s="145"/>
      <c r="J8423" s="145"/>
    </row>
    <row r="8424" spans="1:10" ht="54">
      <c r="A8424" s="558">
        <v>103058</v>
      </c>
      <c r="B8424" s="66" t="s">
        <v>17405</v>
      </c>
      <c r="C8424" s="67" t="s">
        <v>20</v>
      </c>
      <c r="D8424" s="565" t="s">
        <v>15941</v>
      </c>
      <c r="E8424" s="558" t="s">
        <v>38</v>
      </c>
      <c r="F8424" s="564">
        <v>0</v>
      </c>
      <c r="G8424" s="564">
        <v>0</v>
      </c>
      <c r="H8424" s="145"/>
      <c r="I8424" s="145"/>
      <c r="J8424" s="145"/>
    </row>
    <row r="8425" spans="1:10" ht="54">
      <c r="A8425" s="558">
        <v>103061</v>
      </c>
      <c r="B8425" s="66" t="s">
        <v>17405</v>
      </c>
      <c r="C8425" s="67" t="s">
        <v>20</v>
      </c>
      <c r="D8425" s="565" t="s">
        <v>15942</v>
      </c>
      <c r="E8425" s="558" t="s">
        <v>38</v>
      </c>
      <c r="F8425" s="564">
        <v>0</v>
      </c>
      <c r="G8425" s="564">
        <v>0</v>
      </c>
      <c r="H8425" s="145"/>
      <c r="I8425" s="145"/>
      <c r="J8425" s="145"/>
    </row>
    <row r="8426" spans="1:10" ht="54">
      <c r="A8426" s="558">
        <v>103059</v>
      </c>
      <c r="B8426" s="66" t="s">
        <v>17405</v>
      </c>
      <c r="C8426" s="67" t="s">
        <v>20</v>
      </c>
      <c r="D8426" s="565" t="s">
        <v>15943</v>
      </c>
      <c r="E8426" s="558" t="s">
        <v>38</v>
      </c>
      <c r="F8426" s="564">
        <v>0</v>
      </c>
      <c r="G8426" s="564">
        <v>0</v>
      </c>
      <c r="H8426" s="145"/>
      <c r="I8426" s="145"/>
      <c r="J8426" s="145"/>
    </row>
    <row r="8427" spans="1:10" ht="45">
      <c r="A8427" s="558">
        <v>97101</v>
      </c>
      <c r="B8427" s="66" t="s">
        <v>17405</v>
      </c>
      <c r="C8427" s="67" t="s">
        <v>20</v>
      </c>
      <c r="D8427" s="565" t="s">
        <v>3925</v>
      </c>
      <c r="E8427" s="558" t="s">
        <v>38</v>
      </c>
      <c r="F8427" s="564">
        <v>160.11000000000001</v>
      </c>
      <c r="G8427" s="564">
        <v>162.36000000000001</v>
      </c>
      <c r="H8427" s="145"/>
      <c r="I8427" s="145"/>
      <c r="J8427" s="145"/>
    </row>
    <row r="8428" spans="1:10" ht="45">
      <c r="A8428" s="558">
        <v>97098</v>
      </c>
      <c r="B8428" s="66" t="s">
        <v>17405</v>
      </c>
      <c r="C8428" s="67" t="s">
        <v>20</v>
      </c>
      <c r="D8428" s="565" t="s">
        <v>15944</v>
      </c>
      <c r="E8428" s="558" t="s">
        <v>38</v>
      </c>
      <c r="F8428" s="564">
        <v>0</v>
      </c>
      <c r="G8428" s="564">
        <v>0</v>
      </c>
      <c r="H8428" s="145"/>
      <c r="I8428" s="145"/>
      <c r="J8428" s="145"/>
    </row>
    <row r="8429" spans="1:10" ht="45">
      <c r="A8429" s="558">
        <v>97102</v>
      </c>
      <c r="B8429" s="66" t="s">
        <v>17405</v>
      </c>
      <c r="C8429" s="67" t="s">
        <v>20</v>
      </c>
      <c r="D8429" s="565" t="s">
        <v>3926</v>
      </c>
      <c r="E8429" s="558" t="s">
        <v>38</v>
      </c>
      <c r="F8429" s="564">
        <v>200.49</v>
      </c>
      <c r="G8429" s="564">
        <v>203.04</v>
      </c>
      <c r="H8429" s="145"/>
      <c r="I8429" s="145"/>
      <c r="J8429" s="145"/>
    </row>
    <row r="8430" spans="1:10" ht="45">
      <c r="A8430" s="558">
        <v>97099</v>
      </c>
      <c r="B8430" s="66" t="s">
        <v>17405</v>
      </c>
      <c r="C8430" s="67" t="s">
        <v>20</v>
      </c>
      <c r="D8430" s="565" t="s">
        <v>15945</v>
      </c>
      <c r="E8430" s="558" t="s">
        <v>38</v>
      </c>
      <c r="F8430" s="564">
        <v>0</v>
      </c>
      <c r="G8430" s="564">
        <v>0</v>
      </c>
      <c r="H8430" s="145"/>
      <c r="I8430" s="145"/>
      <c r="J8430" s="145"/>
    </row>
    <row r="8431" spans="1:10" ht="45">
      <c r="A8431" s="558">
        <v>97103</v>
      </c>
      <c r="B8431" s="66" t="s">
        <v>17405</v>
      </c>
      <c r="C8431" s="67" t="s">
        <v>20</v>
      </c>
      <c r="D8431" s="565" t="s">
        <v>3927</v>
      </c>
      <c r="E8431" s="558" t="s">
        <v>38</v>
      </c>
      <c r="F8431" s="564">
        <v>237.86</v>
      </c>
      <c r="G8431" s="564">
        <v>240.68</v>
      </c>
      <c r="H8431" s="145"/>
      <c r="I8431" s="145"/>
      <c r="J8431" s="145"/>
    </row>
    <row r="8432" spans="1:10" ht="45">
      <c r="A8432" s="558">
        <v>97100</v>
      </c>
      <c r="B8432" s="66" t="s">
        <v>17405</v>
      </c>
      <c r="C8432" s="67" t="s">
        <v>20</v>
      </c>
      <c r="D8432" s="565" t="s">
        <v>15946</v>
      </c>
      <c r="E8432" s="558" t="s">
        <v>38</v>
      </c>
      <c r="F8432" s="564">
        <v>0</v>
      </c>
      <c r="G8432" s="564">
        <v>0</v>
      </c>
      <c r="H8432" s="145"/>
      <c r="I8432" s="145"/>
      <c r="J8432" s="145"/>
    </row>
    <row r="8433" spans="1:10" ht="45">
      <c r="A8433" s="558">
        <v>103072</v>
      </c>
      <c r="B8433" s="66" t="s">
        <v>17405</v>
      </c>
      <c r="C8433" s="67" t="s">
        <v>20</v>
      </c>
      <c r="D8433" s="565" t="s">
        <v>3928</v>
      </c>
      <c r="E8433" s="558" t="s">
        <v>38</v>
      </c>
      <c r="F8433" s="564">
        <v>280.77</v>
      </c>
      <c r="G8433" s="564">
        <v>283.93</v>
      </c>
      <c r="H8433" s="145"/>
      <c r="I8433" s="145"/>
      <c r="J8433" s="145"/>
    </row>
    <row r="8434" spans="1:10" ht="45">
      <c r="A8434" s="558">
        <v>103055</v>
      </c>
      <c r="B8434" s="66" t="s">
        <v>17405</v>
      </c>
      <c r="C8434" s="67" t="s">
        <v>20</v>
      </c>
      <c r="D8434" s="565" t="s">
        <v>15947</v>
      </c>
      <c r="E8434" s="558" t="s">
        <v>38</v>
      </c>
      <c r="F8434" s="564">
        <v>0</v>
      </c>
      <c r="G8434" s="564">
        <v>0</v>
      </c>
      <c r="H8434" s="145"/>
      <c r="I8434" s="145"/>
      <c r="J8434" s="145"/>
    </row>
    <row r="8435" spans="1:10" ht="45">
      <c r="A8435" s="558">
        <v>103073</v>
      </c>
      <c r="B8435" s="66" t="s">
        <v>17405</v>
      </c>
      <c r="C8435" s="67" t="s">
        <v>20</v>
      </c>
      <c r="D8435" s="565" t="s">
        <v>3929</v>
      </c>
      <c r="E8435" s="558" t="s">
        <v>38</v>
      </c>
      <c r="F8435" s="564">
        <v>336.82</v>
      </c>
      <c r="G8435" s="564">
        <v>340.2</v>
      </c>
      <c r="H8435" s="145"/>
      <c r="I8435" s="145"/>
      <c r="J8435" s="145"/>
    </row>
    <row r="8436" spans="1:10" ht="45">
      <c r="A8436" s="558">
        <v>103056</v>
      </c>
      <c r="B8436" s="66" t="s">
        <v>17405</v>
      </c>
      <c r="C8436" s="67" t="s">
        <v>20</v>
      </c>
      <c r="D8436" s="565" t="s">
        <v>15948</v>
      </c>
      <c r="E8436" s="558" t="s">
        <v>38</v>
      </c>
      <c r="F8436" s="564">
        <v>0</v>
      </c>
      <c r="G8436" s="564">
        <v>0</v>
      </c>
      <c r="H8436" s="145"/>
      <c r="I8436" s="145"/>
      <c r="J8436" s="145"/>
    </row>
    <row r="8437" spans="1:10" ht="54">
      <c r="A8437" s="558">
        <v>97086</v>
      </c>
      <c r="B8437" s="66" t="s">
        <v>17405</v>
      </c>
      <c r="C8437" s="67" t="s">
        <v>20</v>
      </c>
      <c r="D8437" s="565" t="s">
        <v>3915</v>
      </c>
      <c r="E8437" s="558" t="s">
        <v>38</v>
      </c>
      <c r="F8437" s="564">
        <v>132.56</v>
      </c>
      <c r="G8437" s="564">
        <v>140.97999999999999</v>
      </c>
      <c r="H8437" s="145"/>
      <c r="I8437" s="145"/>
      <c r="J8437" s="145"/>
    </row>
    <row r="8438" spans="1:10" ht="54">
      <c r="A8438" s="558">
        <v>97085</v>
      </c>
      <c r="B8438" s="66" t="s">
        <v>17405</v>
      </c>
      <c r="C8438" s="67" t="s">
        <v>20</v>
      </c>
      <c r="D8438" s="565" t="s">
        <v>15949</v>
      </c>
      <c r="E8438" s="558" t="s">
        <v>38</v>
      </c>
      <c r="F8438" s="564">
        <v>0</v>
      </c>
      <c r="G8438" s="564">
        <v>0</v>
      </c>
      <c r="H8438" s="145"/>
      <c r="I8438" s="145"/>
      <c r="J8438" s="145"/>
    </row>
    <row r="8439" spans="1:10" ht="45">
      <c r="A8439" s="558">
        <v>104766</v>
      </c>
      <c r="B8439" s="66" t="s">
        <v>17405</v>
      </c>
      <c r="C8439" s="67" t="s">
        <v>20</v>
      </c>
      <c r="D8439" s="565" t="s">
        <v>7051</v>
      </c>
      <c r="E8439" s="558" t="s">
        <v>6</v>
      </c>
      <c r="F8439" s="564">
        <v>15.59</v>
      </c>
      <c r="G8439" s="564">
        <v>16.72</v>
      </c>
      <c r="H8439" s="145"/>
      <c r="I8439" s="145"/>
      <c r="J8439" s="145"/>
    </row>
    <row r="8440" spans="1:10" ht="54">
      <c r="A8440" s="558">
        <v>90467</v>
      </c>
      <c r="B8440" s="66" t="s">
        <v>17405</v>
      </c>
      <c r="C8440" s="67" t="s">
        <v>20</v>
      </c>
      <c r="D8440" s="565" t="s">
        <v>7169</v>
      </c>
      <c r="E8440" s="558" t="s">
        <v>6</v>
      </c>
      <c r="F8440" s="564">
        <v>22.74</v>
      </c>
      <c r="G8440" s="564">
        <v>24.42</v>
      </c>
      <c r="H8440" s="145"/>
      <c r="I8440" s="145"/>
      <c r="J8440" s="145"/>
    </row>
    <row r="8441" spans="1:10" ht="54">
      <c r="A8441" s="558">
        <v>90466</v>
      </c>
      <c r="B8441" s="66" t="s">
        <v>17405</v>
      </c>
      <c r="C8441" s="67" t="s">
        <v>20</v>
      </c>
      <c r="D8441" s="565" t="s">
        <v>7168</v>
      </c>
      <c r="E8441" s="558" t="s">
        <v>6</v>
      </c>
      <c r="F8441" s="564">
        <v>15.12</v>
      </c>
      <c r="G8441" s="564">
        <v>16.239999999999998</v>
      </c>
      <c r="H8441" s="145"/>
      <c r="I8441" s="145"/>
      <c r="J8441" s="145"/>
    </row>
    <row r="8442" spans="1:10" ht="54">
      <c r="A8442" s="558">
        <v>90469</v>
      </c>
      <c r="B8442" s="66" t="s">
        <v>17405</v>
      </c>
      <c r="C8442" s="67" t="s">
        <v>20</v>
      </c>
      <c r="D8442" s="565" t="s">
        <v>7171</v>
      </c>
      <c r="E8442" s="558" t="s">
        <v>6</v>
      </c>
      <c r="F8442" s="564">
        <v>11.48</v>
      </c>
      <c r="G8442" s="564">
        <v>12.16</v>
      </c>
      <c r="H8442" s="145"/>
      <c r="I8442" s="145"/>
      <c r="J8442" s="145"/>
    </row>
    <row r="8443" spans="1:10" ht="54">
      <c r="A8443" s="558">
        <v>90470</v>
      </c>
      <c r="B8443" s="66" t="s">
        <v>17405</v>
      </c>
      <c r="C8443" s="67" t="s">
        <v>20</v>
      </c>
      <c r="D8443" s="565" t="s">
        <v>7172</v>
      </c>
      <c r="E8443" s="558" t="s">
        <v>6</v>
      </c>
      <c r="F8443" s="564">
        <v>15.29</v>
      </c>
      <c r="G8443" s="564">
        <v>16.14</v>
      </c>
      <c r="H8443" s="145"/>
      <c r="I8443" s="145"/>
      <c r="J8443" s="145"/>
    </row>
    <row r="8444" spans="1:10" ht="54">
      <c r="A8444" s="558">
        <v>90468</v>
      </c>
      <c r="B8444" s="66" t="s">
        <v>17405</v>
      </c>
      <c r="C8444" s="67" t="s">
        <v>20</v>
      </c>
      <c r="D8444" s="565" t="s">
        <v>7170</v>
      </c>
      <c r="E8444" s="558" t="s">
        <v>6</v>
      </c>
      <c r="F8444" s="564">
        <v>7.57</v>
      </c>
      <c r="G8444" s="564">
        <v>8</v>
      </c>
      <c r="H8444" s="145"/>
      <c r="I8444" s="145"/>
      <c r="J8444" s="145"/>
    </row>
    <row r="8445" spans="1:10" ht="45">
      <c r="A8445" s="558">
        <v>91188</v>
      </c>
      <c r="B8445" s="66" t="s">
        <v>17405</v>
      </c>
      <c r="C8445" s="67" t="s">
        <v>20</v>
      </c>
      <c r="D8445" s="565" t="s">
        <v>15950</v>
      </c>
      <c r="E8445" s="558" t="s">
        <v>2778</v>
      </c>
      <c r="F8445" s="564">
        <v>12.92</v>
      </c>
      <c r="G8445" s="564">
        <v>13.78</v>
      </c>
      <c r="H8445" s="145"/>
      <c r="I8445" s="145"/>
      <c r="J8445" s="145"/>
    </row>
    <row r="8446" spans="1:10" ht="45">
      <c r="A8446" s="558">
        <v>91189</v>
      </c>
      <c r="B8446" s="66" t="s">
        <v>17405</v>
      </c>
      <c r="C8446" s="67" t="s">
        <v>20</v>
      </c>
      <c r="D8446" s="565" t="s">
        <v>15951</v>
      </c>
      <c r="E8446" s="558" t="s">
        <v>2778</v>
      </c>
      <c r="F8446" s="564">
        <v>72.27</v>
      </c>
      <c r="G8446" s="564">
        <v>75.88</v>
      </c>
      <c r="H8446" s="145"/>
      <c r="I8446" s="145"/>
      <c r="J8446" s="145"/>
    </row>
    <row r="8447" spans="1:10" ht="45">
      <c r="A8447" s="558">
        <v>91192</v>
      </c>
      <c r="B8447" s="66" t="s">
        <v>17405</v>
      </c>
      <c r="C8447" s="67" t="s">
        <v>20</v>
      </c>
      <c r="D8447" s="565" t="s">
        <v>7180</v>
      </c>
      <c r="E8447" s="558" t="s">
        <v>2778</v>
      </c>
      <c r="F8447" s="564">
        <v>22.11</v>
      </c>
      <c r="G8447" s="564">
        <v>23.1</v>
      </c>
      <c r="H8447" s="145"/>
      <c r="I8447" s="145"/>
      <c r="J8447" s="145"/>
    </row>
    <row r="8448" spans="1:10" ht="45">
      <c r="A8448" s="558">
        <v>91190</v>
      </c>
      <c r="B8448" s="66" t="s">
        <v>17405</v>
      </c>
      <c r="C8448" s="67" t="s">
        <v>20</v>
      </c>
      <c r="D8448" s="565" t="s">
        <v>7178</v>
      </c>
      <c r="E8448" s="558" t="s">
        <v>2778</v>
      </c>
      <c r="F8448" s="564">
        <v>10.49</v>
      </c>
      <c r="G8448" s="564">
        <v>11.16</v>
      </c>
      <c r="H8448" s="145"/>
      <c r="I8448" s="145"/>
      <c r="J8448" s="145"/>
    </row>
    <row r="8449" spans="1:10" ht="45">
      <c r="A8449" s="558">
        <v>91191</v>
      </c>
      <c r="B8449" s="66" t="s">
        <v>17405</v>
      </c>
      <c r="C8449" s="67" t="s">
        <v>20</v>
      </c>
      <c r="D8449" s="565" t="s">
        <v>7179</v>
      </c>
      <c r="E8449" s="558" t="s">
        <v>2778</v>
      </c>
      <c r="F8449" s="564">
        <v>14.65</v>
      </c>
      <c r="G8449" s="564">
        <v>15.44</v>
      </c>
      <c r="H8449" s="145"/>
      <c r="I8449" s="145"/>
      <c r="J8449" s="145"/>
    </row>
    <row r="8450" spans="1:10" ht="54">
      <c r="A8450" s="558">
        <v>95541</v>
      </c>
      <c r="B8450" s="66" t="s">
        <v>17405</v>
      </c>
      <c r="C8450" s="67" t="s">
        <v>20</v>
      </c>
      <c r="D8450" s="565" t="s">
        <v>15952</v>
      </c>
      <c r="E8450" s="558" t="s">
        <v>2778</v>
      </c>
      <c r="F8450" s="564">
        <v>22.93</v>
      </c>
      <c r="G8450" s="564">
        <v>24.95</v>
      </c>
      <c r="H8450" s="145"/>
      <c r="I8450" s="145"/>
      <c r="J8450" s="145"/>
    </row>
    <row r="8451" spans="1:10" ht="54">
      <c r="A8451" s="558">
        <v>96564</v>
      </c>
      <c r="B8451" s="66" t="s">
        <v>17405</v>
      </c>
      <c r="C8451" s="67" t="s">
        <v>20</v>
      </c>
      <c r="D8451" s="565" t="s">
        <v>15953</v>
      </c>
      <c r="E8451" s="558" t="s">
        <v>6</v>
      </c>
      <c r="F8451" s="564">
        <v>0</v>
      </c>
      <c r="G8451" s="564">
        <v>0</v>
      </c>
      <c r="H8451" s="145"/>
      <c r="I8451" s="145"/>
      <c r="J8451" s="145"/>
    </row>
    <row r="8452" spans="1:10" ht="67.5">
      <c r="A8452" s="558">
        <v>104785</v>
      </c>
      <c r="B8452" s="66" t="s">
        <v>17405</v>
      </c>
      <c r="C8452" s="67" t="s">
        <v>20</v>
      </c>
      <c r="D8452" s="565" t="s">
        <v>7059</v>
      </c>
      <c r="E8452" s="558" t="s">
        <v>6</v>
      </c>
      <c r="F8452" s="564">
        <v>13.74</v>
      </c>
      <c r="G8452" s="564">
        <v>14.3</v>
      </c>
      <c r="H8452" s="145"/>
      <c r="I8452" s="145"/>
      <c r="J8452" s="145"/>
    </row>
    <row r="8453" spans="1:10" ht="54">
      <c r="A8453" s="558">
        <v>91166</v>
      </c>
      <c r="B8453" s="66" t="s">
        <v>17405</v>
      </c>
      <c r="C8453" s="67" t="s">
        <v>20</v>
      </c>
      <c r="D8453" s="565" t="s">
        <v>7173</v>
      </c>
      <c r="E8453" s="558" t="s">
        <v>6</v>
      </c>
      <c r="F8453" s="564">
        <v>4.6900000000000004</v>
      </c>
      <c r="G8453" s="564">
        <v>4.8499999999999996</v>
      </c>
      <c r="H8453" s="145"/>
      <c r="I8453" s="145"/>
      <c r="J8453" s="145"/>
    </row>
    <row r="8454" spans="1:10" ht="67.5">
      <c r="A8454" s="558">
        <v>91167</v>
      </c>
      <c r="B8454" s="66" t="s">
        <v>17405</v>
      </c>
      <c r="C8454" s="67" t="s">
        <v>20</v>
      </c>
      <c r="D8454" s="565" t="s">
        <v>8392</v>
      </c>
      <c r="E8454" s="558" t="s">
        <v>6</v>
      </c>
      <c r="F8454" s="564">
        <v>11.05</v>
      </c>
      <c r="G8454" s="564">
        <v>11.65</v>
      </c>
      <c r="H8454" s="145"/>
      <c r="I8454" s="145"/>
      <c r="J8454" s="145"/>
    </row>
    <row r="8455" spans="1:10" ht="67.5">
      <c r="A8455" s="558">
        <v>91176</v>
      </c>
      <c r="B8455" s="66" t="s">
        <v>17405</v>
      </c>
      <c r="C8455" s="67" t="s">
        <v>20</v>
      </c>
      <c r="D8455" s="565" t="s">
        <v>15954</v>
      </c>
      <c r="E8455" s="558" t="s">
        <v>6</v>
      </c>
      <c r="F8455" s="564">
        <v>19.27</v>
      </c>
      <c r="G8455" s="564">
        <v>20.059999999999999</v>
      </c>
      <c r="H8455" s="145"/>
      <c r="I8455" s="145"/>
      <c r="J8455" s="145"/>
    </row>
    <row r="8456" spans="1:10" ht="54">
      <c r="A8456" s="558">
        <v>91182</v>
      </c>
      <c r="B8456" s="66" t="s">
        <v>17405</v>
      </c>
      <c r="C8456" s="67" t="s">
        <v>20</v>
      </c>
      <c r="D8456" s="565" t="s">
        <v>7174</v>
      </c>
      <c r="E8456" s="558" t="s">
        <v>6</v>
      </c>
      <c r="F8456" s="564">
        <v>25.37</v>
      </c>
      <c r="G8456" s="564">
        <v>27.24</v>
      </c>
      <c r="H8456" s="145"/>
      <c r="I8456" s="145"/>
      <c r="J8456" s="145"/>
    </row>
    <row r="8457" spans="1:10" ht="81">
      <c r="A8457" s="558">
        <v>91186</v>
      </c>
      <c r="B8457" s="66" t="s">
        <v>17405</v>
      </c>
      <c r="C8457" s="67" t="s">
        <v>20</v>
      </c>
      <c r="D8457" s="565" t="s">
        <v>7176</v>
      </c>
      <c r="E8457" s="558" t="s">
        <v>6</v>
      </c>
      <c r="F8457" s="564">
        <v>27.71</v>
      </c>
      <c r="G8457" s="564">
        <v>29.78</v>
      </c>
      <c r="H8457" s="145"/>
      <c r="I8457" s="145"/>
      <c r="J8457" s="145"/>
    </row>
    <row r="8458" spans="1:10" ht="81">
      <c r="A8458" s="558">
        <v>91171</v>
      </c>
      <c r="B8458" s="66" t="s">
        <v>17405</v>
      </c>
      <c r="C8458" s="67" t="s">
        <v>20</v>
      </c>
      <c r="D8458" s="565" t="s">
        <v>8394</v>
      </c>
      <c r="E8458" s="558" t="s">
        <v>6</v>
      </c>
      <c r="F8458" s="564">
        <v>18.3</v>
      </c>
      <c r="G8458" s="564">
        <v>19.2</v>
      </c>
      <c r="H8458" s="145"/>
      <c r="I8458" s="145"/>
      <c r="J8458" s="145"/>
    </row>
    <row r="8459" spans="1:10" ht="81">
      <c r="A8459" s="558">
        <v>91187</v>
      </c>
      <c r="B8459" s="66" t="s">
        <v>17405</v>
      </c>
      <c r="C8459" s="67" t="s">
        <v>20</v>
      </c>
      <c r="D8459" s="565" t="s">
        <v>7177</v>
      </c>
      <c r="E8459" s="558" t="s">
        <v>6</v>
      </c>
      <c r="F8459" s="564">
        <v>24.69</v>
      </c>
      <c r="G8459" s="564">
        <v>26.58</v>
      </c>
      <c r="H8459" s="145"/>
      <c r="I8459" s="145"/>
      <c r="J8459" s="145"/>
    </row>
    <row r="8460" spans="1:10" ht="81">
      <c r="A8460" s="558">
        <v>91172</v>
      </c>
      <c r="B8460" s="66" t="s">
        <v>17405</v>
      </c>
      <c r="C8460" s="67" t="s">
        <v>20</v>
      </c>
      <c r="D8460" s="565" t="s">
        <v>8395</v>
      </c>
      <c r="E8460" s="558" t="s">
        <v>6</v>
      </c>
      <c r="F8460" s="564">
        <v>21.14</v>
      </c>
      <c r="G8460" s="564">
        <v>22.16</v>
      </c>
      <c r="H8460" s="145"/>
      <c r="I8460" s="145"/>
      <c r="J8460" s="145"/>
    </row>
    <row r="8461" spans="1:10" ht="67.5">
      <c r="A8461" s="558">
        <v>91185</v>
      </c>
      <c r="B8461" s="66" t="s">
        <v>17405</v>
      </c>
      <c r="C8461" s="67" t="s">
        <v>20</v>
      </c>
      <c r="D8461" s="565" t="s">
        <v>7175</v>
      </c>
      <c r="E8461" s="558" t="s">
        <v>6</v>
      </c>
      <c r="F8461" s="564">
        <v>25.37</v>
      </c>
      <c r="G8461" s="564">
        <v>27.24</v>
      </c>
      <c r="H8461" s="145"/>
      <c r="I8461" s="145"/>
      <c r="J8461" s="145"/>
    </row>
    <row r="8462" spans="1:10" ht="81">
      <c r="A8462" s="558">
        <v>91170</v>
      </c>
      <c r="B8462" s="66" t="s">
        <v>17405</v>
      </c>
      <c r="C8462" s="67" t="s">
        <v>20</v>
      </c>
      <c r="D8462" s="565" t="s">
        <v>8393</v>
      </c>
      <c r="E8462" s="558" t="s">
        <v>6</v>
      </c>
      <c r="F8462" s="564">
        <v>11.05</v>
      </c>
      <c r="G8462" s="564">
        <v>11.65</v>
      </c>
      <c r="H8462" s="145"/>
      <c r="I8462" s="145"/>
      <c r="J8462" s="145"/>
    </row>
    <row r="8463" spans="1:10" ht="94.5">
      <c r="A8463" s="558">
        <v>91180</v>
      </c>
      <c r="B8463" s="66" t="s">
        <v>17405</v>
      </c>
      <c r="C8463" s="67" t="s">
        <v>20</v>
      </c>
      <c r="D8463" s="565" t="s">
        <v>15955</v>
      </c>
      <c r="E8463" s="558" t="s">
        <v>6</v>
      </c>
      <c r="F8463" s="564">
        <v>25.62</v>
      </c>
      <c r="G8463" s="564">
        <v>26.69</v>
      </c>
      <c r="H8463" s="145"/>
      <c r="I8463" s="145"/>
      <c r="J8463" s="145"/>
    </row>
    <row r="8464" spans="1:10" ht="81">
      <c r="A8464" s="558">
        <v>91181</v>
      </c>
      <c r="B8464" s="66" t="s">
        <v>17405</v>
      </c>
      <c r="C8464" s="67" t="s">
        <v>20</v>
      </c>
      <c r="D8464" s="565" t="s">
        <v>15956</v>
      </c>
      <c r="E8464" s="558" t="s">
        <v>6</v>
      </c>
      <c r="F8464" s="564">
        <v>26.75</v>
      </c>
      <c r="G8464" s="564">
        <v>27.91</v>
      </c>
      <c r="H8464" s="145"/>
      <c r="I8464" s="145"/>
      <c r="J8464" s="145"/>
    </row>
    <row r="8465" spans="1:10" ht="81">
      <c r="A8465" s="558">
        <v>91179</v>
      </c>
      <c r="B8465" s="66" t="s">
        <v>17405</v>
      </c>
      <c r="C8465" s="67" t="s">
        <v>20</v>
      </c>
      <c r="D8465" s="565" t="s">
        <v>15957</v>
      </c>
      <c r="E8465" s="558" t="s">
        <v>6</v>
      </c>
      <c r="F8465" s="564">
        <v>19.27</v>
      </c>
      <c r="G8465" s="564">
        <v>20.059999999999999</v>
      </c>
      <c r="H8465" s="145"/>
      <c r="I8465" s="145"/>
      <c r="J8465" s="145"/>
    </row>
    <row r="8466" spans="1:10" ht="94.5">
      <c r="A8466" s="558">
        <v>91174</v>
      </c>
      <c r="B8466" s="66" t="s">
        <v>17405</v>
      </c>
      <c r="C8466" s="67" t="s">
        <v>20</v>
      </c>
      <c r="D8466" s="565" t="s">
        <v>8397</v>
      </c>
      <c r="E8466" s="558" t="s">
        <v>6</v>
      </c>
      <c r="F8466" s="564">
        <v>7.31</v>
      </c>
      <c r="G8466" s="564">
        <v>7.66</v>
      </c>
      <c r="H8466" s="145"/>
      <c r="I8466" s="145"/>
      <c r="J8466" s="145"/>
    </row>
    <row r="8467" spans="1:10" ht="81">
      <c r="A8467" s="558">
        <v>91175</v>
      </c>
      <c r="B8467" s="66" t="s">
        <v>17405</v>
      </c>
      <c r="C8467" s="67" t="s">
        <v>20</v>
      </c>
      <c r="D8467" s="565" t="s">
        <v>8398</v>
      </c>
      <c r="E8467" s="558" t="s">
        <v>6</v>
      </c>
      <c r="F8467" s="564">
        <v>11.41</v>
      </c>
      <c r="G8467" s="564">
        <v>11.97</v>
      </c>
      <c r="H8467" s="145"/>
      <c r="I8467" s="145"/>
      <c r="J8467" s="145"/>
    </row>
    <row r="8468" spans="1:10" ht="81">
      <c r="A8468" s="558">
        <v>91173</v>
      </c>
      <c r="B8468" s="66" t="s">
        <v>17405</v>
      </c>
      <c r="C8468" s="67" t="s">
        <v>20</v>
      </c>
      <c r="D8468" s="565" t="s">
        <v>8396</v>
      </c>
      <c r="E8468" s="558" t="s">
        <v>6</v>
      </c>
      <c r="F8468" s="564">
        <v>4.12</v>
      </c>
      <c r="G8468" s="564">
        <v>4.34</v>
      </c>
      <c r="H8468" s="145"/>
      <c r="I8468" s="145"/>
      <c r="J8468" s="145"/>
    </row>
    <row r="8469" spans="1:10" ht="45">
      <c r="A8469" s="558">
        <v>104759</v>
      </c>
      <c r="B8469" s="66" t="s">
        <v>17405</v>
      </c>
      <c r="C8469" s="67" t="s">
        <v>20</v>
      </c>
      <c r="D8469" s="565" t="s">
        <v>7044</v>
      </c>
      <c r="E8469" s="558" t="s">
        <v>2778</v>
      </c>
      <c r="F8469" s="564">
        <v>40.04</v>
      </c>
      <c r="G8469" s="564">
        <v>43.57</v>
      </c>
      <c r="H8469" s="145"/>
      <c r="I8469" s="145"/>
      <c r="J8469" s="145"/>
    </row>
    <row r="8470" spans="1:10" ht="45">
      <c r="A8470" s="558">
        <v>104760</v>
      </c>
      <c r="B8470" s="66" t="s">
        <v>17405</v>
      </c>
      <c r="C8470" s="67" t="s">
        <v>20</v>
      </c>
      <c r="D8470" s="565" t="s">
        <v>7045</v>
      </c>
      <c r="E8470" s="558" t="s">
        <v>2778</v>
      </c>
      <c r="F8470" s="564">
        <v>58.49</v>
      </c>
      <c r="G8470" s="564">
        <v>63.63</v>
      </c>
      <c r="H8470" s="145"/>
      <c r="I8470" s="145"/>
      <c r="J8470" s="145"/>
    </row>
    <row r="8471" spans="1:10" ht="45">
      <c r="A8471" s="558">
        <v>104758</v>
      </c>
      <c r="B8471" s="66" t="s">
        <v>17405</v>
      </c>
      <c r="C8471" s="67" t="s">
        <v>20</v>
      </c>
      <c r="D8471" s="565" t="s">
        <v>7043</v>
      </c>
      <c r="E8471" s="558" t="s">
        <v>2778</v>
      </c>
      <c r="F8471" s="564">
        <v>15.02</v>
      </c>
      <c r="G8471" s="564">
        <v>16.34</v>
      </c>
      <c r="H8471" s="145"/>
      <c r="I8471" s="145"/>
      <c r="J8471" s="145"/>
    </row>
    <row r="8472" spans="1:10" ht="45">
      <c r="A8472" s="558">
        <v>90437</v>
      </c>
      <c r="B8472" s="66" t="s">
        <v>17405</v>
      </c>
      <c r="C8472" s="67" t="s">
        <v>20</v>
      </c>
      <c r="D8472" s="565" t="s">
        <v>7145</v>
      </c>
      <c r="E8472" s="558" t="s">
        <v>2778</v>
      </c>
      <c r="F8472" s="564">
        <v>38.49</v>
      </c>
      <c r="G8472" s="564">
        <v>41.94</v>
      </c>
      <c r="H8472" s="145"/>
      <c r="I8472" s="145"/>
      <c r="J8472" s="145"/>
    </row>
    <row r="8473" spans="1:10" ht="45">
      <c r="A8473" s="558">
        <v>90438</v>
      </c>
      <c r="B8473" s="66" t="s">
        <v>17405</v>
      </c>
      <c r="C8473" s="67" t="s">
        <v>20</v>
      </c>
      <c r="D8473" s="565" t="s">
        <v>7146</v>
      </c>
      <c r="E8473" s="558" t="s">
        <v>2778</v>
      </c>
      <c r="F8473" s="564">
        <v>56.22</v>
      </c>
      <c r="G8473" s="564">
        <v>61.25</v>
      </c>
      <c r="H8473" s="145"/>
      <c r="I8473" s="145"/>
      <c r="J8473" s="145"/>
    </row>
    <row r="8474" spans="1:10" ht="45">
      <c r="A8474" s="558">
        <v>90436</v>
      </c>
      <c r="B8474" s="66" t="s">
        <v>17405</v>
      </c>
      <c r="C8474" s="67" t="s">
        <v>20</v>
      </c>
      <c r="D8474" s="565" t="s">
        <v>7144</v>
      </c>
      <c r="E8474" s="558" t="s">
        <v>2778</v>
      </c>
      <c r="F8474" s="564">
        <v>14.44</v>
      </c>
      <c r="G8474" s="564">
        <v>15.73</v>
      </c>
      <c r="H8474" s="145"/>
      <c r="I8474" s="145"/>
      <c r="J8474" s="145"/>
    </row>
    <row r="8475" spans="1:10" ht="54">
      <c r="A8475" s="558">
        <v>104770</v>
      </c>
      <c r="B8475" s="66" t="s">
        <v>17405</v>
      </c>
      <c r="C8475" s="67" t="s">
        <v>20</v>
      </c>
      <c r="D8475" s="565" t="s">
        <v>7053</v>
      </c>
      <c r="E8475" s="558" t="s">
        <v>2778</v>
      </c>
      <c r="F8475" s="564">
        <v>1.69</v>
      </c>
      <c r="G8475" s="564">
        <v>1.84</v>
      </c>
      <c r="H8475" s="145"/>
      <c r="I8475" s="145"/>
      <c r="J8475" s="145"/>
    </row>
    <row r="8476" spans="1:10" ht="54">
      <c r="A8476" s="558">
        <v>104772</v>
      </c>
      <c r="B8476" s="66" t="s">
        <v>17405</v>
      </c>
      <c r="C8476" s="67" t="s">
        <v>20</v>
      </c>
      <c r="D8476" s="565" t="s">
        <v>7054</v>
      </c>
      <c r="E8476" s="558" t="s">
        <v>2778</v>
      </c>
      <c r="F8476" s="564">
        <v>2.4700000000000002</v>
      </c>
      <c r="G8476" s="564">
        <v>2.69</v>
      </c>
      <c r="H8476" s="145"/>
      <c r="I8476" s="145"/>
      <c r="J8476" s="145"/>
    </row>
    <row r="8477" spans="1:10" ht="45">
      <c r="A8477" s="558">
        <v>104768</v>
      </c>
      <c r="B8477" s="66" t="s">
        <v>17405</v>
      </c>
      <c r="C8477" s="67" t="s">
        <v>20</v>
      </c>
      <c r="D8477" s="565" t="s">
        <v>7052</v>
      </c>
      <c r="E8477" s="558" t="s">
        <v>2778</v>
      </c>
      <c r="F8477" s="564">
        <v>0.63</v>
      </c>
      <c r="G8477" s="564">
        <v>0.69</v>
      </c>
      <c r="H8477" s="145"/>
      <c r="I8477" s="145"/>
      <c r="J8477" s="145"/>
    </row>
    <row r="8478" spans="1:10" ht="54">
      <c r="A8478" s="558">
        <v>104769</v>
      </c>
      <c r="B8478" s="66" t="s">
        <v>17405</v>
      </c>
      <c r="C8478" s="67" t="s">
        <v>20</v>
      </c>
      <c r="D8478" s="565" t="s">
        <v>7187</v>
      </c>
      <c r="E8478" s="558" t="s">
        <v>2778</v>
      </c>
      <c r="F8478" s="564">
        <v>1.63</v>
      </c>
      <c r="G8478" s="564">
        <v>1.78</v>
      </c>
      <c r="H8478" s="145"/>
      <c r="I8478" s="145"/>
      <c r="J8478" s="145"/>
    </row>
    <row r="8479" spans="1:10" ht="54">
      <c r="A8479" s="558">
        <v>104771</v>
      </c>
      <c r="B8479" s="66" t="s">
        <v>17405</v>
      </c>
      <c r="C8479" s="67" t="s">
        <v>20</v>
      </c>
      <c r="D8479" s="565" t="s">
        <v>7188</v>
      </c>
      <c r="E8479" s="558" t="s">
        <v>2778</v>
      </c>
      <c r="F8479" s="564">
        <v>2.38</v>
      </c>
      <c r="G8479" s="564">
        <v>2.59</v>
      </c>
      <c r="H8479" s="145"/>
      <c r="I8479" s="145"/>
      <c r="J8479" s="145"/>
    </row>
    <row r="8480" spans="1:10" ht="45">
      <c r="A8480" s="558">
        <v>104767</v>
      </c>
      <c r="B8480" s="66" t="s">
        <v>17405</v>
      </c>
      <c r="C8480" s="67" t="s">
        <v>20</v>
      </c>
      <c r="D8480" s="565" t="s">
        <v>7186</v>
      </c>
      <c r="E8480" s="558" t="s">
        <v>2778</v>
      </c>
      <c r="F8480" s="564">
        <v>0.6</v>
      </c>
      <c r="G8480" s="564">
        <v>0.66</v>
      </c>
      <c r="H8480" s="145"/>
      <c r="I8480" s="145"/>
      <c r="J8480" s="145"/>
    </row>
    <row r="8481" spans="1:10" ht="54">
      <c r="A8481" s="558">
        <v>104762</v>
      </c>
      <c r="B8481" s="66" t="s">
        <v>17405</v>
      </c>
      <c r="C8481" s="67" t="s">
        <v>20</v>
      </c>
      <c r="D8481" s="565" t="s">
        <v>7047</v>
      </c>
      <c r="E8481" s="558" t="s">
        <v>2778</v>
      </c>
      <c r="F8481" s="564">
        <v>22.7</v>
      </c>
      <c r="G8481" s="564">
        <v>24.52</v>
      </c>
      <c r="H8481" s="145"/>
      <c r="I8481" s="145"/>
      <c r="J8481" s="145"/>
    </row>
    <row r="8482" spans="1:10" ht="54">
      <c r="A8482" s="558">
        <v>104763</v>
      </c>
      <c r="B8482" s="66" t="s">
        <v>17405</v>
      </c>
      <c r="C8482" s="67" t="s">
        <v>20</v>
      </c>
      <c r="D8482" s="565" t="s">
        <v>7048</v>
      </c>
      <c r="E8482" s="558" t="s">
        <v>2778</v>
      </c>
      <c r="F8482" s="564">
        <v>33.15</v>
      </c>
      <c r="G8482" s="564">
        <v>35.81</v>
      </c>
      <c r="H8482" s="145"/>
      <c r="I8482" s="145"/>
      <c r="J8482" s="145"/>
    </row>
    <row r="8483" spans="1:10" ht="54">
      <c r="A8483" s="558">
        <v>104761</v>
      </c>
      <c r="B8483" s="66" t="s">
        <v>17405</v>
      </c>
      <c r="C8483" s="67" t="s">
        <v>20</v>
      </c>
      <c r="D8483" s="565" t="s">
        <v>7046</v>
      </c>
      <c r="E8483" s="558" t="s">
        <v>2778</v>
      </c>
      <c r="F8483" s="564">
        <v>8.51</v>
      </c>
      <c r="G8483" s="564">
        <v>9.19</v>
      </c>
      <c r="H8483" s="145"/>
      <c r="I8483" s="145"/>
      <c r="J8483" s="145"/>
    </row>
    <row r="8484" spans="1:10" ht="54">
      <c r="A8484" s="558">
        <v>90440</v>
      </c>
      <c r="B8484" s="66" t="s">
        <v>17405</v>
      </c>
      <c r="C8484" s="67" t="s">
        <v>20</v>
      </c>
      <c r="D8484" s="565" t="s">
        <v>7148</v>
      </c>
      <c r="E8484" s="558" t="s">
        <v>2778</v>
      </c>
      <c r="F8484" s="564">
        <v>22.48</v>
      </c>
      <c r="G8484" s="564">
        <v>24.3</v>
      </c>
      <c r="H8484" s="145"/>
      <c r="I8484" s="145"/>
      <c r="J8484" s="145"/>
    </row>
    <row r="8485" spans="1:10" ht="54">
      <c r="A8485" s="558">
        <v>90441</v>
      </c>
      <c r="B8485" s="66" t="s">
        <v>17405</v>
      </c>
      <c r="C8485" s="67" t="s">
        <v>20</v>
      </c>
      <c r="D8485" s="565" t="s">
        <v>7149</v>
      </c>
      <c r="E8485" s="558" t="s">
        <v>2778</v>
      </c>
      <c r="F8485" s="564">
        <v>32.83</v>
      </c>
      <c r="G8485" s="564">
        <v>35.479999999999997</v>
      </c>
      <c r="H8485" s="145"/>
      <c r="I8485" s="145"/>
      <c r="J8485" s="145"/>
    </row>
    <row r="8486" spans="1:10" ht="54">
      <c r="A8486" s="558">
        <v>90439</v>
      </c>
      <c r="B8486" s="66" t="s">
        <v>17405</v>
      </c>
      <c r="C8486" s="67" t="s">
        <v>20</v>
      </c>
      <c r="D8486" s="565" t="s">
        <v>7147</v>
      </c>
      <c r="E8486" s="558" t="s">
        <v>2778</v>
      </c>
      <c r="F8486" s="564">
        <v>8.43</v>
      </c>
      <c r="G8486" s="564">
        <v>9.11</v>
      </c>
      <c r="H8486" s="145"/>
      <c r="I8486" s="145"/>
      <c r="J8486" s="145"/>
    </row>
    <row r="8487" spans="1:10" ht="54">
      <c r="A8487" s="558">
        <v>104776</v>
      </c>
      <c r="B8487" s="66" t="s">
        <v>17405</v>
      </c>
      <c r="C8487" s="67" t="s">
        <v>20</v>
      </c>
      <c r="D8487" s="565" t="s">
        <v>7056</v>
      </c>
      <c r="E8487" s="558" t="s">
        <v>2778</v>
      </c>
      <c r="F8487" s="564">
        <v>6.02</v>
      </c>
      <c r="G8487" s="564">
        <v>6.49</v>
      </c>
      <c r="H8487" s="145"/>
      <c r="I8487" s="145"/>
      <c r="J8487" s="145"/>
    </row>
    <row r="8488" spans="1:10" ht="54">
      <c r="A8488" s="558">
        <v>104778</v>
      </c>
      <c r="B8488" s="66" t="s">
        <v>17405</v>
      </c>
      <c r="C8488" s="67" t="s">
        <v>20</v>
      </c>
      <c r="D8488" s="565" t="s">
        <v>7057</v>
      </c>
      <c r="E8488" s="558" t="s">
        <v>2778</v>
      </c>
      <c r="F8488" s="564">
        <v>8.8000000000000007</v>
      </c>
      <c r="G8488" s="564">
        <v>9.4700000000000006</v>
      </c>
      <c r="H8488" s="145"/>
      <c r="I8488" s="145"/>
      <c r="J8488" s="145"/>
    </row>
    <row r="8489" spans="1:10" ht="54">
      <c r="A8489" s="558">
        <v>104774</v>
      </c>
      <c r="B8489" s="66" t="s">
        <v>17405</v>
      </c>
      <c r="C8489" s="67" t="s">
        <v>20</v>
      </c>
      <c r="D8489" s="565" t="s">
        <v>7055</v>
      </c>
      <c r="E8489" s="558" t="s">
        <v>2778</v>
      </c>
      <c r="F8489" s="564">
        <v>2.2400000000000002</v>
      </c>
      <c r="G8489" s="564">
        <v>2.41</v>
      </c>
      <c r="H8489" s="145"/>
      <c r="I8489" s="145"/>
      <c r="J8489" s="145"/>
    </row>
    <row r="8490" spans="1:10" ht="54">
      <c r="A8490" s="558">
        <v>104775</v>
      </c>
      <c r="B8490" s="66" t="s">
        <v>17405</v>
      </c>
      <c r="C8490" s="67" t="s">
        <v>20</v>
      </c>
      <c r="D8490" s="565" t="s">
        <v>7190</v>
      </c>
      <c r="E8490" s="558" t="s">
        <v>2778</v>
      </c>
      <c r="F8490" s="564">
        <v>5.82</v>
      </c>
      <c r="G8490" s="564">
        <v>6.27</v>
      </c>
      <c r="H8490" s="145"/>
      <c r="I8490" s="145"/>
      <c r="J8490" s="145"/>
    </row>
    <row r="8491" spans="1:10" ht="54">
      <c r="A8491" s="558">
        <v>104777</v>
      </c>
      <c r="B8491" s="66" t="s">
        <v>17405</v>
      </c>
      <c r="C8491" s="67" t="s">
        <v>20</v>
      </c>
      <c r="D8491" s="565" t="s">
        <v>7191</v>
      </c>
      <c r="E8491" s="558" t="s">
        <v>2778</v>
      </c>
      <c r="F8491" s="564">
        <v>8.5</v>
      </c>
      <c r="G8491" s="564">
        <v>9.16</v>
      </c>
      <c r="H8491" s="145"/>
      <c r="I8491" s="145"/>
      <c r="J8491" s="145"/>
    </row>
    <row r="8492" spans="1:10" ht="54">
      <c r="A8492" s="558">
        <v>104773</v>
      </c>
      <c r="B8492" s="66" t="s">
        <v>17405</v>
      </c>
      <c r="C8492" s="67" t="s">
        <v>20</v>
      </c>
      <c r="D8492" s="565" t="s">
        <v>7189</v>
      </c>
      <c r="E8492" s="558" t="s">
        <v>2778</v>
      </c>
      <c r="F8492" s="564">
        <v>2.16</v>
      </c>
      <c r="G8492" s="564">
        <v>2.33</v>
      </c>
      <c r="H8492" s="145"/>
      <c r="I8492" s="145"/>
      <c r="J8492" s="145"/>
    </row>
    <row r="8493" spans="1:10" ht="45">
      <c r="A8493" s="558">
        <v>104782</v>
      </c>
      <c r="B8493" s="66" t="s">
        <v>17405</v>
      </c>
      <c r="C8493" s="67" t="s">
        <v>20</v>
      </c>
      <c r="D8493" s="565" t="s">
        <v>7194</v>
      </c>
      <c r="E8493" s="558" t="s">
        <v>2778</v>
      </c>
      <c r="F8493" s="564">
        <v>54.99</v>
      </c>
      <c r="G8493" s="564">
        <v>55.59</v>
      </c>
      <c r="H8493" s="145"/>
      <c r="I8493" s="145"/>
      <c r="J8493" s="145"/>
    </row>
    <row r="8494" spans="1:10" ht="54">
      <c r="A8494" s="558">
        <v>90451</v>
      </c>
      <c r="B8494" s="66" t="s">
        <v>17405</v>
      </c>
      <c r="C8494" s="67" t="s">
        <v>20</v>
      </c>
      <c r="D8494" s="565" t="s">
        <v>7155</v>
      </c>
      <c r="E8494" s="558" t="s">
        <v>2778</v>
      </c>
      <c r="F8494" s="564">
        <v>6.15</v>
      </c>
      <c r="G8494" s="564">
        <v>6.51</v>
      </c>
      <c r="H8494" s="145"/>
      <c r="I8494" s="145"/>
      <c r="J8494" s="145"/>
    </row>
    <row r="8495" spans="1:10" ht="54">
      <c r="A8495" s="558">
        <v>90452</v>
      </c>
      <c r="B8495" s="66" t="s">
        <v>17405</v>
      </c>
      <c r="C8495" s="67" t="s">
        <v>20</v>
      </c>
      <c r="D8495" s="565" t="s">
        <v>7156</v>
      </c>
      <c r="E8495" s="558" t="s">
        <v>2778</v>
      </c>
      <c r="F8495" s="564">
        <v>22.95</v>
      </c>
      <c r="G8495" s="564">
        <v>23.57</v>
      </c>
      <c r="H8495" s="145"/>
      <c r="I8495" s="145"/>
      <c r="J8495" s="145"/>
    </row>
    <row r="8496" spans="1:10" ht="45">
      <c r="A8496" s="558">
        <v>90455</v>
      </c>
      <c r="B8496" s="66" t="s">
        <v>17405</v>
      </c>
      <c r="C8496" s="67" t="s">
        <v>20</v>
      </c>
      <c r="D8496" s="565" t="s">
        <v>7159</v>
      </c>
      <c r="E8496" s="558" t="s">
        <v>2778</v>
      </c>
      <c r="F8496" s="564">
        <v>7.51</v>
      </c>
      <c r="G8496" s="564">
        <v>7.97</v>
      </c>
      <c r="H8496" s="145"/>
      <c r="I8496" s="145"/>
      <c r="J8496" s="145"/>
    </row>
    <row r="8497" spans="1:10" ht="54">
      <c r="A8497" s="558">
        <v>104784</v>
      </c>
      <c r="B8497" s="66" t="s">
        <v>17405</v>
      </c>
      <c r="C8497" s="67" t="s">
        <v>20</v>
      </c>
      <c r="D8497" s="565" t="s">
        <v>7196</v>
      </c>
      <c r="E8497" s="558" t="s">
        <v>2778</v>
      </c>
      <c r="F8497" s="564">
        <v>12.53</v>
      </c>
      <c r="G8497" s="564">
        <v>13.15</v>
      </c>
      <c r="H8497" s="145"/>
      <c r="I8497" s="145"/>
      <c r="J8497" s="145"/>
    </row>
    <row r="8498" spans="1:10" ht="45">
      <c r="A8498" s="558">
        <v>90453</v>
      </c>
      <c r="B8498" s="66" t="s">
        <v>17405</v>
      </c>
      <c r="C8498" s="67" t="s">
        <v>20</v>
      </c>
      <c r="D8498" s="565" t="s">
        <v>7157</v>
      </c>
      <c r="E8498" s="558" t="s">
        <v>2778</v>
      </c>
      <c r="F8498" s="564">
        <v>3.67</v>
      </c>
      <c r="G8498" s="564">
        <v>3.88</v>
      </c>
      <c r="H8498" s="145"/>
      <c r="I8498" s="145"/>
      <c r="J8498" s="145"/>
    </row>
    <row r="8499" spans="1:10" ht="45">
      <c r="A8499" s="558">
        <v>104783</v>
      </c>
      <c r="B8499" s="66" t="s">
        <v>17405</v>
      </c>
      <c r="C8499" s="67" t="s">
        <v>20</v>
      </c>
      <c r="D8499" s="565" t="s">
        <v>7195</v>
      </c>
      <c r="E8499" s="558" t="s">
        <v>2778</v>
      </c>
      <c r="F8499" s="564">
        <v>4.62</v>
      </c>
      <c r="G8499" s="564">
        <v>4.8600000000000003</v>
      </c>
      <c r="H8499" s="145"/>
      <c r="I8499" s="145"/>
      <c r="J8499" s="145"/>
    </row>
    <row r="8500" spans="1:10" ht="45">
      <c r="A8500" s="558">
        <v>90454</v>
      </c>
      <c r="B8500" s="66" t="s">
        <v>17405</v>
      </c>
      <c r="C8500" s="67" t="s">
        <v>20</v>
      </c>
      <c r="D8500" s="565" t="s">
        <v>7158</v>
      </c>
      <c r="E8500" s="558" t="s">
        <v>2778</v>
      </c>
      <c r="F8500" s="564">
        <v>5.84</v>
      </c>
      <c r="G8500" s="564">
        <v>6.15</v>
      </c>
      <c r="H8500" s="145"/>
      <c r="I8500" s="145"/>
      <c r="J8500" s="145"/>
    </row>
    <row r="8501" spans="1:10" ht="45">
      <c r="A8501" s="558">
        <v>90459</v>
      </c>
      <c r="B8501" s="66" t="s">
        <v>17405</v>
      </c>
      <c r="C8501" s="67" t="s">
        <v>20</v>
      </c>
      <c r="D8501" s="565" t="s">
        <v>7163</v>
      </c>
      <c r="E8501" s="558" t="s">
        <v>2778</v>
      </c>
      <c r="F8501" s="564">
        <v>47.35</v>
      </c>
      <c r="G8501" s="564">
        <v>51.59</v>
      </c>
      <c r="H8501" s="145"/>
      <c r="I8501" s="145"/>
      <c r="J8501" s="145"/>
    </row>
    <row r="8502" spans="1:10" ht="45">
      <c r="A8502" s="558">
        <v>90456</v>
      </c>
      <c r="B8502" s="66" t="s">
        <v>17405</v>
      </c>
      <c r="C8502" s="67" t="s">
        <v>20</v>
      </c>
      <c r="D8502" s="565" t="s">
        <v>7160</v>
      </c>
      <c r="E8502" s="558" t="s">
        <v>2778</v>
      </c>
      <c r="F8502" s="564">
        <v>5.35</v>
      </c>
      <c r="G8502" s="564">
        <v>5.81</v>
      </c>
      <c r="H8502" s="145"/>
      <c r="I8502" s="145"/>
      <c r="J8502" s="145"/>
    </row>
    <row r="8503" spans="1:10" ht="45">
      <c r="A8503" s="558">
        <v>90458</v>
      </c>
      <c r="B8503" s="66" t="s">
        <v>17405</v>
      </c>
      <c r="C8503" s="67" t="s">
        <v>20</v>
      </c>
      <c r="D8503" s="565" t="s">
        <v>7162</v>
      </c>
      <c r="E8503" s="558" t="s">
        <v>2778</v>
      </c>
      <c r="F8503" s="564">
        <v>34.81</v>
      </c>
      <c r="G8503" s="564">
        <v>37.86</v>
      </c>
      <c r="H8503" s="145"/>
      <c r="I8503" s="145"/>
      <c r="J8503" s="145"/>
    </row>
    <row r="8504" spans="1:10" ht="45">
      <c r="A8504" s="558">
        <v>90457</v>
      </c>
      <c r="B8504" s="66" t="s">
        <v>17405</v>
      </c>
      <c r="C8504" s="67" t="s">
        <v>20</v>
      </c>
      <c r="D8504" s="565" t="s">
        <v>7161</v>
      </c>
      <c r="E8504" s="558" t="s">
        <v>2778</v>
      </c>
      <c r="F8504" s="564">
        <v>12.2</v>
      </c>
      <c r="G8504" s="564">
        <v>13.27</v>
      </c>
      <c r="H8504" s="145"/>
      <c r="I8504" s="145"/>
      <c r="J8504" s="145"/>
    </row>
    <row r="8505" spans="1:10" ht="45">
      <c r="A8505" s="558">
        <v>90447</v>
      </c>
      <c r="B8505" s="66" t="s">
        <v>17405</v>
      </c>
      <c r="C8505" s="67" t="s">
        <v>20</v>
      </c>
      <c r="D8505" s="565" t="s">
        <v>7154</v>
      </c>
      <c r="E8505" s="558" t="s">
        <v>6</v>
      </c>
      <c r="F8505" s="564">
        <v>8.07</v>
      </c>
      <c r="G8505" s="564">
        <v>8.7799999999999994</v>
      </c>
      <c r="H8505" s="145"/>
      <c r="I8505" s="145"/>
      <c r="J8505" s="145"/>
    </row>
    <row r="8506" spans="1:10" ht="54">
      <c r="A8506" s="558">
        <v>91222</v>
      </c>
      <c r="B8506" s="66" t="s">
        <v>17405</v>
      </c>
      <c r="C8506" s="67" t="s">
        <v>20</v>
      </c>
      <c r="D8506" s="565" t="s">
        <v>7181</v>
      </c>
      <c r="E8506" s="558" t="s">
        <v>6</v>
      </c>
      <c r="F8506" s="564">
        <v>8.61</v>
      </c>
      <c r="G8506" s="564">
        <v>9.39</v>
      </c>
      <c r="H8506" s="145"/>
      <c r="I8506" s="145"/>
      <c r="J8506" s="145"/>
    </row>
    <row r="8507" spans="1:10" ht="54">
      <c r="A8507" s="558">
        <v>90443</v>
      </c>
      <c r="B8507" s="66" t="s">
        <v>17405</v>
      </c>
      <c r="C8507" s="67" t="s">
        <v>20</v>
      </c>
      <c r="D8507" s="565" t="s">
        <v>7150</v>
      </c>
      <c r="E8507" s="558" t="s">
        <v>6</v>
      </c>
      <c r="F8507" s="564">
        <v>7.76</v>
      </c>
      <c r="G8507" s="564">
        <v>8.44</v>
      </c>
      <c r="H8507" s="145"/>
      <c r="I8507" s="145"/>
      <c r="J8507" s="145"/>
    </row>
    <row r="8508" spans="1:10" ht="45">
      <c r="A8508" s="558">
        <v>104780</v>
      </c>
      <c r="B8508" s="66" t="s">
        <v>17405</v>
      </c>
      <c r="C8508" s="67" t="s">
        <v>20</v>
      </c>
      <c r="D8508" s="565" t="s">
        <v>7058</v>
      </c>
      <c r="E8508" s="558" t="s">
        <v>6</v>
      </c>
      <c r="F8508" s="564">
        <v>5.17</v>
      </c>
      <c r="G8508" s="564">
        <v>5.62</v>
      </c>
      <c r="H8508" s="145"/>
      <c r="I8508" s="145"/>
      <c r="J8508" s="145"/>
    </row>
    <row r="8509" spans="1:10" ht="54">
      <c r="A8509" s="558">
        <v>104781</v>
      </c>
      <c r="B8509" s="66" t="s">
        <v>17405</v>
      </c>
      <c r="C8509" s="67" t="s">
        <v>20</v>
      </c>
      <c r="D8509" s="565" t="s">
        <v>7193</v>
      </c>
      <c r="E8509" s="558" t="s">
        <v>6</v>
      </c>
      <c r="F8509" s="564">
        <v>5.92</v>
      </c>
      <c r="G8509" s="564">
        <v>6.44</v>
      </c>
      <c r="H8509" s="145"/>
      <c r="I8509" s="145"/>
      <c r="J8509" s="145"/>
    </row>
    <row r="8510" spans="1:10" ht="54">
      <c r="A8510" s="558">
        <v>104779</v>
      </c>
      <c r="B8510" s="66" t="s">
        <v>17405</v>
      </c>
      <c r="C8510" s="67" t="s">
        <v>20</v>
      </c>
      <c r="D8510" s="565" t="s">
        <v>7192</v>
      </c>
      <c r="E8510" s="558" t="s">
        <v>6</v>
      </c>
      <c r="F8510" s="564">
        <v>5.13</v>
      </c>
      <c r="G8510" s="564">
        <v>5.57</v>
      </c>
      <c r="H8510" s="145"/>
      <c r="I8510" s="145"/>
      <c r="J8510" s="145"/>
    </row>
    <row r="8511" spans="1:10" ht="54">
      <c r="A8511" s="558">
        <v>104787</v>
      </c>
      <c r="B8511" s="66" t="s">
        <v>17405</v>
      </c>
      <c r="C8511" s="67" t="s">
        <v>20</v>
      </c>
      <c r="D8511" s="565" t="s">
        <v>7198</v>
      </c>
      <c r="E8511" s="558" t="s">
        <v>6</v>
      </c>
      <c r="F8511" s="564">
        <v>7.44</v>
      </c>
      <c r="G8511" s="564">
        <v>8.0299999999999994</v>
      </c>
      <c r="H8511" s="145"/>
      <c r="I8511" s="145"/>
      <c r="J8511" s="145"/>
    </row>
    <row r="8512" spans="1:10" ht="54">
      <c r="A8512" s="558">
        <v>104788</v>
      </c>
      <c r="B8512" s="66" t="s">
        <v>17405</v>
      </c>
      <c r="C8512" s="67" t="s">
        <v>20</v>
      </c>
      <c r="D8512" s="565" t="s">
        <v>7199</v>
      </c>
      <c r="E8512" s="558" t="s">
        <v>6</v>
      </c>
      <c r="F8512" s="564">
        <v>9.8800000000000008</v>
      </c>
      <c r="G8512" s="564">
        <v>10.68</v>
      </c>
      <c r="H8512" s="145"/>
      <c r="I8512" s="145"/>
      <c r="J8512" s="145"/>
    </row>
    <row r="8513" spans="1:10" ht="54">
      <c r="A8513" s="558">
        <v>104786</v>
      </c>
      <c r="B8513" s="66" t="s">
        <v>17405</v>
      </c>
      <c r="C8513" s="67" t="s">
        <v>20</v>
      </c>
      <c r="D8513" s="565" t="s">
        <v>7197</v>
      </c>
      <c r="E8513" s="558" t="s">
        <v>6</v>
      </c>
      <c r="F8513" s="564">
        <v>5.61</v>
      </c>
      <c r="G8513" s="564">
        <v>6.05</v>
      </c>
      <c r="H8513" s="145"/>
      <c r="I8513" s="145"/>
      <c r="J8513" s="145"/>
    </row>
    <row r="8514" spans="1:10" ht="54">
      <c r="A8514" s="558">
        <v>90445</v>
      </c>
      <c r="B8514" s="66" t="s">
        <v>17405</v>
      </c>
      <c r="C8514" s="67" t="s">
        <v>20</v>
      </c>
      <c r="D8514" s="565" t="s">
        <v>7152</v>
      </c>
      <c r="E8514" s="558" t="s">
        <v>6</v>
      </c>
      <c r="F8514" s="564">
        <v>15.09</v>
      </c>
      <c r="G8514" s="564">
        <v>16.34</v>
      </c>
      <c r="H8514" s="145"/>
      <c r="I8514" s="145"/>
      <c r="J8514" s="145"/>
    </row>
    <row r="8515" spans="1:10" ht="54">
      <c r="A8515" s="558">
        <v>90446</v>
      </c>
      <c r="B8515" s="66" t="s">
        <v>17405</v>
      </c>
      <c r="C8515" s="67" t="s">
        <v>20</v>
      </c>
      <c r="D8515" s="565" t="s">
        <v>7153</v>
      </c>
      <c r="E8515" s="558" t="s">
        <v>6</v>
      </c>
      <c r="F8515" s="564">
        <v>20.03</v>
      </c>
      <c r="G8515" s="564">
        <v>21.69</v>
      </c>
      <c r="H8515" s="145"/>
      <c r="I8515" s="145"/>
      <c r="J8515" s="145"/>
    </row>
    <row r="8516" spans="1:10" ht="54">
      <c r="A8516" s="558">
        <v>90444</v>
      </c>
      <c r="B8516" s="66" t="s">
        <v>17405</v>
      </c>
      <c r="C8516" s="67" t="s">
        <v>20</v>
      </c>
      <c r="D8516" s="565" t="s">
        <v>7151</v>
      </c>
      <c r="E8516" s="558" t="s">
        <v>6</v>
      </c>
      <c r="F8516" s="564">
        <v>11.37</v>
      </c>
      <c r="G8516" s="564">
        <v>12.32</v>
      </c>
      <c r="H8516" s="145"/>
      <c r="I8516" s="145"/>
      <c r="J8516" s="145"/>
    </row>
    <row r="8517" spans="1:10" ht="54">
      <c r="A8517" s="558">
        <v>104764</v>
      </c>
      <c r="B8517" s="66" t="s">
        <v>17405</v>
      </c>
      <c r="C8517" s="67" t="s">
        <v>20</v>
      </c>
      <c r="D8517" s="565" t="s">
        <v>7049</v>
      </c>
      <c r="E8517" s="558" t="s">
        <v>6</v>
      </c>
      <c r="F8517" s="564">
        <v>22.35</v>
      </c>
      <c r="G8517" s="564">
        <v>23.11</v>
      </c>
      <c r="H8517" s="145"/>
      <c r="I8517" s="145"/>
      <c r="J8517" s="145"/>
    </row>
    <row r="8518" spans="1:10" ht="54">
      <c r="A8518" s="558">
        <v>90460</v>
      </c>
      <c r="B8518" s="66" t="s">
        <v>17405</v>
      </c>
      <c r="C8518" s="67" t="s">
        <v>20</v>
      </c>
      <c r="D8518" s="565" t="s">
        <v>7164</v>
      </c>
      <c r="E8518" s="558" t="s">
        <v>6</v>
      </c>
      <c r="F8518" s="564">
        <v>27.87</v>
      </c>
      <c r="G8518" s="564">
        <v>28.62</v>
      </c>
      <c r="H8518" s="145"/>
      <c r="I8518" s="145"/>
      <c r="J8518" s="145"/>
    </row>
    <row r="8519" spans="1:10" ht="54">
      <c r="A8519" s="558">
        <v>90462</v>
      </c>
      <c r="B8519" s="66" t="s">
        <v>17405</v>
      </c>
      <c r="C8519" s="67" t="s">
        <v>20</v>
      </c>
      <c r="D8519" s="565" t="s">
        <v>7166</v>
      </c>
      <c r="E8519" s="558" t="s">
        <v>6</v>
      </c>
      <c r="F8519" s="564">
        <v>4.88</v>
      </c>
      <c r="G8519" s="564">
        <v>5.01</v>
      </c>
      <c r="H8519" s="145"/>
      <c r="I8519" s="145"/>
      <c r="J8519" s="145"/>
    </row>
    <row r="8520" spans="1:10" ht="54">
      <c r="A8520" s="558">
        <v>104765</v>
      </c>
      <c r="B8520" s="66" t="s">
        <v>17405</v>
      </c>
      <c r="C8520" s="67" t="s">
        <v>20</v>
      </c>
      <c r="D8520" s="565" t="s">
        <v>7050</v>
      </c>
      <c r="E8520" s="558" t="s">
        <v>6</v>
      </c>
      <c r="F8520" s="564">
        <v>17.309999999999999</v>
      </c>
      <c r="G8520" s="564">
        <v>18.18</v>
      </c>
      <c r="H8520" s="145"/>
      <c r="I8520" s="145"/>
      <c r="J8520" s="145"/>
    </row>
    <row r="8521" spans="1:10" ht="54">
      <c r="A8521" s="558">
        <v>90461</v>
      </c>
      <c r="B8521" s="66" t="s">
        <v>17405</v>
      </c>
      <c r="C8521" s="67" t="s">
        <v>20</v>
      </c>
      <c r="D8521" s="565" t="s">
        <v>7165</v>
      </c>
      <c r="E8521" s="558" t="s">
        <v>6</v>
      </c>
      <c r="F8521" s="564">
        <v>20.04</v>
      </c>
      <c r="G8521" s="564">
        <v>20.91</v>
      </c>
      <c r="H8521" s="145"/>
      <c r="I8521" s="145"/>
      <c r="J8521" s="145"/>
    </row>
    <row r="8522" spans="1:10" ht="54">
      <c r="A8522" s="558">
        <v>90463</v>
      </c>
      <c r="B8522" s="66" t="s">
        <v>17405</v>
      </c>
      <c r="C8522" s="67" t="s">
        <v>20</v>
      </c>
      <c r="D8522" s="565" t="s">
        <v>7167</v>
      </c>
      <c r="E8522" s="558" t="s">
        <v>6</v>
      </c>
      <c r="F8522" s="564">
        <v>4</v>
      </c>
      <c r="G8522" s="564">
        <v>4.16</v>
      </c>
      <c r="H8522" s="145"/>
      <c r="I8522" s="145"/>
      <c r="J8522" s="145"/>
    </row>
    <row r="8523" spans="1:10" ht="54">
      <c r="A8523" s="558">
        <v>96560</v>
      </c>
      <c r="B8523" s="66" t="s">
        <v>17405</v>
      </c>
      <c r="C8523" s="67" t="s">
        <v>20</v>
      </c>
      <c r="D8523" s="565" t="s">
        <v>7183</v>
      </c>
      <c r="E8523" s="558" t="s">
        <v>38</v>
      </c>
      <c r="F8523" s="564">
        <v>34.97</v>
      </c>
      <c r="G8523" s="564">
        <v>36.35</v>
      </c>
      <c r="H8523" s="145"/>
      <c r="I8523" s="145"/>
      <c r="J8523" s="145"/>
    </row>
    <row r="8524" spans="1:10" ht="54">
      <c r="A8524" s="558">
        <v>96559</v>
      </c>
      <c r="B8524" s="66" t="s">
        <v>17405</v>
      </c>
      <c r="C8524" s="67" t="s">
        <v>20</v>
      </c>
      <c r="D8524" s="565" t="s">
        <v>7182</v>
      </c>
      <c r="E8524" s="558" t="s">
        <v>38</v>
      </c>
      <c r="F8524" s="564">
        <v>38.5</v>
      </c>
      <c r="G8524" s="564">
        <v>39.450000000000003</v>
      </c>
      <c r="H8524" s="145"/>
      <c r="I8524" s="145"/>
      <c r="J8524" s="145"/>
    </row>
    <row r="8525" spans="1:10" ht="67.5">
      <c r="A8525" s="558">
        <v>96562</v>
      </c>
      <c r="B8525" s="66" t="s">
        <v>17405</v>
      </c>
      <c r="C8525" s="67" t="s">
        <v>20</v>
      </c>
      <c r="D8525" s="565" t="s">
        <v>7184</v>
      </c>
      <c r="E8525" s="558" t="s">
        <v>6</v>
      </c>
      <c r="F8525" s="564">
        <v>54.26</v>
      </c>
      <c r="G8525" s="564">
        <v>56.45</v>
      </c>
      <c r="H8525" s="145"/>
      <c r="I8525" s="145"/>
      <c r="J8525" s="145"/>
    </row>
    <row r="8526" spans="1:10" ht="67.5">
      <c r="A8526" s="558">
        <v>96563</v>
      </c>
      <c r="B8526" s="66" t="s">
        <v>17405</v>
      </c>
      <c r="C8526" s="67" t="s">
        <v>20</v>
      </c>
      <c r="D8526" s="565" t="s">
        <v>7185</v>
      </c>
      <c r="E8526" s="558" t="s">
        <v>6</v>
      </c>
      <c r="F8526" s="564">
        <v>60.79</v>
      </c>
      <c r="G8526" s="564">
        <v>62.98</v>
      </c>
      <c r="H8526" s="145"/>
      <c r="I8526" s="145"/>
      <c r="J8526" s="145"/>
    </row>
    <row r="8527" spans="1:10" ht="45">
      <c r="A8527" s="558">
        <v>102469</v>
      </c>
      <c r="B8527" s="66" t="s">
        <v>17405</v>
      </c>
      <c r="C8527" s="67" t="s">
        <v>20</v>
      </c>
      <c r="D8527" s="565" t="s">
        <v>15958</v>
      </c>
      <c r="E8527" s="558" t="s">
        <v>38</v>
      </c>
      <c r="F8527" s="564">
        <v>0</v>
      </c>
      <c r="G8527" s="564">
        <v>0</v>
      </c>
      <c r="H8527" s="145"/>
      <c r="I8527" s="145"/>
      <c r="J8527" s="145"/>
    </row>
    <row r="8528" spans="1:10" ht="45">
      <c r="A8528" s="558">
        <v>104388</v>
      </c>
      <c r="B8528" s="66" t="s">
        <v>17405</v>
      </c>
      <c r="C8528" s="67" t="s">
        <v>20</v>
      </c>
      <c r="D8528" s="565" t="s">
        <v>15959</v>
      </c>
      <c r="E8528" s="558" t="s">
        <v>38</v>
      </c>
      <c r="F8528" s="564">
        <v>0</v>
      </c>
      <c r="G8528" s="564">
        <v>0</v>
      </c>
      <c r="H8528" s="145"/>
      <c r="I8528" s="145"/>
      <c r="J8528" s="145"/>
    </row>
    <row r="8529" spans="1:10" ht="45">
      <c r="A8529" s="558">
        <v>104387</v>
      </c>
      <c r="B8529" s="66" t="s">
        <v>17405</v>
      </c>
      <c r="C8529" s="67" t="s">
        <v>20</v>
      </c>
      <c r="D8529" s="565" t="s">
        <v>15960</v>
      </c>
      <c r="E8529" s="558" t="s">
        <v>862</v>
      </c>
      <c r="F8529" s="564">
        <v>0</v>
      </c>
      <c r="G8529" s="564">
        <v>0</v>
      </c>
      <c r="H8529" s="145"/>
      <c r="I8529" s="145"/>
      <c r="J8529" s="145"/>
    </row>
    <row r="8530" spans="1:10" ht="45">
      <c r="A8530" s="558">
        <v>104364</v>
      </c>
      <c r="B8530" s="66" t="s">
        <v>17405</v>
      </c>
      <c r="C8530" s="67" t="s">
        <v>20</v>
      </c>
      <c r="D8530" s="565" t="s">
        <v>15961</v>
      </c>
      <c r="E8530" s="558" t="s">
        <v>862</v>
      </c>
      <c r="F8530" s="564">
        <v>0</v>
      </c>
      <c r="G8530" s="564">
        <v>0</v>
      </c>
      <c r="H8530" s="145"/>
      <c r="I8530" s="145"/>
      <c r="J8530" s="145"/>
    </row>
    <row r="8531" spans="1:10" ht="45">
      <c r="A8531" s="558">
        <v>102097</v>
      </c>
      <c r="B8531" s="66" t="s">
        <v>17405</v>
      </c>
      <c r="C8531" s="67" t="s">
        <v>20</v>
      </c>
      <c r="D8531" s="565" t="s">
        <v>15962</v>
      </c>
      <c r="E8531" s="558" t="s">
        <v>862</v>
      </c>
      <c r="F8531" s="564">
        <v>0</v>
      </c>
      <c r="G8531" s="564">
        <v>0</v>
      </c>
      <c r="H8531" s="145"/>
      <c r="I8531" s="145"/>
      <c r="J8531" s="145"/>
    </row>
    <row r="8532" spans="1:10" ht="45">
      <c r="A8532" s="558">
        <v>104365</v>
      </c>
      <c r="B8532" s="66" t="s">
        <v>17405</v>
      </c>
      <c r="C8532" s="67" t="s">
        <v>20</v>
      </c>
      <c r="D8532" s="565" t="s">
        <v>15963</v>
      </c>
      <c r="E8532" s="558" t="s">
        <v>862</v>
      </c>
      <c r="F8532" s="564">
        <v>0</v>
      </c>
      <c r="G8532" s="564">
        <v>0</v>
      </c>
      <c r="H8532" s="145"/>
      <c r="I8532" s="145"/>
      <c r="J8532" s="145"/>
    </row>
    <row r="8533" spans="1:10" ht="67.5">
      <c r="A8533" s="558">
        <v>101870</v>
      </c>
      <c r="B8533" s="66" t="s">
        <v>17405</v>
      </c>
      <c r="C8533" s="67" t="s">
        <v>20</v>
      </c>
      <c r="D8533" s="565" t="s">
        <v>4803</v>
      </c>
      <c r="E8533" s="558" t="s">
        <v>38</v>
      </c>
      <c r="F8533" s="564">
        <v>43.14</v>
      </c>
      <c r="G8533" s="564">
        <v>46.08</v>
      </c>
      <c r="H8533" s="145"/>
      <c r="I8533" s="145"/>
      <c r="J8533" s="145"/>
    </row>
    <row r="8534" spans="1:10" ht="67.5">
      <c r="A8534" s="558">
        <v>101866</v>
      </c>
      <c r="B8534" s="66" t="s">
        <v>17405</v>
      </c>
      <c r="C8534" s="67" t="s">
        <v>20</v>
      </c>
      <c r="D8534" s="565" t="s">
        <v>15964</v>
      </c>
      <c r="E8534" s="558" t="s">
        <v>38</v>
      </c>
      <c r="F8534" s="564">
        <v>37.04</v>
      </c>
      <c r="G8534" s="564">
        <v>39.479999999999997</v>
      </c>
      <c r="H8534" s="145"/>
      <c r="I8534" s="145"/>
      <c r="J8534" s="145"/>
    </row>
    <row r="8535" spans="1:10" ht="67.5">
      <c r="A8535" s="558">
        <v>101867</v>
      </c>
      <c r="B8535" s="66" t="s">
        <v>17405</v>
      </c>
      <c r="C8535" s="67" t="s">
        <v>20</v>
      </c>
      <c r="D8535" s="565" t="s">
        <v>4800</v>
      </c>
      <c r="E8535" s="558" t="s">
        <v>38</v>
      </c>
      <c r="F8535" s="564">
        <v>41.72</v>
      </c>
      <c r="G8535" s="564">
        <v>44.55</v>
      </c>
      <c r="H8535" s="145"/>
      <c r="I8535" s="145"/>
      <c r="J8535" s="145"/>
    </row>
    <row r="8536" spans="1:10" ht="67.5">
      <c r="A8536" s="558">
        <v>101868</v>
      </c>
      <c r="B8536" s="66" t="s">
        <v>17405</v>
      </c>
      <c r="C8536" s="67" t="s">
        <v>20</v>
      </c>
      <c r="D8536" s="565" t="s">
        <v>4801</v>
      </c>
      <c r="E8536" s="558" t="s">
        <v>38</v>
      </c>
      <c r="F8536" s="564">
        <v>33.770000000000003</v>
      </c>
      <c r="G8536" s="564">
        <v>35.93</v>
      </c>
      <c r="H8536" s="145"/>
      <c r="I8536" s="145"/>
      <c r="J8536" s="145"/>
    </row>
    <row r="8537" spans="1:10" ht="67.5">
      <c r="A8537" s="558">
        <v>101869</v>
      </c>
      <c r="B8537" s="66" t="s">
        <v>17405</v>
      </c>
      <c r="C8537" s="67" t="s">
        <v>20</v>
      </c>
      <c r="D8537" s="565" t="s">
        <v>4802</v>
      </c>
      <c r="E8537" s="558" t="s">
        <v>38</v>
      </c>
      <c r="F8537" s="564">
        <v>38.46</v>
      </c>
      <c r="G8537" s="564">
        <v>41.01</v>
      </c>
      <c r="H8537" s="145"/>
      <c r="I8537" s="145"/>
      <c r="J8537" s="145"/>
    </row>
    <row r="8538" spans="1:10" ht="54">
      <c r="A8538" s="558">
        <v>101856</v>
      </c>
      <c r="B8538" s="66" t="s">
        <v>17405</v>
      </c>
      <c r="C8538" s="67" t="s">
        <v>20</v>
      </c>
      <c r="D8538" s="565" t="s">
        <v>4791</v>
      </c>
      <c r="E8538" s="558" t="s">
        <v>38</v>
      </c>
      <c r="F8538" s="564">
        <v>30.9</v>
      </c>
      <c r="G8538" s="564">
        <v>32.799999999999997</v>
      </c>
      <c r="H8538" s="145"/>
      <c r="I8538" s="145"/>
      <c r="J8538" s="145"/>
    </row>
    <row r="8539" spans="1:10" ht="67.5">
      <c r="A8539" s="558">
        <v>101865</v>
      </c>
      <c r="B8539" s="66" t="s">
        <v>17405</v>
      </c>
      <c r="C8539" s="67" t="s">
        <v>20</v>
      </c>
      <c r="D8539" s="565" t="s">
        <v>4799</v>
      </c>
      <c r="E8539" s="558" t="s">
        <v>38</v>
      </c>
      <c r="F8539" s="564">
        <v>41.26</v>
      </c>
      <c r="G8539" s="564">
        <v>44.04</v>
      </c>
      <c r="H8539" s="145"/>
      <c r="I8539" s="145"/>
      <c r="J8539" s="145"/>
    </row>
    <row r="8540" spans="1:10" ht="67.5">
      <c r="A8540" s="558">
        <v>101861</v>
      </c>
      <c r="B8540" s="66" t="s">
        <v>17405</v>
      </c>
      <c r="C8540" s="67" t="s">
        <v>20</v>
      </c>
      <c r="D8540" s="565" t="s">
        <v>15965</v>
      </c>
      <c r="E8540" s="558" t="s">
        <v>38</v>
      </c>
      <c r="F8540" s="564">
        <v>36.81</v>
      </c>
      <c r="G8540" s="564">
        <v>39.22</v>
      </c>
      <c r="H8540" s="145"/>
      <c r="I8540" s="145"/>
      <c r="J8540" s="145"/>
    </row>
    <row r="8541" spans="1:10" ht="67.5">
      <c r="A8541" s="558">
        <v>101862</v>
      </c>
      <c r="B8541" s="66" t="s">
        <v>17405</v>
      </c>
      <c r="C8541" s="67" t="s">
        <v>20</v>
      </c>
      <c r="D8541" s="565" t="s">
        <v>4796</v>
      </c>
      <c r="E8541" s="558" t="s">
        <v>38</v>
      </c>
      <c r="F8541" s="564">
        <v>39.840000000000003</v>
      </c>
      <c r="G8541" s="564">
        <v>42.51</v>
      </c>
      <c r="H8541" s="145"/>
      <c r="I8541" s="145"/>
      <c r="J8541" s="145"/>
    </row>
    <row r="8542" spans="1:10" ht="67.5">
      <c r="A8542" s="558">
        <v>101863</v>
      </c>
      <c r="B8542" s="66" t="s">
        <v>17405</v>
      </c>
      <c r="C8542" s="67" t="s">
        <v>20</v>
      </c>
      <c r="D8542" s="565" t="s">
        <v>4797</v>
      </c>
      <c r="E8542" s="558" t="s">
        <v>38</v>
      </c>
      <c r="F8542" s="564">
        <v>31.88</v>
      </c>
      <c r="G8542" s="564">
        <v>33.89</v>
      </c>
      <c r="H8542" s="145"/>
      <c r="I8542" s="145"/>
      <c r="J8542" s="145"/>
    </row>
    <row r="8543" spans="1:10" ht="67.5">
      <c r="A8543" s="558">
        <v>101864</v>
      </c>
      <c r="B8543" s="66" t="s">
        <v>17405</v>
      </c>
      <c r="C8543" s="67" t="s">
        <v>20</v>
      </c>
      <c r="D8543" s="565" t="s">
        <v>4798</v>
      </c>
      <c r="E8543" s="558" t="s">
        <v>38</v>
      </c>
      <c r="F8543" s="564">
        <v>36.57</v>
      </c>
      <c r="G8543" s="564">
        <v>38.96</v>
      </c>
      <c r="H8543" s="145"/>
      <c r="I8543" s="145"/>
      <c r="J8543" s="145"/>
    </row>
    <row r="8544" spans="1:10" ht="67.5">
      <c r="A8544" s="558">
        <v>101860</v>
      </c>
      <c r="B8544" s="66" t="s">
        <v>17405</v>
      </c>
      <c r="C8544" s="67" t="s">
        <v>20</v>
      </c>
      <c r="D8544" s="565" t="s">
        <v>4795</v>
      </c>
      <c r="E8544" s="558" t="s">
        <v>38</v>
      </c>
      <c r="F8544" s="564">
        <v>39.14</v>
      </c>
      <c r="G8544" s="564">
        <v>41.75</v>
      </c>
      <c r="H8544" s="145"/>
      <c r="I8544" s="145"/>
      <c r="J8544" s="145"/>
    </row>
    <row r="8545" spans="1:10" ht="67.5">
      <c r="A8545" s="558">
        <v>101857</v>
      </c>
      <c r="B8545" s="66" t="s">
        <v>17405</v>
      </c>
      <c r="C8545" s="67" t="s">
        <v>20</v>
      </c>
      <c r="D8545" s="565" t="s">
        <v>4792</v>
      </c>
      <c r="E8545" s="558" t="s">
        <v>38</v>
      </c>
      <c r="F8545" s="564">
        <v>37.82</v>
      </c>
      <c r="G8545" s="564">
        <v>40.32</v>
      </c>
      <c r="H8545" s="145"/>
      <c r="I8545" s="145"/>
      <c r="J8545" s="145"/>
    </row>
    <row r="8546" spans="1:10" ht="67.5">
      <c r="A8546" s="558">
        <v>101858</v>
      </c>
      <c r="B8546" s="66" t="s">
        <v>17405</v>
      </c>
      <c r="C8546" s="67" t="s">
        <v>20</v>
      </c>
      <c r="D8546" s="565" t="s">
        <v>4793</v>
      </c>
      <c r="E8546" s="558" t="s">
        <v>38</v>
      </c>
      <c r="F8546" s="564">
        <v>31.48</v>
      </c>
      <c r="G8546" s="564">
        <v>33.44</v>
      </c>
      <c r="H8546" s="145"/>
      <c r="I8546" s="145"/>
      <c r="J8546" s="145"/>
    </row>
    <row r="8547" spans="1:10" ht="67.5">
      <c r="A8547" s="558">
        <v>101859</v>
      </c>
      <c r="B8547" s="66" t="s">
        <v>17405</v>
      </c>
      <c r="C8547" s="67" t="s">
        <v>20</v>
      </c>
      <c r="D8547" s="565" t="s">
        <v>4794</v>
      </c>
      <c r="E8547" s="558" t="s">
        <v>38</v>
      </c>
      <c r="F8547" s="564">
        <v>34.450000000000003</v>
      </c>
      <c r="G8547" s="564">
        <v>36.659999999999997</v>
      </c>
      <c r="H8547" s="145"/>
      <c r="I8547" s="145"/>
      <c r="J8547" s="145"/>
    </row>
    <row r="8548" spans="1:10" ht="67.5">
      <c r="A8548" s="558">
        <v>101852</v>
      </c>
      <c r="B8548" s="66" t="s">
        <v>17405</v>
      </c>
      <c r="C8548" s="67" t="s">
        <v>20</v>
      </c>
      <c r="D8548" s="565" t="s">
        <v>4789</v>
      </c>
      <c r="E8548" s="558" t="s">
        <v>38</v>
      </c>
      <c r="F8548" s="564">
        <v>80.95</v>
      </c>
      <c r="G8548" s="564">
        <v>84.74</v>
      </c>
      <c r="H8548" s="145"/>
      <c r="I8548" s="145"/>
      <c r="J8548" s="145"/>
    </row>
    <row r="8549" spans="1:10" ht="67.5">
      <c r="A8549" s="558">
        <v>104385</v>
      </c>
      <c r="B8549" s="66" t="s">
        <v>17405</v>
      </c>
      <c r="C8549" s="67" t="s">
        <v>20</v>
      </c>
      <c r="D8549" s="565" t="s">
        <v>15966</v>
      </c>
      <c r="E8549" s="558" t="s">
        <v>38</v>
      </c>
      <c r="F8549" s="564">
        <v>0</v>
      </c>
      <c r="G8549" s="564">
        <v>0</v>
      </c>
      <c r="H8549" s="145"/>
      <c r="I8549" s="145"/>
      <c r="J8549" s="145"/>
    </row>
    <row r="8550" spans="1:10" ht="67.5">
      <c r="A8550" s="558">
        <v>101850</v>
      </c>
      <c r="B8550" s="66" t="s">
        <v>17405</v>
      </c>
      <c r="C8550" s="67" t="s">
        <v>20</v>
      </c>
      <c r="D8550" s="565" t="s">
        <v>4788</v>
      </c>
      <c r="E8550" s="558" t="s">
        <v>38</v>
      </c>
      <c r="F8550" s="564">
        <v>66.180000000000007</v>
      </c>
      <c r="G8550" s="564">
        <v>69.5</v>
      </c>
      <c r="H8550" s="145"/>
      <c r="I8550" s="145"/>
      <c r="J8550" s="145"/>
    </row>
    <row r="8551" spans="1:10" ht="67.5">
      <c r="A8551" s="558">
        <v>101855</v>
      </c>
      <c r="B8551" s="66" t="s">
        <v>17405</v>
      </c>
      <c r="C8551" s="67" t="s">
        <v>20</v>
      </c>
      <c r="D8551" s="565" t="s">
        <v>4790</v>
      </c>
      <c r="E8551" s="558" t="s">
        <v>38</v>
      </c>
      <c r="F8551" s="564">
        <v>85.52</v>
      </c>
      <c r="G8551" s="564">
        <v>88.86</v>
      </c>
      <c r="H8551" s="145"/>
      <c r="I8551" s="145"/>
      <c r="J8551" s="145"/>
    </row>
    <row r="8552" spans="1:10" ht="67.5">
      <c r="A8552" s="558">
        <v>104386</v>
      </c>
      <c r="B8552" s="66" t="s">
        <v>17405</v>
      </c>
      <c r="C8552" s="67" t="s">
        <v>20</v>
      </c>
      <c r="D8552" s="565" t="s">
        <v>15967</v>
      </c>
      <c r="E8552" s="558" t="s">
        <v>38</v>
      </c>
      <c r="F8552" s="564">
        <v>0</v>
      </c>
      <c r="G8552" s="564">
        <v>0</v>
      </c>
      <c r="H8552" s="145"/>
      <c r="I8552" s="145"/>
      <c r="J8552" s="145"/>
    </row>
    <row r="8553" spans="1:10" ht="67.5">
      <c r="A8553" s="558">
        <v>101853</v>
      </c>
      <c r="B8553" s="66" t="s">
        <v>17405</v>
      </c>
      <c r="C8553" s="67" t="s">
        <v>20</v>
      </c>
      <c r="D8553" s="565" t="s">
        <v>15968</v>
      </c>
      <c r="E8553" s="558" t="s">
        <v>38</v>
      </c>
      <c r="F8553" s="564">
        <v>59.62</v>
      </c>
      <c r="G8553" s="564">
        <v>62.32</v>
      </c>
      <c r="H8553" s="145"/>
      <c r="I8553" s="145"/>
      <c r="J8553" s="145"/>
    </row>
    <row r="8554" spans="1:10" ht="54">
      <c r="A8554" s="558">
        <v>101849</v>
      </c>
      <c r="B8554" s="66" t="s">
        <v>17405</v>
      </c>
      <c r="C8554" s="67" t="s">
        <v>20</v>
      </c>
      <c r="D8554" s="565" t="s">
        <v>4787</v>
      </c>
      <c r="E8554" s="558" t="s">
        <v>862</v>
      </c>
      <c r="F8554" s="564">
        <v>187.67</v>
      </c>
      <c r="G8554" s="564">
        <v>188.78</v>
      </c>
      <c r="H8554" s="145"/>
      <c r="I8554" s="145"/>
      <c r="J8554" s="145"/>
    </row>
    <row r="8555" spans="1:10" ht="54">
      <c r="A8555" s="558">
        <v>101841</v>
      </c>
      <c r="B8555" s="66" t="s">
        <v>17405</v>
      </c>
      <c r="C8555" s="67" t="s">
        <v>20</v>
      </c>
      <c r="D8555" s="565" t="s">
        <v>4779</v>
      </c>
      <c r="E8555" s="558" t="s">
        <v>862</v>
      </c>
      <c r="F8555" s="564">
        <v>109.04</v>
      </c>
      <c r="G8555" s="564">
        <v>109.87</v>
      </c>
      <c r="H8555" s="145"/>
      <c r="I8555" s="145"/>
      <c r="J8555" s="145"/>
    </row>
    <row r="8556" spans="1:10" ht="54">
      <c r="A8556" s="558">
        <v>101843</v>
      </c>
      <c r="B8556" s="66" t="s">
        <v>17405</v>
      </c>
      <c r="C8556" s="67" t="s">
        <v>20</v>
      </c>
      <c r="D8556" s="565" t="s">
        <v>4781</v>
      </c>
      <c r="E8556" s="558" t="s">
        <v>862</v>
      </c>
      <c r="F8556" s="564">
        <v>172.69</v>
      </c>
      <c r="G8556" s="564">
        <v>173.52</v>
      </c>
      <c r="H8556" s="145"/>
      <c r="I8556" s="145"/>
      <c r="J8556" s="145"/>
    </row>
    <row r="8557" spans="1:10" ht="54">
      <c r="A8557" s="558">
        <v>101844</v>
      </c>
      <c r="B8557" s="66" t="s">
        <v>17405</v>
      </c>
      <c r="C8557" s="67" t="s">
        <v>20</v>
      </c>
      <c r="D8557" s="565" t="s">
        <v>4782</v>
      </c>
      <c r="E8557" s="558" t="s">
        <v>862</v>
      </c>
      <c r="F8557" s="564">
        <v>202.45</v>
      </c>
      <c r="G8557" s="564">
        <v>203.28</v>
      </c>
      <c r="H8557" s="145"/>
      <c r="I8557" s="145"/>
      <c r="J8557" s="145"/>
    </row>
    <row r="8558" spans="1:10" ht="54">
      <c r="A8558" s="558">
        <v>101845</v>
      </c>
      <c r="B8558" s="66" t="s">
        <v>17405</v>
      </c>
      <c r="C8558" s="67" t="s">
        <v>20</v>
      </c>
      <c r="D8558" s="565" t="s">
        <v>4783</v>
      </c>
      <c r="E8558" s="558" t="s">
        <v>862</v>
      </c>
      <c r="F8558" s="564">
        <v>231.8</v>
      </c>
      <c r="G8558" s="564">
        <v>232.63</v>
      </c>
      <c r="H8558" s="145"/>
      <c r="I8558" s="145"/>
      <c r="J8558" s="145"/>
    </row>
    <row r="8559" spans="1:10" ht="54">
      <c r="A8559" s="558">
        <v>101842</v>
      </c>
      <c r="B8559" s="66" t="s">
        <v>17405</v>
      </c>
      <c r="C8559" s="67" t="s">
        <v>20</v>
      </c>
      <c r="D8559" s="565" t="s">
        <v>4780</v>
      </c>
      <c r="E8559" s="558" t="s">
        <v>862</v>
      </c>
      <c r="F8559" s="564">
        <v>95.2</v>
      </c>
      <c r="G8559" s="564">
        <v>96.03</v>
      </c>
      <c r="H8559" s="145"/>
      <c r="I8559" s="145"/>
      <c r="J8559" s="145"/>
    </row>
    <row r="8560" spans="1:10" ht="54">
      <c r="A8560" s="558">
        <v>101846</v>
      </c>
      <c r="B8560" s="66" t="s">
        <v>17405</v>
      </c>
      <c r="C8560" s="67" t="s">
        <v>20</v>
      </c>
      <c r="D8560" s="565" t="s">
        <v>4784</v>
      </c>
      <c r="E8560" s="558" t="s">
        <v>862</v>
      </c>
      <c r="F8560" s="564">
        <v>159.41</v>
      </c>
      <c r="G8560" s="564">
        <v>160.24</v>
      </c>
      <c r="H8560" s="145"/>
      <c r="I8560" s="145"/>
      <c r="J8560" s="145"/>
    </row>
    <row r="8561" spans="1:10" ht="54">
      <c r="A8561" s="558">
        <v>101847</v>
      </c>
      <c r="B8561" s="66" t="s">
        <v>17405</v>
      </c>
      <c r="C8561" s="67" t="s">
        <v>20</v>
      </c>
      <c r="D8561" s="565" t="s">
        <v>4785</v>
      </c>
      <c r="E8561" s="558" t="s">
        <v>862</v>
      </c>
      <c r="F8561" s="564">
        <v>189.44</v>
      </c>
      <c r="G8561" s="564">
        <v>190.27</v>
      </c>
      <c r="H8561" s="145"/>
      <c r="I8561" s="145"/>
      <c r="J8561" s="145"/>
    </row>
    <row r="8562" spans="1:10" ht="54">
      <c r="A8562" s="558">
        <v>101848</v>
      </c>
      <c r="B8562" s="66" t="s">
        <v>17405</v>
      </c>
      <c r="C8562" s="67" t="s">
        <v>20</v>
      </c>
      <c r="D8562" s="565" t="s">
        <v>4786</v>
      </c>
      <c r="E8562" s="558" t="s">
        <v>862</v>
      </c>
      <c r="F8562" s="564">
        <v>219.07</v>
      </c>
      <c r="G8562" s="564">
        <v>219.9</v>
      </c>
      <c r="H8562" s="145"/>
      <c r="I8562" s="145"/>
      <c r="J8562" s="145"/>
    </row>
    <row r="8563" spans="1:10" ht="54">
      <c r="A8563" s="558">
        <v>101839</v>
      </c>
      <c r="B8563" s="66" t="s">
        <v>17405</v>
      </c>
      <c r="C8563" s="67" t="s">
        <v>20</v>
      </c>
      <c r="D8563" s="565" t="s">
        <v>4777</v>
      </c>
      <c r="E8563" s="558" t="s">
        <v>862</v>
      </c>
      <c r="F8563" s="564">
        <v>124.41</v>
      </c>
      <c r="G8563" s="564">
        <v>125.24</v>
      </c>
      <c r="H8563" s="145"/>
      <c r="I8563" s="145"/>
      <c r="J8563" s="145"/>
    </row>
    <row r="8564" spans="1:10" ht="54">
      <c r="A8564" s="558">
        <v>101840</v>
      </c>
      <c r="B8564" s="66" t="s">
        <v>17405</v>
      </c>
      <c r="C8564" s="67" t="s">
        <v>20</v>
      </c>
      <c r="D8564" s="565" t="s">
        <v>4778</v>
      </c>
      <c r="E8564" s="558" t="s">
        <v>862</v>
      </c>
      <c r="F8564" s="564">
        <v>200.73</v>
      </c>
      <c r="G8564" s="564">
        <v>203.41</v>
      </c>
      <c r="H8564" s="145"/>
      <c r="I8564" s="145"/>
      <c r="J8564" s="145"/>
    </row>
    <row r="8565" spans="1:10" ht="54">
      <c r="A8565" s="558">
        <v>101837</v>
      </c>
      <c r="B8565" s="66" t="s">
        <v>17405</v>
      </c>
      <c r="C8565" s="67" t="s">
        <v>20</v>
      </c>
      <c r="D8565" s="565" t="s">
        <v>4775</v>
      </c>
      <c r="E8565" s="558" t="s">
        <v>862</v>
      </c>
      <c r="F8565" s="564">
        <v>60.7</v>
      </c>
      <c r="G8565" s="564">
        <v>61.53</v>
      </c>
      <c r="H8565" s="145"/>
      <c r="I8565" s="145"/>
      <c r="J8565" s="145"/>
    </row>
    <row r="8566" spans="1:10" ht="54">
      <c r="A8566" s="558">
        <v>101838</v>
      </c>
      <c r="B8566" s="66" t="s">
        <v>17405</v>
      </c>
      <c r="C8566" s="67" t="s">
        <v>20</v>
      </c>
      <c r="D8566" s="565" t="s">
        <v>4776</v>
      </c>
      <c r="E8566" s="558" t="s">
        <v>862</v>
      </c>
      <c r="F8566" s="564">
        <v>92.99</v>
      </c>
      <c r="G8566" s="564">
        <v>93.82</v>
      </c>
      <c r="H8566" s="145"/>
      <c r="I8566" s="145"/>
      <c r="J8566" s="145"/>
    </row>
    <row r="8567" spans="1:10" ht="67.5">
      <c r="A8567" s="558">
        <v>101836</v>
      </c>
      <c r="B8567" s="66" t="s">
        <v>17405</v>
      </c>
      <c r="C8567" s="67" t="s">
        <v>20</v>
      </c>
      <c r="D8567" s="565" t="s">
        <v>4774</v>
      </c>
      <c r="E8567" s="558" t="s">
        <v>862</v>
      </c>
      <c r="F8567" s="564">
        <v>26.02</v>
      </c>
      <c r="G8567" s="564">
        <v>26.85</v>
      </c>
      <c r="H8567" s="145"/>
      <c r="I8567" s="145"/>
      <c r="J8567" s="145"/>
    </row>
    <row r="8568" spans="1:10" ht="54">
      <c r="A8568" s="558">
        <v>101835</v>
      </c>
      <c r="B8568" s="66" t="s">
        <v>17405</v>
      </c>
      <c r="C8568" s="67" t="s">
        <v>20</v>
      </c>
      <c r="D8568" s="565" t="s">
        <v>4773</v>
      </c>
      <c r="E8568" s="558" t="s">
        <v>862</v>
      </c>
      <c r="F8568" s="564">
        <v>282.61</v>
      </c>
      <c r="G8568" s="564">
        <v>292.74</v>
      </c>
      <c r="H8568" s="145"/>
      <c r="I8568" s="145"/>
      <c r="J8568" s="145"/>
    </row>
    <row r="8569" spans="1:10" ht="54">
      <c r="A8569" s="558">
        <v>101827</v>
      </c>
      <c r="B8569" s="66" t="s">
        <v>17405</v>
      </c>
      <c r="C8569" s="67" t="s">
        <v>20</v>
      </c>
      <c r="D8569" s="565" t="s">
        <v>4765</v>
      </c>
      <c r="E8569" s="558" t="s">
        <v>862</v>
      </c>
      <c r="F8569" s="564">
        <v>203.98</v>
      </c>
      <c r="G8569" s="564">
        <v>213.83</v>
      </c>
      <c r="H8569" s="145"/>
      <c r="I8569" s="145"/>
      <c r="J8569" s="145"/>
    </row>
    <row r="8570" spans="1:10" ht="54">
      <c r="A8570" s="558">
        <v>101829</v>
      </c>
      <c r="B8570" s="66" t="s">
        <v>17405</v>
      </c>
      <c r="C8570" s="67" t="s">
        <v>20</v>
      </c>
      <c r="D8570" s="565" t="s">
        <v>4767</v>
      </c>
      <c r="E8570" s="558" t="s">
        <v>862</v>
      </c>
      <c r="F8570" s="564">
        <v>267.63</v>
      </c>
      <c r="G8570" s="564">
        <v>277.48</v>
      </c>
      <c r="H8570" s="145"/>
      <c r="I8570" s="145"/>
      <c r="J8570" s="145"/>
    </row>
    <row r="8571" spans="1:10" ht="54">
      <c r="A8571" s="558">
        <v>101830</v>
      </c>
      <c r="B8571" s="66" t="s">
        <v>17405</v>
      </c>
      <c r="C8571" s="67" t="s">
        <v>20</v>
      </c>
      <c r="D8571" s="565" t="s">
        <v>4768</v>
      </c>
      <c r="E8571" s="558" t="s">
        <v>862</v>
      </c>
      <c r="F8571" s="564">
        <v>297.39</v>
      </c>
      <c r="G8571" s="564">
        <v>307.24</v>
      </c>
      <c r="H8571" s="145"/>
      <c r="I8571" s="145"/>
      <c r="J8571" s="145"/>
    </row>
    <row r="8572" spans="1:10" ht="54">
      <c r="A8572" s="558">
        <v>101831</v>
      </c>
      <c r="B8572" s="66" t="s">
        <v>17405</v>
      </c>
      <c r="C8572" s="67" t="s">
        <v>20</v>
      </c>
      <c r="D8572" s="565" t="s">
        <v>4769</v>
      </c>
      <c r="E8572" s="558" t="s">
        <v>862</v>
      </c>
      <c r="F8572" s="564">
        <v>326.74</v>
      </c>
      <c r="G8572" s="564">
        <v>336.59</v>
      </c>
      <c r="H8572" s="145"/>
      <c r="I8572" s="145"/>
      <c r="J8572" s="145"/>
    </row>
    <row r="8573" spans="1:10" ht="54">
      <c r="A8573" s="558">
        <v>101828</v>
      </c>
      <c r="B8573" s="66" t="s">
        <v>17405</v>
      </c>
      <c r="C8573" s="67" t="s">
        <v>20</v>
      </c>
      <c r="D8573" s="565" t="s">
        <v>4766</v>
      </c>
      <c r="E8573" s="558" t="s">
        <v>862</v>
      </c>
      <c r="F8573" s="564">
        <v>190.14</v>
      </c>
      <c r="G8573" s="564">
        <v>199.99</v>
      </c>
      <c r="H8573" s="145"/>
      <c r="I8573" s="145"/>
      <c r="J8573" s="145"/>
    </row>
    <row r="8574" spans="1:10" ht="54">
      <c r="A8574" s="558">
        <v>101832</v>
      </c>
      <c r="B8574" s="66" t="s">
        <v>17405</v>
      </c>
      <c r="C8574" s="67" t="s">
        <v>20</v>
      </c>
      <c r="D8574" s="565" t="s">
        <v>4770</v>
      </c>
      <c r="E8574" s="558" t="s">
        <v>862</v>
      </c>
      <c r="F8574" s="564">
        <v>254.35</v>
      </c>
      <c r="G8574" s="564">
        <v>264.2</v>
      </c>
      <c r="H8574" s="145"/>
      <c r="I8574" s="145"/>
      <c r="J8574" s="145"/>
    </row>
    <row r="8575" spans="1:10" ht="54">
      <c r="A8575" s="558">
        <v>101833</v>
      </c>
      <c r="B8575" s="66" t="s">
        <v>17405</v>
      </c>
      <c r="C8575" s="67" t="s">
        <v>20</v>
      </c>
      <c r="D8575" s="565" t="s">
        <v>4771</v>
      </c>
      <c r="E8575" s="558" t="s">
        <v>862</v>
      </c>
      <c r="F8575" s="564">
        <v>284.38</v>
      </c>
      <c r="G8575" s="564">
        <v>294.23</v>
      </c>
      <c r="H8575" s="145"/>
      <c r="I8575" s="145"/>
      <c r="J8575" s="145"/>
    </row>
    <row r="8576" spans="1:10" ht="54">
      <c r="A8576" s="558">
        <v>101834</v>
      </c>
      <c r="B8576" s="66" t="s">
        <v>17405</v>
      </c>
      <c r="C8576" s="67" t="s">
        <v>20</v>
      </c>
      <c r="D8576" s="565" t="s">
        <v>4772</v>
      </c>
      <c r="E8576" s="558" t="s">
        <v>862</v>
      </c>
      <c r="F8576" s="564">
        <v>314.01</v>
      </c>
      <c r="G8576" s="564">
        <v>323.86</v>
      </c>
      <c r="H8576" s="145"/>
      <c r="I8576" s="145"/>
      <c r="J8576" s="145"/>
    </row>
    <row r="8577" spans="1:10" ht="54">
      <c r="A8577" s="558">
        <v>101825</v>
      </c>
      <c r="B8577" s="66" t="s">
        <v>17405</v>
      </c>
      <c r="C8577" s="67" t="s">
        <v>20</v>
      </c>
      <c r="D8577" s="565" t="s">
        <v>4763</v>
      </c>
      <c r="E8577" s="558" t="s">
        <v>862</v>
      </c>
      <c r="F8577" s="564">
        <v>219.35</v>
      </c>
      <c r="G8577" s="564">
        <v>229.2</v>
      </c>
      <c r="H8577" s="145"/>
      <c r="I8577" s="145"/>
      <c r="J8577" s="145"/>
    </row>
    <row r="8578" spans="1:10" ht="54">
      <c r="A8578" s="558">
        <v>101826</v>
      </c>
      <c r="B8578" s="66" t="s">
        <v>17405</v>
      </c>
      <c r="C8578" s="67" t="s">
        <v>20</v>
      </c>
      <c r="D8578" s="565" t="s">
        <v>4764</v>
      </c>
      <c r="E8578" s="558" t="s">
        <v>862</v>
      </c>
      <c r="F8578" s="564">
        <v>250.36</v>
      </c>
      <c r="G8578" s="564">
        <v>260.20999999999998</v>
      </c>
      <c r="H8578" s="145"/>
      <c r="I8578" s="145"/>
      <c r="J8578" s="145"/>
    </row>
    <row r="8579" spans="1:10" ht="54">
      <c r="A8579" s="558">
        <v>101823</v>
      </c>
      <c r="B8579" s="66" t="s">
        <v>17405</v>
      </c>
      <c r="C8579" s="67" t="s">
        <v>20</v>
      </c>
      <c r="D8579" s="565" t="s">
        <v>4761</v>
      </c>
      <c r="E8579" s="558" t="s">
        <v>862</v>
      </c>
      <c r="F8579" s="564">
        <v>155.63999999999999</v>
      </c>
      <c r="G8579" s="564">
        <v>165.49</v>
      </c>
      <c r="H8579" s="145"/>
      <c r="I8579" s="145"/>
      <c r="J8579" s="145"/>
    </row>
    <row r="8580" spans="1:10" ht="54">
      <c r="A8580" s="558">
        <v>101824</v>
      </c>
      <c r="B8580" s="66" t="s">
        <v>17405</v>
      </c>
      <c r="C8580" s="67" t="s">
        <v>20</v>
      </c>
      <c r="D8580" s="565" t="s">
        <v>4762</v>
      </c>
      <c r="E8580" s="558" t="s">
        <v>862</v>
      </c>
      <c r="F8580" s="564">
        <v>187.93</v>
      </c>
      <c r="G8580" s="564">
        <v>197.78</v>
      </c>
      <c r="H8580" s="145"/>
      <c r="I8580" s="145"/>
      <c r="J8580" s="145"/>
    </row>
    <row r="8581" spans="1:10" ht="54">
      <c r="A8581" s="558">
        <v>101822</v>
      </c>
      <c r="B8581" s="66" t="s">
        <v>17405</v>
      </c>
      <c r="C8581" s="67" t="s">
        <v>20</v>
      </c>
      <c r="D8581" s="565" t="s">
        <v>4760</v>
      </c>
      <c r="E8581" s="558" t="s">
        <v>862</v>
      </c>
      <c r="F8581" s="564">
        <v>120.96</v>
      </c>
      <c r="G8581" s="564">
        <v>130.81</v>
      </c>
      <c r="H8581" s="145"/>
      <c r="I8581" s="145"/>
      <c r="J8581" s="145"/>
    </row>
    <row r="8582" spans="1:10" ht="81">
      <c r="A8582" s="558">
        <v>101819</v>
      </c>
      <c r="B8582" s="66" t="s">
        <v>17405</v>
      </c>
      <c r="C8582" s="67" t="s">
        <v>20</v>
      </c>
      <c r="D8582" s="565" t="s">
        <v>4758</v>
      </c>
      <c r="E8582" s="558" t="s">
        <v>38</v>
      </c>
      <c r="F8582" s="564">
        <v>70.61</v>
      </c>
      <c r="G8582" s="564">
        <v>74.19</v>
      </c>
      <c r="H8582" s="145"/>
      <c r="I8582" s="145"/>
      <c r="J8582" s="145"/>
    </row>
    <row r="8583" spans="1:10" ht="81">
      <c r="A8583" s="558">
        <v>104370</v>
      </c>
      <c r="B8583" s="66" t="s">
        <v>17405</v>
      </c>
      <c r="C8583" s="67" t="s">
        <v>20</v>
      </c>
      <c r="D8583" s="565" t="s">
        <v>15969</v>
      </c>
      <c r="E8583" s="558" t="s">
        <v>38</v>
      </c>
      <c r="F8583" s="564">
        <v>0</v>
      </c>
      <c r="G8583" s="564">
        <v>0</v>
      </c>
      <c r="H8583" s="145"/>
      <c r="I8583" s="145"/>
      <c r="J8583" s="145"/>
    </row>
    <row r="8584" spans="1:10" ht="81">
      <c r="A8584" s="558">
        <v>101817</v>
      </c>
      <c r="B8584" s="66" t="s">
        <v>17405</v>
      </c>
      <c r="C8584" s="67" t="s">
        <v>20</v>
      </c>
      <c r="D8584" s="565" t="s">
        <v>4757</v>
      </c>
      <c r="E8584" s="558" t="s">
        <v>38</v>
      </c>
      <c r="F8584" s="564">
        <v>56.31</v>
      </c>
      <c r="G8584" s="564">
        <v>59.4</v>
      </c>
      <c r="H8584" s="145"/>
      <c r="I8584" s="145"/>
      <c r="J8584" s="145"/>
    </row>
    <row r="8585" spans="1:10" ht="81">
      <c r="A8585" s="558">
        <v>101816</v>
      </c>
      <c r="B8585" s="66" t="s">
        <v>17405</v>
      </c>
      <c r="C8585" s="67" t="s">
        <v>20</v>
      </c>
      <c r="D8585" s="565" t="s">
        <v>4756</v>
      </c>
      <c r="E8585" s="558" t="s">
        <v>38</v>
      </c>
      <c r="F8585" s="564">
        <v>77.31</v>
      </c>
      <c r="G8585" s="564">
        <v>80.48</v>
      </c>
      <c r="H8585" s="145"/>
      <c r="I8585" s="145"/>
      <c r="J8585" s="145"/>
    </row>
    <row r="8586" spans="1:10" ht="81">
      <c r="A8586" s="558">
        <v>104369</v>
      </c>
      <c r="B8586" s="66" t="s">
        <v>17405</v>
      </c>
      <c r="C8586" s="67" t="s">
        <v>20</v>
      </c>
      <c r="D8586" s="565" t="s">
        <v>15970</v>
      </c>
      <c r="E8586" s="558" t="s">
        <v>38</v>
      </c>
      <c r="F8586" s="564">
        <v>0</v>
      </c>
      <c r="G8586" s="564">
        <v>0</v>
      </c>
      <c r="H8586" s="145"/>
      <c r="I8586" s="145"/>
      <c r="J8586" s="145"/>
    </row>
    <row r="8587" spans="1:10" ht="67.5">
      <c r="A8587" s="558">
        <v>101820</v>
      </c>
      <c r="B8587" s="66" t="s">
        <v>17405</v>
      </c>
      <c r="C8587" s="67" t="s">
        <v>20</v>
      </c>
      <c r="D8587" s="565" t="s">
        <v>4759</v>
      </c>
      <c r="E8587" s="558" t="s">
        <v>38</v>
      </c>
      <c r="F8587" s="564">
        <v>46.76</v>
      </c>
      <c r="G8587" s="564">
        <v>49.94</v>
      </c>
      <c r="H8587" s="145"/>
      <c r="I8587" s="145"/>
      <c r="J8587" s="145"/>
    </row>
    <row r="8588" spans="1:10" ht="67.5">
      <c r="A8588" s="558">
        <v>102988</v>
      </c>
      <c r="B8588" s="66" t="s">
        <v>17405</v>
      </c>
      <c r="C8588" s="67" t="s">
        <v>20</v>
      </c>
      <c r="D8588" s="565" t="s">
        <v>4805</v>
      </c>
      <c r="E8588" s="558" t="s">
        <v>38</v>
      </c>
      <c r="F8588" s="564">
        <v>61.12</v>
      </c>
      <c r="G8588" s="564">
        <v>65.459999999999994</v>
      </c>
      <c r="H8588" s="145"/>
      <c r="I8588" s="145"/>
      <c r="J8588" s="145"/>
    </row>
    <row r="8589" spans="1:10" ht="81">
      <c r="A8589" s="558">
        <v>101814</v>
      </c>
      <c r="B8589" s="66" t="s">
        <v>17405</v>
      </c>
      <c r="C8589" s="67" t="s">
        <v>20</v>
      </c>
      <c r="D8589" s="565" t="s">
        <v>4755</v>
      </c>
      <c r="E8589" s="558" t="s">
        <v>38</v>
      </c>
      <c r="F8589" s="564">
        <v>51.76</v>
      </c>
      <c r="G8589" s="564">
        <v>54.3</v>
      </c>
      <c r="H8589" s="145"/>
      <c r="I8589" s="145"/>
      <c r="J8589" s="145"/>
    </row>
    <row r="8590" spans="1:10" ht="54">
      <c r="A8590" s="558">
        <v>102098</v>
      </c>
      <c r="B8590" s="66" t="s">
        <v>17405</v>
      </c>
      <c r="C8590" s="67" t="s">
        <v>20</v>
      </c>
      <c r="D8590" s="565" t="s">
        <v>4804</v>
      </c>
      <c r="E8590" s="558" t="s">
        <v>862</v>
      </c>
      <c r="F8590" s="564">
        <v>2747.16</v>
      </c>
      <c r="G8590" s="564">
        <v>2772.17</v>
      </c>
      <c r="H8590" s="145"/>
      <c r="I8590" s="145"/>
      <c r="J8590" s="145"/>
    </row>
    <row r="8591" spans="1:10" ht="54">
      <c r="A8591" s="558">
        <v>104366</v>
      </c>
      <c r="B8591" s="66" t="s">
        <v>17405</v>
      </c>
      <c r="C8591" s="67" t="s">
        <v>20</v>
      </c>
      <c r="D8591" s="565" t="s">
        <v>15971</v>
      </c>
      <c r="E8591" s="558" t="s">
        <v>862</v>
      </c>
      <c r="F8591" s="564">
        <v>0</v>
      </c>
      <c r="G8591" s="564">
        <v>0</v>
      </c>
      <c r="H8591" s="145"/>
      <c r="I8591" s="145"/>
      <c r="J8591" s="145"/>
    </row>
    <row r="8592" spans="1:10" ht="54">
      <c r="A8592" s="558">
        <v>102099</v>
      </c>
      <c r="B8592" s="66" t="s">
        <v>17405</v>
      </c>
      <c r="C8592" s="67" t="s">
        <v>20</v>
      </c>
      <c r="D8592" s="565" t="s">
        <v>15972</v>
      </c>
      <c r="E8592" s="558" t="s">
        <v>862</v>
      </c>
      <c r="F8592" s="564">
        <v>0</v>
      </c>
      <c r="G8592" s="564">
        <v>0</v>
      </c>
      <c r="H8592" s="145"/>
      <c r="I8592" s="145"/>
      <c r="J8592" s="145"/>
    </row>
    <row r="8593" spans="1:10" ht="54">
      <c r="A8593" s="558">
        <v>104367</v>
      </c>
      <c r="B8593" s="66" t="s">
        <v>17405</v>
      </c>
      <c r="C8593" s="67" t="s">
        <v>20</v>
      </c>
      <c r="D8593" s="565" t="s">
        <v>15973</v>
      </c>
      <c r="E8593" s="558" t="s">
        <v>862</v>
      </c>
      <c r="F8593" s="564">
        <v>0</v>
      </c>
      <c r="G8593" s="564">
        <v>0</v>
      </c>
      <c r="H8593" s="145"/>
      <c r="I8593" s="145"/>
      <c r="J8593" s="145"/>
    </row>
    <row r="8594" spans="1:10" ht="54">
      <c r="A8594" s="558">
        <v>92994</v>
      </c>
      <c r="B8594" s="66" t="s">
        <v>17405</v>
      </c>
      <c r="C8594" s="67" t="s">
        <v>20</v>
      </c>
      <c r="D8594" s="565" t="s">
        <v>4205</v>
      </c>
      <c r="E8594" s="558" t="s">
        <v>6</v>
      </c>
      <c r="F8594" s="564">
        <v>135.21</v>
      </c>
      <c r="G8594" s="564">
        <v>135.86000000000001</v>
      </c>
      <c r="H8594" s="145"/>
      <c r="I8594" s="145"/>
      <c r="J8594" s="145"/>
    </row>
    <row r="8595" spans="1:10" ht="54">
      <c r="A8595" s="558">
        <v>92996</v>
      </c>
      <c r="B8595" s="66" t="s">
        <v>17405</v>
      </c>
      <c r="C8595" s="67" t="s">
        <v>20</v>
      </c>
      <c r="D8595" s="565" t="s">
        <v>4206</v>
      </c>
      <c r="E8595" s="558" t="s">
        <v>6</v>
      </c>
      <c r="F8595" s="564">
        <v>163.6</v>
      </c>
      <c r="G8595" s="564">
        <v>164.35</v>
      </c>
      <c r="H8595" s="145"/>
      <c r="I8595" s="145"/>
      <c r="J8595" s="145"/>
    </row>
    <row r="8596" spans="1:10" ht="54">
      <c r="A8596" s="558">
        <v>92998</v>
      </c>
      <c r="B8596" s="66" t="s">
        <v>17405</v>
      </c>
      <c r="C8596" s="67" t="s">
        <v>20</v>
      </c>
      <c r="D8596" s="565" t="s">
        <v>4207</v>
      </c>
      <c r="E8596" s="558" t="s">
        <v>6</v>
      </c>
      <c r="F8596" s="564">
        <v>200.52</v>
      </c>
      <c r="G8596" s="564">
        <v>201.41</v>
      </c>
      <c r="H8596" s="145"/>
      <c r="I8596" s="145"/>
      <c r="J8596" s="145"/>
    </row>
    <row r="8597" spans="1:10" ht="54">
      <c r="A8597" s="558">
        <v>93000</v>
      </c>
      <c r="B8597" s="66" t="s">
        <v>17405</v>
      </c>
      <c r="C8597" s="67" t="s">
        <v>20</v>
      </c>
      <c r="D8597" s="565" t="s">
        <v>4208</v>
      </c>
      <c r="E8597" s="558" t="s">
        <v>6</v>
      </c>
      <c r="F8597" s="564">
        <v>265.54000000000002</v>
      </c>
      <c r="G8597" s="564">
        <v>266.64999999999998</v>
      </c>
      <c r="H8597" s="145"/>
      <c r="I8597" s="145"/>
      <c r="J8597" s="145"/>
    </row>
    <row r="8598" spans="1:10" ht="54">
      <c r="A8598" s="558">
        <v>92984</v>
      </c>
      <c r="B8598" s="66" t="s">
        <v>17405</v>
      </c>
      <c r="C8598" s="67" t="s">
        <v>20</v>
      </c>
      <c r="D8598" s="565" t="s">
        <v>4200</v>
      </c>
      <c r="E8598" s="558" t="s">
        <v>6</v>
      </c>
      <c r="F8598" s="564">
        <v>28.9</v>
      </c>
      <c r="G8598" s="564">
        <v>29.17</v>
      </c>
      <c r="H8598" s="145"/>
      <c r="I8598" s="145"/>
      <c r="J8598" s="145"/>
    </row>
    <row r="8599" spans="1:10" ht="54">
      <c r="A8599" s="558">
        <v>93002</v>
      </c>
      <c r="B8599" s="66" t="s">
        <v>17405</v>
      </c>
      <c r="C8599" s="67" t="s">
        <v>20</v>
      </c>
      <c r="D8599" s="565" t="s">
        <v>4209</v>
      </c>
      <c r="E8599" s="558" t="s">
        <v>6</v>
      </c>
      <c r="F8599" s="564">
        <v>343.41</v>
      </c>
      <c r="G8599" s="564">
        <v>344.76</v>
      </c>
      <c r="H8599" s="145"/>
      <c r="I8599" s="145"/>
      <c r="J8599" s="145"/>
    </row>
    <row r="8600" spans="1:10" ht="54">
      <c r="A8600" s="558">
        <v>92986</v>
      </c>
      <c r="B8600" s="66" t="s">
        <v>17405</v>
      </c>
      <c r="C8600" s="67" t="s">
        <v>20</v>
      </c>
      <c r="D8600" s="565" t="s">
        <v>4201</v>
      </c>
      <c r="E8600" s="558" t="s">
        <v>6</v>
      </c>
      <c r="F8600" s="564">
        <v>39.99</v>
      </c>
      <c r="G8600" s="564">
        <v>40.29</v>
      </c>
      <c r="H8600" s="145"/>
      <c r="I8600" s="145"/>
      <c r="J8600" s="145"/>
    </row>
    <row r="8601" spans="1:10" ht="54">
      <c r="A8601" s="558">
        <v>92988</v>
      </c>
      <c r="B8601" s="66" t="s">
        <v>17405</v>
      </c>
      <c r="C8601" s="67" t="s">
        <v>20</v>
      </c>
      <c r="D8601" s="565" t="s">
        <v>4202</v>
      </c>
      <c r="E8601" s="558" t="s">
        <v>6</v>
      </c>
      <c r="F8601" s="564">
        <v>58.08</v>
      </c>
      <c r="G8601" s="564">
        <v>58.44</v>
      </c>
      <c r="H8601" s="145"/>
      <c r="I8601" s="145"/>
      <c r="J8601" s="145"/>
    </row>
    <row r="8602" spans="1:10" ht="54">
      <c r="A8602" s="558">
        <v>92990</v>
      </c>
      <c r="B8602" s="66" t="s">
        <v>17405</v>
      </c>
      <c r="C8602" s="67" t="s">
        <v>20</v>
      </c>
      <c r="D8602" s="565" t="s">
        <v>4203</v>
      </c>
      <c r="E8602" s="558" t="s">
        <v>6</v>
      </c>
      <c r="F8602" s="564">
        <v>80.45</v>
      </c>
      <c r="G8602" s="564">
        <v>80.900000000000006</v>
      </c>
      <c r="H8602" s="145"/>
      <c r="I8602" s="145"/>
      <c r="J8602" s="145"/>
    </row>
    <row r="8603" spans="1:10" ht="54">
      <c r="A8603" s="558">
        <v>92992</v>
      </c>
      <c r="B8603" s="66" t="s">
        <v>17405</v>
      </c>
      <c r="C8603" s="67" t="s">
        <v>20</v>
      </c>
      <c r="D8603" s="565" t="s">
        <v>4204</v>
      </c>
      <c r="E8603" s="558" t="s">
        <v>6</v>
      </c>
      <c r="F8603" s="564">
        <v>104.03</v>
      </c>
      <c r="G8603" s="564">
        <v>104.57</v>
      </c>
      <c r="H8603" s="145"/>
      <c r="I8603" s="145"/>
      <c r="J8603" s="145"/>
    </row>
    <row r="8604" spans="1:10" ht="54">
      <c r="A8604" s="558">
        <v>103491</v>
      </c>
      <c r="B8604" s="66" t="s">
        <v>17405</v>
      </c>
      <c r="C8604" s="67" t="s">
        <v>20</v>
      </c>
      <c r="D8604" s="565" t="s">
        <v>4237</v>
      </c>
      <c r="E8604" s="558" t="s">
        <v>862</v>
      </c>
      <c r="F8604" s="564">
        <v>600.17999999999995</v>
      </c>
      <c r="G8604" s="564">
        <v>622.94000000000005</v>
      </c>
      <c r="H8604" s="145"/>
      <c r="I8604" s="145"/>
      <c r="J8604" s="145"/>
    </row>
    <row r="8605" spans="1:10" ht="67.5">
      <c r="A8605" s="558">
        <v>93026</v>
      </c>
      <c r="B8605" s="66" t="s">
        <v>17405</v>
      </c>
      <c r="C8605" s="67" t="s">
        <v>20</v>
      </c>
      <c r="D8605" s="565" t="s">
        <v>4199</v>
      </c>
      <c r="E8605" s="558" t="s">
        <v>2778</v>
      </c>
      <c r="F8605" s="564">
        <v>98.39</v>
      </c>
      <c r="G8605" s="564">
        <v>101.22</v>
      </c>
      <c r="H8605" s="145"/>
      <c r="I8605" s="145"/>
      <c r="J8605" s="145"/>
    </row>
    <row r="8606" spans="1:10" ht="67.5">
      <c r="A8606" s="558">
        <v>93018</v>
      </c>
      <c r="B8606" s="66" t="s">
        <v>17405</v>
      </c>
      <c r="C8606" s="67" t="s">
        <v>20</v>
      </c>
      <c r="D8606" s="565" t="s">
        <v>4195</v>
      </c>
      <c r="E8606" s="558" t="s">
        <v>2778</v>
      </c>
      <c r="F8606" s="564">
        <v>25.13</v>
      </c>
      <c r="G8606" s="564">
        <v>26.62</v>
      </c>
      <c r="H8606" s="145"/>
      <c r="I8606" s="145"/>
      <c r="J8606" s="145"/>
    </row>
    <row r="8607" spans="1:10" ht="67.5">
      <c r="A8607" s="558">
        <v>93020</v>
      </c>
      <c r="B8607" s="66" t="s">
        <v>17405</v>
      </c>
      <c r="C8607" s="67" t="s">
        <v>20</v>
      </c>
      <c r="D8607" s="565" t="s">
        <v>4196</v>
      </c>
      <c r="E8607" s="558" t="s">
        <v>2778</v>
      </c>
      <c r="F8607" s="564">
        <v>32.630000000000003</v>
      </c>
      <c r="G8607" s="564">
        <v>34.340000000000003</v>
      </c>
      <c r="H8607" s="145"/>
      <c r="I8607" s="145"/>
      <c r="J8607" s="145"/>
    </row>
    <row r="8608" spans="1:10" ht="67.5">
      <c r="A8608" s="558">
        <v>93022</v>
      </c>
      <c r="B8608" s="66" t="s">
        <v>17405</v>
      </c>
      <c r="C8608" s="67" t="s">
        <v>20</v>
      </c>
      <c r="D8608" s="565" t="s">
        <v>4197</v>
      </c>
      <c r="E8608" s="558" t="s">
        <v>2778</v>
      </c>
      <c r="F8608" s="564">
        <v>56.34</v>
      </c>
      <c r="G8608" s="564">
        <v>58.38</v>
      </c>
      <c r="H8608" s="145"/>
      <c r="I8608" s="145"/>
      <c r="J8608" s="145"/>
    </row>
    <row r="8609" spans="1:10" ht="67.5">
      <c r="A8609" s="558">
        <v>93024</v>
      </c>
      <c r="B8609" s="66" t="s">
        <v>17405</v>
      </c>
      <c r="C8609" s="67" t="s">
        <v>20</v>
      </c>
      <c r="D8609" s="565" t="s">
        <v>4198</v>
      </c>
      <c r="E8609" s="558" t="s">
        <v>2778</v>
      </c>
      <c r="F8609" s="564">
        <v>58.98</v>
      </c>
      <c r="G8609" s="564">
        <v>61.25</v>
      </c>
      <c r="H8609" s="145"/>
      <c r="I8609" s="145"/>
      <c r="J8609" s="145"/>
    </row>
    <row r="8610" spans="1:10" ht="54">
      <c r="A8610" s="558">
        <v>97670</v>
      </c>
      <c r="B8610" s="66" t="s">
        <v>17405</v>
      </c>
      <c r="C8610" s="67" t="s">
        <v>20</v>
      </c>
      <c r="D8610" s="565" t="s">
        <v>4189</v>
      </c>
      <c r="E8610" s="558" t="s">
        <v>6</v>
      </c>
      <c r="F8610" s="564">
        <v>22.1</v>
      </c>
      <c r="G8610" s="564">
        <v>22.87</v>
      </c>
      <c r="H8610" s="145"/>
      <c r="I8610" s="145"/>
      <c r="J8610" s="145"/>
    </row>
    <row r="8611" spans="1:10" ht="54">
      <c r="A8611" s="558">
        <v>103486</v>
      </c>
      <c r="B8611" s="66" t="s">
        <v>17405</v>
      </c>
      <c r="C8611" s="67" t="s">
        <v>20</v>
      </c>
      <c r="D8611" s="565" t="s">
        <v>15974</v>
      </c>
      <c r="E8611" s="558" t="s">
        <v>6</v>
      </c>
      <c r="F8611" s="564">
        <v>0</v>
      </c>
      <c r="G8611" s="564">
        <v>0</v>
      </c>
      <c r="H8611" s="145"/>
      <c r="I8611" s="145"/>
      <c r="J8611" s="145"/>
    </row>
    <row r="8612" spans="1:10" ht="54">
      <c r="A8612" s="558">
        <v>103487</v>
      </c>
      <c r="B8612" s="66" t="s">
        <v>17405</v>
      </c>
      <c r="C8612" s="67" t="s">
        <v>20</v>
      </c>
      <c r="D8612" s="565" t="s">
        <v>15975</v>
      </c>
      <c r="E8612" s="558" t="s">
        <v>6</v>
      </c>
      <c r="F8612" s="564">
        <v>0</v>
      </c>
      <c r="G8612" s="564">
        <v>0</v>
      </c>
      <c r="H8612" s="145"/>
      <c r="I8612" s="145"/>
      <c r="J8612" s="145"/>
    </row>
    <row r="8613" spans="1:10" ht="54">
      <c r="A8613" s="558">
        <v>103488</v>
      </c>
      <c r="B8613" s="66" t="s">
        <v>17405</v>
      </c>
      <c r="C8613" s="67" t="s">
        <v>20</v>
      </c>
      <c r="D8613" s="565" t="s">
        <v>15976</v>
      </c>
      <c r="E8613" s="558" t="s">
        <v>6</v>
      </c>
      <c r="F8613" s="564">
        <v>0</v>
      </c>
      <c r="G8613" s="564">
        <v>0</v>
      </c>
      <c r="H8613" s="145"/>
      <c r="I8613" s="145"/>
      <c r="J8613" s="145"/>
    </row>
    <row r="8614" spans="1:10" ht="54">
      <c r="A8614" s="558">
        <v>103489</v>
      </c>
      <c r="B8614" s="66" t="s">
        <v>17405</v>
      </c>
      <c r="C8614" s="67" t="s">
        <v>20</v>
      </c>
      <c r="D8614" s="565" t="s">
        <v>15977</v>
      </c>
      <c r="E8614" s="558" t="s">
        <v>6</v>
      </c>
      <c r="F8614" s="564">
        <v>0</v>
      </c>
      <c r="G8614" s="564">
        <v>0</v>
      </c>
      <c r="H8614" s="145"/>
      <c r="I8614" s="145"/>
      <c r="J8614" s="145"/>
    </row>
    <row r="8615" spans="1:10" ht="54">
      <c r="A8615" s="558">
        <v>97667</v>
      </c>
      <c r="B8615" s="66" t="s">
        <v>17405</v>
      </c>
      <c r="C8615" s="67" t="s">
        <v>20</v>
      </c>
      <c r="D8615" s="565" t="s">
        <v>4186</v>
      </c>
      <c r="E8615" s="558" t="s">
        <v>6</v>
      </c>
      <c r="F8615" s="564">
        <v>8.18</v>
      </c>
      <c r="G8615" s="564">
        <v>8.48</v>
      </c>
      <c r="H8615" s="145"/>
      <c r="I8615" s="145"/>
      <c r="J8615" s="145"/>
    </row>
    <row r="8616" spans="1:10" ht="54">
      <c r="A8616" s="558">
        <v>97668</v>
      </c>
      <c r="B8616" s="66" t="s">
        <v>17405</v>
      </c>
      <c r="C8616" s="67" t="s">
        <v>20</v>
      </c>
      <c r="D8616" s="565" t="s">
        <v>4187</v>
      </c>
      <c r="E8616" s="558" t="s">
        <v>6</v>
      </c>
      <c r="F8616" s="564">
        <v>11.64</v>
      </c>
      <c r="G8616" s="564">
        <v>12.06</v>
      </c>
      <c r="H8616" s="145"/>
      <c r="I8616" s="145"/>
      <c r="J8616" s="145"/>
    </row>
    <row r="8617" spans="1:10" ht="54">
      <c r="A8617" s="558">
        <v>97669</v>
      </c>
      <c r="B8617" s="66" t="s">
        <v>17405</v>
      </c>
      <c r="C8617" s="67" t="s">
        <v>20</v>
      </c>
      <c r="D8617" s="565" t="s">
        <v>4188</v>
      </c>
      <c r="E8617" s="558" t="s">
        <v>6</v>
      </c>
      <c r="F8617" s="564">
        <v>17.28</v>
      </c>
      <c r="G8617" s="564">
        <v>17.940000000000001</v>
      </c>
      <c r="H8617" s="145"/>
      <c r="I8617" s="145"/>
      <c r="J8617" s="145"/>
    </row>
    <row r="8618" spans="1:10" ht="54">
      <c r="A8618" s="558">
        <v>93012</v>
      </c>
      <c r="B8618" s="66" t="s">
        <v>17405</v>
      </c>
      <c r="C8618" s="67" t="s">
        <v>20</v>
      </c>
      <c r="D8618" s="565" t="s">
        <v>4185</v>
      </c>
      <c r="E8618" s="558" t="s">
        <v>6</v>
      </c>
      <c r="F8618" s="564">
        <v>74.37</v>
      </c>
      <c r="G8618" s="564">
        <v>75.31</v>
      </c>
      <c r="H8618" s="145"/>
      <c r="I8618" s="145"/>
      <c r="J8618" s="145"/>
    </row>
    <row r="8619" spans="1:10" ht="54">
      <c r="A8619" s="558">
        <v>93008</v>
      </c>
      <c r="B8619" s="66" t="s">
        <v>17405</v>
      </c>
      <c r="C8619" s="67" t="s">
        <v>20</v>
      </c>
      <c r="D8619" s="565" t="s">
        <v>4181</v>
      </c>
      <c r="E8619" s="558" t="s">
        <v>6</v>
      </c>
      <c r="F8619" s="564">
        <v>19.21</v>
      </c>
      <c r="G8619" s="564">
        <v>19.71</v>
      </c>
      <c r="H8619" s="145"/>
      <c r="I8619" s="145"/>
      <c r="J8619" s="145"/>
    </row>
    <row r="8620" spans="1:10" ht="54">
      <c r="A8620" s="558">
        <v>93009</v>
      </c>
      <c r="B8620" s="66" t="s">
        <v>17405</v>
      </c>
      <c r="C8620" s="67" t="s">
        <v>20</v>
      </c>
      <c r="D8620" s="565" t="s">
        <v>4182</v>
      </c>
      <c r="E8620" s="558" t="s">
        <v>6</v>
      </c>
      <c r="F8620" s="564">
        <v>28.63</v>
      </c>
      <c r="G8620" s="564">
        <v>29.2</v>
      </c>
      <c r="H8620" s="145"/>
      <c r="I8620" s="145"/>
      <c r="J8620" s="145"/>
    </row>
    <row r="8621" spans="1:10" ht="54">
      <c r="A8621" s="558">
        <v>93010</v>
      </c>
      <c r="B8621" s="66" t="s">
        <v>17405</v>
      </c>
      <c r="C8621" s="67" t="s">
        <v>20</v>
      </c>
      <c r="D8621" s="565" t="s">
        <v>4183</v>
      </c>
      <c r="E8621" s="558" t="s">
        <v>6</v>
      </c>
      <c r="F8621" s="564">
        <v>40.01</v>
      </c>
      <c r="G8621" s="564">
        <v>40.69</v>
      </c>
      <c r="H8621" s="145"/>
      <c r="I8621" s="145"/>
      <c r="J8621" s="145"/>
    </row>
    <row r="8622" spans="1:10" ht="54">
      <c r="A8622" s="558">
        <v>93011</v>
      </c>
      <c r="B8622" s="66" t="s">
        <v>17405</v>
      </c>
      <c r="C8622" s="67" t="s">
        <v>20</v>
      </c>
      <c r="D8622" s="565" t="s">
        <v>4184</v>
      </c>
      <c r="E8622" s="558" t="s">
        <v>6</v>
      </c>
      <c r="F8622" s="564">
        <v>49.04</v>
      </c>
      <c r="G8622" s="564">
        <v>49.8</v>
      </c>
      <c r="H8622" s="145"/>
      <c r="I8622" s="145"/>
      <c r="J8622" s="145"/>
    </row>
    <row r="8623" spans="1:10" ht="54">
      <c r="A8623" s="558">
        <v>103492</v>
      </c>
      <c r="B8623" s="66" t="s">
        <v>17405</v>
      </c>
      <c r="C8623" s="67" t="s">
        <v>20</v>
      </c>
      <c r="D8623" s="565" t="s">
        <v>15978</v>
      </c>
      <c r="E8623" s="558" t="s">
        <v>6</v>
      </c>
      <c r="F8623" s="564">
        <v>0</v>
      </c>
      <c r="G8623" s="564">
        <v>0</v>
      </c>
      <c r="H8623" s="145"/>
      <c r="I8623" s="145"/>
      <c r="J8623" s="145"/>
    </row>
    <row r="8624" spans="1:10" ht="54">
      <c r="A8624" s="558">
        <v>93017</v>
      </c>
      <c r="B8624" s="66" t="s">
        <v>17405</v>
      </c>
      <c r="C8624" s="67" t="s">
        <v>20</v>
      </c>
      <c r="D8624" s="565" t="s">
        <v>4194</v>
      </c>
      <c r="E8624" s="558" t="s">
        <v>2778</v>
      </c>
      <c r="F8624" s="564">
        <v>59.15</v>
      </c>
      <c r="G8624" s="564">
        <v>61.03</v>
      </c>
      <c r="H8624" s="145"/>
      <c r="I8624" s="145"/>
      <c r="J8624" s="145"/>
    </row>
    <row r="8625" spans="1:10" ht="54">
      <c r="A8625" s="558">
        <v>93013</v>
      </c>
      <c r="B8625" s="66" t="s">
        <v>17405</v>
      </c>
      <c r="C8625" s="67" t="s">
        <v>20</v>
      </c>
      <c r="D8625" s="565" t="s">
        <v>4190</v>
      </c>
      <c r="E8625" s="558" t="s">
        <v>2778</v>
      </c>
      <c r="F8625" s="564">
        <v>16.41</v>
      </c>
      <c r="G8625" s="564">
        <v>17.41</v>
      </c>
      <c r="H8625" s="145"/>
      <c r="I8625" s="145"/>
      <c r="J8625" s="145"/>
    </row>
    <row r="8626" spans="1:10" ht="54">
      <c r="A8626" s="558">
        <v>93014</v>
      </c>
      <c r="B8626" s="66" t="s">
        <v>17405</v>
      </c>
      <c r="C8626" s="67" t="s">
        <v>20</v>
      </c>
      <c r="D8626" s="565" t="s">
        <v>4191</v>
      </c>
      <c r="E8626" s="558" t="s">
        <v>2778</v>
      </c>
      <c r="F8626" s="564">
        <v>20.329999999999998</v>
      </c>
      <c r="G8626" s="564">
        <v>21.47</v>
      </c>
      <c r="H8626" s="145"/>
      <c r="I8626" s="145"/>
      <c r="J8626" s="145"/>
    </row>
    <row r="8627" spans="1:10" ht="54">
      <c r="A8627" s="558">
        <v>93015</v>
      </c>
      <c r="B8627" s="66" t="s">
        <v>17405</v>
      </c>
      <c r="C8627" s="67" t="s">
        <v>20</v>
      </c>
      <c r="D8627" s="565" t="s">
        <v>4192</v>
      </c>
      <c r="E8627" s="558" t="s">
        <v>2778</v>
      </c>
      <c r="F8627" s="564">
        <v>31.62</v>
      </c>
      <c r="G8627" s="564">
        <v>32.99</v>
      </c>
      <c r="H8627" s="145"/>
      <c r="I8627" s="145"/>
      <c r="J8627" s="145"/>
    </row>
    <row r="8628" spans="1:10" ht="54">
      <c r="A8628" s="558">
        <v>93016</v>
      </c>
      <c r="B8628" s="66" t="s">
        <v>17405</v>
      </c>
      <c r="C8628" s="67" t="s">
        <v>20</v>
      </c>
      <c r="D8628" s="565" t="s">
        <v>4193</v>
      </c>
      <c r="E8628" s="558" t="s">
        <v>2778</v>
      </c>
      <c r="F8628" s="564">
        <v>38.76</v>
      </c>
      <c r="G8628" s="564">
        <v>40.28</v>
      </c>
      <c r="H8628" s="145"/>
      <c r="I8628" s="145"/>
      <c r="J8628" s="145"/>
    </row>
    <row r="8629" spans="1:10" ht="67.5">
      <c r="A8629" s="558">
        <v>103490</v>
      </c>
      <c r="B8629" s="66" t="s">
        <v>17405</v>
      </c>
      <c r="C8629" s="67" t="s">
        <v>20</v>
      </c>
      <c r="D8629" s="565" t="s">
        <v>4236</v>
      </c>
      <c r="E8629" s="558" t="s">
        <v>862</v>
      </c>
      <c r="F8629" s="564">
        <v>3071.63</v>
      </c>
      <c r="G8629" s="564">
        <v>3258.91</v>
      </c>
      <c r="H8629" s="145"/>
      <c r="I8629" s="145"/>
      <c r="J8629" s="145"/>
    </row>
    <row r="8630" spans="1:10" ht="45">
      <c r="A8630" s="558">
        <v>106082</v>
      </c>
      <c r="B8630" s="66" t="s">
        <v>17405</v>
      </c>
      <c r="C8630" s="67" t="s">
        <v>20</v>
      </c>
      <c r="D8630" s="565" t="s">
        <v>17067</v>
      </c>
      <c r="E8630" s="558" t="s">
        <v>2778</v>
      </c>
      <c r="F8630" s="564">
        <v>21.25</v>
      </c>
      <c r="G8630" s="564">
        <v>21.99</v>
      </c>
      <c r="H8630" s="145"/>
      <c r="I8630" s="145"/>
      <c r="J8630" s="145"/>
    </row>
    <row r="8631" spans="1:10" ht="45">
      <c r="A8631" s="558">
        <v>98306</v>
      </c>
      <c r="B8631" s="66" t="s">
        <v>17405</v>
      </c>
      <c r="C8631" s="67" t="s">
        <v>20</v>
      </c>
      <c r="D8631" s="565" t="s">
        <v>17068</v>
      </c>
      <c r="E8631" s="558" t="s">
        <v>2778</v>
      </c>
      <c r="F8631" s="564">
        <v>78.28</v>
      </c>
      <c r="G8631" s="564">
        <v>80.78</v>
      </c>
      <c r="H8631" s="145"/>
      <c r="I8631" s="145"/>
      <c r="J8631" s="145"/>
    </row>
    <row r="8632" spans="1:10" ht="45">
      <c r="A8632" s="558">
        <v>100553</v>
      </c>
      <c r="B8632" s="66" t="s">
        <v>17405</v>
      </c>
      <c r="C8632" s="67" t="s">
        <v>20</v>
      </c>
      <c r="D8632" s="565" t="s">
        <v>17069</v>
      </c>
      <c r="E8632" s="558" t="s">
        <v>6</v>
      </c>
      <c r="F8632" s="564">
        <v>23.79</v>
      </c>
      <c r="G8632" s="564">
        <v>24.17</v>
      </c>
      <c r="H8632" s="145"/>
      <c r="I8632" s="145"/>
      <c r="J8632" s="145"/>
    </row>
    <row r="8633" spans="1:10" ht="45">
      <c r="A8633" s="558">
        <v>100554</v>
      </c>
      <c r="B8633" s="66" t="s">
        <v>17405</v>
      </c>
      <c r="C8633" s="67" t="s">
        <v>20</v>
      </c>
      <c r="D8633" s="565" t="s">
        <v>17070</v>
      </c>
      <c r="E8633" s="558" t="s">
        <v>6</v>
      </c>
      <c r="F8633" s="564">
        <v>6.03</v>
      </c>
      <c r="G8633" s="564">
        <v>6.41</v>
      </c>
      <c r="H8633" s="145"/>
      <c r="I8633" s="145"/>
      <c r="J8633" s="145"/>
    </row>
    <row r="8634" spans="1:10" ht="45">
      <c r="A8634" s="558">
        <v>98300</v>
      </c>
      <c r="B8634" s="66" t="s">
        <v>17405</v>
      </c>
      <c r="C8634" s="67" t="s">
        <v>20</v>
      </c>
      <c r="D8634" s="565" t="s">
        <v>17071</v>
      </c>
      <c r="E8634" s="558" t="s">
        <v>6</v>
      </c>
      <c r="F8634" s="564">
        <v>6.1</v>
      </c>
      <c r="G8634" s="564">
        <v>6.48</v>
      </c>
      <c r="H8634" s="145"/>
      <c r="I8634" s="145"/>
      <c r="J8634" s="145"/>
    </row>
    <row r="8635" spans="1:10" ht="45">
      <c r="A8635" s="558">
        <v>98295</v>
      </c>
      <c r="B8635" s="66" t="s">
        <v>17405</v>
      </c>
      <c r="C8635" s="67" t="s">
        <v>20</v>
      </c>
      <c r="D8635" s="565" t="s">
        <v>17072</v>
      </c>
      <c r="E8635" s="558" t="s">
        <v>6</v>
      </c>
      <c r="F8635" s="564">
        <v>5.69</v>
      </c>
      <c r="G8635" s="564">
        <v>5.73</v>
      </c>
      <c r="H8635" s="145"/>
      <c r="I8635" s="145"/>
      <c r="J8635" s="145"/>
    </row>
    <row r="8636" spans="1:10" ht="45">
      <c r="A8636" s="558">
        <v>98294</v>
      </c>
      <c r="B8636" s="66" t="s">
        <v>17405</v>
      </c>
      <c r="C8636" s="67" t="s">
        <v>20</v>
      </c>
      <c r="D8636" s="565" t="s">
        <v>17073</v>
      </c>
      <c r="E8636" s="558" t="s">
        <v>6</v>
      </c>
      <c r="F8636" s="564">
        <v>7.68</v>
      </c>
      <c r="G8636" s="564">
        <v>7.89</v>
      </c>
      <c r="H8636" s="145"/>
      <c r="I8636" s="145"/>
      <c r="J8636" s="145"/>
    </row>
    <row r="8637" spans="1:10" ht="45">
      <c r="A8637" s="558">
        <v>98297</v>
      </c>
      <c r="B8637" s="66" t="s">
        <v>17405</v>
      </c>
      <c r="C8637" s="67" t="s">
        <v>20</v>
      </c>
      <c r="D8637" s="565" t="s">
        <v>17074</v>
      </c>
      <c r="E8637" s="558" t="s">
        <v>6</v>
      </c>
      <c r="F8637" s="564">
        <v>8.0299999999999994</v>
      </c>
      <c r="G8637" s="564">
        <v>8.06</v>
      </c>
      <c r="H8637" s="145"/>
      <c r="I8637" s="145"/>
      <c r="J8637" s="145"/>
    </row>
    <row r="8638" spans="1:10" ht="45">
      <c r="A8638" s="558">
        <v>98296</v>
      </c>
      <c r="B8638" s="66" t="s">
        <v>17405</v>
      </c>
      <c r="C8638" s="67" t="s">
        <v>20</v>
      </c>
      <c r="D8638" s="565" t="s">
        <v>17075</v>
      </c>
      <c r="E8638" s="558" t="s">
        <v>6</v>
      </c>
      <c r="F8638" s="564">
        <v>10.09</v>
      </c>
      <c r="G8638" s="564">
        <v>10.3</v>
      </c>
      <c r="H8638" s="145"/>
      <c r="I8638" s="145"/>
      <c r="J8638" s="145"/>
    </row>
    <row r="8639" spans="1:10" ht="45">
      <c r="A8639" s="558">
        <v>98299</v>
      </c>
      <c r="B8639" s="66" t="s">
        <v>17405</v>
      </c>
      <c r="C8639" s="67" t="s">
        <v>20</v>
      </c>
      <c r="D8639" s="565" t="s">
        <v>17076</v>
      </c>
      <c r="E8639" s="558" t="s">
        <v>6</v>
      </c>
      <c r="F8639" s="564">
        <v>20.43</v>
      </c>
      <c r="G8639" s="564">
        <v>20.46</v>
      </c>
      <c r="H8639" s="145"/>
      <c r="I8639" s="145"/>
      <c r="J8639" s="145"/>
    </row>
    <row r="8640" spans="1:10" ht="45">
      <c r="A8640" s="558">
        <v>98298</v>
      </c>
      <c r="B8640" s="66" t="s">
        <v>17405</v>
      </c>
      <c r="C8640" s="67" t="s">
        <v>20</v>
      </c>
      <c r="D8640" s="565" t="s">
        <v>17077</v>
      </c>
      <c r="E8640" s="558" t="s">
        <v>6</v>
      </c>
      <c r="F8640" s="564">
        <v>22.49</v>
      </c>
      <c r="G8640" s="564">
        <v>22.7</v>
      </c>
      <c r="H8640" s="145"/>
      <c r="I8640" s="145"/>
      <c r="J8640" s="145"/>
    </row>
    <row r="8641" spans="1:10" ht="45">
      <c r="A8641" s="558">
        <v>98261</v>
      </c>
      <c r="B8641" s="66" t="s">
        <v>17405</v>
      </c>
      <c r="C8641" s="67" t="s">
        <v>20</v>
      </c>
      <c r="D8641" s="565" t="s">
        <v>17078</v>
      </c>
      <c r="E8641" s="558" t="s">
        <v>6</v>
      </c>
      <c r="F8641" s="564">
        <v>3.15</v>
      </c>
      <c r="G8641" s="564">
        <v>3.36</v>
      </c>
      <c r="H8641" s="145"/>
      <c r="I8641" s="145"/>
      <c r="J8641" s="145"/>
    </row>
    <row r="8642" spans="1:10" ht="54">
      <c r="A8642" s="558">
        <v>98287</v>
      </c>
      <c r="B8642" s="66" t="s">
        <v>17405</v>
      </c>
      <c r="C8642" s="67" t="s">
        <v>20</v>
      </c>
      <c r="D8642" s="565" t="s">
        <v>17079</v>
      </c>
      <c r="E8642" s="558" t="s">
        <v>6</v>
      </c>
      <c r="F8642" s="564">
        <v>1.27</v>
      </c>
      <c r="G8642" s="564">
        <v>1.32</v>
      </c>
      <c r="H8642" s="145"/>
      <c r="I8642" s="145"/>
      <c r="J8642" s="145"/>
    </row>
    <row r="8643" spans="1:10" ht="54">
      <c r="A8643" s="558">
        <v>98280</v>
      </c>
      <c r="B8643" s="66" t="s">
        <v>17405</v>
      </c>
      <c r="C8643" s="67" t="s">
        <v>20</v>
      </c>
      <c r="D8643" s="565" t="s">
        <v>17080</v>
      </c>
      <c r="E8643" s="558" t="s">
        <v>6</v>
      </c>
      <c r="F8643" s="564">
        <v>6.28</v>
      </c>
      <c r="G8643" s="564">
        <v>6.77</v>
      </c>
      <c r="H8643" s="145"/>
      <c r="I8643" s="145"/>
      <c r="J8643" s="145"/>
    </row>
    <row r="8644" spans="1:10" ht="54">
      <c r="A8644" s="558">
        <v>98288</v>
      </c>
      <c r="B8644" s="66" t="s">
        <v>17405</v>
      </c>
      <c r="C8644" s="67" t="s">
        <v>20</v>
      </c>
      <c r="D8644" s="565" t="s">
        <v>17081</v>
      </c>
      <c r="E8644" s="558" t="s">
        <v>6</v>
      </c>
      <c r="F8644" s="564">
        <v>2</v>
      </c>
      <c r="G8644" s="564">
        <v>2.0699999999999998</v>
      </c>
      <c r="H8644" s="145"/>
      <c r="I8644" s="145"/>
      <c r="J8644" s="145"/>
    </row>
    <row r="8645" spans="1:10" ht="54">
      <c r="A8645" s="558">
        <v>98281</v>
      </c>
      <c r="B8645" s="66" t="s">
        <v>17405</v>
      </c>
      <c r="C8645" s="67" t="s">
        <v>20</v>
      </c>
      <c r="D8645" s="565" t="s">
        <v>17082</v>
      </c>
      <c r="E8645" s="558" t="s">
        <v>6</v>
      </c>
      <c r="F8645" s="564">
        <v>7.01</v>
      </c>
      <c r="G8645" s="564">
        <v>7.51</v>
      </c>
      <c r="H8645" s="145"/>
      <c r="I8645" s="145"/>
      <c r="J8645" s="145"/>
    </row>
    <row r="8646" spans="1:10" ht="54">
      <c r="A8646" s="558">
        <v>98262</v>
      </c>
      <c r="B8646" s="66" t="s">
        <v>17405</v>
      </c>
      <c r="C8646" s="67" t="s">
        <v>20</v>
      </c>
      <c r="D8646" s="565" t="s">
        <v>17083</v>
      </c>
      <c r="E8646" s="558" t="s">
        <v>6</v>
      </c>
      <c r="F8646" s="564">
        <v>3.88</v>
      </c>
      <c r="G8646" s="564">
        <v>4.1100000000000003</v>
      </c>
      <c r="H8646" s="145"/>
      <c r="I8646" s="145"/>
      <c r="J8646" s="145"/>
    </row>
    <row r="8647" spans="1:10" ht="54">
      <c r="A8647" s="558">
        <v>98289</v>
      </c>
      <c r="B8647" s="66" t="s">
        <v>17405</v>
      </c>
      <c r="C8647" s="67" t="s">
        <v>20</v>
      </c>
      <c r="D8647" s="565" t="s">
        <v>17084</v>
      </c>
      <c r="E8647" s="558" t="s">
        <v>6</v>
      </c>
      <c r="F8647" s="564">
        <v>2.1800000000000002</v>
      </c>
      <c r="G8647" s="564">
        <v>2.2599999999999998</v>
      </c>
      <c r="H8647" s="145"/>
      <c r="I8647" s="145"/>
      <c r="J8647" s="145"/>
    </row>
    <row r="8648" spans="1:10" ht="54">
      <c r="A8648" s="558">
        <v>98282</v>
      </c>
      <c r="B8648" s="66" t="s">
        <v>17405</v>
      </c>
      <c r="C8648" s="67" t="s">
        <v>20</v>
      </c>
      <c r="D8648" s="565" t="s">
        <v>17085</v>
      </c>
      <c r="E8648" s="558" t="s">
        <v>6</v>
      </c>
      <c r="F8648" s="564">
        <v>7.19</v>
      </c>
      <c r="G8648" s="564">
        <v>7.7</v>
      </c>
      <c r="H8648" s="145"/>
      <c r="I8648" s="145"/>
      <c r="J8648" s="145"/>
    </row>
    <row r="8649" spans="1:10" ht="54">
      <c r="A8649" s="558">
        <v>98263</v>
      </c>
      <c r="B8649" s="66" t="s">
        <v>17405</v>
      </c>
      <c r="C8649" s="67" t="s">
        <v>20</v>
      </c>
      <c r="D8649" s="565" t="s">
        <v>17086</v>
      </c>
      <c r="E8649" s="558" t="s">
        <v>6</v>
      </c>
      <c r="F8649" s="564">
        <v>4.0599999999999996</v>
      </c>
      <c r="G8649" s="564">
        <v>4.3</v>
      </c>
      <c r="H8649" s="145"/>
      <c r="I8649" s="145"/>
      <c r="J8649" s="145"/>
    </row>
    <row r="8650" spans="1:10" ht="54">
      <c r="A8650" s="558">
        <v>98290</v>
      </c>
      <c r="B8650" s="66" t="s">
        <v>17405</v>
      </c>
      <c r="C8650" s="67" t="s">
        <v>20</v>
      </c>
      <c r="D8650" s="565" t="s">
        <v>17087</v>
      </c>
      <c r="E8650" s="558" t="s">
        <v>6</v>
      </c>
      <c r="F8650" s="564">
        <v>2.98</v>
      </c>
      <c r="G8650" s="564">
        <v>3.06</v>
      </c>
      <c r="H8650" s="145"/>
      <c r="I8650" s="145"/>
      <c r="J8650" s="145"/>
    </row>
    <row r="8651" spans="1:10" ht="54">
      <c r="A8651" s="558">
        <v>98283</v>
      </c>
      <c r="B8651" s="66" t="s">
        <v>17405</v>
      </c>
      <c r="C8651" s="67" t="s">
        <v>20</v>
      </c>
      <c r="D8651" s="565" t="s">
        <v>17088</v>
      </c>
      <c r="E8651" s="558" t="s">
        <v>6</v>
      </c>
      <c r="F8651" s="564">
        <v>7.99</v>
      </c>
      <c r="G8651" s="564">
        <v>8.5</v>
      </c>
      <c r="H8651" s="145"/>
      <c r="I8651" s="145"/>
      <c r="J8651" s="145"/>
    </row>
    <row r="8652" spans="1:10" ht="54">
      <c r="A8652" s="558">
        <v>98264</v>
      </c>
      <c r="B8652" s="66" t="s">
        <v>17405</v>
      </c>
      <c r="C8652" s="67" t="s">
        <v>20</v>
      </c>
      <c r="D8652" s="565" t="s">
        <v>17089</v>
      </c>
      <c r="E8652" s="558" t="s">
        <v>6</v>
      </c>
      <c r="F8652" s="564">
        <v>4.8600000000000003</v>
      </c>
      <c r="G8652" s="564">
        <v>5.0999999999999996</v>
      </c>
      <c r="H8652" s="145"/>
      <c r="I8652" s="145"/>
      <c r="J8652" s="145"/>
    </row>
    <row r="8653" spans="1:10" ht="45">
      <c r="A8653" s="558">
        <v>98273</v>
      </c>
      <c r="B8653" s="66" t="s">
        <v>17405</v>
      </c>
      <c r="C8653" s="67" t="s">
        <v>20</v>
      </c>
      <c r="D8653" s="565" t="s">
        <v>17090</v>
      </c>
      <c r="E8653" s="558" t="s">
        <v>6</v>
      </c>
      <c r="F8653" s="564">
        <v>2.4300000000000002</v>
      </c>
      <c r="G8653" s="564">
        <v>2.46</v>
      </c>
      <c r="H8653" s="145"/>
      <c r="I8653" s="145"/>
      <c r="J8653" s="145"/>
    </row>
    <row r="8654" spans="1:10" ht="54">
      <c r="A8654" s="558">
        <v>98291</v>
      </c>
      <c r="B8654" s="66" t="s">
        <v>17405</v>
      </c>
      <c r="C8654" s="67" t="s">
        <v>20</v>
      </c>
      <c r="D8654" s="565" t="s">
        <v>17091</v>
      </c>
      <c r="E8654" s="558" t="s">
        <v>6</v>
      </c>
      <c r="F8654" s="564">
        <v>3.51</v>
      </c>
      <c r="G8654" s="564">
        <v>3.59</v>
      </c>
      <c r="H8654" s="145"/>
      <c r="I8654" s="145"/>
      <c r="J8654" s="145"/>
    </row>
    <row r="8655" spans="1:10" ht="54">
      <c r="A8655" s="558">
        <v>98284</v>
      </c>
      <c r="B8655" s="66" t="s">
        <v>17405</v>
      </c>
      <c r="C8655" s="67" t="s">
        <v>20</v>
      </c>
      <c r="D8655" s="565" t="s">
        <v>17092</v>
      </c>
      <c r="E8655" s="558" t="s">
        <v>6</v>
      </c>
      <c r="F8655" s="564">
        <v>8.52</v>
      </c>
      <c r="G8655" s="564">
        <v>9.0399999999999991</v>
      </c>
      <c r="H8655" s="145"/>
      <c r="I8655" s="145"/>
      <c r="J8655" s="145"/>
    </row>
    <row r="8656" spans="1:10" ht="54">
      <c r="A8656" s="558">
        <v>98265</v>
      </c>
      <c r="B8656" s="66" t="s">
        <v>17405</v>
      </c>
      <c r="C8656" s="67" t="s">
        <v>20</v>
      </c>
      <c r="D8656" s="565" t="s">
        <v>17093</v>
      </c>
      <c r="E8656" s="558" t="s">
        <v>6</v>
      </c>
      <c r="F8656" s="564">
        <v>5.39</v>
      </c>
      <c r="G8656" s="564">
        <v>5.64</v>
      </c>
      <c r="H8656" s="145"/>
      <c r="I8656" s="145"/>
      <c r="J8656" s="145"/>
    </row>
    <row r="8657" spans="1:10" ht="45">
      <c r="A8657" s="558">
        <v>98274</v>
      </c>
      <c r="B8657" s="66" t="s">
        <v>17405</v>
      </c>
      <c r="C8657" s="67" t="s">
        <v>20</v>
      </c>
      <c r="D8657" s="565" t="s">
        <v>17094</v>
      </c>
      <c r="E8657" s="558" t="s">
        <v>6</v>
      </c>
      <c r="F8657" s="564">
        <v>2.95</v>
      </c>
      <c r="G8657" s="564">
        <v>2.99</v>
      </c>
      <c r="H8657" s="145"/>
      <c r="I8657" s="145"/>
      <c r="J8657" s="145"/>
    </row>
    <row r="8658" spans="1:10" ht="54">
      <c r="A8658" s="558">
        <v>98292</v>
      </c>
      <c r="B8658" s="66" t="s">
        <v>17405</v>
      </c>
      <c r="C8658" s="67" t="s">
        <v>20</v>
      </c>
      <c r="D8658" s="565" t="s">
        <v>17095</v>
      </c>
      <c r="E8658" s="558" t="s">
        <v>6</v>
      </c>
      <c r="F8658" s="564">
        <v>4.2300000000000004</v>
      </c>
      <c r="G8658" s="564">
        <v>4.32</v>
      </c>
      <c r="H8658" s="145"/>
      <c r="I8658" s="145"/>
      <c r="J8658" s="145"/>
    </row>
    <row r="8659" spans="1:10" ht="54">
      <c r="A8659" s="558">
        <v>98285</v>
      </c>
      <c r="B8659" s="66" t="s">
        <v>17405</v>
      </c>
      <c r="C8659" s="67" t="s">
        <v>20</v>
      </c>
      <c r="D8659" s="565" t="s">
        <v>17096</v>
      </c>
      <c r="E8659" s="558" t="s">
        <v>6</v>
      </c>
      <c r="F8659" s="564">
        <v>9.24</v>
      </c>
      <c r="G8659" s="564">
        <v>9.76</v>
      </c>
      <c r="H8659" s="145"/>
      <c r="I8659" s="145"/>
      <c r="J8659" s="145"/>
    </row>
    <row r="8660" spans="1:10" ht="54">
      <c r="A8660" s="558">
        <v>98266</v>
      </c>
      <c r="B8660" s="66" t="s">
        <v>17405</v>
      </c>
      <c r="C8660" s="67" t="s">
        <v>20</v>
      </c>
      <c r="D8660" s="565" t="s">
        <v>17097</v>
      </c>
      <c r="E8660" s="558" t="s">
        <v>6</v>
      </c>
      <c r="F8660" s="564">
        <v>6.11</v>
      </c>
      <c r="G8660" s="564">
        <v>6.37</v>
      </c>
      <c r="H8660" s="145"/>
      <c r="I8660" s="145"/>
      <c r="J8660" s="145"/>
    </row>
    <row r="8661" spans="1:10" ht="45">
      <c r="A8661" s="558">
        <v>98275</v>
      </c>
      <c r="B8661" s="66" t="s">
        <v>17405</v>
      </c>
      <c r="C8661" s="67" t="s">
        <v>20</v>
      </c>
      <c r="D8661" s="565" t="s">
        <v>17098</v>
      </c>
      <c r="E8661" s="558" t="s">
        <v>6</v>
      </c>
      <c r="F8661" s="564">
        <v>3.67</v>
      </c>
      <c r="G8661" s="564">
        <v>3.72</v>
      </c>
      <c r="H8661" s="145"/>
      <c r="I8661" s="145"/>
      <c r="J8661" s="145"/>
    </row>
    <row r="8662" spans="1:10" ht="45">
      <c r="A8662" s="558">
        <v>98293</v>
      </c>
      <c r="B8662" s="66" t="s">
        <v>17405</v>
      </c>
      <c r="C8662" s="67" t="s">
        <v>20</v>
      </c>
      <c r="D8662" s="565" t="s">
        <v>17099</v>
      </c>
      <c r="E8662" s="558" t="s">
        <v>6</v>
      </c>
      <c r="F8662" s="564">
        <v>7.79</v>
      </c>
      <c r="G8662" s="564">
        <v>7.95</v>
      </c>
      <c r="H8662" s="145"/>
      <c r="I8662" s="145"/>
      <c r="J8662" s="145"/>
    </row>
    <row r="8663" spans="1:10" ht="45">
      <c r="A8663" s="558">
        <v>98286</v>
      </c>
      <c r="B8663" s="66" t="s">
        <v>17405</v>
      </c>
      <c r="C8663" s="67" t="s">
        <v>20</v>
      </c>
      <c r="D8663" s="565" t="s">
        <v>17100</v>
      </c>
      <c r="E8663" s="558" t="s">
        <v>6</v>
      </c>
      <c r="F8663" s="564">
        <v>12.8</v>
      </c>
      <c r="G8663" s="564">
        <v>13.39</v>
      </c>
      <c r="H8663" s="145"/>
      <c r="I8663" s="145"/>
      <c r="J8663" s="145"/>
    </row>
    <row r="8664" spans="1:10" ht="45">
      <c r="A8664" s="558">
        <v>98267</v>
      </c>
      <c r="B8664" s="66" t="s">
        <v>17405</v>
      </c>
      <c r="C8664" s="67" t="s">
        <v>20</v>
      </c>
      <c r="D8664" s="565" t="s">
        <v>17101</v>
      </c>
      <c r="E8664" s="558" t="s">
        <v>6</v>
      </c>
      <c r="F8664" s="564">
        <v>9.66</v>
      </c>
      <c r="G8664" s="564">
        <v>9.99</v>
      </c>
      <c r="H8664" s="145"/>
      <c r="I8664" s="145"/>
      <c r="J8664" s="145"/>
    </row>
    <row r="8665" spans="1:10" ht="45">
      <c r="A8665" s="558">
        <v>98276</v>
      </c>
      <c r="B8665" s="66" t="s">
        <v>17405</v>
      </c>
      <c r="C8665" s="67" t="s">
        <v>20</v>
      </c>
      <c r="D8665" s="565" t="s">
        <v>17102</v>
      </c>
      <c r="E8665" s="558" t="s">
        <v>6</v>
      </c>
      <c r="F8665" s="564">
        <v>7.23</v>
      </c>
      <c r="G8665" s="564">
        <v>7.33</v>
      </c>
      <c r="H8665" s="145"/>
      <c r="I8665" s="145"/>
      <c r="J8665" s="145"/>
    </row>
    <row r="8666" spans="1:10" ht="45">
      <c r="A8666" s="558">
        <v>98268</v>
      </c>
      <c r="B8666" s="66" t="s">
        <v>17405</v>
      </c>
      <c r="C8666" s="67" t="s">
        <v>20</v>
      </c>
      <c r="D8666" s="565" t="s">
        <v>17103</v>
      </c>
      <c r="E8666" s="558" t="s">
        <v>6</v>
      </c>
      <c r="F8666" s="564">
        <v>15.54</v>
      </c>
      <c r="G8666" s="564">
        <v>15.91</v>
      </c>
      <c r="H8666" s="145"/>
      <c r="I8666" s="145"/>
      <c r="J8666" s="145"/>
    </row>
    <row r="8667" spans="1:10" ht="45">
      <c r="A8667" s="558">
        <v>98277</v>
      </c>
      <c r="B8667" s="66" t="s">
        <v>17405</v>
      </c>
      <c r="C8667" s="67" t="s">
        <v>20</v>
      </c>
      <c r="D8667" s="565" t="s">
        <v>17104</v>
      </c>
      <c r="E8667" s="558" t="s">
        <v>6</v>
      </c>
      <c r="F8667" s="564">
        <v>13.1</v>
      </c>
      <c r="G8667" s="564">
        <v>13.25</v>
      </c>
      <c r="H8667" s="145"/>
      <c r="I8667" s="145"/>
      <c r="J8667" s="145"/>
    </row>
    <row r="8668" spans="1:10" ht="45">
      <c r="A8668" s="558">
        <v>98272</v>
      </c>
      <c r="B8668" s="66" t="s">
        <v>17405</v>
      </c>
      <c r="C8668" s="67" t="s">
        <v>20</v>
      </c>
      <c r="D8668" s="565" t="s">
        <v>17105</v>
      </c>
      <c r="E8668" s="558" t="s">
        <v>6</v>
      </c>
      <c r="F8668" s="564">
        <v>102.85</v>
      </c>
      <c r="G8668" s="564">
        <v>103.52</v>
      </c>
      <c r="H8668" s="145"/>
      <c r="I8668" s="145"/>
      <c r="J8668" s="145"/>
    </row>
    <row r="8669" spans="1:10" ht="45">
      <c r="A8669" s="558">
        <v>98269</v>
      </c>
      <c r="B8669" s="66" t="s">
        <v>17405</v>
      </c>
      <c r="C8669" s="67" t="s">
        <v>20</v>
      </c>
      <c r="D8669" s="565" t="s">
        <v>17106</v>
      </c>
      <c r="E8669" s="558" t="s">
        <v>6</v>
      </c>
      <c r="F8669" s="564">
        <v>21.2</v>
      </c>
      <c r="G8669" s="564">
        <v>21.6</v>
      </c>
      <c r="H8669" s="145"/>
      <c r="I8669" s="145"/>
      <c r="J8669" s="145"/>
    </row>
    <row r="8670" spans="1:10" ht="45">
      <c r="A8670" s="558">
        <v>98278</v>
      </c>
      <c r="B8670" s="66" t="s">
        <v>17405</v>
      </c>
      <c r="C8670" s="67" t="s">
        <v>20</v>
      </c>
      <c r="D8670" s="565" t="s">
        <v>17107</v>
      </c>
      <c r="E8670" s="558" t="s">
        <v>6</v>
      </c>
      <c r="F8670" s="564">
        <v>18.77</v>
      </c>
      <c r="G8670" s="564">
        <v>18.96</v>
      </c>
      <c r="H8670" s="145"/>
      <c r="I8670" s="145"/>
      <c r="J8670" s="145"/>
    </row>
    <row r="8671" spans="1:10" ht="45">
      <c r="A8671" s="558">
        <v>98270</v>
      </c>
      <c r="B8671" s="66" t="s">
        <v>17405</v>
      </c>
      <c r="C8671" s="67" t="s">
        <v>20</v>
      </c>
      <c r="D8671" s="565" t="s">
        <v>17108</v>
      </c>
      <c r="E8671" s="558" t="s">
        <v>6</v>
      </c>
      <c r="F8671" s="564">
        <v>31.92</v>
      </c>
      <c r="G8671" s="564">
        <v>32.369999999999997</v>
      </c>
      <c r="H8671" s="145"/>
      <c r="I8671" s="145"/>
      <c r="J8671" s="145"/>
    </row>
    <row r="8672" spans="1:10" ht="45">
      <c r="A8672" s="558">
        <v>98279</v>
      </c>
      <c r="B8672" s="66" t="s">
        <v>17405</v>
      </c>
      <c r="C8672" s="67" t="s">
        <v>20</v>
      </c>
      <c r="D8672" s="565" t="s">
        <v>17109</v>
      </c>
      <c r="E8672" s="558" t="s">
        <v>6</v>
      </c>
      <c r="F8672" s="564">
        <v>29.49</v>
      </c>
      <c r="G8672" s="564">
        <v>29.72</v>
      </c>
      <c r="H8672" s="145"/>
      <c r="I8672" s="145"/>
      <c r="J8672" s="145"/>
    </row>
    <row r="8673" spans="1:10" ht="45">
      <c r="A8673" s="558">
        <v>98271</v>
      </c>
      <c r="B8673" s="66" t="s">
        <v>17405</v>
      </c>
      <c r="C8673" s="67" t="s">
        <v>20</v>
      </c>
      <c r="D8673" s="565" t="s">
        <v>17110</v>
      </c>
      <c r="E8673" s="558" t="s">
        <v>6</v>
      </c>
      <c r="F8673" s="564">
        <v>44.88</v>
      </c>
      <c r="G8673" s="564">
        <v>45.37</v>
      </c>
      <c r="H8673" s="145"/>
      <c r="I8673" s="145"/>
      <c r="J8673" s="145"/>
    </row>
    <row r="8674" spans="1:10" ht="45">
      <c r="A8674" s="558">
        <v>98400</v>
      </c>
      <c r="B8674" s="66" t="s">
        <v>17405</v>
      </c>
      <c r="C8674" s="67" t="s">
        <v>20</v>
      </c>
      <c r="D8674" s="565" t="s">
        <v>17111</v>
      </c>
      <c r="E8674" s="558" t="s">
        <v>6</v>
      </c>
      <c r="F8674" s="564">
        <v>11.86</v>
      </c>
      <c r="G8674" s="564">
        <v>12.19</v>
      </c>
      <c r="H8674" s="145"/>
      <c r="I8674" s="145"/>
      <c r="J8674" s="145"/>
    </row>
    <row r="8675" spans="1:10" ht="45">
      <c r="A8675" s="558">
        <v>98401</v>
      </c>
      <c r="B8675" s="66" t="s">
        <v>17405</v>
      </c>
      <c r="C8675" s="67" t="s">
        <v>20</v>
      </c>
      <c r="D8675" s="565" t="s">
        <v>17112</v>
      </c>
      <c r="E8675" s="558" t="s">
        <v>6</v>
      </c>
      <c r="F8675" s="564">
        <v>18.579999999999998</v>
      </c>
      <c r="G8675" s="564">
        <v>18.95</v>
      </c>
      <c r="H8675" s="145"/>
      <c r="I8675" s="145"/>
      <c r="J8675" s="145"/>
    </row>
    <row r="8676" spans="1:10" ht="45">
      <c r="A8676" s="558">
        <v>98402</v>
      </c>
      <c r="B8676" s="66" t="s">
        <v>17405</v>
      </c>
      <c r="C8676" s="67" t="s">
        <v>20</v>
      </c>
      <c r="D8676" s="565" t="s">
        <v>17113</v>
      </c>
      <c r="E8676" s="558" t="s">
        <v>6</v>
      </c>
      <c r="F8676" s="564">
        <v>21.67</v>
      </c>
      <c r="G8676" s="564">
        <v>22.07</v>
      </c>
      <c r="H8676" s="145"/>
      <c r="I8676" s="145"/>
      <c r="J8676" s="145"/>
    </row>
    <row r="8677" spans="1:10" ht="45">
      <c r="A8677" s="558">
        <v>100556</v>
      </c>
      <c r="B8677" s="66" t="s">
        <v>17405</v>
      </c>
      <c r="C8677" s="67" t="s">
        <v>20</v>
      </c>
      <c r="D8677" s="565" t="s">
        <v>17114</v>
      </c>
      <c r="E8677" s="558" t="s">
        <v>2778</v>
      </c>
      <c r="F8677" s="564">
        <v>29.14</v>
      </c>
      <c r="G8677" s="564">
        <v>30.02</v>
      </c>
      <c r="H8677" s="145"/>
      <c r="I8677" s="145"/>
      <c r="J8677" s="145"/>
    </row>
    <row r="8678" spans="1:10" ht="45">
      <c r="A8678" s="558">
        <v>106083</v>
      </c>
      <c r="B8678" s="66" t="s">
        <v>17405</v>
      </c>
      <c r="C8678" s="67" t="s">
        <v>20</v>
      </c>
      <c r="D8678" s="565" t="s">
        <v>17115</v>
      </c>
      <c r="E8678" s="558" t="s">
        <v>2778</v>
      </c>
      <c r="F8678" s="564">
        <v>0</v>
      </c>
      <c r="G8678" s="564">
        <v>0</v>
      </c>
      <c r="H8678" s="145"/>
      <c r="I8678" s="145"/>
      <c r="J8678" s="145"/>
    </row>
    <row r="8679" spans="1:10" ht="45">
      <c r="A8679" s="558">
        <v>100557</v>
      </c>
      <c r="B8679" s="66" t="s">
        <v>17405</v>
      </c>
      <c r="C8679" s="67" t="s">
        <v>20</v>
      </c>
      <c r="D8679" s="565" t="s">
        <v>17116</v>
      </c>
      <c r="E8679" s="558" t="s">
        <v>2778</v>
      </c>
      <c r="F8679" s="564">
        <v>404.05</v>
      </c>
      <c r="G8679" s="564">
        <v>408.13</v>
      </c>
      <c r="H8679" s="145"/>
      <c r="I8679" s="145"/>
      <c r="J8679" s="145"/>
    </row>
    <row r="8680" spans="1:10" ht="45">
      <c r="A8680" s="558">
        <v>106088</v>
      </c>
      <c r="B8680" s="66" t="s">
        <v>17405</v>
      </c>
      <c r="C8680" s="67" t="s">
        <v>20</v>
      </c>
      <c r="D8680" s="565" t="s">
        <v>17117</v>
      </c>
      <c r="E8680" s="558" t="s">
        <v>2778</v>
      </c>
      <c r="F8680" s="564">
        <v>0</v>
      </c>
      <c r="G8680" s="564">
        <v>0</v>
      </c>
      <c r="H8680" s="145"/>
      <c r="I8680" s="145"/>
      <c r="J8680" s="145"/>
    </row>
    <row r="8681" spans="1:10" ht="45">
      <c r="A8681" s="558">
        <v>106081</v>
      </c>
      <c r="B8681" s="66" t="s">
        <v>17405</v>
      </c>
      <c r="C8681" s="67" t="s">
        <v>20</v>
      </c>
      <c r="D8681" s="565" t="s">
        <v>17118</v>
      </c>
      <c r="E8681" s="558" t="s">
        <v>2778</v>
      </c>
      <c r="F8681" s="564">
        <v>0</v>
      </c>
      <c r="G8681" s="564">
        <v>0</v>
      </c>
      <c r="H8681" s="145"/>
      <c r="I8681" s="145"/>
      <c r="J8681" s="145"/>
    </row>
    <row r="8682" spans="1:10" ht="45">
      <c r="A8682" s="558">
        <v>106080</v>
      </c>
      <c r="B8682" s="66" t="s">
        <v>17405</v>
      </c>
      <c r="C8682" s="67" t="s">
        <v>20</v>
      </c>
      <c r="D8682" s="565" t="s">
        <v>17119</v>
      </c>
      <c r="E8682" s="558" t="s">
        <v>2778</v>
      </c>
      <c r="F8682" s="564">
        <v>0</v>
      </c>
      <c r="G8682" s="564">
        <v>0</v>
      </c>
      <c r="H8682" s="145"/>
      <c r="I8682" s="145"/>
      <c r="J8682" s="145"/>
    </row>
    <row r="8683" spans="1:10" ht="45">
      <c r="A8683" s="558">
        <v>98301</v>
      </c>
      <c r="B8683" s="66" t="s">
        <v>17405</v>
      </c>
      <c r="C8683" s="67" t="s">
        <v>20</v>
      </c>
      <c r="D8683" s="565" t="s">
        <v>17120</v>
      </c>
      <c r="E8683" s="558" t="s">
        <v>2778</v>
      </c>
      <c r="F8683" s="564">
        <v>820.69</v>
      </c>
      <c r="G8683" s="564">
        <v>843.5</v>
      </c>
      <c r="H8683" s="145"/>
      <c r="I8683" s="145"/>
      <c r="J8683" s="145"/>
    </row>
    <row r="8684" spans="1:10" ht="45">
      <c r="A8684" s="558">
        <v>98302</v>
      </c>
      <c r="B8684" s="66" t="s">
        <v>17405</v>
      </c>
      <c r="C8684" s="67" t="s">
        <v>20</v>
      </c>
      <c r="D8684" s="565" t="s">
        <v>17121</v>
      </c>
      <c r="E8684" s="558" t="s">
        <v>2778</v>
      </c>
      <c r="F8684" s="564">
        <v>1756.61</v>
      </c>
      <c r="G8684" s="564">
        <v>1779.42</v>
      </c>
      <c r="H8684" s="145"/>
      <c r="I8684" s="145"/>
      <c r="J8684" s="145"/>
    </row>
    <row r="8685" spans="1:10" ht="45">
      <c r="A8685" s="558">
        <v>98593</v>
      </c>
      <c r="B8685" s="66" t="s">
        <v>17405</v>
      </c>
      <c r="C8685" s="67" t="s">
        <v>20</v>
      </c>
      <c r="D8685" s="565" t="s">
        <v>17122</v>
      </c>
      <c r="E8685" s="558" t="s">
        <v>2778</v>
      </c>
      <c r="F8685" s="564">
        <v>3878.66</v>
      </c>
      <c r="G8685" s="564">
        <v>3923.97</v>
      </c>
      <c r="H8685" s="145"/>
      <c r="I8685" s="145"/>
      <c r="J8685" s="145"/>
    </row>
    <row r="8686" spans="1:10" ht="45">
      <c r="A8686" s="558">
        <v>98304</v>
      </c>
      <c r="B8686" s="66" t="s">
        <v>17405</v>
      </c>
      <c r="C8686" s="67" t="s">
        <v>20</v>
      </c>
      <c r="D8686" s="565" t="s">
        <v>17123</v>
      </c>
      <c r="E8686" s="558" t="s">
        <v>2778</v>
      </c>
      <c r="F8686" s="564">
        <v>5787.01</v>
      </c>
      <c r="G8686" s="564">
        <v>5832.32</v>
      </c>
      <c r="H8686" s="145"/>
      <c r="I8686" s="145"/>
      <c r="J8686" s="145"/>
    </row>
    <row r="8687" spans="1:10" ht="45">
      <c r="A8687" s="558">
        <v>106079</v>
      </c>
      <c r="B8687" s="66" t="s">
        <v>17405</v>
      </c>
      <c r="C8687" s="67" t="s">
        <v>20</v>
      </c>
      <c r="D8687" s="565" t="s">
        <v>17124</v>
      </c>
      <c r="E8687" s="558" t="s">
        <v>2778</v>
      </c>
      <c r="F8687" s="564">
        <v>0</v>
      </c>
      <c r="G8687" s="564">
        <v>0</v>
      </c>
      <c r="H8687" s="145"/>
      <c r="I8687" s="145"/>
      <c r="J8687" s="145"/>
    </row>
    <row r="8688" spans="1:10" ht="54">
      <c r="A8688" s="558">
        <v>100561</v>
      </c>
      <c r="B8688" s="66" t="s">
        <v>17405</v>
      </c>
      <c r="C8688" s="67" t="s">
        <v>20</v>
      </c>
      <c r="D8688" s="565" t="s">
        <v>17125</v>
      </c>
      <c r="E8688" s="558" t="s">
        <v>2778</v>
      </c>
      <c r="F8688" s="564">
        <v>147.53</v>
      </c>
      <c r="G8688" s="564">
        <v>149.66999999999999</v>
      </c>
      <c r="H8688" s="145"/>
      <c r="I8688" s="145"/>
      <c r="J8688" s="145"/>
    </row>
    <row r="8689" spans="1:10" ht="54">
      <c r="A8689" s="558">
        <v>100562</v>
      </c>
      <c r="B8689" s="66" t="s">
        <v>17405</v>
      </c>
      <c r="C8689" s="67" t="s">
        <v>20</v>
      </c>
      <c r="D8689" s="565" t="s">
        <v>17126</v>
      </c>
      <c r="E8689" s="558" t="s">
        <v>2778</v>
      </c>
      <c r="F8689" s="564">
        <v>237.01</v>
      </c>
      <c r="G8689" s="564">
        <v>239.59</v>
      </c>
      <c r="H8689" s="145"/>
      <c r="I8689" s="145"/>
      <c r="J8689" s="145"/>
    </row>
    <row r="8690" spans="1:10" ht="54">
      <c r="A8690" s="558">
        <v>100560</v>
      </c>
      <c r="B8690" s="66" t="s">
        <v>17405</v>
      </c>
      <c r="C8690" s="67" t="s">
        <v>20</v>
      </c>
      <c r="D8690" s="565" t="s">
        <v>17127</v>
      </c>
      <c r="E8690" s="558" t="s">
        <v>2778</v>
      </c>
      <c r="F8690" s="564">
        <v>74.73</v>
      </c>
      <c r="G8690" s="564">
        <v>76.5</v>
      </c>
      <c r="H8690" s="145"/>
      <c r="I8690" s="145"/>
      <c r="J8690" s="145"/>
    </row>
    <row r="8691" spans="1:10" ht="54">
      <c r="A8691" s="558">
        <v>100563</v>
      </c>
      <c r="B8691" s="66" t="s">
        <v>17405</v>
      </c>
      <c r="C8691" s="67" t="s">
        <v>20</v>
      </c>
      <c r="D8691" s="565" t="s">
        <v>17128</v>
      </c>
      <c r="E8691" s="558" t="s">
        <v>2778</v>
      </c>
      <c r="F8691" s="564">
        <v>349.39</v>
      </c>
      <c r="G8691" s="564">
        <v>352.53</v>
      </c>
      <c r="H8691" s="145"/>
      <c r="I8691" s="145"/>
      <c r="J8691" s="145"/>
    </row>
    <row r="8692" spans="1:10" ht="45">
      <c r="A8692" s="558">
        <v>100555</v>
      </c>
      <c r="B8692" s="66" t="s">
        <v>17405</v>
      </c>
      <c r="C8692" s="67" t="s">
        <v>20</v>
      </c>
      <c r="D8692" s="565" t="s">
        <v>17129</v>
      </c>
      <c r="E8692" s="558" t="s">
        <v>2778</v>
      </c>
      <c r="F8692" s="564">
        <v>2274.02</v>
      </c>
      <c r="G8692" s="564">
        <v>2277.79</v>
      </c>
      <c r="H8692" s="145"/>
      <c r="I8692" s="145"/>
      <c r="J8692" s="145"/>
    </row>
    <row r="8693" spans="1:10" ht="45">
      <c r="A8693" s="558">
        <v>106084</v>
      </c>
      <c r="B8693" s="66" t="s">
        <v>17405</v>
      </c>
      <c r="C8693" s="67" t="s">
        <v>20</v>
      </c>
      <c r="D8693" s="565" t="s">
        <v>17130</v>
      </c>
      <c r="E8693" s="558" t="s">
        <v>2778</v>
      </c>
      <c r="F8693" s="564">
        <v>0</v>
      </c>
      <c r="G8693" s="564">
        <v>0</v>
      </c>
      <c r="H8693" s="145"/>
      <c r="I8693" s="145"/>
      <c r="J8693" s="145"/>
    </row>
    <row r="8694" spans="1:10" ht="45">
      <c r="A8694" s="558">
        <v>106087</v>
      </c>
      <c r="B8694" s="66" t="s">
        <v>17405</v>
      </c>
      <c r="C8694" s="67" t="s">
        <v>20</v>
      </c>
      <c r="D8694" s="565" t="s">
        <v>17131</v>
      </c>
      <c r="E8694" s="558" t="s">
        <v>2778</v>
      </c>
      <c r="F8694" s="564">
        <v>0</v>
      </c>
      <c r="G8694" s="564">
        <v>0</v>
      </c>
      <c r="H8694" s="145"/>
      <c r="I8694" s="145"/>
      <c r="J8694" s="145"/>
    </row>
    <row r="8695" spans="1:10" ht="45">
      <c r="A8695" s="558">
        <v>106085</v>
      </c>
      <c r="B8695" s="66" t="s">
        <v>17405</v>
      </c>
      <c r="C8695" s="67" t="s">
        <v>20</v>
      </c>
      <c r="D8695" s="565" t="s">
        <v>17132</v>
      </c>
      <c r="E8695" s="558" t="s">
        <v>2778</v>
      </c>
      <c r="F8695" s="564">
        <v>0</v>
      </c>
      <c r="G8695" s="564">
        <v>0</v>
      </c>
      <c r="H8695" s="145"/>
      <c r="I8695" s="145"/>
      <c r="J8695" s="145"/>
    </row>
    <row r="8696" spans="1:10" ht="45">
      <c r="A8696" s="558">
        <v>106086</v>
      </c>
      <c r="B8696" s="66" t="s">
        <v>17405</v>
      </c>
      <c r="C8696" s="67" t="s">
        <v>20</v>
      </c>
      <c r="D8696" s="565" t="s">
        <v>17133</v>
      </c>
      <c r="E8696" s="558" t="s">
        <v>2778</v>
      </c>
      <c r="F8696" s="564">
        <v>0</v>
      </c>
      <c r="G8696" s="564">
        <v>0</v>
      </c>
      <c r="H8696" s="145"/>
      <c r="I8696" s="145"/>
      <c r="J8696" s="145"/>
    </row>
    <row r="8697" spans="1:10" ht="45">
      <c r="A8697" s="558">
        <v>98305</v>
      </c>
      <c r="B8697" s="66" t="s">
        <v>17405</v>
      </c>
      <c r="C8697" s="67" t="s">
        <v>20</v>
      </c>
      <c r="D8697" s="565" t="s">
        <v>17134</v>
      </c>
      <c r="E8697" s="558" t="s">
        <v>2778</v>
      </c>
      <c r="F8697" s="564">
        <v>4582.21</v>
      </c>
      <c r="G8697" s="564">
        <v>4585.9799999999996</v>
      </c>
      <c r="H8697" s="145"/>
      <c r="I8697" s="145"/>
      <c r="J8697" s="145"/>
    </row>
    <row r="8698" spans="1:10" ht="45">
      <c r="A8698" s="558">
        <v>98307</v>
      </c>
      <c r="B8698" s="66" t="s">
        <v>17405</v>
      </c>
      <c r="C8698" s="67" t="s">
        <v>20</v>
      </c>
      <c r="D8698" s="565" t="s">
        <v>17135</v>
      </c>
      <c r="E8698" s="558" t="s">
        <v>2778</v>
      </c>
      <c r="F8698" s="564">
        <v>50.53</v>
      </c>
      <c r="G8698" s="564">
        <v>52.23</v>
      </c>
      <c r="H8698" s="145"/>
      <c r="I8698" s="145"/>
      <c r="J8698" s="145"/>
    </row>
    <row r="8699" spans="1:10" ht="45">
      <c r="A8699" s="558">
        <v>98308</v>
      </c>
      <c r="B8699" s="66" t="s">
        <v>17405</v>
      </c>
      <c r="C8699" s="67" t="s">
        <v>20</v>
      </c>
      <c r="D8699" s="565" t="s">
        <v>17136</v>
      </c>
      <c r="E8699" s="558" t="s">
        <v>2778</v>
      </c>
      <c r="F8699" s="564">
        <v>37.130000000000003</v>
      </c>
      <c r="G8699" s="564">
        <v>38.83</v>
      </c>
      <c r="H8699" s="145"/>
      <c r="I8699" s="145"/>
      <c r="J8699" s="145"/>
    </row>
    <row r="8700" spans="1:10" ht="45">
      <c r="A8700" s="558">
        <v>106077</v>
      </c>
      <c r="B8700" s="66" t="s">
        <v>17405</v>
      </c>
      <c r="C8700" s="67" t="s">
        <v>20</v>
      </c>
      <c r="D8700" s="565" t="s">
        <v>17137</v>
      </c>
      <c r="E8700" s="558" t="s">
        <v>2778</v>
      </c>
      <c r="F8700" s="564">
        <v>0</v>
      </c>
      <c r="G8700" s="564">
        <v>0</v>
      </c>
      <c r="H8700" s="145"/>
      <c r="I8700" s="145"/>
      <c r="J8700" s="145"/>
    </row>
    <row r="8701" spans="1:10" ht="45">
      <c r="A8701" s="558">
        <v>106078</v>
      </c>
      <c r="B8701" s="66" t="s">
        <v>17405</v>
      </c>
      <c r="C8701" s="67" t="s">
        <v>20</v>
      </c>
      <c r="D8701" s="565" t="s">
        <v>17138</v>
      </c>
      <c r="E8701" s="558" t="s">
        <v>2778</v>
      </c>
      <c r="F8701" s="564">
        <v>0</v>
      </c>
      <c r="G8701" s="564">
        <v>0</v>
      </c>
      <c r="H8701" s="145"/>
      <c r="I8701" s="145"/>
      <c r="J8701" s="145"/>
    </row>
    <row r="8702" spans="1:10" ht="67.5">
      <c r="A8702" s="558">
        <v>103401</v>
      </c>
      <c r="B8702" s="66" t="s">
        <v>17405</v>
      </c>
      <c r="C8702" s="67" t="s">
        <v>20</v>
      </c>
      <c r="D8702" s="565" t="s">
        <v>3589</v>
      </c>
      <c r="E8702" s="558" t="s">
        <v>2778</v>
      </c>
      <c r="F8702" s="564">
        <v>19.64</v>
      </c>
      <c r="G8702" s="564">
        <v>21.23</v>
      </c>
      <c r="H8702" s="145"/>
      <c r="I8702" s="145"/>
      <c r="J8702" s="145"/>
    </row>
    <row r="8703" spans="1:10" ht="67.5">
      <c r="A8703" s="558">
        <v>103402</v>
      </c>
      <c r="B8703" s="66" t="s">
        <v>17405</v>
      </c>
      <c r="C8703" s="67" t="s">
        <v>20</v>
      </c>
      <c r="D8703" s="565" t="s">
        <v>3590</v>
      </c>
      <c r="E8703" s="558" t="s">
        <v>2778</v>
      </c>
      <c r="F8703" s="564">
        <v>28.57</v>
      </c>
      <c r="G8703" s="564">
        <v>30.88</v>
      </c>
      <c r="H8703" s="145"/>
      <c r="I8703" s="145"/>
      <c r="J8703" s="145"/>
    </row>
    <row r="8704" spans="1:10" ht="67.5">
      <c r="A8704" s="558">
        <v>103403</v>
      </c>
      <c r="B8704" s="66" t="s">
        <v>17405</v>
      </c>
      <c r="C8704" s="67" t="s">
        <v>20</v>
      </c>
      <c r="D8704" s="565" t="s">
        <v>3591</v>
      </c>
      <c r="E8704" s="558" t="s">
        <v>2778</v>
      </c>
      <c r="F8704" s="564">
        <v>32.14</v>
      </c>
      <c r="G8704" s="564">
        <v>34.74</v>
      </c>
      <c r="H8704" s="145"/>
      <c r="I8704" s="145"/>
      <c r="J8704" s="145"/>
    </row>
    <row r="8705" spans="1:10" ht="67.5">
      <c r="A8705" s="558">
        <v>103397</v>
      </c>
      <c r="B8705" s="66" t="s">
        <v>17405</v>
      </c>
      <c r="C8705" s="67" t="s">
        <v>20</v>
      </c>
      <c r="D8705" s="565" t="s">
        <v>3585</v>
      </c>
      <c r="E8705" s="558" t="s">
        <v>2778</v>
      </c>
      <c r="F8705" s="564">
        <v>3.57</v>
      </c>
      <c r="G8705" s="564">
        <v>3.86</v>
      </c>
      <c r="H8705" s="145"/>
      <c r="I8705" s="145"/>
      <c r="J8705" s="145"/>
    </row>
    <row r="8706" spans="1:10" ht="67.5">
      <c r="A8706" s="558">
        <v>103404</v>
      </c>
      <c r="B8706" s="66" t="s">
        <v>17405</v>
      </c>
      <c r="C8706" s="67" t="s">
        <v>20</v>
      </c>
      <c r="D8706" s="565" t="s">
        <v>3592</v>
      </c>
      <c r="E8706" s="558" t="s">
        <v>2778</v>
      </c>
      <c r="F8706" s="564">
        <v>35.71</v>
      </c>
      <c r="G8706" s="564">
        <v>38.6</v>
      </c>
      <c r="H8706" s="145"/>
      <c r="I8706" s="145"/>
      <c r="J8706" s="145"/>
    </row>
    <row r="8707" spans="1:10" ht="67.5">
      <c r="A8707" s="558">
        <v>103405</v>
      </c>
      <c r="B8707" s="66" t="s">
        <v>17405</v>
      </c>
      <c r="C8707" s="67" t="s">
        <v>20</v>
      </c>
      <c r="D8707" s="565" t="s">
        <v>3593</v>
      </c>
      <c r="E8707" s="558" t="s">
        <v>2778</v>
      </c>
      <c r="F8707" s="564">
        <v>40.17</v>
      </c>
      <c r="G8707" s="564">
        <v>43.43</v>
      </c>
      <c r="H8707" s="145"/>
      <c r="I8707" s="145"/>
      <c r="J8707" s="145"/>
    </row>
    <row r="8708" spans="1:10" ht="67.5">
      <c r="A8708" s="558">
        <v>103406</v>
      </c>
      <c r="B8708" s="66" t="s">
        <v>17405</v>
      </c>
      <c r="C8708" s="67" t="s">
        <v>20</v>
      </c>
      <c r="D8708" s="565" t="s">
        <v>3594</v>
      </c>
      <c r="E8708" s="558" t="s">
        <v>2778</v>
      </c>
      <c r="F8708" s="564">
        <v>44.65</v>
      </c>
      <c r="G8708" s="564">
        <v>48.26</v>
      </c>
      <c r="H8708" s="145"/>
      <c r="I8708" s="145"/>
      <c r="J8708" s="145"/>
    </row>
    <row r="8709" spans="1:10" ht="67.5">
      <c r="A8709" s="558">
        <v>103407</v>
      </c>
      <c r="B8709" s="66" t="s">
        <v>17405</v>
      </c>
      <c r="C8709" s="67" t="s">
        <v>20</v>
      </c>
      <c r="D8709" s="565" t="s">
        <v>3595</v>
      </c>
      <c r="E8709" s="558" t="s">
        <v>2778</v>
      </c>
      <c r="F8709" s="564">
        <v>50</v>
      </c>
      <c r="G8709" s="564">
        <v>54.05</v>
      </c>
      <c r="H8709" s="145"/>
      <c r="I8709" s="145"/>
      <c r="J8709" s="145"/>
    </row>
    <row r="8710" spans="1:10" ht="67.5">
      <c r="A8710" s="558">
        <v>103408</v>
      </c>
      <c r="B8710" s="66" t="s">
        <v>17405</v>
      </c>
      <c r="C8710" s="67" t="s">
        <v>20</v>
      </c>
      <c r="D8710" s="565" t="s">
        <v>3596</v>
      </c>
      <c r="E8710" s="558" t="s">
        <v>2778</v>
      </c>
      <c r="F8710" s="564">
        <v>56.25</v>
      </c>
      <c r="G8710" s="564">
        <v>60.81</v>
      </c>
      <c r="H8710" s="145"/>
      <c r="I8710" s="145"/>
      <c r="J8710" s="145"/>
    </row>
    <row r="8711" spans="1:10" ht="67.5">
      <c r="A8711" s="558">
        <v>103398</v>
      </c>
      <c r="B8711" s="66" t="s">
        <v>17405</v>
      </c>
      <c r="C8711" s="67" t="s">
        <v>20</v>
      </c>
      <c r="D8711" s="565" t="s">
        <v>3586</v>
      </c>
      <c r="E8711" s="558" t="s">
        <v>2778</v>
      </c>
      <c r="F8711" s="564">
        <v>5.71</v>
      </c>
      <c r="G8711" s="564">
        <v>6.16</v>
      </c>
      <c r="H8711" s="145"/>
      <c r="I8711" s="145"/>
      <c r="J8711" s="145"/>
    </row>
    <row r="8712" spans="1:10" ht="67.5">
      <c r="A8712" s="558">
        <v>103409</v>
      </c>
      <c r="B8712" s="66" t="s">
        <v>17405</v>
      </c>
      <c r="C8712" s="67" t="s">
        <v>20</v>
      </c>
      <c r="D8712" s="565" t="s">
        <v>3597</v>
      </c>
      <c r="E8712" s="558" t="s">
        <v>2778</v>
      </c>
      <c r="F8712" s="564">
        <v>63.4</v>
      </c>
      <c r="G8712" s="564">
        <v>68.53</v>
      </c>
      <c r="H8712" s="145"/>
      <c r="I8712" s="145"/>
      <c r="J8712" s="145"/>
    </row>
    <row r="8713" spans="1:10" ht="67.5">
      <c r="A8713" s="558">
        <v>103410</v>
      </c>
      <c r="B8713" s="66" t="s">
        <v>17405</v>
      </c>
      <c r="C8713" s="67" t="s">
        <v>20</v>
      </c>
      <c r="D8713" s="565" t="s">
        <v>3598</v>
      </c>
      <c r="E8713" s="558" t="s">
        <v>2778</v>
      </c>
      <c r="F8713" s="564">
        <v>71.430000000000007</v>
      </c>
      <c r="G8713" s="564">
        <v>77.22</v>
      </c>
      <c r="H8713" s="145"/>
      <c r="I8713" s="145"/>
      <c r="J8713" s="145"/>
    </row>
    <row r="8714" spans="1:10" ht="67.5">
      <c r="A8714" s="558">
        <v>103399</v>
      </c>
      <c r="B8714" s="66" t="s">
        <v>17405</v>
      </c>
      <c r="C8714" s="67" t="s">
        <v>20</v>
      </c>
      <c r="D8714" s="565" t="s">
        <v>3587</v>
      </c>
      <c r="E8714" s="558" t="s">
        <v>2778</v>
      </c>
      <c r="F8714" s="564">
        <v>11.24</v>
      </c>
      <c r="G8714" s="564">
        <v>12.15</v>
      </c>
      <c r="H8714" s="145"/>
      <c r="I8714" s="145"/>
      <c r="J8714" s="145"/>
    </row>
    <row r="8715" spans="1:10" ht="67.5">
      <c r="A8715" s="558">
        <v>103400</v>
      </c>
      <c r="B8715" s="66" t="s">
        <v>17405</v>
      </c>
      <c r="C8715" s="67" t="s">
        <v>20</v>
      </c>
      <c r="D8715" s="565" t="s">
        <v>3588</v>
      </c>
      <c r="E8715" s="558" t="s">
        <v>2778</v>
      </c>
      <c r="F8715" s="564">
        <v>16.059999999999999</v>
      </c>
      <c r="G8715" s="564">
        <v>17.37</v>
      </c>
      <c r="H8715" s="145"/>
      <c r="I8715" s="145"/>
      <c r="J8715" s="145"/>
    </row>
    <row r="8716" spans="1:10" ht="67.5">
      <c r="A8716" s="558">
        <v>103415</v>
      </c>
      <c r="B8716" s="66" t="s">
        <v>17405</v>
      </c>
      <c r="C8716" s="67" t="s">
        <v>20</v>
      </c>
      <c r="D8716" s="565" t="s">
        <v>3603</v>
      </c>
      <c r="E8716" s="558" t="s">
        <v>2778</v>
      </c>
      <c r="F8716" s="564">
        <v>39.28</v>
      </c>
      <c r="G8716" s="564">
        <v>42.46</v>
      </c>
      <c r="H8716" s="145"/>
      <c r="I8716" s="145"/>
      <c r="J8716" s="145"/>
    </row>
    <row r="8717" spans="1:10" ht="67.5">
      <c r="A8717" s="558">
        <v>103416</v>
      </c>
      <c r="B8717" s="66" t="s">
        <v>17405</v>
      </c>
      <c r="C8717" s="67" t="s">
        <v>20</v>
      </c>
      <c r="D8717" s="565" t="s">
        <v>3604</v>
      </c>
      <c r="E8717" s="558" t="s">
        <v>2778</v>
      </c>
      <c r="F8717" s="564">
        <v>57.14</v>
      </c>
      <c r="G8717" s="564">
        <v>61.78</v>
      </c>
      <c r="H8717" s="145"/>
      <c r="I8717" s="145"/>
      <c r="J8717" s="145"/>
    </row>
    <row r="8718" spans="1:10" ht="67.5">
      <c r="A8718" s="558">
        <v>103417</v>
      </c>
      <c r="B8718" s="66" t="s">
        <v>17405</v>
      </c>
      <c r="C8718" s="67" t="s">
        <v>20</v>
      </c>
      <c r="D8718" s="565" t="s">
        <v>3605</v>
      </c>
      <c r="E8718" s="558" t="s">
        <v>2778</v>
      </c>
      <c r="F8718" s="564">
        <v>64.290000000000006</v>
      </c>
      <c r="G8718" s="564">
        <v>69.5</v>
      </c>
      <c r="H8718" s="145"/>
      <c r="I8718" s="145"/>
      <c r="J8718" s="145"/>
    </row>
    <row r="8719" spans="1:10" ht="67.5">
      <c r="A8719" s="558">
        <v>103411</v>
      </c>
      <c r="B8719" s="66" t="s">
        <v>17405</v>
      </c>
      <c r="C8719" s="67" t="s">
        <v>20</v>
      </c>
      <c r="D8719" s="565" t="s">
        <v>3599</v>
      </c>
      <c r="E8719" s="558" t="s">
        <v>2778</v>
      </c>
      <c r="F8719" s="564">
        <v>7.13</v>
      </c>
      <c r="G8719" s="564">
        <v>7.72</v>
      </c>
      <c r="H8719" s="145"/>
      <c r="I8719" s="145"/>
      <c r="J8719" s="145"/>
    </row>
    <row r="8720" spans="1:10" ht="67.5">
      <c r="A8720" s="558">
        <v>103418</v>
      </c>
      <c r="B8720" s="66" t="s">
        <v>17405</v>
      </c>
      <c r="C8720" s="67" t="s">
        <v>20</v>
      </c>
      <c r="D8720" s="565" t="s">
        <v>3606</v>
      </c>
      <c r="E8720" s="558" t="s">
        <v>2778</v>
      </c>
      <c r="F8720" s="564">
        <v>71.430000000000007</v>
      </c>
      <c r="G8720" s="564">
        <v>77.22</v>
      </c>
      <c r="H8720" s="145"/>
      <c r="I8720" s="145"/>
      <c r="J8720" s="145"/>
    </row>
    <row r="8721" spans="1:10" ht="67.5">
      <c r="A8721" s="558">
        <v>103419</v>
      </c>
      <c r="B8721" s="66" t="s">
        <v>17405</v>
      </c>
      <c r="C8721" s="67" t="s">
        <v>20</v>
      </c>
      <c r="D8721" s="565" t="s">
        <v>3607</v>
      </c>
      <c r="E8721" s="558" t="s">
        <v>2778</v>
      </c>
      <c r="F8721" s="564">
        <v>80.36</v>
      </c>
      <c r="G8721" s="564">
        <v>86.87</v>
      </c>
      <c r="H8721" s="145"/>
      <c r="I8721" s="145"/>
      <c r="J8721" s="145"/>
    </row>
    <row r="8722" spans="1:10" ht="67.5">
      <c r="A8722" s="558">
        <v>103420</v>
      </c>
      <c r="B8722" s="66" t="s">
        <v>17405</v>
      </c>
      <c r="C8722" s="67" t="s">
        <v>20</v>
      </c>
      <c r="D8722" s="565" t="s">
        <v>3608</v>
      </c>
      <c r="E8722" s="558" t="s">
        <v>2778</v>
      </c>
      <c r="F8722" s="564">
        <v>89.3</v>
      </c>
      <c r="G8722" s="564">
        <v>96.53</v>
      </c>
      <c r="H8722" s="145"/>
      <c r="I8722" s="145"/>
      <c r="J8722" s="145"/>
    </row>
    <row r="8723" spans="1:10" ht="67.5">
      <c r="A8723" s="558">
        <v>103421</v>
      </c>
      <c r="B8723" s="66" t="s">
        <v>17405</v>
      </c>
      <c r="C8723" s="67" t="s">
        <v>20</v>
      </c>
      <c r="D8723" s="565" t="s">
        <v>3609</v>
      </c>
      <c r="E8723" s="558" t="s">
        <v>2778</v>
      </c>
      <c r="F8723" s="564">
        <v>100.01</v>
      </c>
      <c r="G8723" s="564">
        <v>108.11</v>
      </c>
      <c r="H8723" s="145"/>
      <c r="I8723" s="145"/>
      <c r="J8723" s="145"/>
    </row>
    <row r="8724" spans="1:10" ht="67.5">
      <c r="A8724" s="558">
        <v>103422</v>
      </c>
      <c r="B8724" s="66" t="s">
        <v>17405</v>
      </c>
      <c r="C8724" s="67" t="s">
        <v>20</v>
      </c>
      <c r="D8724" s="565" t="s">
        <v>3610</v>
      </c>
      <c r="E8724" s="558" t="s">
        <v>2778</v>
      </c>
      <c r="F8724" s="564">
        <v>112.51</v>
      </c>
      <c r="G8724" s="564">
        <v>121.62</v>
      </c>
      <c r="H8724" s="145"/>
      <c r="I8724" s="145"/>
      <c r="J8724" s="145"/>
    </row>
    <row r="8725" spans="1:10" ht="67.5">
      <c r="A8725" s="558">
        <v>103412</v>
      </c>
      <c r="B8725" s="66" t="s">
        <v>17405</v>
      </c>
      <c r="C8725" s="67" t="s">
        <v>20</v>
      </c>
      <c r="D8725" s="565" t="s">
        <v>3600</v>
      </c>
      <c r="E8725" s="558" t="s">
        <v>2778</v>
      </c>
      <c r="F8725" s="564">
        <v>11.42</v>
      </c>
      <c r="G8725" s="564">
        <v>12.34</v>
      </c>
      <c r="H8725" s="145"/>
      <c r="I8725" s="145"/>
      <c r="J8725" s="145"/>
    </row>
    <row r="8726" spans="1:10" ht="67.5">
      <c r="A8726" s="558">
        <v>103423</v>
      </c>
      <c r="B8726" s="66" t="s">
        <v>17405</v>
      </c>
      <c r="C8726" s="67" t="s">
        <v>20</v>
      </c>
      <c r="D8726" s="565" t="s">
        <v>3611</v>
      </c>
      <c r="E8726" s="558" t="s">
        <v>2778</v>
      </c>
      <c r="F8726" s="564">
        <v>126.81</v>
      </c>
      <c r="G8726" s="564">
        <v>137.08000000000001</v>
      </c>
      <c r="H8726" s="145"/>
      <c r="I8726" s="145"/>
      <c r="J8726" s="145"/>
    </row>
    <row r="8727" spans="1:10" ht="67.5">
      <c r="A8727" s="558">
        <v>103424</v>
      </c>
      <c r="B8727" s="66" t="s">
        <v>17405</v>
      </c>
      <c r="C8727" s="67" t="s">
        <v>20</v>
      </c>
      <c r="D8727" s="565" t="s">
        <v>3612</v>
      </c>
      <c r="E8727" s="558" t="s">
        <v>2778</v>
      </c>
      <c r="F8727" s="564">
        <v>142.87</v>
      </c>
      <c r="G8727" s="564">
        <v>154.44999999999999</v>
      </c>
      <c r="H8727" s="145"/>
      <c r="I8727" s="145"/>
      <c r="J8727" s="145"/>
    </row>
    <row r="8728" spans="1:10" ht="67.5">
      <c r="A8728" s="558">
        <v>103413</v>
      </c>
      <c r="B8728" s="66" t="s">
        <v>17405</v>
      </c>
      <c r="C8728" s="67" t="s">
        <v>20</v>
      </c>
      <c r="D8728" s="565" t="s">
        <v>3601</v>
      </c>
      <c r="E8728" s="558" t="s">
        <v>2778</v>
      </c>
      <c r="F8728" s="564">
        <v>22.5</v>
      </c>
      <c r="G8728" s="564">
        <v>24.31</v>
      </c>
      <c r="H8728" s="145"/>
      <c r="I8728" s="145"/>
      <c r="J8728" s="145"/>
    </row>
    <row r="8729" spans="1:10" ht="67.5">
      <c r="A8729" s="558">
        <v>103414</v>
      </c>
      <c r="B8729" s="66" t="s">
        <v>17405</v>
      </c>
      <c r="C8729" s="67" t="s">
        <v>20</v>
      </c>
      <c r="D8729" s="565" t="s">
        <v>3602</v>
      </c>
      <c r="E8729" s="558" t="s">
        <v>2778</v>
      </c>
      <c r="F8729" s="564">
        <v>32.14</v>
      </c>
      <c r="G8729" s="564">
        <v>34.74</v>
      </c>
      <c r="H8729" s="145"/>
      <c r="I8729" s="145"/>
      <c r="J8729" s="145"/>
    </row>
    <row r="8730" spans="1:10" ht="54">
      <c r="A8730" s="558">
        <v>103432</v>
      </c>
      <c r="B8730" s="66" t="s">
        <v>17405</v>
      </c>
      <c r="C8730" s="67" t="s">
        <v>20</v>
      </c>
      <c r="D8730" s="565" t="s">
        <v>3620</v>
      </c>
      <c r="E8730" s="558" t="s">
        <v>2778</v>
      </c>
      <c r="F8730" s="564">
        <v>1644.55</v>
      </c>
      <c r="G8730" s="564">
        <v>1647.44</v>
      </c>
      <c r="H8730" s="145"/>
      <c r="I8730" s="145"/>
      <c r="J8730" s="145"/>
    </row>
    <row r="8731" spans="1:10" ht="54">
      <c r="A8731" s="558">
        <v>103430</v>
      </c>
      <c r="B8731" s="66" t="s">
        <v>17405</v>
      </c>
      <c r="C8731" s="67" t="s">
        <v>20</v>
      </c>
      <c r="D8731" s="565" t="s">
        <v>3618</v>
      </c>
      <c r="E8731" s="558" t="s">
        <v>2778</v>
      </c>
      <c r="F8731" s="564">
        <v>34.630000000000003</v>
      </c>
      <c r="G8731" s="564">
        <v>35.08</v>
      </c>
      <c r="H8731" s="145"/>
      <c r="I8731" s="145"/>
      <c r="J8731" s="145"/>
    </row>
    <row r="8732" spans="1:10" ht="54">
      <c r="A8732" s="558">
        <v>103431</v>
      </c>
      <c r="B8732" s="66" t="s">
        <v>17405</v>
      </c>
      <c r="C8732" s="67" t="s">
        <v>20</v>
      </c>
      <c r="D8732" s="565" t="s">
        <v>3619</v>
      </c>
      <c r="E8732" s="558" t="s">
        <v>2778</v>
      </c>
      <c r="F8732" s="564">
        <v>60.6</v>
      </c>
      <c r="G8732" s="564">
        <v>61.51</v>
      </c>
      <c r="H8732" s="145"/>
      <c r="I8732" s="145"/>
      <c r="J8732" s="145"/>
    </row>
    <row r="8733" spans="1:10" ht="54">
      <c r="A8733" s="558">
        <v>103433</v>
      </c>
      <c r="B8733" s="66" t="s">
        <v>17405</v>
      </c>
      <c r="C8733" s="67" t="s">
        <v>20</v>
      </c>
      <c r="D8733" s="565" t="s">
        <v>3621</v>
      </c>
      <c r="E8733" s="558" t="s">
        <v>2778</v>
      </c>
      <c r="F8733" s="564">
        <v>34.409999999999997</v>
      </c>
      <c r="G8733" s="564">
        <v>34.700000000000003</v>
      </c>
      <c r="H8733" s="145"/>
      <c r="I8733" s="145"/>
      <c r="J8733" s="145"/>
    </row>
    <row r="8734" spans="1:10" ht="54">
      <c r="A8734" s="558">
        <v>103434</v>
      </c>
      <c r="B8734" s="66" t="s">
        <v>17405</v>
      </c>
      <c r="C8734" s="67" t="s">
        <v>20</v>
      </c>
      <c r="D8734" s="565" t="s">
        <v>3622</v>
      </c>
      <c r="E8734" s="558" t="s">
        <v>2778</v>
      </c>
      <c r="F8734" s="564">
        <v>47.54</v>
      </c>
      <c r="G8734" s="564">
        <v>47.99</v>
      </c>
      <c r="H8734" s="145"/>
      <c r="I8734" s="145"/>
      <c r="J8734" s="145"/>
    </row>
    <row r="8735" spans="1:10" ht="54">
      <c r="A8735" s="558">
        <v>103435</v>
      </c>
      <c r="B8735" s="66" t="s">
        <v>17405</v>
      </c>
      <c r="C8735" s="67" t="s">
        <v>20</v>
      </c>
      <c r="D8735" s="565" t="s">
        <v>3623</v>
      </c>
      <c r="E8735" s="558" t="s">
        <v>2778</v>
      </c>
      <c r="F8735" s="564">
        <v>88.4</v>
      </c>
      <c r="G8735" s="564">
        <v>89.31</v>
      </c>
      <c r="H8735" s="145"/>
      <c r="I8735" s="145"/>
      <c r="J8735" s="145"/>
    </row>
    <row r="8736" spans="1:10" ht="67.5">
      <c r="A8736" s="558">
        <v>103436</v>
      </c>
      <c r="B8736" s="66" t="s">
        <v>17405</v>
      </c>
      <c r="C8736" s="67" t="s">
        <v>20</v>
      </c>
      <c r="D8736" s="565" t="s">
        <v>3624</v>
      </c>
      <c r="E8736" s="558" t="s">
        <v>2778</v>
      </c>
      <c r="F8736" s="564">
        <v>2330.13</v>
      </c>
      <c r="G8736" s="564">
        <v>2333.02</v>
      </c>
      <c r="H8736" s="145"/>
      <c r="I8736" s="145"/>
      <c r="J8736" s="145"/>
    </row>
    <row r="8737" spans="1:10" ht="67.5">
      <c r="A8737" s="558">
        <v>103482</v>
      </c>
      <c r="B8737" s="66" t="s">
        <v>17405</v>
      </c>
      <c r="C8737" s="67" t="s">
        <v>20</v>
      </c>
      <c r="D8737" s="565" t="s">
        <v>15979</v>
      </c>
      <c r="E8737" s="558" t="s">
        <v>2778</v>
      </c>
      <c r="F8737" s="564">
        <v>0</v>
      </c>
      <c r="G8737" s="564">
        <v>0</v>
      </c>
      <c r="H8737" s="145"/>
      <c r="I8737" s="145"/>
      <c r="J8737" s="145"/>
    </row>
    <row r="8738" spans="1:10" ht="67.5">
      <c r="A8738" s="558">
        <v>103465</v>
      </c>
      <c r="B8738" s="66" t="s">
        <v>17405</v>
      </c>
      <c r="C8738" s="67" t="s">
        <v>20</v>
      </c>
      <c r="D8738" s="565" t="s">
        <v>15980</v>
      </c>
      <c r="E8738" s="558" t="s">
        <v>2778</v>
      </c>
      <c r="F8738" s="564">
        <v>0</v>
      </c>
      <c r="G8738" s="564">
        <v>0</v>
      </c>
      <c r="H8738" s="145"/>
      <c r="I8738" s="145"/>
      <c r="J8738" s="145"/>
    </row>
    <row r="8739" spans="1:10" ht="67.5">
      <c r="A8739" s="558">
        <v>103483</v>
      </c>
      <c r="B8739" s="66" t="s">
        <v>17405</v>
      </c>
      <c r="C8739" s="67" t="s">
        <v>20</v>
      </c>
      <c r="D8739" s="565" t="s">
        <v>15981</v>
      </c>
      <c r="E8739" s="558" t="s">
        <v>2778</v>
      </c>
      <c r="F8739" s="564">
        <v>0</v>
      </c>
      <c r="G8739" s="564">
        <v>0</v>
      </c>
      <c r="H8739" s="145"/>
      <c r="I8739" s="145"/>
      <c r="J8739" s="145"/>
    </row>
    <row r="8740" spans="1:10" ht="67.5">
      <c r="A8740" s="558">
        <v>103484</v>
      </c>
      <c r="B8740" s="66" t="s">
        <v>17405</v>
      </c>
      <c r="C8740" s="67" t="s">
        <v>20</v>
      </c>
      <c r="D8740" s="565" t="s">
        <v>15982</v>
      </c>
      <c r="E8740" s="558" t="s">
        <v>2778</v>
      </c>
      <c r="F8740" s="564">
        <v>0</v>
      </c>
      <c r="G8740" s="564">
        <v>0</v>
      </c>
      <c r="H8740" s="145"/>
      <c r="I8740" s="145"/>
      <c r="J8740" s="145"/>
    </row>
    <row r="8741" spans="1:10" ht="67.5">
      <c r="A8741" s="558">
        <v>103466</v>
      </c>
      <c r="B8741" s="66" t="s">
        <v>17405</v>
      </c>
      <c r="C8741" s="67" t="s">
        <v>20</v>
      </c>
      <c r="D8741" s="565" t="s">
        <v>15983</v>
      </c>
      <c r="E8741" s="558" t="s">
        <v>2778</v>
      </c>
      <c r="F8741" s="564">
        <v>0</v>
      </c>
      <c r="G8741" s="564">
        <v>0</v>
      </c>
      <c r="H8741" s="145"/>
      <c r="I8741" s="145"/>
      <c r="J8741" s="145"/>
    </row>
    <row r="8742" spans="1:10" ht="67.5">
      <c r="A8742" s="558">
        <v>103485</v>
      </c>
      <c r="B8742" s="66" t="s">
        <v>17405</v>
      </c>
      <c r="C8742" s="67" t="s">
        <v>20</v>
      </c>
      <c r="D8742" s="565" t="s">
        <v>15984</v>
      </c>
      <c r="E8742" s="558" t="s">
        <v>2778</v>
      </c>
      <c r="F8742" s="564">
        <v>0</v>
      </c>
      <c r="G8742" s="564">
        <v>0</v>
      </c>
      <c r="H8742" s="145"/>
      <c r="I8742" s="145"/>
      <c r="J8742" s="145"/>
    </row>
    <row r="8743" spans="1:10" ht="67.5">
      <c r="A8743" s="558">
        <v>103467</v>
      </c>
      <c r="B8743" s="66" t="s">
        <v>17405</v>
      </c>
      <c r="C8743" s="67" t="s">
        <v>20</v>
      </c>
      <c r="D8743" s="565" t="s">
        <v>15985</v>
      </c>
      <c r="E8743" s="558" t="s">
        <v>2778</v>
      </c>
      <c r="F8743" s="564">
        <v>0</v>
      </c>
      <c r="G8743" s="564">
        <v>0</v>
      </c>
      <c r="H8743" s="145"/>
      <c r="I8743" s="145"/>
      <c r="J8743" s="145"/>
    </row>
    <row r="8744" spans="1:10" ht="67.5">
      <c r="A8744" s="558">
        <v>103461</v>
      </c>
      <c r="B8744" s="66" t="s">
        <v>17405</v>
      </c>
      <c r="C8744" s="67" t="s">
        <v>20</v>
      </c>
      <c r="D8744" s="565" t="s">
        <v>15986</v>
      </c>
      <c r="E8744" s="558" t="s">
        <v>2778</v>
      </c>
      <c r="F8744" s="564">
        <v>0</v>
      </c>
      <c r="G8744" s="564">
        <v>0</v>
      </c>
      <c r="H8744" s="145"/>
      <c r="I8744" s="145"/>
      <c r="J8744" s="145"/>
    </row>
    <row r="8745" spans="1:10" ht="67.5">
      <c r="A8745" s="558">
        <v>103468</v>
      </c>
      <c r="B8745" s="66" t="s">
        <v>17405</v>
      </c>
      <c r="C8745" s="67" t="s">
        <v>20</v>
      </c>
      <c r="D8745" s="565" t="s">
        <v>15987</v>
      </c>
      <c r="E8745" s="558" t="s">
        <v>2778</v>
      </c>
      <c r="F8745" s="564">
        <v>0</v>
      </c>
      <c r="G8745" s="564">
        <v>0</v>
      </c>
      <c r="H8745" s="145"/>
      <c r="I8745" s="145"/>
      <c r="J8745" s="145"/>
    </row>
    <row r="8746" spans="1:10" ht="67.5">
      <c r="A8746" s="558">
        <v>103469</v>
      </c>
      <c r="B8746" s="66" t="s">
        <v>17405</v>
      </c>
      <c r="C8746" s="67" t="s">
        <v>20</v>
      </c>
      <c r="D8746" s="565" t="s">
        <v>15988</v>
      </c>
      <c r="E8746" s="558" t="s">
        <v>2778</v>
      </c>
      <c r="F8746" s="564">
        <v>0</v>
      </c>
      <c r="G8746" s="564">
        <v>0</v>
      </c>
      <c r="H8746" s="145"/>
      <c r="I8746" s="145"/>
      <c r="J8746" s="145"/>
    </row>
    <row r="8747" spans="1:10" ht="67.5">
      <c r="A8747" s="558">
        <v>103470</v>
      </c>
      <c r="B8747" s="66" t="s">
        <v>17405</v>
      </c>
      <c r="C8747" s="67" t="s">
        <v>20</v>
      </c>
      <c r="D8747" s="565" t="s">
        <v>15989</v>
      </c>
      <c r="E8747" s="558" t="s">
        <v>2778</v>
      </c>
      <c r="F8747" s="564">
        <v>0</v>
      </c>
      <c r="G8747" s="564">
        <v>0</v>
      </c>
      <c r="H8747" s="145"/>
      <c r="I8747" s="145"/>
      <c r="J8747" s="145"/>
    </row>
    <row r="8748" spans="1:10" ht="67.5">
      <c r="A8748" s="558">
        <v>103471</v>
      </c>
      <c r="B8748" s="66" t="s">
        <v>17405</v>
      </c>
      <c r="C8748" s="67" t="s">
        <v>20</v>
      </c>
      <c r="D8748" s="565" t="s">
        <v>15990</v>
      </c>
      <c r="E8748" s="558" t="s">
        <v>2778</v>
      </c>
      <c r="F8748" s="564">
        <v>0</v>
      </c>
      <c r="G8748" s="564">
        <v>0</v>
      </c>
      <c r="H8748" s="145"/>
      <c r="I8748" s="145"/>
      <c r="J8748" s="145"/>
    </row>
    <row r="8749" spans="1:10" ht="67.5">
      <c r="A8749" s="558">
        <v>103472</v>
      </c>
      <c r="B8749" s="66" t="s">
        <v>17405</v>
      </c>
      <c r="C8749" s="67" t="s">
        <v>20</v>
      </c>
      <c r="D8749" s="565" t="s">
        <v>15991</v>
      </c>
      <c r="E8749" s="558" t="s">
        <v>2778</v>
      </c>
      <c r="F8749" s="564">
        <v>0</v>
      </c>
      <c r="G8749" s="564">
        <v>0</v>
      </c>
      <c r="H8749" s="145"/>
      <c r="I8749" s="145"/>
      <c r="J8749" s="145"/>
    </row>
    <row r="8750" spans="1:10" ht="67.5">
      <c r="A8750" s="558">
        <v>103462</v>
      </c>
      <c r="B8750" s="66" t="s">
        <v>17405</v>
      </c>
      <c r="C8750" s="67" t="s">
        <v>20</v>
      </c>
      <c r="D8750" s="565" t="s">
        <v>15992</v>
      </c>
      <c r="E8750" s="558" t="s">
        <v>2778</v>
      </c>
      <c r="F8750" s="564">
        <v>0</v>
      </c>
      <c r="G8750" s="564">
        <v>0</v>
      </c>
      <c r="H8750" s="145"/>
      <c r="I8750" s="145"/>
      <c r="J8750" s="145"/>
    </row>
    <row r="8751" spans="1:10" ht="67.5">
      <c r="A8751" s="558">
        <v>103473</v>
      </c>
      <c r="B8751" s="66" t="s">
        <v>17405</v>
      </c>
      <c r="C8751" s="67" t="s">
        <v>20</v>
      </c>
      <c r="D8751" s="565" t="s">
        <v>15993</v>
      </c>
      <c r="E8751" s="558" t="s">
        <v>2778</v>
      </c>
      <c r="F8751" s="564">
        <v>0</v>
      </c>
      <c r="G8751" s="564">
        <v>0</v>
      </c>
      <c r="H8751" s="145"/>
      <c r="I8751" s="145"/>
      <c r="J8751" s="145"/>
    </row>
    <row r="8752" spans="1:10" ht="67.5">
      <c r="A8752" s="558">
        <v>103474</v>
      </c>
      <c r="B8752" s="66" t="s">
        <v>17405</v>
      </c>
      <c r="C8752" s="67" t="s">
        <v>20</v>
      </c>
      <c r="D8752" s="565" t="s">
        <v>15994</v>
      </c>
      <c r="E8752" s="558" t="s">
        <v>2778</v>
      </c>
      <c r="F8752" s="564">
        <v>0</v>
      </c>
      <c r="G8752" s="564">
        <v>0</v>
      </c>
      <c r="H8752" s="145"/>
      <c r="I8752" s="145"/>
      <c r="J8752" s="145"/>
    </row>
    <row r="8753" spans="1:10" ht="67.5">
      <c r="A8753" s="558">
        <v>103475</v>
      </c>
      <c r="B8753" s="66" t="s">
        <v>17405</v>
      </c>
      <c r="C8753" s="67" t="s">
        <v>20</v>
      </c>
      <c r="D8753" s="565" t="s">
        <v>15995</v>
      </c>
      <c r="E8753" s="558" t="s">
        <v>2778</v>
      </c>
      <c r="F8753" s="564">
        <v>0</v>
      </c>
      <c r="G8753" s="564">
        <v>0</v>
      </c>
      <c r="H8753" s="145"/>
      <c r="I8753" s="145"/>
      <c r="J8753" s="145"/>
    </row>
    <row r="8754" spans="1:10" ht="67.5">
      <c r="A8754" s="558">
        <v>103476</v>
      </c>
      <c r="B8754" s="66" t="s">
        <v>17405</v>
      </c>
      <c r="C8754" s="67" t="s">
        <v>20</v>
      </c>
      <c r="D8754" s="565" t="s">
        <v>15996</v>
      </c>
      <c r="E8754" s="558" t="s">
        <v>2778</v>
      </c>
      <c r="F8754" s="564">
        <v>0</v>
      </c>
      <c r="G8754" s="564">
        <v>0</v>
      </c>
      <c r="H8754" s="145"/>
      <c r="I8754" s="145"/>
      <c r="J8754" s="145"/>
    </row>
    <row r="8755" spans="1:10" ht="67.5">
      <c r="A8755" s="558">
        <v>103477</v>
      </c>
      <c r="B8755" s="66" t="s">
        <v>17405</v>
      </c>
      <c r="C8755" s="67" t="s">
        <v>20</v>
      </c>
      <c r="D8755" s="565" t="s">
        <v>15997</v>
      </c>
      <c r="E8755" s="558" t="s">
        <v>2778</v>
      </c>
      <c r="F8755" s="564">
        <v>0</v>
      </c>
      <c r="G8755" s="564">
        <v>0</v>
      </c>
      <c r="H8755" s="145"/>
      <c r="I8755" s="145"/>
      <c r="J8755" s="145"/>
    </row>
    <row r="8756" spans="1:10" ht="67.5">
      <c r="A8756" s="558">
        <v>103463</v>
      </c>
      <c r="B8756" s="66" t="s">
        <v>17405</v>
      </c>
      <c r="C8756" s="67" t="s">
        <v>20</v>
      </c>
      <c r="D8756" s="565" t="s">
        <v>15998</v>
      </c>
      <c r="E8756" s="558" t="s">
        <v>2778</v>
      </c>
      <c r="F8756" s="564">
        <v>0</v>
      </c>
      <c r="G8756" s="564">
        <v>0</v>
      </c>
      <c r="H8756" s="145"/>
      <c r="I8756" s="145"/>
      <c r="J8756" s="145"/>
    </row>
    <row r="8757" spans="1:10" ht="67.5">
      <c r="A8757" s="558">
        <v>103478</v>
      </c>
      <c r="B8757" s="66" t="s">
        <v>17405</v>
      </c>
      <c r="C8757" s="67" t="s">
        <v>20</v>
      </c>
      <c r="D8757" s="565" t="s">
        <v>15999</v>
      </c>
      <c r="E8757" s="558" t="s">
        <v>2778</v>
      </c>
      <c r="F8757" s="564">
        <v>0</v>
      </c>
      <c r="G8757" s="564">
        <v>0</v>
      </c>
      <c r="H8757" s="145"/>
      <c r="I8757" s="145"/>
      <c r="J8757" s="145"/>
    </row>
    <row r="8758" spans="1:10" ht="67.5">
      <c r="A8758" s="558">
        <v>103479</v>
      </c>
      <c r="B8758" s="66" t="s">
        <v>17405</v>
      </c>
      <c r="C8758" s="67" t="s">
        <v>20</v>
      </c>
      <c r="D8758" s="565" t="s">
        <v>16000</v>
      </c>
      <c r="E8758" s="558" t="s">
        <v>2778</v>
      </c>
      <c r="F8758" s="564">
        <v>0</v>
      </c>
      <c r="G8758" s="564">
        <v>0</v>
      </c>
      <c r="H8758" s="145"/>
      <c r="I8758" s="145"/>
      <c r="J8758" s="145"/>
    </row>
    <row r="8759" spans="1:10" ht="67.5">
      <c r="A8759" s="558">
        <v>103480</v>
      </c>
      <c r="B8759" s="66" t="s">
        <v>17405</v>
      </c>
      <c r="C8759" s="67" t="s">
        <v>20</v>
      </c>
      <c r="D8759" s="565" t="s">
        <v>16001</v>
      </c>
      <c r="E8759" s="558" t="s">
        <v>2778</v>
      </c>
      <c r="F8759" s="564">
        <v>0</v>
      </c>
      <c r="G8759" s="564">
        <v>0</v>
      </c>
      <c r="H8759" s="145"/>
      <c r="I8759" s="145"/>
      <c r="J8759" s="145"/>
    </row>
    <row r="8760" spans="1:10" ht="67.5">
      <c r="A8760" s="558">
        <v>103464</v>
      </c>
      <c r="B8760" s="66" t="s">
        <v>17405</v>
      </c>
      <c r="C8760" s="67" t="s">
        <v>20</v>
      </c>
      <c r="D8760" s="565" t="s">
        <v>16002</v>
      </c>
      <c r="E8760" s="558" t="s">
        <v>2778</v>
      </c>
      <c r="F8760" s="564">
        <v>0</v>
      </c>
      <c r="G8760" s="564">
        <v>0</v>
      </c>
      <c r="H8760" s="145"/>
      <c r="I8760" s="145"/>
      <c r="J8760" s="145"/>
    </row>
    <row r="8761" spans="1:10" ht="67.5">
      <c r="A8761" s="558">
        <v>103481</v>
      </c>
      <c r="B8761" s="66" t="s">
        <v>17405</v>
      </c>
      <c r="C8761" s="67" t="s">
        <v>20</v>
      </c>
      <c r="D8761" s="565" t="s">
        <v>16003</v>
      </c>
      <c r="E8761" s="558" t="s">
        <v>2778</v>
      </c>
      <c r="F8761" s="564">
        <v>0</v>
      </c>
      <c r="G8761" s="564">
        <v>0</v>
      </c>
      <c r="H8761" s="145"/>
      <c r="I8761" s="145"/>
      <c r="J8761" s="145"/>
    </row>
    <row r="8762" spans="1:10" ht="67.5">
      <c r="A8762" s="558">
        <v>103459</v>
      </c>
      <c r="B8762" s="66" t="s">
        <v>17405</v>
      </c>
      <c r="C8762" s="67" t="s">
        <v>20</v>
      </c>
      <c r="D8762" s="565" t="s">
        <v>16004</v>
      </c>
      <c r="E8762" s="558" t="s">
        <v>2778</v>
      </c>
      <c r="F8762" s="564">
        <v>0</v>
      </c>
      <c r="G8762" s="564">
        <v>0</v>
      </c>
      <c r="H8762" s="145"/>
      <c r="I8762" s="145"/>
      <c r="J8762" s="145"/>
    </row>
    <row r="8763" spans="1:10" ht="67.5">
      <c r="A8763" s="558">
        <v>103460</v>
      </c>
      <c r="B8763" s="66" t="s">
        <v>17405</v>
      </c>
      <c r="C8763" s="67" t="s">
        <v>20</v>
      </c>
      <c r="D8763" s="565" t="s">
        <v>16005</v>
      </c>
      <c r="E8763" s="558" t="s">
        <v>2778</v>
      </c>
      <c r="F8763" s="564">
        <v>0</v>
      </c>
      <c r="G8763" s="564">
        <v>0</v>
      </c>
      <c r="H8763" s="145"/>
      <c r="I8763" s="145"/>
      <c r="J8763" s="145"/>
    </row>
    <row r="8764" spans="1:10" ht="67.5">
      <c r="A8764" s="558">
        <v>103443</v>
      </c>
      <c r="B8764" s="66" t="s">
        <v>17405</v>
      </c>
      <c r="C8764" s="67" t="s">
        <v>20</v>
      </c>
      <c r="D8764" s="565" t="s">
        <v>16006</v>
      </c>
      <c r="E8764" s="558" t="s">
        <v>2778</v>
      </c>
      <c r="F8764" s="564">
        <v>0</v>
      </c>
      <c r="G8764" s="564">
        <v>0</v>
      </c>
      <c r="H8764" s="145"/>
      <c r="I8764" s="145"/>
      <c r="J8764" s="145"/>
    </row>
    <row r="8765" spans="1:10" ht="67.5">
      <c r="A8765" s="558">
        <v>103444</v>
      </c>
      <c r="B8765" s="66" t="s">
        <v>17405</v>
      </c>
      <c r="C8765" s="67" t="s">
        <v>20</v>
      </c>
      <c r="D8765" s="565" t="s">
        <v>16007</v>
      </c>
      <c r="E8765" s="558" t="s">
        <v>2778</v>
      </c>
      <c r="F8765" s="564">
        <v>0</v>
      </c>
      <c r="G8765" s="564">
        <v>0</v>
      </c>
      <c r="H8765" s="145"/>
      <c r="I8765" s="145"/>
      <c r="J8765" s="145"/>
    </row>
    <row r="8766" spans="1:10" ht="67.5">
      <c r="A8766" s="558">
        <v>103445</v>
      </c>
      <c r="B8766" s="66" t="s">
        <v>17405</v>
      </c>
      <c r="C8766" s="67" t="s">
        <v>20</v>
      </c>
      <c r="D8766" s="565" t="s">
        <v>16008</v>
      </c>
      <c r="E8766" s="558" t="s">
        <v>2778</v>
      </c>
      <c r="F8766" s="564">
        <v>0</v>
      </c>
      <c r="G8766" s="564">
        <v>0</v>
      </c>
      <c r="H8766" s="145"/>
      <c r="I8766" s="145"/>
      <c r="J8766" s="145"/>
    </row>
    <row r="8767" spans="1:10" ht="67.5">
      <c r="A8767" s="558">
        <v>103446</v>
      </c>
      <c r="B8767" s="66" t="s">
        <v>17405</v>
      </c>
      <c r="C8767" s="67" t="s">
        <v>20</v>
      </c>
      <c r="D8767" s="565" t="s">
        <v>16009</v>
      </c>
      <c r="E8767" s="558" t="s">
        <v>2778</v>
      </c>
      <c r="F8767" s="564">
        <v>0</v>
      </c>
      <c r="G8767" s="564">
        <v>0</v>
      </c>
      <c r="H8767" s="145"/>
      <c r="I8767" s="145"/>
      <c r="J8767" s="145"/>
    </row>
    <row r="8768" spans="1:10" ht="67.5">
      <c r="A8768" s="558">
        <v>103447</v>
      </c>
      <c r="B8768" s="66" t="s">
        <v>17405</v>
      </c>
      <c r="C8768" s="67" t="s">
        <v>20</v>
      </c>
      <c r="D8768" s="565" t="s">
        <v>16010</v>
      </c>
      <c r="E8768" s="558" t="s">
        <v>2778</v>
      </c>
      <c r="F8768" s="564">
        <v>0</v>
      </c>
      <c r="G8768" s="564">
        <v>0</v>
      </c>
      <c r="H8768" s="145"/>
      <c r="I8768" s="145"/>
      <c r="J8768" s="145"/>
    </row>
    <row r="8769" spans="1:10" ht="67.5">
      <c r="A8769" s="558">
        <v>103448</v>
      </c>
      <c r="B8769" s="66" t="s">
        <v>17405</v>
      </c>
      <c r="C8769" s="67" t="s">
        <v>20</v>
      </c>
      <c r="D8769" s="565" t="s">
        <v>16011</v>
      </c>
      <c r="E8769" s="558" t="s">
        <v>2778</v>
      </c>
      <c r="F8769" s="564">
        <v>0</v>
      </c>
      <c r="G8769" s="564">
        <v>0</v>
      </c>
      <c r="H8769" s="145"/>
      <c r="I8769" s="145"/>
      <c r="J8769" s="145"/>
    </row>
    <row r="8770" spans="1:10" ht="67.5">
      <c r="A8770" s="558">
        <v>103449</v>
      </c>
      <c r="B8770" s="66" t="s">
        <v>17405</v>
      </c>
      <c r="C8770" s="67" t="s">
        <v>20</v>
      </c>
      <c r="D8770" s="565" t="s">
        <v>16012</v>
      </c>
      <c r="E8770" s="558" t="s">
        <v>2778</v>
      </c>
      <c r="F8770" s="564">
        <v>0</v>
      </c>
      <c r="G8770" s="564">
        <v>0</v>
      </c>
      <c r="H8770" s="145"/>
      <c r="I8770" s="145"/>
      <c r="J8770" s="145"/>
    </row>
    <row r="8771" spans="1:10" ht="67.5">
      <c r="A8771" s="558">
        <v>103450</v>
      </c>
      <c r="B8771" s="66" t="s">
        <v>17405</v>
      </c>
      <c r="C8771" s="67" t="s">
        <v>20</v>
      </c>
      <c r="D8771" s="565" t="s">
        <v>16013</v>
      </c>
      <c r="E8771" s="558" t="s">
        <v>2778</v>
      </c>
      <c r="F8771" s="564">
        <v>0</v>
      </c>
      <c r="G8771" s="564">
        <v>0</v>
      </c>
      <c r="H8771" s="145"/>
      <c r="I8771" s="145"/>
      <c r="J8771" s="145"/>
    </row>
    <row r="8772" spans="1:10" ht="67.5">
      <c r="A8772" s="558">
        <v>103451</v>
      </c>
      <c r="B8772" s="66" t="s">
        <v>17405</v>
      </c>
      <c r="C8772" s="67" t="s">
        <v>20</v>
      </c>
      <c r="D8772" s="565" t="s">
        <v>16014</v>
      </c>
      <c r="E8772" s="558" t="s">
        <v>2778</v>
      </c>
      <c r="F8772" s="564">
        <v>0</v>
      </c>
      <c r="G8772" s="564">
        <v>0</v>
      </c>
      <c r="H8772" s="145"/>
      <c r="I8772" s="145"/>
      <c r="J8772" s="145"/>
    </row>
    <row r="8773" spans="1:10" ht="67.5">
      <c r="A8773" s="558">
        <v>103452</v>
      </c>
      <c r="B8773" s="66" t="s">
        <v>17405</v>
      </c>
      <c r="C8773" s="67" t="s">
        <v>20</v>
      </c>
      <c r="D8773" s="565" t="s">
        <v>16015</v>
      </c>
      <c r="E8773" s="558" t="s">
        <v>2778</v>
      </c>
      <c r="F8773" s="564">
        <v>0</v>
      </c>
      <c r="G8773" s="564">
        <v>0</v>
      </c>
      <c r="H8773" s="145"/>
      <c r="I8773" s="145"/>
      <c r="J8773" s="145"/>
    </row>
    <row r="8774" spans="1:10" ht="67.5">
      <c r="A8774" s="558">
        <v>103453</v>
      </c>
      <c r="B8774" s="66" t="s">
        <v>17405</v>
      </c>
      <c r="C8774" s="67" t="s">
        <v>20</v>
      </c>
      <c r="D8774" s="565" t="s">
        <v>16016</v>
      </c>
      <c r="E8774" s="558" t="s">
        <v>2778</v>
      </c>
      <c r="F8774" s="564">
        <v>0</v>
      </c>
      <c r="G8774" s="564">
        <v>0</v>
      </c>
      <c r="H8774" s="145"/>
      <c r="I8774" s="145"/>
      <c r="J8774" s="145"/>
    </row>
    <row r="8775" spans="1:10" ht="67.5">
      <c r="A8775" s="558">
        <v>103454</v>
      </c>
      <c r="B8775" s="66" t="s">
        <v>17405</v>
      </c>
      <c r="C8775" s="67" t="s">
        <v>20</v>
      </c>
      <c r="D8775" s="565" t="s">
        <v>16017</v>
      </c>
      <c r="E8775" s="558" t="s">
        <v>2778</v>
      </c>
      <c r="F8775" s="564">
        <v>0</v>
      </c>
      <c r="G8775" s="564">
        <v>0</v>
      </c>
      <c r="H8775" s="145"/>
      <c r="I8775" s="145"/>
      <c r="J8775" s="145"/>
    </row>
    <row r="8776" spans="1:10" ht="67.5">
      <c r="A8776" s="558">
        <v>103455</v>
      </c>
      <c r="B8776" s="66" t="s">
        <v>17405</v>
      </c>
      <c r="C8776" s="67" t="s">
        <v>20</v>
      </c>
      <c r="D8776" s="565" t="s">
        <v>16018</v>
      </c>
      <c r="E8776" s="558" t="s">
        <v>2778</v>
      </c>
      <c r="F8776" s="564">
        <v>0</v>
      </c>
      <c r="G8776" s="564">
        <v>0</v>
      </c>
      <c r="H8776" s="145"/>
      <c r="I8776" s="145"/>
      <c r="J8776" s="145"/>
    </row>
    <row r="8777" spans="1:10" ht="67.5">
      <c r="A8777" s="558">
        <v>103456</v>
      </c>
      <c r="B8777" s="66" t="s">
        <v>17405</v>
      </c>
      <c r="C8777" s="67" t="s">
        <v>20</v>
      </c>
      <c r="D8777" s="565" t="s">
        <v>16019</v>
      </c>
      <c r="E8777" s="558" t="s">
        <v>2778</v>
      </c>
      <c r="F8777" s="564">
        <v>0</v>
      </c>
      <c r="G8777" s="564">
        <v>0</v>
      </c>
      <c r="H8777" s="145"/>
      <c r="I8777" s="145"/>
      <c r="J8777" s="145"/>
    </row>
    <row r="8778" spans="1:10" ht="67.5">
      <c r="A8778" s="558">
        <v>103457</v>
      </c>
      <c r="B8778" s="66" t="s">
        <v>17405</v>
      </c>
      <c r="C8778" s="67" t="s">
        <v>20</v>
      </c>
      <c r="D8778" s="565" t="s">
        <v>16020</v>
      </c>
      <c r="E8778" s="558" t="s">
        <v>2778</v>
      </c>
      <c r="F8778" s="564">
        <v>0</v>
      </c>
      <c r="G8778" s="564">
        <v>0</v>
      </c>
      <c r="H8778" s="145"/>
      <c r="I8778" s="145"/>
      <c r="J8778" s="145"/>
    </row>
    <row r="8779" spans="1:10" ht="67.5">
      <c r="A8779" s="558">
        <v>103458</v>
      </c>
      <c r="B8779" s="66" t="s">
        <v>17405</v>
      </c>
      <c r="C8779" s="67" t="s">
        <v>20</v>
      </c>
      <c r="D8779" s="565" t="s">
        <v>16021</v>
      </c>
      <c r="E8779" s="558" t="s">
        <v>2778</v>
      </c>
      <c r="F8779" s="564">
        <v>0</v>
      </c>
      <c r="G8779" s="564">
        <v>0</v>
      </c>
      <c r="H8779" s="145"/>
      <c r="I8779" s="145"/>
      <c r="J8779" s="145"/>
    </row>
    <row r="8780" spans="1:10" ht="54">
      <c r="A8780" s="558">
        <v>103425</v>
      </c>
      <c r="B8780" s="66" t="s">
        <v>17405</v>
      </c>
      <c r="C8780" s="67" t="s">
        <v>20</v>
      </c>
      <c r="D8780" s="565" t="s">
        <v>3613</v>
      </c>
      <c r="E8780" s="558" t="s">
        <v>2778</v>
      </c>
      <c r="F8780" s="564">
        <v>16.059999999999999</v>
      </c>
      <c r="G8780" s="564">
        <v>16.350000000000001</v>
      </c>
      <c r="H8780" s="145"/>
      <c r="I8780" s="145"/>
      <c r="J8780" s="145"/>
    </row>
    <row r="8781" spans="1:10" ht="54">
      <c r="A8781" s="558">
        <v>103428</v>
      </c>
      <c r="B8781" s="66" t="s">
        <v>17405</v>
      </c>
      <c r="C8781" s="67" t="s">
        <v>20</v>
      </c>
      <c r="D8781" s="565" t="s">
        <v>3616</v>
      </c>
      <c r="E8781" s="558" t="s">
        <v>2778</v>
      </c>
      <c r="F8781" s="564">
        <v>259.10000000000002</v>
      </c>
      <c r="G8781" s="564">
        <v>261.99</v>
      </c>
      <c r="H8781" s="145"/>
      <c r="I8781" s="145"/>
      <c r="J8781" s="145"/>
    </row>
    <row r="8782" spans="1:10" ht="54">
      <c r="A8782" s="558">
        <v>103426</v>
      </c>
      <c r="B8782" s="66" t="s">
        <v>17405</v>
      </c>
      <c r="C8782" s="67" t="s">
        <v>20</v>
      </c>
      <c r="D8782" s="565" t="s">
        <v>3614</v>
      </c>
      <c r="E8782" s="558" t="s">
        <v>2778</v>
      </c>
      <c r="F8782" s="564">
        <v>19.170000000000002</v>
      </c>
      <c r="G8782" s="564">
        <v>19.62</v>
      </c>
      <c r="H8782" s="145"/>
      <c r="I8782" s="145"/>
      <c r="J8782" s="145"/>
    </row>
    <row r="8783" spans="1:10" ht="54">
      <c r="A8783" s="558">
        <v>103429</v>
      </c>
      <c r="B8783" s="66" t="s">
        <v>17405</v>
      </c>
      <c r="C8783" s="67" t="s">
        <v>20</v>
      </c>
      <c r="D8783" s="565" t="s">
        <v>3617</v>
      </c>
      <c r="E8783" s="558" t="s">
        <v>2778</v>
      </c>
      <c r="F8783" s="564">
        <v>2896.32</v>
      </c>
      <c r="G8783" s="564">
        <v>2902.11</v>
      </c>
      <c r="H8783" s="145"/>
      <c r="I8783" s="145"/>
      <c r="J8783" s="145"/>
    </row>
    <row r="8784" spans="1:10" ht="54">
      <c r="A8784" s="558">
        <v>103427</v>
      </c>
      <c r="B8784" s="66" t="s">
        <v>17405</v>
      </c>
      <c r="C8784" s="67" t="s">
        <v>20</v>
      </c>
      <c r="D8784" s="565" t="s">
        <v>3615</v>
      </c>
      <c r="E8784" s="558" t="s">
        <v>2778</v>
      </c>
      <c r="F8784" s="564">
        <v>38.409999999999997</v>
      </c>
      <c r="G8784" s="564">
        <v>39.32</v>
      </c>
      <c r="H8784" s="145"/>
      <c r="I8784" s="145"/>
      <c r="J8784" s="145"/>
    </row>
    <row r="8785" spans="1:10" ht="54">
      <c r="A8785" s="558">
        <v>103393</v>
      </c>
      <c r="B8785" s="66" t="s">
        <v>17405</v>
      </c>
      <c r="C8785" s="67" t="s">
        <v>20</v>
      </c>
      <c r="D8785" s="565" t="s">
        <v>3584</v>
      </c>
      <c r="E8785" s="558" t="s">
        <v>6</v>
      </c>
      <c r="F8785" s="564">
        <v>5464.86</v>
      </c>
      <c r="G8785" s="564">
        <v>5466.34</v>
      </c>
      <c r="H8785" s="145"/>
      <c r="I8785" s="145"/>
      <c r="J8785" s="145"/>
    </row>
    <row r="8786" spans="1:10" ht="54">
      <c r="A8786" s="558">
        <v>103376</v>
      </c>
      <c r="B8786" s="66" t="s">
        <v>17405</v>
      </c>
      <c r="C8786" s="67" t="s">
        <v>20</v>
      </c>
      <c r="D8786" s="565" t="s">
        <v>3575</v>
      </c>
      <c r="E8786" s="558" t="s">
        <v>6</v>
      </c>
      <c r="F8786" s="564">
        <v>133.84</v>
      </c>
      <c r="G8786" s="564">
        <v>133.93</v>
      </c>
      <c r="H8786" s="145"/>
      <c r="I8786" s="145"/>
      <c r="J8786" s="145"/>
    </row>
    <row r="8787" spans="1:10" ht="54">
      <c r="A8787" s="558">
        <v>104804</v>
      </c>
      <c r="B8787" s="66" t="s">
        <v>17405</v>
      </c>
      <c r="C8787" s="67" t="s">
        <v>20</v>
      </c>
      <c r="D8787" s="565" t="s">
        <v>16022</v>
      </c>
      <c r="E8787" s="558" t="s">
        <v>6</v>
      </c>
      <c r="F8787" s="564">
        <v>0</v>
      </c>
      <c r="G8787" s="564">
        <v>0</v>
      </c>
      <c r="H8787" s="145"/>
      <c r="I8787" s="145"/>
      <c r="J8787" s="145"/>
    </row>
    <row r="8788" spans="1:10" ht="54">
      <c r="A8788" s="558">
        <v>104805</v>
      </c>
      <c r="B8788" s="66" t="s">
        <v>17405</v>
      </c>
      <c r="C8788" s="67" t="s">
        <v>20</v>
      </c>
      <c r="D8788" s="565" t="s">
        <v>16023</v>
      </c>
      <c r="E8788" s="558" t="s">
        <v>6</v>
      </c>
      <c r="F8788" s="564">
        <v>0</v>
      </c>
      <c r="G8788" s="564">
        <v>0</v>
      </c>
      <c r="H8788" s="145"/>
      <c r="I8788" s="145"/>
      <c r="J8788" s="145"/>
    </row>
    <row r="8789" spans="1:10" ht="54">
      <c r="A8789" s="558">
        <v>103377</v>
      </c>
      <c r="B8789" s="66" t="s">
        <v>17405</v>
      </c>
      <c r="C8789" s="67" t="s">
        <v>20</v>
      </c>
      <c r="D8789" s="565" t="s">
        <v>3576</v>
      </c>
      <c r="E8789" s="558" t="s">
        <v>6</v>
      </c>
      <c r="F8789" s="564">
        <v>286.51</v>
      </c>
      <c r="G8789" s="564">
        <v>286.64999999999998</v>
      </c>
      <c r="H8789" s="145"/>
      <c r="I8789" s="145"/>
      <c r="J8789" s="145"/>
    </row>
    <row r="8790" spans="1:10" ht="54">
      <c r="A8790" s="558">
        <v>104806</v>
      </c>
      <c r="B8790" s="66" t="s">
        <v>17405</v>
      </c>
      <c r="C8790" s="67" t="s">
        <v>20</v>
      </c>
      <c r="D8790" s="565" t="s">
        <v>16024</v>
      </c>
      <c r="E8790" s="558" t="s">
        <v>6</v>
      </c>
      <c r="F8790" s="564">
        <v>0</v>
      </c>
      <c r="G8790" s="564">
        <v>0</v>
      </c>
      <c r="H8790" s="145"/>
      <c r="I8790" s="145"/>
      <c r="J8790" s="145"/>
    </row>
    <row r="8791" spans="1:10" ht="54">
      <c r="A8791" s="558">
        <v>103378</v>
      </c>
      <c r="B8791" s="66" t="s">
        <v>17405</v>
      </c>
      <c r="C8791" s="67" t="s">
        <v>20</v>
      </c>
      <c r="D8791" s="565" t="s">
        <v>16025</v>
      </c>
      <c r="E8791" s="558" t="s">
        <v>6</v>
      </c>
      <c r="F8791" s="564">
        <v>0</v>
      </c>
      <c r="G8791" s="564">
        <v>0</v>
      </c>
      <c r="H8791" s="145"/>
      <c r="I8791" s="145"/>
      <c r="J8791" s="145"/>
    </row>
    <row r="8792" spans="1:10" ht="54">
      <c r="A8792" s="558">
        <v>103372</v>
      </c>
      <c r="B8792" s="66" t="s">
        <v>17405</v>
      </c>
      <c r="C8792" s="67" t="s">
        <v>20</v>
      </c>
      <c r="D8792" s="565" t="s">
        <v>3573</v>
      </c>
      <c r="E8792" s="558" t="s">
        <v>6</v>
      </c>
      <c r="F8792" s="564">
        <v>5.71</v>
      </c>
      <c r="G8792" s="564">
        <v>5.73</v>
      </c>
      <c r="H8792" s="145"/>
      <c r="I8792" s="145"/>
      <c r="J8792" s="145"/>
    </row>
    <row r="8793" spans="1:10" ht="54">
      <c r="A8793" s="558">
        <v>103379</v>
      </c>
      <c r="B8793" s="66" t="s">
        <v>17405</v>
      </c>
      <c r="C8793" s="67" t="s">
        <v>20</v>
      </c>
      <c r="D8793" s="565" t="s">
        <v>3577</v>
      </c>
      <c r="E8793" s="558" t="s">
        <v>6</v>
      </c>
      <c r="F8793" s="564">
        <v>446.12</v>
      </c>
      <c r="G8793" s="564">
        <v>446.29</v>
      </c>
      <c r="H8793" s="145"/>
      <c r="I8793" s="145"/>
      <c r="J8793" s="145"/>
    </row>
    <row r="8794" spans="1:10" ht="54">
      <c r="A8794" s="558">
        <v>103380</v>
      </c>
      <c r="B8794" s="66" t="s">
        <v>17405</v>
      </c>
      <c r="C8794" s="67" t="s">
        <v>20</v>
      </c>
      <c r="D8794" s="565" t="s">
        <v>16026</v>
      </c>
      <c r="E8794" s="558" t="s">
        <v>6</v>
      </c>
      <c r="F8794" s="564">
        <v>0</v>
      </c>
      <c r="G8794" s="564">
        <v>0</v>
      </c>
      <c r="H8794" s="145"/>
      <c r="I8794" s="145"/>
      <c r="J8794" s="145"/>
    </row>
    <row r="8795" spans="1:10" ht="54">
      <c r="A8795" s="558">
        <v>103381</v>
      </c>
      <c r="B8795" s="66" t="s">
        <v>17405</v>
      </c>
      <c r="C8795" s="67" t="s">
        <v>20</v>
      </c>
      <c r="D8795" s="565" t="s">
        <v>16027</v>
      </c>
      <c r="E8795" s="558" t="s">
        <v>6</v>
      </c>
      <c r="F8795" s="564">
        <v>0</v>
      </c>
      <c r="G8795" s="564">
        <v>0</v>
      </c>
      <c r="H8795" s="145"/>
      <c r="I8795" s="145"/>
      <c r="J8795" s="145"/>
    </row>
    <row r="8796" spans="1:10" ht="54">
      <c r="A8796" s="558">
        <v>103382</v>
      </c>
      <c r="B8796" s="66" t="s">
        <v>17405</v>
      </c>
      <c r="C8796" s="67" t="s">
        <v>20</v>
      </c>
      <c r="D8796" s="565" t="s">
        <v>16028</v>
      </c>
      <c r="E8796" s="558" t="s">
        <v>6</v>
      </c>
      <c r="F8796" s="564">
        <v>0</v>
      </c>
      <c r="G8796" s="564">
        <v>0</v>
      </c>
      <c r="H8796" s="145"/>
      <c r="I8796" s="145"/>
      <c r="J8796" s="145"/>
    </row>
    <row r="8797" spans="1:10" ht="54">
      <c r="A8797" s="558">
        <v>103383</v>
      </c>
      <c r="B8797" s="66" t="s">
        <v>17405</v>
      </c>
      <c r="C8797" s="67" t="s">
        <v>20</v>
      </c>
      <c r="D8797" s="565" t="s">
        <v>3578</v>
      </c>
      <c r="E8797" s="558" t="s">
        <v>6</v>
      </c>
      <c r="F8797" s="564">
        <v>1094.02</v>
      </c>
      <c r="G8797" s="564">
        <v>1094.2</v>
      </c>
      <c r="H8797" s="145"/>
      <c r="I8797" s="145"/>
      <c r="J8797" s="145"/>
    </row>
    <row r="8798" spans="1:10" ht="54">
      <c r="A8798" s="558">
        <v>103373</v>
      </c>
      <c r="B8798" s="66" t="s">
        <v>17405</v>
      </c>
      <c r="C8798" s="67" t="s">
        <v>20</v>
      </c>
      <c r="D8798" s="565" t="s">
        <v>3574</v>
      </c>
      <c r="E8798" s="558" t="s">
        <v>6</v>
      </c>
      <c r="F8798" s="564">
        <v>11.21</v>
      </c>
      <c r="G8798" s="564">
        <v>11.24</v>
      </c>
      <c r="H8798" s="145"/>
      <c r="I8798" s="145"/>
      <c r="J8798" s="145"/>
    </row>
    <row r="8799" spans="1:10" ht="54">
      <c r="A8799" s="558">
        <v>103384</v>
      </c>
      <c r="B8799" s="66" t="s">
        <v>17405</v>
      </c>
      <c r="C8799" s="67" t="s">
        <v>20</v>
      </c>
      <c r="D8799" s="565" t="s">
        <v>16029</v>
      </c>
      <c r="E8799" s="558" t="s">
        <v>6</v>
      </c>
      <c r="F8799" s="564">
        <v>0</v>
      </c>
      <c r="G8799" s="564">
        <v>0</v>
      </c>
      <c r="H8799" s="145"/>
      <c r="I8799" s="145"/>
      <c r="J8799" s="145"/>
    </row>
    <row r="8800" spans="1:10" ht="54">
      <c r="A8800" s="558">
        <v>103385</v>
      </c>
      <c r="B8800" s="66" t="s">
        <v>17405</v>
      </c>
      <c r="C8800" s="67" t="s">
        <v>20</v>
      </c>
      <c r="D8800" s="565" t="s">
        <v>3579</v>
      </c>
      <c r="E8800" s="558" t="s">
        <v>6</v>
      </c>
      <c r="F8800" s="564">
        <v>1763.89</v>
      </c>
      <c r="G8800" s="564">
        <v>1764.24</v>
      </c>
      <c r="H8800" s="145"/>
      <c r="I8800" s="145"/>
      <c r="J8800" s="145"/>
    </row>
    <row r="8801" spans="1:10" ht="54">
      <c r="A8801" s="558">
        <v>103386</v>
      </c>
      <c r="B8801" s="66" t="s">
        <v>17405</v>
      </c>
      <c r="C8801" s="67" t="s">
        <v>20</v>
      </c>
      <c r="D8801" s="565" t="s">
        <v>16030</v>
      </c>
      <c r="E8801" s="558" t="s">
        <v>6</v>
      </c>
      <c r="F8801" s="564">
        <v>0</v>
      </c>
      <c r="G8801" s="564">
        <v>0</v>
      </c>
      <c r="H8801" s="145"/>
      <c r="I8801" s="145"/>
      <c r="J8801" s="145"/>
    </row>
    <row r="8802" spans="1:10" ht="54">
      <c r="A8802" s="558">
        <v>103387</v>
      </c>
      <c r="B8802" s="66" t="s">
        <v>17405</v>
      </c>
      <c r="C8802" s="67" t="s">
        <v>20</v>
      </c>
      <c r="D8802" s="565" t="s">
        <v>3580</v>
      </c>
      <c r="E8802" s="558" t="s">
        <v>6</v>
      </c>
      <c r="F8802" s="564">
        <v>3094.53</v>
      </c>
      <c r="G8802" s="564">
        <v>3095.07</v>
      </c>
      <c r="H8802" s="145"/>
      <c r="I8802" s="145"/>
      <c r="J8802" s="145"/>
    </row>
    <row r="8803" spans="1:10" ht="54">
      <c r="A8803" s="558">
        <v>103388</v>
      </c>
      <c r="B8803" s="66" t="s">
        <v>17405</v>
      </c>
      <c r="C8803" s="67" t="s">
        <v>20</v>
      </c>
      <c r="D8803" s="565" t="s">
        <v>16031</v>
      </c>
      <c r="E8803" s="558" t="s">
        <v>6</v>
      </c>
      <c r="F8803" s="564">
        <v>0</v>
      </c>
      <c r="G8803" s="564">
        <v>0</v>
      </c>
      <c r="H8803" s="145"/>
      <c r="I8803" s="145"/>
      <c r="J8803" s="145"/>
    </row>
    <row r="8804" spans="1:10" ht="54">
      <c r="A8804" s="558">
        <v>103374</v>
      </c>
      <c r="B8804" s="66" t="s">
        <v>17405</v>
      </c>
      <c r="C8804" s="67" t="s">
        <v>20</v>
      </c>
      <c r="D8804" s="565" t="s">
        <v>16032</v>
      </c>
      <c r="E8804" s="558" t="s">
        <v>6</v>
      </c>
      <c r="F8804" s="564">
        <v>0</v>
      </c>
      <c r="G8804" s="564">
        <v>0</v>
      </c>
      <c r="H8804" s="145"/>
      <c r="I8804" s="145"/>
      <c r="J8804" s="145"/>
    </row>
    <row r="8805" spans="1:10" ht="54">
      <c r="A8805" s="558">
        <v>103389</v>
      </c>
      <c r="B8805" s="66" t="s">
        <v>17405</v>
      </c>
      <c r="C8805" s="67" t="s">
        <v>20</v>
      </c>
      <c r="D8805" s="565" t="s">
        <v>3581</v>
      </c>
      <c r="E8805" s="558" t="s">
        <v>6</v>
      </c>
      <c r="F8805" s="564">
        <v>4602.09</v>
      </c>
      <c r="G8805" s="564">
        <v>4602.87</v>
      </c>
      <c r="H8805" s="145"/>
      <c r="I8805" s="145"/>
      <c r="J8805" s="145"/>
    </row>
    <row r="8806" spans="1:10" ht="54">
      <c r="A8806" s="558">
        <v>103390</v>
      </c>
      <c r="B8806" s="66" t="s">
        <v>17405</v>
      </c>
      <c r="C8806" s="67" t="s">
        <v>20</v>
      </c>
      <c r="D8806" s="565" t="s">
        <v>16033</v>
      </c>
      <c r="E8806" s="558" t="s">
        <v>6</v>
      </c>
      <c r="F8806" s="564">
        <v>0</v>
      </c>
      <c r="G8806" s="564">
        <v>0</v>
      </c>
      <c r="H8806" s="145"/>
      <c r="I8806" s="145"/>
      <c r="J8806" s="145"/>
    </row>
    <row r="8807" spans="1:10" ht="54">
      <c r="A8807" s="558">
        <v>103391</v>
      </c>
      <c r="B8807" s="66" t="s">
        <v>17405</v>
      </c>
      <c r="C8807" s="67" t="s">
        <v>20</v>
      </c>
      <c r="D8807" s="565" t="s">
        <v>3582</v>
      </c>
      <c r="E8807" s="558" t="s">
        <v>6</v>
      </c>
      <c r="F8807" s="564">
        <v>3031.09</v>
      </c>
      <c r="G8807" s="564">
        <v>3032.2</v>
      </c>
      <c r="H8807" s="145"/>
      <c r="I8807" s="145"/>
      <c r="J8807" s="145"/>
    </row>
    <row r="8808" spans="1:10" ht="54">
      <c r="A8808" s="558">
        <v>103375</v>
      </c>
      <c r="B8808" s="66" t="s">
        <v>17405</v>
      </c>
      <c r="C8808" s="67" t="s">
        <v>20</v>
      </c>
      <c r="D8808" s="565" t="s">
        <v>16034</v>
      </c>
      <c r="E8808" s="558" t="s">
        <v>6</v>
      </c>
      <c r="F8808" s="564">
        <v>0</v>
      </c>
      <c r="G8808" s="564">
        <v>0</v>
      </c>
      <c r="H8808" s="145"/>
      <c r="I8808" s="145"/>
      <c r="J8808" s="145"/>
    </row>
    <row r="8809" spans="1:10" ht="54">
      <c r="A8809" s="558">
        <v>103392</v>
      </c>
      <c r="B8809" s="66" t="s">
        <v>17405</v>
      </c>
      <c r="C8809" s="67" t="s">
        <v>20</v>
      </c>
      <c r="D8809" s="565" t="s">
        <v>3583</v>
      </c>
      <c r="E8809" s="558" t="s">
        <v>6</v>
      </c>
      <c r="F8809" s="564">
        <v>4954.8</v>
      </c>
      <c r="G8809" s="564">
        <v>4956.09</v>
      </c>
      <c r="H8809" s="145"/>
      <c r="I8809" s="145"/>
      <c r="J8809" s="145"/>
    </row>
    <row r="8810" spans="1:10" ht="54">
      <c r="A8810" s="558">
        <v>103440</v>
      </c>
      <c r="B8810" s="66" t="s">
        <v>17405</v>
      </c>
      <c r="C8810" s="67" t="s">
        <v>20</v>
      </c>
      <c r="D8810" s="565" t="s">
        <v>3628</v>
      </c>
      <c r="E8810" s="558" t="s">
        <v>2778</v>
      </c>
      <c r="F8810" s="564">
        <v>412.25</v>
      </c>
      <c r="G8810" s="564">
        <v>418.04</v>
      </c>
      <c r="H8810" s="145"/>
      <c r="I8810" s="145"/>
      <c r="J8810" s="145"/>
    </row>
    <row r="8811" spans="1:10" ht="54">
      <c r="A8811" s="558">
        <v>103441</v>
      </c>
      <c r="B8811" s="66" t="s">
        <v>17405</v>
      </c>
      <c r="C8811" s="67" t="s">
        <v>20</v>
      </c>
      <c r="D8811" s="565" t="s">
        <v>3629</v>
      </c>
      <c r="E8811" s="558" t="s">
        <v>2778</v>
      </c>
      <c r="F8811" s="564">
        <v>417.58</v>
      </c>
      <c r="G8811" s="564">
        <v>423.37</v>
      </c>
      <c r="H8811" s="145"/>
      <c r="I8811" s="145"/>
      <c r="J8811" s="145"/>
    </row>
    <row r="8812" spans="1:10" ht="54">
      <c r="A8812" s="558">
        <v>103442</v>
      </c>
      <c r="B8812" s="66" t="s">
        <v>17405</v>
      </c>
      <c r="C8812" s="67" t="s">
        <v>20</v>
      </c>
      <c r="D8812" s="565" t="s">
        <v>3630</v>
      </c>
      <c r="E8812" s="558" t="s">
        <v>2778</v>
      </c>
      <c r="F8812" s="564">
        <v>546.23</v>
      </c>
      <c r="G8812" s="564">
        <v>552.02</v>
      </c>
      <c r="H8812" s="145"/>
      <c r="I8812" s="145"/>
      <c r="J8812" s="145"/>
    </row>
    <row r="8813" spans="1:10" ht="54">
      <c r="A8813" s="558">
        <v>103437</v>
      </c>
      <c r="B8813" s="66" t="s">
        <v>17405</v>
      </c>
      <c r="C8813" s="67" t="s">
        <v>20</v>
      </c>
      <c r="D8813" s="565" t="s">
        <v>3625</v>
      </c>
      <c r="E8813" s="558" t="s">
        <v>2778</v>
      </c>
      <c r="F8813" s="564">
        <v>183.48</v>
      </c>
      <c r="G8813" s="564">
        <v>185.29</v>
      </c>
      <c r="H8813" s="145"/>
      <c r="I8813" s="145"/>
      <c r="J8813" s="145"/>
    </row>
    <row r="8814" spans="1:10" ht="54">
      <c r="A8814" s="558">
        <v>103438</v>
      </c>
      <c r="B8814" s="66" t="s">
        <v>17405</v>
      </c>
      <c r="C8814" s="67" t="s">
        <v>20</v>
      </c>
      <c r="D8814" s="565" t="s">
        <v>3626</v>
      </c>
      <c r="E8814" s="558" t="s">
        <v>2778</v>
      </c>
      <c r="F8814" s="564">
        <v>183.48</v>
      </c>
      <c r="G8814" s="564">
        <v>185.29</v>
      </c>
      <c r="H8814" s="145"/>
      <c r="I8814" s="145"/>
      <c r="J8814" s="145"/>
    </row>
    <row r="8815" spans="1:10" ht="54">
      <c r="A8815" s="558">
        <v>103439</v>
      </c>
      <c r="B8815" s="66" t="s">
        <v>17405</v>
      </c>
      <c r="C8815" s="67" t="s">
        <v>20</v>
      </c>
      <c r="D8815" s="565" t="s">
        <v>3627</v>
      </c>
      <c r="E8815" s="558" t="s">
        <v>2778</v>
      </c>
      <c r="F8815" s="564">
        <v>216.39</v>
      </c>
      <c r="G8815" s="564">
        <v>218.2</v>
      </c>
      <c r="H8815" s="145"/>
      <c r="I8815" s="145"/>
      <c r="J8815" s="145"/>
    </row>
    <row r="8816" spans="1:10" ht="67.5">
      <c r="A8816" s="558">
        <v>106122</v>
      </c>
      <c r="B8816" s="66" t="s">
        <v>17405</v>
      </c>
      <c r="C8816" s="67" t="s">
        <v>20</v>
      </c>
      <c r="D8816" s="565" t="s">
        <v>17139</v>
      </c>
      <c r="E8816" s="558" t="s">
        <v>862</v>
      </c>
      <c r="F8816" s="564">
        <v>76.06</v>
      </c>
      <c r="G8816" s="564">
        <v>82.28</v>
      </c>
      <c r="H8816" s="145"/>
      <c r="I8816" s="145"/>
      <c r="J8816" s="145"/>
    </row>
    <row r="8817" spans="1:10" ht="67.5">
      <c r="A8817" s="558">
        <v>106131</v>
      </c>
      <c r="B8817" s="66" t="s">
        <v>17405</v>
      </c>
      <c r="C8817" s="67" t="s">
        <v>20</v>
      </c>
      <c r="D8817" s="565" t="s">
        <v>17140</v>
      </c>
      <c r="E8817" s="558" t="s">
        <v>862</v>
      </c>
      <c r="F8817" s="564">
        <v>113.66</v>
      </c>
      <c r="G8817" s="564">
        <v>122.95</v>
      </c>
      <c r="H8817" s="145"/>
      <c r="I8817" s="145"/>
      <c r="J8817" s="145"/>
    </row>
    <row r="8818" spans="1:10" ht="54">
      <c r="A8818" s="558">
        <v>106127</v>
      </c>
      <c r="B8818" s="66" t="s">
        <v>17405</v>
      </c>
      <c r="C8818" s="67" t="s">
        <v>20</v>
      </c>
      <c r="D8818" s="565" t="s">
        <v>17141</v>
      </c>
      <c r="E8818" s="558" t="s">
        <v>862</v>
      </c>
      <c r="F8818" s="564">
        <v>102.33</v>
      </c>
      <c r="G8818" s="564">
        <v>110.69</v>
      </c>
      <c r="H8818" s="145"/>
      <c r="I8818" s="145"/>
      <c r="J8818" s="145"/>
    </row>
    <row r="8819" spans="1:10" ht="54">
      <c r="A8819" s="558">
        <v>106126</v>
      </c>
      <c r="B8819" s="66" t="s">
        <v>17405</v>
      </c>
      <c r="C8819" s="67" t="s">
        <v>20</v>
      </c>
      <c r="D8819" s="565" t="s">
        <v>17142</v>
      </c>
      <c r="E8819" s="558" t="s">
        <v>862</v>
      </c>
      <c r="F8819" s="564">
        <v>45.2</v>
      </c>
      <c r="G8819" s="564">
        <v>48.9</v>
      </c>
      <c r="H8819" s="145"/>
      <c r="I8819" s="145"/>
      <c r="J8819" s="145"/>
    </row>
    <row r="8820" spans="1:10" ht="54">
      <c r="A8820" s="558">
        <v>106128</v>
      </c>
      <c r="B8820" s="66" t="s">
        <v>17405</v>
      </c>
      <c r="C8820" s="67" t="s">
        <v>20</v>
      </c>
      <c r="D8820" s="565" t="s">
        <v>17143</v>
      </c>
      <c r="E8820" s="558" t="s">
        <v>862</v>
      </c>
      <c r="F8820" s="564">
        <v>130.58000000000001</v>
      </c>
      <c r="G8820" s="564">
        <v>136.41999999999999</v>
      </c>
      <c r="H8820" s="145"/>
      <c r="I8820" s="145"/>
      <c r="J8820" s="145"/>
    </row>
    <row r="8821" spans="1:10" ht="67.5">
      <c r="A8821" s="558">
        <v>106130</v>
      </c>
      <c r="B8821" s="66" t="s">
        <v>17405</v>
      </c>
      <c r="C8821" s="67" t="s">
        <v>20</v>
      </c>
      <c r="D8821" s="565" t="s">
        <v>17144</v>
      </c>
      <c r="E8821" s="558" t="s">
        <v>862</v>
      </c>
      <c r="F8821" s="564">
        <v>128.72</v>
      </c>
      <c r="G8821" s="564">
        <v>139.25</v>
      </c>
      <c r="H8821" s="145"/>
      <c r="I8821" s="145"/>
      <c r="J8821" s="145"/>
    </row>
    <row r="8822" spans="1:10" ht="54">
      <c r="A8822" s="558">
        <v>106129</v>
      </c>
      <c r="B8822" s="66" t="s">
        <v>17405</v>
      </c>
      <c r="C8822" s="67" t="s">
        <v>20</v>
      </c>
      <c r="D8822" s="565" t="s">
        <v>17145</v>
      </c>
      <c r="E8822" s="558" t="s">
        <v>862</v>
      </c>
      <c r="F8822" s="564">
        <v>67.67</v>
      </c>
      <c r="G8822" s="564">
        <v>73.2</v>
      </c>
      <c r="H8822" s="145"/>
      <c r="I8822" s="145"/>
      <c r="J8822" s="145"/>
    </row>
    <row r="8823" spans="1:10" ht="54">
      <c r="A8823" s="558">
        <v>106125</v>
      </c>
      <c r="B8823" s="66" t="s">
        <v>17405</v>
      </c>
      <c r="C8823" s="67" t="s">
        <v>20</v>
      </c>
      <c r="D8823" s="565" t="s">
        <v>17146</v>
      </c>
      <c r="E8823" s="558" t="s">
        <v>862</v>
      </c>
      <c r="F8823" s="564">
        <v>52.31</v>
      </c>
      <c r="G8823" s="564">
        <v>56.59</v>
      </c>
      <c r="H8823" s="145"/>
      <c r="I8823" s="145"/>
      <c r="J8823" s="145"/>
    </row>
    <row r="8824" spans="1:10" ht="54">
      <c r="A8824" s="558">
        <v>106124</v>
      </c>
      <c r="B8824" s="66" t="s">
        <v>17405</v>
      </c>
      <c r="C8824" s="67" t="s">
        <v>20</v>
      </c>
      <c r="D8824" s="565" t="s">
        <v>17147</v>
      </c>
      <c r="E8824" s="558" t="s">
        <v>862</v>
      </c>
      <c r="F8824" s="564">
        <v>52.12</v>
      </c>
      <c r="G8824" s="564">
        <v>56.38</v>
      </c>
      <c r="H8824" s="145"/>
      <c r="I8824" s="145"/>
      <c r="J8824" s="145"/>
    </row>
    <row r="8825" spans="1:10" ht="54">
      <c r="A8825" s="558">
        <v>106123</v>
      </c>
      <c r="B8825" s="66" t="s">
        <v>17405</v>
      </c>
      <c r="C8825" s="67" t="s">
        <v>20</v>
      </c>
      <c r="D8825" s="565" t="s">
        <v>17148</v>
      </c>
      <c r="E8825" s="558" t="s">
        <v>862</v>
      </c>
      <c r="F8825" s="564">
        <v>131</v>
      </c>
      <c r="G8825" s="564">
        <v>136.88</v>
      </c>
      <c r="H8825" s="145"/>
      <c r="I8825" s="145"/>
      <c r="J8825" s="145"/>
    </row>
    <row r="8826" spans="1:10" ht="67.5">
      <c r="A8826" s="558">
        <v>88789</v>
      </c>
      <c r="B8826" s="66" t="s">
        <v>17405</v>
      </c>
      <c r="C8826" s="67" t="s">
        <v>20</v>
      </c>
      <c r="D8826" s="565" t="s">
        <v>7348</v>
      </c>
      <c r="E8826" s="558" t="s">
        <v>38</v>
      </c>
      <c r="F8826" s="564">
        <v>461.18</v>
      </c>
      <c r="G8826" s="564">
        <v>465.77</v>
      </c>
      <c r="H8826" s="145"/>
      <c r="I8826" s="145"/>
      <c r="J8826" s="145"/>
    </row>
    <row r="8827" spans="1:10" ht="54">
      <c r="A8827" s="558">
        <v>88788</v>
      </c>
      <c r="B8827" s="66" t="s">
        <v>17405</v>
      </c>
      <c r="C8827" s="67" t="s">
        <v>20</v>
      </c>
      <c r="D8827" s="565" t="s">
        <v>7347</v>
      </c>
      <c r="E8827" s="558" t="s">
        <v>38</v>
      </c>
      <c r="F8827" s="564">
        <v>385.18</v>
      </c>
      <c r="G8827" s="564">
        <v>389.16</v>
      </c>
      <c r="H8827" s="145"/>
      <c r="I8827" s="145"/>
      <c r="J8827" s="145"/>
    </row>
    <row r="8828" spans="1:10" ht="67.5">
      <c r="A8828" s="558">
        <v>87245</v>
      </c>
      <c r="B8828" s="66" t="s">
        <v>17405</v>
      </c>
      <c r="C8828" s="67" t="s">
        <v>20</v>
      </c>
      <c r="D8828" s="565" t="s">
        <v>7346</v>
      </c>
      <c r="E8828" s="558" t="s">
        <v>38</v>
      </c>
      <c r="F8828" s="564">
        <v>351.76</v>
      </c>
      <c r="G8828" s="564">
        <v>356.24</v>
      </c>
      <c r="H8828" s="145"/>
      <c r="I8828" s="145"/>
      <c r="J8828" s="145"/>
    </row>
    <row r="8829" spans="1:10" ht="54">
      <c r="A8829" s="558">
        <v>87244</v>
      </c>
      <c r="B8829" s="66" t="s">
        <v>17405</v>
      </c>
      <c r="C8829" s="67" t="s">
        <v>20</v>
      </c>
      <c r="D8829" s="565" t="s">
        <v>7345</v>
      </c>
      <c r="E8829" s="558" t="s">
        <v>38</v>
      </c>
      <c r="F8829" s="564">
        <v>294.3</v>
      </c>
      <c r="G8829" s="564">
        <v>298.14999999999998</v>
      </c>
      <c r="H8829" s="145"/>
      <c r="I8829" s="145"/>
      <c r="J8829" s="145"/>
    </row>
    <row r="8830" spans="1:10" ht="67.5">
      <c r="A8830" s="558">
        <v>104589</v>
      </c>
      <c r="B8830" s="66" t="s">
        <v>17405</v>
      </c>
      <c r="C8830" s="67" t="s">
        <v>20</v>
      </c>
      <c r="D8830" s="565" t="s">
        <v>16035</v>
      </c>
      <c r="E8830" s="558" t="s">
        <v>38</v>
      </c>
      <c r="F8830" s="564">
        <v>290.05</v>
      </c>
      <c r="G8830" s="564">
        <v>294.45999999999998</v>
      </c>
      <c r="H8830" s="145"/>
      <c r="I8830" s="145"/>
      <c r="J8830" s="145"/>
    </row>
    <row r="8831" spans="1:10" ht="54">
      <c r="A8831" s="558">
        <v>104588</v>
      </c>
      <c r="B8831" s="66" t="s">
        <v>17405</v>
      </c>
      <c r="C8831" s="67" t="s">
        <v>20</v>
      </c>
      <c r="D8831" s="565" t="s">
        <v>16036</v>
      </c>
      <c r="E8831" s="558" t="s">
        <v>38</v>
      </c>
      <c r="F8831" s="564">
        <v>243.31</v>
      </c>
      <c r="G8831" s="564">
        <v>247.1</v>
      </c>
      <c r="H8831" s="145"/>
      <c r="I8831" s="145"/>
      <c r="J8831" s="145"/>
    </row>
    <row r="8832" spans="1:10" ht="67.5">
      <c r="A8832" s="558">
        <v>104591</v>
      </c>
      <c r="B8832" s="66" t="s">
        <v>17405</v>
      </c>
      <c r="C8832" s="67" t="s">
        <v>20</v>
      </c>
      <c r="D8832" s="565" t="s">
        <v>16037</v>
      </c>
      <c r="E8832" s="558" t="s">
        <v>38</v>
      </c>
      <c r="F8832" s="564">
        <v>316.01</v>
      </c>
      <c r="G8832" s="564">
        <v>321.52999999999997</v>
      </c>
      <c r="H8832" s="145"/>
      <c r="I8832" s="145"/>
      <c r="J8832" s="145"/>
    </row>
    <row r="8833" spans="1:10" ht="54">
      <c r="A8833" s="558">
        <v>104590</v>
      </c>
      <c r="B8833" s="66" t="s">
        <v>17405</v>
      </c>
      <c r="C8833" s="67" t="s">
        <v>20</v>
      </c>
      <c r="D8833" s="565" t="s">
        <v>16038</v>
      </c>
      <c r="E8833" s="558" t="s">
        <v>38</v>
      </c>
      <c r="F8833" s="564">
        <v>266.02999999999997</v>
      </c>
      <c r="G8833" s="564">
        <v>270.94</v>
      </c>
      <c r="H8833" s="145"/>
      <c r="I8833" s="145"/>
      <c r="J8833" s="145"/>
    </row>
    <row r="8834" spans="1:10" ht="54">
      <c r="A8834" s="558">
        <v>87267</v>
      </c>
      <c r="B8834" s="66" t="s">
        <v>17405</v>
      </c>
      <c r="C8834" s="67" t="s">
        <v>20</v>
      </c>
      <c r="D8834" s="565" t="s">
        <v>16039</v>
      </c>
      <c r="E8834" s="558" t="s">
        <v>38</v>
      </c>
      <c r="F8834" s="564">
        <v>66.989999999999995</v>
      </c>
      <c r="G8834" s="564">
        <v>69.19</v>
      </c>
      <c r="H8834" s="145"/>
      <c r="I8834" s="145"/>
      <c r="J8834" s="145"/>
    </row>
    <row r="8835" spans="1:10" ht="54">
      <c r="A8835" s="558">
        <v>104614</v>
      </c>
      <c r="B8835" s="66" t="s">
        <v>17405</v>
      </c>
      <c r="C8835" s="67" t="s">
        <v>20</v>
      </c>
      <c r="D8835" s="565" t="s">
        <v>16040</v>
      </c>
      <c r="E8835" s="558" t="s">
        <v>38</v>
      </c>
      <c r="F8835" s="564">
        <v>71.94</v>
      </c>
      <c r="G8835" s="564">
        <v>74.53</v>
      </c>
      <c r="H8835" s="145"/>
      <c r="I8835" s="145"/>
      <c r="J8835" s="145"/>
    </row>
    <row r="8836" spans="1:10" ht="54">
      <c r="A8836" s="558">
        <v>104613</v>
      </c>
      <c r="B8836" s="66" t="s">
        <v>17405</v>
      </c>
      <c r="C8836" s="67" t="s">
        <v>20</v>
      </c>
      <c r="D8836" s="565" t="s">
        <v>16041</v>
      </c>
      <c r="E8836" s="558" t="s">
        <v>38</v>
      </c>
      <c r="F8836" s="564">
        <v>65.319999999999993</v>
      </c>
      <c r="G8836" s="564">
        <v>67.37</v>
      </c>
      <c r="H8836" s="145"/>
      <c r="I8836" s="145"/>
      <c r="J8836" s="145"/>
    </row>
    <row r="8837" spans="1:10" ht="54">
      <c r="A8837" s="558">
        <v>87265</v>
      </c>
      <c r="B8837" s="66" t="s">
        <v>17405</v>
      </c>
      <c r="C8837" s="67" t="s">
        <v>20</v>
      </c>
      <c r="D8837" s="565" t="s">
        <v>16042</v>
      </c>
      <c r="E8837" s="558" t="s">
        <v>38</v>
      </c>
      <c r="F8837" s="564">
        <v>61.92</v>
      </c>
      <c r="G8837" s="564">
        <v>63.7</v>
      </c>
      <c r="H8837" s="145"/>
      <c r="I8837" s="145"/>
      <c r="J8837" s="145"/>
    </row>
    <row r="8838" spans="1:10" ht="54">
      <c r="A8838" s="558">
        <v>87271</v>
      </c>
      <c r="B8838" s="66" t="s">
        <v>17405</v>
      </c>
      <c r="C8838" s="67" t="s">
        <v>20</v>
      </c>
      <c r="D8838" s="565" t="s">
        <v>16043</v>
      </c>
      <c r="E8838" s="558" t="s">
        <v>38</v>
      </c>
      <c r="F8838" s="564">
        <v>70.59</v>
      </c>
      <c r="G8838" s="564">
        <v>73.13</v>
      </c>
      <c r="H8838" s="145"/>
      <c r="I8838" s="145"/>
      <c r="J8838" s="145"/>
    </row>
    <row r="8839" spans="1:10" ht="54">
      <c r="A8839" s="558">
        <v>87269</v>
      </c>
      <c r="B8839" s="66" t="s">
        <v>17405</v>
      </c>
      <c r="C8839" s="67" t="s">
        <v>20</v>
      </c>
      <c r="D8839" s="565" t="s">
        <v>16044</v>
      </c>
      <c r="E8839" s="558" t="s">
        <v>38</v>
      </c>
      <c r="F8839" s="564">
        <v>65.45</v>
      </c>
      <c r="G8839" s="564">
        <v>67.569999999999993</v>
      </c>
      <c r="H8839" s="145"/>
      <c r="I8839" s="145"/>
      <c r="J8839" s="145"/>
    </row>
    <row r="8840" spans="1:10" ht="54">
      <c r="A8840" s="558">
        <v>87275</v>
      </c>
      <c r="B8840" s="66" t="s">
        <v>17405</v>
      </c>
      <c r="C8840" s="67" t="s">
        <v>20</v>
      </c>
      <c r="D8840" s="565" t="s">
        <v>16045</v>
      </c>
      <c r="E8840" s="558" t="s">
        <v>38</v>
      </c>
      <c r="F8840" s="564">
        <v>75.8</v>
      </c>
      <c r="G8840" s="564">
        <v>78.62</v>
      </c>
      <c r="H8840" s="145"/>
      <c r="I8840" s="145"/>
      <c r="J8840" s="145"/>
    </row>
    <row r="8841" spans="1:10" ht="54">
      <c r="A8841" s="558">
        <v>87273</v>
      </c>
      <c r="B8841" s="66" t="s">
        <v>17405</v>
      </c>
      <c r="C8841" s="67" t="s">
        <v>20</v>
      </c>
      <c r="D8841" s="565" t="s">
        <v>16046</v>
      </c>
      <c r="E8841" s="558" t="s">
        <v>38</v>
      </c>
      <c r="F8841" s="564">
        <v>68.989999999999995</v>
      </c>
      <c r="G8841" s="564">
        <v>71.239999999999995</v>
      </c>
      <c r="H8841" s="145"/>
      <c r="I8841" s="145"/>
      <c r="J8841" s="145"/>
    </row>
    <row r="8842" spans="1:10" ht="54">
      <c r="A8842" s="558">
        <v>104612</v>
      </c>
      <c r="B8842" s="66" t="s">
        <v>17405</v>
      </c>
      <c r="C8842" s="67" t="s">
        <v>20</v>
      </c>
      <c r="D8842" s="565" t="s">
        <v>16047</v>
      </c>
      <c r="E8842" s="558" t="s">
        <v>38</v>
      </c>
      <c r="F8842" s="564">
        <v>97.32</v>
      </c>
      <c r="G8842" s="564">
        <v>99.81</v>
      </c>
      <c r="H8842" s="145"/>
      <c r="I8842" s="145"/>
      <c r="J8842" s="145"/>
    </row>
    <row r="8843" spans="1:10" ht="54">
      <c r="A8843" s="558">
        <v>104611</v>
      </c>
      <c r="B8843" s="66" t="s">
        <v>17405</v>
      </c>
      <c r="C8843" s="67" t="s">
        <v>20</v>
      </c>
      <c r="D8843" s="565" t="s">
        <v>16048</v>
      </c>
      <c r="E8843" s="558" t="s">
        <v>38</v>
      </c>
      <c r="F8843" s="564">
        <v>96.69</v>
      </c>
      <c r="G8843" s="564">
        <v>99.07</v>
      </c>
      <c r="H8843" s="145"/>
      <c r="I8843" s="145"/>
      <c r="J8843" s="145"/>
    </row>
    <row r="8844" spans="1:10" ht="54">
      <c r="A8844" s="558">
        <v>104618</v>
      </c>
      <c r="B8844" s="66" t="s">
        <v>17405</v>
      </c>
      <c r="C8844" s="67" t="s">
        <v>20</v>
      </c>
      <c r="D8844" s="565" t="s">
        <v>7352</v>
      </c>
      <c r="E8844" s="558" t="s">
        <v>38</v>
      </c>
      <c r="F8844" s="564">
        <v>398.75</v>
      </c>
      <c r="G8844" s="564">
        <v>402.92</v>
      </c>
      <c r="H8844" s="145"/>
      <c r="I8844" s="145"/>
      <c r="J8844" s="145"/>
    </row>
    <row r="8845" spans="1:10" ht="54">
      <c r="A8845" s="558">
        <v>104616</v>
      </c>
      <c r="B8845" s="66" t="s">
        <v>17405</v>
      </c>
      <c r="C8845" s="67" t="s">
        <v>20</v>
      </c>
      <c r="D8845" s="565" t="s">
        <v>7350</v>
      </c>
      <c r="E8845" s="558" t="s">
        <v>38</v>
      </c>
      <c r="F8845" s="564">
        <v>388.56</v>
      </c>
      <c r="G8845" s="564">
        <v>391.84</v>
      </c>
      <c r="H8845" s="145"/>
      <c r="I8845" s="145"/>
      <c r="J8845" s="145"/>
    </row>
    <row r="8846" spans="1:10" ht="54">
      <c r="A8846" s="558">
        <v>104617</v>
      </c>
      <c r="B8846" s="66" t="s">
        <v>17405</v>
      </c>
      <c r="C8846" s="67" t="s">
        <v>20</v>
      </c>
      <c r="D8846" s="565" t="s">
        <v>7351</v>
      </c>
      <c r="E8846" s="558" t="s">
        <v>38</v>
      </c>
      <c r="F8846" s="564">
        <v>303.44</v>
      </c>
      <c r="G8846" s="564">
        <v>307.61</v>
      </c>
      <c r="H8846" s="145"/>
      <c r="I8846" s="145"/>
      <c r="J8846" s="145"/>
    </row>
    <row r="8847" spans="1:10" ht="54">
      <c r="A8847" s="558">
        <v>104615</v>
      </c>
      <c r="B8847" s="66" t="s">
        <v>17405</v>
      </c>
      <c r="C8847" s="67" t="s">
        <v>20</v>
      </c>
      <c r="D8847" s="565" t="s">
        <v>7349</v>
      </c>
      <c r="E8847" s="558" t="s">
        <v>38</v>
      </c>
      <c r="F8847" s="564">
        <v>293.25</v>
      </c>
      <c r="G8847" s="564">
        <v>296.52999999999997</v>
      </c>
      <c r="H8847" s="145"/>
      <c r="I8847" s="145"/>
      <c r="J8847" s="145"/>
    </row>
    <row r="8848" spans="1:10" ht="54">
      <c r="A8848" s="558">
        <v>87247</v>
      </c>
      <c r="B8848" s="66" t="s">
        <v>17405</v>
      </c>
      <c r="C8848" s="67" t="s">
        <v>20</v>
      </c>
      <c r="D8848" s="565" t="s">
        <v>16049</v>
      </c>
      <c r="E8848" s="558" t="s">
        <v>38</v>
      </c>
      <c r="F8848" s="564">
        <v>64.069999999999993</v>
      </c>
      <c r="G8848" s="564">
        <v>65.5</v>
      </c>
      <c r="H8848" s="145"/>
      <c r="I8848" s="145"/>
      <c r="J8848" s="145"/>
    </row>
    <row r="8849" spans="1:10" ht="54">
      <c r="A8849" s="558">
        <v>87248</v>
      </c>
      <c r="B8849" s="66" t="s">
        <v>17405</v>
      </c>
      <c r="C8849" s="67" t="s">
        <v>20</v>
      </c>
      <c r="D8849" s="565" t="s">
        <v>16050</v>
      </c>
      <c r="E8849" s="558" t="s">
        <v>38</v>
      </c>
      <c r="F8849" s="564">
        <v>56.85</v>
      </c>
      <c r="G8849" s="564">
        <v>57.67</v>
      </c>
      <c r="H8849" s="145"/>
      <c r="I8849" s="145"/>
      <c r="J8849" s="145"/>
    </row>
    <row r="8850" spans="1:10" ht="54">
      <c r="A8850" s="558">
        <v>87246</v>
      </c>
      <c r="B8850" s="66" t="s">
        <v>17405</v>
      </c>
      <c r="C8850" s="67" t="s">
        <v>20</v>
      </c>
      <c r="D8850" s="565" t="s">
        <v>16051</v>
      </c>
      <c r="E8850" s="558" t="s">
        <v>38</v>
      </c>
      <c r="F8850" s="564">
        <v>70.97</v>
      </c>
      <c r="G8850" s="564">
        <v>72.959999999999994</v>
      </c>
      <c r="H8850" s="145"/>
      <c r="I8850" s="145"/>
      <c r="J8850" s="145"/>
    </row>
    <row r="8851" spans="1:10" ht="54">
      <c r="A8851" s="558">
        <v>104601</v>
      </c>
      <c r="B8851" s="66" t="s">
        <v>17405</v>
      </c>
      <c r="C8851" s="67" t="s">
        <v>20</v>
      </c>
      <c r="D8851" s="565" t="s">
        <v>16052</v>
      </c>
      <c r="E8851" s="558" t="s">
        <v>38</v>
      </c>
      <c r="F8851" s="564">
        <v>68.959999999999994</v>
      </c>
      <c r="G8851" s="564">
        <v>70.739999999999995</v>
      </c>
      <c r="H8851" s="145"/>
      <c r="I8851" s="145"/>
      <c r="J8851" s="145"/>
    </row>
    <row r="8852" spans="1:10" ht="54">
      <c r="A8852" s="558">
        <v>104603</v>
      </c>
      <c r="B8852" s="66" t="s">
        <v>17405</v>
      </c>
      <c r="C8852" s="67" t="s">
        <v>20</v>
      </c>
      <c r="D8852" s="565" t="s">
        <v>16053</v>
      </c>
      <c r="E8852" s="558" t="s">
        <v>38</v>
      </c>
      <c r="F8852" s="564">
        <v>59.28</v>
      </c>
      <c r="G8852" s="564">
        <v>60.27</v>
      </c>
      <c r="H8852" s="145"/>
      <c r="I8852" s="145"/>
      <c r="J8852" s="145"/>
    </row>
    <row r="8853" spans="1:10" ht="54">
      <c r="A8853" s="558">
        <v>104599</v>
      </c>
      <c r="B8853" s="66" t="s">
        <v>17405</v>
      </c>
      <c r="C8853" s="67" t="s">
        <v>20</v>
      </c>
      <c r="D8853" s="565" t="s">
        <v>16054</v>
      </c>
      <c r="E8853" s="558" t="s">
        <v>38</v>
      </c>
      <c r="F8853" s="564">
        <v>83.94</v>
      </c>
      <c r="G8853" s="564">
        <v>86.83</v>
      </c>
      <c r="H8853" s="145"/>
      <c r="I8853" s="145"/>
      <c r="J8853" s="145"/>
    </row>
    <row r="8854" spans="1:10" ht="54">
      <c r="A8854" s="558">
        <v>87250</v>
      </c>
      <c r="B8854" s="66" t="s">
        <v>17405</v>
      </c>
      <c r="C8854" s="67" t="s">
        <v>20</v>
      </c>
      <c r="D8854" s="565" t="s">
        <v>16055</v>
      </c>
      <c r="E8854" s="558" t="s">
        <v>38</v>
      </c>
      <c r="F8854" s="564">
        <v>65.27</v>
      </c>
      <c r="G8854" s="564">
        <v>66.819999999999993</v>
      </c>
      <c r="H8854" s="145"/>
      <c r="I8854" s="145"/>
      <c r="J8854" s="145"/>
    </row>
    <row r="8855" spans="1:10" ht="54">
      <c r="A8855" s="558">
        <v>87251</v>
      </c>
      <c r="B8855" s="66" t="s">
        <v>17405</v>
      </c>
      <c r="C8855" s="67" t="s">
        <v>20</v>
      </c>
      <c r="D8855" s="565" t="s">
        <v>16056</v>
      </c>
      <c r="E8855" s="558" t="s">
        <v>38</v>
      </c>
      <c r="F8855" s="564">
        <v>57</v>
      </c>
      <c r="G8855" s="564">
        <v>57.84</v>
      </c>
      <c r="H8855" s="145"/>
      <c r="I8855" s="145"/>
      <c r="J8855" s="145"/>
    </row>
    <row r="8856" spans="1:10" ht="54">
      <c r="A8856" s="558">
        <v>87249</v>
      </c>
      <c r="B8856" s="66" t="s">
        <v>17405</v>
      </c>
      <c r="C8856" s="67" t="s">
        <v>20</v>
      </c>
      <c r="D8856" s="565" t="s">
        <v>16057</v>
      </c>
      <c r="E8856" s="558" t="s">
        <v>38</v>
      </c>
      <c r="F8856" s="564">
        <v>75.58</v>
      </c>
      <c r="G8856" s="564">
        <v>77.900000000000006</v>
      </c>
      <c r="H8856" s="145"/>
      <c r="I8856" s="145"/>
      <c r="J8856" s="145"/>
    </row>
    <row r="8857" spans="1:10" ht="54">
      <c r="A8857" s="558">
        <v>104606</v>
      </c>
      <c r="B8857" s="66" t="s">
        <v>17405</v>
      </c>
      <c r="C8857" s="67" t="s">
        <v>20</v>
      </c>
      <c r="D8857" s="565" t="s">
        <v>16058</v>
      </c>
      <c r="E8857" s="558" t="s">
        <v>38</v>
      </c>
      <c r="F8857" s="564">
        <v>73.040000000000006</v>
      </c>
      <c r="G8857" s="564">
        <v>75.13</v>
      </c>
      <c r="H8857" s="145"/>
      <c r="I8857" s="145"/>
      <c r="J8857" s="145"/>
    </row>
    <row r="8858" spans="1:10" ht="54">
      <c r="A8858" s="558">
        <v>104607</v>
      </c>
      <c r="B8858" s="66" t="s">
        <v>17405</v>
      </c>
      <c r="C8858" s="67" t="s">
        <v>20</v>
      </c>
      <c r="D8858" s="565" t="s">
        <v>16059</v>
      </c>
      <c r="E8858" s="558" t="s">
        <v>38</v>
      </c>
      <c r="F8858" s="564">
        <v>60.46</v>
      </c>
      <c r="G8858" s="564">
        <v>61.55</v>
      </c>
      <c r="H8858" s="145"/>
      <c r="I8858" s="145"/>
      <c r="J8858" s="145"/>
    </row>
    <row r="8859" spans="1:10" ht="54">
      <c r="A8859" s="558">
        <v>104605</v>
      </c>
      <c r="B8859" s="66" t="s">
        <v>17405</v>
      </c>
      <c r="C8859" s="67" t="s">
        <v>20</v>
      </c>
      <c r="D8859" s="565" t="s">
        <v>16060</v>
      </c>
      <c r="E8859" s="558" t="s">
        <v>38</v>
      </c>
      <c r="F8859" s="564">
        <v>103.01</v>
      </c>
      <c r="G8859" s="564">
        <v>107.22</v>
      </c>
      <c r="H8859" s="145"/>
      <c r="I8859" s="145"/>
      <c r="J8859" s="145"/>
    </row>
    <row r="8860" spans="1:10" ht="54">
      <c r="A8860" s="558">
        <v>87256</v>
      </c>
      <c r="B8860" s="66" t="s">
        <v>17405</v>
      </c>
      <c r="C8860" s="67" t="s">
        <v>20</v>
      </c>
      <c r="D8860" s="565" t="s">
        <v>16061</v>
      </c>
      <c r="E8860" s="558" t="s">
        <v>38</v>
      </c>
      <c r="F8860" s="564">
        <v>76.42</v>
      </c>
      <c r="G8860" s="564">
        <v>78.13</v>
      </c>
      <c r="H8860" s="145"/>
      <c r="I8860" s="145"/>
      <c r="J8860" s="145"/>
    </row>
    <row r="8861" spans="1:10" ht="54">
      <c r="A8861" s="558">
        <v>87257</v>
      </c>
      <c r="B8861" s="66" t="s">
        <v>17405</v>
      </c>
      <c r="C8861" s="67" t="s">
        <v>20</v>
      </c>
      <c r="D8861" s="565" t="s">
        <v>16062</v>
      </c>
      <c r="E8861" s="558" t="s">
        <v>38</v>
      </c>
      <c r="F8861" s="564">
        <v>67.09</v>
      </c>
      <c r="G8861" s="564">
        <v>68.040000000000006</v>
      </c>
      <c r="H8861" s="145"/>
      <c r="I8861" s="145"/>
      <c r="J8861" s="145"/>
    </row>
    <row r="8862" spans="1:10" ht="54">
      <c r="A8862" s="558">
        <v>87255</v>
      </c>
      <c r="B8862" s="66" t="s">
        <v>17405</v>
      </c>
      <c r="C8862" s="67" t="s">
        <v>20</v>
      </c>
      <c r="D8862" s="565" t="s">
        <v>16063</v>
      </c>
      <c r="E8862" s="558" t="s">
        <v>38</v>
      </c>
      <c r="F8862" s="564">
        <v>87.79</v>
      </c>
      <c r="G8862" s="564">
        <v>90.32</v>
      </c>
      <c r="H8862" s="145"/>
      <c r="I8862" s="145"/>
      <c r="J8862" s="145"/>
    </row>
    <row r="8863" spans="1:10" ht="54">
      <c r="A8863" s="558">
        <v>104594</v>
      </c>
      <c r="B8863" s="66" t="s">
        <v>17405</v>
      </c>
      <c r="C8863" s="67" t="s">
        <v>20</v>
      </c>
      <c r="D8863" s="565" t="s">
        <v>16064</v>
      </c>
      <c r="E8863" s="558" t="s">
        <v>38</v>
      </c>
      <c r="F8863" s="564">
        <v>78.430000000000007</v>
      </c>
      <c r="G8863" s="564">
        <v>80.28</v>
      </c>
      <c r="H8863" s="145"/>
      <c r="I8863" s="145"/>
      <c r="J8863" s="145"/>
    </row>
    <row r="8864" spans="1:10" ht="54">
      <c r="A8864" s="558">
        <v>104595</v>
      </c>
      <c r="B8864" s="66" t="s">
        <v>17405</v>
      </c>
      <c r="C8864" s="67" t="s">
        <v>20</v>
      </c>
      <c r="D8864" s="565" t="s">
        <v>16065</v>
      </c>
      <c r="E8864" s="558" t="s">
        <v>38</v>
      </c>
      <c r="F8864" s="564">
        <v>67.47</v>
      </c>
      <c r="G8864" s="564">
        <v>68.459999999999994</v>
      </c>
      <c r="H8864" s="145"/>
      <c r="I8864" s="145"/>
      <c r="J8864" s="145"/>
    </row>
    <row r="8865" spans="1:10" ht="54">
      <c r="A8865" s="558">
        <v>104593</v>
      </c>
      <c r="B8865" s="66" t="s">
        <v>17405</v>
      </c>
      <c r="C8865" s="67" t="s">
        <v>20</v>
      </c>
      <c r="D8865" s="565" t="s">
        <v>16066</v>
      </c>
      <c r="E8865" s="558" t="s">
        <v>38</v>
      </c>
      <c r="F8865" s="564">
        <v>91.13</v>
      </c>
      <c r="G8865" s="564">
        <v>93.89</v>
      </c>
      <c r="H8865" s="145"/>
      <c r="I8865" s="145"/>
      <c r="J8865" s="145"/>
    </row>
    <row r="8866" spans="1:10" ht="54">
      <c r="A8866" s="558">
        <v>87262</v>
      </c>
      <c r="B8866" s="66" t="s">
        <v>17405</v>
      </c>
      <c r="C8866" s="67" t="s">
        <v>20</v>
      </c>
      <c r="D8866" s="565" t="s">
        <v>7312</v>
      </c>
      <c r="E8866" s="558" t="s">
        <v>38</v>
      </c>
      <c r="F8866" s="564">
        <v>134.19999999999999</v>
      </c>
      <c r="G8866" s="564">
        <v>136.53</v>
      </c>
      <c r="H8866" s="145"/>
      <c r="I8866" s="145"/>
      <c r="J8866" s="145"/>
    </row>
    <row r="8867" spans="1:10" ht="54">
      <c r="A8867" s="558">
        <v>87263</v>
      </c>
      <c r="B8867" s="66" t="s">
        <v>17405</v>
      </c>
      <c r="C8867" s="67" t="s">
        <v>20</v>
      </c>
      <c r="D8867" s="565" t="s">
        <v>7313</v>
      </c>
      <c r="E8867" s="558" t="s">
        <v>38</v>
      </c>
      <c r="F8867" s="564">
        <v>124.38</v>
      </c>
      <c r="G8867" s="564">
        <v>125.95</v>
      </c>
      <c r="H8867" s="145"/>
      <c r="I8867" s="145"/>
      <c r="J8867" s="145"/>
    </row>
    <row r="8868" spans="1:10" ht="54">
      <c r="A8868" s="558">
        <v>87261</v>
      </c>
      <c r="B8868" s="66" t="s">
        <v>17405</v>
      </c>
      <c r="C8868" s="67" t="s">
        <v>20</v>
      </c>
      <c r="D8868" s="565" t="s">
        <v>7311</v>
      </c>
      <c r="E8868" s="558" t="s">
        <v>38</v>
      </c>
      <c r="F8868" s="564">
        <v>146.85</v>
      </c>
      <c r="G8868" s="564">
        <v>149.99</v>
      </c>
      <c r="H8868" s="145"/>
      <c r="I8868" s="145"/>
      <c r="J8868" s="145"/>
    </row>
    <row r="8869" spans="1:10" ht="54">
      <c r="A8869" s="558">
        <v>104597</v>
      </c>
      <c r="B8869" s="66" t="s">
        <v>17405</v>
      </c>
      <c r="C8869" s="67" t="s">
        <v>20</v>
      </c>
      <c r="D8869" s="565" t="s">
        <v>7315</v>
      </c>
      <c r="E8869" s="558" t="s">
        <v>38</v>
      </c>
      <c r="F8869" s="564">
        <v>136.59</v>
      </c>
      <c r="G8869" s="564">
        <v>139.06</v>
      </c>
      <c r="H8869" s="145"/>
      <c r="I8869" s="145"/>
      <c r="J8869" s="145"/>
    </row>
    <row r="8870" spans="1:10" ht="54">
      <c r="A8870" s="558">
        <v>104598</v>
      </c>
      <c r="B8870" s="66" t="s">
        <v>17405</v>
      </c>
      <c r="C8870" s="67" t="s">
        <v>20</v>
      </c>
      <c r="D8870" s="565" t="s">
        <v>7316</v>
      </c>
      <c r="E8870" s="558" t="s">
        <v>38</v>
      </c>
      <c r="F8870" s="564">
        <v>124.87</v>
      </c>
      <c r="G8870" s="564">
        <v>126.46</v>
      </c>
      <c r="H8870" s="145"/>
      <c r="I8870" s="145"/>
      <c r="J8870" s="145"/>
    </row>
    <row r="8871" spans="1:10" ht="54">
      <c r="A8871" s="558">
        <v>104596</v>
      </c>
      <c r="B8871" s="66" t="s">
        <v>17405</v>
      </c>
      <c r="C8871" s="67" t="s">
        <v>20</v>
      </c>
      <c r="D8871" s="565" t="s">
        <v>7314</v>
      </c>
      <c r="E8871" s="558" t="s">
        <v>38</v>
      </c>
      <c r="F8871" s="564">
        <v>150.78</v>
      </c>
      <c r="G8871" s="564">
        <v>154.16</v>
      </c>
      <c r="H8871" s="145"/>
      <c r="I8871" s="145"/>
      <c r="J8871" s="145"/>
    </row>
    <row r="8872" spans="1:10" ht="45">
      <c r="A8872" s="558">
        <v>88648</v>
      </c>
      <c r="B8872" s="66" t="s">
        <v>17405</v>
      </c>
      <c r="C8872" s="67" t="s">
        <v>20</v>
      </c>
      <c r="D8872" s="565" t="s">
        <v>16067</v>
      </c>
      <c r="E8872" s="558" t="s">
        <v>6</v>
      </c>
      <c r="F8872" s="564">
        <v>8.0500000000000007</v>
      </c>
      <c r="G8872" s="564">
        <v>8.27</v>
      </c>
      <c r="H8872" s="145"/>
      <c r="I8872" s="145"/>
      <c r="J8872" s="145"/>
    </row>
    <row r="8873" spans="1:10" ht="45">
      <c r="A8873" s="558">
        <v>88649</v>
      </c>
      <c r="B8873" s="66" t="s">
        <v>17405</v>
      </c>
      <c r="C8873" s="67" t="s">
        <v>20</v>
      </c>
      <c r="D8873" s="565" t="s">
        <v>16068</v>
      </c>
      <c r="E8873" s="558" t="s">
        <v>6</v>
      </c>
      <c r="F8873" s="564">
        <v>9.09</v>
      </c>
      <c r="G8873" s="564">
        <v>9.33</v>
      </c>
      <c r="H8873" s="145"/>
      <c r="I8873" s="145"/>
      <c r="J8873" s="145"/>
    </row>
    <row r="8874" spans="1:10" ht="45">
      <c r="A8874" s="558">
        <v>88650</v>
      </c>
      <c r="B8874" s="66" t="s">
        <v>17405</v>
      </c>
      <c r="C8874" s="67" t="s">
        <v>20</v>
      </c>
      <c r="D8874" s="565" t="s">
        <v>16069</v>
      </c>
      <c r="E8874" s="558" t="s">
        <v>6</v>
      </c>
      <c r="F8874" s="564">
        <v>12.29</v>
      </c>
      <c r="G8874" s="564">
        <v>12.56</v>
      </c>
      <c r="H8874" s="145"/>
      <c r="I8874" s="145"/>
      <c r="J8874" s="145"/>
    </row>
    <row r="8875" spans="1:10" ht="45">
      <c r="A8875" s="558">
        <v>104619</v>
      </c>
      <c r="B8875" s="66" t="s">
        <v>17405</v>
      </c>
      <c r="C8875" s="67" t="s">
        <v>20</v>
      </c>
      <c r="D8875" s="565" t="s">
        <v>16070</v>
      </c>
      <c r="E8875" s="558" t="s">
        <v>6</v>
      </c>
      <c r="F8875" s="564">
        <v>14.56</v>
      </c>
      <c r="G8875" s="564">
        <v>14.85</v>
      </c>
      <c r="H8875" s="145"/>
      <c r="I8875" s="145"/>
      <c r="J8875" s="145"/>
    </row>
    <row r="8876" spans="1:10" ht="45">
      <c r="A8876" s="558">
        <v>103741</v>
      </c>
      <c r="B8876" s="66" t="s">
        <v>17405</v>
      </c>
      <c r="C8876" s="67" t="s">
        <v>20</v>
      </c>
      <c r="D8876" s="565" t="s">
        <v>16071</v>
      </c>
      <c r="E8876" s="558" t="s">
        <v>2778</v>
      </c>
      <c r="F8876" s="564">
        <v>0</v>
      </c>
      <c r="G8876" s="564">
        <v>0</v>
      </c>
      <c r="H8876" s="145"/>
      <c r="I8876" s="145"/>
      <c r="J8876" s="145"/>
    </row>
    <row r="8877" spans="1:10" ht="45">
      <c r="A8877" s="558">
        <v>103755</v>
      </c>
      <c r="B8877" s="66" t="s">
        <v>17405</v>
      </c>
      <c r="C8877" s="67" t="s">
        <v>20</v>
      </c>
      <c r="D8877" s="565" t="s">
        <v>16072</v>
      </c>
      <c r="E8877" s="558" t="s">
        <v>6</v>
      </c>
      <c r="F8877" s="564">
        <v>0</v>
      </c>
      <c r="G8877" s="564">
        <v>0</v>
      </c>
      <c r="H8877" s="145"/>
      <c r="I8877" s="145"/>
      <c r="J8877" s="145"/>
    </row>
    <row r="8878" spans="1:10" ht="45">
      <c r="A8878" s="558">
        <v>103753</v>
      </c>
      <c r="B8878" s="66" t="s">
        <v>17405</v>
      </c>
      <c r="C8878" s="67" t="s">
        <v>20</v>
      </c>
      <c r="D8878" s="565" t="s">
        <v>16073</v>
      </c>
      <c r="E8878" s="558" t="s">
        <v>6</v>
      </c>
      <c r="F8878" s="564">
        <v>0</v>
      </c>
      <c r="G8878" s="564">
        <v>0</v>
      </c>
      <c r="H8878" s="145"/>
      <c r="I8878" s="145"/>
      <c r="J8878" s="145"/>
    </row>
    <row r="8879" spans="1:10" ht="45">
      <c r="A8879" s="558">
        <v>103754</v>
      </c>
      <c r="B8879" s="66" t="s">
        <v>17405</v>
      </c>
      <c r="C8879" s="67" t="s">
        <v>20</v>
      </c>
      <c r="D8879" s="565" t="s">
        <v>16074</v>
      </c>
      <c r="E8879" s="558" t="s">
        <v>6</v>
      </c>
      <c r="F8879" s="564">
        <v>0</v>
      </c>
      <c r="G8879" s="564">
        <v>0</v>
      </c>
      <c r="H8879" s="145"/>
      <c r="I8879" s="145"/>
      <c r="J8879" s="145"/>
    </row>
    <row r="8880" spans="1:10" ht="45">
      <c r="A8880" s="558">
        <v>103752</v>
      </c>
      <c r="B8880" s="66" t="s">
        <v>17405</v>
      </c>
      <c r="C8880" s="67" t="s">
        <v>20</v>
      </c>
      <c r="D8880" s="565" t="s">
        <v>16075</v>
      </c>
      <c r="E8880" s="558" t="s">
        <v>6</v>
      </c>
      <c r="F8880" s="564">
        <v>0</v>
      </c>
      <c r="G8880" s="564">
        <v>0</v>
      </c>
      <c r="H8880" s="145"/>
      <c r="I8880" s="145"/>
      <c r="J8880" s="145"/>
    </row>
    <row r="8881" spans="1:10" ht="45">
      <c r="A8881" s="558">
        <v>103759</v>
      </c>
      <c r="B8881" s="66" t="s">
        <v>17405</v>
      </c>
      <c r="C8881" s="67" t="s">
        <v>20</v>
      </c>
      <c r="D8881" s="565" t="s">
        <v>16076</v>
      </c>
      <c r="E8881" s="558" t="s">
        <v>6</v>
      </c>
      <c r="F8881" s="564">
        <v>0</v>
      </c>
      <c r="G8881" s="564">
        <v>0</v>
      </c>
      <c r="H8881" s="145"/>
      <c r="I8881" s="145"/>
      <c r="J8881" s="145"/>
    </row>
    <row r="8882" spans="1:10" ht="45">
      <c r="A8882" s="558">
        <v>103757</v>
      </c>
      <c r="B8882" s="66" t="s">
        <v>17405</v>
      </c>
      <c r="C8882" s="67" t="s">
        <v>20</v>
      </c>
      <c r="D8882" s="565" t="s">
        <v>16077</v>
      </c>
      <c r="E8882" s="558" t="s">
        <v>6</v>
      </c>
      <c r="F8882" s="564">
        <v>0</v>
      </c>
      <c r="G8882" s="564">
        <v>0</v>
      </c>
      <c r="H8882" s="145"/>
      <c r="I8882" s="145"/>
      <c r="J8882" s="145"/>
    </row>
    <row r="8883" spans="1:10" ht="45">
      <c r="A8883" s="558">
        <v>103758</v>
      </c>
      <c r="B8883" s="66" t="s">
        <v>17405</v>
      </c>
      <c r="C8883" s="67" t="s">
        <v>20</v>
      </c>
      <c r="D8883" s="565" t="s">
        <v>16078</v>
      </c>
      <c r="E8883" s="558" t="s">
        <v>6</v>
      </c>
      <c r="F8883" s="564">
        <v>0</v>
      </c>
      <c r="G8883" s="564">
        <v>0</v>
      </c>
      <c r="H8883" s="145"/>
      <c r="I8883" s="145"/>
      <c r="J8883" s="145"/>
    </row>
    <row r="8884" spans="1:10" ht="45">
      <c r="A8884" s="558">
        <v>103756</v>
      </c>
      <c r="B8884" s="66" t="s">
        <v>17405</v>
      </c>
      <c r="C8884" s="67" t="s">
        <v>20</v>
      </c>
      <c r="D8884" s="565" t="s">
        <v>16079</v>
      </c>
      <c r="E8884" s="558" t="s">
        <v>6</v>
      </c>
      <c r="F8884" s="564">
        <v>0</v>
      </c>
      <c r="G8884" s="564">
        <v>0</v>
      </c>
      <c r="H8884" s="145"/>
      <c r="I8884" s="145"/>
      <c r="J8884" s="145"/>
    </row>
    <row r="8885" spans="1:10" ht="45">
      <c r="A8885" s="558">
        <v>103734</v>
      </c>
      <c r="B8885" s="66" t="s">
        <v>17405</v>
      </c>
      <c r="C8885" s="67" t="s">
        <v>20</v>
      </c>
      <c r="D8885" s="565" t="s">
        <v>16080</v>
      </c>
      <c r="E8885" s="558" t="s">
        <v>2778</v>
      </c>
      <c r="F8885" s="564">
        <v>0</v>
      </c>
      <c r="G8885" s="564">
        <v>0</v>
      </c>
      <c r="H8885" s="145"/>
      <c r="I8885" s="145"/>
      <c r="J8885" s="145"/>
    </row>
    <row r="8886" spans="1:10" ht="45">
      <c r="A8886" s="558">
        <v>103740</v>
      </c>
      <c r="B8886" s="66" t="s">
        <v>17405</v>
      </c>
      <c r="C8886" s="67" t="s">
        <v>20</v>
      </c>
      <c r="D8886" s="565" t="s">
        <v>16081</v>
      </c>
      <c r="E8886" s="558" t="s">
        <v>2778</v>
      </c>
      <c r="F8886" s="564">
        <v>0</v>
      </c>
      <c r="G8886" s="564">
        <v>0</v>
      </c>
      <c r="H8886" s="145"/>
      <c r="I8886" s="145"/>
      <c r="J8886" s="145"/>
    </row>
    <row r="8887" spans="1:10" ht="45">
      <c r="A8887" s="558">
        <v>103747</v>
      </c>
      <c r="B8887" s="66" t="s">
        <v>17405</v>
      </c>
      <c r="C8887" s="67" t="s">
        <v>20</v>
      </c>
      <c r="D8887" s="565" t="s">
        <v>16082</v>
      </c>
      <c r="E8887" s="558" t="s">
        <v>6</v>
      </c>
      <c r="F8887" s="564">
        <v>0</v>
      </c>
      <c r="G8887" s="564">
        <v>0</v>
      </c>
      <c r="H8887" s="145"/>
      <c r="I8887" s="145"/>
      <c r="J8887" s="145"/>
    </row>
    <row r="8888" spans="1:10" ht="45">
      <c r="A8888" s="558">
        <v>103746</v>
      </c>
      <c r="B8888" s="66" t="s">
        <v>17405</v>
      </c>
      <c r="C8888" s="67" t="s">
        <v>20</v>
      </c>
      <c r="D8888" s="565" t="s">
        <v>16083</v>
      </c>
      <c r="E8888" s="558" t="s">
        <v>6</v>
      </c>
      <c r="F8888" s="564">
        <v>0</v>
      </c>
      <c r="G8888" s="564">
        <v>0</v>
      </c>
      <c r="H8888" s="145"/>
      <c r="I8888" s="145"/>
      <c r="J8888" s="145"/>
    </row>
    <row r="8889" spans="1:10" ht="45">
      <c r="A8889" s="558">
        <v>103749</v>
      </c>
      <c r="B8889" s="66" t="s">
        <v>17405</v>
      </c>
      <c r="C8889" s="67" t="s">
        <v>20</v>
      </c>
      <c r="D8889" s="565" t="s">
        <v>16084</v>
      </c>
      <c r="E8889" s="558" t="s">
        <v>6</v>
      </c>
      <c r="F8889" s="564">
        <v>0</v>
      </c>
      <c r="G8889" s="564">
        <v>0</v>
      </c>
      <c r="H8889" s="145"/>
      <c r="I8889" s="145"/>
      <c r="J8889" s="145"/>
    </row>
    <row r="8890" spans="1:10" ht="45">
      <c r="A8890" s="558">
        <v>103744</v>
      </c>
      <c r="B8890" s="66" t="s">
        <v>17405</v>
      </c>
      <c r="C8890" s="67" t="s">
        <v>20</v>
      </c>
      <c r="D8890" s="565" t="s">
        <v>16085</v>
      </c>
      <c r="E8890" s="558" t="s">
        <v>6</v>
      </c>
      <c r="F8890" s="564">
        <v>0</v>
      </c>
      <c r="G8890" s="564">
        <v>0</v>
      </c>
      <c r="H8890" s="145"/>
      <c r="I8890" s="145"/>
      <c r="J8890" s="145"/>
    </row>
    <row r="8891" spans="1:10" ht="45">
      <c r="A8891" s="558">
        <v>103748</v>
      </c>
      <c r="B8891" s="66" t="s">
        <v>17405</v>
      </c>
      <c r="C8891" s="67" t="s">
        <v>20</v>
      </c>
      <c r="D8891" s="565" t="s">
        <v>16086</v>
      </c>
      <c r="E8891" s="558" t="s">
        <v>6</v>
      </c>
      <c r="F8891" s="564">
        <v>0</v>
      </c>
      <c r="G8891" s="564">
        <v>0</v>
      </c>
      <c r="H8891" s="145"/>
      <c r="I8891" s="145"/>
      <c r="J8891" s="145"/>
    </row>
    <row r="8892" spans="1:10" ht="45">
      <c r="A8892" s="558">
        <v>103745</v>
      </c>
      <c r="B8892" s="66" t="s">
        <v>17405</v>
      </c>
      <c r="C8892" s="67" t="s">
        <v>20</v>
      </c>
      <c r="D8892" s="565" t="s">
        <v>16087</v>
      </c>
      <c r="E8892" s="558" t="s">
        <v>6</v>
      </c>
      <c r="F8892" s="564">
        <v>0</v>
      </c>
      <c r="G8892" s="564">
        <v>0</v>
      </c>
      <c r="H8892" s="145"/>
      <c r="I8892" s="145"/>
      <c r="J8892" s="145"/>
    </row>
    <row r="8893" spans="1:10" ht="45">
      <c r="A8893" s="558">
        <v>103751</v>
      </c>
      <c r="B8893" s="66" t="s">
        <v>17405</v>
      </c>
      <c r="C8893" s="67" t="s">
        <v>20</v>
      </c>
      <c r="D8893" s="565" t="s">
        <v>16088</v>
      </c>
      <c r="E8893" s="558" t="s">
        <v>6</v>
      </c>
      <c r="F8893" s="564">
        <v>0</v>
      </c>
      <c r="G8893" s="564">
        <v>0</v>
      </c>
      <c r="H8893" s="145"/>
      <c r="I8893" s="145"/>
      <c r="J8893" s="145"/>
    </row>
    <row r="8894" spans="1:10" ht="45">
      <c r="A8894" s="558">
        <v>103750</v>
      </c>
      <c r="B8894" s="66" t="s">
        <v>17405</v>
      </c>
      <c r="C8894" s="67" t="s">
        <v>20</v>
      </c>
      <c r="D8894" s="565" t="s">
        <v>16089</v>
      </c>
      <c r="E8894" s="558" t="s">
        <v>6</v>
      </c>
      <c r="F8894" s="564">
        <v>0</v>
      </c>
      <c r="G8894" s="564">
        <v>0</v>
      </c>
      <c r="H8894" s="145"/>
      <c r="I8894" s="145"/>
      <c r="J8894" s="145"/>
    </row>
    <row r="8895" spans="1:10" ht="45">
      <c r="A8895" s="558">
        <v>103735</v>
      </c>
      <c r="B8895" s="66" t="s">
        <v>17405</v>
      </c>
      <c r="C8895" s="67" t="s">
        <v>20</v>
      </c>
      <c r="D8895" s="565" t="s">
        <v>16090</v>
      </c>
      <c r="E8895" s="558" t="s">
        <v>2778</v>
      </c>
      <c r="F8895" s="564">
        <v>0</v>
      </c>
      <c r="G8895" s="564">
        <v>0</v>
      </c>
      <c r="H8895" s="145"/>
      <c r="I8895" s="145"/>
      <c r="J8895" s="145"/>
    </row>
    <row r="8896" spans="1:10" ht="45">
      <c r="A8896" s="558">
        <v>103738</v>
      </c>
      <c r="B8896" s="66" t="s">
        <v>17405</v>
      </c>
      <c r="C8896" s="67" t="s">
        <v>20</v>
      </c>
      <c r="D8896" s="565" t="s">
        <v>16091</v>
      </c>
      <c r="E8896" s="558" t="s">
        <v>2778</v>
      </c>
      <c r="F8896" s="564">
        <v>0</v>
      </c>
      <c r="G8896" s="564">
        <v>0</v>
      </c>
      <c r="H8896" s="145"/>
      <c r="I8896" s="145"/>
      <c r="J8896" s="145"/>
    </row>
    <row r="8897" spans="1:10" ht="45">
      <c r="A8897" s="558">
        <v>103736</v>
      </c>
      <c r="B8897" s="66" t="s">
        <v>17405</v>
      </c>
      <c r="C8897" s="67" t="s">
        <v>20</v>
      </c>
      <c r="D8897" s="565" t="s">
        <v>16092</v>
      </c>
      <c r="E8897" s="558" t="s">
        <v>2778</v>
      </c>
      <c r="F8897" s="564">
        <v>0</v>
      </c>
      <c r="G8897" s="564">
        <v>0</v>
      </c>
      <c r="H8897" s="145"/>
      <c r="I8897" s="145"/>
      <c r="J8897" s="145"/>
    </row>
    <row r="8898" spans="1:10" ht="45">
      <c r="A8898" s="558">
        <v>103739</v>
      </c>
      <c r="B8898" s="66" t="s">
        <v>17405</v>
      </c>
      <c r="C8898" s="67" t="s">
        <v>20</v>
      </c>
      <c r="D8898" s="565" t="s">
        <v>16093</v>
      </c>
      <c r="E8898" s="558" t="s">
        <v>2778</v>
      </c>
      <c r="F8898" s="564">
        <v>0</v>
      </c>
      <c r="G8898" s="564">
        <v>0</v>
      </c>
      <c r="H8898" s="145"/>
      <c r="I8898" s="145"/>
      <c r="J8898" s="145"/>
    </row>
    <row r="8899" spans="1:10" ht="45">
      <c r="A8899" s="558">
        <v>103737</v>
      </c>
      <c r="B8899" s="66" t="s">
        <v>17405</v>
      </c>
      <c r="C8899" s="67" t="s">
        <v>20</v>
      </c>
      <c r="D8899" s="565" t="s">
        <v>16094</v>
      </c>
      <c r="E8899" s="558" t="s">
        <v>2778</v>
      </c>
      <c r="F8899" s="564">
        <v>0</v>
      </c>
      <c r="G8899" s="564">
        <v>0</v>
      </c>
      <c r="H8899" s="145"/>
      <c r="I8899" s="145"/>
      <c r="J8899" s="145"/>
    </row>
    <row r="8900" spans="1:10" ht="45">
      <c r="A8900" s="558">
        <v>103742</v>
      </c>
      <c r="B8900" s="66" t="s">
        <v>17405</v>
      </c>
      <c r="C8900" s="67" t="s">
        <v>20</v>
      </c>
      <c r="D8900" s="565" t="s">
        <v>16095</v>
      </c>
      <c r="E8900" s="558" t="s">
        <v>2778</v>
      </c>
      <c r="F8900" s="564">
        <v>0</v>
      </c>
      <c r="G8900" s="564">
        <v>0</v>
      </c>
      <c r="H8900" s="145"/>
      <c r="I8900" s="145"/>
      <c r="J8900" s="145"/>
    </row>
    <row r="8901" spans="1:10" ht="45">
      <c r="A8901" s="558">
        <v>103689</v>
      </c>
      <c r="B8901" s="66" t="s">
        <v>17405</v>
      </c>
      <c r="C8901" s="67" t="s">
        <v>20</v>
      </c>
      <c r="D8901" s="565" t="s">
        <v>7296</v>
      </c>
      <c r="E8901" s="558" t="s">
        <v>38</v>
      </c>
      <c r="F8901" s="564">
        <v>464.7</v>
      </c>
      <c r="G8901" s="564">
        <v>468.17</v>
      </c>
      <c r="H8901" s="145"/>
      <c r="I8901" s="145"/>
      <c r="J8901" s="145"/>
    </row>
    <row r="8902" spans="1:10" ht="45">
      <c r="A8902" s="558">
        <v>103702</v>
      </c>
      <c r="B8902" s="66" t="s">
        <v>17405</v>
      </c>
      <c r="C8902" s="67" t="s">
        <v>20</v>
      </c>
      <c r="D8902" s="565" t="s">
        <v>16096</v>
      </c>
      <c r="E8902" s="558" t="s">
        <v>38</v>
      </c>
      <c r="F8902" s="564">
        <v>0</v>
      </c>
      <c r="G8902" s="564">
        <v>0</v>
      </c>
      <c r="H8902" s="145"/>
      <c r="I8902" s="145"/>
      <c r="J8902" s="145"/>
    </row>
    <row r="8903" spans="1:10" ht="45">
      <c r="A8903" s="558">
        <v>103700</v>
      </c>
      <c r="B8903" s="66" t="s">
        <v>17405</v>
      </c>
      <c r="C8903" s="67" t="s">
        <v>20</v>
      </c>
      <c r="D8903" s="565" t="s">
        <v>16097</v>
      </c>
      <c r="E8903" s="558" t="s">
        <v>38</v>
      </c>
      <c r="F8903" s="564">
        <v>0</v>
      </c>
      <c r="G8903" s="564">
        <v>0</v>
      </c>
      <c r="H8903" s="145"/>
      <c r="I8903" s="145"/>
      <c r="J8903" s="145"/>
    </row>
    <row r="8904" spans="1:10" ht="45">
      <c r="A8904" s="558">
        <v>103698</v>
      </c>
      <c r="B8904" s="66" t="s">
        <v>17405</v>
      </c>
      <c r="C8904" s="67" t="s">
        <v>20</v>
      </c>
      <c r="D8904" s="565" t="s">
        <v>16098</v>
      </c>
      <c r="E8904" s="558" t="s">
        <v>38</v>
      </c>
      <c r="F8904" s="564">
        <v>0</v>
      </c>
      <c r="G8904" s="564">
        <v>0</v>
      </c>
      <c r="H8904" s="145"/>
      <c r="I8904" s="145"/>
      <c r="J8904" s="145"/>
    </row>
    <row r="8905" spans="1:10" ht="45">
      <c r="A8905" s="558">
        <v>103703</v>
      </c>
      <c r="B8905" s="66" t="s">
        <v>17405</v>
      </c>
      <c r="C8905" s="67" t="s">
        <v>20</v>
      </c>
      <c r="D8905" s="565" t="s">
        <v>16099</v>
      </c>
      <c r="E8905" s="558" t="s">
        <v>38</v>
      </c>
      <c r="F8905" s="564">
        <v>0</v>
      </c>
      <c r="G8905" s="564">
        <v>0</v>
      </c>
      <c r="H8905" s="145"/>
      <c r="I8905" s="145"/>
      <c r="J8905" s="145"/>
    </row>
    <row r="8906" spans="1:10" ht="45">
      <c r="A8906" s="558">
        <v>103701</v>
      </c>
      <c r="B8906" s="66" t="s">
        <v>17405</v>
      </c>
      <c r="C8906" s="67" t="s">
        <v>20</v>
      </c>
      <c r="D8906" s="565" t="s">
        <v>16100</v>
      </c>
      <c r="E8906" s="558" t="s">
        <v>38</v>
      </c>
      <c r="F8906" s="564">
        <v>0</v>
      </c>
      <c r="G8906" s="564">
        <v>0</v>
      </c>
      <c r="H8906" s="145"/>
      <c r="I8906" s="145"/>
      <c r="J8906" s="145"/>
    </row>
    <row r="8907" spans="1:10" ht="45">
      <c r="A8907" s="558">
        <v>103699</v>
      </c>
      <c r="B8907" s="66" t="s">
        <v>17405</v>
      </c>
      <c r="C8907" s="67" t="s">
        <v>20</v>
      </c>
      <c r="D8907" s="565" t="s">
        <v>16101</v>
      </c>
      <c r="E8907" s="558" t="s">
        <v>38</v>
      </c>
      <c r="F8907" s="564">
        <v>0</v>
      </c>
      <c r="G8907" s="564">
        <v>0</v>
      </c>
      <c r="H8907" s="145"/>
      <c r="I8907" s="145"/>
      <c r="J8907" s="145"/>
    </row>
    <row r="8908" spans="1:10" ht="45">
      <c r="A8908" s="558">
        <v>103704</v>
      </c>
      <c r="B8908" s="66" t="s">
        <v>17405</v>
      </c>
      <c r="C8908" s="67" t="s">
        <v>20</v>
      </c>
      <c r="D8908" s="565" t="s">
        <v>16102</v>
      </c>
      <c r="E8908" s="558" t="s">
        <v>38</v>
      </c>
      <c r="F8908" s="564">
        <v>0</v>
      </c>
      <c r="G8908" s="564">
        <v>0</v>
      </c>
      <c r="H8908" s="145"/>
      <c r="I8908" s="145"/>
      <c r="J8908" s="145"/>
    </row>
    <row r="8909" spans="1:10" ht="45">
      <c r="A8909" s="558">
        <v>103706</v>
      </c>
      <c r="B8909" s="66" t="s">
        <v>17405</v>
      </c>
      <c r="C8909" s="67" t="s">
        <v>20</v>
      </c>
      <c r="D8909" s="565" t="s">
        <v>16103</v>
      </c>
      <c r="E8909" s="558" t="s">
        <v>2778</v>
      </c>
      <c r="F8909" s="564">
        <v>0</v>
      </c>
      <c r="G8909" s="564">
        <v>0</v>
      </c>
      <c r="H8909" s="145"/>
      <c r="I8909" s="145"/>
      <c r="J8909" s="145"/>
    </row>
    <row r="8910" spans="1:10" ht="45">
      <c r="A8910" s="558">
        <v>103707</v>
      </c>
      <c r="B8910" s="66" t="s">
        <v>17405</v>
      </c>
      <c r="C8910" s="67" t="s">
        <v>20</v>
      </c>
      <c r="D8910" s="565" t="s">
        <v>16104</v>
      </c>
      <c r="E8910" s="558" t="s">
        <v>2778</v>
      </c>
      <c r="F8910" s="564">
        <v>0</v>
      </c>
      <c r="G8910" s="564">
        <v>0</v>
      </c>
      <c r="H8910" s="145"/>
      <c r="I8910" s="145"/>
      <c r="J8910" s="145"/>
    </row>
    <row r="8911" spans="1:10" ht="45">
      <c r="A8911" s="558">
        <v>103708</v>
      </c>
      <c r="B8911" s="66" t="s">
        <v>17405</v>
      </c>
      <c r="C8911" s="67" t="s">
        <v>20</v>
      </c>
      <c r="D8911" s="565" t="s">
        <v>16105</v>
      </c>
      <c r="E8911" s="558" t="s">
        <v>2778</v>
      </c>
      <c r="F8911" s="564">
        <v>0</v>
      </c>
      <c r="G8911" s="564">
        <v>0</v>
      </c>
      <c r="H8911" s="145"/>
      <c r="I8911" s="145"/>
      <c r="J8911" s="145"/>
    </row>
    <row r="8912" spans="1:10" ht="45">
      <c r="A8912" s="558">
        <v>103709</v>
      </c>
      <c r="B8912" s="66" t="s">
        <v>17405</v>
      </c>
      <c r="C8912" s="67" t="s">
        <v>20</v>
      </c>
      <c r="D8912" s="565" t="s">
        <v>16106</v>
      </c>
      <c r="E8912" s="558" t="s">
        <v>2778</v>
      </c>
      <c r="F8912" s="564">
        <v>0</v>
      </c>
      <c r="G8912" s="564">
        <v>0</v>
      </c>
      <c r="H8912" s="145"/>
      <c r="I8912" s="145"/>
      <c r="J8912" s="145"/>
    </row>
    <row r="8913" spans="1:10" ht="45">
      <c r="A8913" s="558">
        <v>103710</v>
      </c>
      <c r="B8913" s="66" t="s">
        <v>17405</v>
      </c>
      <c r="C8913" s="67" t="s">
        <v>20</v>
      </c>
      <c r="D8913" s="565" t="s">
        <v>16107</v>
      </c>
      <c r="E8913" s="558" t="s">
        <v>2778</v>
      </c>
      <c r="F8913" s="564">
        <v>0</v>
      </c>
      <c r="G8913" s="564">
        <v>0</v>
      </c>
      <c r="H8913" s="145"/>
      <c r="I8913" s="145"/>
      <c r="J8913" s="145"/>
    </row>
    <row r="8914" spans="1:10" ht="45">
      <c r="A8914" s="558">
        <v>103711</v>
      </c>
      <c r="B8914" s="66" t="s">
        <v>17405</v>
      </c>
      <c r="C8914" s="67" t="s">
        <v>20</v>
      </c>
      <c r="D8914" s="565" t="s">
        <v>16108</v>
      </c>
      <c r="E8914" s="558" t="s">
        <v>2778</v>
      </c>
      <c r="F8914" s="564">
        <v>0</v>
      </c>
      <c r="G8914" s="564">
        <v>0</v>
      </c>
      <c r="H8914" s="145"/>
      <c r="I8914" s="145"/>
      <c r="J8914" s="145"/>
    </row>
    <row r="8915" spans="1:10" ht="45">
      <c r="A8915" s="558">
        <v>103712</v>
      </c>
      <c r="B8915" s="66" t="s">
        <v>17405</v>
      </c>
      <c r="C8915" s="67" t="s">
        <v>20</v>
      </c>
      <c r="D8915" s="565" t="s">
        <v>16109</v>
      </c>
      <c r="E8915" s="558" t="s">
        <v>2778</v>
      </c>
      <c r="F8915" s="564">
        <v>0</v>
      </c>
      <c r="G8915" s="564">
        <v>0</v>
      </c>
      <c r="H8915" s="145"/>
      <c r="I8915" s="145"/>
      <c r="J8915" s="145"/>
    </row>
    <row r="8916" spans="1:10" ht="45">
      <c r="A8916" s="558">
        <v>103713</v>
      </c>
      <c r="B8916" s="66" t="s">
        <v>17405</v>
      </c>
      <c r="C8916" s="67" t="s">
        <v>20</v>
      </c>
      <c r="D8916" s="565" t="s">
        <v>16110</v>
      </c>
      <c r="E8916" s="558" t="s">
        <v>2778</v>
      </c>
      <c r="F8916" s="564">
        <v>0</v>
      </c>
      <c r="G8916" s="564">
        <v>0</v>
      </c>
      <c r="H8916" s="145"/>
      <c r="I8916" s="145"/>
      <c r="J8916" s="145"/>
    </row>
    <row r="8917" spans="1:10" ht="45">
      <c r="A8917" s="558">
        <v>103714</v>
      </c>
      <c r="B8917" s="66" t="s">
        <v>17405</v>
      </c>
      <c r="C8917" s="67" t="s">
        <v>20</v>
      </c>
      <c r="D8917" s="565" t="s">
        <v>16111</v>
      </c>
      <c r="E8917" s="558" t="s">
        <v>2778</v>
      </c>
      <c r="F8917" s="564">
        <v>0</v>
      </c>
      <c r="G8917" s="564">
        <v>0</v>
      </c>
      <c r="H8917" s="145"/>
      <c r="I8917" s="145"/>
      <c r="J8917" s="145"/>
    </row>
    <row r="8918" spans="1:10" ht="45">
      <c r="A8918" s="558">
        <v>103715</v>
      </c>
      <c r="B8918" s="66" t="s">
        <v>17405</v>
      </c>
      <c r="C8918" s="67" t="s">
        <v>20</v>
      </c>
      <c r="D8918" s="565" t="s">
        <v>16112</v>
      </c>
      <c r="E8918" s="558" t="s">
        <v>2778</v>
      </c>
      <c r="F8918" s="564">
        <v>0</v>
      </c>
      <c r="G8918" s="564">
        <v>0</v>
      </c>
      <c r="H8918" s="145"/>
      <c r="I8918" s="145"/>
      <c r="J8918" s="145"/>
    </row>
    <row r="8919" spans="1:10" ht="45">
      <c r="A8919" s="558">
        <v>103716</v>
      </c>
      <c r="B8919" s="66" t="s">
        <v>17405</v>
      </c>
      <c r="C8919" s="67" t="s">
        <v>20</v>
      </c>
      <c r="D8919" s="565" t="s">
        <v>16113</v>
      </c>
      <c r="E8919" s="558" t="s">
        <v>2778</v>
      </c>
      <c r="F8919" s="564">
        <v>0</v>
      </c>
      <c r="G8919" s="564">
        <v>0</v>
      </c>
      <c r="H8919" s="145"/>
      <c r="I8919" s="145"/>
      <c r="J8919" s="145"/>
    </row>
    <row r="8920" spans="1:10" ht="45">
      <c r="A8920" s="558">
        <v>103717</v>
      </c>
      <c r="B8920" s="66" t="s">
        <v>17405</v>
      </c>
      <c r="C8920" s="67" t="s">
        <v>20</v>
      </c>
      <c r="D8920" s="565" t="s">
        <v>16114</v>
      </c>
      <c r="E8920" s="558" t="s">
        <v>2778</v>
      </c>
      <c r="F8920" s="564">
        <v>0</v>
      </c>
      <c r="G8920" s="564">
        <v>0</v>
      </c>
      <c r="H8920" s="145"/>
      <c r="I8920" s="145"/>
      <c r="J8920" s="145"/>
    </row>
    <row r="8921" spans="1:10" ht="45">
      <c r="A8921" s="558">
        <v>103718</v>
      </c>
      <c r="B8921" s="66" t="s">
        <v>17405</v>
      </c>
      <c r="C8921" s="67" t="s">
        <v>20</v>
      </c>
      <c r="D8921" s="565" t="s">
        <v>16115</v>
      </c>
      <c r="E8921" s="558" t="s">
        <v>2778</v>
      </c>
      <c r="F8921" s="564">
        <v>0</v>
      </c>
      <c r="G8921" s="564">
        <v>0</v>
      </c>
      <c r="H8921" s="145"/>
      <c r="I8921" s="145"/>
      <c r="J8921" s="145"/>
    </row>
    <row r="8922" spans="1:10" ht="45">
      <c r="A8922" s="558">
        <v>103719</v>
      </c>
      <c r="B8922" s="66" t="s">
        <v>17405</v>
      </c>
      <c r="C8922" s="67" t="s">
        <v>20</v>
      </c>
      <c r="D8922" s="565" t="s">
        <v>16116</v>
      </c>
      <c r="E8922" s="558" t="s">
        <v>2778</v>
      </c>
      <c r="F8922" s="564">
        <v>0</v>
      </c>
      <c r="G8922" s="564">
        <v>0</v>
      </c>
      <c r="H8922" s="145"/>
      <c r="I8922" s="145"/>
      <c r="J8922" s="145"/>
    </row>
    <row r="8923" spans="1:10" ht="45">
      <c r="A8923" s="558">
        <v>103720</v>
      </c>
      <c r="B8923" s="66" t="s">
        <v>17405</v>
      </c>
      <c r="C8923" s="67" t="s">
        <v>20</v>
      </c>
      <c r="D8923" s="565" t="s">
        <v>16117</v>
      </c>
      <c r="E8923" s="558" t="s">
        <v>2778</v>
      </c>
      <c r="F8923" s="564">
        <v>0</v>
      </c>
      <c r="G8923" s="564">
        <v>0</v>
      </c>
      <c r="H8923" s="145"/>
      <c r="I8923" s="145"/>
      <c r="J8923" s="145"/>
    </row>
    <row r="8924" spans="1:10" ht="45">
      <c r="A8924" s="558">
        <v>103721</v>
      </c>
      <c r="B8924" s="66" t="s">
        <v>17405</v>
      </c>
      <c r="C8924" s="67" t="s">
        <v>20</v>
      </c>
      <c r="D8924" s="565" t="s">
        <v>16118</v>
      </c>
      <c r="E8924" s="558" t="s">
        <v>2778</v>
      </c>
      <c r="F8924" s="564">
        <v>0</v>
      </c>
      <c r="G8924" s="564">
        <v>0</v>
      </c>
      <c r="H8924" s="145"/>
      <c r="I8924" s="145"/>
      <c r="J8924" s="145"/>
    </row>
    <row r="8925" spans="1:10" ht="45">
      <c r="A8925" s="558">
        <v>103705</v>
      </c>
      <c r="B8925" s="66" t="s">
        <v>17405</v>
      </c>
      <c r="C8925" s="67" t="s">
        <v>20</v>
      </c>
      <c r="D8925" s="565" t="s">
        <v>16119</v>
      </c>
      <c r="E8925" s="558" t="s">
        <v>2778</v>
      </c>
      <c r="F8925" s="564">
        <v>0</v>
      </c>
      <c r="G8925" s="564">
        <v>0</v>
      </c>
      <c r="H8925" s="145"/>
      <c r="I8925" s="145"/>
      <c r="J8925" s="145"/>
    </row>
    <row r="8926" spans="1:10" ht="45">
      <c r="A8926" s="558">
        <v>103722</v>
      </c>
      <c r="B8926" s="66" t="s">
        <v>17405</v>
      </c>
      <c r="C8926" s="67" t="s">
        <v>20</v>
      </c>
      <c r="D8926" s="565" t="s">
        <v>16120</v>
      </c>
      <c r="E8926" s="558" t="s">
        <v>2778</v>
      </c>
      <c r="F8926" s="564">
        <v>0</v>
      </c>
      <c r="G8926" s="564">
        <v>0</v>
      </c>
      <c r="H8926" s="145"/>
      <c r="I8926" s="145"/>
      <c r="J8926" s="145"/>
    </row>
    <row r="8927" spans="1:10" ht="45">
      <c r="A8927" s="558">
        <v>103723</v>
      </c>
      <c r="B8927" s="66" t="s">
        <v>17405</v>
      </c>
      <c r="C8927" s="67" t="s">
        <v>20</v>
      </c>
      <c r="D8927" s="565" t="s">
        <v>16121</v>
      </c>
      <c r="E8927" s="558" t="s">
        <v>2778</v>
      </c>
      <c r="F8927" s="564">
        <v>0</v>
      </c>
      <c r="G8927" s="564">
        <v>0</v>
      </c>
      <c r="H8927" s="145"/>
      <c r="I8927" s="145"/>
      <c r="J8927" s="145"/>
    </row>
    <row r="8928" spans="1:10" ht="45">
      <c r="A8928" s="558">
        <v>103724</v>
      </c>
      <c r="B8928" s="66" t="s">
        <v>17405</v>
      </c>
      <c r="C8928" s="67" t="s">
        <v>20</v>
      </c>
      <c r="D8928" s="565" t="s">
        <v>16122</v>
      </c>
      <c r="E8928" s="558" t="s">
        <v>2778</v>
      </c>
      <c r="F8928" s="564">
        <v>0</v>
      </c>
      <c r="G8928" s="564">
        <v>0</v>
      </c>
      <c r="H8928" s="145"/>
      <c r="I8928" s="145"/>
      <c r="J8928" s="145"/>
    </row>
    <row r="8929" spans="1:10" ht="45">
      <c r="A8929" s="558">
        <v>103725</v>
      </c>
      <c r="B8929" s="66" t="s">
        <v>17405</v>
      </c>
      <c r="C8929" s="67" t="s">
        <v>20</v>
      </c>
      <c r="D8929" s="565" t="s">
        <v>16123</v>
      </c>
      <c r="E8929" s="558" t="s">
        <v>2778</v>
      </c>
      <c r="F8929" s="564">
        <v>0</v>
      </c>
      <c r="G8929" s="564">
        <v>0</v>
      </c>
      <c r="H8929" s="145"/>
      <c r="I8929" s="145"/>
      <c r="J8929" s="145"/>
    </row>
    <row r="8930" spans="1:10" ht="45">
      <c r="A8930" s="558">
        <v>103726</v>
      </c>
      <c r="B8930" s="66" t="s">
        <v>17405</v>
      </c>
      <c r="C8930" s="67" t="s">
        <v>20</v>
      </c>
      <c r="D8930" s="565" t="s">
        <v>16124</v>
      </c>
      <c r="E8930" s="558" t="s">
        <v>2778</v>
      </c>
      <c r="F8930" s="564">
        <v>0</v>
      </c>
      <c r="G8930" s="564">
        <v>0</v>
      </c>
      <c r="H8930" s="145"/>
      <c r="I8930" s="145"/>
      <c r="J8930" s="145"/>
    </row>
    <row r="8931" spans="1:10" ht="45">
      <c r="A8931" s="558">
        <v>103727</v>
      </c>
      <c r="B8931" s="66" t="s">
        <v>17405</v>
      </c>
      <c r="C8931" s="67" t="s">
        <v>20</v>
      </c>
      <c r="D8931" s="565" t="s">
        <v>16125</v>
      </c>
      <c r="E8931" s="558" t="s">
        <v>2778</v>
      </c>
      <c r="F8931" s="564">
        <v>0</v>
      </c>
      <c r="G8931" s="564">
        <v>0</v>
      </c>
      <c r="H8931" s="145"/>
      <c r="I8931" s="145"/>
      <c r="J8931" s="145"/>
    </row>
    <row r="8932" spans="1:10" ht="45">
      <c r="A8932" s="558">
        <v>103728</v>
      </c>
      <c r="B8932" s="66" t="s">
        <v>17405</v>
      </c>
      <c r="C8932" s="67" t="s">
        <v>20</v>
      </c>
      <c r="D8932" s="565" t="s">
        <v>16126</v>
      </c>
      <c r="E8932" s="558" t="s">
        <v>2778</v>
      </c>
      <c r="F8932" s="564">
        <v>0</v>
      </c>
      <c r="G8932" s="564">
        <v>0</v>
      </c>
      <c r="H8932" s="145"/>
      <c r="I8932" s="145"/>
      <c r="J8932" s="145"/>
    </row>
    <row r="8933" spans="1:10" ht="45">
      <c r="A8933" s="558">
        <v>103729</v>
      </c>
      <c r="B8933" s="66" t="s">
        <v>17405</v>
      </c>
      <c r="C8933" s="67" t="s">
        <v>20</v>
      </c>
      <c r="D8933" s="565" t="s">
        <v>16127</v>
      </c>
      <c r="E8933" s="558" t="s">
        <v>2778</v>
      </c>
      <c r="F8933" s="564">
        <v>0</v>
      </c>
      <c r="G8933" s="564">
        <v>0</v>
      </c>
      <c r="H8933" s="145"/>
      <c r="I8933" s="145"/>
      <c r="J8933" s="145"/>
    </row>
    <row r="8934" spans="1:10" ht="45">
      <c r="A8934" s="558">
        <v>103730</v>
      </c>
      <c r="B8934" s="66" t="s">
        <v>17405</v>
      </c>
      <c r="C8934" s="67" t="s">
        <v>20</v>
      </c>
      <c r="D8934" s="565" t="s">
        <v>16128</v>
      </c>
      <c r="E8934" s="558" t="s">
        <v>2778</v>
      </c>
      <c r="F8934" s="564">
        <v>0</v>
      </c>
      <c r="G8934" s="564">
        <v>0</v>
      </c>
      <c r="H8934" s="145"/>
      <c r="I8934" s="145"/>
      <c r="J8934" s="145"/>
    </row>
    <row r="8935" spans="1:10" ht="45">
      <c r="A8935" s="558">
        <v>103731</v>
      </c>
      <c r="B8935" s="66" t="s">
        <v>17405</v>
      </c>
      <c r="C8935" s="67" t="s">
        <v>20</v>
      </c>
      <c r="D8935" s="565" t="s">
        <v>16129</v>
      </c>
      <c r="E8935" s="558" t="s">
        <v>2778</v>
      </c>
      <c r="F8935" s="564">
        <v>0</v>
      </c>
      <c r="G8935" s="564">
        <v>0</v>
      </c>
      <c r="H8935" s="145"/>
      <c r="I8935" s="145"/>
      <c r="J8935" s="145"/>
    </row>
    <row r="8936" spans="1:10" ht="45">
      <c r="A8936" s="558">
        <v>103732</v>
      </c>
      <c r="B8936" s="66" t="s">
        <v>17405</v>
      </c>
      <c r="C8936" s="67" t="s">
        <v>20</v>
      </c>
      <c r="D8936" s="565" t="s">
        <v>16130</v>
      </c>
      <c r="E8936" s="558" t="s">
        <v>2778</v>
      </c>
      <c r="F8936" s="564">
        <v>0</v>
      </c>
      <c r="G8936" s="564">
        <v>0</v>
      </c>
      <c r="H8936" s="145"/>
      <c r="I8936" s="145"/>
      <c r="J8936" s="145"/>
    </row>
    <row r="8937" spans="1:10" ht="45">
      <c r="A8937" s="558">
        <v>103733</v>
      </c>
      <c r="B8937" s="66" t="s">
        <v>17405</v>
      </c>
      <c r="C8937" s="67" t="s">
        <v>20</v>
      </c>
      <c r="D8937" s="565" t="s">
        <v>16131</v>
      </c>
      <c r="E8937" s="558" t="s">
        <v>2778</v>
      </c>
      <c r="F8937" s="564">
        <v>0</v>
      </c>
      <c r="G8937" s="564">
        <v>0</v>
      </c>
      <c r="H8937" s="145"/>
      <c r="I8937" s="145"/>
      <c r="J8937" s="145"/>
    </row>
    <row r="8938" spans="1:10" ht="54">
      <c r="A8938" s="558">
        <v>103696</v>
      </c>
      <c r="B8938" s="66" t="s">
        <v>17405</v>
      </c>
      <c r="C8938" s="67" t="s">
        <v>20</v>
      </c>
      <c r="D8938" s="565" t="s">
        <v>4806</v>
      </c>
      <c r="E8938" s="558" t="s">
        <v>2778</v>
      </c>
      <c r="F8938" s="564">
        <v>141.46</v>
      </c>
      <c r="G8938" s="564">
        <v>147.36000000000001</v>
      </c>
      <c r="H8938" s="145"/>
      <c r="I8938" s="145"/>
      <c r="J8938" s="145"/>
    </row>
    <row r="8939" spans="1:10" ht="54">
      <c r="A8939" s="558">
        <v>103697</v>
      </c>
      <c r="B8939" s="66" t="s">
        <v>17405</v>
      </c>
      <c r="C8939" s="67" t="s">
        <v>20</v>
      </c>
      <c r="D8939" s="565" t="s">
        <v>5961</v>
      </c>
      <c r="E8939" s="558" t="s">
        <v>2778</v>
      </c>
      <c r="F8939" s="564">
        <v>129.58000000000001</v>
      </c>
      <c r="G8939" s="564">
        <v>135.22999999999999</v>
      </c>
      <c r="H8939" s="145"/>
      <c r="I8939" s="145"/>
      <c r="J8939" s="145"/>
    </row>
    <row r="8940" spans="1:10" ht="54">
      <c r="A8940" s="558">
        <v>103695</v>
      </c>
      <c r="B8940" s="66" t="s">
        <v>17405</v>
      </c>
      <c r="C8940" s="67" t="s">
        <v>20</v>
      </c>
      <c r="D8940" s="565" t="s">
        <v>5960</v>
      </c>
      <c r="E8940" s="558" t="s">
        <v>2778</v>
      </c>
      <c r="F8940" s="564">
        <v>101.31</v>
      </c>
      <c r="G8940" s="564">
        <v>104.59</v>
      </c>
      <c r="H8940" s="145"/>
      <c r="I8940" s="145"/>
      <c r="J8940" s="145"/>
    </row>
    <row r="8941" spans="1:10" ht="54">
      <c r="A8941" s="558">
        <v>103694</v>
      </c>
      <c r="B8941" s="66" t="s">
        <v>17405</v>
      </c>
      <c r="C8941" s="67" t="s">
        <v>20</v>
      </c>
      <c r="D8941" s="565" t="s">
        <v>16132</v>
      </c>
      <c r="E8941" s="558" t="s">
        <v>2778</v>
      </c>
      <c r="F8941" s="564">
        <v>113.19</v>
      </c>
      <c r="G8941" s="564">
        <v>116.72</v>
      </c>
      <c r="H8941" s="145"/>
      <c r="I8941" s="145"/>
      <c r="J8941" s="145"/>
    </row>
    <row r="8942" spans="1:10" ht="54">
      <c r="A8942" s="558">
        <v>103690</v>
      </c>
      <c r="B8942" s="66" t="s">
        <v>17405</v>
      </c>
      <c r="C8942" s="67" t="s">
        <v>20</v>
      </c>
      <c r="D8942" s="565" t="s">
        <v>16133</v>
      </c>
      <c r="E8942" s="558" t="s">
        <v>2778</v>
      </c>
      <c r="F8942" s="564">
        <v>0</v>
      </c>
      <c r="G8942" s="564">
        <v>0</v>
      </c>
      <c r="H8942" s="145"/>
      <c r="I8942" s="145"/>
      <c r="J8942" s="145"/>
    </row>
    <row r="8943" spans="1:10" ht="54">
      <c r="A8943" s="558">
        <v>103693</v>
      </c>
      <c r="B8943" s="66" t="s">
        <v>17405</v>
      </c>
      <c r="C8943" s="67" t="s">
        <v>20</v>
      </c>
      <c r="D8943" s="565" t="s">
        <v>16134</v>
      </c>
      <c r="E8943" s="558" t="s">
        <v>2778</v>
      </c>
      <c r="F8943" s="564">
        <v>0</v>
      </c>
      <c r="G8943" s="564">
        <v>0</v>
      </c>
      <c r="H8943" s="145"/>
      <c r="I8943" s="145"/>
      <c r="J8943" s="145"/>
    </row>
    <row r="8944" spans="1:10" ht="54">
      <c r="A8944" s="558">
        <v>103692</v>
      </c>
      <c r="B8944" s="66" t="s">
        <v>17405</v>
      </c>
      <c r="C8944" s="67" t="s">
        <v>20</v>
      </c>
      <c r="D8944" s="565" t="s">
        <v>16135</v>
      </c>
      <c r="E8944" s="558" t="s">
        <v>2778</v>
      </c>
      <c r="F8944" s="564">
        <v>0</v>
      </c>
      <c r="G8944" s="564">
        <v>0</v>
      </c>
      <c r="H8944" s="145"/>
      <c r="I8944" s="145"/>
      <c r="J8944" s="145"/>
    </row>
    <row r="8945" spans="1:10" ht="54">
      <c r="A8945" s="558">
        <v>103691</v>
      </c>
      <c r="B8945" s="66" t="s">
        <v>17405</v>
      </c>
      <c r="C8945" s="67" t="s">
        <v>20</v>
      </c>
      <c r="D8945" s="565" t="s">
        <v>16136</v>
      </c>
      <c r="E8945" s="558" t="s">
        <v>2778</v>
      </c>
      <c r="F8945" s="564">
        <v>0</v>
      </c>
      <c r="G8945" s="564">
        <v>0</v>
      </c>
      <c r="H8945" s="145"/>
      <c r="I8945" s="145"/>
      <c r="J8945" s="145"/>
    </row>
    <row r="8946" spans="1:10" ht="45">
      <c r="A8946" s="558">
        <v>96987</v>
      </c>
      <c r="B8946" s="66" t="s">
        <v>17405</v>
      </c>
      <c r="C8946" s="67" t="s">
        <v>20</v>
      </c>
      <c r="D8946" s="565" t="s">
        <v>16137</v>
      </c>
      <c r="E8946" s="558" t="s">
        <v>2778</v>
      </c>
      <c r="F8946" s="564">
        <v>125.41</v>
      </c>
      <c r="G8946" s="564">
        <v>130.65</v>
      </c>
      <c r="H8946" s="145"/>
      <c r="I8946" s="145"/>
      <c r="J8946" s="145"/>
    </row>
    <row r="8947" spans="1:10" ht="45">
      <c r="A8947" s="558">
        <v>96989</v>
      </c>
      <c r="B8947" s="66" t="s">
        <v>17405</v>
      </c>
      <c r="C8947" s="67" t="s">
        <v>20</v>
      </c>
      <c r="D8947" s="565" t="s">
        <v>7033</v>
      </c>
      <c r="E8947" s="558" t="s">
        <v>2778</v>
      </c>
      <c r="F8947" s="564">
        <v>143.57</v>
      </c>
      <c r="G8947" s="564">
        <v>144.16999999999999</v>
      </c>
      <c r="H8947" s="145"/>
      <c r="I8947" s="145"/>
      <c r="J8947" s="145"/>
    </row>
    <row r="8948" spans="1:10" ht="54">
      <c r="A8948" s="558">
        <v>104749</v>
      </c>
      <c r="B8948" s="66" t="s">
        <v>17405</v>
      </c>
      <c r="C8948" s="67" t="s">
        <v>20</v>
      </c>
      <c r="D8948" s="565" t="s">
        <v>7036</v>
      </c>
      <c r="E8948" s="558" t="s">
        <v>2778</v>
      </c>
      <c r="F8948" s="564">
        <v>24.11</v>
      </c>
      <c r="G8948" s="564">
        <v>24.93</v>
      </c>
      <c r="H8948" s="145"/>
      <c r="I8948" s="145"/>
      <c r="J8948" s="145"/>
    </row>
    <row r="8949" spans="1:10" ht="54">
      <c r="A8949" s="558">
        <v>104750</v>
      </c>
      <c r="B8949" s="66" t="s">
        <v>17405</v>
      </c>
      <c r="C8949" s="67" t="s">
        <v>20</v>
      </c>
      <c r="D8949" s="565" t="s">
        <v>7037</v>
      </c>
      <c r="E8949" s="558" t="s">
        <v>2778</v>
      </c>
      <c r="F8949" s="564">
        <v>18.579999999999998</v>
      </c>
      <c r="G8949" s="564">
        <v>19.399999999999999</v>
      </c>
      <c r="H8949" s="145"/>
      <c r="I8949" s="145"/>
      <c r="J8949" s="145"/>
    </row>
    <row r="8950" spans="1:10" ht="45">
      <c r="A8950" s="558">
        <v>104751</v>
      </c>
      <c r="B8950" s="66" t="s">
        <v>17405</v>
      </c>
      <c r="C8950" s="67" t="s">
        <v>20</v>
      </c>
      <c r="D8950" s="565" t="s">
        <v>7038</v>
      </c>
      <c r="E8950" s="558" t="s">
        <v>2778</v>
      </c>
      <c r="F8950" s="564">
        <v>28.07</v>
      </c>
      <c r="G8950" s="564">
        <v>28.89</v>
      </c>
      <c r="H8950" s="145"/>
      <c r="I8950" s="145"/>
      <c r="J8950" s="145"/>
    </row>
    <row r="8951" spans="1:10" ht="45">
      <c r="A8951" s="558">
        <v>104752</v>
      </c>
      <c r="B8951" s="66" t="s">
        <v>17405</v>
      </c>
      <c r="C8951" s="67" t="s">
        <v>20</v>
      </c>
      <c r="D8951" s="565" t="s">
        <v>7039</v>
      </c>
      <c r="E8951" s="558" t="s">
        <v>2778</v>
      </c>
      <c r="F8951" s="564">
        <v>21.18</v>
      </c>
      <c r="G8951" s="564">
        <v>22</v>
      </c>
      <c r="H8951" s="145"/>
      <c r="I8951" s="145"/>
      <c r="J8951" s="145"/>
    </row>
    <row r="8952" spans="1:10" ht="45">
      <c r="A8952" s="558">
        <v>104753</v>
      </c>
      <c r="B8952" s="66" t="s">
        <v>17405</v>
      </c>
      <c r="C8952" s="67" t="s">
        <v>20</v>
      </c>
      <c r="D8952" s="565" t="s">
        <v>7040</v>
      </c>
      <c r="E8952" s="558" t="s">
        <v>2778</v>
      </c>
      <c r="F8952" s="564">
        <v>25.86</v>
      </c>
      <c r="G8952" s="564">
        <v>26.68</v>
      </c>
      <c r="H8952" s="145"/>
      <c r="I8952" s="145"/>
      <c r="J8952" s="145"/>
    </row>
    <row r="8953" spans="1:10" ht="45">
      <c r="A8953" s="558">
        <v>104754</v>
      </c>
      <c r="B8953" s="66" t="s">
        <v>17405</v>
      </c>
      <c r="C8953" s="67" t="s">
        <v>20</v>
      </c>
      <c r="D8953" s="565" t="s">
        <v>7041</v>
      </c>
      <c r="E8953" s="558" t="s">
        <v>2778</v>
      </c>
      <c r="F8953" s="564">
        <v>33.89</v>
      </c>
      <c r="G8953" s="564">
        <v>34.71</v>
      </c>
      <c r="H8953" s="145"/>
      <c r="I8953" s="145"/>
      <c r="J8953" s="145"/>
    </row>
    <row r="8954" spans="1:10" ht="45">
      <c r="A8954" s="558">
        <v>104755</v>
      </c>
      <c r="B8954" s="66" t="s">
        <v>17405</v>
      </c>
      <c r="C8954" s="67" t="s">
        <v>20</v>
      </c>
      <c r="D8954" s="565" t="s">
        <v>7042</v>
      </c>
      <c r="E8954" s="558" t="s">
        <v>2778</v>
      </c>
      <c r="F8954" s="564">
        <v>46.34</v>
      </c>
      <c r="G8954" s="564">
        <v>47.16</v>
      </c>
      <c r="H8954" s="145"/>
      <c r="I8954" s="145"/>
      <c r="J8954" s="145"/>
    </row>
    <row r="8955" spans="1:10" ht="45">
      <c r="A8955" s="558">
        <v>96982</v>
      </c>
      <c r="B8955" s="66" t="s">
        <v>17405</v>
      </c>
      <c r="C8955" s="67" t="s">
        <v>20</v>
      </c>
      <c r="D8955" s="565" t="s">
        <v>16138</v>
      </c>
      <c r="E8955" s="558" t="s">
        <v>2778</v>
      </c>
      <c r="F8955" s="564">
        <v>0</v>
      </c>
      <c r="G8955" s="564">
        <v>0</v>
      </c>
      <c r="H8955" s="145"/>
      <c r="I8955" s="145"/>
      <c r="J8955" s="145"/>
    </row>
    <row r="8956" spans="1:10" ht="45">
      <c r="A8956" s="558">
        <v>96993</v>
      </c>
      <c r="B8956" s="66" t="s">
        <v>17405</v>
      </c>
      <c r="C8956" s="67" t="s">
        <v>20</v>
      </c>
      <c r="D8956" s="565" t="s">
        <v>16139</v>
      </c>
      <c r="E8956" s="558" t="s">
        <v>2778</v>
      </c>
      <c r="F8956" s="564">
        <v>0</v>
      </c>
      <c r="G8956" s="564">
        <v>0</v>
      </c>
      <c r="H8956" s="145"/>
      <c r="I8956" s="145"/>
      <c r="J8956" s="145"/>
    </row>
    <row r="8957" spans="1:10" ht="45">
      <c r="A8957" s="558">
        <v>96990</v>
      </c>
      <c r="B8957" s="66" t="s">
        <v>17405</v>
      </c>
      <c r="C8957" s="67" t="s">
        <v>20</v>
      </c>
      <c r="D8957" s="565" t="s">
        <v>16140</v>
      </c>
      <c r="E8957" s="558" t="s">
        <v>2778</v>
      </c>
      <c r="F8957" s="564">
        <v>0</v>
      </c>
      <c r="G8957" s="564">
        <v>0</v>
      </c>
      <c r="H8957" s="145"/>
      <c r="I8957" s="145"/>
      <c r="J8957" s="145"/>
    </row>
    <row r="8958" spans="1:10" ht="45">
      <c r="A8958" s="558">
        <v>96991</v>
      </c>
      <c r="B8958" s="66" t="s">
        <v>17405</v>
      </c>
      <c r="C8958" s="67" t="s">
        <v>20</v>
      </c>
      <c r="D8958" s="565" t="s">
        <v>16141</v>
      </c>
      <c r="E8958" s="558" t="s">
        <v>2778</v>
      </c>
      <c r="F8958" s="564">
        <v>0</v>
      </c>
      <c r="G8958" s="564">
        <v>0</v>
      </c>
      <c r="H8958" s="145"/>
      <c r="I8958" s="145"/>
      <c r="J8958" s="145"/>
    </row>
    <row r="8959" spans="1:10" ht="45">
      <c r="A8959" s="558">
        <v>96992</v>
      </c>
      <c r="B8959" s="66" t="s">
        <v>17405</v>
      </c>
      <c r="C8959" s="67" t="s">
        <v>20</v>
      </c>
      <c r="D8959" s="565" t="s">
        <v>16142</v>
      </c>
      <c r="E8959" s="558" t="s">
        <v>2778</v>
      </c>
      <c r="F8959" s="564">
        <v>0</v>
      </c>
      <c r="G8959" s="564">
        <v>0</v>
      </c>
      <c r="H8959" s="145"/>
      <c r="I8959" s="145"/>
      <c r="J8959" s="145"/>
    </row>
    <row r="8960" spans="1:10" ht="67.5">
      <c r="A8960" s="558">
        <v>96994</v>
      </c>
      <c r="B8960" s="66" t="s">
        <v>17405</v>
      </c>
      <c r="C8960" s="67" t="s">
        <v>20</v>
      </c>
      <c r="D8960" s="565" t="s">
        <v>16143</v>
      </c>
      <c r="E8960" s="558" t="s">
        <v>2778</v>
      </c>
      <c r="F8960" s="564">
        <v>0</v>
      </c>
      <c r="G8960" s="564">
        <v>0</v>
      </c>
      <c r="H8960" s="145"/>
      <c r="I8960" s="145"/>
      <c r="J8960" s="145"/>
    </row>
    <row r="8961" spans="1:10" ht="45">
      <c r="A8961" s="558">
        <v>96973</v>
      </c>
      <c r="B8961" s="66" t="s">
        <v>17405</v>
      </c>
      <c r="C8961" s="67" t="s">
        <v>20</v>
      </c>
      <c r="D8961" s="565" t="s">
        <v>7022</v>
      </c>
      <c r="E8961" s="558" t="s">
        <v>6</v>
      </c>
      <c r="F8961" s="564">
        <v>71.33</v>
      </c>
      <c r="G8961" s="564">
        <v>73.349999999999994</v>
      </c>
      <c r="H8961" s="145"/>
      <c r="I8961" s="145"/>
      <c r="J8961" s="145"/>
    </row>
    <row r="8962" spans="1:10" ht="45">
      <c r="A8962" s="558">
        <v>104743</v>
      </c>
      <c r="B8962" s="66" t="s">
        <v>17405</v>
      </c>
      <c r="C8962" s="67" t="s">
        <v>20</v>
      </c>
      <c r="D8962" s="565" t="s">
        <v>16144</v>
      </c>
      <c r="E8962" s="558" t="s">
        <v>6</v>
      </c>
      <c r="F8962" s="564">
        <v>0</v>
      </c>
      <c r="G8962" s="564">
        <v>0</v>
      </c>
      <c r="H8962" s="145"/>
      <c r="I8962" s="145"/>
      <c r="J8962" s="145"/>
    </row>
    <row r="8963" spans="1:10" ht="45">
      <c r="A8963" s="558">
        <v>96977</v>
      </c>
      <c r="B8963" s="66" t="s">
        <v>17405</v>
      </c>
      <c r="C8963" s="67" t="s">
        <v>20</v>
      </c>
      <c r="D8963" s="565" t="s">
        <v>7026</v>
      </c>
      <c r="E8963" s="558" t="s">
        <v>6</v>
      </c>
      <c r="F8963" s="564">
        <v>60.18</v>
      </c>
      <c r="G8963" s="564">
        <v>60.33</v>
      </c>
      <c r="H8963" s="145"/>
      <c r="I8963" s="145"/>
      <c r="J8963" s="145"/>
    </row>
    <row r="8964" spans="1:10" ht="45">
      <c r="A8964" s="558">
        <v>96974</v>
      </c>
      <c r="B8964" s="66" t="s">
        <v>17405</v>
      </c>
      <c r="C8964" s="67" t="s">
        <v>20</v>
      </c>
      <c r="D8964" s="565" t="s">
        <v>7023</v>
      </c>
      <c r="E8964" s="558" t="s">
        <v>6</v>
      </c>
      <c r="F8964" s="564">
        <v>92.39</v>
      </c>
      <c r="G8964" s="564">
        <v>94.72</v>
      </c>
      <c r="H8964" s="145"/>
      <c r="I8964" s="145"/>
      <c r="J8964" s="145"/>
    </row>
    <row r="8965" spans="1:10" ht="45">
      <c r="A8965" s="558">
        <v>104744</v>
      </c>
      <c r="B8965" s="66" t="s">
        <v>17405</v>
      </c>
      <c r="C8965" s="67" t="s">
        <v>20</v>
      </c>
      <c r="D8965" s="565" t="s">
        <v>16145</v>
      </c>
      <c r="E8965" s="558" t="s">
        <v>6</v>
      </c>
      <c r="F8965" s="564">
        <v>0</v>
      </c>
      <c r="G8965" s="564">
        <v>0</v>
      </c>
      <c r="H8965" s="145"/>
      <c r="I8965" s="145"/>
      <c r="J8965" s="145"/>
    </row>
    <row r="8966" spans="1:10" ht="45">
      <c r="A8966" s="558">
        <v>96978</v>
      </c>
      <c r="B8966" s="66" t="s">
        <v>17405</v>
      </c>
      <c r="C8966" s="67" t="s">
        <v>20</v>
      </c>
      <c r="D8966" s="565" t="s">
        <v>7027</v>
      </c>
      <c r="E8966" s="558" t="s">
        <v>6</v>
      </c>
      <c r="F8966" s="564">
        <v>79.3</v>
      </c>
      <c r="G8966" s="564">
        <v>79.47</v>
      </c>
      <c r="H8966" s="145"/>
      <c r="I8966" s="145"/>
      <c r="J8966" s="145"/>
    </row>
    <row r="8967" spans="1:10" ht="45">
      <c r="A8967" s="558">
        <v>96975</v>
      </c>
      <c r="B8967" s="66" t="s">
        <v>17405</v>
      </c>
      <c r="C8967" s="67" t="s">
        <v>20</v>
      </c>
      <c r="D8967" s="565" t="s">
        <v>7024</v>
      </c>
      <c r="E8967" s="558" t="s">
        <v>6</v>
      </c>
      <c r="F8967" s="564">
        <v>114.56</v>
      </c>
      <c r="G8967" s="564">
        <v>117.18</v>
      </c>
      <c r="H8967" s="145"/>
      <c r="I8967" s="145"/>
      <c r="J8967" s="145"/>
    </row>
    <row r="8968" spans="1:10" ht="45">
      <c r="A8968" s="558">
        <v>104745</v>
      </c>
      <c r="B8968" s="66" t="s">
        <v>17405</v>
      </c>
      <c r="C8968" s="67" t="s">
        <v>20</v>
      </c>
      <c r="D8968" s="565" t="s">
        <v>16146</v>
      </c>
      <c r="E8968" s="558" t="s">
        <v>6</v>
      </c>
      <c r="F8968" s="564">
        <v>0</v>
      </c>
      <c r="G8968" s="564">
        <v>0</v>
      </c>
      <c r="H8968" s="145"/>
      <c r="I8968" s="145"/>
      <c r="J8968" s="145"/>
    </row>
    <row r="8969" spans="1:10" ht="45">
      <c r="A8969" s="558">
        <v>96979</v>
      </c>
      <c r="B8969" s="66" t="s">
        <v>17405</v>
      </c>
      <c r="C8969" s="67" t="s">
        <v>20</v>
      </c>
      <c r="D8969" s="565" t="s">
        <v>7028</v>
      </c>
      <c r="E8969" s="558" t="s">
        <v>6</v>
      </c>
      <c r="F8969" s="564">
        <v>113.49</v>
      </c>
      <c r="G8969" s="564">
        <v>113.69</v>
      </c>
      <c r="H8969" s="145"/>
      <c r="I8969" s="145"/>
      <c r="J8969" s="145"/>
    </row>
    <row r="8970" spans="1:10" ht="45">
      <c r="A8970" s="558">
        <v>96976</v>
      </c>
      <c r="B8970" s="66" t="s">
        <v>17405</v>
      </c>
      <c r="C8970" s="67" t="s">
        <v>20</v>
      </c>
      <c r="D8970" s="565" t="s">
        <v>7025</v>
      </c>
      <c r="E8970" s="558" t="s">
        <v>6</v>
      </c>
      <c r="F8970" s="564">
        <v>151.54</v>
      </c>
      <c r="G8970" s="564">
        <v>154.41999999999999</v>
      </c>
      <c r="H8970" s="145"/>
      <c r="I8970" s="145"/>
      <c r="J8970" s="145"/>
    </row>
    <row r="8971" spans="1:10" ht="45">
      <c r="A8971" s="558">
        <v>96984</v>
      </c>
      <c r="B8971" s="66" t="s">
        <v>17405</v>
      </c>
      <c r="C8971" s="67" t="s">
        <v>20</v>
      </c>
      <c r="D8971" s="565" t="s">
        <v>7029</v>
      </c>
      <c r="E8971" s="558" t="s">
        <v>2778</v>
      </c>
      <c r="F8971" s="564">
        <v>58.41</v>
      </c>
      <c r="G8971" s="564">
        <v>61.71</v>
      </c>
      <c r="H8971" s="145"/>
      <c r="I8971" s="145"/>
      <c r="J8971" s="145"/>
    </row>
    <row r="8972" spans="1:10" ht="45">
      <c r="A8972" s="558">
        <v>96980</v>
      </c>
      <c r="B8972" s="66" t="s">
        <v>17405</v>
      </c>
      <c r="C8972" s="67" t="s">
        <v>20</v>
      </c>
      <c r="D8972" s="565" t="s">
        <v>16147</v>
      </c>
      <c r="E8972" s="558" t="s">
        <v>6</v>
      </c>
      <c r="F8972" s="564">
        <v>0</v>
      </c>
      <c r="G8972" s="564">
        <v>0</v>
      </c>
      <c r="H8972" s="145"/>
      <c r="I8972" s="145"/>
      <c r="J8972" s="145"/>
    </row>
    <row r="8973" spans="1:10" ht="45">
      <c r="A8973" s="558">
        <v>96986</v>
      </c>
      <c r="B8973" s="66" t="s">
        <v>17405</v>
      </c>
      <c r="C8973" s="67" t="s">
        <v>20</v>
      </c>
      <c r="D8973" s="565" t="s">
        <v>7031</v>
      </c>
      <c r="E8973" s="558" t="s">
        <v>2778</v>
      </c>
      <c r="F8973" s="564">
        <v>160.63</v>
      </c>
      <c r="G8973" s="564">
        <v>162.35</v>
      </c>
      <c r="H8973" s="145"/>
      <c r="I8973" s="145"/>
      <c r="J8973" s="145"/>
    </row>
    <row r="8974" spans="1:10" ht="45">
      <c r="A8974" s="558">
        <v>96985</v>
      </c>
      <c r="B8974" s="66" t="s">
        <v>17405</v>
      </c>
      <c r="C8974" s="67" t="s">
        <v>20</v>
      </c>
      <c r="D8974" s="565" t="s">
        <v>7030</v>
      </c>
      <c r="E8974" s="558" t="s">
        <v>2778</v>
      </c>
      <c r="F8974" s="564">
        <v>107.84</v>
      </c>
      <c r="G8974" s="564">
        <v>108.95</v>
      </c>
      <c r="H8974" s="145"/>
      <c r="I8974" s="145"/>
      <c r="J8974" s="145"/>
    </row>
    <row r="8975" spans="1:10" ht="45">
      <c r="A8975" s="558">
        <v>96988</v>
      </c>
      <c r="B8975" s="66" t="s">
        <v>17405</v>
      </c>
      <c r="C8975" s="67" t="s">
        <v>20</v>
      </c>
      <c r="D8975" s="565" t="s">
        <v>7032</v>
      </c>
      <c r="E8975" s="558" t="s">
        <v>2778</v>
      </c>
      <c r="F8975" s="564">
        <v>171.5</v>
      </c>
      <c r="G8975" s="564">
        <v>172.25</v>
      </c>
      <c r="H8975" s="145"/>
      <c r="I8975" s="145"/>
      <c r="J8975" s="145"/>
    </row>
    <row r="8976" spans="1:10" ht="45">
      <c r="A8976" s="558">
        <v>104746</v>
      </c>
      <c r="B8976" s="66" t="s">
        <v>17405</v>
      </c>
      <c r="C8976" s="67" t="s">
        <v>20</v>
      </c>
      <c r="D8976" s="565" t="s">
        <v>7035</v>
      </c>
      <c r="E8976" s="558" t="s">
        <v>2778</v>
      </c>
      <c r="F8976" s="564">
        <v>27.91</v>
      </c>
      <c r="G8976" s="564">
        <v>28.75</v>
      </c>
      <c r="H8976" s="145"/>
      <c r="I8976" s="145"/>
      <c r="J8976" s="145"/>
    </row>
    <row r="8977" spans="1:10" ht="45">
      <c r="A8977" s="558">
        <v>104747</v>
      </c>
      <c r="B8977" s="66" t="s">
        <v>17405</v>
      </c>
      <c r="C8977" s="67" t="s">
        <v>20</v>
      </c>
      <c r="D8977" s="565" t="s">
        <v>16148</v>
      </c>
      <c r="E8977" s="558" t="s">
        <v>2778</v>
      </c>
      <c r="F8977" s="564">
        <v>0</v>
      </c>
      <c r="G8977" s="564">
        <v>0</v>
      </c>
      <c r="H8977" s="145"/>
      <c r="I8977" s="145"/>
      <c r="J8977" s="145"/>
    </row>
    <row r="8978" spans="1:10" ht="45">
      <c r="A8978" s="558">
        <v>96983</v>
      </c>
      <c r="B8978" s="66" t="s">
        <v>17405</v>
      </c>
      <c r="C8978" s="67" t="s">
        <v>20</v>
      </c>
      <c r="D8978" s="565" t="s">
        <v>16149</v>
      </c>
      <c r="E8978" s="558" t="s">
        <v>2778</v>
      </c>
      <c r="F8978" s="564">
        <v>0</v>
      </c>
      <c r="G8978" s="564">
        <v>0</v>
      </c>
      <c r="H8978" s="145"/>
      <c r="I8978" s="145"/>
      <c r="J8978" s="145"/>
    </row>
    <row r="8979" spans="1:10" ht="45">
      <c r="A8979" s="558">
        <v>104748</v>
      </c>
      <c r="B8979" s="66" t="s">
        <v>17405</v>
      </c>
      <c r="C8979" s="67" t="s">
        <v>20</v>
      </c>
      <c r="D8979" s="565" t="s">
        <v>16150</v>
      </c>
      <c r="E8979" s="558" t="s">
        <v>2778</v>
      </c>
      <c r="F8979" s="564">
        <v>0</v>
      </c>
      <c r="G8979" s="564">
        <v>0</v>
      </c>
      <c r="H8979" s="145"/>
      <c r="I8979" s="145"/>
      <c r="J8979" s="145"/>
    </row>
    <row r="8980" spans="1:10" ht="45">
      <c r="A8980" s="558">
        <v>98463</v>
      </c>
      <c r="B8980" s="66" t="s">
        <v>17405</v>
      </c>
      <c r="C8980" s="67" t="s">
        <v>20</v>
      </c>
      <c r="D8980" s="565" t="s">
        <v>7034</v>
      </c>
      <c r="E8980" s="558" t="s">
        <v>2778</v>
      </c>
      <c r="F8980" s="564">
        <v>26.31</v>
      </c>
      <c r="G8980" s="564">
        <v>27.68</v>
      </c>
      <c r="H8980" s="145"/>
      <c r="I8980" s="145"/>
      <c r="J8980" s="145"/>
    </row>
    <row r="8981" spans="1:10" ht="45">
      <c r="A8981" s="558">
        <v>104827</v>
      </c>
      <c r="B8981" s="66" t="s">
        <v>17405</v>
      </c>
      <c r="C8981" s="67" t="s">
        <v>20</v>
      </c>
      <c r="D8981" s="565" t="s">
        <v>16151</v>
      </c>
      <c r="E8981" s="558" t="s">
        <v>2778</v>
      </c>
      <c r="F8981" s="564">
        <v>0</v>
      </c>
      <c r="G8981" s="564">
        <v>0</v>
      </c>
      <c r="H8981" s="145"/>
      <c r="I8981" s="145"/>
      <c r="J8981" s="145"/>
    </row>
    <row r="8982" spans="1:10" ht="45">
      <c r="A8982" s="558">
        <v>104828</v>
      </c>
      <c r="B8982" s="66" t="s">
        <v>17405</v>
      </c>
      <c r="C8982" s="67" t="s">
        <v>20</v>
      </c>
      <c r="D8982" s="565" t="s">
        <v>16152</v>
      </c>
      <c r="E8982" s="558" t="s">
        <v>2778</v>
      </c>
      <c r="F8982" s="564">
        <v>0</v>
      </c>
      <c r="G8982" s="564">
        <v>0</v>
      </c>
      <c r="H8982" s="145"/>
      <c r="I8982" s="145"/>
      <c r="J8982" s="145"/>
    </row>
    <row r="8983" spans="1:10" ht="94.5">
      <c r="A8983" s="558">
        <v>104824</v>
      </c>
      <c r="B8983" s="66" t="s">
        <v>17405</v>
      </c>
      <c r="C8983" s="67" t="s">
        <v>20</v>
      </c>
      <c r="D8983" s="565" t="s">
        <v>16153</v>
      </c>
      <c r="E8983" s="558" t="s">
        <v>2778</v>
      </c>
      <c r="F8983" s="564">
        <v>0</v>
      </c>
      <c r="G8983" s="564">
        <v>0</v>
      </c>
      <c r="H8983" s="145"/>
      <c r="I8983" s="145"/>
      <c r="J8983" s="145"/>
    </row>
    <row r="8984" spans="1:10" ht="81">
      <c r="A8984" s="558">
        <v>104826</v>
      </c>
      <c r="B8984" s="66" t="s">
        <v>17405</v>
      </c>
      <c r="C8984" s="67" t="s">
        <v>20</v>
      </c>
      <c r="D8984" s="565" t="s">
        <v>16154</v>
      </c>
      <c r="E8984" s="558" t="s">
        <v>2778</v>
      </c>
      <c r="F8984" s="564">
        <v>0</v>
      </c>
      <c r="G8984" s="564">
        <v>0</v>
      </c>
      <c r="H8984" s="145"/>
      <c r="I8984" s="145"/>
      <c r="J8984" s="145"/>
    </row>
    <row r="8985" spans="1:10" ht="94.5">
      <c r="A8985" s="558">
        <v>104825</v>
      </c>
      <c r="B8985" s="66" t="s">
        <v>17405</v>
      </c>
      <c r="C8985" s="67" t="s">
        <v>20</v>
      </c>
      <c r="D8985" s="565" t="s">
        <v>16155</v>
      </c>
      <c r="E8985" s="558" t="s">
        <v>2778</v>
      </c>
      <c r="F8985" s="564">
        <v>0</v>
      </c>
      <c r="G8985" s="564">
        <v>0</v>
      </c>
      <c r="H8985" s="145"/>
      <c r="I8985" s="145"/>
      <c r="J8985" s="145"/>
    </row>
    <row r="8986" spans="1:10" ht="54">
      <c r="A8986" s="558">
        <v>104993</v>
      </c>
      <c r="B8986" s="66" t="s">
        <v>17405</v>
      </c>
      <c r="C8986" s="67" t="s">
        <v>20</v>
      </c>
      <c r="D8986" s="565" t="s">
        <v>16156</v>
      </c>
      <c r="E8986" s="558" t="s">
        <v>2778</v>
      </c>
      <c r="F8986" s="564">
        <v>0</v>
      </c>
      <c r="G8986" s="564">
        <v>0</v>
      </c>
      <c r="H8986" s="145"/>
      <c r="I8986" s="145"/>
      <c r="J8986" s="145"/>
    </row>
    <row r="8987" spans="1:10" ht="54">
      <c r="A8987" s="558">
        <v>104994</v>
      </c>
      <c r="B8987" s="66" t="s">
        <v>17405</v>
      </c>
      <c r="C8987" s="67" t="s">
        <v>20</v>
      </c>
      <c r="D8987" s="565" t="s">
        <v>16157</v>
      </c>
      <c r="E8987" s="558" t="s">
        <v>2778</v>
      </c>
      <c r="F8987" s="564">
        <v>0</v>
      </c>
      <c r="G8987" s="564">
        <v>0</v>
      </c>
      <c r="H8987" s="145"/>
      <c r="I8987" s="145"/>
      <c r="J8987" s="145"/>
    </row>
    <row r="8988" spans="1:10" ht="54">
      <c r="A8988" s="558">
        <v>104995</v>
      </c>
      <c r="B8988" s="66" t="s">
        <v>17405</v>
      </c>
      <c r="C8988" s="67" t="s">
        <v>20</v>
      </c>
      <c r="D8988" s="565" t="s">
        <v>16158</v>
      </c>
      <c r="E8988" s="558" t="s">
        <v>2778</v>
      </c>
      <c r="F8988" s="564">
        <v>0</v>
      </c>
      <c r="G8988" s="564">
        <v>0</v>
      </c>
      <c r="H8988" s="145"/>
      <c r="I8988" s="145"/>
      <c r="J8988" s="145"/>
    </row>
    <row r="8989" spans="1:10" ht="54">
      <c r="A8989" s="558">
        <v>104996</v>
      </c>
      <c r="B8989" s="66" t="s">
        <v>17405</v>
      </c>
      <c r="C8989" s="67" t="s">
        <v>20</v>
      </c>
      <c r="D8989" s="565" t="s">
        <v>16159</v>
      </c>
      <c r="E8989" s="558" t="s">
        <v>2778</v>
      </c>
      <c r="F8989" s="564">
        <v>0</v>
      </c>
      <c r="G8989" s="564">
        <v>0</v>
      </c>
      <c r="H8989" s="145"/>
      <c r="I8989" s="145"/>
      <c r="J8989" s="145"/>
    </row>
    <row r="8990" spans="1:10" ht="45">
      <c r="A8990" s="558">
        <v>95676</v>
      </c>
      <c r="B8990" s="66" t="s">
        <v>17405</v>
      </c>
      <c r="C8990" s="67" t="s">
        <v>20</v>
      </c>
      <c r="D8990" s="565" t="s">
        <v>8388</v>
      </c>
      <c r="E8990" s="558" t="s">
        <v>2778</v>
      </c>
      <c r="F8990" s="564">
        <v>109.33</v>
      </c>
      <c r="G8990" s="564">
        <v>110.47</v>
      </c>
      <c r="H8990" s="145"/>
      <c r="I8990" s="145"/>
      <c r="J8990" s="145"/>
    </row>
    <row r="8991" spans="1:10" ht="54">
      <c r="A8991" s="558">
        <v>95677</v>
      </c>
      <c r="B8991" s="66" t="s">
        <v>17405</v>
      </c>
      <c r="C8991" s="67" t="s">
        <v>20</v>
      </c>
      <c r="D8991" s="565" t="s">
        <v>16160</v>
      </c>
      <c r="E8991" s="558" t="s">
        <v>2778</v>
      </c>
      <c r="F8991" s="564">
        <v>0</v>
      </c>
      <c r="G8991" s="564">
        <v>0</v>
      </c>
      <c r="H8991" s="145"/>
      <c r="I8991" s="145"/>
      <c r="J8991" s="145"/>
    </row>
    <row r="8992" spans="1:10" ht="45">
      <c r="A8992" s="558">
        <v>105135</v>
      </c>
      <c r="B8992" s="66" t="s">
        <v>17405</v>
      </c>
      <c r="C8992" s="67" t="s">
        <v>20</v>
      </c>
      <c r="D8992" s="565" t="s">
        <v>8391</v>
      </c>
      <c r="E8992" s="558" t="s">
        <v>2778</v>
      </c>
      <c r="F8992" s="564">
        <v>991.67</v>
      </c>
      <c r="G8992" s="564">
        <v>994.94</v>
      </c>
      <c r="H8992" s="145"/>
      <c r="I8992" s="145"/>
      <c r="J8992" s="145"/>
    </row>
    <row r="8993" spans="1:10" ht="45">
      <c r="A8993" s="558">
        <v>104998</v>
      </c>
      <c r="B8993" s="66" t="s">
        <v>17405</v>
      </c>
      <c r="C8993" s="67" t="s">
        <v>20</v>
      </c>
      <c r="D8993" s="565" t="s">
        <v>8390</v>
      </c>
      <c r="E8993" s="558" t="s">
        <v>2778</v>
      </c>
      <c r="F8993" s="564">
        <v>606.41999999999996</v>
      </c>
      <c r="G8993" s="564">
        <v>609.24</v>
      </c>
      <c r="H8993" s="145"/>
      <c r="I8993" s="145"/>
      <c r="J8993" s="145"/>
    </row>
    <row r="8994" spans="1:10" ht="45">
      <c r="A8994" s="558">
        <v>104997</v>
      </c>
      <c r="B8994" s="66" t="s">
        <v>17405</v>
      </c>
      <c r="C8994" s="67" t="s">
        <v>20</v>
      </c>
      <c r="D8994" s="565" t="s">
        <v>8389</v>
      </c>
      <c r="E8994" s="558" t="s">
        <v>2778</v>
      </c>
      <c r="F8994" s="564">
        <v>452.74</v>
      </c>
      <c r="G8994" s="564">
        <v>455.56</v>
      </c>
      <c r="H8994" s="145"/>
      <c r="I8994" s="145"/>
      <c r="J8994" s="145"/>
    </row>
    <row r="8995" spans="1:10" ht="45">
      <c r="A8995" s="558">
        <v>95673</v>
      </c>
      <c r="B8995" s="66" t="s">
        <v>17405</v>
      </c>
      <c r="C8995" s="67" t="s">
        <v>20</v>
      </c>
      <c r="D8995" s="565" t="s">
        <v>8385</v>
      </c>
      <c r="E8995" s="558" t="s">
        <v>2778</v>
      </c>
      <c r="F8995" s="564">
        <v>131.4</v>
      </c>
      <c r="G8995" s="564">
        <v>133.27000000000001</v>
      </c>
      <c r="H8995" s="145"/>
      <c r="I8995" s="145"/>
      <c r="J8995" s="145"/>
    </row>
    <row r="8996" spans="1:10" ht="45">
      <c r="A8996" s="558">
        <v>95674</v>
      </c>
      <c r="B8996" s="66" t="s">
        <v>17405</v>
      </c>
      <c r="C8996" s="67" t="s">
        <v>20</v>
      </c>
      <c r="D8996" s="565" t="s">
        <v>8386</v>
      </c>
      <c r="E8996" s="558" t="s">
        <v>2778</v>
      </c>
      <c r="F8996" s="564">
        <v>139.47999999999999</v>
      </c>
      <c r="G8996" s="564">
        <v>141.35</v>
      </c>
      <c r="H8996" s="145"/>
      <c r="I8996" s="145"/>
      <c r="J8996" s="145"/>
    </row>
    <row r="8997" spans="1:10" ht="45">
      <c r="A8997" s="558">
        <v>104992</v>
      </c>
      <c r="B8997" s="66" t="s">
        <v>17405</v>
      </c>
      <c r="C8997" s="67" t="s">
        <v>20</v>
      </c>
      <c r="D8997" s="565" t="s">
        <v>16161</v>
      </c>
      <c r="E8997" s="558" t="s">
        <v>2778</v>
      </c>
      <c r="F8997" s="564">
        <v>1385.03</v>
      </c>
      <c r="G8997" s="564">
        <v>1388.75</v>
      </c>
      <c r="H8997" s="145"/>
      <c r="I8997" s="145"/>
      <c r="J8997" s="145"/>
    </row>
    <row r="8998" spans="1:10" ht="45">
      <c r="A8998" s="558">
        <v>95675</v>
      </c>
      <c r="B8998" s="66" t="s">
        <v>17405</v>
      </c>
      <c r="C8998" s="67" t="s">
        <v>20</v>
      </c>
      <c r="D8998" s="565" t="s">
        <v>8387</v>
      </c>
      <c r="E8998" s="558" t="s">
        <v>2778</v>
      </c>
      <c r="F8998" s="564">
        <v>172.09</v>
      </c>
      <c r="G8998" s="564">
        <v>174.41</v>
      </c>
      <c r="H8998" s="145"/>
      <c r="I8998" s="145"/>
      <c r="J8998" s="145"/>
    </row>
    <row r="8999" spans="1:10" ht="54">
      <c r="A8999" s="558">
        <v>95648</v>
      </c>
      <c r="B8999" s="66" t="s">
        <v>17405</v>
      </c>
      <c r="C8999" s="67" t="s">
        <v>20</v>
      </c>
      <c r="D8999" s="565" t="s">
        <v>8361</v>
      </c>
      <c r="E8999" s="558" t="s">
        <v>2778</v>
      </c>
      <c r="F8999" s="564">
        <v>611.58000000000004</v>
      </c>
      <c r="G8999" s="564">
        <v>618.72</v>
      </c>
      <c r="H8999" s="145"/>
      <c r="I8999" s="145"/>
      <c r="J8999" s="145"/>
    </row>
    <row r="9000" spans="1:10" ht="67.5">
      <c r="A9000" s="558">
        <v>95649</v>
      </c>
      <c r="B9000" s="66" t="s">
        <v>17405</v>
      </c>
      <c r="C9000" s="67" t="s">
        <v>20</v>
      </c>
      <c r="D9000" s="565" t="s">
        <v>8362</v>
      </c>
      <c r="E9000" s="558" t="s">
        <v>2778</v>
      </c>
      <c r="F9000" s="564">
        <v>1058.72</v>
      </c>
      <c r="G9000" s="564">
        <v>1071.22</v>
      </c>
      <c r="H9000" s="145"/>
      <c r="I9000" s="145"/>
      <c r="J9000" s="145"/>
    </row>
    <row r="9001" spans="1:10" ht="67.5">
      <c r="A9001" s="558">
        <v>95650</v>
      </c>
      <c r="B9001" s="66" t="s">
        <v>17405</v>
      </c>
      <c r="C9001" s="67" t="s">
        <v>20</v>
      </c>
      <c r="D9001" s="565" t="s">
        <v>8363</v>
      </c>
      <c r="E9001" s="558" t="s">
        <v>2778</v>
      </c>
      <c r="F9001" s="564">
        <v>1547.36</v>
      </c>
      <c r="G9001" s="564">
        <v>1565.84</v>
      </c>
      <c r="H9001" s="145"/>
      <c r="I9001" s="145"/>
      <c r="J9001" s="145"/>
    </row>
    <row r="9002" spans="1:10" ht="67.5">
      <c r="A9002" s="558">
        <v>95651</v>
      </c>
      <c r="B9002" s="66" t="s">
        <v>17405</v>
      </c>
      <c r="C9002" s="67" t="s">
        <v>20</v>
      </c>
      <c r="D9002" s="565" t="s">
        <v>8364</v>
      </c>
      <c r="E9002" s="558" t="s">
        <v>2778</v>
      </c>
      <c r="F9002" s="564">
        <v>2011.37</v>
      </c>
      <c r="G9002" s="564">
        <v>2035.38</v>
      </c>
      <c r="H9002" s="145"/>
      <c r="I9002" s="145"/>
      <c r="J9002" s="145"/>
    </row>
    <row r="9003" spans="1:10" ht="54">
      <c r="A9003" s="558">
        <v>95652</v>
      </c>
      <c r="B9003" s="66" t="s">
        <v>17405</v>
      </c>
      <c r="C9003" s="67" t="s">
        <v>20</v>
      </c>
      <c r="D9003" s="565" t="s">
        <v>8365</v>
      </c>
      <c r="E9003" s="558" t="s">
        <v>2778</v>
      </c>
      <c r="F9003" s="564">
        <v>758.24</v>
      </c>
      <c r="G9003" s="564">
        <v>766.22</v>
      </c>
      <c r="H9003" s="145"/>
      <c r="I9003" s="145"/>
      <c r="J9003" s="145"/>
    </row>
    <row r="9004" spans="1:10" ht="67.5">
      <c r="A9004" s="558">
        <v>95653</v>
      </c>
      <c r="B9004" s="66" t="s">
        <v>17405</v>
      </c>
      <c r="C9004" s="67" t="s">
        <v>20</v>
      </c>
      <c r="D9004" s="565" t="s">
        <v>8366</v>
      </c>
      <c r="E9004" s="558" t="s">
        <v>2778</v>
      </c>
      <c r="F9004" s="564">
        <v>1350.15</v>
      </c>
      <c r="G9004" s="564">
        <v>1364.28</v>
      </c>
      <c r="H9004" s="145"/>
      <c r="I9004" s="145"/>
      <c r="J9004" s="145"/>
    </row>
    <row r="9005" spans="1:10" ht="67.5">
      <c r="A9005" s="558">
        <v>95654</v>
      </c>
      <c r="B9005" s="66" t="s">
        <v>17405</v>
      </c>
      <c r="C9005" s="67" t="s">
        <v>20</v>
      </c>
      <c r="D9005" s="565" t="s">
        <v>8367</v>
      </c>
      <c r="E9005" s="558" t="s">
        <v>2778</v>
      </c>
      <c r="F9005" s="564">
        <v>1989.25</v>
      </c>
      <c r="G9005" s="564">
        <v>2010.23</v>
      </c>
      <c r="H9005" s="145"/>
      <c r="I9005" s="145"/>
      <c r="J9005" s="145"/>
    </row>
    <row r="9006" spans="1:10" ht="67.5">
      <c r="A9006" s="558">
        <v>95655</v>
      </c>
      <c r="B9006" s="66" t="s">
        <v>17405</v>
      </c>
      <c r="C9006" s="67" t="s">
        <v>20</v>
      </c>
      <c r="D9006" s="565" t="s">
        <v>8368</v>
      </c>
      <c r="E9006" s="558" t="s">
        <v>2778</v>
      </c>
      <c r="F9006" s="564">
        <v>2596.75</v>
      </c>
      <c r="G9006" s="564">
        <v>2624.07</v>
      </c>
      <c r="H9006" s="145"/>
      <c r="I9006" s="145"/>
      <c r="J9006" s="145"/>
    </row>
    <row r="9007" spans="1:10" ht="67.5">
      <c r="A9007" s="558">
        <v>95657</v>
      </c>
      <c r="B9007" s="66" t="s">
        <v>17405</v>
      </c>
      <c r="C9007" s="67" t="s">
        <v>20</v>
      </c>
      <c r="D9007" s="565" t="s">
        <v>8369</v>
      </c>
      <c r="E9007" s="558" t="s">
        <v>2778</v>
      </c>
      <c r="F9007" s="564">
        <v>322.42</v>
      </c>
      <c r="G9007" s="564">
        <v>332.57</v>
      </c>
      <c r="H9007" s="145"/>
      <c r="I9007" s="145"/>
      <c r="J9007" s="145"/>
    </row>
    <row r="9008" spans="1:10" ht="67.5">
      <c r="A9008" s="558">
        <v>95658</v>
      </c>
      <c r="B9008" s="66" t="s">
        <v>17405</v>
      </c>
      <c r="C9008" s="67" t="s">
        <v>20</v>
      </c>
      <c r="D9008" s="565" t="s">
        <v>8370</v>
      </c>
      <c r="E9008" s="558" t="s">
        <v>2778</v>
      </c>
      <c r="F9008" s="564">
        <v>588.46</v>
      </c>
      <c r="G9008" s="564">
        <v>606.33000000000004</v>
      </c>
      <c r="H9008" s="145"/>
      <c r="I9008" s="145"/>
      <c r="J9008" s="145"/>
    </row>
    <row r="9009" spans="1:10" ht="67.5">
      <c r="A9009" s="558">
        <v>95659</v>
      </c>
      <c r="B9009" s="66" t="s">
        <v>17405</v>
      </c>
      <c r="C9009" s="67" t="s">
        <v>20</v>
      </c>
      <c r="D9009" s="565" t="s">
        <v>8371</v>
      </c>
      <c r="E9009" s="558" t="s">
        <v>2778</v>
      </c>
      <c r="F9009" s="564">
        <v>876.05</v>
      </c>
      <c r="G9009" s="564">
        <v>902.44</v>
      </c>
      <c r="H9009" s="145"/>
      <c r="I9009" s="145"/>
      <c r="J9009" s="145"/>
    </row>
    <row r="9010" spans="1:10" ht="67.5">
      <c r="A9010" s="558">
        <v>95660</v>
      </c>
      <c r="B9010" s="66" t="s">
        <v>17405</v>
      </c>
      <c r="C9010" s="67" t="s">
        <v>20</v>
      </c>
      <c r="D9010" s="565" t="s">
        <v>8372</v>
      </c>
      <c r="E9010" s="558" t="s">
        <v>2778</v>
      </c>
      <c r="F9010" s="564">
        <v>1148.8900000000001</v>
      </c>
      <c r="G9010" s="564">
        <v>1183.24</v>
      </c>
      <c r="H9010" s="145"/>
      <c r="I9010" s="145"/>
      <c r="J9010" s="145"/>
    </row>
    <row r="9011" spans="1:10" ht="54">
      <c r="A9011" s="558">
        <v>95661</v>
      </c>
      <c r="B9011" s="66" t="s">
        <v>17405</v>
      </c>
      <c r="C9011" s="67" t="s">
        <v>20</v>
      </c>
      <c r="D9011" s="565" t="s">
        <v>8373</v>
      </c>
      <c r="E9011" s="558" t="s">
        <v>2778</v>
      </c>
      <c r="F9011" s="564">
        <v>402.77</v>
      </c>
      <c r="G9011" s="564">
        <v>414.11</v>
      </c>
      <c r="H9011" s="145"/>
      <c r="I9011" s="145"/>
      <c r="J9011" s="145"/>
    </row>
    <row r="9012" spans="1:10" ht="67.5">
      <c r="A9012" s="558">
        <v>95662</v>
      </c>
      <c r="B9012" s="66" t="s">
        <v>17405</v>
      </c>
      <c r="C9012" s="67" t="s">
        <v>20</v>
      </c>
      <c r="D9012" s="565" t="s">
        <v>8374</v>
      </c>
      <c r="E9012" s="558" t="s">
        <v>2778</v>
      </c>
      <c r="F9012" s="564">
        <v>747.72</v>
      </c>
      <c r="G9012" s="564">
        <v>767.91</v>
      </c>
      <c r="H9012" s="145"/>
      <c r="I9012" s="145"/>
      <c r="J9012" s="145"/>
    </row>
    <row r="9013" spans="1:10" ht="67.5">
      <c r="A9013" s="558">
        <v>95663</v>
      </c>
      <c r="B9013" s="66" t="s">
        <v>17405</v>
      </c>
      <c r="C9013" s="67" t="s">
        <v>20</v>
      </c>
      <c r="D9013" s="565" t="s">
        <v>8375</v>
      </c>
      <c r="E9013" s="558" t="s">
        <v>2778</v>
      </c>
      <c r="F9013" s="564">
        <v>1118.57</v>
      </c>
      <c r="G9013" s="564">
        <v>1148.52</v>
      </c>
      <c r="H9013" s="145"/>
      <c r="I9013" s="145"/>
      <c r="J9013" s="145"/>
    </row>
    <row r="9014" spans="1:10" ht="67.5">
      <c r="A9014" s="558">
        <v>95664</v>
      </c>
      <c r="B9014" s="66" t="s">
        <v>17405</v>
      </c>
      <c r="C9014" s="67" t="s">
        <v>20</v>
      </c>
      <c r="D9014" s="565" t="s">
        <v>8376</v>
      </c>
      <c r="E9014" s="558" t="s">
        <v>2778</v>
      </c>
      <c r="F9014" s="564">
        <v>1469.33</v>
      </c>
      <c r="G9014" s="564">
        <v>1508.34</v>
      </c>
      <c r="H9014" s="145"/>
      <c r="I9014" s="145"/>
      <c r="J9014" s="145"/>
    </row>
    <row r="9015" spans="1:10" ht="67.5">
      <c r="A9015" s="558">
        <v>95665</v>
      </c>
      <c r="B9015" s="66" t="s">
        <v>17405</v>
      </c>
      <c r="C9015" s="67" t="s">
        <v>20</v>
      </c>
      <c r="D9015" s="565" t="s">
        <v>8377</v>
      </c>
      <c r="E9015" s="558" t="s">
        <v>2778</v>
      </c>
      <c r="F9015" s="564">
        <v>356.9</v>
      </c>
      <c r="G9015" s="564">
        <v>367.79</v>
      </c>
      <c r="H9015" s="145"/>
      <c r="I9015" s="145"/>
      <c r="J9015" s="145"/>
    </row>
    <row r="9016" spans="1:10" ht="67.5">
      <c r="A9016" s="558">
        <v>95666</v>
      </c>
      <c r="B9016" s="66" t="s">
        <v>17405</v>
      </c>
      <c r="C9016" s="67" t="s">
        <v>20</v>
      </c>
      <c r="D9016" s="565" t="s">
        <v>8378</v>
      </c>
      <c r="E9016" s="558" t="s">
        <v>2778</v>
      </c>
      <c r="F9016" s="564">
        <v>632.89</v>
      </c>
      <c r="G9016" s="564">
        <v>651.92999999999995</v>
      </c>
      <c r="H9016" s="145"/>
      <c r="I9016" s="145"/>
      <c r="J9016" s="145"/>
    </row>
    <row r="9017" spans="1:10" ht="67.5">
      <c r="A9017" s="558">
        <v>95667</v>
      </c>
      <c r="B9017" s="66" t="s">
        <v>17405</v>
      </c>
      <c r="C9017" s="67" t="s">
        <v>20</v>
      </c>
      <c r="D9017" s="565" t="s">
        <v>8379</v>
      </c>
      <c r="E9017" s="558" t="s">
        <v>2778</v>
      </c>
      <c r="F9017" s="564">
        <v>937.4</v>
      </c>
      <c r="G9017" s="564">
        <v>965.55</v>
      </c>
      <c r="H9017" s="145"/>
      <c r="I9017" s="145"/>
      <c r="J9017" s="145"/>
    </row>
    <row r="9018" spans="1:10" ht="67.5">
      <c r="A9018" s="558">
        <v>95668</v>
      </c>
      <c r="B9018" s="66" t="s">
        <v>17405</v>
      </c>
      <c r="C9018" s="67" t="s">
        <v>20</v>
      </c>
      <c r="D9018" s="565" t="s">
        <v>8380</v>
      </c>
      <c r="E9018" s="558" t="s">
        <v>2778</v>
      </c>
      <c r="F9018" s="564">
        <v>1225.1400000000001</v>
      </c>
      <c r="G9018" s="564">
        <v>1261.73</v>
      </c>
      <c r="H9018" s="145"/>
      <c r="I9018" s="145"/>
      <c r="J9018" s="145"/>
    </row>
    <row r="9019" spans="1:10" ht="54">
      <c r="A9019" s="558">
        <v>95669</v>
      </c>
      <c r="B9019" s="66" t="s">
        <v>17405</v>
      </c>
      <c r="C9019" s="67" t="s">
        <v>20</v>
      </c>
      <c r="D9019" s="565" t="s">
        <v>8381</v>
      </c>
      <c r="E9019" s="558" t="s">
        <v>2778</v>
      </c>
      <c r="F9019" s="564">
        <v>433.04</v>
      </c>
      <c r="G9019" s="564">
        <v>445.19</v>
      </c>
      <c r="H9019" s="145"/>
      <c r="I9019" s="145"/>
      <c r="J9019" s="145"/>
    </row>
    <row r="9020" spans="1:10" ht="67.5">
      <c r="A9020" s="558">
        <v>95670</v>
      </c>
      <c r="B9020" s="66" t="s">
        <v>17405</v>
      </c>
      <c r="C9020" s="67" t="s">
        <v>20</v>
      </c>
      <c r="D9020" s="565" t="s">
        <v>8382</v>
      </c>
      <c r="E9020" s="558" t="s">
        <v>2778</v>
      </c>
      <c r="F9020" s="564">
        <v>783.92</v>
      </c>
      <c r="G9020" s="564">
        <v>805.45</v>
      </c>
      <c r="H9020" s="145"/>
      <c r="I9020" s="145"/>
      <c r="J9020" s="145"/>
    </row>
    <row r="9021" spans="1:10" ht="67.5">
      <c r="A9021" s="558">
        <v>95671</v>
      </c>
      <c r="B9021" s="66" t="s">
        <v>17405</v>
      </c>
      <c r="C9021" s="67" t="s">
        <v>20</v>
      </c>
      <c r="D9021" s="565" t="s">
        <v>8383</v>
      </c>
      <c r="E9021" s="558" t="s">
        <v>2778</v>
      </c>
      <c r="F9021" s="564">
        <v>1167.04</v>
      </c>
      <c r="G9021" s="564">
        <v>1199.02</v>
      </c>
      <c r="H9021" s="145"/>
      <c r="I9021" s="145"/>
      <c r="J9021" s="145"/>
    </row>
    <row r="9022" spans="1:10" ht="67.5">
      <c r="A9022" s="558">
        <v>95672</v>
      </c>
      <c r="B9022" s="66" t="s">
        <v>17405</v>
      </c>
      <c r="C9022" s="67" t="s">
        <v>20</v>
      </c>
      <c r="D9022" s="565" t="s">
        <v>8384</v>
      </c>
      <c r="E9022" s="558" t="s">
        <v>2778</v>
      </c>
      <c r="F9022" s="564">
        <v>1528.86</v>
      </c>
      <c r="G9022" s="564">
        <v>1570.48</v>
      </c>
      <c r="H9022" s="145"/>
      <c r="I9022" s="145"/>
      <c r="J9022" s="145"/>
    </row>
    <row r="9023" spans="1:10" ht="54">
      <c r="A9023" s="558">
        <v>97741</v>
      </c>
      <c r="B9023" s="66" t="s">
        <v>17405</v>
      </c>
      <c r="C9023" s="67" t="s">
        <v>20</v>
      </c>
      <c r="D9023" s="565" t="s">
        <v>16162</v>
      </c>
      <c r="E9023" s="558" t="s">
        <v>2778</v>
      </c>
      <c r="F9023" s="564">
        <v>169.9</v>
      </c>
      <c r="G9023" s="564">
        <v>176.54</v>
      </c>
      <c r="H9023" s="145"/>
      <c r="I9023" s="145"/>
      <c r="J9023" s="145"/>
    </row>
    <row r="9024" spans="1:10" ht="54">
      <c r="A9024" s="558">
        <v>95641</v>
      </c>
      <c r="B9024" s="66" t="s">
        <v>17405</v>
      </c>
      <c r="C9024" s="67" t="s">
        <v>20</v>
      </c>
      <c r="D9024" s="565" t="s">
        <v>16163</v>
      </c>
      <c r="E9024" s="558" t="s">
        <v>2778</v>
      </c>
      <c r="F9024" s="564">
        <v>304.88</v>
      </c>
      <c r="G9024" s="564">
        <v>316.49</v>
      </c>
      <c r="H9024" s="145"/>
      <c r="I9024" s="145"/>
      <c r="J9024" s="145"/>
    </row>
    <row r="9025" spans="1:10" ht="54">
      <c r="A9025" s="558">
        <v>95642</v>
      </c>
      <c r="B9025" s="66" t="s">
        <v>17405</v>
      </c>
      <c r="C9025" s="67" t="s">
        <v>20</v>
      </c>
      <c r="D9025" s="565" t="s">
        <v>16164</v>
      </c>
      <c r="E9025" s="558" t="s">
        <v>2778</v>
      </c>
      <c r="F9025" s="564">
        <v>451.41</v>
      </c>
      <c r="G9025" s="564">
        <v>468.58</v>
      </c>
      <c r="H9025" s="145"/>
      <c r="I9025" s="145"/>
      <c r="J9025" s="145"/>
    </row>
    <row r="9026" spans="1:10" ht="54">
      <c r="A9026" s="558">
        <v>95643</v>
      </c>
      <c r="B9026" s="66" t="s">
        <v>17405</v>
      </c>
      <c r="C9026" s="67" t="s">
        <v>20</v>
      </c>
      <c r="D9026" s="565" t="s">
        <v>16165</v>
      </c>
      <c r="E9026" s="558" t="s">
        <v>2778</v>
      </c>
      <c r="F9026" s="564">
        <v>591.04</v>
      </c>
      <c r="G9026" s="564">
        <v>613.37</v>
      </c>
      <c r="H9026" s="145"/>
      <c r="I9026" s="145"/>
      <c r="J9026" s="145"/>
    </row>
    <row r="9027" spans="1:10" ht="54">
      <c r="A9027" s="558">
        <v>95644</v>
      </c>
      <c r="B9027" s="66" t="s">
        <v>17405</v>
      </c>
      <c r="C9027" s="67" t="s">
        <v>20</v>
      </c>
      <c r="D9027" s="565" t="s">
        <v>16166</v>
      </c>
      <c r="E9027" s="558" t="s">
        <v>2778</v>
      </c>
      <c r="F9027" s="564">
        <v>223.92</v>
      </c>
      <c r="G9027" s="564">
        <v>231.33</v>
      </c>
      <c r="H9027" s="145"/>
      <c r="I9027" s="145"/>
      <c r="J9027" s="145"/>
    </row>
    <row r="9028" spans="1:10" ht="54">
      <c r="A9028" s="558">
        <v>95645</v>
      </c>
      <c r="B9028" s="66" t="s">
        <v>17405</v>
      </c>
      <c r="C9028" s="67" t="s">
        <v>20</v>
      </c>
      <c r="D9028" s="565" t="s">
        <v>16167</v>
      </c>
      <c r="E9028" s="558" t="s">
        <v>2778</v>
      </c>
      <c r="F9028" s="564">
        <v>411.94</v>
      </c>
      <c r="G9028" s="564">
        <v>425.08</v>
      </c>
      <c r="H9028" s="145"/>
      <c r="I9028" s="145"/>
      <c r="J9028" s="145"/>
    </row>
    <row r="9029" spans="1:10" ht="54">
      <c r="A9029" s="558">
        <v>95646</v>
      </c>
      <c r="B9029" s="66" t="s">
        <v>17405</v>
      </c>
      <c r="C9029" s="67" t="s">
        <v>20</v>
      </c>
      <c r="D9029" s="565" t="s">
        <v>16168</v>
      </c>
      <c r="E9029" s="558" t="s">
        <v>2778</v>
      </c>
      <c r="F9029" s="564">
        <v>614.39</v>
      </c>
      <c r="G9029" s="564">
        <v>633.91</v>
      </c>
      <c r="H9029" s="145"/>
      <c r="I9029" s="145"/>
      <c r="J9029" s="145"/>
    </row>
    <row r="9030" spans="1:10" ht="54">
      <c r="A9030" s="558">
        <v>95647</v>
      </c>
      <c r="B9030" s="66" t="s">
        <v>17405</v>
      </c>
      <c r="C9030" s="67" t="s">
        <v>20</v>
      </c>
      <c r="D9030" s="565" t="s">
        <v>16169</v>
      </c>
      <c r="E9030" s="558" t="s">
        <v>2778</v>
      </c>
      <c r="F9030" s="564">
        <v>806.44</v>
      </c>
      <c r="G9030" s="564">
        <v>831.83</v>
      </c>
      <c r="H9030" s="145"/>
      <c r="I9030" s="145"/>
      <c r="J9030" s="145"/>
    </row>
    <row r="9031" spans="1:10" ht="54">
      <c r="A9031" s="558">
        <v>95636</v>
      </c>
      <c r="B9031" s="66" t="s">
        <v>17405</v>
      </c>
      <c r="C9031" s="67" t="s">
        <v>20</v>
      </c>
      <c r="D9031" s="565" t="s">
        <v>8357</v>
      </c>
      <c r="E9031" s="558" t="s">
        <v>2778</v>
      </c>
      <c r="F9031" s="564">
        <v>398.31</v>
      </c>
      <c r="G9031" s="564">
        <v>413.76</v>
      </c>
      <c r="H9031" s="145"/>
      <c r="I9031" s="145"/>
      <c r="J9031" s="145"/>
    </row>
    <row r="9032" spans="1:10" ht="54">
      <c r="A9032" s="558">
        <v>95637</v>
      </c>
      <c r="B9032" s="66" t="s">
        <v>17405</v>
      </c>
      <c r="C9032" s="67" t="s">
        <v>20</v>
      </c>
      <c r="D9032" s="565" t="s">
        <v>8358</v>
      </c>
      <c r="E9032" s="558" t="s">
        <v>2778</v>
      </c>
      <c r="F9032" s="564">
        <v>530.27</v>
      </c>
      <c r="G9032" s="564">
        <v>548.67999999999995</v>
      </c>
      <c r="H9032" s="145"/>
      <c r="I9032" s="145"/>
      <c r="J9032" s="145"/>
    </row>
    <row r="9033" spans="1:10" ht="54">
      <c r="A9033" s="558">
        <v>95638</v>
      </c>
      <c r="B9033" s="66" t="s">
        <v>17405</v>
      </c>
      <c r="C9033" s="67" t="s">
        <v>20</v>
      </c>
      <c r="D9033" s="565" t="s">
        <v>8359</v>
      </c>
      <c r="E9033" s="558" t="s">
        <v>2778</v>
      </c>
      <c r="F9033" s="564">
        <v>656.46</v>
      </c>
      <c r="G9033" s="564">
        <v>678.27</v>
      </c>
      <c r="H9033" s="145"/>
      <c r="I9033" s="145"/>
      <c r="J9033" s="145"/>
    </row>
    <row r="9034" spans="1:10" ht="54">
      <c r="A9034" s="558">
        <v>95639</v>
      </c>
      <c r="B9034" s="66" t="s">
        <v>17405</v>
      </c>
      <c r="C9034" s="67" t="s">
        <v>20</v>
      </c>
      <c r="D9034" s="565" t="s">
        <v>8360</v>
      </c>
      <c r="E9034" s="558" t="s">
        <v>2778</v>
      </c>
      <c r="F9034" s="564">
        <v>903.62</v>
      </c>
      <c r="G9034" s="564">
        <v>929.67</v>
      </c>
      <c r="H9034" s="145"/>
      <c r="I9034" s="145"/>
      <c r="J9034" s="145"/>
    </row>
    <row r="9035" spans="1:10" ht="54">
      <c r="A9035" s="558">
        <v>95634</v>
      </c>
      <c r="B9035" s="66" t="s">
        <v>17405</v>
      </c>
      <c r="C9035" s="67" t="s">
        <v>20</v>
      </c>
      <c r="D9035" s="565" t="s">
        <v>16170</v>
      </c>
      <c r="E9035" s="558" t="s">
        <v>2778</v>
      </c>
      <c r="F9035" s="564">
        <v>194.93</v>
      </c>
      <c r="G9035" s="564">
        <v>200.52</v>
      </c>
      <c r="H9035" s="145"/>
      <c r="I9035" s="145"/>
      <c r="J9035" s="145"/>
    </row>
    <row r="9036" spans="1:10" ht="54">
      <c r="A9036" s="558">
        <v>95635</v>
      </c>
      <c r="B9036" s="66" t="s">
        <v>17405</v>
      </c>
      <c r="C9036" s="67" t="s">
        <v>20</v>
      </c>
      <c r="D9036" s="565" t="s">
        <v>16171</v>
      </c>
      <c r="E9036" s="558" t="s">
        <v>2778</v>
      </c>
      <c r="F9036" s="564">
        <v>205.33</v>
      </c>
      <c r="G9036" s="564">
        <v>211.81</v>
      </c>
      <c r="H9036" s="145"/>
      <c r="I9036" s="145"/>
      <c r="J9036" s="145"/>
    </row>
    <row r="9037" spans="1:10" ht="45">
      <c r="A9037" s="558">
        <v>98751</v>
      </c>
      <c r="B9037" s="66" t="s">
        <v>17405</v>
      </c>
      <c r="C9037" s="67" t="s">
        <v>20</v>
      </c>
      <c r="D9037" s="565" t="s">
        <v>1032</v>
      </c>
      <c r="E9037" s="558" t="s">
        <v>6</v>
      </c>
      <c r="F9037" s="564">
        <v>121.78</v>
      </c>
      <c r="G9037" s="564">
        <v>126.08</v>
      </c>
      <c r="H9037" s="145"/>
      <c r="I9037" s="145"/>
      <c r="J9037" s="145"/>
    </row>
    <row r="9038" spans="1:10" ht="45">
      <c r="A9038" s="558">
        <v>98746</v>
      </c>
      <c r="B9038" s="66" t="s">
        <v>17405</v>
      </c>
      <c r="C9038" s="67" t="s">
        <v>20</v>
      </c>
      <c r="D9038" s="565" t="s">
        <v>1029</v>
      </c>
      <c r="E9038" s="558" t="s">
        <v>6</v>
      </c>
      <c r="F9038" s="564">
        <v>62.48</v>
      </c>
      <c r="G9038" s="564">
        <v>66.22</v>
      </c>
      <c r="H9038" s="145"/>
      <c r="I9038" s="145"/>
      <c r="J9038" s="145"/>
    </row>
    <row r="9039" spans="1:10" ht="45">
      <c r="A9039" s="558">
        <v>98753</v>
      </c>
      <c r="B9039" s="66" t="s">
        <v>17405</v>
      </c>
      <c r="C9039" s="67" t="s">
        <v>20</v>
      </c>
      <c r="D9039" s="565" t="s">
        <v>1034</v>
      </c>
      <c r="E9039" s="558" t="s">
        <v>6</v>
      </c>
      <c r="F9039" s="564">
        <v>215.39</v>
      </c>
      <c r="G9039" s="564">
        <v>220.21</v>
      </c>
      <c r="H9039" s="145"/>
      <c r="I9039" s="145"/>
      <c r="J9039" s="145"/>
    </row>
    <row r="9040" spans="1:10" ht="45">
      <c r="A9040" s="558">
        <v>98750</v>
      </c>
      <c r="B9040" s="66" t="s">
        <v>17405</v>
      </c>
      <c r="C9040" s="67" t="s">
        <v>20</v>
      </c>
      <c r="D9040" s="565" t="s">
        <v>1031</v>
      </c>
      <c r="E9040" s="558" t="s">
        <v>6</v>
      </c>
      <c r="F9040" s="564">
        <v>86.96</v>
      </c>
      <c r="G9040" s="564">
        <v>90.97</v>
      </c>
      <c r="H9040" s="145"/>
      <c r="I9040" s="145"/>
      <c r="J9040" s="145"/>
    </row>
    <row r="9041" spans="1:10" ht="45">
      <c r="A9041" s="558">
        <v>98749</v>
      </c>
      <c r="B9041" s="66" t="s">
        <v>17405</v>
      </c>
      <c r="C9041" s="67" t="s">
        <v>20</v>
      </c>
      <c r="D9041" s="565" t="s">
        <v>1030</v>
      </c>
      <c r="E9041" s="558" t="s">
        <v>6</v>
      </c>
      <c r="F9041" s="564">
        <v>73.61</v>
      </c>
      <c r="G9041" s="564">
        <v>77.5</v>
      </c>
      <c r="H9041" s="145"/>
      <c r="I9041" s="145"/>
      <c r="J9041" s="145"/>
    </row>
    <row r="9042" spans="1:10" ht="45">
      <c r="A9042" s="558">
        <v>98752</v>
      </c>
      <c r="B9042" s="66" t="s">
        <v>17405</v>
      </c>
      <c r="C9042" s="67" t="s">
        <v>20</v>
      </c>
      <c r="D9042" s="565" t="s">
        <v>1033</v>
      </c>
      <c r="E9042" s="558" t="s">
        <v>6</v>
      </c>
      <c r="F9042" s="564">
        <v>163.56</v>
      </c>
      <c r="G9042" s="564">
        <v>168.12</v>
      </c>
      <c r="H9042" s="145"/>
      <c r="I9042" s="145"/>
      <c r="J9042" s="145"/>
    </row>
    <row r="9043" spans="1:10" ht="45">
      <c r="A9043" s="558">
        <v>98529</v>
      </c>
      <c r="B9043" s="66" t="s">
        <v>17405</v>
      </c>
      <c r="C9043" s="67" t="s">
        <v>20</v>
      </c>
      <c r="D9043" s="565" t="s">
        <v>8573</v>
      </c>
      <c r="E9043" s="558" t="s">
        <v>2778</v>
      </c>
      <c r="F9043" s="564">
        <v>75</v>
      </c>
      <c r="G9043" s="564">
        <v>81.17</v>
      </c>
      <c r="H9043" s="145"/>
      <c r="I9043" s="145"/>
      <c r="J9043" s="145"/>
    </row>
    <row r="9044" spans="1:10" ht="45">
      <c r="A9044" s="558">
        <v>98530</v>
      </c>
      <c r="B9044" s="66" t="s">
        <v>17405</v>
      </c>
      <c r="C9044" s="67" t="s">
        <v>20</v>
      </c>
      <c r="D9044" s="565" t="s">
        <v>8574</v>
      </c>
      <c r="E9044" s="558" t="s">
        <v>2778</v>
      </c>
      <c r="F9044" s="564">
        <v>147.21</v>
      </c>
      <c r="G9044" s="564">
        <v>159.32</v>
      </c>
      <c r="H9044" s="145"/>
      <c r="I9044" s="145"/>
      <c r="J9044" s="145"/>
    </row>
    <row r="9045" spans="1:10" ht="45">
      <c r="A9045" s="558">
        <v>98531</v>
      </c>
      <c r="B9045" s="66" t="s">
        <v>17405</v>
      </c>
      <c r="C9045" s="67" t="s">
        <v>20</v>
      </c>
      <c r="D9045" s="565" t="s">
        <v>8575</v>
      </c>
      <c r="E9045" s="558" t="s">
        <v>2778</v>
      </c>
      <c r="F9045" s="564">
        <v>384.4</v>
      </c>
      <c r="G9045" s="564">
        <v>405.68</v>
      </c>
      <c r="H9045" s="145"/>
      <c r="I9045" s="145"/>
      <c r="J9045" s="145"/>
    </row>
    <row r="9046" spans="1:10" ht="45">
      <c r="A9046" s="558">
        <v>98524</v>
      </c>
      <c r="B9046" s="66" t="s">
        <v>17405</v>
      </c>
      <c r="C9046" s="67" t="s">
        <v>20</v>
      </c>
      <c r="D9046" s="565" t="s">
        <v>8564</v>
      </c>
      <c r="E9046" s="558" t="s">
        <v>38</v>
      </c>
      <c r="F9046" s="564">
        <v>4.74</v>
      </c>
      <c r="G9046" s="564">
        <v>5.13</v>
      </c>
      <c r="H9046" s="145"/>
      <c r="I9046" s="145"/>
      <c r="J9046" s="145"/>
    </row>
    <row r="9047" spans="1:10" ht="54">
      <c r="A9047" s="558">
        <v>98525</v>
      </c>
      <c r="B9047" s="66" t="s">
        <v>17405</v>
      </c>
      <c r="C9047" s="67" t="s">
        <v>20</v>
      </c>
      <c r="D9047" s="565" t="s">
        <v>8569</v>
      </c>
      <c r="E9047" s="558" t="s">
        <v>38</v>
      </c>
      <c r="F9047" s="564">
        <v>0.63</v>
      </c>
      <c r="G9047" s="564">
        <v>0.65</v>
      </c>
      <c r="H9047" s="145"/>
      <c r="I9047" s="145"/>
      <c r="J9047" s="145"/>
    </row>
    <row r="9048" spans="1:10" ht="45">
      <c r="A9048" s="558">
        <v>98533</v>
      </c>
      <c r="B9048" s="66" t="s">
        <v>17405</v>
      </c>
      <c r="C9048" s="67" t="s">
        <v>20</v>
      </c>
      <c r="D9048" s="565" t="s">
        <v>8577</v>
      </c>
      <c r="E9048" s="558" t="s">
        <v>2778</v>
      </c>
      <c r="F9048" s="564">
        <v>116.12</v>
      </c>
      <c r="G9048" s="564">
        <v>121.83</v>
      </c>
      <c r="H9048" s="145"/>
      <c r="I9048" s="145"/>
      <c r="J9048" s="145"/>
    </row>
    <row r="9049" spans="1:10" ht="45">
      <c r="A9049" s="558">
        <v>98534</v>
      </c>
      <c r="B9049" s="66" t="s">
        <v>17405</v>
      </c>
      <c r="C9049" s="67" t="s">
        <v>20</v>
      </c>
      <c r="D9049" s="565" t="s">
        <v>8578</v>
      </c>
      <c r="E9049" s="558" t="s">
        <v>2778</v>
      </c>
      <c r="F9049" s="564">
        <v>321.16000000000003</v>
      </c>
      <c r="G9049" s="564">
        <v>336.71</v>
      </c>
      <c r="H9049" s="145"/>
      <c r="I9049" s="145"/>
      <c r="J9049" s="145"/>
    </row>
    <row r="9050" spans="1:10" ht="45">
      <c r="A9050" s="558">
        <v>98535</v>
      </c>
      <c r="B9050" s="66" t="s">
        <v>17405</v>
      </c>
      <c r="C9050" s="67" t="s">
        <v>20</v>
      </c>
      <c r="D9050" s="565" t="s">
        <v>8579</v>
      </c>
      <c r="E9050" s="558" t="s">
        <v>2778</v>
      </c>
      <c r="F9050" s="564">
        <v>673.48</v>
      </c>
      <c r="G9050" s="564">
        <v>708.5</v>
      </c>
      <c r="H9050" s="145"/>
      <c r="I9050" s="145"/>
      <c r="J9050" s="145"/>
    </row>
    <row r="9051" spans="1:10" ht="45">
      <c r="A9051" s="558">
        <v>98532</v>
      </c>
      <c r="B9051" s="66" t="s">
        <v>17405</v>
      </c>
      <c r="C9051" s="67" t="s">
        <v>20</v>
      </c>
      <c r="D9051" s="565" t="s">
        <v>8576</v>
      </c>
      <c r="E9051" s="558" t="s">
        <v>2778</v>
      </c>
      <c r="F9051" s="564">
        <v>30.72</v>
      </c>
      <c r="G9051" s="564">
        <v>31.98</v>
      </c>
      <c r="H9051" s="145"/>
      <c r="I9051" s="145"/>
      <c r="J9051" s="145"/>
    </row>
    <row r="9052" spans="1:10" ht="45">
      <c r="A9052" s="558">
        <v>98526</v>
      </c>
      <c r="B9052" s="66" t="s">
        <v>17405</v>
      </c>
      <c r="C9052" s="67" t="s">
        <v>20</v>
      </c>
      <c r="D9052" s="565" t="s">
        <v>8570</v>
      </c>
      <c r="E9052" s="558" t="s">
        <v>2778</v>
      </c>
      <c r="F9052" s="564">
        <v>124.46</v>
      </c>
      <c r="G9052" s="564">
        <v>130.99</v>
      </c>
      <c r="H9052" s="145"/>
      <c r="I9052" s="145"/>
      <c r="J9052" s="145"/>
    </row>
    <row r="9053" spans="1:10" ht="45">
      <c r="A9053" s="558">
        <v>98527</v>
      </c>
      <c r="B9053" s="66" t="s">
        <v>17405</v>
      </c>
      <c r="C9053" s="67" t="s">
        <v>20</v>
      </c>
      <c r="D9053" s="565" t="s">
        <v>8571</v>
      </c>
      <c r="E9053" s="558" t="s">
        <v>2778</v>
      </c>
      <c r="F9053" s="564">
        <v>206.55</v>
      </c>
      <c r="G9053" s="564">
        <v>217.39</v>
      </c>
      <c r="H9053" s="145"/>
      <c r="I9053" s="145"/>
      <c r="J9053" s="145"/>
    </row>
    <row r="9054" spans="1:10" ht="45">
      <c r="A9054" s="558">
        <v>98528</v>
      </c>
      <c r="B9054" s="66" t="s">
        <v>17405</v>
      </c>
      <c r="C9054" s="67" t="s">
        <v>20</v>
      </c>
      <c r="D9054" s="565" t="s">
        <v>8572</v>
      </c>
      <c r="E9054" s="558" t="s">
        <v>2778</v>
      </c>
      <c r="F9054" s="564">
        <v>272.23</v>
      </c>
      <c r="G9054" s="564">
        <v>286.51</v>
      </c>
      <c r="H9054" s="145"/>
      <c r="I9054" s="145"/>
      <c r="J9054" s="145"/>
    </row>
    <row r="9055" spans="1:10" ht="45">
      <c r="A9055" s="558">
        <v>94232</v>
      </c>
      <c r="B9055" s="66" t="s">
        <v>17405</v>
      </c>
      <c r="C9055" s="67" t="s">
        <v>20</v>
      </c>
      <c r="D9055" s="565" t="s">
        <v>791</v>
      </c>
      <c r="E9055" s="558" t="s">
        <v>2778</v>
      </c>
      <c r="F9055" s="564">
        <v>2.84</v>
      </c>
      <c r="G9055" s="564">
        <v>3.09</v>
      </c>
      <c r="H9055" s="145"/>
      <c r="I9055" s="145"/>
      <c r="J9055" s="145"/>
    </row>
    <row r="9056" spans="1:10" ht="67.5">
      <c r="A9056" s="558">
        <v>100434</v>
      </c>
      <c r="B9056" s="66" t="s">
        <v>17405</v>
      </c>
      <c r="C9056" s="67" t="s">
        <v>20</v>
      </c>
      <c r="D9056" s="565" t="s">
        <v>812</v>
      </c>
      <c r="E9056" s="558" t="s">
        <v>6</v>
      </c>
      <c r="F9056" s="564">
        <v>136.82</v>
      </c>
      <c r="G9056" s="564">
        <v>137.69999999999999</v>
      </c>
      <c r="H9056" s="145"/>
      <c r="I9056" s="145"/>
      <c r="J9056" s="145"/>
    </row>
    <row r="9057" spans="1:10" ht="45">
      <c r="A9057" s="558">
        <v>94229</v>
      </c>
      <c r="B9057" s="66" t="s">
        <v>17405</v>
      </c>
      <c r="C9057" s="67" t="s">
        <v>20</v>
      </c>
      <c r="D9057" s="565" t="s">
        <v>816</v>
      </c>
      <c r="E9057" s="558" t="s">
        <v>6</v>
      </c>
      <c r="F9057" s="564">
        <v>146.69999999999999</v>
      </c>
      <c r="G9057" s="564">
        <v>149.18</v>
      </c>
      <c r="H9057" s="145"/>
      <c r="I9057" s="145"/>
      <c r="J9057" s="145"/>
    </row>
    <row r="9058" spans="1:10" ht="45">
      <c r="A9058" s="558">
        <v>94227</v>
      </c>
      <c r="B9058" s="66" t="s">
        <v>17405</v>
      </c>
      <c r="C9058" s="67" t="s">
        <v>20</v>
      </c>
      <c r="D9058" s="565" t="s">
        <v>814</v>
      </c>
      <c r="E9058" s="558" t="s">
        <v>6</v>
      </c>
      <c r="F9058" s="564">
        <v>55.94</v>
      </c>
      <c r="G9058" s="564">
        <v>56.95</v>
      </c>
      <c r="H9058" s="145"/>
      <c r="I9058" s="145"/>
      <c r="J9058" s="145"/>
    </row>
    <row r="9059" spans="1:10" ht="45">
      <c r="A9059" s="558">
        <v>94228</v>
      </c>
      <c r="B9059" s="66" t="s">
        <v>17405</v>
      </c>
      <c r="C9059" s="67" t="s">
        <v>20</v>
      </c>
      <c r="D9059" s="565" t="s">
        <v>815</v>
      </c>
      <c r="E9059" s="558" t="s">
        <v>6</v>
      </c>
      <c r="F9059" s="564">
        <v>76.040000000000006</v>
      </c>
      <c r="G9059" s="564">
        <v>77.42</v>
      </c>
      <c r="H9059" s="145"/>
      <c r="I9059" s="145"/>
      <c r="J9059" s="145"/>
    </row>
    <row r="9060" spans="1:10" ht="67.5">
      <c r="A9060" s="558">
        <v>94219</v>
      </c>
      <c r="B9060" s="66" t="s">
        <v>17405</v>
      </c>
      <c r="C9060" s="67" t="s">
        <v>20</v>
      </c>
      <c r="D9060" s="565" t="s">
        <v>804</v>
      </c>
      <c r="E9060" s="558" t="s">
        <v>6</v>
      </c>
      <c r="F9060" s="564">
        <v>35.67</v>
      </c>
      <c r="G9060" s="564">
        <v>37.159999999999997</v>
      </c>
      <c r="H9060" s="145"/>
      <c r="I9060" s="145"/>
      <c r="J9060" s="145"/>
    </row>
    <row r="9061" spans="1:10" ht="67.5">
      <c r="A9061" s="558">
        <v>94220</v>
      </c>
      <c r="B9061" s="66" t="s">
        <v>17405</v>
      </c>
      <c r="C9061" s="67" t="s">
        <v>20</v>
      </c>
      <c r="D9061" s="565" t="s">
        <v>805</v>
      </c>
      <c r="E9061" s="558" t="s">
        <v>6</v>
      </c>
      <c r="F9061" s="564">
        <v>58.32</v>
      </c>
      <c r="G9061" s="564">
        <v>59.81</v>
      </c>
      <c r="H9061" s="145"/>
      <c r="I9061" s="145"/>
      <c r="J9061" s="145"/>
    </row>
    <row r="9062" spans="1:10" ht="45">
      <c r="A9062" s="558">
        <v>100326</v>
      </c>
      <c r="B9062" s="66" t="s">
        <v>17405</v>
      </c>
      <c r="C9062" s="67" t="s">
        <v>20</v>
      </c>
      <c r="D9062" s="565" t="s">
        <v>16172</v>
      </c>
      <c r="E9062" s="558" t="s">
        <v>6</v>
      </c>
      <c r="F9062" s="564">
        <v>0</v>
      </c>
      <c r="G9062" s="564">
        <v>0</v>
      </c>
      <c r="H9062" s="145"/>
      <c r="I9062" s="145"/>
      <c r="J9062" s="145"/>
    </row>
    <row r="9063" spans="1:10" ht="54">
      <c r="A9063" s="558">
        <v>94221</v>
      </c>
      <c r="B9063" s="66" t="s">
        <v>17405</v>
      </c>
      <c r="C9063" s="67" t="s">
        <v>20</v>
      </c>
      <c r="D9063" s="565" t="s">
        <v>806</v>
      </c>
      <c r="E9063" s="558" t="s">
        <v>6</v>
      </c>
      <c r="F9063" s="564">
        <v>28.75</v>
      </c>
      <c r="G9063" s="564">
        <v>29.66</v>
      </c>
      <c r="H9063" s="145"/>
      <c r="I9063" s="145"/>
      <c r="J9063" s="145"/>
    </row>
    <row r="9064" spans="1:10" ht="54">
      <c r="A9064" s="558">
        <v>94222</v>
      </c>
      <c r="B9064" s="66" t="s">
        <v>17405</v>
      </c>
      <c r="C9064" s="67" t="s">
        <v>20</v>
      </c>
      <c r="D9064" s="565" t="s">
        <v>807</v>
      </c>
      <c r="E9064" s="558" t="s">
        <v>6</v>
      </c>
      <c r="F9064" s="564">
        <v>51.4</v>
      </c>
      <c r="G9064" s="564">
        <v>52.31</v>
      </c>
      <c r="H9064" s="145"/>
      <c r="I9064" s="145"/>
      <c r="J9064" s="145"/>
    </row>
    <row r="9065" spans="1:10" ht="45">
      <c r="A9065" s="558">
        <v>94451</v>
      </c>
      <c r="B9065" s="66" t="s">
        <v>17405</v>
      </c>
      <c r="C9065" s="67" t="s">
        <v>20</v>
      </c>
      <c r="D9065" s="565" t="s">
        <v>809</v>
      </c>
      <c r="E9065" s="558" t="s">
        <v>6</v>
      </c>
      <c r="F9065" s="564">
        <v>100.76</v>
      </c>
      <c r="G9065" s="564">
        <v>101.05</v>
      </c>
      <c r="H9065" s="145"/>
      <c r="I9065" s="145"/>
      <c r="J9065" s="145"/>
    </row>
    <row r="9066" spans="1:10" ht="45">
      <c r="A9066" s="558">
        <v>94223</v>
      </c>
      <c r="B9066" s="66" t="s">
        <v>17405</v>
      </c>
      <c r="C9066" s="67" t="s">
        <v>20</v>
      </c>
      <c r="D9066" s="565" t="s">
        <v>808</v>
      </c>
      <c r="E9066" s="558" t="s">
        <v>6</v>
      </c>
      <c r="F9066" s="564">
        <v>89.18</v>
      </c>
      <c r="G9066" s="564">
        <v>89.46</v>
      </c>
      <c r="H9066" s="145"/>
      <c r="I9066" s="145"/>
      <c r="J9066" s="145"/>
    </row>
    <row r="9067" spans="1:10" ht="45">
      <c r="A9067" s="558">
        <v>100325</v>
      </c>
      <c r="B9067" s="66" t="s">
        <v>17405</v>
      </c>
      <c r="C9067" s="67" t="s">
        <v>20</v>
      </c>
      <c r="D9067" s="565" t="s">
        <v>810</v>
      </c>
      <c r="E9067" s="558" t="s">
        <v>6</v>
      </c>
      <c r="F9067" s="564">
        <v>97.76</v>
      </c>
      <c r="G9067" s="564">
        <v>97.97</v>
      </c>
      <c r="H9067" s="145"/>
      <c r="I9067" s="145"/>
      <c r="J9067" s="145"/>
    </row>
    <row r="9068" spans="1:10" ht="45">
      <c r="A9068" s="558">
        <v>94224</v>
      </c>
      <c r="B9068" s="66" t="s">
        <v>17405</v>
      </c>
      <c r="C9068" s="67" t="s">
        <v>20</v>
      </c>
      <c r="D9068" s="565" t="s">
        <v>789</v>
      </c>
      <c r="E9068" s="558" t="s">
        <v>6</v>
      </c>
      <c r="F9068" s="564">
        <v>27.56</v>
      </c>
      <c r="G9068" s="564">
        <v>29.46</v>
      </c>
      <c r="H9068" s="145"/>
      <c r="I9068" s="145"/>
      <c r="J9068" s="145"/>
    </row>
    <row r="9069" spans="1:10" ht="45">
      <c r="A9069" s="558">
        <v>102653</v>
      </c>
      <c r="B9069" s="66" t="s">
        <v>17405</v>
      </c>
      <c r="C9069" s="67" t="s">
        <v>20</v>
      </c>
      <c r="D9069" s="565" t="s">
        <v>16173</v>
      </c>
      <c r="E9069" s="558" t="s">
        <v>38</v>
      </c>
      <c r="F9069" s="564">
        <v>0</v>
      </c>
      <c r="G9069" s="564">
        <v>0</v>
      </c>
      <c r="H9069" s="145"/>
      <c r="I9069" s="145"/>
      <c r="J9069" s="145"/>
    </row>
    <row r="9070" spans="1:10" ht="45">
      <c r="A9070" s="558">
        <v>100330</v>
      </c>
      <c r="B9070" s="66" t="s">
        <v>17405</v>
      </c>
      <c r="C9070" s="67" t="s">
        <v>20</v>
      </c>
      <c r="D9070" s="565" t="s">
        <v>16174</v>
      </c>
      <c r="E9070" s="558" t="s">
        <v>38</v>
      </c>
      <c r="F9070" s="564">
        <v>19.79</v>
      </c>
      <c r="G9070" s="564">
        <v>20.78</v>
      </c>
      <c r="H9070" s="145"/>
      <c r="I9070" s="145"/>
      <c r="J9070" s="145"/>
    </row>
    <row r="9071" spans="1:10" ht="45">
      <c r="A9071" s="558">
        <v>100331</v>
      </c>
      <c r="B9071" s="66" t="s">
        <v>17405</v>
      </c>
      <c r="C9071" s="67" t="s">
        <v>20</v>
      </c>
      <c r="D9071" s="565" t="s">
        <v>16175</v>
      </c>
      <c r="E9071" s="558" t="s">
        <v>38</v>
      </c>
      <c r="F9071" s="564">
        <v>25.77</v>
      </c>
      <c r="G9071" s="564">
        <v>27.27</v>
      </c>
      <c r="H9071" s="145"/>
      <c r="I9071" s="145"/>
      <c r="J9071" s="145"/>
    </row>
    <row r="9072" spans="1:10" ht="45">
      <c r="A9072" s="558">
        <v>100328</v>
      </c>
      <c r="B9072" s="66" t="s">
        <v>17405</v>
      </c>
      <c r="C9072" s="67" t="s">
        <v>20</v>
      </c>
      <c r="D9072" s="565" t="s">
        <v>16176</v>
      </c>
      <c r="E9072" s="558" t="s">
        <v>38</v>
      </c>
      <c r="F9072" s="564">
        <v>14.6</v>
      </c>
      <c r="G9072" s="564">
        <v>15.33</v>
      </c>
      <c r="H9072" s="145"/>
      <c r="I9072" s="145"/>
      <c r="J9072" s="145"/>
    </row>
    <row r="9073" spans="1:10" ht="45">
      <c r="A9073" s="558">
        <v>100329</v>
      </c>
      <c r="B9073" s="66" t="s">
        <v>17405</v>
      </c>
      <c r="C9073" s="67" t="s">
        <v>20</v>
      </c>
      <c r="D9073" s="565" t="s">
        <v>16177</v>
      </c>
      <c r="E9073" s="558" t="s">
        <v>38</v>
      </c>
      <c r="F9073" s="564">
        <v>18.11</v>
      </c>
      <c r="G9073" s="564">
        <v>19.14</v>
      </c>
      <c r="H9073" s="145"/>
      <c r="I9073" s="145"/>
      <c r="J9073" s="145"/>
    </row>
    <row r="9074" spans="1:10" ht="45">
      <c r="A9074" s="558">
        <v>94231</v>
      </c>
      <c r="B9074" s="66" t="s">
        <v>17405</v>
      </c>
      <c r="C9074" s="67" t="s">
        <v>20</v>
      </c>
      <c r="D9074" s="565" t="s">
        <v>817</v>
      </c>
      <c r="E9074" s="558" t="s">
        <v>6</v>
      </c>
      <c r="F9074" s="564">
        <v>46.45</v>
      </c>
      <c r="G9074" s="564">
        <v>47.15</v>
      </c>
      <c r="H9074" s="145"/>
      <c r="I9074" s="145"/>
      <c r="J9074" s="145"/>
    </row>
    <row r="9075" spans="1:10" ht="45">
      <c r="A9075" s="558">
        <v>100435</v>
      </c>
      <c r="B9075" s="66" t="s">
        <v>17405</v>
      </c>
      <c r="C9075" s="67" t="s">
        <v>20</v>
      </c>
      <c r="D9075" s="565" t="s">
        <v>813</v>
      </c>
      <c r="E9075" s="558" t="s">
        <v>6</v>
      </c>
      <c r="F9075" s="564">
        <v>75.16</v>
      </c>
      <c r="G9075" s="564">
        <v>75.739999999999995</v>
      </c>
      <c r="H9075" s="145"/>
      <c r="I9075" s="145"/>
      <c r="J9075" s="145"/>
    </row>
    <row r="9076" spans="1:10" ht="45">
      <c r="A9076" s="558">
        <v>100327</v>
      </c>
      <c r="B9076" s="66" t="s">
        <v>17405</v>
      </c>
      <c r="C9076" s="67" t="s">
        <v>20</v>
      </c>
      <c r="D9076" s="565" t="s">
        <v>811</v>
      </c>
      <c r="E9076" s="558" t="s">
        <v>6</v>
      </c>
      <c r="F9076" s="564">
        <v>52.4</v>
      </c>
      <c r="G9076" s="564">
        <v>53.22</v>
      </c>
      <c r="H9076" s="145"/>
      <c r="I9076" s="145"/>
      <c r="J9076" s="145"/>
    </row>
    <row r="9077" spans="1:10" ht="45">
      <c r="A9077" s="558">
        <v>94226</v>
      </c>
      <c r="B9077" s="66" t="s">
        <v>17405</v>
      </c>
      <c r="C9077" s="67" t="s">
        <v>20</v>
      </c>
      <c r="D9077" s="565" t="s">
        <v>790</v>
      </c>
      <c r="E9077" s="558" t="s">
        <v>38</v>
      </c>
      <c r="F9077" s="564">
        <v>20.94</v>
      </c>
      <c r="G9077" s="564">
        <v>21.72</v>
      </c>
      <c r="H9077" s="145"/>
      <c r="I9077" s="145"/>
      <c r="J9077" s="145"/>
    </row>
    <row r="9078" spans="1:10" ht="45">
      <c r="A9078" s="558">
        <v>94201</v>
      </c>
      <c r="B9078" s="66" t="s">
        <v>17405</v>
      </c>
      <c r="C9078" s="67" t="s">
        <v>20</v>
      </c>
      <c r="D9078" s="565" t="s">
        <v>787</v>
      </c>
      <c r="E9078" s="558" t="s">
        <v>38</v>
      </c>
      <c r="F9078" s="564">
        <v>55.33</v>
      </c>
      <c r="G9078" s="564">
        <v>56.53</v>
      </c>
      <c r="H9078" s="145"/>
      <c r="I9078" s="145"/>
      <c r="J9078" s="145"/>
    </row>
    <row r="9079" spans="1:10" ht="45">
      <c r="A9079" s="558">
        <v>94204</v>
      </c>
      <c r="B9079" s="66" t="s">
        <v>17405</v>
      </c>
      <c r="C9079" s="67" t="s">
        <v>20</v>
      </c>
      <c r="D9079" s="565" t="s">
        <v>788</v>
      </c>
      <c r="E9079" s="558" t="s">
        <v>38</v>
      </c>
      <c r="F9079" s="564">
        <v>61.28</v>
      </c>
      <c r="G9079" s="564">
        <v>62.99</v>
      </c>
      <c r="H9079" s="145"/>
      <c r="I9079" s="145"/>
      <c r="J9079" s="145"/>
    </row>
    <row r="9080" spans="1:10" ht="45">
      <c r="A9080" s="558">
        <v>94447</v>
      </c>
      <c r="B9080" s="66" t="s">
        <v>17405</v>
      </c>
      <c r="C9080" s="67" t="s">
        <v>20</v>
      </c>
      <c r="D9080" s="565" t="s">
        <v>798</v>
      </c>
      <c r="E9080" s="558" t="s">
        <v>38</v>
      </c>
      <c r="F9080" s="564">
        <v>55.33</v>
      </c>
      <c r="G9080" s="564">
        <v>56.53</v>
      </c>
      <c r="H9080" s="145"/>
      <c r="I9080" s="145"/>
      <c r="J9080" s="145"/>
    </row>
    <row r="9081" spans="1:10" ht="45">
      <c r="A9081" s="558">
        <v>94448</v>
      </c>
      <c r="B9081" s="66" t="s">
        <v>17405</v>
      </c>
      <c r="C9081" s="67" t="s">
        <v>20</v>
      </c>
      <c r="D9081" s="565" t="s">
        <v>799</v>
      </c>
      <c r="E9081" s="558" t="s">
        <v>38</v>
      </c>
      <c r="F9081" s="564">
        <v>61.28</v>
      </c>
      <c r="G9081" s="564">
        <v>62.99</v>
      </c>
      <c r="H9081" s="145"/>
      <c r="I9081" s="145"/>
      <c r="J9081" s="145"/>
    </row>
    <row r="9082" spans="1:10" ht="45">
      <c r="A9082" s="558">
        <v>94445</v>
      </c>
      <c r="B9082" s="66" t="s">
        <v>17405</v>
      </c>
      <c r="C9082" s="67" t="s">
        <v>20</v>
      </c>
      <c r="D9082" s="565" t="s">
        <v>796</v>
      </c>
      <c r="E9082" s="558" t="s">
        <v>38</v>
      </c>
      <c r="F9082" s="564">
        <v>55.33</v>
      </c>
      <c r="G9082" s="564">
        <v>56.53</v>
      </c>
      <c r="H9082" s="145"/>
      <c r="I9082" s="145"/>
      <c r="J9082" s="145"/>
    </row>
    <row r="9083" spans="1:10" ht="45">
      <c r="A9083" s="558">
        <v>94446</v>
      </c>
      <c r="B9083" s="66" t="s">
        <v>17405</v>
      </c>
      <c r="C9083" s="67" t="s">
        <v>20</v>
      </c>
      <c r="D9083" s="565" t="s">
        <v>797</v>
      </c>
      <c r="E9083" s="558" t="s">
        <v>38</v>
      </c>
      <c r="F9083" s="564">
        <v>61.28</v>
      </c>
      <c r="G9083" s="564">
        <v>62.99</v>
      </c>
      <c r="H9083" s="145"/>
      <c r="I9083" s="145"/>
      <c r="J9083" s="145"/>
    </row>
    <row r="9084" spans="1:10" ht="45">
      <c r="A9084" s="558">
        <v>94440</v>
      </c>
      <c r="B9084" s="66" t="s">
        <v>17405</v>
      </c>
      <c r="C9084" s="67" t="s">
        <v>20</v>
      </c>
      <c r="D9084" s="565" t="s">
        <v>792</v>
      </c>
      <c r="E9084" s="558" t="s">
        <v>38</v>
      </c>
      <c r="F9084" s="564">
        <v>38.86</v>
      </c>
      <c r="G9084" s="564">
        <v>39.619999999999997</v>
      </c>
      <c r="H9084" s="145"/>
      <c r="I9084" s="145"/>
      <c r="J9084" s="145"/>
    </row>
    <row r="9085" spans="1:10" ht="45">
      <c r="A9085" s="558">
        <v>94441</v>
      </c>
      <c r="B9085" s="66" t="s">
        <v>17405</v>
      </c>
      <c r="C9085" s="67" t="s">
        <v>20</v>
      </c>
      <c r="D9085" s="565" t="s">
        <v>793</v>
      </c>
      <c r="E9085" s="558" t="s">
        <v>38</v>
      </c>
      <c r="F9085" s="564">
        <v>42.36</v>
      </c>
      <c r="G9085" s="564">
        <v>43.42</v>
      </c>
      <c r="H9085" s="145"/>
      <c r="I9085" s="145"/>
      <c r="J9085" s="145"/>
    </row>
    <row r="9086" spans="1:10" ht="45">
      <c r="A9086" s="558">
        <v>94195</v>
      </c>
      <c r="B9086" s="66" t="s">
        <v>17405</v>
      </c>
      <c r="C9086" s="67" t="s">
        <v>20</v>
      </c>
      <c r="D9086" s="565" t="s">
        <v>785</v>
      </c>
      <c r="E9086" s="558" t="s">
        <v>38</v>
      </c>
      <c r="F9086" s="564">
        <v>38.86</v>
      </c>
      <c r="G9086" s="564">
        <v>39.619999999999997</v>
      </c>
      <c r="H9086" s="145"/>
      <c r="I9086" s="145"/>
      <c r="J9086" s="145"/>
    </row>
    <row r="9087" spans="1:10" ht="45">
      <c r="A9087" s="558">
        <v>94198</v>
      </c>
      <c r="B9087" s="66" t="s">
        <v>17405</v>
      </c>
      <c r="C9087" s="67" t="s">
        <v>20</v>
      </c>
      <c r="D9087" s="565" t="s">
        <v>786</v>
      </c>
      <c r="E9087" s="558" t="s">
        <v>38</v>
      </c>
      <c r="F9087" s="564">
        <v>42.36</v>
      </c>
      <c r="G9087" s="564">
        <v>43.42</v>
      </c>
      <c r="H9087" s="145"/>
      <c r="I9087" s="145"/>
      <c r="J9087" s="145"/>
    </row>
    <row r="9088" spans="1:10" ht="45">
      <c r="A9088" s="558">
        <v>94442</v>
      </c>
      <c r="B9088" s="66" t="s">
        <v>17405</v>
      </c>
      <c r="C9088" s="67" t="s">
        <v>20</v>
      </c>
      <c r="D9088" s="565" t="s">
        <v>794</v>
      </c>
      <c r="E9088" s="558" t="s">
        <v>38</v>
      </c>
      <c r="F9088" s="564">
        <v>38.86</v>
      </c>
      <c r="G9088" s="564">
        <v>39.619999999999997</v>
      </c>
      <c r="H9088" s="145"/>
      <c r="I9088" s="145"/>
      <c r="J9088" s="145"/>
    </row>
    <row r="9089" spans="1:10" ht="45">
      <c r="A9089" s="558">
        <v>94443</v>
      </c>
      <c r="B9089" s="66" t="s">
        <v>17405</v>
      </c>
      <c r="C9089" s="67" t="s">
        <v>20</v>
      </c>
      <c r="D9089" s="565" t="s">
        <v>795</v>
      </c>
      <c r="E9089" s="558" t="s">
        <v>38</v>
      </c>
      <c r="F9089" s="564">
        <v>42.36</v>
      </c>
      <c r="G9089" s="564">
        <v>43.42</v>
      </c>
      <c r="H9089" s="145"/>
      <c r="I9089" s="145"/>
      <c r="J9089" s="145"/>
    </row>
    <row r="9090" spans="1:10" ht="45">
      <c r="A9090" s="558">
        <v>94213</v>
      </c>
      <c r="B9090" s="66" t="s">
        <v>17405</v>
      </c>
      <c r="C9090" s="67" t="s">
        <v>20</v>
      </c>
      <c r="D9090" s="565" t="s">
        <v>802</v>
      </c>
      <c r="E9090" s="558" t="s">
        <v>38</v>
      </c>
      <c r="F9090" s="564">
        <v>63</v>
      </c>
      <c r="G9090" s="564">
        <v>63.41</v>
      </c>
      <c r="H9090" s="145"/>
      <c r="I9090" s="145"/>
      <c r="J9090" s="145"/>
    </row>
    <row r="9091" spans="1:10" ht="45">
      <c r="A9091" s="558">
        <v>94189</v>
      </c>
      <c r="B9091" s="66" t="s">
        <v>17405</v>
      </c>
      <c r="C9091" s="67" t="s">
        <v>20</v>
      </c>
      <c r="D9091" s="565" t="s">
        <v>783</v>
      </c>
      <c r="E9091" s="558" t="s">
        <v>38</v>
      </c>
      <c r="F9091" s="564">
        <v>41.59</v>
      </c>
      <c r="G9091" s="564">
        <v>42.04</v>
      </c>
      <c r="H9091" s="145"/>
      <c r="I9091" s="145"/>
      <c r="J9091" s="145"/>
    </row>
    <row r="9092" spans="1:10" ht="45">
      <c r="A9092" s="558">
        <v>94192</v>
      </c>
      <c r="B9092" s="66" t="s">
        <v>17405</v>
      </c>
      <c r="C9092" s="67" t="s">
        <v>20</v>
      </c>
      <c r="D9092" s="565" t="s">
        <v>784</v>
      </c>
      <c r="E9092" s="558" t="s">
        <v>38</v>
      </c>
      <c r="F9092" s="564">
        <v>44.23</v>
      </c>
      <c r="G9092" s="564">
        <v>44.91</v>
      </c>
      <c r="H9092" s="145"/>
      <c r="I9092" s="145"/>
      <c r="J9092" s="145"/>
    </row>
    <row r="9093" spans="1:10" ht="45">
      <c r="A9093" s="558">
        <v>94444</v>
      </c>
      <c r="B9093" s="66" t="s">
        <v>17405</v>
      </c>
      <c r="C9093" s="67" t="s">
        <v>20</v>
      </c>
      <c r="D9093" s="565" t="s">
        <v>861</v>
      </c>
      <c r="E9093" s="558" t="s">
        <v>38</v>
      </c>
      <c r="F9093" s="564">
        <v>636.47</v>
      </c>
      <c r="G9093" s="564">
        <v>637.23</v>
      </c>
      <c r="H9093" s="145"/>
      <c r="I9093" s="145"/>
      <c r="J9093" s="145"/>
    </row>
    <row r="9094" spans="1:10" ht="45">
      <c r="A9094" s="558">
        <v>94218</v>
      </c>
      <c r="B9094" s="66" t="s">
        <v>17405</v>
      </c>
      <c r="C9094" s="67" t="s">
        <v>20</v>
      </c>
      <c r="D9094" s="565" t="s">
        <v>6084</v>
      </c>
      <c r="E9094" s="558" t="s">
        <v>38</v>
      </c>
      <c r="F9094" s="564">
        <v>147.02000000000001</v>
      </c>
      <c r="G9094" s="564">
        <v>147.65</v>
      </c>
      <c r="H9094" s="145"/>
      <c r="I9094" s="145"/>
      <c r="J9094" s="145"/>
    </row>
    <row r="9095" spans="1:10" ht="45">
      <c r="A9095" s="558">
        <v>94216</v>
      </c>
      <c r="B9095" s="66" t="s">
        <v>17405</v>
      </c>
      <c r="C9095" s="67" t="s">
        <v>20</v>
      </c>
      <c r="D9095" s="565" t="s">
        <v>803</v>
      </c>
      <c r="E9095" s="558" t="s">
        <v>38</v>
      </c>
      <c r="F9095" s="564">
        <v>182.98</v>
      </c>
      <c r="G9095" s="564">
        <v>183.23</v>
      </c>
      <c r="H9095" s="145"/>
      <c r="I9095" s="145"/>
      <c r="J9095" s="145"/>
    </row>
    <row r="9096" spans="1:10" ht="54">
      <c r="A9096" s="558">
        <v>94449</v>
      </c>
      <c r="B9096" s="66" t="s">
        <v>17405</v>
      </c>
      <c r="C9096" s="67" t="s">
        <v>20</v>
      </c>
      <c r="D9096" s="565" t="s">
        <v>818</v>
      </c>
      <c r="E9096" s="558" t="s">
        <v>38</v>
      </c>
      <c r="F9096" s="564">
        <v>62.31</v>
      </c>
      <c r="G9096" s="564">
        <v>62.88</v>
      </c>
      <c r="H9096" s="145"/>
      <c r="I9096" s="145"/>
      <c r="J9096" s="145"/>
    </row>
    <row r="9097" spans="1:10" ht="67.5">
      <c r="A9097" s="558">
        <v>94210</v>
      </c>
      <c r="B9097" s="66" t="s">
        <v>17405</v>
      </c>
      <c r="C9097" s="67" t="s">
        <v>20</v>
      </c>
      <c r="D9097" s="565" t="s">
        <v>801</v>
      </c>
      <c r="E9097" s="558" t="s">
        <v>38</v>
      </c>
      <c r="F9097" s="564">
        <v>57.24</v>
      </c>
      <c r="G9097" s="564">
        <v>57.86</v>
      </c>
      <c r="H9097" s="145"/>
      <c r="I9097" s="145"/>
      <c r="J9097" s="145"/>
    </row>
    <row r="9098" spans="1:10" ht="67.5">
      <c r="A9098" s="558">
        <v>94207</v>
      </c>
      <c r="B9098" s="66" t="s">
        <v>17405</v>
      </c>
      <c r="C9098" s="67" t="s">
        <v>20</v>
      </c>
      <c r="D9098" s="565" t="s">
        <v>800</v>
      </c>
      <c r="E9098" s="558" t="s">
        <v>38</v>
      </c>
      <c r="F9098" s="564">
        <v>53.73</v>
      </c>
      <c r="G9098" s="564">
        <v>54.3</v>
      </c>
      <c r="H9098" s="145"/>
      <c r="I9098" s="145"/>
      <c r="J9098" s="145"/>
    </row>
    <row r="9099" spans="1:10" ht="45">
      <c r="A9099" s="558">
        <v>102109</v>
      </c>
      <c r="B9099" s="66" t="s">
        <v>17405</v>
      </c>
      <c r="C9099" s="67" t="s">
        <v>20</v>
      </c>
      <c r="D9099" s="565" t="s">
        <v>4231</v>
      </c>
      <c r="E9099" s="558" t="s">
        <v>2778</v>
      </c>
      <c r="F9099" s="564">
        <v>55.16</v>
      </c>
      <c r="G9099" s="564">
        <v>57.13</v>
      </c>
      <c r="H9099" s="145"/>
      <c r="I9099" s="145"/>
      <c r="J9099" s="145"/>
    </row>
    <row r="9100" spans="1:10" ht="45">
      <c r="A9100" s="558">
        <v>102110</v>
      </c>
      <c r="B9100" s="66" t="s">
        <v>17405</v>
      </c>
      <c r="C9100" s="67" t="s">
        <v>20</v>
      </c>
      <c r="D9100" s="565" t="s">
        <v>4232</v>
      </c>
      <c r="E9100" s="558" t="s">
        <v>2778</v>
      </c>
      <c r="F9100" s="564">
        <v>164.06</v>
      </c>
      <c r="G9100" s="564">
        <v>166.03</v>
      </c>
      <c r="H9100" s="145"/>
      <c r="I9100" s="145"/>
      <c r="J9100" s="145"/>
    </row>
    <row r="9101" spans="1:10" ht="67.5">
      <c r="A9101" s="558">
        <v>103656</v>
      </c>
      <c r="B9101" s="66" t="s">
        <v>17405</v>
      </c>
      <c r="C9101" s="67" t="s">
        <v>20</v>
      </c>
      <c r="D9101" s="565" t="s">
        <v>4235</v>
      </c>
      <c r="E9101" s="558" t="s">
        <v>2778</v>
      </c>
      <c r="F9101" s="564">
        <v>125047.57</v>
      </c>
      <c r="G9101" s="564">
        <v>125107.25</v>
      </c>
      <c r="H9101" s="145"/>
      <c r="I9101" s="145"/>
      <c r="J9101" s="145"/>
    </row>
    <row r="9102" spans="1:10" ht="67.5">
      <c r="A9102" s="558">
        <v>102105</v>
      </c>
      <c r="B9102" s="66" t="s">
        <v>17405</v>
      </c>
      <c r="C9102" s="67" t="s">
        <v>20</v>
      </c>
      <c r="D9102" s="565" t="s">
        <v>4227</v>
      </c>
      <c r="E9102" s="558" t="s">
        <v>2778</v>
      </c>
      <c r="F9102" s="564">
        <v>19763</v>
      </c>
      <c r="G9102" s="564">
        <v>19805.02</v>
      </c>
      <c r="H9102" s="145"/>
      <c r="I9102" s="145"/>
      <c r="J9102" s="145"/>
    </row>
    <row r="9103" spans="1:10" ht="67.5">
      <c r="A9103" s="558">
        <v>102106</v>
      </c>
      <c r="B9103" s="66" t="s">
        <v>17405</v>
      </c>
      <c r="C9103" s="67" t="s">
        <v>20</v>
      </c>
      <c r="D9103" s="565" t="s">
        <v>4228</v>
      </c>
      <c r="E9103" s="558" t="s">
        <v>2778</v>
      </c>
      <c r="F9103" s="564">
        <v>24795.73</v>
      </c>
      <c r="G9103" s="564">
        <v>24838.45</v>
      </c>
      <c r="H9103" s="145"/>
      <c r="I9103" s="145"/>
      <c r="J9103" s="145"/>
    </row>
    <row r="9104" spans="1:10" ht="67.5">
      <c r="A9104" s="558">
        <v>102107</v>
      </c>
      <c r="B9104" s="66" t="s">
        <v>17405</v>
      </c>
      <c r="C9104" s="67" t="s">
        <v>20</v>
      </c>
      <c r="D9104" s="565" t="s">
        <v>4229</v>
      </c>
      <c r="E9104" s="558" t="s">
        <v>2778</v>
      </c>
      <c r="F9104" s="564">
        <v>34607.67</v>
      </c>
      <c r="G9104" s="564">
        <v>34652.879999999997</v>
      </c>
      <c r="H9104" s="145"/>
      <c r="I9104" s="145"/>
      <c r="J9104" s="145"/>
    </row>
    <row r="9105" spans="1:10" ht="67.5">
      <c r="A9105" s="558">
        <v>102102</v>
      </c>
      <c r="B9105" s="66" t="s">
        <v>17405</v>
      </c>
      <c r="C9105" s="67" t="s">
        <v>20</v>
      </c>
      <c r="D9105" s="565" t="s">
        <v>4224</v>
      </c>
      <c r="E9105" s="558" t="s">
        <v>2778</v>
      </c>
      <c r="F9105" s="564">
        <v>11255.43</v>
      </c>
      <c r="G9105" s="564">
        <v>11294.5</v>
      </c>
      <c r="H9105" s="145"/>
      <c r="I9105" s="145"/>
      <c r="J9105" s="145"/>
    </row>
    <row r="9106" spans="1:10" ht="67.5">
      <c r="A9106" s="558">
        <v>102108</v>
      </c>
      <c r="B9106" s="66" t="s">
        <v>17405</v>
      </c>
      <c r="C9106" s="67" t="s">
        <v>20</v>
      </c>
      <c r="D9106" s="565" t="s">
        <v>4230</v>
      </c>
      <c r="E9106" s="558" t="s">
        <v>2778</v>
      </c>
      <c r="F9106" s="564">
        <v>40304.07</v>
      </c>
      <c r="G9106" s="564">
        <v>40350.82</v>
      </c>
      <c r="H9106" s="145"/>
      <c r="I9106" s="145"/>
      <c r="J9106" s="145"/>
    </row>
    <row r="9107" spans="1:10" ht="67.5">
      <c r="A9107" s="558">
        <v>102103</v>
      </c>
      <c r="B9107" s="66" t="s">
        <v>17405</v>
      </c>
      <c r="C9107" s="67" t="s">
        <v>20</v>
      </c>
      <c r="D9107" s="565" t="s">
        <v>4225</v>
      </c>
      <c r="E9107" s="558" t="s">
        <v>2778</v>
      </c>
      <c r="F9107" s="564">
        <v>12527.86</v>
      </c>
      <c r="G9107" s="564">
        <v>12567.59</v>
      </c>
      <c r="H9107" s="145"/>
      <c r="I9107" s="145"/>
      <c r="J9107" s="145"/>
    </row>
    <row r="9108" spans="1:10" ht="67.5">
      <c r="A9108" s="558">
        <v>103654</v>
      </c>
      <c r="B9108" s="66" t="s">
        <v>17405</v>
      </c>
      <c r="C9108" s="67" t="s">
        <v>20</v>
      </c>
      <c r="D9108" s="565" t="s">
        <v>4233</v>
      </c>
      <c r="E9108" s="558" t="s">
        <v>2778</v>
      </c>
      <c r="F9108" s="564">
        <v>65276.11</v>
      </c>
      <c r="G9108" s="564">
        <v>65320.63</v>
      </c>
      <c r="H9108" s="145"/>
      <c r="I9108" s="145"/>
      <c r="J9108" s="145"/>
    </row>
    <row r="9109" spans="1:10" ht="67.5">
      <c r="A9109" s="558">
        <v>102104</v>
      </c>
      <c r="B9109" s="66" t="s">
        <v>17405</v>
      </c>
      <c r="C9109" s="67" t="s">
        <v>20</v>
      </c>
      <c r="D9109" s="565" t="s">
        <v>4226</v>
      </c>
      <c r="E9109" s="558" t="s">
        <v>2778</v>
      </c>
      <c r="F9109" s="564">
        <v>16076.15</v>
      </c>
      <c r="G9109" s="564">
        <v>16117.03</v>
      </c>
      <c r="H9109" s="145"/>
      <c r="I9109" s="145"/>
      <c r="J9109" s="145"/>
    </row>
    <row r="9110" spans="1:10" ht="67.5">
      <c r="A9110" s="558">
        <v>103655</v>
      </c>
      <c r="B9110" s="66" t="s">
        <v>17405</v>
      </c>
      <c r="C9110" s="67" t="s">
        <v>20</v>
      </c>
      <c r="D9110" s="565" t="s">
        <v>4234</v>
      </c>
      <c r="E9110" s="558" t="s">
        <v>2778</v>
      </c>
      <c r="F9110" s="564">
        <v>89428.800000000003</v>
      </c>
      <c r="G9110" s="564">
        <v>89480.93</v>
      </c>
      <c r="H9110" s="145"/>
      <c r="I9110" s="145"/>
      <c r="J9110" s="145"/>
    </row>
    <row r="9111" spans="1:10" ht="67.5">
      <c r="A9111" s="558">
        <v>105473</v>
      </c>
      <c r="B9111" s="66" t="s">
        <v>17405</v>
      </c>
      <c r="C9111" s="67" t="s">
        <v>20</v>
      </c>
      <c r="D9111" s="565" t="s">
        <v>16178</v>
      </c>
      <c r="E9111" s="558" t="s">
        <v>65</v>
      </c>
      <c r="F9111" s="564">
        <v>0</v>
      </c>
      <c r="G9111" s="564">
        <v>0</v>
      </c>
      <c r="H9111" s="145"/>
      <c r="I9111" s="145"/>
      <c r="J9111" s="145"/>
    </row>
    <row r="9112" spans="1:10" ht="67.5">
      <c r="A9112" s="558">
        <v>105414</v>
      </c>
      <c r="B9112" s="66" t="s">
        <v>17405</v>
      </c>
      <c r="C9112" s="67" t="s">
        <v>20</v>
      </c>
      <c r="D9112" s="565" t="s">
        <v>16179</v>
      </c>
      <c r="E9112" s="558" t="s">
        <v>65</v>
      </c>
      <c r="F9112" s="564">
        <v>0</v>
      </c>
      <c r="G9112" s="564">
        <v>0</v>
      </c>
      <c r="H9112" s="145"/>
      <c r="I9112" s="145"/>
      <c r="J9112" s="145"/>
    </row>
    <row r="9113" spans="1:10" ht="67.5">
      <c r="A9113" s="558">
        <v>105424</v>
      </c>
      <c r="B9113" s="66" t="s">
        <v>17405</v>
      </c>
      <c r="C9113" s="67" t="s">
        <v>20</v>
      </c>
      <c r="D9113" s="565" t="s">
        <v>16180</v>
      </c>
      <c r="E9113" s="558" t="s">
        <v>65</v>
      </c>
      <c r="F9113" s="564">
        <v>0</v>
      </c>
      <c r="G9113" s="564">
        <v>0</v>
      </c>
      <c r="H9113" s="145"/>
      <c r="I9113" s="145"/>
      <c r="J9113" s="145"/>
    </row>
    <row r="9114" spans="1:10" ht="67.5">
      <c r="A9114" s="558">
        <v>105448</v>
      </c>
      <c r="B9114" s="66" t="s">
        <v>17405</v>
      </c>
      <c r="C9114" s="67" t="s">
        <v>20</v>
      </c>
      <c r="D9114" s="565" t="s">
        <v>16181</v>
      </c>
      <c r="E9114" s="558" t="s">
        <v>65</v>
      </c>
      <c r="F9114" s="564">
        <v>0</v>
      </c>
      <c r="G9114" s="564">
        <v>0</v>
      </c>
      <c r="H9114" s="145"/>
      <c r="I9114" s="145"/>
      <c r="J9114" s="145"/>
    </row>
    <row r="9115" spans="1:10" ht="54">
      <c r="A9115" s="558">
        <v>105409</v>
      </c>
      <c r="B9115" s="66" t="s">
        <v>17405</v>
      </c>
      <c r="C9115" s="67" t="s">
        <v>20</v>
      </c>
      <c r="D9115" s="565" t="s">
        <v>16182</v>
      </c>
      <c r="E9115" s="558" t="s">
        <v>65</v>
      </c>
      <c r="F9115" s="564">
        <v>0</v>
      </c>
      <c r="G9115" s="564">
        <v>0</v>
      </c>
      <c r="H9115" s="145"/>
      <c r="I9115" s="145"/>
      <c r="J9115" s="145"/>
    </row>
    <row r="9116" spans="1:10" ht="54">
      <c r="A9116" s="558">
        <v>105415</v>
      </c>
      <c r="B9116" s="66" t="s">
        <v>17405</v>
      </c>
      <c r="C9116" s="67" t="s">
        <v>20</v>
      </c>
      <c r="D9116" s="565" t="s">
        <v>16183</v>
      </c>
      <c r="E9116" s="558" t="s">
        <v>65</v>
      </c>
      <c r="F9116" s="564">
        <v>0</v>
      </c>
      <c r="G9116" s="564">
        <v>0</v>
      </c>
      <c r="H9116" s="145"/>
      <c r="I9116" s="145"/>
      <c r="J9116" s="145"/>
    </row>
    <row r="9117" spans="1:10" ht="54">
      <c r="A9117" s="558">
        <v>105487</v>
      </c>
      <c r="B9117" s="66" t="s">
        <v>17405</v>
      </c>
      <c r="C9117" s="67" t="s">
        <v>20</v>
      </c>
      <c r="D9117" s="565" t="s">
        <v>16184</v>
      </c>
      <c r="E9117" s="558" t="s">
        <v>65</v>
      </c>
      <c r="F9117" s="564">
        <v>0</v>
      </c>
      <c r="G9117" s="564">
        <v>0</v>
      </c>
      <c r="H9117" s="145"/>
      <c r="I9117" s="145"/>
      <c r="J9117" s="145"/>
    </row>
    <row r="9118" spans="1:10" ht="54">
      <c r="A9118" s="558">
        <v>105451</v>
      </c>
      <c r="B9118" s="66" t="s">
        <v>17405</v>
      </c>
      <c r="C9118" s="67" t="s">
        <v>20</v>
      </c>
      <c r="D9118" s="565" t="s">
        <v>16185</v>
      </c>
      <c r="E9118" s="558" t="s">
        <v>65</v>
      </c>
      <c r="F9118" s="564">
        <v>0</v>
      </c>
      <c r="G9118" s="564">
        <v>0</v>
      </c>
      <c r="H9118" s="145"/>
      <c r="I9118" s="145"/>
      <c r="J9118" s="145"/>
    </row>
    <row r="9119" spans="1:10" ht="54">
      <c r="A9119" s="558">
        <v>105454</v>
      </c>
      <c r="B9119" s="66" t="s">
        <v>17405</v>
      </c>
      <c r="C9119" s="67" t="s">
        <v>20</v>
      </c>
      <c r="D9119" s="565" t="s">
        <v>16186</v>
      </c>
      <c r="E9119" s="558" t="s">
        <v>65</v>
      </c>
      <c r="F9119" s="564">
        <v>0</v>
      </c>
      <c r="G9119" s="564">
        <v>0</v>
      </c>
      <c r="H9119" s="145"/>
      <c r="I9119" s="145"/>
      <c r="J9119" s="145"/>
    </row>
    <row r="9120" spans="1:10" ht="54">
      <c r="A9120" s="558">
        <v>105411</v>
      </c>
      <c r="B9120" s="66" t="s">
        <v>17405</v>
      </c>
      <c r="C9120" s="67" t="s">
        <v>20</v>
      </c>
      <c r="D9120" s="565" t="s">
        <v>16187</v>
      </c>
      <c r="E9120" s="558" t="s">
        <v>65</v>
      </c>
      <c r="F9120" s="564">
        <v>0</v>
      </c>
      <c r="G9120" s="564">
        <v>0</v>
      </c>
      <c r="H9120" s="145"/>
      <c r="I9120" s="145"/>
      <c r="J9120" s="145"/>
    </row>
    <row r="9121" spans="1:10" ht="54">
      <c r="A9121" s="558">
        <v>105419</v>
      </c>
      <c r="B9121" s="66" t="s">
        <v>17405</v>
      </c>
      <c r="C9121" s="67" t="s">
        <v>20</v>
      </c>
      <c r="D9121" s="565" t="s">
        <v>16188</v>
      </c>
      <c r="E9121" s="558" t="s">
        <v>65</v>
      </c>
      <c r="F9121" s="564">
        <v>0</v>
      </c>
      <c r="G9121" s="564">
        <v>0</v>
      </c>
      <c r="H9121" s="145"/>
      <c r="I9121" s="145"/>
      <c r="J9121" s="145"/>
    </row>
    <row r="9122" spans="1:10" ht="54">
      <c r="A9122" s="558">
        <v>105443</v>
      </c>
      <c r="B9122" s="66" t="s">
        <v>17405</v>
      </c>
      <c r="C9122" s="67" t="s">
        <v>20</v>
      </c>
      <c r="D9122" s="565" t="s">
        <v>16189</v>
      </c>
      <c r="E9122" s="558" t="s">
        <v>65</v>
      </c>
      <c r="F9122" s="564">
        <v>0</v>
      </c>
      <c r="G9122" s="564">
        <v>0</v>
      </c>
      <c r="H9122" s="145"/>
      <c r="I9122" s="145"/>
      <c r="J9122" s="145"/>
    </row>
    <row r="9123" spans="1:10" ht="54">
      <c r="A9123" s="558">
        <v>105455</v>
      </c>
      <c r="B9123" s="66" t="s">
        <v>17405</v>
      </c>
      <c r="C9123" s="67" t="s">
        <v>20</v>
      </c>
      <c r="D9123" s="565" t="s">
        <v>16190</v>
      </c>
      <c r="E9123" s="558" t="s">
        <v>65</v>
      </c>
      <c r="F9123" s="564">
        <v>0</v>
      </c>
      <c r="G9123" s="564">
        <v>0</v>
      </c>
      <c r="H9123" s="145"/>
      <c r="I9123" s="145"/>
      <c r="J9123" s="145"/>
    </row>
    <row r="9124" spans="1:10" ht="54">
      <c r="A9124" s="558">
        <v>105412</v>
      </c>
      <c r="B9124" s="66" t="s">
        <v>17405</v>
      </c>
      <c r="C9124" s="67" t="s">
        <v>20</v>
      </c>
      <c r="D9124" s="565" t="s">
        <v>16191</v>
      </c>
      <c r="E9124" s="558" t="s">
        <v>65</v>
      </c>
      <c r="F9124" s="564">
        <v>0</v>
      </c>
      <c r="G9124" s="564">
        <v>0</v>
      </c>
      <c r="H9124" s="145"/>
      <c r="I9124" s="145"/>
      <c r="J9124" s="145"/>
    </row>
    <row r="9125" spans="1:10" ht="54">
      <c r="A9125" s="558">
        <v>105420</v>
      </c>
      <c r="B9125" s="66" t="s">
        <v>17405</v>
      </c>
      <c r="C9125" s="67" t="s">
        <v>20</v>
      </c>
      <c r="D9125" s="565" t="s">
        <v>16192</v>
      </c>
      <c r="E9125" s="558" t="s">
        <v>65</v>
      </c>
      <c r="F9125" s="564">
        <v>0</v>
      </c>
      <c r="G9125" s="564">
        <v>0</v>
      </c>
      <c r="H9125" s="145"/>
      <c r="I9125" s="145"/>
      <c r="J9125" s="145"/>
    </row>
    <row r="9126" spans="1:10" ht="54">
      <c r="A9126" s="558">
        <v>105444</v>
      </c>
      <c r="B9126" s="66" t="s">
        <v>17405</v>
      </c>
      <c r="C9126" s="67" t="s">
        <v>20</v>
      </c>
      <c r="D9126" s="565" t="s">
        <v>16193</v>
      </c>
      <c r="E9126" s="558" t="s">
        <v>65</v>
      </c>
      <c r="F9126" s="564">
        <v>0</v>
      </c>
      <c r="G9126" s="564">
        <v>0</v>
      </c>
      <c r="H9126" s="145"/>
      <c r="I9126" s="145"/>
      <c r="J9126" s="145"/>
    </row>
    <row r="9127" spans="1:10" ht="45">
      <c r="A9127" s="558">
        <v>105456</v>
      </c>
      <c r="B9127" s="66" t="s">
        <v>17405</v>
      </c>
      <c r="C9127" s="67" t="s">
        <v>20</v>
      </c>
      <c r="D9127" s="565" t="s">
        <v>16194</v>
      </c>
      <c r="E9127" s="558" t="s">
        <v>65</v>
      </c>
      <c r="F9127" s="564">
        <v>0</v>
      </c>
      <c r="G9127" s="564">
        <v>0</v>
      </c>
      <c r="H9127" s="145"/>
      <c r="I9127" s="145"/>
      <c r="J9127" s="145"/>
    </row>
    <row r="9128" spans="1:10" ht="45">
      <c r="A9128" s="558">
        <v>105478</v>
      </c>
      <c r="B9128" s="66" t="s">
        <v>17405</v>
      </c>
      <c r="C9128" s="67" t="s">
        <v>20</v>
      </c>
      <c r="D9128" s="565" t="s">
        <v>16195</v>
      </c>
      <c r="E9128" s="558" t="s">
        <v>65</v>
      </c>
      <c r="F9128" s="564">
        <v>0</v>
      </c>
      <c r="G9128" s="564">
        <v>0</v>
      </c>
      <c r="H9128" s="145"/>
      <c r="I9128" s="145"/>
      <c r="J9128" s="145"/>
    </row>
    <row r="9129" spans="1:10" ht="45">
      <c r="A9129" s="558">
        <v>105421</v>
      </c>
      <c r="B9129" s="66" t="s">
        <v>17405</v>
      </c>
      <c r="C9129" s="67" t="s">
        <v>20</v>
      </c>
      <c r="D9129" s="565" t="s">
        <v>16196</v>
      </c>
      <c r="E9129" s="558" t="s">
        <v>65</v>
      </c>
      <c r="F9129" s="564">
        <v>0</v>
      </c>
      <c r="G9129" s="564">
        <v>0</v>
      </c>
      <c r="H9129" s="145"/>
      <c r="I9129" s="145"/>
      <c r="J9129" s="145"/>
    </row>
    <row r="9130" spans="1:10" ht="45">
      <c r="A9130" s="558">
        <v>105445</v>
      </c>
      <c r="B9130" s="66" t="s">
        <v>17405</v>
      </c>
      <c r="C9130" s="67" t="s">
        <v>20</v>
      </c>
      <c r="D9130" s="565" t="s">
        <v>16197</v>
      </c>
      <c r="E9130" s="558" t="s">
        <v>65</v>
      </c>
      <c r="F9130" s="564">
        <v>0</v>
      </c>
      <c r="G9130" s="564">
        <v>0</v>
      </c>
      <c r="H9130" s="145"/>
      <c r="I9130" s="145"/>
      <c r="J9130" s="145"/>
    </row>
    <row r="9131" spans="1:10" ht="45">
      <c r="A9131" s="558">
        <v>105453</v>
      </c>
      <c r="B9131" s="66" t="s">
        <v>17405</v>
      </c>
      <c r="C9131" s="67" t="s">
        <v>20</v>
      </c>
      <c r="D9131" s="565" t="s">
        <v>16198</v>
      </c>
      <c r="E9131" s="558" t="s">
        <v>65</v>
      </c>
      <c r="F9131" s="564">
        <v>0</v>
      </c>
      <c r="G9131" s="564">
        <v>0</v>
      </c>
      <c r="H9131" s="145"/>
      <c r="I9131" s="145"/>
      <c r="J9131" s="145"/>
    </row>
    <row r="9132" spans="1:10" ht="45">
      <c r="A9132" s="558">
        <v>105497</v>
      </c>
      <c r="B9132" s="66" t="s">
        <v>17405</v>
      </c>
      <c r="C9132" s="67" t="s">
        <v>20</v>
      </c>
      <c r="D9132" s="565" t="s">
        <v>16199</v>
      </c>
      <c r="E9132" s="558" t="s">
        <v>65</v>
      </c>
      <c r="F9132" s="564">
        <v>0</v>
      </c>
      <c r="G9132" s="564">
        <v>0</v>
      </c>
      <c r="H9132" s="145"/>
      <c r="I9132" s="145"/>
      <c r="J9132" s="145"/>
    </row>
    <row r="9133" spans="1:10" ht="45">
      <c r="A9133" s="558">
        <v>105418</v>
      </c>
      <c r="B9133" s="66" t="s">
        <v>17405</v>
      </c>
      <c r="C9133" s="67" t="s">
        <v>20</v>
      </c>
      <c r="D9133" s="565" t="s">
        <v>16200</v>
      </c>
      <c r="E9133" s="558" t="s">
        <v>65</v>
      </c>
      <c r="F9133" s="564">
        <v>0</v>
      </c>
      <c r="G9133" s="564">
        <v>0</v>
      </c>
      <c r="H9133" s="145"/>
      <c r="I9133" s="145"/>
      <c r="J9133" s="145"/>
    </row>
    <row r="9134" spans="1:10" ht="45">
      <c r="A9134" s="558">
        <v>105442</v>
      </c>
      <c r="B9134" s="66" t="s">
        <v>17405</v>
      </c>
      <c r="C9134" s="67" t="s">
        <v>20</v>
      </c>
      <c r="D9134" s="565" t="s">
        <v>16201</v>
      </c>
      <c r="E9134" s="558" t="s">
        <v>65</v>
      </c>
      <c r="F9134" s="564">
        <v>0</v>
      </c>
      <c r="G9134" s="564">
        <v>0</v>
      </c>
      <c r="H9134" s="145"/>
      <c r="I9134" s="145"/>
      <c r="J9134" s="145"/>
    </row>
    <row r="9135" spans="1:10" ht="54">
      <c r="A9135" s="558">
        <v>105410</v>
      </c>
      <c r="B9135" s="66" t="s">
        <v>17405</v>
      </c>
      <c r="C9135" s="67" t="s">
        <v>20</v>
      </c>
      <c r="D9135" s="565" t="s">
        <v>16202</v>
      </c>
      <c r="E9135" s="558" t="s">
        <v>65</v>
      </c>
      <c r="F9135" s="564">
        <v>0</v>
      </c>
      <c r="G9135" s="564">
        <v>0</v>
      </c>
      <c r="H9135" s="145"/>
      <c r="I9135" s="145"/>
      <c r="J9135" s="145"/>
    </row>
    <row r="9136" spans="1:10" ht="54">
      <c r="A9136" s="558">
        <v>105416</v>
      </c>
      <c r="B9136" s="66" t="s">
        <v>17405</v>
      </c>
      <c r="C9136" s="67" t="s">
        <v>20</v>
      </c>
      <c r="D9136" s="565" t="s">
        <v>16203</v>
      </c>
      <c r="E9136" s="558" t="s">
        <v>65</v>
      </c>
      <c r="F9136" s="564">
        <v>0</v>
      </c>
      <c r="G9136" s="564">
        <v>0</v>
      </c>
      <c r="H9136" s="145"/>
      <c r="I9136" s="145"/>
      <c r="J9136" s="145"/>
    </row>
    <row r="9137" spans="1:10" ht="54">
      <c r="A9137" s="558">
        <v>105488</v>
      </c>
      <c r="B9137" s="66" t="s">
        <v>17405</v>
      </c>
      <c r="C9137" s="67" t="s">
        <v>20</v>
      </c>
      <c r="D9137" s="565" t="s">
        <v>16204</v>
      </c>
      <c r="E9137" s="558" t="s">
        <v>65</v>
      </c>
      <c r="F9137" s="564">
        <v>0</v>
      </c>
      <c r="G9137" s="564">
        <v>0</v>
      </c>
      <c r="H9137" s="145"/>
      <c r="I9137" s="145"/>
      <c r="J9137" s="145"/>
    </row>
    <row r="9138" spans="1:10" ht="54">
      <c r="A9138" s="558">
        <v>105452</v>
      </c>
      <c r="B9138" s="66" t="s">
        <v>17405</v>
      </c>
      <c r="C9138" s="67" t="s">
        <v>20</v>
      </c>
      <c r="D9138" s="565" t="s">
        <v>16205</v>
      </c>
      <c r="E9138" s="558" t="s">
        <v>65</v>
      </c>
      <c r="F9138" s="564">
        <v>0</v>
      </c>
      <c r="G9138" s="564">
        <v>0</v>
      </c>
      <c r="H9138" s="145"/>
      <c r="I9138" s="145"/>
      <c r="J9138" s="145"/>
    </row>
    <row r="9139" spans="1:10" ht="67.5">
      <c r="A9139" s="558">
        <v>105475</v>
      </c>
      <c r="B9139" s="66" t="s">
        <v>17405</v>
      </c>
      <c r="C9139" s="67" t="s">
        <v>20</v>
      </c>
      <c r="D9139" s="565" t="s">
        <v>16206</v>
      </c>
      <c r="E9139" s="558" t="s">
        <v>65</v>
      </c>
      <c r="F9139" s="564">
        <v>0</v>
      </c>
      <c r="G9139" s="564">
        <v>0</v>
      </c>
      <c r="H9139" s="145"/>
      <c r="I9139" s="145"/>
      <c r="J9139" s="145"/>
    </row>
    <row r="9140" spans="1:10" ht="67.5">
      <c r="A9140" s="558">
        <v>105498</v>
      </c>
      <c r="B9140" s="66" t="s">
        <v>17405</v>
      </c>
      <c r="C9140" s="67" t="s">
        <v>20</v>
      </c>
      <c r="D9140" s="565" t="s">
        <v>16207</v>
      </c>
      <c r="E9140" s="558" t="s">
        <v>65</v>
      </c>
      <c r="F9140" s="564">
        <v>0</v>
      </c>
      <c r="G9140" s="564">
        <v>0</v>
      </c>
      <c r="H9140" s="145"/>
      <c r="I9140" s="145"/>
      <c r="J9140" s="145"/>
    </row>
    <row r="9141" spans="1:10" ht="67.5">
      <c r="A9141" s="558">
        <v>105486</v>
      </c>
      <c r="B9141" s="66" t="s">
        <v>17405</v>
      </c>
      <c r="C9141" s="67" t="s">
        <v>20</v>
      </c>
      <c r="D9141" s="565" t="s">
        <v>16208</v>
      </c>
      <c r="E9141" s="558" t="s">
        <v>65</v>
      </c>
      <c r="F9141" s="564">
        <v>0</v>
      </c>
      <c r="G9141" s="564">
        <v>0</v>
      </c>
      <c r="H9141" s="145"/>
      <c r="I9141" s="145"/>
      <c r="J9141" s="145"/>
    </row>
    <row r="9142" spans="1:10" ht="67.5">
      <c r="A9142" s="558">
        <v>105450</v>
      </c>
      <c r="B9142" s="66" t="s">
        <v>17405</v>
      </c>
      <c r="C9142" s="67" t="s">
        <v>20</v>
      </c>
      <c r="D9142" s="565" t="s">
        <v>16209</v>
      </c>
      <c r="E9142" s="558" t="s">
        <v>65</v>
      </c>
      <c r="F9142" s="564">
        <v>0</v>
      </c>
      <c r="G9142" s="564">
        <v>0</v>
      </c>
      <c r="H9142" s="145"/>
      <c r="I9142" s="145"/>
      <c r="J9142" s="145"/>
    </row>
    <row r="9143" spans="1:10" ht="45">
      <c r="A9143" s="558">
        <v>105438</v>
      </c>
      <c r="B9143" s="66" t="s">
        <v>17405</v>
      </c>
      <c r="C9143" s="67" t="s">
        <v>20</v>
      </c>
      <c r="D9143" s="565" t="s">
        <v>16210</v>
      </c>
      <c r="E9143" s="558" t="s">
        <v>65</v>
      </c>
      <c r="F9143" s="564">
        <v>0</v>
      </c>
      <c r="G9143" s="564">
        <v>0</v>
      </c>
      <c r="H9143" s="145"/>
      <c r="I9143" s="145"/>
      <c r="J9143" s="145"/>
    </row>
    <row r="9144" spans="1:10" ht="45">
      <c r="A9144" s="558">
        <v>105463</v>
      </c>
      <c r="B9144" s="66" t="s">
        <v>17405</v>
      </c>
      <c r="C9144" s="67" t="s">
        <v>20</v>
      </c>
      <c r="D9144" s="565" t="s">
        <v>16211</v>
      </c>
      <c r="E9144" s="558" t="s">
        <v>65</v>
      </c>
      <c r="F9144" s="564">
        <v>0</v>
      </c>
      <c r="G9144" s="564">
        <v>0</v>
      </c>
      <c r="H9144" s="145"/>
      <c r="I9144" s="145"/>
      <c r="J9144" s="145"/>
    </row>
    <row r="9145" spans="1:10" ht="45">
      <c r="A9145" s="558">
        <v>105485</v>
      </c>
      <c r="B9145" s="66" t="s">
        <v>17405</v>
      </c>
      <c r="C9145" s="67" t="s">
        <v>20</v>
      </c>
      <c r="D9145" s="565" t="s">
        <v>16212</v>
      </c>
      <c r="E9145" s="558" t="s">
        <v>65</v>
      </c>
      <c r="F9145" s="564">
        <v>0</v>
      </c>
      <c r="G9145" s="564">
        <v>0</v>
      </c>
      <c r="H9145" s="145"/>
      <c r="I9145" s="145"/>
      <c r="J9145" s="145"/>
    </row>
    <row r="9146" spans="1:10" ht="45">
      <c r="A9146" s="558">
        <v>105428</v>
      </c>
      <c r="B9146" s="66" t="s">
        <v>17405</v>
      </c>
      <c r="C9146" s="67" t="s">
        <v>20</v>
      </c>
      <c r="D9146" s="565" t="s">
        <v>16213</v>
      </c>
      <c r="E9146" s="558" t="s">
        <v>65</v>
      </c>
      <c r="F9146" s="564">
        <v>0</v>
      </c>
      <c r="G9146" s="564">
        <v>0</v>
      </c>
      <c r="H9146" s="145"/>
      <c r="I9146" s="145"/>
      <c r="J9146" s="145"/>
    </row>
    <row r="9147" spans="1:10" ht="45">
      <c r="A9147" s="558">
        <v>105426</v>
      </c>
      <c r="B9147" s="66" t="s">
        <v>17405</v>
      </c>
      <c r="C9147" s="67" t="s">
        <v>20</v>
      </c>
      <c r="D9147" s="565" t="s">
        <v>16214</v>
      </c>
      <c r="E9147" s="558" t="s">
        <v>65</v>
      </c>
      <c r="F9147" s="564">
        <v>0</v>
      </c>
      <c r="G9147" s="564">
        <v>0</v>
      </c>
      <c r="H9147" s="145"/>
      <c r="I9147" s="145"/>
      <c r="J9147" s="145"/>
    </row>
    <row r="9148" spans="1:10" ht="45">
      <c r="A9148" s="558">
        <v>105491</v>
      </c>
      <c r="B9148" s="66" t="s">
        <v>17405</v>
      </c>
      <c r="C9148" s="67" t="s">
        <v>20</v>
      </c>
      <c r="D9148" s="565" t="s">
        <v>16215</v>
      </c>
      <c r="E9148" s="558" t="s">
        <v>65</v>
      </c>
      <c r="F9148" s="564">
        <v>0</v>
      </c>
      <c r="G9148" s="564">
        <v>0</v>
      </c>
      <c r="H9148" s="145"/>
      <c r="I9148" s="145"/>
      <c r="J9148" s="145"/>
    </row>
    <row r="9149" spans="1:10" ht="45">
      <c r="A9149" s="558">
        <v>105495</v>
      </c>
      <c r="B9149" s="66" t="s">
        <v>17405</v>
      </c>
      <c r="C9149" s="67" t="s">
        <v>20</v>
      </c>
      <c r="D9149" s="565" t="s">
        <v>16216</v>
      </c>
      <c r="E9149" s="558" t="s">
        <v>65</v>
      </c>
      <c r="F9149" s="564">
        <v>0</v>
      </c>
      <c r="G9149" s="564">
        <v>0</v>
      </c>
      <c r="H9149" s="145"/>
      <c r="I9149" s="145"/>
      <c r="J9149" s="145"/>
    </row>
    <row r="9150" spans="1:10" ht="45">
      <c r="A9150" s="558">
        <v>105407</v>
      </c>
      <c r="B9150" s="66" t="s">
        <v>17405</v>
      </c>
      <c r="C9150" s="67" t="s">
        <v>20</v>
      </c>
      <c r="D9150" s="565" t="s">
        <v>16217</v>
      </c>
      <c r="E9150" s="558" t="s">
        <v>65</v>
      </c>
      <c r="F9150" s="564">
        <v>0</v>
      </c>
      <c r="G9150" s="564">
        <v>0</v>
      </c>
      <c r="H9150" s="145"/>
      <c r="I9150" s="145"/>
      <c r="J9150" s="145"/>
    </row>
    <row r="9151" spans="1:10" ht="45">
      <c r="A9151" s="558">
        <v>105427</v>
      </c>
      <c r="B9151" s="66" t="s">
        <v>17405</v>
      </c>
      <c r="C9151" s="67" t="s">
        <v>20</v>
      </c>
      <c r="D9151" s="565" t="s">
        <v>16218</v>
      </c>
      <c r="E9151" s="558" t="s">
        <v>65</v>
      </c>
      <c r="F9151" s="564">
        <v>0</v>
      </c>
      <c r="G9151" s="564">
        <v>0</v>
      </c>
      <c r="H9151" s="145"/>
      <c r="I9151" s="145"/>
      <c r="J9151" s="145"/>
    </row>
    <row r="9152" spans="1:10" ht="45">
      <c r="A9152" s="558">
        <v>105492</v>
      </c>
      <c r="B9152" s="66" t="s">
        <v>17405</v>
      </c>
      <c r="C9152" s="67" t="s">
        <v>20</v>
      </c>
      <c r="D9152" s="565" t="s">
        <v>16219</v>
      </c>
      <c r="E9152" s="558" t="s">
        <v>65</v>
      </c>
      <c r="F9152" s="564">
        <v>0</v>
      </c>
      <c r="G9152" s="564">
        <v>0</v>
      </c>
      <c r="H9152" s="145"/>
      <c r="I9152" s="145"/>
      <c r="J9152" s="145"/>
    </row>
    <row r="9153" spans="1:10" ht="45">
      <c r="A9153" s="558">
        <v>105496</v>
      </c>
      <c r="B9153" s="66" t="s">
        <v>17405</v>
      </c>
      <c r="C9153" s="67" t="s">
        <v>20</v>
      </c>
      <c r="D9153" s="565" t="s">
        <v>16220</v>
      </c>
      <c r="E9153" s="558" t="s">
        <v>65</v>
      </c>
      <c r="F9153" s="564">
        <v>0</v>
      </c>
      <c r="G9153" s="564">
        <v>0</v>
      </c>
      <c r="H9153" s="145"/>
      <c r="I9153" s="145"/>
      <c r="J9153" s="145"/>
    </row>
    <row r="9154" spans="1:10" ht="45">
      <c r="A9154" s="558">
        <v>105425</v>
      </c>
      <c r="B9154" s="66" t="s">
        <v>17405</v>
      </c>
      <c r="C9154" s="67" t="s">
        <v>20</v>
      </c>
      <c r="D9154" s="565" t="s">
        <v>16221</v>
      </c>
      <c r="E9154" s="558" t="s">
        <v>65</v>
      </c>
      <c r="F9154" s="564">
        <v>0</v>
      </c>
      <c r="G9154" s="564">
        <v>0</v>
      </c>
      <c r="H9154" s="145"/>
      <c r="I9154" s="145"/>
      <c r="J9154" s="145"/>
    </row>
    <row r="9155" spans="1:10" ht="45">
      <c r="A9155" s="558">
        <v>105477</v>
      </c>
      <c r="B9155" s="66" t="s">
        <v>17405</v>
      </c>
      <c r="C9155" s="67" t="s">
        <v>20</v>
      </c>
      <c r="D9155" s="565" t="s">
        <v>16222</v>
      </c>
      <c r="E9155" s="558" t="s">
        <v>65</v>
      </c>
      <c r="F9155" s="564">
        <v>0</v>
      </c>
      <c r="G9155" s="564">
        <v>0</v>
      </c>
      <c r="H9155" s="145"/>
      <c r="I9155" s="145"/>
      <c r="J9155" s="145"/>
    </row>
    <row r="9156" spans="1:10" ht="45">
      <c r="A9156" s="558">
        <v>105490</v>
      </c>
      <c r="B9156" s="66" t="s">
        <v>17405</v>
      </c>
      <c r="C9156" s="67" t="s">
        <v>20</v>
      </c>
      <c r="D9156" s="565" t="s">
        <v>16223</v>
      </c>
      <c r="E9156" s="558" t="s">
        <v>65</v>
      </c>
      <c r="F9156" s="564">
        <v>0</v>
      </c>
      <c r="G9156" s="564">
        <v>0</v>
      </c>
      <c r="H9156" s="145"/>
      <c r="I9156" s="145"/>
      <c r="J9156" s="145"/>
    </row>
    <row r="9157" spans="1:10" ht="45">
      <c r="A9157" s="558">
        <v>105494</v>
      </c>
      <c r="B9157" s="66" t="s">
        <v>17405</v>
      </c>
      <c r="C9157" s="67" t="s">
        <v>20</v>
      </c>
      <c r="D9157" s="565" t="s">
        <v>16224</v>
      </c>
      <c r="E9157" s="558" t="s">
        <v>65</v>
      </c>
      <c r="F9157" s="564">
        <v>0</v>
      </c>
      <c r="G9157" s="564">
        <v>0</v>
      </c>
      <c r="H9157" s="145"/>
      <c r="I9157" s="145"/>
      <c r="J9157" s="145"/>
    </row>
    <row r="9158" spans="1:10" ht="45">
      <c r="A9158" s="558">
        <v>105417</v>
      </c>
      <c r="B9158" s="66" t="s">
        <v>17405</v>
      </c>
      <c r="C9158" s="67" t="s">
        <v>20</v>
      </c>
      <c r="D9158" s="565" t="s">
        <v>16225</v>
      </c>
      <c r="E9158" s="558" t="s">
        <v>65</v>
      </c>
      <c r="F9158" s="564">
        <v>0</v>
      </c>
      <c r="G9158" s="564">
        <v>0</v>
      </c>
      <c r="H9158" s="145"/>
      <c r="I9158" s="145"/>
      <c r="J9158" s="145"/>
    </row>
    <row r="9159" spans="1:10" ht="67.5">
      <c r="A9159" s="558">
        <v>105461</v>
      </c>
      <c r="B9159" s="66" t="s">
        <v>17405</v>
      </c>
      <c r="C9159" s="67" t="s">
        <v>20</v>
      </c>
      <c r="D9159" s="565" t="s">
        <v>16226</v>
      </c>
      <c r="E9159" s="558" t="s">
        <v>65</v>
      </c>
      <c r="F9159" s="564">
        <v>0</v>
      </c>
      <c r="G9159" s="564">
        <v>0</v>
      </c>
      <c r="H9159" s="145"/>
      <c r="I9159" s="145"/>
      <c r="J9159" s="145"/>
    </row>
    <row r="9160" spans="1:10" ht="54">
      <c r="A9160" s="558">
        <v>105436</v>
      </c>
      <c r="B9160" s="66" t="s">
        <v>17405</v>
      </c>
      <c r="C9160" s="67" t="s">
        <v>20</v>
      </c>
      <c r="D9160" s="565" t="s">
        <v>16227</v>
      </c>
      <c r="E9160" s="558" t="s">
        <v>65</v>
      </c>
      <c r="F9160" s="564">
        <v>0</v>
      </c>
      <c r="G9160" s="564">
        <v>0</v>
      </c>
      <c r="H9160" s="145"/>
      <c r="I9160" s="145"/>
      <c r="J9160" s="145"/>
    </row>
    <row r="9161" spans="1:10" ht="54">
      <c r="A9161" s="558">
        <v>105483</v>
      </c>
      <c r="B9161" s="66" t="s">
        <v>17405</v>
      </c>
      <c r="C9161" s="67" t="s">
        <v>20</v>
      </c>
      <c r="D9161" s="565" t="s">
        <v>16228</v>
      </c>
      <c r="E9161" s="558" t="s">
        <v>65</v>
      </c>
      <c r="F9161" s="564">
        <v>0</v>
      </c>
      <c r="G9161" s="564">
        <v>0</v>
      </c>
      <c r="H9161" s="145"/>
      <c r="I9161" s="145"/>
      <c r="J9161" s="145"/>
    </row>
    <row r="9162" spans="1:10" ht="54">
      <c r="A9162" s="558">
        <v>105505</v>
      </c>
      <c r="B9162" s="66" t="s">
        <v>17405</v>
      </c>
      <c r="C9162" s="67" t="s">
        <v>20</v>
      </c>
      <c r="D9162" s="565" t="s">
        <v>16229</v>
      </c>
      <c r="E9162" s="558" t="s">
        <v>65</v>
      </c>
      <c r="F9162" s="564">
        <v>0</v>
      </c>
      <c r="G9162" s="564">
        <v>0</v>
      </c>
      <c r="H9162" s="145"/>
      <c r="I9162" s="145"/>
      <c r="J9162" s="145"/>
    </row>
    <row r="9163" spans="1:10" ht="54">
      <c r="A9163" s="558">
        <v>105435</v>
      </c>
      <c r="B9163" s="66" t="s">
        <v>17405</v>
      </c>
      <c r="C9163" s="67" t="s">
        <v>20</v>
      </c>
      <c r="D9163" s="565" t="s">
        <v>16230</v>
      </c>
      <c r="E9163" s="558" t="s">
        <v>65</v>
      </c>
      <c r="F9163" s="564">
        <v>0</v>
      </c>
      <c r="G9163" s="564">
        <v>0</v>
      </c>
      <c r="H9163" s="145"/>
      <c r="I9163" s="145"/>
      <c r="J9163" s="145"/>
    </row>
    <row r="9164" spans="1:10" ht="54">
      <c r="A9164" s="558">
        <v>105460</v>
      </c>
      <c r="B9164" s="66" t="s">
        <v>17405</v>
      </c>
      <c r="C9164" s="67" t="s">
        <v>20</v>
      </c>
      <c r="D9164" s="565" t="s">
        <v>16231</v>
      </c>
      <c r="E9164" s="558" t="s">
        <v>65</v>
      </c>
      <c r="F9164" s="564">
        <v>0</v>
      </c>
      <c r="G9164" s="564">
        <v>0</v>
      </c>
      <c r="H9164" s="145"/>
      <c r="I9164" s="145"/>
      <c r="J9164" s="145"/>
    </row>
    <row r="9165" spans="1:10" ht="54">
      <c r="A9165" s="558">
        <v>105470</v>
      </c>
      <c r="B9165" s="66" t="s">
        <v>17405</v>
      </c>
      <c r="C9165" s="67" t="s">
        <v>20</v>
      </c>
      <c r="D9165" s="565" t="s">
        <v>16232</v>
      </c>
      <c r="E9165" s="558" t="s">
        <v>65</v>
      </c>
      <c r="F9165" s="564">
        <v>0</v>
      </c>
      <c r="G9165" s="564">
        <v>0</v>
      </c>
      <c r="H9165" s="145"/>
      <c r="I9165" s="145"/>
      <c r="J9165" s="145"/>
    </row>
    <row r="9166" spans="1:10" ht="54">
      <c r="A9166" s="558">
        <v>105504</v>
      </c>
      <c r="B9166" s="66" t="s">
        <v>17405</v>
      </c>
      <c r="C9166" s="67" t="s">
        <v>20</v>
      </c>
      <c r="D9166" s="565" t="s">
        <v>16233</v>
      </c>
      <c r="E9166" s="558" t="s">
        <v>65</v>
      </c>
      <c r="F9166" s="564">
        <v>0</v>
      </c>
      <c r="G9166" s="564">
        <v>0</v>
      </c>
      <c r="H9166" s="145"/>
      <c r="I9166" s="145"/>
      <c r="J9166" s="145"/>
    </row>
    <row r="9167" spans="1:10" ht="45">
      <c r="A9167" s="558">
        <v>105476</v>
      </c>
      <c r="B9167" s="66" t="s">
        <v>17405</v>
      </c>
      <c r="C9167" s="67" t="s">
        <v>20</v>
      </c>
      <c r="D9167" s="565" t="s">
        <v>16234</v>
      </c>
      <c r="E9167" s="558" t="s">
        <v>65</v>
      </c>
      <c r="F9167" s="564">
        <v>0</v>
      </c>
      <c r="G9167" s="564">
        <v>0</v>
      </c>
      <c r="H9167" s="145"/>
      <c r="I9167" s="145"/>
      <c r="J9167" s="145"/>
    </row>
    <row r="9168" spans="1:10" ht="45">
      <c r="A9168" s="558">
        <v>105471</v>
      </c>
      <c r="B9168" s="66" t="s">
        <v>17405</v>
      </c>
      <c r="C9168" s="67" t="s">
        <v>20</v>
      </c>
      <c r="D9168" s="565" t="s">
        <v>16235</v>
      </c>
      <c r="E9168" s="558" t="s">
        <v>65</v>
      </c>
      <c r="F9168" s="564">
        <v>0</v>
      </c>
      <c r="G9168" s="564">
        <v>0</v>
      </c>
      <c r="H9168" s="145"/>
      <c r="I9168" s="145"/>
      <c r="J9168" s="145"/>
    </row>
    <row r="9169" spans="1:10" ht="45">
      <c r="A9169" s="558">
        <v>105493</v>
      </c>
      <c r="B9169" s="66" t="s">
        <v>17405</v>
      </c>
      <c r="C9169" s="67" t="s">
        <v>20</v>
      </c>
      <c r="D9169" s="565" t="s">
        <v>16236</v>
      </c>
      <c r="E9169" s="558" t="s">
        <v>65</v>
      </c>
      <c r="F9169" s="564">
        <v>0</v>
      </c>
      <c r="G9169" s="564">
        <v>0</v>
      </c>
      <c r="H9169" s="145"/>
      <c r="I9169" s="145"/>
      <c r="J9169" s="145"/>
    </row>
    <row r="9170" spans="1:10" ht="45">
      <c r="A9170" s="558">
        <v>105482</v>
      </c>
      <c r="B9170" s="66" t="s">
        <v>17405</v>
      </c>
      <c r="C9170" s="67" t="s">
        <v>20</v>
      </c>
      <c r="D9170" s="565" t="s">
        <v>16237</v>
      </c>
      <c r="E9170" s="558" t="s">
        <v>65</v>
      </c>
      <c r="F9170" s="564">
        <v>0</v>
      </c>
      <c r="G9170" s="564">
        <v>0</v>
      </c>
      <c r="H9170" s="145"/>
      <c r="I9170" s="145"/>
      <c r="J9170" s="145"/>
    </row>
    <row r="9171" spans="1:10" ht="54">
      <c r="A9171" s="558">
        <v>105430</v>
      </c>
      <c r="B9171" s="66" t="s">
        <v>17405</v>
      </c>
      <c r="C9171" s="67" t="s">
        <v>20</v>
      </c>
      <c r="D9171" s="565" t="s">
        <v>16238</v>
      </c>
      <c r="E9171" s="558" t="s">
        <v>65</v>
      </c>
      <c r="F9171" s="564">
        <v>0</v>
      </c>
      <c r="G9171" s="564">
        <v>0</v>
      </c>
      <c r="H9171" s="145"/>
      <c r="I9171" s="145"/>
      <c r="J9171" s="145"/>
    </row>
    <row r="9172" spans="1:10" ht="54">
      <c r="A9172" s="558">
        <v>105440</v>
      </c>
      <c r="B9172" s="66" t="s">
        <v>17405</v>
      </c>
      <c r="C9172" s="67" t="s">
        <v>20</v>
      </c>
      <c r="D9172" s="565" t="s">
        <v>16239</v>
      </c>
      <c r="E9172" s="558" t="s">
        <v>65</v>
      </c>
      <c r="F9172" s="564">
        <v>0</v>
      </c>
      <c r="G9172" s="564">
        <v>0</v>
      </c>
      <c r="H9172" s="145"/>
      <c r="I9172" s="145"/>
      <c r="J9172" s="145"/>
    </row>
    <row r="9173" spans="1:10" ht="54">
      <c r="A9173" s="558">
        <v>105465</v>
      </c>
      <c r="B9173" s="66" t="s">
        <v>17405</v>
      </c>
      <c r="C9173" s="67" t="s">
        <v>20</v>
      </c>
      <c r="D9173" s="565" t="s">
        <v>16240</v>
      </c>
      <c r="E9173" s="558" t="s">
        <v>65</v>
      </c>
      <c r="F9173" s="564">
        <v>0</v>
      </c>
      <c r="G9173" s="564">
        <v>0</v>
      </c>
      <c r="H9173" s="145"/>
      <c r="I9173" s="145"/>
      <c r="J9173" s="145"/>
    </row>
    <row r="9174" spans="1:10" ht="54">
      <c r="A9174" s="558">
        <v>105499</v>
      </c>
      <c r="B9174" s="66" t="s">
        <v>17405</v>
      </c>
      <c r="C9174" s="67" t="s">
        <v>20</v>
      </c>
      <c r="D9174" s="565" t="s">
        <v>16241</v>
      </c>
      <c r="E9174" s="558" t="s">
        <v>65</v>
      </c>
      <c r="F9174" s="564">
        <v>0</v>
      </c>
      <c r="G9174" s="564">
        <v>0</v>
      </c>
      <c r="H9174" s="145"/>
      <c r="I9174" s="145"/>
      <c r="J9174" s="145"/>
    </row>
    <row r="9175" spans="1:10" ht="54">
      <c r="A9175" s="558">
        <v>105431</v>
      </c>
      <c r="B9175" s="66" t="s">
        <v>17405</v>
      </c>
      <c r="C9175" s="67" t="s">
        <v>20</v>
      </c>
      <c r="D9175" s="565" t="s">
        <v>16242</v>
      </c>
      <c r="E9175" s="558" t="s">
        <v>65</v>
      </c>
      <c r="F9175" s="564">
        <v>0</v>
      </c>
      <c r="G9175" s="564">
        <v>0</v>
      </c>
      <c r="H9175" s="145"/>
      <c r="I9175" s="145"/>
      <c r="J9175" s="145"/>
    </row>
    <row r="9176" spans="1:10" ht="54">
      <c r="A9176" s="558">
        <v>105441</v>
      </c>
      <c r="B9176" s="66" t="s">
        <v>17405</v>
      </c>
      <c r="C9176" s="67" t="s">
        <v>20</v>
      </c>
      <c r="D9176" s="565" t="s">
        <v>16243</v>
      </c>
      <c r="E9176" s="558" t="s">
        <v>65</v>
      </c>
      <c r="F9176" s="564">
        <v>0</v>
      </c>
      <c r="G9176" s="564">
        <v>0</v>
      </c>
      <c r="H9176" s="145"/>
      <c r="I9176" s="145"/>
      <c r="J9176" s="145"/>
    </row>
    <row r="9177" spans="1:10" ht="54">
      <c r="A9177" s="558">
        <v>105466</v>
      </c>
      <c r="B9177" s="66" t="s">
        <v>17405</v>
      </c>
      <c r="C9177" s="67" t="s">
        <v>20</v>
      </c>
      <c r="D9177" s="565" t="s">
        <v>16244</v>
      </c>
      <c r="E9177" s="558" t="s">
        <v>65</v>
      </c>
      <c r="F9177" s="564">
        <v>0</v>
      </c>
      <c r="G9177" s="564">
        <v>0</v>
      </c>
      <c r="H9177" s="145"/>
      <c r="I9177" s="145"/>
      <c r="J9177" s="145"/>
    </row>
    <row r="9178" spans="1:10" ht="54">
      <c r="A9178" s="558">
        <v>105500</v>
      </c>
      <c r="B9178" s="66" t="s">
        <v>17405</v>
      </c>
      <c r="C9178" s="67" t="s">
        <v>20</v>
      </c>
      <c r="D9178" s="565" t="s">
        <v>16245</v>
      </c>
      <c r="E9178" s="558" t="s">
        <v>65</v>
      </c>
      <c r="F9178" s="564">
        <v>0</v>
      </c>
      <c r="G9178" s="564">
        <v>0</v>
      </c>
      <c r="H9178" s="145"/>
      <c r="I9178" s="145"/>
      <c r="J9178" s="145"/>
    </row>
    <row r="9179" spans="1:10" ht="54">
      <c r="A9179" s="558">
        <v>105429</v>
      </c>
      <c r="B9179" s="66" t="s">
        <v>17405</v>
      </c>
      <c r="C9179" s="67" t="s">
        <v>20</v>
      </c>
      <c r="D9179" s="565" t="s">
        <v>16246</v>
      </c>
      <c r="E9179" s="558" t="s">
        <v>65</v>
      </c>
      <c r="F9179" s="564">
        <v>0</v>
      </c>
      <c r="G9179" s="564">
        <v>0</v>
      </c>
      <c r="H9179" s="145"/>
      <c r="I9179" s="145"/>
      <c r="J9179" s="145"/>
    </row>
    <row r="9180" spans="1:10" ht="54">
      <c r="A9180" s="558">
        <v>105439</v>
      </c>
      <c r="B9180" s="66" t="s">
        <v>17405</v>
      </c>
      <c r="C9180" s="67" t="s">
        <v>20</v>
      </c>
      <c r="D9180" s="565" t="s">
        <v>16247</v>
      </c>
      <c r="E9180" s="558" t="s">
        <v>65</v>
      </c>
      <c r="F9180" s="564">
        <v>0</v>
      </c>
      <c r="G9180" s="564">
        <v>0</v>
      </c>
      <c r="H9180" s="145"/>
      <c r="I9180" s="145"/>
      <c r="J9180" s="145"/>
    </row>
    <row r="9181" spans="1:10" ht="54">
      <c r="A9181" s="558">
        <v>105464</v>
      </c>
      <c r="B9181" s="66" t="s">
        <v>17405</v>
      </c>
      <c r="C9181" s="67" t="s">
        <v>20</v>
      </c>
      <c r="D9181" s="565" t="s">
        <v>16248</v>
      </c>
      <c r="E9181" s="558" t="s">
        <v>65</v>
      </c>
      <c r="F9181" s="564">
        <v>0</v>
      </c>
      <c r="G9181" s="564">
        <v>0</v>
      </c>
      <c r="H9181" s="145"/>
      <c r="I9181" s="145"/>
      <c r="J9181" s="145"/>
    </row>
    <row r="9182" spans="1:10" ht="54">
      <c r="A9182" s="558">
        <v>105489</v>
      </c>
      <c r="B9182" s="66" t="s">
        <v>17405</v>
      </c>
      <c r="C9182" s="67" t="s">
        <v>20</v>
      </c>
      <c r="D9182" s="565" t="s">
        <v>16249</v>
      </c>
      <c r="E9182" s="558" t="s">
        <v>65</v>
      </c>
      <c r="F9182" s="564">
        <v>0</v>
      </c>
      <c r="G9182" s="564">
        <v>0</v>
      </c>
      <c r="H9182" s="145"/>
      <c r="I9182" s="145"/>
      <c r="J9182" s="145"/>
    </row>
    <row r="9183" spans="1:10" ht="54">
      <c r="A9183" s="558">
        <v>105437</v>
      </c>
      <c r="B9183" s="66" t="s">
        <v>17405</v>
      </c>
      <c r="C9183" s="67" t="s">
        <v>20</v>
      </c>
      <c r="D9183" s="565" t="s">
        <v>16250</v>
      </c>
      <c r="E9183" s="558" t="s">
        <v>65</v>
      </c>
      <c r="F9183" s="564">
        <v>0</v>
      </c>
      <c r="G9183" s="564">
        <v>0</v>
      </c>
      <c r="H9183" s="145"/>
      <c r="I9183" s="145"/>
      <c r="J9183" s="145"/>
    </row>
    <row r="9184" spans="1:10" ht="54">
      <c r="A9184" s="558">
        <v>105462</v>
      </c>
      <c r="B9184" s="66" t="s">
        <v>17405</v>
      </c>
      <c r="C9184" s="67" t="s">
        <v>20</v>
      </c>
      <c r="D9184" s="565" t="s">
        <v>16251</v>
      </c>
      <c r="E9184" s="558" t="s">
        <v>65</v>
      </c>
      <c r="F9184" s="564">
        <v>0</v>
      </c>
      <c r="G9184" s="564">
        <v>0</v>
      </c>
      <c r="H9184" s="145"/>
      <c r="I9184" s="145"/>
      <c r="J9184" s="145"/>
    </row>
    <row r="9185" spans="1:10" ht="54">
      <c r="A9185" s="558">
        <v>105484</v>
      </c>
      <c r="B9185" s="66" t="s">
        <v>17405</v>
      </c>
      <c r="C9185" s="67" t="s">
        <v>20</v>
      </c>
      <c r="D9185" s="565" t="s">
        <v>16252</v>
      </c>
      <c r="E9185" s="558" t="s">
        <v>65</v>
      </c>
      <c r="F9185" s="564">
        <v>0</v>
      </c>
      <c r="G9185" s="564">
        <v>0</v>
      </c>
      <c r="H9185" s="145"/>
      <c r="I9185" s="145"/>
      <c r="J9185" s="145"/>
    </row>
    <row r="9186" spans="1:10" ht="54">
      <c r="A9186" s="558">
        <v>105506</v>
      </c>
      <c r="B9186" s="66" t="s">
        <v>17405</v>
      </c>
      <c r="C9186" s="67" t="s">
        <v>20</v>
      </c>
      <c r="D9186" s="565" t="s">
        <v>16253</v>
      </c>
      <c r="E9186" s="558" t="s">
        <v>65</v>
      </c>
      <c r="F9186" s="564">
        <v>0</v>
      </c>
      <c r="G9186" s="564">
        <v>0</v>
      </c>
      <c r="H9186" s="145"/>
      <c r="I9186" s="145"/>
      <c r="J9186" s="145"/>
    </row>
    <row r="9187" spans="1:10" ht="54">
      <c r="A9187" s="558">
        <v>105432</v>
      </c>
      <c r="B9187" s="66" t="s">
        <v>17405</v>
      </c>
      <c r="C9187" s="67" t="s">
        <v>20</v>
      </c>
      <c r="D9187" s="565" t="s">
        <v>16254</v>
      </c>
      <c r="E9187" s="558" t="s">
        <v>65</v>
      </c>
      <c r="F9187" s="564">
        <v>0</v>
      </c>
      <c r="G9187" s="564">
        <v>0</v>
      </c>
      <c r="H9187" s="145"/>
      <c r="I9187" s="145"/>
      <c r="J9187" s="145"/>
    </row>
    <row r="9188" spans="1:10" ht="54">
      <c r="A9188" s="558">
        <v>105457</v>
      </c>
      <c r="B9188" s="66" t="s">
        <v>17405</v>
      </c>
      <c r="C9188" s="67" t="s">
        <v>20</v>
      </c>
      <c r="D9188" s="565" t="s">
        <v>16255</v>
      </c>
      <c r="E9188" s="558" t="s">
        <v>65</v>
      </c>
      <c r="F9188" s="564">
        <v>0</v>
      </c>
      <c r="G9188" s="564">
        <v>0</v>
      </c>
      <c r="H9188" s="145"/>
      <c r="I9188" s="145"/>
      <c r="J9188" s="145"/>
    </row>
    <row r="9189" spans="1:10" ht="54">
      <c r="A9189" s="558">
        <v>105467</v>
      </c>
      <c r="B9189" s="66" t="s">
        <v>17405</v>
      </c>
      <c r="C9189" s="67" t="s">
        <v>20</v>
      </c>
      <c r="D9189" s="565" t="s">
        <v>16256</v>
      </c>
      <c r="E9189" s="558" t="s">
        <v>65</v>
      </c>
      <c r="F9189" s="564">
        <v>0</v>
      </c>
      <c r="G9189" s="564">
        <v>0</v>
      </c>
      <c r="H9189" s="145"/>
      <c r="I9189" s="145"/>
      <c r="J9189" s="145"/>
    </row>
    <row r="9190" spans="1:10" ht="54">
      <c r="A9190" s="558">
        <v>105501</v>
      </c>
      <c r="B9190" s="66" t="s">
        <v>17405</v>
      </c>
      <c r="C9190" s="67" t="s">
        <v>20</v>
      </c>
      <c r="D9190" s="565" t="s">
        <v>16257</v>
      </c>
      <c r="E9190" s="558" t="s">
        <v>65</v>
      </c>
      <c r="F9190" s="564">
        <v>0</v>
      </c>
      <c r="G9190" s="564">
        <v>0</v>
      </c>
      <c r="H9190" s="145"/>
      <c r="I9190" s="145"/>
      <c r="J9190" s="145"/>
    </row>
    <row r="9191" spans="1:10" ht="54">
      <c r="A9191" s="558">
        <v>105433</v>
      </c>
      <c r="B9191" s="66" t="s">
        <v>17405</v>
      </c>
      <c r="C9191" s="67" t="s">
        <v>20</v>
      </c>
      <c r="D9191" s="565" t="s">
        <v>16258</v>
      </c>
      <c r="E9191" s="558" t="s">
        <v>65</v>
      </c>
      <c r="F9191" s="564">
        <v>0</v>
      </c>
      <c r="G9191" s="564">
        <v>0</v>
      </c>
      <c r="H9191" s="145"/>
      <c r="I9191" s="145"/>
      <c r="J9191" s="145"/>
    </row>
    <row r="9192" spans="1:10" ht="54">
      <c r="A9192" s="558">
        <v>105458</v>
      </c>
      <c r="B9192" s="66" t="s">
        <v>17405</v>
      </c>
      <c r="C9192" s="67" t="s">
        <v>20</v>
      </c>
      <c r="D9192" s="565" t="s">
        <v>16259</v>
      </c>
      <c r="E9192" s="558" t="s">
        <v>65</v>
      </c>
      <c r="F9192" s="564">
        <v>0</v>
      </c>
      <c r="G9192" s="564">
        <v>0</v>
      </c>
      <c r="H9192" s="145"/>
      <c r="I9192" s="145"/>
      <c r="J9192" s="145"/>
    </row>
    <row r="9193" spans="1:10" ht="54">
      <c r="A9193" s="558">
        <v>105468</v>
      </c>
      <c r="B9193" s="66" t="s">
        <v>17405</v>
      </c>
      <c r="C9193" s="67" t="s">
        <v>20</v>
      </c>
      <c r="D9193" s="565" t="s">
        <v>16260</v>
      </c>
      <c r="E9193" s="558" t="s">
        <v>65</v>
      </c>
      <c r="F9193" s="564">
        <v>0</v>
      </c>
      <c r="G9193" s="564">
        <v>0</v>
      </c>
      <c r="H9193" s="145"/>
      <c r="I9193" s="145"/>
      <c r="J9193" s="145"/>
    </row>
    <row r="9194" spans="1:10" ht="54">
      <c r="A9194" s="558">
        <v>105502</v>
      </c>
      <c r="B9194" s="66" t="s">
        <v>17405</v>
      </c>
      <c r="C9194" s="67" t="s">
        <v>20</v>
      </c>
      <c r="D9194" s="565" t="s">
        <v>16261</v>
      </c>
      <c r="E9194" s="558" t="s">
        <v>65</v>
      </c>
      <c r="F9194" s="564">
        <v>0</v>
      </c>
      <c r="G9194" s="564">
        <v>0</v>
      </c>
      <c r="H9194" s="145"/>
      <c r="I9194" s="145"/>
      <c r="J9194" s="145"/>
    </row>
    <row r="9195" spans="1:10" ht="54">
      <c r="A9195" s="558">
        <v>105434</v>
      </c>
      <c r="B9195" s="66" t="s">
        <v>17405</v>
      </c>
      <c r="C9195" s="67" t="s">
        <v>20</v>
      </c>
      <c r="D9195" s="565" t="s">
        <v>16262</v>
      </c>
      <c r="E9195" s="558" t="s">
        <v>65</v>
      </c>
      <c r="F9195" s="564">
        <v>0</v>
      </c>
      <c r="G9195" s="564">
        <v>0</v>
      </c>
      <c r="H9195" s="145"/>
      <c r="I9195" s="145"/>
      <c r="J9195" s="145"/>
    </row>
    <row r="9196" spans="1:10" ht="54">
      <c r="A9196" s="558">
        <v>105459</v>
      </c>
      <c r="B9196" s="66" t="s">
        <v>17405</v>
      </c>
      <c r="C9196" s="67" t="s">
        <v>20</v>
      </c>
      <c r="D9196" s="565" t="s">
        <v>16263</v>
      </c>
      <c r="E9196" s="558" t="s">
        <v>65</v>
      </c>
      <c r="F9196" s="564">
        <v>0</v>
      </c>
      <c r="G9196" s="564">
        <v>0</v>
      </c>
      <c r="H9196" s="145"/>
      <c r="I9196" s="145"/>
      <c r="J9196" s="145"/>
    </row>
    <row r="9197" spans="1:10" ht="54">
      <c r="A9197" s="558">
        <v>105469</v>
      </c>
      <c r="B9197" s="66" t="s">
        <v>17405</v>
      </c>
      <c r="C9197" s="67" t="s">
        <v>20</v>
      </c>
      <c r="D9197" s="565" t="s">
        <v>16264</v>
      </c>
      <c r="E9197" s="558" t="s">
        <v>65</v>
      </c>
      <c r="F9197" s="564">
        <v>0</v>
      </c>
      <c r="G9197" s="564">
        <v>0</v>
      </c>
      <c r="H9197" s="145"/>
      <c r="I9197" s="145"/>
      <c r="J9197" s="145"/>
    </row>
    <row r="9198" spans="1:10" ht="54">
      <c r="A9198" s="558">
        <v>105503</v>
      </c>
      <c r="B9198" s="66" t="s">
        <v>17405</v>
      </c>
      <c r="C9198" s="67" t="s">
        <v>20</v>
      </c>
      <c r="D9198" s="565" t="s">
        <v>16265</v>
      </c>
      <c r="E9198" s="558" t="s">
        <v>65</v>
      </c>
      <c r="F9198" s="564">
        <v>0</v>
      </c>
      <c r="G9198" s="564">
        <v>0</v>
      </c>
      <c r="H9198" s="145"/>
      <c r="I9198" s="145"/>
      <c r="J9198" s="145"/>
    </row>
    <row r="9199" spans="1:10" ht="54">
      <c r="A9199" s="558">
        <v>105472</v>
      </c>
      <c r="B9199" s="66" t="s">
        <v>17405</v>
      </c>
      <c r="C9199" s="67" t="s">
        <v>20</v>
      </c>
      <c r="D9199" s="565" t="s">
        <v>16266</v>
      </c>
      <c r="E9199" s="558" t="s">
        <v>65</v>
      </c>
      <c r="F9199" s="564">
        <v>0</v>
      </c>
      <c r="G9199" s="564">
        <v>0</v>
      </c>
      <c r="H9199" s="145"/>
      <c r="I9199" s="145"/>
      <c r="J9199" s="145"/>
    </row>
    <row r="9200" spans="1:10" ht="54">
      <c r="A9200" s="558">
        <v>105413</v>
      </c>
      <c r="B9200" s="66" t="s">
        <v>17405</v>
      </c>
      <c r="C9200" s="67" t="s">
        <v>20</v>
      </c>
      <c r="D9200" s="565" t="s">
        <v>16267</v>
      </c>
      <c r="E9200" s="558" t="s">
        <v>65</v>
      </c>
      <c r="F9200" s="564">
        <v>0</v>
      </c>
      <c r="G9200" s="564">
        <v>0</v>
      </c>
      <c r="H9200" s="145"/>
      <c r="I9200" s="145"/>
      <c r="J9200" s="145"/>
    </row>
    <row r="9201" spans="1:10" ht="54">
      <c r="A9201" s="558">
        <v>105423</v>
      </c>
      <c r="B9201" s="66" t="s">
        <v>17405</v>
      </c>
      <c r="C9201" s="67" t="s">
        <v>20</v>
      </c>
      <c r="D9201" s="565" t="s">
        <v>16268</v>
      </c>
      <c r="E9201" s="558" t="s">
        <v>65</v>
      </c>
      <c r="F9201" s="564">
        <v>0</v>
      </c>
      <c r="G9201" s="564">
        <v>0</v>
      </c>
      <c r="H9201" s="145"/>
      <c r="I9201" s="145"/>
      <c r="J9201" s="145"/>
    </row>
    <row r="9202" spans="1:10" ht="54">
      <c r="A9202" s="558">
        <v>105447</v>
      </c>
      <c r="B9202" s="66" t="s">
        <v>17405</v>
      </c>
      <c r="C9202" s="67" t="s">
        <v>20</v>
      </c>
      <c r="D9202" s="565" t="s">
        <v>16269</v>
      </c>
      <c r="E9202" s="558" t="s">
        <v>65</v>
      </c>
      <c r="F9202" s="564">
        <v>0</v>
      </c>
      <c r="G9202" s="564">
        <v>0</v>
      </c>
      <c r="H9202" s="145"/>
      <c r="I9202" s="145"/>
      <c r="J9202" s="145"/>
    </row>
    <row r="9203" spans="1:10" ht="54">
      <c r="A9203" s="558">
        <v>105408</v>
      </c>
      <c r="B9203" s="66" t="s">
        <v>17405</v>
      </c>
      <c r="C9203" s="67" t="s">
        <v>20</v>
      </c>
      <c r="D9203" s="565" t="s">
        <v>16270</v>
      </c>
      <c r="E9203" s="558" t="s">
        <v>65</v>
      </c>
      <c r="F9203" s="564">
        <v>0</v>
      </c>
      <c r="G9203" s="564">
        <v>0</v>
      </c>
      <c r="H9203" s="145"/>
      <c r="I9203" s="145"/>
      <c r="J9203" s="145"/>
    </row>
    <row r="9204" spans="1:10" ht="54">
      <c r="A9204" s="558">
        <v>105479</v>
      </c>
      <c r="B9204" s="66" t="s">
        <v>17405</v>
      </c>
      <c r="C9204" s="67" t="s">
        <v>20</v>
      </c>
      <c r="D9204" s="565" t="s">
        <v>16271</v>
      </c>
      <c r="E9204" s="558" t="s">
        <v>65</v>
      </c>
      <c r="F9204" s="564">
        <v>0</v>
      </c>
      <c r="G9204" s="564">
        <v>0</v>
      </c>
      <c r="H9204" s="145"/>
      <c r="I9204" s="145"/>
      <c r="J9204" s="145"/>
    </row>
    <row r="9205" spans="1:10" ht="54">
      <c r="A9205" s="558">
        <v>105422</v>
      </c>
      <c r="B9205" s="66" t="s">
        <v>17405</v>
      </c>
      <c r="C9205" s="67" t="s">
        <v>20</v>
      </c>
      <c r="D9205" s="565" t="s">
        <v>16272</v>
      </c>
      <c r="E9205" s="558" t="s">
        <v>65</v>
      </c>
      <c r="F9205" s="564">
        <v>0</v>
      </c>
      <c r="G9205" s="564">
        <v>0</v>
      </c>
      <c r="H9205" s="145"/>
      <c r="I9205" s="145"/>
      <c r="J9205" s="145"/>
    </row>
    <row r="9206" spans="1:10" ht="54">
      <c r="A9206" s="558">
        <v>105446</v>
      </c>
      <c r="B9206" s="66" t="s">
        <v>17405</v>
      </c>
      <c r="C9206" s="67" t="s">
        <v>20</v>
      </c>
      <c r="D9206" s="565" t="s">
        <v>16273</v>
      </c>
      <c r="E9206" s="558" t="s">
        <v>65</v>
      </c>
      <c r="F9206" s="564">
        <v>0</v>
      </c>
      <c r="G9206" s="564">
        <v>0</v>
      </c>
      <c r="H9206" s="145"/>
      <c r="I9206" s="145"/>
      <c r="J9206" s="145"/>
    </row>
    <row r="9207" spans="1:10" ht="45">
      <c r="A9207" s="558">
        <v>105474</v>
      </c>
      <c r="B9207" s="66" t="s">
        <v>17405</v>
      </c>
      <c r="C9207" s="67" t="s">
        <v>20</v>
      </c>
      <c r="D9207" s="565" t="s">
        <v>16274</v>
      </c>
      <c r="E9207" s="558" t="s">
        <v>65</v>
      </c>
      <c r="F9207" s="564">
        <v>0</v>
      </c>
      <c r="G9207" s="564">
        <v>0</v>
      </c>
      <c r="H9207" s="145"/>
      <c r="I9207" s="145"/>
      <c r="J9207" s="145"/>
    </row>
    <row r="9208" spans="1:10" ht="45">
      <c r="A9208" s="558">
        <v>105480</v>
      </c>
      <c r="B9208" s="66" t="s">
        <v>17405</v>
      </c>
      <c r="C9208" s="67" t="s">
        <v>20</v>
      </c>
      <c r="D9208" s="565" t="s">
        <v>16275</v>
      </c>
      <c r="E9208" s="558" t="s">
        <v>65</v>
      </c>
      <c r="F9208" s="564">
        <v>0</v>
      </c>
      <c r="G9208" s="564">
        <v>0</v>
      </c>
      <c r="H9208" s="145"/>
      <c r="I9208" s="145"/>
      <c r="J9208" s="145"/>
    </row>
    <row r="9209" spans="1:10" ht="45">
      <c r="A9209" s="558">
        <v>105481</v>
      </c>
      <c r="B9209" s="66" t="s">
        <v>17405</v>
      </c>
      <c r="C9209" s="67" t="s">
        <v>20</v>
      </c>
      <c r="D9209" s="565" t="s">
        <v>16276</v>
      </c>
      <c r="E9209" s="558" t="s">
        <v>65</v>
      </c>
      <c r="F9209" s="564">
        <v>0</v>
      </c>
      <c r="G9209" s="564">
        <v>0</v>
      </c>
      <c r="H9209" s="145"/>
      <c r="I9209" s="145"/>
      <c r="J9209" s="145"/>
    </row>
    <row r="9210" spans="1:10" ht="45">
      <c r="A9210" s="558">
        <v>105449</v>
      </c>
      <c r="B9210" s="66" t="s">
        <v>17405</v>
      </c>
      <c r="C9210" s="67" t="s">
        <v>20</v>
      </c>
      <c r="D9210" s="565" t="s">
        <v>16277</v>
      </c>
      <c r="E9210" s="558" t="s">
        <v>65</v>
      </c>
      <c r="F9210" s="564">
        <v>0</v>
      </c>
      <c r="G9210" s="564">
        <v>0</v>
      </c>
      <c r="H9210" s="145"/>
      <c r="I9210" s="145"/>
      <c r="J9210" s="145"/>
    </row>
    <row r="9211" spans="1:10" ht="54">
      <c r="A9211" s="558">
        <v>105511</v>
      </c>
      <c r="B9211" s="66" t="s">
        <v>17405</v>
      </c>
      <c r="C9211" s="67" t="s">
        <v>20</v>
      </c>
      <c r="D9211" s="565" t="s">
        <v>16278</v>
      </c>
      <c r="E9211" s="558" t="s">
        <v>1270</v>
      </c>
      <c r="F9211" s="564">
        <v>0</v>
      </c>
      <c r="G9211" s="564">
        <v>0</v>
      </c>
      <c r="H9211" s="145"/>
      <c r="I9211" s="145"/>
      <c r="J9211" s="145"/>
    </row>
    <row r="9212" spans="1:10" ht="54">
      <c r="A9212" s="558">
        <v>105507</v>
      </c>
      <c r="B9212" s="66" t="s">
        <v>17405</v>
      </c>
      <c r="C9212" s="67" t="s">
        <v>20</v>
      </c>
      <c r="D9212" s="565" t="s">
        <v>16279</v>
      </c>
      <c r="E9212" s="558" t="s">
        <v>1270</v>
      </c>
      <c r="F9212" s="564">
        <v>0</v>
      </c>
      <c r="G9212" s="564">
        <v>0</v>
      </c>
      <c r="H9212" s="145"/>
      <c r="I9212" s="145"/>
      <c r="J9212" s="145"/>
    </row>
    <row r="9213" spans="1:10" ht="54">
      <c r="A9213" s="558">
        <v>105512</v>
      </c>
      <c r="B9213" s="66" t="s">
        <v>17405</v>
      </c>
      <c r="C9213" s="67" t="s">
        <v>20</v>
      </c>
      <c r="D9213" s="565" t="s">
        <v>16280</v>
      </c>
      <c r="E9213" s="558" t="s">
        <v>1270</v>
      </c>
      <c r="F9213" s="564">
        <v>0</v>
      </c>
      <c r="G9213" s="564">
        <v>0</v>
      </c>
      <c r="H9213" s="145"/>
      <c r="I9213" s="145"/>
      <c r="J9213" s="145"/>
    </row>
    <row r="9214" spans="1:10" ht="54">
      <c r="A9214" s="558">
        <v>105508</v>
      </c>
      <c r="B9214" s="66" t="s">
        <v>17405</v>
      </c>
      <c r="C9214" s="67" t="s">
        <v>20</v>
      </c>
      <c r="D9214" s="565" t="s">
        <v>16281</v>
      </c>
      <c r="E9214" s="558" t="s">
        <v>1270</v>
      </c>
      <c r="F9214" s="564">
        <v>0</v>
      </c>
      <c r="G9214" s="564">
        <v>0</v>
      </c>
      <c r="H9214" s="145"/>
      <c r="I9214" s="145"/>
      <c r="J9214" s="145"/>
    </row>
    <row r="9215" spans="1:10" ht="54">
      <c r="A9215" s="558">
        <v>105513</v>
      </c>
      <c r="B9215" s="66" t="s">
        <v>17405</v>
      </c>
      <c r="C9215" s="67" t="s">
        <v>20</v>
      </c>
      <c r="D9215" s="565" t="s">
        <v>16282</v>
      </c>
      <c r="E9215" s="558" t="s">
        <v>1270</v>
      </c>
      <c r="F9215" s="564">
        <v>0</v>
      </c>
      <c r="G9215" s="564">
        <v>0</v>
      </c>
      <c r="H9215" s="145"/>
      <c r="I9215" s="145"/>
      <c r="J9215" s="145"/>
    </row>
    <row r="9216" spans="1:10" ht="54">
      <c r="A9216" s="558">
        <v>105509</v>
      </c>
      <c r="B9216" s="66" t="s">
        <v>17405</v>
      </c>
      <c r="C9216" s="67" t="s">
        <v>20</v>
      </c>
      <c r="D9216" s="565" t="s">
        <v>16283</v>
      </c>
      <c r="E9216" s="558" t="s">
        <v>1270</v>
      </c>
      <c r="F9216" s="564">
        <v>0</v>
      </c>
      <c r="G9216" s="564">
        <v>0</v>
      </c>
      <c r="H9216" s="145"/>
      <c r="I9216" s="145"/>
      <c r="J9216" s="145"/>
    </row>
    <row r="9217" spans="1:10" ht="54">
      <c r="A9217" s="558">
        <v>105514</v>
      </c>
      <c r="B9217" s="66" t="s">
        <v>17405</v>
      </c>
      <c r="C9217" s="67" t="s">
        <v>20</v>
      </c>
      <c r="D9217" s="565" t="s">
        <v>16284</v>
      </c>
      <c r="E9217" s="558" t="s">
        <v>1270</v>
      </c>
      <c r="F9217" s="564">
        <v>0</v>
      </c>
      <c r="G9217" s="564">
        <v>0</v>
      </c>
      <c r="H9217" s="145"/>
      <c r="I9217" s="145"/>
      <c r="J9217" s="145"/>
    </row>
    <row r="9218" spans="1:10" ht="54">
      <c r="A9218" s="558">
        <v>105510</v>
      </c>
      <c r="B9218" s="66" t="s">
        <v>17405</v>
      </c>
      <c r="C9218" s="67" t="s">
        <v>20</v>
      </c>
      <c r="D9218" s="565" t="s">
        <v>16285</v>
      </c>
      <c r="E9218" s="558" t="s">
        <v>1270</v>
      </c>
      <c r="F9218" s="564">
        <v>0</v>
      </c>
      <c r="G9218" s="564">
        <v>0</v>
      </c>
      <c r="H9218" s="145"/>
      <c r="I9218" s="145"/>
      <c r="J9218" s="145"/>
    </row>
    <row r="9219" spans="1:10" ht="45">
      <c r="A9219" s="558">
        <v>100207</v>
      </c>
      <c r="B9219" s="66" t="s">
        <v>17405</v>
      </c>
      <c r="C9219" s="67" t="s">
        <v>20</v>
      </c>
      <c r="D9219" s="565" t="s">
        <v>1495</v>
      </c>
      <c r="E9219" s="558" t="s">
        <v>1267</v>
      </c>
      <c r="F9219" s="564">
        <v>501.69</v>
      </c>
      <c r="G9219" s="564">
        <v>517.08000000000004</v>
      </c>
      <c r="H9219" s="145"/>
      <c r="I9219" s="145"/>
      <c r="J9219" s="145"/>
    </row>
    <row r="9220" spans="1:10" ht="54">
      <c r="A9220" s="558">
        <v>100211</v>
      </c>
      <c r="B9220" s="66" t="s">
        <v>17405</v>
      </c>
      <c r="C9220" s="67" t="s">
        <v>20</v>
      </c>
      <c r="D9220" s="565" t="s">
        <v>1500</v>
      </c>
      <c r="E9220" s="558" t="s">
        <v>1497</v>
      </c>
      <c r="F9220" s="564">
        <v>7.15</v>
      </c>
      <c r="G9220" s="564">
        <v>7.73</v>
      </c>
      <c r="H9220" s="145"/>
      <c r="I9220" s="145"/>
      <c r="J9220" s="145"/>
    </row>
    <row r="9221" spans="1:10" ht="54">
      <c r="A9221" s="558">
        <v>100210</v>
      </c>
      <c r="B9221" s="66" t="s">
        <v>17405</v>
      </c>
      <c r="C9221" s="67" t="s">
        <v>20</v>
      </c>
      <c r="D9221" s="565" t="s">
        <v>1499</v>
      </c>
      <c r="E9221" s="558" t="s">
        <v>1497</v>
      </c>
      <c r="F9221" s="564">
        <v>18.53</v>
      </c>
      <c r="G9221" s="564">
        <v>20.04</v>
      </c>
      <c r="H9221" s="145"/>
      <c r="I9221" s="145"/>
      <c r="J9221" s="145"/>
    </row>
    <row r="9222" spans="1:10" ht="45">
      <c r="A9222" s="558">
        <v>100221</v>
      </c>
      <c r="B9222" s="66" t="s">
        <v>17405</v>
      </c>
      <c r="C9222" s="67" t="s">
        <v>20</v>
      </c>
      <c r="D9222" s="565" t="s">
        <v>1511</v>
      </c>
      <c r="E9222" s="558" t="s">
        <v>1510</v>
      </c>
      <c r="F9222" s="564">
        <v>32.75</v>
      </c>
      <c r="G9222" s="564">
        <v>35.43</v>
      </c>
      <c r="H9222" s="145"/>
      <c r="I9222" s="145"/>
      <c r="J9222" s="145"/>
    </row>
    <row r="9223" spans="1:10" ht="45">
      <c r="A9223" s="558">
        <v>100203</v>
      </c>
      <c r="B9223" s="66" t="s">
        <v>17405</v>
      </c>
      <c r="C9223" s="67" t="s">
        <v>20</v>
      </c>
      <c r="D9223" s="565" t="s">
        <v>1491</v>
      </c>
      <c r="E9223" s="558" t="s">
        <v>1483</v>
      </c>
      <c r="F9223" s="564">
        <v>1.1399999999999999</v>
      </c>
      <c r="G9223" s="564">
        <v>1.24</v>
      </c>
      <c r="H9223" s="145"/>
      <c r="I9223" s="145"/>
      <c r="J9223" s="145"/>
    </row>
    <row r="9224" spans="1:10" ht="45">
      <c r="A9224" s="558">
        <v>100202</v>
      </c>
      <c r="B9224" s="66" t="s">
        <v>17405</v>
      </c>
      <c r="C9224" s="67" t="s">
        <v>20</v>
      </c>
      <c r="D9224" s="565" t="s">
        <v>1490</v>
      </c>
      <c r="E9224" s="558" t="s">
        <v>1483</v>
      </c>
      <c r="F9224" s="564">
        <v>0.97</v>
      </c>
      <c r="G9224" s="564">
        <v>1.04</v>
      </c>
      <c r="H9224" s="145"/>
      <c r="I9224" s="145"/>
      <c r="J9224" s="145"/>
    </row>
    <row r="9225" spans="1:10" ht="45">
      <c r="A9225" s="558">
        <v>100201</v>
      </c>
      <c r="B9225" s="66" t="s">
        <v>17405</v>
      </c>
      <c r="C9225" s="67" t="s">
        <v>20</v>
      </c>
      <c r="D9225" s="565" t="s">
        <v>1489</v>
      </c>
      <c r="E9225" s="558" t="s">
        <v>1483</v>
      </c>
      <c r="F9225" s="564">
        <v>0.83</v>
      </c>
      <c r="G9225" s="564">
        <v>0.89</v>
      </c>
      <c r="H9225" s="145"/>
      <c r="I9225" s="145"/>
      <c r="J9225" s="145"/>
    </row>
    <row r="9226" spans="1:10" ht="54">
      <c r="A9226" s="558">
        <v>100216</v>
      </c>
      <c r="B9226" s="66" t="s">
        <v>17405</v>
      </c>
      <c r="C9226" s="67" t="s">
        <v>20</v>
      </c>
      <c r="D9226" s="565" t="s">
        <v>1505</v>
      </c>
      <c r="E9226" s="558" t="s">
        <v>1497</v>
      </c>
      <c r="F9226" s="564">
        <v>1</v>
      </c>
      <c r="G9226" s="564">
        <v>1.08</v>
      </c>
      <c r="H9226" s="145"/>
      <c r="I9226" s="145"/>
      <c r="J9226" s="145"/>
    </row>
    <row r="9227" spans="1:10" ht="54">
      <c r="A9227" s="558">
        <v>100215</v>
      </c>
      <c r="B9227" s="66" t="s">
        <v>17405</v>
      </c>
      <c r="C9227" s="67" t="s">
        <v>20</v>
      </c>
      <c r="D9227" s="565" t="s">
        <v>1504</v>
      </c>
      <c r="E9227" s="558" t="s">
        <v>1497</v>
      </c>
      <c r="F9227" s="564">
        <v>3.73</v>
      </c>
      <c r="G9227" s="564">
        <v>4.03</v>
      </c>
      <c r="H9227" s="145"/>
      <c r="I9227" s="145"/>
      <c r="J9227" s="145"/>
    </row>
    <row r="9228" spans="1:10" ht="45">
      <c r="A9228" s="558">
        <v>100214</v>
      </c>
      <c r="B9228" s="66" t="s">
        <v>17405</v>
      </c>
      <c r="C9228" s="67" t="s">
        <v>20</v>
      </c>
      <c r="D9228" s="565" t="s">
        <v>1503</v>
      </c>
      <c r="E9228" s="558" t="s">
        <v>1497</v>
      </c>
      <c r="F9228" s="564">
        <v>4.3499999999999996</v>
      </c>
      <c r="G9228" s="564">
        <v>4.71</v>
      </c>
      <c r="H9228" s="145"/>
      <c r="I9228" s="145"/>
      <c r="J9228" s="145"/>
    </row>
    <row r="9229" spans="1:10" ht="45">
      <c r="A9229" s="558">
        <v>100223</v>
      </c>
      <c r="B9229" s="66" t="s">
        <v>17405</v>
      </c>
      <c r="C9229" s="67" t="s">
        <v>20</v>
      </c>
      <c r="D9229" s="565" t="s">
        <v>1513</v>
      </c>
      <c r="E9229" s="558" t="s">
        <v>1510</v>
      </c>
      <c r="F9229" s="564">
        <v>5.8</v>
      </c>
      <c r="G9229" s="564">
        <v>6.28</v>
      </c>
      <c r="H9229" s="145"/>
      <c r="I9229" s="145"/>
      <c r="J9229" s="145"/>
    </row>
    <row r="9230" spans="1:10" ht="54">
      <c r="A9230" s="558">
        <v>100280</v>
      </c>
      <c r="B9230" s="66" t="s">
        <v>17405</v>
      </c>
      <c r="C9230" s="67" t="s">
        <v>20</v>
      </c>
      <c r="D9230" s="565" t="s">
        <v>1573</v>
      </c>
      <c r="E9230" s="558" t="s">
        <v>1497</v>
      </c>
      <c r="F9230" s="564">
        <v>19.04</v>
      </c>
      <c r="G9230" s="564">
        <v>20.6</v>
      </c>
      <c r="H9230" s="145"/>
      <c r="I9230" s="145"/>
      <c r="J9230" s="145"/>
    </row>
    <row r="9231" spans="1:10" ht="67.5">
      <c r="A9231" s="558">
        <v>100270</v>
      </c>
      <c r="B9231" s="66" t="s">
        <v>17405</v>
      </c>
      <c r="C9231" s="67" t="s">
        <v>20</v>
      </c>
      <c r="D9231" s="565" t="s">
        <v>1563</v>
      </c>
      <c r="E9231" s="558" t="s">
        <v>1497</v>
      </c>
      <c r="F9231" s="564">
        <v>64.98</v>
      </c>
      <c r="G9231" s="564">
        <v>70.290000000000006</v>
      </c>
      <c r="H9231" s="145"/>
      <c r="I9231" s="145"/>
      <c r="J9231" s="145"/>
    </row>
    <row r="9232" spans="1:10" ht="45">
      <c r="A9232" s="558">
        <v>100286</v>
      </c>
      <c r="B9232" s="66" t="s">
        <v>17405</v>
      </c>
      <c r="C9232" s="67" t="s">
        <v>20</v>
      </c>
      <c r="D9232" s="565" t="s">
        <v>1579</v>
      </c>
      <c r="E9232" s="558" t="s">
        <v>1529</v>
      </c>
      <c r="F9232" s="564">
        <v>14.22</v>
      </c>
      <c r="G9232" s="564">
        <v>15.38</v>
      </c>
      <c r="H9232" s="145"/>
      <c r="I9232" s="145"/>
      <c r="J9232" s="145"/>
    </row>
    <row r="9233" spans="1:10" ht="54">
      <c r="A9233" s="558">
        <v>100213</v>
      </c>
      <c r="B9233" s="66" t="s">
        <v>17405</v>
      </c>
      <c r="C9233" s="67" t="s">
        <v>20</v>
      </c>
      <c r="D9233" s="565" t="s">
        <v>1502</v>
      </c>
      <c r="E9233" s="558" t="s">
        <v>1497</v>
      </c>
      <c r="F9233" s="564">
        <v>2.83</v>
      </c>
      <c r="G9233" s="564">
        <v>3.07</v>
      </c>
      <c r="H9233" s="145"/>
      <c r="I9233" s="145"/>
      <c r="J9233" s="145"/>
    </row>
    <row r="9234" spans="1:10" ht="54">
      <c r="A9234" s="558">
        <v>100212</v>
      </c>
      <c r="B9234" s="66" t="s">
        <v>17405</v>
      </c>
      <c r="C9234" s="67" t="s">
        <v>20</v>
      </c>
      <c r="D9234" s="565" t="s">
        <v>1501</v>
      </c>
      <c r="E9234" s="558" t="s">
        <v>1497</v>
      </c>
      <c r="F9234" s="564">
        <v>7.89</v>
      </c>
      <c r="G9234" s="564">
        <v>8.5399999999999991</v>
      </c>
      <c r="H9234" s="145"/>
      <c r="I9234" s="145"/>
      <c r="J9234" s="145"/>
    </row>
    <row r="9235" spans="1:10" ht="45">
      <c r="A9235" s="558">
        <v>100222</v>
      </c>
      <c r="B9235" s="66" t="s">
        <v>17405</v>
      </c>
      <c r="C9235" s="67" t="s">
        <v>20</v>
      </c>
      <c r="D9235" s="565" t="s">
        <v>1512</v>
      </c>
      <c r="E9235" s="558" t="s">
        <v>1510</v>
      </c>
      <c r="F9235" s="564">
        <v>12.4</v>
      </c>
      <c r="G9235" s="564">
        <v>13.42</v>
      </c>
      <c r="H9235" s="145"/>
      <c r="I9235" s="145"/>
      <c r="J9235" s="145"/>
    </row>
    <row r="9236" spans="1:10" ht="45">
      <c r="A9236" s="558">
        <v>100226</v>
      </c>
      <c r="B9236" s="66" t="s">
        <v>17405</v>
      </c>
      <c r="C9236" s="67" t="s">
        <v>20</v>
      </c>
      <c r="D9236" s="565" t="s">
        <v>1517</v>
      </c>
      <c r="E9236" s="558" t="s">
        <v>1516</v>
      </c>
      <c r="F9236" s="564">
        <v>0.71</v>
      </c>
      <c r="G9236" s="564">
        <v>0.77</v>
      </c>
      <c r="H9236" s="145"/>
      <c r="I9236" s="145"/>
      <c r="J9236" s="145"/>
    </row>
    <row r="9237" spans="1:10" ht="45">
      <c r="A9237" s="558">
        <v>100200</v>
      </c>
      <c r="B9237" s="66" t="s">
        <v>17405</v>
      </c>
      <c r="C9237" s="67" t="s">
        <v>20</v>
      </c>
      <c r="D9237" s="565" t="s">
        <v>1488</v>
      </c>
      <c r="E9237" s="558" t="s">
        <v>1483</v>
      </c>
      <c r="F9237" s="564">
        <v>0.41</v>
      </c>
      <c r="G9237" s="564">
        <v>0.45</v>
      </c>
      <c r="H9237" s="145"/>
      <c r="I9237" s="145"/>
      <c r="J9237" s="145"/>
    </row>
    <row r="9238" spans="1:10" ht="45">
      <c r="A9238" s="558">
        <v>100199</v>
      </c>
      <c r="B9238" s="66" t="s">
        <v>17405</v>
      </c>
      <c r="C9238" s="67" t="s">
        <v>20</v>
      </c>
      <c r="D9238" s="565" t="s">
        <v>1487</v>
      </c>
      <c r="E9238" s="558" t="s">
        <v>1483</v>
      </c>
      <c r="F9238" s="564">
        <v>0.34</v>
      </c>
      <c r="G9238" s="564">
        <v>0.37</v>
      </c>
      <c r="H9238" s="145"/>
      <c r="I9238" s="145"/>
      <c r="J9238" s="145"/>
    </row>
    <row r="9239" spans="1:10" ht="45">
      <c r="A9239" s="558">
        <v>100198</v>
      </c>
      <c r="B9239" s="66" t="s">
        <v>17405</v>
      </c>
      <c r="C9239" s="67" t="s">
        <v>20</v>
      </c>
      <c r="D9239" s="565" t="s">
        <v>1486</v>
      </c>
      <c r="E9239" s="558" t="s">
        <v>1483</v>
      </c>
      <c r="F9239" s="564">
        <v>0.28000000000000003</v>
      </c>
      <c r="G9239" s="564">
        <v>0.3</v>
      </c>
      <c r="H9239" s="145"/>
      <c r="I9239" s="145"/>
      <c r="J9239" s="145"/>
    </row>
    <row r="9240" spans="1:10" ht="45">
      <c r="A9240" s="558">
        <v>100283</v>
      </c>
      <c r="B9240" s="66" t="s">
        <v>17405</v>
      </c>
      <c r="C9240" s="67" t="s">
        <v>20</v>
      </c>
      <c r="D9240" s="565" t="s">
        <v>1576</v>
      </c>
      <c r="E9240" s="558" t="s">
        <v>1510</v>
      </c>
      <c r="F9240" s="564">
        <v>26.24</v>
      </c>
      <c r="G9240" s="564">
        <v>28.38</v>
      </c>
      <c r="H9240" s="145"/>
      <c r="I9240" s="145"/>
      <c r="J9240" s="145"/>
    </row>
    <row r="9241" spans="1:10" ht="45">
      <c r="A9241" s="558">
        <v>100227</v>
      </c>
      <c r="B9241" s="66" t="s">
        <v>17405</v>
      </c>
      <c r="C9241" s="67" t="s">
        <v>20</v>
      </c>
      <c r="D9241" s="565" t="s">
        <v>1518</v>
      </c>
      <c r="E9241" s="558" t="s">
        <v>1516</v>
      </c>
      <c r="F9241" s="564">
        <v>1.05</v>
      </c>
      <c r="G9241" s="564">
        <v>1.1399999999999999</v>
      </c>
      <c r="H9241" s="145"/>
      <c r="I9241" s="145"/>
      <c r="J9241" s="145"/>
    </row>
    <row r="9242" spans="1:10" ht="45">
      <c r="A9242" s="558">
        <v>100205</v>
      </c>
      <c r="B9242" s="66" t="s">
        <v>17405</v>
      </c>
      <c r="C9242" s="67" t="s">
        <v>20</v>
      </c>
      <c r="D9242" s="565" t="s">
        <v>1493</v>
      </c>
      <c r="E9242" s="558" t="s">
        <v>1267</v>
      </c>
      <c r="F9242" s="564">
        <v>1520.5</v>
      </c>
      <c r="G9242" s="564">
        <v>1644.82</v>
      </c>
      <c r="H9242" s="145"/>
      <c r="I9242" s="145"/>
      <c r="J9242" s="145"/>
    </row>
    <row r="9243" spans="1:10" ht="45">
      <c r="A9243" s="558">
        <v>100206</v>
      </c>
      <c r="B9243" s="66" t="s">
        <v>17405</v>
      </c>
      <c r="C9243" s="67" t="s">
        <v>20</v>
      </c>
      <c r="D9243" s="565" t="s">
        <v>1494</v>
      </c>
      <c r="E9243" s="558" t="s">
        <v>1267</v>
      </c>
      <c r="F9243" s="564">
        <v>1099.06</v>
      </c>
      <c r="G9243" s="564">
        <v>1188.92</v>
      </c>
      <c r="H9243" s="145"/>
      <c r="I9243" s="145"/>
      <c r="J9243" s="145"/>
    </row>
    <row r="9244" spans="1:10" ht="54">
      <c r="A9244" s="558">
        <v>100281</v>
      </c>
      <c r="B9244" s="66" t="s">
        <v>17405</v>
      </c>
      <c r="C9244" s="67" t="s">
        <v>20</v>
      </c>
      <c r="D9244" s="565" t="s">
        <v>1574</v>
      </c>
      <c r="E9244" s="558" t="s">
        <v>1497</v>
      </c>
      <c r="F9244" s="564">
        <v>4.07</v>
      </c>
      <c r="G9244" s="564">
        <v>4.16</v>
      </c>
      <c r="H9244" s="145"/>
      <c r="I9244" s="145"/>
      <c r="J9244" s="145"/>
    </row>
    <row r="9245" spans="1:10" ht="54">
      <c r="A9245" s="558">
        <v>100219</v>
      </c>
      <c r="B9245" s="66" t="s">
        <v>17405</v>
      </c>
      <c r="C9245" s="67" t="s">
        <v>20</v>
      </c>
      <c r="D9245" s="565" t="s">
        <v>1508</v>
      </c>
      <c r="E9245" s="558" t="s">
        <v>1497</v>
      </c>
      <c r="F9245" s="564">
        <v>0.5</v>
      </c>
      <c r="G9245" s="564">
        <v>0.52</v>
      </c>
      <c r="H9245" s="145"/>
      <c r="I9245" s="145"/>
      <c r="J9245" s="145"/>
    </row>
    <row r="9246" spans="1:10" ht="54">
      <c r="A9246" s="558">
        <v>100218</v>
      </c>
      <c r="B9246" s="66" t="s">
        <v>17405</v>
      </c>
      <c r="C9246" s="67" t="s">
        <v>20</v>
      </c>
      <c r="D9246" s="565" t="s">
        <v>1507</v>
      </c>
      <c r="E9246" s="558" t="s">
        <v>1497</v>
      </c>
      <c r="F9246" s="564">
        <v>2.27</v>
      </c>
      <c r="G9246" s="564">
        <v>2.33</v>
      </c>
      <c r="H9246" s="145"/>
      <c r="I9246" s="145"/>
      <c r="J9246" s="145"/>
    </row>
    <row r="9247" spans="1:10" ht="54">
      <c r="A9247" s="558">
        <v>100217</v>
      </c>
      <c r="B9247" s="66" t="s">
        <v>17405</v>
      </c>
      <c r="C9247" s="67" t="s">
        <v>20</v>
      </c>
      <c r="D9247" s="565" t="s">
        <v>1506</v>
      </c>
      <c r="E9247" s="558" t="s">
        <v>1497</v>
      </c>
      <c r="F9247" s="564">
        <v>3.32</v>
      </c>
      <c r="G9247" s="564">
        <v>3.4</v>
      </c>
      <c r="H9247" s="145"/>
      <c r="I9247" s="145"/>
      <c r="J9247" s="145"/>
    </row>
    <row r="9248" spans="1:10" ht="45">
      <c r="A9248" s="558">
        <v>100224</v>
      </c>
      <c r="B9248" s="66" t="s">
        <v>17405</v>
      </c>
      <c r="C9248" s="67" t="s">
        <v>20</v>
      </c>
      <c r="D9248" s="565" t="s">
        <v>1514</v>
      </c>
      <c r="E9248" s="558" t="s">
        <v>1510</v>
      </c>
      <c r="F9248" s="564">
        <v>3.32</v>
      </c>
      <c r="G9248" s="564">
        <v>3.4</v>
      </c>
      <c r="H9248" s="145"/>
      <c r="I9248" s="145"/>
      <c r="J9248" s="145"/>
    </row>
    <row r="9249" spans="1:10" ht="45">
      <c r="A9249" s="558">
        <v>100228</v>
      </c>
      <c r="B9249" s="66" t="s">
        <v>17405</v>
      </c>
      <c r="C9249" s="67" t="s">
        <v>20</v>
      </c>
      <c r="D9249" s="565" t="s">
        <v>1519</v>
      </c>
      <c r="E9249" s="558" t="s">
        <v>1516</v>
      </c>
      <c r="F9249" s="564">
        <v>0.33</v>
      </c>
      <c r="G9249" s="564">
        <v>0.33</v>
      </c>
      <c r="H9249" s="145"/>
      <c r="I9249" s="145"/>
      <c r="J9249" s="145"/>
    </row>
    <row r="9250" spans="1:10" ht="45">
      <c r="A9250" s="558">
        <v>100204</v>
      </c>
      <c r="B9250" s="66" t="s">
        <v>17405</v>
      </c>
      <c r="C9250" s="67" t="s">
        <v>20</v>
      </c>
      <c r="D9250" s="565" t="s">
        <v>1492</v>
      </c>
      <c r="E9250" s="558" t="s">
        <v>1483</v>
      </c>
      <c r="F9250" s="564">
        <v>0.12</v>
      </c>
      <c r="G9250" s="564">
        <v>0.12</v>
      </c>
      <c r="H9250" s="145"/>
      <c r="I9250" s="145"/>
      <c r="J9250" s="145"/>
    </row>
    <row r="9251" spans="1:10" ht="45">
      <c r="A9251" s="558">
        <v>100284</v>
      </c>
      <c r="B9251" s="66" t="s">
        <v>17405</v>
      </c>
      <c r="C9251" s="67" t="s">
        <v>20</v>
      </c>
      <c r="D9251" s="565" t="s">
        <v>1577</v>
      </c>
      <c r="E9251" s="558" t="s">
        <v>1510</v>
      </c>
      <c r="F9251" s="564">
        <v>11.9</v>
      </c>
      <c r="G9251" s="564">
        <v>12.2</v>
      </c>
      <c r="H9251" s="145"/>
      <c r="I9251" s="145"/>
      <c r="J9251" s="145"/>
    </row>
    <row r="9252" spans="1:10" ht="67.5">
      <c r="A9252" s="558">
        <v>100277</v>
      </c>
      <c r="B9252" s="66" t="s">
        <v>17405</v>
      </c>
      <c r="C9252" s="67" t="s">
        <v>20</v>
      </c>
      <c r="D9252" s="565" t="s">
        <v>1570</v>
      </c>
      <c r="E9252" s="558" t="s">
        <v>1510</v>
      </c>
      <c r="F9252" s="564">
        <v>2.13</v>
      </c>
      <c r="G9252" s="564">
        <v>2.1800000000000002</v>
      </c>
      <c r="H9252" s="145"/>
      <c r="I9252" s="145"/>
      <c r="J9252" s="145"/>
    </row>
    <row r="9253" spans="1:10" ht="45">
      <c r="A9253" s="558">
        <v>100278</v>
      </c>
      <c r="B9253" s="66" t="s">
        <v>17405</v>
      </c>
      <c r="C9253" s="67" t="s">
        <v>20</v>
      </c>
      <c r="D9253" s="565" t="s">
        <v>1571</v>
      </c>
      <c r="E9253" s="558" t="s">
        <v>1497</v>
      </c>
      <c r="F9253" s="564">
        <v>41.47</v>
      </c>
      <c r="G9253" s="564">
        <v>44.87</v>
      </c>
      <c r="H9253" s="145"/>
      <c r="I9253" s="145"/>
      <c r="J9253" s="145"/>
    </row>
    <row r="9254" spans="1:10" ht="54">
      <c r="A9254" s="558">
        <v>100268</v>
      </c>
      <c r="B9254" s="66" t="s">
        <v>17405</v>
      </c>
      <c r="C9254" s="67" t="s">
        <v>20</v>
      </c>
      <c r="D9254" s="565" t="s">
        <v>1561</v>
      </c>
      <c r="E9254" s="558" t="s">
        <v>1497</v>
      </c>
      <c r="F9254" s="564">
        <v>86.69</v>
      </c>
      <c r="G9254" s="564">
        <v>93.78</v>
      </c>
      <c r="H9254" s="145"/>
      <c r="I9254" s="145"/>
      <c r="J9254" s="145"/>
    </row>
    <row r="9255" spans="1:10" ht="45">
      <c r="A9255" s="558">
        <v>100285</v>
      </c>
      <c r="B9255" s="66" t="s">
        <v>17405</v>
      </c>
      <c r="C9255" s="67" t="s">
        <v>20</v>
      </c>
      <c r="D9255" s="565" t="s">
        <v>1578</v>
      </c>
      <c r="E9255" s="558" t="s">
        <v>1529</v>
      </c>
      <c r="F9255" s="564">
        <v>43.64</v>
      </c>
      <c r="G9255" s="564">
        <v>47.2</v>
      </c>
      <c r="H9255" s="145"/>
      <c r="I9255" s="145"/>
      <c r="J9255" s="145"/>
    </row>
    <row r="9256" spans="1:10" ht="45">
      <c r="A9256" s="558">
        <v>100209</v>
      </c>
      <c r="B9256" s="66" t="s">
        <v>17405</v>
      </c>
      <c r="C9256" s="67" t="s">
        <v>20</v>
      </c>
      <c r="D9256" s="565" t="s">
        <v>1498</v>
      </c>
      <c r="E9256" s="558" t="s">
        <v>1497</v>
      </c>
      <c r="F9256" s="564">
        <v>10.050000000000001</v>
      </c>
      <c r="G9256" s="564">
        <v>10.88</v>
      </c>
      <c r="H9256" s="145"/>
      <c r="I9256" s="145"/>
      <c r="J9256" s="145"/>
    </row>
    <row r="9257" spans="1:10" ht="45">
      <c r="A9257" s="558">
        <v>100208</v>
      </c>
      <c r="B9257" s="66" t="s">
        <v>17405</v>
      </c>
      <c r="C9257" s="67" t="s">
        <v>20</v>
      </c>
      <c r="D9257" s="565" t="s">
        <v>1496</v>
      </c>
      <c r="E9257" s="558" t="s">
        <v>1497</v>
      </c>
      <c r="F9257" s="564">
        <v>20.11</v>
      </c>
      <c r="G9257" s="564">
        <v>21.76</v>
      </c>
      <c r="H9257" s="145"/>
      <c r="I9257" s="145"/>
      <c r="J9257" s="145"/>
    </row>
    <row r="9258" spans="1:10" ht="45">
      <c r="A9258" s="558">
        <v>100256</v>
      </c>
      <c r="B9258" s="66" t="s">
        <v>17405</v>
      </c>
      <c r="C9258" s="67" t="s">
        <v>20</v>
      </c>
      <c r="D9258" s="565" t="s">
        <v>1549</v>
      </c>
      <c r="E9258" s="558" t="s">
        <v>1529</v>
      </c>
      <c r="F9258" s="564">
        <v>9.2100000000000009</v>
      </c>
      <c r="G9258" s="564">
        <v>9.9700000000000006</v>
      </c>
      <c r="H9258" s="145"/>
      <c r="I9258" s="145"/>
      <c r="J9258" s="145"/>
    </row>
    <row r="9259" spans="1:10" ht="45">
      <c r="A9259" s="558">
        <v>100220</v>
      </c>
      <c r="B9259" s="66" t="s">
        <v>17405</v>
      </c>
      <c r="C9259" s="67" t="s">
        <v>20</v>
      </c>
      <c r="D9259" s="565" t="s">
        <v>1509</v>
      </c>
      <c r="E9259" s="558" t="s">
        <v>1510</v>
      </c>
      <c r="F9259" s="564">
        <v>28.89</v>
      </c>
      <c r="G9259" s="564">
        <v>31.26</v>
      </c>
      <c r="H9259" s="145"/>
      <c r="I9259" s="145"/>
      <c r="J9259" s="145"/>
    </row>
    <row r="9260" spans="1:10" ht="45">
      <c r="A9260" s="558">
        <v>100287</v>
      </c>
      <c r="B9260" s="66" t="s">
        <v>17405</v>
      </c>
      <c r="C9260" s="67" t="s">
        <v>20</v>
      </c>
      <c r="D9260" s="565" t="s">
        <v>8524</v>
      </c>
      <c r="E9260" s="558" t="s">
        <v>1529</v>
      </c>
      <c r="F9260" s="564">
        <v>13.61</v>
      </c>
      <c r="G9260" s="564">
        <v>14.73</v>
      </c>
      <c r="H9260" s="145"/>
      <c r="I9260" s="145"/>
      <c r="J9260" s="145"/>
    </row>
    <row r="9261" spans="1:10" ht="45">
      <c r="A9261" s="558">
        <v>100274</v>
      </c>
      <c r="B9261" s="66" t="s">
        <v>17405</v>
      </c>
      <c r="C9261" s="67" t="s">
        <v>20</v>
      </c>
      <c r="D9261" s="565" t="s">
        <v>1567</v>
      </c>
      <c r="E9261" s="558" t="s">
        <v>1510</v>
      </c>
      <c r="F9261" s="564">
        <v>28.91</v>
      </c>
      <c r="G9261" s="564">
        <v>31.27</v>
      </c>
      <c r="H9261" s="145"/>
      <c r="I9261" s="145"/>
      <c r="J9261" s="145"/>
    </row>
    <row r="9262" spans="1:10" ht="45">
      <c r="A9262" s="558">
        <v>100264</v>
      </c>
      <c r="B9262" s="66" t="s">
        <v>17405</v>
      </c>
      <c r="C9262" s="67" t="s">
        <v>20</v>
      </c>
      <c r="D9262" s="565" t="s">
        <v>1557</v>
      </c>
      <c r="E9262" s="558" t="s">
        <v>1510</v>
      </c>
      <c r="F9262" s="564">
        <v>40.79</v>
      </c>
      <c r="G9262" s="564">
        <v>44.12</v>
      </c>
      <c r="H9262" s="145"/>
      <c r="I9262" s="145"/>
      <c r="J9262" s="145"/>
    </row>
    <row r="9263" spans="1:10" ht="45">
      <c r="A9263" s="558">
        <v>100225</v>
      </c>
      <c r="B9263" s="66" t="s">
        <v>17405</v>
      </c>
      <c r="C9263" s="67" t="s">
        <v>20</v>
      </c>
      <c r="D9263" s="565" t="s">
        <v>1515</v>
      </c>
      <c r="E9263" s="558" t="s">
        <v>1516</v>
      </c>
      <c r="F9263" s="564">
        <v>2.27</v>
      </c>
      <c r="G9263" s="564">
        <v>2.4500000000000002</v>
      </c>
      <c r="H9263" s="145"/>
      <c r="I9263" s="145"/>
      <c r="J9263" s="145"/>
    </row>
    <row r="9264" spans="1:10" ht="45">
      <c r="A9264" s="558">
        <v>100266</v>
      </c>
      <c r="B9264" s="66" t="s">
        <v>17405</v>
      </c>
      <c r="C9264" s="67" t="s">
        <v>20</v>
      </c>
      <c r="D9264" s="565" t="s">
        <v>1559</v>
      </c>
      <c r="E9264" s="558" t="s">
        <v>1497</v>
      </c>
      <c r="F9264" s="564">
        <v>86.69</v>
      </c>
      <c r="G9264" s="564">
        <v>93.78</v>
      </c>
      <c r="H9264" s="145"/>
      <c r="I9264" s="145"/>
      <c r="J9264" s="145"/>
    </row>
    <row r="9265" spans="1:10" ht="45">
      <c r="A9265" s="558">
        <v>100257</v>
      </c>
      <c r="B9265" s="66" t="s">
        <v>17405</v>
      </c>
      <c r="C9265" s="67" t="s">
        <v>20</v>
      </c>
      <c r="D9265" s="565" t="s">
        <v>1550</v>
      </c>
      <c r="E9265" s="558" t="s">
        <v>1529</v>
      </c>
      <c r="F9265" s="564">
        <v>5.53</v>
      </c>
      <c r="G9265" s="564">
        <v>5.98</v>
      </c>
      <c r="H9265" s="145"/>
      <c r="I9265" s="145"/>
      <c r="J9265" s="145"/>
    </row>
    <row r="9266" spans="1:10" ht="45">
      <c r="A9266" s="558">
        <v>100197</v>
      </c>
      <c r="B9266" s="66" t="s">
        <v>17405</v>
      </c>
      <c r="C9266" s="67" t="s">
        <v>20</v>
      </c>
      <c r="D9266" s="565" t="s">
        <v>1485</v>
      </c>
      <c r="E9266" s="558" t="s">
        <v>1483</v>
      </c>
      <c r="F9266" s="564">
        <v>2.04</v>
      </c>
      <c r="G9266" s="564">
        <v>2.21</v>
      </c>
      <c r="H9266" s="145"/>
      <c r="I9266" s="145"/>
      <c r="J9266" s="145"/>
    </row>
    <row r="9267" spans="1:10" ht="45">
      <c r="A9267" s="558">
        <v>100196</v>
      </c>
      <c r="B9267" s="66" t="s">
        <v>17405</v>
      </c>
      <c r="C9267" s="67" t="s">
        <v>20</v>
      </c>
      <c r="D9267" s="565" t="s">
        <v>1484</v>
      </c>
      <c r="E9267" s="558" t="s">
        <v>1483</v>
      </c>
      <c r="F9267" s="564">
        <v>1.36</v>
      </c>
      <c r="G9267" s="564">
        <v>1.47</v>
      </c>
      <c r="H9267" s="145"/>
      <c r="I9267" s="145"/>
      <c r="J9267" s="145"/>
    </row>
    <row r="9268" spans="1:10" ht="45">
      <c r="A9268" s="558">
        <v>100195</v>
      </c>
      <c r="B9268" s="66" t="s">
        <v>17405</v>
      </c>
      <c r="C9268" s="67" t="s">
        <v>20</v>
      </c>
      <c r="D9268" s="565" t="s">
        <v>1482</v>
      </c>
      <c r="E9268" s="558" t="s">
        <v>1483</v>
      </c>
      <c r="F9268" s="564">
        <v>0.81</v>
      </c>
      <c r="G9268" s="564">
        <v>0.88</v>
      </c>
      <c r="H9268" s="145"/>
      <c r="I9268" s="145"/>
      <c r="J9268" s="145"/>
    </row>
    <row r="9269" spans="1:10" ht="45">
      <c r="A9269" s="558">
        <v>100273</v>
      </c>
      <c r="B9269" s="66" t="s">
        <v>17405</v>
      </c>
      <c r="C9269" s="67" t="s">
        <v>20</v>
      </c>
      <c r="D9269" s="565" t="s">
        <v>1566</v>
      </c>
      <c r="E9269" s="558" t="s">
        <v>1483</v>
      </c>
      <c r="F9269" s="564">
        <v>3.39</v>
      </c>
      <c r="G9269" s="564">
        <v>3.66</v>
      </c>
      <c r="H9269" s="145"/>
      <c r="I9269" s="145"/>
      <c r="J9269" s="145"/>
    </row>
    <row r="9270" spans="1:10" ht="45">
      <c r="A9270" s="558">
        <v>100282</v>
      </c>
      <c r="B9270" s="66" t="s">
        <v>17405</v>
      </c>
      <c r="C9270" s="67" t="s">
        <v>20</v>
      </c>
      <c r="D9270" s="565" t="s">
        <v>1575</v>
      </c>
      <c r="E9270" s="558" t="s">
        <v>1510</v>
      </c>
      <c r="F9270" s="564">
        <v>162.41999999999999</v>
      </c>
      <c r="G9270" s="564">
        <v>175.7</v>
      </c>
      <c r="H9270" s="145"/>
      <c r="I9270" s="145"/>
      <c r="J9270" s="145"/>
    </row>
    <row r="9271" spans="1:10" ht="54">
      <c r="A9271" s="558">
        <v>100276</v>
      </c>
      <c r="B9271" s="66" t="s">
        <v>17405</v>
      </c>
      <c r="C9271" s="67" t="s">
        <v>20</v>
      </c>
      <c r="D9271" s="565" t="s">
        <v>1569</v>
      </c>
      <c r="E9271" s="558" t="s">
        <v>1510</v>
      </c>
      <c r="F9271" s="564">
        <v>34.11</v>
      </c>
      <c r="G9271" s="564">
        <v>36.9</v>
      </c>
      <c r="H9271" s="145"/>
      <c r="I9271" s="145"/>
      <c r="J9271" s="145"/>
    </row>
    <row r="9272" spans="1:10" ht="45">
      <c r="A9272" s="558">
        <v>100275</v>
      </c>
      <c r="B9272" s="66" t="s">
        <v>17405</v>
      </c>
      <c r="C9272" s="67" t="s">
        <v>20</v>
      </c>
      <c r="D9272" s="565" t="s">
        <v>1568</v>
      </c>
      <c r="E9272" s="558" t="s">
        <v>1510</v>
      </c>
      <c r="F9272" s="564">
        <v>18.690000000000001</v>
      </c>
      <c r="G9272" s="564">
        <v>20.22</v>
      </c>
      <c r="H9272" s="145"/>
      <c r="I9272" s="145"/>
      <c r="J9272" s="145"/>
    </row>
    <row r="9273" spans="1:10" ht="67.5">
      <c r="A9273" s="558">
        <v>100254</v>
      </c>
      <c r="B9273" s="66" t="s">
        <v>17405</v>
      </c>
      <c r="C9273" s="67" t="s">
        <v>20</v>
      </c>
      <c r="D9273" s="565" t="s">
        <v>1547</v>
      </c>
      <c r="E9273" s="558" t="s">
        <v>1529</v>
      </c>
      <c r="F9273" s="564">
        <v>40.85</v>
      </c>
      <c r="G9273" s="564">
        <v>44.19</v>
      </c>
      <c r="H9273" s="145"/>
      <c r="I9273" s="145"/>
      <c r="J9273" s="145"/>
    </row>
    <row r="9274" spans="1:10" ht="67.5">
      <c r="A9274" s="558">
        <v>100250</v>
      </c>
      <c r="B9274" s="66" t="s">
        <v>17405</v>
      </c>
      <c r="C9274" s="67" t="s">
        <v>20</v>
      </c>
      <c r="D9274" s="565" t="s">
        <v>1543</v>
      </c>
      <c r="E9274" s="558" t="s">
        <v>1529</v>
      </c>
      <c r="F9274" s="564">
        <v>4.5999999999999996</v>
      </c>
      <c r="G9274" s="564">
        <v>4.9800000000000004</v>
      </c>
      <c r="H9274" s="145"/>
      <c r="I9274" s="145"/>
      <c r="J9274" s="145"/>
    </row>
    <row r="9275" spans="1:10" ht="67.5">
      <c r="A9275" s="558">
        <v>100251</v>
      </c>
      <c r="B9275" s="66" t="s">
        <v>17405</v>
      </c>
      <c r="C9275" s="67" t="s">
        <v>20</v>
      </c>
      <c r="D9275" s="565" t="s">
        <v>1544</v>
      </c>
      <c r="E9275" s="558" t="s">
        <v>1529</v>
      </c>
      <c r="F9275" s="564">
        <v>13.61</v>
      </c>
      <c r="G9275" s="564">
        <v>14.73</v>
      </c>
      <c r="H9275" s="145"/>
      <c r="I9275" s="145"/>
      <c r="J9275" s="145"/>
    </row>
    <row r="9276" spans="1:10" ht="67.5">
      <c r="A9276" s="558">
        <v>100252</v>
      </c>
      <c r="B9276" s="66" t="s">
        <v>17405</v>
      </c>
      <c r="C9276" s="67" t="s">
        <v>20</v>
      </c>
      <c r="D9276" s="565" t="s">
        <v>1545</v>
      </c>
      <c r="E9276" s="558" t="s">
        <v>1529</v>
      </c>
      <c r="F9276" s="564">
        <v>20.420000000000002</v>
      </c>
      <c r="G9276" s="564">
        <v>22.09</v>
      </c>
      <c r="H9276" s="145"/>
      <c r="I9276" s="145"/>
      <c r="J9276" s="145"/>
    </row>
    <row r="9277" spans="1:10" ht="67.5">
      <c r="A9277" s="558">
        <v>100253</v>
      </c>
      <c r="B9277" s="66" t="s">
        <v>17405</v>
      </c>
      <c r="C9277" s="67" t="s">
        <v>20</v>
      </c>
      <c r="D9277" s="565" t="s">
        <v>1546</v>
      </c>
      <c r="E9277" s="558" t="s">
        <v>1529</v>
      </c>
      <c r="F9277" s="564">
        <v>27.23</v>
      </c>
      <c r="G9277" s="564">
        <v>29.46</v>
      </c>
      <c r="H9277" s="145"/>
      <c r="I9277" s="145"/>
      <c r="J9277" s="145"/>
    </row>
    <row r="9278" spans="1:10" ht="54">
      <c r="A9278" s="558">
        <v>100249</v>
      </c>
      <c r="B9278" s="66" t="s">
        <v>17405</v>
      </c>
      <c r="C9278" s="67" t="s">
        <v>20</v>
      </c>
      <c r="D9278" s="565" t="s">
        <v>1542</v>
      </c>
      <c r="E9278" s="558" t="s">
        <v>1529</v>
      </c>
      <c r="F9278" s="564">
        <v>2.76</v>
      </c>
      <c r="G9278" s="564">
        <v>2.99</v>
      </c>
      <c r="H9278" s="145"/>
      <c r="I9278" s="145"/>
      <c r="J9278" s="145"/>
    </row>
    <row r="9279" spans="1:10" ht="54">
      <c r="A9279" s="558">
        <v>100244</v>
      </c>
      <c r="B9279" s="66" t="s">
        <v>17405</v>
      </c>
      <c r="C9279" s="67" t="s">
        <v>20</v>
      </c>
      <c r="D9279" s="565" t="s">
        <v>1537</v>
      </c>
      <c r="E9279" s="558" t="s">
        <v>1529</v>
      </c>
      <c r="F9279" s="564">
        <v>4.1399999999999997</v>
      </c>
      <c r="G9279" s="564">
        <v>4.4800000000000004</v>
      </c>
      <c r="H9279" s="145"/>
      <c r="I9279" s="145"/>
      <c r="J9279" s="145"/>
    </row>
    <row r="9280" spans="1:10" ht="54">
      <c r="A9280" s="558">
        <v>100245</v>
      </c>
      <c r="B9280" s="66" t="s">
        <v>17405</v>
      </c>
      <c r="C9280" s="67" t="s">
        <v>20</v>
      </c>
      <c r="D9280" s="565" t="s">
        <v>1538</v>
      </c>
      <c r="E9280" s="558" t="s">
        <v>1529</v>
      </c>
      <c r="F9280" s="564">
        <v>8.2899999999999991</v>
      </c>
      <c r="G9280" s="564">
        <v>8.9700000000000006</v>
      </c>
      <c r="H9280" s="145"/>
      <c r="I9280" s="145"/>
      <c r="J9280" s="145"/>
    </row>
    <row r="9281" spans="1:10" ht="45">
      <c r="A9281" s="558">
        <v>100243</v>
      </c>
      <c r="B9281" s="66" t="s">
        <v>17405</v>
      </c>
      <c r="C9281" s="67" t="s">
        <v>20</v>
      </c>
      <c r="D9281" s="565" t="s">
        <v>1536</v>
      </c>
      <c r="E9281" s="558" t="s">
        <v>1529</v>
      </c>
      <c r="F9281" s="564">
        <v>3.31</v>
      </c>
      <c r="G9281" s="564">
        <v>3.59</v>
      </c>
      <c r="H9281" s="145"/>
      <c r="I9281" s="145"/>
      <c r="J9281" s="145"/>
    </row>
    <row r="9282" spans="1:10" ht="54">
      <c r="A9282" s="558">
        <v>100239</v>
      </c>
      <c r="B9282" s="66" t="s">
        <v>17405</v>
      </c>
      <c r="C9282" s="67" t="s">
        <v>20</v>
      </c>
      <c r="D9282" s="565" t="s">
        <v>1532</v>
      </c>
      <c r="E9282" s="558" t="s">
        <v>1529</v>
      </c>
      <c r="F9282" s="564">
        <v>6.91</v>
      </c>
      <c r="G9282" s="564">
        <v>7.47</v>
      </c>
      <c r="H9282" s="145"/>
      <c r="I9282" s="145"/>
      <c r="J9282" s="145"/>
    </row>
    <row r="9283" spans="1:10" ht="45">
      <c r="A9283" s="558">
        <v>100238</v>
      </c>
      <c r="B9283" s="66" t="s">
        <v>17405</v>
      </c>
      <c r="C9283" s="67" t="s">
        <v>20</v>
      </c>
      <c r="D9283" s="565" t="s">
        <v>1531</v>
      </c>
      <c r="E9283" s="558" t="s">
        <v>1529</v>
      </c>
      <c r="F9283" s="564">
        <v>5.53</v>
      </c>
      <c r="G9283" s="564">
        <v>5.98</v>
      </c>
      <c r="H9283" s="145"/>
      <c r="I9283" s="145"/>
      <c r="J9283" s="145"/>
    </row>
    <row r="9284" spans="1:10" ht="54">
      <c r="A9284" s="558">
        <v>100241</v>
      </c>
      <c r="B9284" s="66" t="s">
        <v>17405</v>
      </c>
      <c r="C9284" s="67" t="s">
        <v>20</v>
      </c>
      <c r="D9284" s="565" t="s">
        <v>1534</v>
      </c>
      <c r="E9284" s="558" t="s">
        <v>1529</v>
      </c>
      <c r="F9284" s="564">
        <v>6.91</v>
      </c>
      <c r="G9284" s="564">
        <v>7.47</v>
      </c>
      <c r="H9284" s="145"/>
      <c r="I9284" s="145"/>
      <c r="J9284" s="145"/>
    </row>
    <row r="9285" spans="1:10" ht="54">
      <c r="A9285" s="558">
        <v>100242</v>
      </c>
      <c r="B9285" s="66" t="s">
        <v>17405</v>
      </c>
      <c r="C9285" s="67" t="s">
        <v>20</v>
      </c>
      <c r="D9285" s="565" t="s">
        <v>1535</v>
      </c>
      <c r="E9285" s="558" t="s">
        <v>1529</v>
      </c>
      <c r="F9285" s="564">
        <v>20.420000000000002</v>
      </c>
      <c r="G9285" s="564">
        <v>22.09</v>
      </c>
      <c r="H9285" s="145"/>
      <c r="I9285" s="145"/>
      <c r="J9285" s="145"/>
    </row>
    <row r="9286" spans="1:10" ht="45">
      <c r="A9286" s="558">
        <v>100240</v>
      </c>
      <c r="B9286" s="66" t="s">
        <v>17405</v>
      </c>
      <c r="C9286" s="67" t="s">
        <v>20</v>
      </c>
      <c r="D9286" s="565" t="s">
        <v>1533</v>
      </c>
      <c r="E9286" s="558" t="s">
        <v>1529</v>
      </c>
      <c r="F9286" s="564">
        <v>4.1399999999999997</v>
      </c>
      <c r="G9286" s="564">
        <v>4.4800000000000004</v>
      </c>
      <c r="H9286" s="145"/>
      <c r="I9286" s="145"/>
      <c r="J9286" s="145"/>
    </row>
    <row r="9287" spans="1:10" ht="54">
      <c r="A9287" s="558">
        <v>100237</v>
      </c>
      <c r="B9287" s="66" t="s">
        <v>17405</v>
      </c>
      <c r="C9287" s="67" t="s">
        <v>20</v>
      </c>
      <c r="D9287" s="565" t="s">
        <v>1530</v>
      </c>
      <c r="E9287" s="558" t="s">
        <v>1529</v>
      </c>
      <c r="F9287" s="564">
        <v>3.45</v>
      </c>
      <c r="G9287" s="564">
        <v>3.73</v>
      </c>
      <c r="H9287" s="145"/>
      <c r="I9287" s="145"/>
      <c r="J9287" s="145"/>
    </row>
    <row r="9288" spans="1:10" ht="45">
      <c r="A9288" s="558">
        <v>100236</v>
      </c>
      <c r="B9288" s="66" t="s">
        <v>17405</v>
      </c>
      <c r="C9288" s="67" t="s">
        <v>20</v>
      </c>
      <c r="D9288" s="565" t="s">
        <v>1528</v>
      </c>
      <c r="E9288" s="558" t="s">
        <v>1529</v>
      </c>
      <c r="F9288" s="564">
        <v>2.88</v>
      </c>
      <c r="G9288" s="564">
        <v>3.11</v>
      </c>
      <c r="H9288" s="145"/>
      <c r="I9288" s="145"/>
      <c r="J9288" s="145"/>
    </row>
    <row r="9289" spans="1:10" ht="81">
      <c r="A9289" s="558">
        <v>100248</v>
      </c>
      <c r="B9289" s="66" t="s">
        <v>17405</v>
      </c>
      <c r="C9289" s="67" t="s">
        <v>20</v>
      </c>
      <c r="D9289" s="565" t="s">
        <v>1541</v>
      </c>
      <c r="E9289" s="558" t="s">
        <v>1529</v>
      </c>
      <c r="F9289" s="564">
        <v>13.61</v>
      </c>
      <c r="G9289" s="564">
        <v>14.73</v>
      </c>
      <c r="H9289" s="145"/>
      <c r="I9289" s="145"/>
      <c r="J9289" s="145"/>
    </row>
    <row r="9290" spans="1:10" ht="81">
      <c r="A9290" s="558">
        <v>100247</v>
      </c>
      <c r="B9290" s="66" t="s">
        <v>17405</v>
      </c>
      <c r="C9290" s="67" t="s">
        <v>20</v>
      </c>
      <c r="D9290" s="565" t="s">
        <v>1540</v>
      </c>
      <c r="E9290" s="558" t="s">
        <v>1529</v>
      </c>
      <c r="F9290" s="564">
        <v>3.45</v>
      </c>
      <c r="G9290" s="564">
        <v>3.73</v>
      </c>
      <c r="H9290" s="145"/>
      <c r="I9290" s="145"/>
      <c r="J9290" s="145"/>
    </row>
    <row r="9291" spans="1:10" ht="67.5">
      <c r="A9291" s="558">
        <v>100246</v>
      </c>
      <c r="B9291" s="66" t="s">
        <v>17405</v>
      </c>
      <c r="C9291" s="67" t="s">
        <v>20</v>
      </c>
      <c r="D9291" s="565" t="s">
        <v>1539</v>
      </c>
      <c r="E9291" s="558" t="s">
        <v>1529</v>
      </c>
      <c r="F9291" s="564">
        <v>2.76</v>
      </c>
      <c r="G9291" s="564">
        <v>2.99</v>
      </c>
      <c r="H9291" s="145"/>
      <c r="I9291" s="145"/>
      <c r="J9291" s="145"/>
    </row>
    <row r="9292" spans="1:10" ht="54">
      <c r="A9292" s="558">
        <v>100255</v>
      </c>
      <c r="B9292" s="66" t="s">
        <v>17405</v>
      </c>
      <c r="C9292" s="67" t="s">
        <v>20</v>
      </c>
      <c r="D9292" s="565" t="s">
        <v>1548</v>
      </c>
      <c r="E9292" s="558" t="s">
        <v>1529</v>
      </c>
      <c r="F9292" s="564">
        <v>13.82</v>
      </c>
      <c r="G9292" s="564">
        <v>14.95</v>
      </c>
      <c r="H9292" s="145"/>
      <c r="I9292" s="145"/>
      <c r="J9292" s="145"/>
    </row>
    <row r="9293" spans="1:10" ht="54">
      <c r="A9293" s="558">
        <v>100263</v>
      </c>
      <c r="B9293" s="66" t="s">
        <v>17405</v>
      </c>
      <c r="C9293" s="67" t="s">
        <v>20</v>
      </c>
      <c r="D9293" s="565" t="s">
        <v>1556</v>
      </c>
      <c r="E9293" s="558" t="s">
        <v>1483</v>
      </c>
      <c r="F9293" s="564">
        <v>2.2400000000000002</v>
      </c>
      <c r="G9293" s="564">
        <v>2.42</v>
      </c>
      <c r="H9293" s="145"/>
      <c r="I9293" s="145"/>
      <c r="J9293" s="145"/>
    </row>
    <row r="9294" spans="1:10" ht="45">
      <c r="A9294" s="558">
        <v>100260</v>
      </c>
      <c r="B9294" s="66" t="s">
        <v>17405</v>
      </c>
      <c r="C9294" s="67" t="s">
        <v>20</v>
      </c>
      <c r="D9294" s="565" t="s">
        <v>1553</v>
      </c>
      <c r="E9294" s="558" t="s">
        <v>1483</v>
      </c>
      <c r="F9294" s="564">
        <v>8.9700000000000006</v>
      </c>
      <c r="G9294" s="564">
        <v>9.7100000000000009</v>
      </c>
      <c r="H9294" s="145"/>
      <c r="I9294" s="145"/>
      <c r="J9294" s="145"/>
    </row>
    <row r="9295" spans="1:10" ht="45">
      <c r="A9295" s="558">
        <v>100261</v>
      </c>
      <c r="B9295" s="66" t="s">
        <v>17405</v>
      </c>
      <c r="C9295" s="67" t="s">
        <v>20</v>
      </c>
      <c r="D9295" s="565" t="s">
        <v>1554</v>
      </c>
      <c r="E9295" s="558" t="s">
        <v>1483</v>
      </c>
      <c r="F9295" s="564">
        <v>5.64</v>
      </c>
      <c r="G9295" s="564">
        <v>6.1</v>
      </c>
      <c r="H9295" s="145"/>
      <c r="I9295" s="145"/>
      <c r="J9295" s="145"/>
    </row>
    <row r="9296" spans="1:10" ht="45">
      <c r="A9296" s="558">
        <v>100262</v>
      </c>
      <c r="B9296" s="66" t="s">
        <v>17405</v>
      </c>
      <c r="C9296" s="67" t="s">
        <v>20</v>
      </c>
      <c r="D9296" s="565" t="s">
        <v>1555</v>
      </c>
      <c r="E9296" s="558" t="s">
        <v>1483</v>
      </c>
      <c r="F9296" s="564">
        <v>3.49</v>
      </c>
      <c r="G9296" s="564">
        <v>3.78</v>
      </c>
      <c r="H9296" s="145"/>
      <c r="I9296" s="145"/>
      <c r="J9296" s="145"/>
    </row>
    <row r="9297" spans="1:10" ht="45">
      <c r="A9297" s="558">
        <v>100271</v>
      </c>
      <c r="B9297" s="66" t="s">
        <v>17405</v>
      </c>
      <c r="C9297" s="67" t="s">
        <v>20</v>
      </c>
      <c r="D9297" s="565" t="s">
        <v>1564</v>
      </c>
      <c r="E9297" s="558" t="s">
        <v>1510</v>
      </c>
      <c r="F9297" s="564">
        <v>65.02</v>
      </c>
      <c r="G9297" s="564">
        <v>70.33</v>
      </c>
      <c r="H9297" s="145"/>
      <c r="I9297" s="145"/>
      <c r="J9297" s="145"/>
    </row>
    <row r="9298" spans="1:10" ht="45">
      <c r="A9298" s="558">
        <v>100258</v>
      </c>
      <c r="B9298" s="66" t="s">
        <v>17405</v>
      </c>
      <c r="C9298" s="67" t="s">
        <v>20</v>
      </c>
      <c r="D9298" s="565" t="s">
        <v>1551</v>
      </c>
      <c r="E9298" s="558" t="s">
        <v>1529</v>
      </c>
      <c r="F9298" s="564">
        <v>13.82</v>
      </c>
      <c r="G9298" s="564">
        <v>14.95</v>
      </c>
      <c r="H9298" s="145"/>
      <c r="I9298" s="145"/>
      <c r="J9298" s="145"/>
    </row>
    <row r="9299" spans="1:10" ht="45">
      <c r="A9299" s="558">
        <v>100259</v>
      </c>
      <c r="B9299" s="66" t="s">
        <v>17405</v>
      </c>
      <c r="C9299" s="67" t="s">
        <v>20</v>
      </c>
      <c r="D9299" s="565" t="s">
        <v>1552</v>
      </c>
      <c r="E9299" s="558" t="s">
        <v>1529</v>
      </c>
      <c r="F9299" s="564">
        <v>27.23</v>
      </c>
      <c r="G9299" s="564">
        <v>29.46</v>
      </c>
      <c r="H9299" s="145"/>
      <c r="I9299" s="145"/>
      <c r="J9299" s="145"/>
    </row>
    <row r="9300" spans="1:10" ht="45">
      <c r="A9300" s="558">
        <v>100279</v>
      </c>
      <c r="B9300" s="66" t="s">
        <v>17405</v>
      </c>
      <c r="C9300" s="67" t="s">
        <v>20</v>
      </c>
      <c r="D9300" s="565" t="s">
        <v>1572</v>
      </c>
      <c r="E9300" s="558" t="s">
        <v>2778</v>
      </c>
      <c r="F9300" s="564">
        <v>0.8</v>
      </c>
      <c r="G9300" s="564">
        <v>0.86</v>
      </c>
      <c r="H9300" s="145"/>
      <c r="I9300" s="145"/>
      <c r="J9300" s="145"/>
    </row>
    <row r="9301" spans="1:10" ht="45">
      <c r="A9301" s="558">
        <v>100233</v>
      </c>
      <c r="B9301" s="66" t="s">
        <v>17405</v>
      </c>
      <c r="C9301" s="67" t="s">
        <v>20</v>
      </c>
      <c r="D9301" s="565" t="s">
        <v>1524</v>
      </c>
      <c r="E9301" s="558" t="s">
        <v>2778</v>
      </c>
      <c r="F9301" s="564">
        <v>0.19</v>
      </c>
      <c r="G9301" s="564">
        <v>0.2</v>
      </c>
      <c r="H9301" s="145"/>
      <c r="I9301" s="145"/>
      <c r="J9301" s="145"/>
    </row>
    <row r="9302" spans="1:10" ht="45">
      <c r="A9302" s="558">
        <v>100232</v>
      </c>
      <c r="B9302" s="66" t="s">
        <v>17405</v>
      </c>
      <c r="C9302" s="67" t="s">
        <v>20</v>
      </c>
      <c r="D9302" s="565" t="s">
        <v>1523</v>
      </c>
      <c r="E9302" s="558" t="s">
        <v>2778</v>
      </c>
      <c r="F9302" s="564">
        <v>0.38</v>
      </c>
      <c r="G9302" s="564">
        <v>0.41</v>
      </c>
      <c r="H9302" s="145"/>
      <c r="I9302" s="145"/>
      <c r="J9302" s="145"/>
    </row>
    <row r="9303" spans="1:10" ht="45">
      <c r="A9303" s="558">
        <v>100234</v>
      </c>
      <c r="B9303" s="66" t="s">
        <v>17405</v>
      </c>
      <c r="C9303" s="67" t="s">
        <v>20</v>
      </c>
      <c r="D9303" s="565" t="s">
        <v>1525</v>
      </c>
      <c r="E9303" s="558" t="s">
        <v>38</v>
      </c>
      <c r="F9303" s="564">
        <v>0.56999999999999995</v>
      </c>
      <c r="G9303" s="564">
        <v>0.61</v>
      </c>
      <c r="H9303" s="145"/>
      <c r="I9303" s="145"/>
      <c r="J9303" s="145"/>
    </row>
    <row r="9304" spans="1:10" ht="45">
      <c r="A9304" s="558">
        <v>100265</v>
      </c>
      <c r="B9304" s="66" t="s">
        <v>17405</v>
      </c>
      <c r="C9304" s="67" t="s">
        <v>20</v>
      </c>
      <c r="D9304" s="565" t="s">
        <v>1558</v>
      </c>
      <c r="E9304" s="558" t="s">
        <v>38</v>
      </c>
      <c r="F9304" s="564">
        <v>0.85</v>
      </c>
      <c r="G9304" s="564">
        <v>0.92</v>
      </c>
      <c r="H9304" s="145"/>
      <c r="I9304" s="145"/>
      <c r="J9304" s="145"/>
    </row>
    <row r="9305" spans="1:10" ht="45">
      <c r="A9305" s="558">
        <v>100235</v>
      </c>
      <c r="B9305" s="66" t="s">
        <v>17405</v>
      </c>
      <c r="C9305" s="67" t="s">
        <v>20</v>
      </c>
      <c r="D9305" s="565" t="s">
        <v>1526</v>
      </c>
      <c r="E9305" s="558" t="s">
        <v>1527</v>
      </c>
      <c r="F9305" s="564">
        <v>0.04</v>
      </c>
      <c r="G9305" s="564">
        <v>0.04</v>
      </c>
      <c r="H9305" s="145"/>
      <c r="I9305" s="145"/>
      <c r="J9305" s="145"/>
    </row>
    <row r="9306" spans="1:10" ht="45">
      <c r="A9306" s="558">
        <v>100267</v>
      </c>
      <c r="B9306" s="66" t="s">
        <v>17405</v>
      </c>
      <c r="C9306" s="67" t="s">
        <v>20</v>
      </c>
      <c r="D9306" s="565" t="s">
        <v>1560</v>
      </c>
      <c r="E9306" s="558" t="s">
        <v>2778</v>
      </c>
      <c r="F9306" s="564">
        <v>1.71</v>
      </c>
      <c r="G9306" s="564">
        <v>1.85</v>
      </c>
      <c r="H9306" s="145"/>
      <c r="I9306" s="145"/>
      <c r="J9306" s="145"/>
    </row>
    <row r="9307" spans="1:10" ht="45">
      <c r="A9307" s="558">
        <v>100231</v>
      </c>
      <c r="B9307" s="66" t="s">
        <v>17405</v>
      </c>
      <c r="C9307" s="67" t="s">
        <v>20</v>
      </c>
      <c r="D9307" s="565" t="s">
        <v>1522</v>
      </c>
      <c r="E9307" s="558" t="s">
        <v>837</v>
      </c>
      <c r="F9307" s="564">
        <v>0.04</v>
      </c>
      <c r="G9307" s="564">
        <v>0.04</v>
      </c>
      <c r="H9307" s="145"/>
      <c r="I9307" s="145"/>
      <c r="J9307" s="145"/>
    </row>
    <row r="9308" spans="1:10" ht="45">
      <c r="A9308" s="558">
        <v>100230</v>
      </c>
      <c r="B9308" s="66" t="s">
        <v>17405</v>
      </c>
      <c r="C9308" s="67" t="s">
        <v>20</v>
      </c>
      <c r="D9308" s="565" t="s">
        <v>1521</v>
      </c>
      <c r="E9308" s="558" t="s">
        <v>837</v>
      </c>
      <c r="F9308" s="564">
        <v>0.02</v>
      </c>
      <c r="G9308" s="564">
        <v>0.02</v>
      </c>
      <c r="H9308" s="145"/>
      <c r="I9308" s="145"/>
      <c r="J9308" s="145"/>
    </row>
    <row r="9309" spans="1:10" ht="45">
      <c r="A9309" s="558">
        <v>100229</v>
      </c>
      <c r="B9309" s="66" t="s">
        <v>17405</v>
      </c>
      <c r="C9309" s="67" t="s">
        <v>20</v>
      </c>
      <c r="D9309" s="565" t="s">
        <v>1520</v>
      </c>
      <c r="E9309" s="558" t="s">
        <v>837</v>
      </c>
      <c r="F9309" s="564">
        <v>0.01</v>
      </c>
      <c r="G9309" s="564">
        <v>0.01</v>
      </c>
      <c r="H9309" s="145"/>
      <c r="I9309" s="145"/>
      <c r="J9309" s="145"/>
    </row>
    <row r="9310" spans="1:10" ht="45">
      <c r="A9310" s="558">
        <v>100272</v>
      </c>
      <c r="B9310" s="66" t="s">
        <v>17405</v>
      </c>
      <c r="C9310" s="67" t="s">
        <v>20</v>
      </c>
      <c r="D9310" s="565" t="s">
        <v>1565</v>
      </c>
      <c r="E9310" s="558" t="s">
        <v>38</v>
      </c>
      <c r="F9310" s="564">
        <v>1.28</v>
      </c>
      <c r="G9310" s="564">
        <v>1.39</v>
      </c>
      <c r="H9310" s="145"/>
      <c r="I9310" s="145"/>
      <c r="J9310" s="145"/>
    </row>
    <row r="9311" spans="1:10" ht="54">
      <c r="A9311" s="558">
        <v>100269</v>
      </c>
      <c r="B9311" s="66" t="s">
        <v>17405</v>
      </c>
      <c r="C9311" s="67" t="s">
        <v>20</v>
      </c>
      <c r="D9311" s="565" t="s">
        <v>1562</v>
      </c>
      <c r="E9311" s="558" t="s">
        <v>2778</v>
      </c>
      <c r="F9311" s="564">
        <v>1.71</v>
      </c>
      <c r="G9311" s="564">
        <v>1.85</v>
      </c>
      <c r="H9311" s="145"/>
      <c r="I9311" s="145"/>
      <c r="J9311" s="145"/>
    </row>
    <row r="9312" spans="1:10" ht="45">
      <c r="A9312" s="558">
        <v>100986</v>
      </c>
      <c r="B9312" s="66" t="s">
        <v>17405</v>
      </c>
      <c r="C9312" s="67" t="s">
        <v>20</v>
      </c>
      <c r="D9312" s="565" t="s">
        <v>1665</v>
      </c>
      <c r="E9312" s="558" t="s">
        <v>862</v>
      </c>
      <c r="F9312" s="564">
        <v>9.0399999999999991</v>
      </c>
      <c r="G9312" s="564">
        <v>9.16</v>
      </c>
      <c r="H9312" s="145"/>
      <c r="I9312" s="145"/>
      <c r="J9312" s="145"/>
    </row>
    <row r="9313" spans="1:10" ht="45">
      <c r="A9313" s="558">
        <v>101002</v>
      </c>
      <c r="B9313" s="66" t="s">
        <v>17405</v>
      </c>
      <c r="C9313" s="67" t="s">
        <v>20</v>
      </c>
      <c r="D9313" s="565" t="s">
        <v>1677</v>
      </c>
      <c r="E9313" s="558" t="s">
        <v>65</v>
      </c>
      <c r="F9313" s="564">
        <v>6.02</v>
      </c>
      <c r="G9313" s="564">
        <v>6.09</v>
      </c>
      <c r="H9313" s="145"/>
      <c r="I9313" s="145"/>
      <c r="J9313" s="145"/>
    </row>
    <row r="9314" spans="1:10" ht="45">
      <c r="A9314" s="558">
        <v>100987</v>
      </c>
      <c r="B9314" s="66" t="s">
        <v>17405</v>
      </c>
      <c r="C9314" s="67" t="s">
        <v>20</v>
      </c>
      <c r="D9314" s="565" t="s">
        <v>1666</v>
      </c>
      <c r="E9314" s="558" t="s">
        <v>862</v>
      </c>
      <c r="F9314" s="564">
        <v>10.36</v>
      </c>
      <c r="G9314" s="564">
        <v>10.47</v>
      </c>
      <c r="H9314" s="145"/>
      <c r="I9314" s="145"/>
      <c r="J9314" s="145"/>
    </row>
    <row r="9315" spans="1:10" ht="45">
      <c r="A9315" s="558">
        <v>101003</v>
      </c>
      <c r="B9315" s="66" t="s">
        <v>17405</v>
      </c>
      <c r="C9315" s="67" t="s">
        <v>20</v>
      </c>
      <c r="D9315" s="565" t="s">
        <v>1678</v>
      </c>
      <c r="E9315" s="558" t="s">
        <v>65</v>
      </c>
      <c r="F9315" s="564">
        <v>6.89</v>
      </c>
      <c r="G9315" s="564">
        <v>6.96</v>
      </c>
      <c r="H9315" s="145"/>
      <c r="I9315" s="145"/>
      <c r="J9315" s="145"/>
    </row>
    <row r="9316" spans="1:10" ht="45">
      <c r="A9316" s="558">
        <v>100988</v>
      </c>
      <c r="B9316" s="66" t="s">
        <v>17405</v>
      </c>
      <c r="C9316" s="67" t="s">
        <v>20</v>
      </c>
      <c r="D9316" s="565" t="s">
        <v>1667</v>
      </c>
      <c r="E9316" s="558" t="s">
        <v>862</v>
      </c>
      <c r="F9316" s="564">
        <v>10.98</v>
      </c>
      <c r="G9316" s="564">
        <v>11.09</v>
      </c>
      <c r="H9316" s="145"/>
      <c r="I9316" s="145"/>
      <c r="J9316" s="145"/>
    </row>
    <row r="9317" spans="1:10" ht="45">
      <c r="A9317" s="558">
        <v>101004</v>
      </c>
      <c r="B9317" s="66" t="s">
        <v>17405</v>
      </c>
      <c r="C9317" s="67" t="s">
        <v>20</v>
      </c>
      <c r="D9317" s="565" t="s">
        <v>1679</v>
      </c>
      <c r="E9317" s="558" t="s">
        <v>65</v>
      </c>
      <c r="F9317" s="564">
        <v>7.32</v>
      </c>
      <c r="G9317" s="564">
        <v>7.39</v>
      </c>
      <c r="H9317" s="145"/>
      <c r="I9317" s="145"/>
      <c r="J9317" s="145"/>
    </row>
    <row r="9318" spans="1:10" ht="45">
      <c r="A9318" s="558">
        <v>100985</v>
      </c>
      <c r="B9318" s="66" t="s">
        <v>17405</v>
      </c>
      <c r="C9318" s="67" t="s">
        <v>20</v>
      </c>
      <c r="D9318" s="565" t="s">
        <v>1664</v>
      </c>
      <c r="E9318" s="558" t="s">
        <v>862</v>
      </c>
      <c r="F9318" s="564">
        <v>7.49</v>
      </c>
      <c r="G9318" s="564">
        <v>7.62</v>
      </c>
      <c r="H9318" s="145"/>
      <c r="I9318" s="145"/>
      <c r="J9318" s="145"/>
    </row>
    <row r="9319" spans="1:10" ht="45">
      <c r="A9319" s="558">
        <v>101001</v>
      </c>
      <c r="B9319" s="66" t="s">
        <v>17405</v>
      </c>
      <c r="C9319" s="67" t="s">
        <v>20</v>
      </c>
      <c r="D9319" s="565" t="s">
        <v>1676</v>
      </c>
      <c r="E9319" s="558" t="s">
        <v>65</v>
      </c>
      <c r="F9319" s="564">
        <v>4.99</v>
      </c>
      <c r="G9319" s="564">
        <v>5.09</v>
      </c>
      <c r="H9319" s="145"/>
      <c r="I9319" s="145"/>
      <c r="J9319" s="145"/>
    </row>
    <row r="9320" spans="1:10" ht="45">
      <c r="A9320" s="558">
        <v>101008</v>
      </c>
      <c r="B9320" s="66" t="s">
        <v>17405</v>
      </c>
      <c r="C9320" s="67" t="s">
        <v>20</v>
      </c>
      <c r="D9320" s="565" t="s">
        <v>1683</v>
      </c>
      <c r="E9320" s="558" t="s">
        <v>862</v>
      </c>
      <c r="F9320" s="564">
        <v>5.48</v>
      </c>
      <c r="G9320" s="564">
        <v>5.54</v>
      </c>
      <c r="H9320" s="145"/>
      <c r="I9320" s="145"/>
      <c r="J9320" s="145"/>
    </row>
    <row r="9321" spans="1:10" ht="45">
      <c r="A9321" s="558">
        <v>101007</v>
      </c>
      <c r="B9321" s="66" t="s">
        <v>17405</v>
      </c>
      <c r="C9321" s="67" t="s">
        <v>20</v>
      </c>
      <c r="D9321" s="565" t="s">
        <v>1682</v>
      </c>
      <c r="E9321" s="558" t="s">
        <v>862</v>
      </c>
      <c r="F9321" s="564">
        <v>5.38</v>
      </c>
      <c r="G9321" s="564">
        <v>5.45</v>
      </c>
      <c r="H9321" s="145"/>
      <c r="I9321" s="145"/>
      <c r="J9321" s="145"/>
    </row>
    <row r="9322" spans="1:10" ht="67.5">
      <c r="A9322" s="558">
        <v>100982</v>
      </c>
      <c r="B9322" s="66" t="s">
        <v>17405</v>
      </c>
      <c r="C9322" s="67" t="s">
        <v>20</v>
      </c>
      <c r="D9322" s="565" t="s">
        <v>16286</v>
      </c>
      <c r="E9322" s="558" t="s">
        <v>862</v>
      </c>
      <c r="F9322" s="564">
        <v>8.94</v>
      </c>
      <c r="G9322" s="564">
        <v>9.07</v>
      </c>
      <c r="H9322" s="145"/>
      <c r="I9322" s="145"/>
      <c r="J9322" s="145"/>
    </row>
    <row r="9323" spans="1:10" ht="67.5">
      <c r="A9323" s="558">
        <v>100998</v>
      </c>
      <c r="B9323" s="66" t="s">
        <v>17405</v>
      </c>
      <c r="C9323" s="67" t="s">
        <v>20</v>
      </c>
      <c r="D9323" s="565" t="s">
        <v>16287</v>
      </c>
      <c r="E9323" s="558" t="s">
        <v>65</v>
      </c>
      <c r="F9323" s="564">
        <v>5.97</v>
      </c>
      <c r="G9323" s="564">
        <v>6.06</v>
      </c>
      <c r="H9323" s="145"/>
      <c r="I9323" s="145"/>
      <c r="J9323" s="145"/>
    </row>
    <row r="9324" spans="1:10" ht="67.5">
      <c r="A9324" s="558">
        <v>100983</v>
      </c>
      <c r="B9324" s="66" t="s">
        <v>17405</v>
      </c>
      <c r="C9324" s="67" t="s">
        <v>20</v>
      </c>
      <c r="D9324" s="565" t="s">
        <v>16288</v>
      </c>
      <c r="E9324" s="558" t="s">
        <v>862</v>
      </c>
      <c r="F9324" s="564">
        <v>8.9499999999999993</v>
      </c>
      <c r="G9324" s="564">
        <v>9.06</v>
      </c>
      <c r="H9324" s="145"/>
      <c r="I9324" s="145"/>
      <c r="J9324" s="145"/>
    </row>
    <row r="9325" spans="1:10" ht="67.5">
      <c r="A9325" s="558">
        <v>100999</v>
      </c>
      <c r="B9325" s="66" t="s">
        <v>17405</v>
      </c>
      <c r="C9325" s="67" t="s">
        <v>20</v>
      </c>
      <c r="D9325" s="565" t="s">
        <v>16289</v>
      </c>
      <c r="E9325" s="558" t="s">
        <v>65</v>
      </c>
      <c r="F9325" s="564">
        <v>6.01</v>
      </c>
      <c r="G9325" s="564">
        <v>6.08</v>
      </c>
      <c r="H9325" s="145"/>
      <c r="I9325" s="145"/>
      <c r="J9325" s="145"/>
    </row>
    <row r="9326" spans="1:10" ht="67.5">
      <c r="A9326" s="558">
        <v>100984</v>
      </c>
      <c r="B9326" s="66" t="s">
        <v>17405</v>
      </c>
      <c r="C9326" s="67" t="s">
        <v>20</v>
      </c>
      <c r="D9326" s="565" t="s">
        <v>16290</v>
      </c>
      <c r="E9326" s="558" t="s">
        <v>862</v>
      </c>
      <c r="F9326" s="564">
        <v>8.7799999999999994</v>
      </c>
      <c r="G9326" s="564">
        <v>8.8800000000000008</v>
      </c>
      <c r="H9326" s="145"/>
      <c r="I9326" s="145"/>
      <c r="J9326" s="145"/>
    </row>
    <row r="9327" spans="1:10" ht="67.5">
      <c r="A9327" s="558">
        <v>101000</v>
      </c>
      <c r="B9327" s="66" t="s">
        <v>17405</v>
      </c>
      <c r="C9327" s="67" t="s">
        <v>20</v>
      </c>
      <c r="D9327" s="565" t="s">
        <v>16291</v>
      </c>
      <c r="E9327" s="558" t="s">
        <v>65</v>
      </c>
      <c r="F9327" s="564">
        <v>5.86</v>
      </c>
      <c r="G9327" s="564">
        <v>5.92</v>
      </c>
      <c r="H9327" s="145"/>
      <c r="I9327" s="145"/>
      <c r="J9327" s="145"/>
    </row>
    <row r="9328" spans="1:10" ht="67.5">
      <c r="A9328" s="558">
        <v>100981</v>
      </c>
      <c r="B9328" s="66" t="s">
        <v>17405</v>
      </c>
      <c r="C9328" s="67" t="s">
        <v>20</v>
      </c>
      <c r="D9328" s="565" t="s">
        <v>16292</v>
      </c>
      <c r="E9328" s="558" t="s">
        <v>862</v>
      </c>
      <c r="F9328" s="564">
        <v>9.2899999999999991</v>
      </c>
      <c r="G9328" s="564">
        <v>9.4600000000000009</v>
      </c>
      <c r="H9328" s="145"/>
      <c r="I9328" s="145"/>
      <c r="J9328" s="145"/>
    </row>
    <row r="9329" spans="1:10" ht="67.5">
      <c r="A9329" s="558">
        <v>100997</v>
      </c>
      <c r="B9329" s="66" t="s">
        <v>17405</v>
      </c>
      <c r="C9329" s="67" t="s">
        <v>20</v>
      </c>
      <c r="D9329" s="565" t="s">
        <v>16293</v>
      </c>
      <c r="E9329" s="558" t="s">
        <v>65</v>
      </c>
      <c r="F9329" s="564">
        <v>6.21</v>
      </c>
      <c r="G9329" s="564">
        <v>6.32</v>
      </c>
      <c r="H9329" s="145"/>
      <c r="I9329" s="145"/>
      <c r="J9329" s="145"/>
    </row>
    <row r="9330" spans="1:10" ht="45">
      <c r="A9330" s="558">
        <v>101010</v>
      </c>
      <c r="B9330" s="66" t="s">
        <v>17405</v>
      </c>
      <c r="C9330" s="67" t="s">
        <v>20</v>
      </c>
      <c r="D9330" s="565" t="s">
        <v>1685</v>
      </c>
      <c r="E9330" s="558" t="s">
        <v>65</v>
      </c>
      <c r="F9330" s="564">
        <v>27.09</v>
      </c>
      <c r="G9330" s="564">
        <v>27.45</v>
      </c>
      <c r="H9330" s="145"/>
      <c r="I9330" s="145"/>
      <c r="J9330" s="145"/>
    </row>
    <row r="9331" spans="1:10" ht="45">
      <c r="A9331" s="558">
        <v>101009</v>
      </c>
      <c r="B9331" s="66" t="s">
        <v>17405</v>
      </c>
      <c r="C9331" s="67" t="s">
        <v>20</v>
      </c>
      <c r="D9331" s="565" t="s">
        <v>1684</v>
      </c>
      <c r="E9331" s="558" t="s">
        <v>65</v>
      </c>
      <c r="F9331" s="564">
        <v>43.03</v>
      </c>
      <c r="G9331" s="564">
        <v>43.58</v>
      </c>
      <c r="H9331" s="145"/>
      <c r="I9331" s="145"/>
      <c r="J9331" s="145"/>
    </row>
    <row r="9332" spans="1:10" ht="67.5">
      <c r="A9332" s="558">
        <v>100978</v>
      </c>
      <c r="B9332" s="66" t="s">
        <v>17405</v>
      </c>
      <c r="C9332" s="67" t="s">
        <v>20</v>
      </c>
      <c r="D9332" s="565" t="s">
        <v>1660</v>
      </c>
      <c r="E9332" s="558" t="s">
        <v>862</v>
      </c>
      <c r="F9332" s="564">
        <v>6.94</v>
      </c>
      <c r="G9332" s="564">
        <v>7.04</v>
      </c>
      <c r="H9332" s="145"/>
      <c r="I9332" s="145"/>
      <c r="J9332" s="145"/>
    </row>
    <row r="9333" spans="1:10" ht="67.5">
      <c r="A9333" s="558">
        <v>100994</v>
      </c>
      <c r="B9333" s="66" t="s">
        <v>17405</v>
      </c>
      <c r="C9333" s="67" t="s">
        <v>20</v>
      </c>
      <c r="D9333" s="565" t="s">
        <v>1673</v>
      </c>
      <c r="E9333" s="558" t="s">
        <v>65</v>
      </c>
      <c r="F9333" s="564">
        <v>4.5999999999999996</v>
      </c>
      <c r="G9333" s="564">
        <v>4.68</v>
      </c>
      <c r="H9333" s="145"/>
      <c r="I9333" s="145"/>
      <c r="J9333" s="145"/>
    </row>
    <row r="9334" spans="1:10" ht="67.5">
      <c r="A9334" s="558">
        <v>100974</v>
      </c>
      <c r="B9334" s="66" t="s">
        <v>17405</v>
      </c>
      <c r="C9334" s="67" t="s">
        <v>20</v>
      </c>
      <c r="D9334" s="565" t="s">
        <v>1649</v>
      </c>
      <c r="E9334" s="558" t="s">
        <v>862</v>
      </c>
      <c r="F9334" s="564">
        <v>8.4</v>
      </c>
      <c r="G9334" s="564">
        <v>8.52</v>
      </c>
      <c r="H9334" s="145"/>
      <c r="I9334" s="145"/>
      <c r="J9334" s="145"/>
    </row>
    <row r="9335" spans="1:10" ht="67.5">
      <c r="A9335" s="558">
        <v>100990</v>
      </c>
      <c r="B9335" s="66" t="s">
        <v>17405</v>
      </c>
      <c r="C9335" s="67" t="s">
        <v>20</v>
      </c>
      <c r="D9335" s="565" t="s">
        <v>1669</v>
      </c>
      <c r="E9335" s="558" t="s">
        <v>65</v>
      </c>
      <c r="F9335" s="564">
        <v>5.6</v>
      </c>
      <c r="G9335" s="564">
        <v>5.68</v>
      </c>
      <c r="H9335" s="145"/>
      <c r="I9335" s="145"/>
      <c r="J9335" s="145"/>
    </row>
    <row r="9336" spans="1:10" ht="67.5">
      <c r="A9336" s="558">
        <v>100979</v>
      </c>
      <c r="B9336" s="66" t="s">
        <v>17405</v>
      </c>
      <c r="C9336" s="67" t="s">
        <v>20</v>
      </c>
      <c r="D9336" s="565" t="s">
        <v>1661</v>
      </c>
      <c r="E9336" s="558" t="s">
        <v>862</v>
      </c>
      <c r="F9336" s="564">
        <v>6.64</v>
      </c>
      <c r="G9336" s="564">
        <v>6.71</v>
      </c>
      <c r="H9336" s="145"/>
      <c r="I9336" s="145"/>
      <c r="J9336" s="145"/>
    </row>
    <row r="9337" spans="1:10" ht="67.5">
      <c r="A9337" s="558">
        <v>100995</v>
      </c>
      <c r="B9337" s="66" t="s">
        <v>17405</v>
      </c>
      <c r="C9337" s="67" t="s">
        <v>20</v>
      </c>
      <c r="D9337" s="565" t="s">
        <v>1674</v>
      </c>
      <c r="E9337" s="558" t="s">
        <v>65</v>
      </c>
      <c r="F9337" s="564">
        <v>4.43</v>
      </c>
      <c r="G9337" s="564">
        <v>4.49</v>
      </c>
      <c r="H9337" s="145"/>
      <c r="I9337" s="145"/>
      <c r="J9337" s="145"/>
    </row>
    <row r="9338" spans="1:10" ht="67.5">
      <c r="A9338" s="558">
        <v>100975</v>
      </c>
      <c r="B9338" s="66" t="s">
        <v>17405</v>
      </c>
      <c r="C9338" s="67" t="s">
        <v>20</v>
      </c>
      <c r="D9338" s="565" t="s">
        <v>1650</v>
      </c>
      <c r="E9338" s="558" t="s">
        <v>862</v>
      </c>
      <c r="F9338" s="564">
        <v>8.43</v>
      </c>
      <c r="G9338" s="564">
        <v>8.5399999999999991</v>
      </c>
      <c r="H9338" s="145"/>
      <c r="I9338" s="145"/>
      <c r="J9338" s="145"/>
    </row>
    <row r="9339" spans="1:10" ht="67.5">
      <c r="A9339" s="558">
        <v>100991</v>
      </c>
      <c r="B9339" s="66" t="s">
        <v>17405</v>
      </c>
      <c r="C9339" s="67" t="s">
        <v>20</v>
      </c>
      <c r="D9339" s="565" t="s">
        <v>1670</v>
      </c>
      <c r="E9339" s="558" t="s">
        <v>65</v>
      </c>
      <c r="F9339" s="564">
        <v>5.65</v>
      </c>
      <c r="G9339" s="564">
        <v>5.72</v>
      </c>
      <c r="H9339" s="145"/>
      <c r="I9339" s="145"/>
      <c r="J9339" s="145"/>
    </row>
    <row r="9340" spans="1:10" ht="67.5">
      <c r="A9340" s="558">
        <v>100980</v>
      </c>
      <c r="B9340" s="66" t="s">
        <v>17405</v>
      </c>
      <c r="C9340" s="67" t="s">
        <v>20</v>
      </c>
      <c r="D9340" s="565" t="s">
        <v>1662</v>
      </c>
      <c r="E9340" s="558" t="s">
        <v>862</v>
      </c>
      <c r="F9340" s="564">
        <v>6.28</v>
      </c>
      <c r="G9340" s="564">
        <v>6.36</v>
      </c>
      <c r="H9340" s="145"/>
      <c r="I9340" s="145"/>
      <c r="J9340" s="145"/>
    </row>
    <row r="9341" spans="1:10" ht="67.5">
      <c r="A9341" s="558">
        <v>100996</v>
      </c>
      <c r="B9341" s="66" t="s">
        <v>17405</v>
      </c>
      <c r="C9341" s="67" t="s">
        <v>20</v>
      </c>
      <c r="D9341" s="565" t="s">
        <v>1675</v>
      </c>
      <c r="E9341" s="558" t="s">
        <v>65</v>
      </c>
      <c r="F9341" s="564">
        <v>4.18</v>
      </c>
      <c r="G9341" s="564">
        <v>4.22</v>
      </c>
      <c r="H9341" s="145"/>
      <c r="I9341" s="145"/>
      <c r="J9341" s="145"/>
    </row>
    <row r="9342" spans="1:10" ht="67.5">
      <c r="A9342" s="558">
        <v>100976</v>
      </c>
      <c r="B9342" s="66" t="s">
        <v>17405</v>
      </c>
      <c r="C9342" s="67" t="s">
        <v>20</v>
      </c>
      <c r="D9342" s="565" t="s">
        <v>1658</v>
      </c>
      <c r="E9342" s="558" t="s">
        <v>862</v>
      </c>
      <c r="F9342" s="564">
        <v>8.27</v>
      </c>
      <c r="G9342" s="564">
        <v>8.3800000000000008</v>
      </c>
      <c r="H9342" s="145"/>
      <c r="I9342" s="145"/>
      <c r="J9342" s="145"/>
    </row>
    <row r="9343" spans="1:10" ht="67.5">
      <c r="A9343" s="558">
        <v>100992</v>
      </c>
      <c r="B9343" s="66" t="s">
        <v>17405</v>
      </c>
      <c r="C9343" s="67" t="s">
        <v>20</v>
      </c>
      <c r="D9343" s="565" t="s">
        <v>1671</v>
      </c>
      <c r="E9343" s="558" t="s">
        <v>65</v>
      </c>
      <c r="F9343" s="564">
        <v>5.52</v>
      </c>
      <c r="G9343" s="564">
        <v>5.58</v>
      </c>
      <c r="H9343" s="145"/>
      <c r="I9343" s="145"/>
      <c r="J9343" s="145"/>
    </row>
    <row r="9344" spans="1:10" ht="67.5">
      <c r="A9344" s="558">
        <v>100977</v>
      </c>
      <c r="B9344" s="66" t="s">
        <v>17405</v>
      </c>
      <c r="C9344" s="67" t="s">
        <v>20</v>
      </c>
      <c r="D9344" s="565" t="s">
        <v>1659</v>
      </c>
      <c r="E9344" s="558" t="s">
        <v>862</v>
      </c>
      <c r="F9344" s="564">
        <v>7.65</v>
      </c>
      <c r="G9344" s="564">
        <v>7.79</v>
      </c>
      <c r="H9344" s="145"/>
      <c r="I9344" s="145"/>
      <c r="J9344" s="145"/>
    </row>
    <row r="9345" spans="1:10" ht="67.5">
      <c r="A9345" s="558">
        <v>100993</v>
      </c>
      <c r="B9345" s="66" t="s">
        <v>17405</v>
      </c>
      <c r="C9345" s="67" t="s">
        <v>20</v>
      </c>
      <c r="D9345" s="565" t="s">
        <v>1672</v>
      </c>
      <c r="E9345" s="558" t="s">
        <v>65</v>
      </c>
      <c r="F9345" s="564">
        <v>5.0999999999999996</v>
      </c>
      <c r="G9345" s="564">
        <v>5.2</v>
      </c>
      <c r="H9345" s="145"/>
      <c r="I9345" s="145"/>
      <c r="J9345" s="145"/>
    </row>
    <row r="9346" spans="1:10" ht="67.5">
      <c r="A9346" s="558">
        <v>100973</v>
      </c>
      <c r="B9346" s="66" t="s">
        <v>17405</v>
      </c>
      <c r="C9346" s="67" t="s">
        <v>20</v>
      </c>
      <c r="D9346" s="565" t="s">
        <v>1648</v>
      </c>
      <c r="E9346" s="558" t="s">
        <v>862</v>
      </c>
      <c r="F9346" s="564">
        <v>8.67</v>
      </c>
      <c r="G9346" s="564">
        <v>8.84</v>
      </c>
      <c r="H9346" s="145"/>
      <c r="I9346" s="145"/>
      <c r="J9346" s="145"/>
    </row>
    <row r="9347" spans="1:10" ht="67.5">
      <c r="A9347" s="558">
        <v>100989</v>
      </c>
      <c r="B9347" s="66" t="s">
        <v>17405</v>
      </c>
      <c r="C9347" s="67" t="s">
        <v>20</v>
      </c>
      <c r="D9347" s="565" t="s">
        <v>1668</v>
      </c>
      <c r="E9347" s="558" t="s">
        <v>65</v>
      </c>
      <c r="F9347" s="564">
        <v>5.78</v>
      </c>
      <c r="G9347" s="564">
        <v>5.9</v>
      </c>
      <c r="H9347" s="145"/>
      <c r="I9347" s="145"/>
      <c r="J9347" s="145"/>
    </row>
    <row r="9348" spans="1:10" ht="54">
      <c r="A9348" s="558">
        <v>101467</v>
      </c>
      <c r="B9348" s="66" t="s">
        <v>17405</v>
      </c>
      <c r="C9348" s="67" t="s">
        <v>20</v>
      </c>
      <c r="D9348" s="565" t="s">
        <v>1696</v>
      </c>
      <c r="E9348" s="558" t="s">
        <v>65</v>
      </c>
      <c r="F9348" s="564">
        <v>18.2</v>
      </c>
      <c r="G9348" s="564">
        <v>18.649999999999999</v>
      </c>
      <c r="H9348" s="145"/>
      <c r="I9348" s="145"/>
      <c r="J9348" s="145"/>
    </row>
    <row r="9349" spans="1:10" ht="54">
      <c r="A9349" s="558">
        <v>101468</v>
      </c>
      <c r="B9349" s="66" t="s">
        <v>17405</v>
      </c>
      <c r="C9349" s="67" t="s">
        <v>20</v>
      </c>
      <c r="D9349" s="565" t="s">
        <v>1697</v>
      </c>
      <c r="E9349" s="558" t="s">
        <v>65</v>
      </c>
      <c r="F9349" s="564">
        <v>16.649999999999999</v>
      </c>
      <c r="G9349" s="564">
        <v>17.059999999999999</v>
      </c>
      <c r="H9349" s="145"/>
      <c r="I9349" s="145"/>
      <c r="J9349" s="145"/>
    </row>
    <row r="9350" spans="1:10" ht="45">
      <c r="A9350" s="558">
        <v>101014</v>
      </c>
      <c r="B9350" s="66" t="s">
        <v>17405</v>
      </c>
      <c r="C9350" s="67" t="s">
        <v>20</v>
      </c>
      <c r="D9350" s="565" t="s">
        <v>1687</v>
      </c>
      <c r="E9350" s="558" t="s">
        <v>65</v>
      </c>
      <c r="F9350" s="564">
        <v>41.6</v>
      </c>
      <c r="G9350" s="564">
        <v>42.61</v>
      </c>
      <c r="H9350" s="145"/>
      <c r="I9350" s="145"/>
      <c r="J9350" s="145"/>
    </row>
    <row r="9351" spans="1:10" ht="45">
      <c r="A9351" s="558">
        <v>101015</v>
      </c>
      <c r="B9351" s="66" t="s">
        <v>17405</v>
      </c>
      <c r="C9351" s="67" t="s">
        <v>20</v>
      </c>
      <c r="D9351" s="565" t="s">
        <v>1688</v>
      </c>
      <c r="E9351" s="558" t="s">
        <v>65</v>
      </c>
      <c r="F9351" s="564">
        <v>34.17</v>
      </c>
      <c r="G9351" s="564">
        <v>35.01</v>
      </c>
      <c r="H9351" s="145"/>
      <c r="I9351" s="145"/>
      <c r="J9351" s="145"/>
    </row>
    <row r="9352" spans="1:10" ht="45">
      <c r="A9352" s="558">
        <v>101463</v>
      </c>
      <c r="B9352" s="66" t="s">
        <v>17405</v>
      </c>
      <c r="C9352" s="67" t="s">
        <v>20</v>
      </c>
      <c r="D9352" s="565" t="s">
        <v>1692</v>
      </c>
      <c r="E9352" s="558" t="s">
        <v>65</v>
      </c>
      <c r="F9352" s="564">
        <v>45.54</v>
      </c>
      <c r="G9352" s="564">
        <v>46.66</v>
      </c>
      <c r="H9352" s="145"/>
      <c r="I9352" s="145"/>
      <c r="J9352" s="145"/>
    </row>
    <row r="9353" spans="1:10" ht="45">
      <c r="A9353" s="558">
        <v>101464</v>
      </c>
      <c r="B9353" s="66" t="s">
        <v>17405</v>
      </c>
      <c r="C9353" s="67" t="s">
        <v>20</v>
      </c>
      <c r="D9353" s="565" t="s">
        <v>1693</v>
      </c>
      <c r="E9353" s="558" t="s">
        <v>65</v>
      </c>
      <c r="F9353" s="564">
        <v>34.99</v>
      </c>
      <c r="G9353" s="564">
        <v>35.840000000000003</v>
      </c>
      <c r="H9353" s="145"/>
      <c r="I9353" s="145"/>
      <c r="J9353" s="145"/>
    </row>
    <row r="9354" spans="1:10" ht="45">
      <c r="A9354" s="558">
        <v>101465</v>
      </c>
      <c r="B9354" s="66" t="s">
        <v>17405</v>
      </c>
      <c r="C9354" s="67" t="s">
        <v>20</v>
      </c>
      <c r="D9354" s="565" t="s">
        <v>1694</v>
      </c>
      <c r="E9354" s="558" t="s">
        <v>65</v>
      </c>
      <c r="F9354" s="564">
        <v>26.74</v>
      </c>
      <c r="G9354" s="564">
        <v>27.4</v>
      </c>
      <c r="H9354" s="145"/>
      <c r="I9354" s="145"/>
      <c r="J9354" s="145"/>
    </row>
    <row r="9355" spans="1:10" ht="45">
      <c r="A9355" s="558">
        <v>101466</v>
      </c>
      <c r="B9355" s="66" t="s">
        <v>17405</v>
      </c>
      <c r="C9355" s="67" t="s">
        <v>20</v>
      </c>
      <c r="D9355" s="565" t="s">
        <v>1695</v>
      </c>
      <c r="E9355" s="558" t="s">
        <v>65</v>
      </c>
      <c r="F9355" s="564">
        <v>21.75</v>
      </c>
      <c r="G9355" s="564">
        <v>22.29</v>
      </c>
      <c r="H9355" s="145"/>
      <c r="I9355" s="145"/>
      <c r="J9355" s="145"/>
    </row>
    <row r="9356" spans="1:10" ht="54">
      <c r="A9356" s="558">
        <v>101013</v>
      </c>
      <c r="B9356" s="66" t="s">
        <v>17405</v>
      </c>
      <c r="C9356" s="67" t="s">
        <v>20</v>
      </c>
      <c r="D9356" s="565" t="s">
        <v>1686</v>
      </c>
      <c r="E9356" s="558" t="s">
        <v>65</v>
      </c>
      <c r="F9356" s="564">
        <v>45.4</v>
      </c>
      <c r="G9356" s="564">
        <v>46.51</v>
      </c>
      <c r="H9356" s="145"/>
      <c r="I9356" s="145"/>
      <c r="J9356" s="145"/>
    </row>
    <row r="9357" spans="1:10" ht="54">
      <c r="A9357" s="558">
        <v>101477</v>
      </c>
      <c r="B9357" s="66" t="s">
        <v>17405</v>
      </c>
      <c r="C9357" s="67" t="s">
        <v>20</v>
      </c>
      <c r="D9357" s="565" t="s">
        <v>1706</v>
      </c>
      <c r="E9357" s="558" t="s">
        <v>65</v>
      </c>
      <c r="F9357" s="564">
        <v>13.18</v>
      </c>
      <c r="G9357" s="564">
        <v>13.5</v>
      </c>
      <c r="H9357" s="145"/>
      <c r="I9357" s="145"/>
      <c r="J9357" s="145"/>
    </row>
    <row r="9358" spans="1:10" ht="54">
      <c r="A9358" s="558">
        <v>101478</v>
      </c>
      <c r="B9358" s="66" t="s">
        <v>17405</v>
      </c>
      <c r="C9358" s="67" t="s">
        <v>20</v>
      </c>
      <c r="D9358" s="565" t="s">
        <v>1707</v>
      </c>
      <c r="E9358" s="558" t="s">
        <v>65</v>
      </c>
      <c r="F9358" s="564">
        <v>11.21</v>
      </c>
      <c r="G9358" s="564">
        <v>11.5</v>
      </c>
      <c r="H9358" s="145"/>
      <c r="I9358" s="145"/>
      <c r="J9358" s="145"/>
    </row>
    <row r="9359" spans="1:10" ht="54">
      <c r="A9359" s="558">
        <v>101017</v>
      </c>
      <c r="B9359" s="66" t="s">
        <v>17405</v>
      </c>
      <c r="C9359" s="67" t="s">
        <v>20</v>
      </c>
      <c r="D9359" s="565" t="s">
        <v>1690</v>
      </c>
      <c r="E9359" s="558" t="s">
        <v>65</v>
      </c>
      <c r="F9359" s="564">
        <v>30</v>
      </c>
      <c r="G9359" s="564">
        <v>30.73</v>
      </c>
      <c r="H9359" s="145"/>
      <c r="I9359" s="145"/>
      <c r="J9359" s="145"/>
    </row>
    <row r="9360" spans="1:10" ht="54">
      <c r="A9360" s="558">
        <v>101018</v>
      </c>
      <c r="B9360" s="66" t="s">
        <v>17405</v>
      </c>
      <c r="C9360" s="67" t="s">
        <v>20</v>
      </c>
      <c r="D9360" s="565" t="s">
        <v>1691</v>
      </c>
      <c r="E9360" s="558" t="s">
        <v>65</v>
      </c>
      <c r="F9360" s="564">
        <v>24.64</v>
      </c>
      <c r="G9360" s="564">
        <v>25.25</v>
      </c>
      <c r="H9360" s="145"/>
      <c r="I9360" s="145"/>
      <c r="J9360" s="145"/>
    </row>
    <row r="9361" spans="1:10" ht="54">
      <c r="A9361" s="558">
        <v>101469</v>
      </c>
      <c r="B9361" s="66" t="s">
        <v>17405</v>
      </c>
      <c r="C9361" s="67" t="s">
        <v>20</v>
      </c>
      <c r="D9361" s="565" t="s">
        <v>1698</v>
      </c>
      <c r="E9361" s="558" t="s">
        <v>65</v>
      </c>
      <c r="F9361" s="564">
        <v>37.270000000000003</v>
      </c>
      <c r="G9361" s="564">
        <v>38.19</v>
      </c>
      <c r="H9361" s="145"/>
      <c r="I9361" s="145"/>
      <c r="J9361" s="145"/>
    </row>
    <row r="9362" spans="1:10" ht="54">
      <c r="A9362" s="558">
        <v>101470</v>
      </c>
      <c r="B9362" s="66" t="s">
        <v>17405</v>
      </c>
      <c r="C9362" s="67" t="s">
        <v>20</v>
      </c>
      <c r="D9362" s="565" t="s">
        <v>1699</v>
      </c>
      <c r="E9362" s="558" t="s">
        <v>65</v>
      </c>
      <c r="F9362" s="564">
        <v>29.58</v>
      </c>
      <c r="G9362" s="564">
        <v>30.31</v>
      </c>
      <c r="H9362" s="145"/>
      <c r="I9362" s="145"/>
      <c r="J9362" s="145"/>
    </row>
    <row r="9363" spans="1:10" ht="54">
      <c r="A9363" s="558">
        <v>101471</v>
      </c>
      <c r="B9363" s="66" t="s">
        <v>17405</v>
      </c>
      <c r="C9363" s="67" t="s">
        <v>20</v>
      </c>
      <c r="D9363" s="565" t="s">
        <v>1700</v>
      </c>
      <c r="E9363" s="558" t="s">
        <v>65</v>
      </c>
      <c r="F9363" s="564">
        <v>25.38</v>
      </c>
      <c r="G9363" s="564">
        <v>26</v>
      </c>
      <c r="H9363" s="145"/>
      <c r="I9363" s="145"/>
      <c r="J9363" s="145"/>
    </row>
    <row r="9364" spans="1:10" ht="54">
      <c r="A9364" s="558">
        <v>101472</v>
      </c>
      <c r="B9364" s="66" t="s">
        <v>17405</v>
      </c>
      <c r="C9364" s="67" t="s">
        <v>20</v>
      </c>
      <c r="D9364" s="565" t="s">
        <v>1701</v>
      </c>
      <c r="E9364" s="558" t="s">
        <v>65</v>
      </c>
      <c r="F9364" s="564">
        <v>19.75</v>
      </c>
      <c r="G9364" s="564">
        <v>20.25</v>
      </c>
      <c r="H9364" s="145"/>
      <c r="I9364" s="145"/>
      <c r="J9364" s="145"/>
    </row>
    <row r="9365" spans="1:10" ht="54">
      <c r="A9365" s="558">
        <v>101473</v>
      </c>
      <c r="B9365" s="66" t="s">
        <v>17405</v>
      </c>
      <c r="C9365" s="67" t="s">
        <v>20</v>
      </c>
      <c r="D9365" s="565" t="s">
        <v>1702</v>
      </c>
      <c r="E9365" s="558" t="s">
        <v>65</v>
      </c>
      <c r="F9365" s="564">
        <v>28.44</v>
      </c>
      <c r="G9365" s="564">
        <v>29.14</v>
      </c>
      <c r="H9365" s="145"/>
      <c r="I9365" s="145"/>
      <c r="J9365" s="145"/>
    </row>
    <row r="9366" spans="1:10" ht="54">
      <c r="A9366" s="558">
        <v>101474</v>
      </c>
      <c r="B9366" s="66" t="s">
        <v>17405</v>
      </c>
      <c r="C9366" s="67" t="s">
        <v>20</v>
      </c>
      <c r="D9366" s="565" t="s">
        <v>1703</v>
      </c>
      <c r="E9366" s="558" t="s">
        <v>65</v>
      </c>
      <c r="F9366" s="564">
        <v>20.34</v>
      </c>
      <c r="G9366" s="564">
        <v>20.85</v>
      </c>
      <c r="H9366" s="145"/>
      <c r="I9366" s="145"/>
      <c r="J9366" s="145"/>
    </row>
    <row r="9367" spans="1:10" ht="54">
      <c r="A9367" s="558">
        <v>101475</v>
      </c>
      <c r="B9367" s="66" t="s">
        <v>17405</v>
      </c>
      <c r="C9367" s="67" t="s">
        <v>20</v>
      </c>
      <c r="D9367" s="565" t="s">
        <v>1704</v>
      </c>
      <c r="E9367" s="558" t="s">
        <v>65</v>
      </c>
      <c r="F9367" s="564">
        <v>18.04</v>
      </c>
      <c r="G9367" s="564">
        <v>18.5</v>
      </c>
      <c r="H9367" s="145"/>
      <c r="I9367" s="145"/>
      <c r="J9367" s="145"/>
    </row>
    <row r="9368" spans="1:10" ht="54">
      <c r="A9368" s="558">
        <v>101476</v>
      </c>
      <c r="B9368" s="66" t="s">
        <v>17405</v>
      </c>
      <c r="C9368" s="67" t="s">
        <v>20</v>
      </c>
      <c r="D9368" s="565" t="s">
        <v>1705</v>
      </c>
      <c r="E9368" s="558" t="s">
        <v>65</v>
      </c>
      <c r="F9368" s="564">
        <v>16.100000000000001</v>
      </c>
      <c r="G9368" s="564">
        <v>16.489999999999998</v>
      </c>
      <c r="H9368" s="145"/>
      <c r="I9368" s="145"/>
      <c r="J9368" s="145"/>
    </row>
    <row r="9369" spans="1:10" ht="54">
      <c r="A9369" s="558">
        <v>101016</v>
      </c>
      <c r="B9369" s="66" t="s">
        <v>17405</v>
      </c>
      <c r="C9369" s="67" t="s">
        <v>20</v>
      </c>
      <c r="D9369" s="565" t="s">
        <v>1689</v>
      </c>
      <c r="E9369" s="558" t="s">
        <v>65</v>
      </c>
      <c r="F9369" s="564">
        <v>39.549999999999997</v>
      </c>
      <c r="G9369" s="564">
        <v>40.53</v>
      </c>
      <c r="H9369" s="145"/>
      <c r="I9369" s="145"/>
      <c r="J9369" s="145"/>
    </row>
    <row r="9370" spans="1:10" ht="54">
      <c r="A9370" s="558">
        <v>101487</v>
      </c>
      <c r="B9370" s="66" t="s">
        <v>17405</v>
      </c>
      <c r="C9370" s="67" t="s">
        <v>20</v>
      </c>
      <c r="D9370" s="565" t="s">
        <v>1714</v>
      </c>
      <c r="E9370" s="558" t="s">
        <v>65</v>
      </c>
      <c r="F9370" s="564">
        <v>97.99</v>
      </c>
      <c r="G9370" s="564">
        <v>100.39</v>
      </c>
      <c r="H9370" s="145"/>
      <c r="I9370" s="145"/>
      <c r="J9370" s="145"/>
    </row>
    <row r="9371" spans="1:10" ht="54">
      <c r="A9371" s="558">
        <v>101488</v>
      </c>
      <c r="B9371" s="66" t="s">
        <v>17405</v>
      </c>
      <c r="C9371" s="67" t="s">
        <v>20</v>
      </c>
      <c r="D9371" s="565" t="s">
        <v>1715</v>
      </c>
      <c r="E9371" s="558" t="s">
        <v>65</v>
      </c>
      <c r="F9371" s="564">
        <v>84.79</v>
      </c>
      <c r="G9371" s="564">
        <v>86.86</v>
      </c>
      <c r="H9371" s="145"/>
      <c r="I9371" s="145"/>
      <c r="J9371" s="145"/>
    </row>
    <row r="9372" spans="1:10" ht="54">
      <c r="A9372" s="558">
        <v>101480</v>
      </c>
      <c r="B9372" s="66" t="s">
        <v>17405</v>
      </c>
      <c r="C9372" s="67" t="s">
        <v>20</v>
      </c>
      <c r="D9372" s="565" t="s">
        <v>1708</v>
      </c>
      <c r="E9372" s="558" t="s">
        <v>65</v>
      </c>
      <c r="F9372" s="564">
        <v>66.650000000000006</v>
      </c>
      <c r="G9372" s="564">
        <v>68.290000000000006</v>
      </c>
      <c r="H9372" s="145"/>
      <c r="I9372" s="145"/>
      <c r="J9372" s="145"/>
    </row>
    <row r="9373" spans="1:10" ht="54">
      <c r="A9373" s="558">
        <v>101481</v>
      </c>
      <c r="B9373" s="66" t="s">
        <v>17405</v>
      </c>
      <c r="C9373" s="67" t="s">
        <v>20</v>
      </c>
      <c r="D9373" s="565" t="s">
        <v>1709</v>
      </c>
      <c r="E9373" s="558" t="s">
        <v>65</v>
      </c>
      <c r="F9373" s="564">
        <v>48.14</v>
      </c>
      <c r="G9373" s="564">
        <v>49.32</v>
      </c>
      <c r="H9373" s="145"/>
      <c r="I9373" s="145"/>
      <c r="J9373" s="145"/>
    </row>
    <row r="9374" spans="1:10" ht="54">
      <c r="A9374" s="558">
        <v>101482</v>
      </c>
      <c r="B9374" s="66" t="s">
        <v>17405</v>
      </c>
      <c r="C9374" s="67" t="s">
        <v>20</v>
      </c>
      <c r="D9374" s="565" t="s">
        <v>4962</v>
      </c>
      <c r="E9374" s="558" t="s">
        <v>65</v>
      </c>
      <c r="F9374" s="564">
        <v>35.979999999999997</v>
      </c>
      <c r="G9374" s="564">
        <v>36.86</v>
      </c>
      <c r="H9374" s="145"/>
      <c r="I9374" s="145"/>
      <c r="J9374" s="145"/>
    </row>
    <row r="9375" spans="1:10" ht="54">
      <c r="A9375" s="558">
        <v>101483</v>
      </c>
      <c r="B9375" s="66" t="s">
        <v>17405</v>
      </c>
      <c r="C9375" s="67" t="s">
        <v>20</v>
      </c>
      <c r="D9375" s="565" t="s">
        <v>1710</v>
      </c>
      <c r="E9375" s="558" t="s">
        <v>65</v>
      </c>
      <c r="F9375" s="564">
        <v>37.35</v>
      </c>
      <c r="G9375" s="564">
        <v>38.25</v>
      </c>
      <c r="H9375" s="145"/>
      <c r="I9375" s="145"/>
      <c r="J9375" s="145"/>
    </row>
    <row r="9376" spans="1:10" ht="54">
      <c r="A9376" s="558">
        <v>101484</v>
      </c>
      <c r="B9376" s="66" t="s">
        <v>17405</v>
      </c>
      <c r="C9376" s="67" t="s">
        <v>20</v>
      </c>
      <c r="D9376" s="565" t="s">
        <v>1711</v>
      </c>
      <c r="E9376" s="558" t="s">
        <v>65</v>
      </c>
      <c r="F9376" s="564">
        <v>193.54</v>
      </c>
      <c r="G9376" s="564">
        <v>198.29</v>
      </c>
      <c r="H9376" s="145"/>
      <c r="I9376" s="145"/>
      <c r="J9376" s="145"/>
    </row>
    <row r="9377" spans="1:10" ht="54">
      <c r="A9377" s="558">
        <v>101485</v>
      </c>
      <c r="B9377" s="66" t="s">
        <v>17405</v>
      </c>
      <c r="C9377" s="67" t="s">
        <v>20</v>
      </c>
      <c r="D9377" s="565" t="s">
        <v>1712</v>
      </c>
      <c r="E9377" s="558" t="s">
        <v>65</v>
      </c>
      <c r="F9377" s="564">
        <v>148.57</v>
      </c>
      <c r="G9377" s="564">
        <v>152.22</v>
      </c>
      <c r="H9377" s="145"/>
      <c r="I9377" s="145"/>
      <c r="J9377" s="145"/>
    </row>
    <row r="9378" spans="1:10" ht="54">
      <c r="A9378" s="558">
        <v>101486</v>
      </c>
      <c r="B9378" s="66" t="s">
        <v>17405</v>
      </c>
      <c r="C9378" s="67" t="s">
        <v>20</v>
      </c>
      <c r="D9378" s="565" t="s">
        <v>1713</v>
      </c>
      <c r="E9378" s="558" t="s">
        <v>65</v>
      </c>
      <c r="F9378" s="564">
        <v>133.82</v>
      </c>
      <c r="G9378" s="564">
        <v>137.12</v>
      </c>
      <c r="H9378" s="145"/>
      <c r="I9378" s="145"/>
      <c r="J9378" s="145"/>
    </row>
    <row r="9379" spans="1:10" ht="45">
      <c r="A9379" s="558">
        <v>101006</v>
      </c>
      <c r="B9379" s="66" t="s">
        <v>17405</v>
      </c>
      <c r="C9379" s="67" t="s">
        <v>20</v>
      </c>
      <c r="D9379" s="565" t="s">
        <v>1681</v>
      </c>
      <c r="E9379" s="558" t="s">
        <v>862</v>
      </c>
      <c r="F9379" s="564">
        <v>20.73</v>
      </c>
      <c r="G9379" s="564">
        <v>20.93</v>
      </c>
      <c r="H9379" s="145"/>
      <c r="I9379" s="145"/>
      <c r="J9379" s="145"/>
    </row>
    <row r="9380" spans="1:10" ht="45">
      <c r="A9380" s="558">
        <v>101005</v>
      </c>
      <c r="B9380" s="66" t="s">
        <v>17405</v>
      </c>
      <c r="C9380" s="67" t="s">
        <v>20</v>
      </c>
      <c r="D9380" s="565" t="s">
        <v>1680</v>
      </c>
      <c r="E9380" s="558" t="s">
        <v>862</v>
      </c>
      <c r="F9380" s="564">
        <v>18.579999999999998</v>
      </c>
      <c r="G9380" s="564">
        <v>18.809999999999999</v>
      </c>
      <c r="H9380" s="145"/>
      <c r="I9380" s="145"/>
      <c r="J9380" s="145"/>
    </row>
    <row r="9381" spans="1:10" ht="45">
      <c r="A9381" s="558">
        <v>102568</v>
      </c>
      <c r="B9381" s="66" t="s">
        <v>17405</v>
      </c>
      <c r="C9381" s="67" t="s">
        <v>20</v>
      </c>
      <c r="D9381" s="565" t="s">
        <v>4961</v>
      </c>
      <c r="E9381" s="558" t="s">
        <v>65</v>
      </c>
      <c r="F9381" s="564">
        <v>286.39</v>
      </c>
      <c r="G9381" s="564">
        <v>295.94</v>
      </c>
      <c r="H9381" s="145"/>
      <c r="I9381" s="145"/>
      <c r="J9381" s="145"/>
    </row>
    <row r="9382" spans="1:10" ht="45">
      <c r="A9382" s="558">
        <v>101479</v>
      </c>
      <c r="B9382" s="66" t="s">
        <v>17405</v>
      </c>
      <c r="C9382" s="67" t="s">
        <v>20</v>
      </c>
      <c r="D9382" s="565" t="s">
        <v>1657</v>
      </c>
      <c r="E9382" s="558" t="s">
        <v>65</v>
      </c>
      <c r="F9382" s="564">
        <v>168.11</v>
      </c>
      <c r="G9382" s="564">
        <v>173.72</v>
      </c>
      <c r="H9382" s="145"/>
      <c r="I9382" s="145"/>
      <c r="J9382" s="145"/>
    </row>
    <row r="9383" spans="1:10" ht="45">
      <c r="A9383" s="558">
        <v>101019</v>
      </c>
      <c r="B9383" s="66" t="s">
        <v>17405</v>
      </c>
      <c r="C9383" s="67" t="s">
        <v>20</v>
      </c>
      <c r="D9383" s="565" t="s">
        <v>1656</v>
      </c>
      <c r="E9383" s="558" t="s">
        <v>65</v>
      </c>
      <c r="F9383" s="564">
        <v>577.01</v>
      </c>
      <c r="G9383" s="564">
        <v>596.26</v>
      </c>
      <c r="H9383" s="145"/>
      <c r="I9383" s="145"/>
      <c r="J9383" s="145"/>
    </row>
    <row r="9384" spans="1:10" ht="45">
      <c r="A9384" s="558">
        <v>100938</v>
      </c>
      <c r="B9384" s="66" t="s">
        <v>17405</v>
      </c>
      <c r="C9384" s="67" t="s">
        <v>20</v>
      </c>
      <c r="D9384" s="565" t="s">
        <v>1626</v>
      </c>
      <c r="E9384" s="558" t="s">
        <v>1267</v>
      </c>
      <c r="F9384" s="564">
        <v>7.46</v>
      </c>
      <c r="G9384" s="564">
        <v>7.55</v>
      </c>
      <c r="H9384" s="145"/>
      <c r="I9384" s="145"/>
      <c r="J9384" s="145"/>
    </row>
    <row r="9385" spans="1:10" ht="45">
      <c r="A9385" s="558">
        <v>100942</v>
      </c>
      <c r="B9385" s="66" t="s">
        <v>17405</v>
      </c>
      <c r="C9385" s="67" t="s">
        <v>20</v>
      </c>
      <c r="D9385" s="565" t="s">
        <v>1630</v>
      </c>
      <c r="E9385" s="558" t="s">
        <v>1270</v>
      </c>
      <c r="F9385" s="564">
        <v>4.9800000000000004</v>
      </c>
      <c r="G9385" s="564">
        <v>5.04</v>
      </c>
      <c r="H9385" s="145"/>
      <c r="I9385" s="145"/>
      <c r="J9385" s="145"/>
    </row>
    <row r="9386" spans="1:10" ht="45">
      <c r="A9386" s="558">
        <v>93588</v>
      </c>
      <c r="B9386" s="66" t="s">
        <v>17405</v>
      </c>
      <c r="C9386" s="67" t="s">
        <v>20</v>
      </c>
      <c r="D9386" s="565" t="s">
        <v>1597</v>
      </c>
      <c r="E9386" s="558" t="s">
        <v>1267</v>
      </c>
      <c r="F9386" s="564">
        <v>3.13</v>
      </c>
      <c r="G9386" s="564">
        <v>3.16</v>
      </c>
      <c r="H9386" s="145"/>
      <c r="I9386" s="145"/>
      <c r="J9386" s="145"/>
    </row>
    <row r="9387" spans="1:10" ht="45">
      <c r="A9387" s="558">
        <v>93594</v>
      </c>
      <c r="B9387" s="66" t="s">
        <v>17405</v>
      </c>
      <c r="C9387" s="67" t="s">
        <v>20</v>
      </c>
      <c r="D9387" s="565" t="s">
        <v>1603</v>
      </c>
      <c r="E9387" s="558" t="s">
        <v>1270</v>
      </c>
      <c r="F9387" s="564">
        <v>2.08</v>
      </c>
      <c r="G9387" s="564">
        <v>2.11</v>
      </c>
      <c r="H9387" s="145"/>
      <c r="I9387" s="145"/>
      <c r="J9387" s="145"/>
    </row>
    <row r="9388" spans="1:10" ht="45">
      <c r="A9388" s="558">
        <v>93589</v>
      </c>
      <c r="B9388" s="66" t="s">
        <v>17405</v>
      </c>
      <c r="C9388" s="67" t="s">
        <v>20</v>
      </c>
      <c r="D9388" s="565" t="s">
        <v>1598</v>
      </c>
      <c r="E9388" s="558" t="s">
        <v>1267</v>
      </c>
      <c r="F9388" s="564">
        <v>2.69</v>
      </c>
      <c r="G9388" s="564">
        <v>2.72</v>
      </c>
      <c r="H9388" s="145"/>
      <c r="I9388" s="145"/>
      <c r="J9388" s="145"/>
    </row>
    <row r="9389" spans="1:10" ht="45">
      <c r="A9389" s="558">
        <v>93595</v>
      </c>
      <c r="B9389" s="66" t="s">
        <v>17405</v>
      </c>
      <c r="C9389" s="67" t="s">
        <v>20</v>
      </c>
      <c r="D9389" s="565" t="s">
        <v>1604</v>
      </c>
      <c r="E9389" s="558" t="s">
        <v>1270</v>
      </c>
      <c r="F9389" s="564">
        <v>1.81</v>
      </c>
      <c r="G9389" s="564">
        <v>1.83</v>
      </c>
      <c r="H9389" s="145"/>
      <c r="I9389" s="145"/>
      <c r="J9389" s="145"/>
    </row>
    <row r="9390" spans="1:10" ht="54">
      <c r="A9390" s="558">
        <v>93590</v>
      </c>
      <c r="B9390" s="66" t="s">
        <v>17405</v>
      </c>
      <c r="C9390" s="67" t="s">
        <v>20</v>
      </c>
      <c r="D9390" s="565" t="s">
        <v>1599</v>
      </c>
      <c r="E9390" s="558" t="s">
        <v>1267</v>
      </c>
      <c r="F9390" s="564">
        <v>0.98</v>
      </c>
      <c r="G9390" s="564">
        <v>0.99</v>
      </c>
      <c r="H9390" s="145"/>
      <c r="I9390" s="145"/>
      <c r="J9390" s="145"/>
    </row>
    <row r="9391" spans="1:10" ht="54">
      <c r="A9391" s="558">
        <v>93596</v>
      </c>
      <c r="B9391" s="66" t="s">
        <v>17405</v>
      </c>
      <c r="C9391" s="67" t="s">
        <v>20</v>
      </c>
      <c r="D9391" s="565" t="s">
        <v>1605</v>
      </c>
      <c r="E9391" s="558" t="s">
        <v>1270</v>
      </c>
      <c r="F9391" s="564">
        <v>0.65</v>
      </c>
      <c r="G9391" s="564">
        <v>0.66</v>
      </c>
      <c r="H9391" s="145"/>
      <c r="I9391" s="145"/>
      <c r="J9391" s="145"/>
    </row>
    <row r="9392" spans="1:10" ht="45">
      <c r="A9392" s="558">
        <v>95875</v>
      </c>
      <c r="B9392" s="66" t="s">
        <v>17405</v>
      </c>
      <c r="C9392" s="67" t="s">
        <v>20</v>
      </c>
      <c r="D9392" s="565" t="s">
        <v>1615</v>
      </c>
      <c r="E9392" s="558" t="s">
        <v>1267</v>
      </c>
      <c r="F9392" s="564">
        <v>2.48</v>
      </c>
      <c r="G9392" s="564">
        <v>2.5099999999999998</v>
      </c>
      <c r="H9392" s="145"/>
      <c r="I9392" s="145"/>
      <c r="J9392" s="145"/>
    </row>
    <row r="9393" spans="1:10" ht="45">
      <c r="A9393" s="558">
        <v>95878</v>
      </c>
      <c r="B9393" s="66" t="s">
        <v>17405</v>
      </c>
      <c r="C9393" s="67" t="s">
        <v>20</v>
      </c>
      <c r="D9393" s="565" t="s">
        <v>1618</v>
      </c>
      <c r="E9393" s="558" t="s">
        <v>1270</v>
      </c>
      <c r="F9393" s="564">
        <v>1.67</v>
      </c>
      <c r="G9393" s="564">
        <v>1.69</v>
      </c>
      <c r="H9393" s="145"/>
      <c r="I9393" s="145"/>
      <c r="J9393" s="145"/>
    </row>
    <row r="9394" spans="1:10" ht="45">
      <c r="A9394" s="558">
        <v>100943</v>
      </c>
      <c r="B9394" s="66" t="s">
        <v>17405</v>
      </c>
      <c r="C9394" s="67" t="s">
        <v>20</v>
      </c>
      <c r="D9394" s="565" t="s">
        <v>1631</v>
      </c>
      <c r="E9394" s="558" t="s">
        <v>1270</v>
      </c>
      <c r="F9394" s="564">
        <v>4.33</v>
      </c>
      <c r="G9394" s="564">
        <v>4.37</v>
      </c>
      <c r="H9394" s="145"/>
      <c r="I9394" s="145"/>
      <c r="J9394" s="145"/>
    </row>
    <row r="9395" spans="1:10" ht="45">
      <c r="A9395" s="558">
        <v>100939</v>
      </c>
      <c r="B9395" s="66" t="s">
        <v>17405</v>
      </c>
      <c r="C9395" s="67" t="s">
        <v>20</v>
      </c>
      <c r="D9395" s="565" t="s">
        <v>1627</v>
      </c>
      <c r="E9395" s="558" t="s">
        <v>1267</v>
      </c>
      <c r="F9395" s="564">
        <v>6.53</v>
      </c>
      <c r="G9395" s="564">
        <v>6.59</v>
      </c>
      <c r="H9395" s="145"/>
      <c r="I9395" s="145"/>
      <c r="J9395" s="145"/>
    </row>
    <row r="9396" spans="1:10" ht="45">
      <c r="A9396" s="558">
        <v>93591</v>
      </c>
      <c r="B9396" s="66" t="s">
        <v>17405</v>
      </c>
      <c r="C9396" s="67" t="s">
        <v>20</v>
      </c>
      <c r="D9396" s="565" t="s">
        <v>1600</v>
      </c>
      <c r="E9396" s="558" t="s">
        <v>1267</v>
      </c>
      <c r="F9396" s="564">
        <v>2.73</v>
      </c>
      <c r="G9396" s="564">
        <v>2.76</v>
      </c>
      <c r="H9396" s="145"/>
      <c r="I9396" s="145"/>
      <c r="J9396" s="145"/>
    </row>
    <row r="9397" spans="1:10" ht="45">
      <c r="A9397" s="558">
        <v>93597</v>
      </c>
      <c r="B9397" s="66" t="s">
        <v>17405</v>
      </c>
      <c r="C9397" s="67" t="s">
        <v>20</v>
      </c>
      <c r="D9397" s="565" t="s">
        <v>1606</v>
      </c>
      <c r="E9397" s="558" t="s">
        <v>1270</v>
      </c>
      <c r="F9397" s="564">
        <v>1.81</v>
      </c>
      <c r="G9397" s="564">
        <v>1.83</v>
      </c>
      <c r="H9397" s="145"/>
      <c r="I9397" s="145"/>
      <c r="J9397" s="145"/>
    </row>
    <row r="9398" spans="1:10" ht="45">
      <c r="A9398" s="558">
        <v>93592</v>
      </c>
      <c r="B9398" s="66" t="s">
        <v>17405</v>
      </c>
      <c r="C9398" s="67" t="s">
        <v>20</v>
      </c>
      <c r="D9398" s="565" t="s">
        <v>1601</v>
      </c>
      <c r="E9398" s="558" t="s">
        <v>1267</v>
      </c>
      <c r="F9398" s="564">
        <v>2.36</v>
      </c>
      <c r="G9398" s="564">
        <v>2.39</v>
      </c>
      <c r="H9398" s="145"/>
      <c r="I9398" s="145"/>
      <c r="J9398" s="145"/>
    </row>
    <row r="9399" spans="1:10" ht="45">
      <c r="A9399" s="558">
        <v>93598</v>
      </c>
      <c r="B9399" s="66" t="s">
        <v>17405</v>
      </c>
      <c r="C9399" s="67" t="s">
        <v>20</v>
      </c>
      <c r="D9399" s="565" t="s">
        <v>1607</v>
      </c>
      <c r="E9399" s="558" t="s">
        <v>1270</v>
      </c>
      <c r="F9399" s="564">
        <v>1.57</v>
      </c>
      <c r="G9399" s="564">
        <v>1.58</v>
      </c>
      <c r="H9399" s="145"/>
      <c r="I9399" s="145"/>
      <c r="J9399" s="145"/>
    </row>
    <row r="9400" spans="1:10" ht="54">
      <c r="A9400" s="558">
        <v>93593</v>
      </c>
      <c r="B9400" s="66" t="s">
        <v>17405</v>
      </c>
      <c r="C9400" s="67" t="s">
        <v>20</v>
      </c>
      <c r="D9400" s="565" t="s">
        <v>1602</v>
      </c>
      <c r="E9400" s="558" t="s">
        <v>1267</v>
      </c>
      <c r="F9400" s="564">
        <v>0.86</v>
      </c>
      <c r="G9400" s="564">
        <v>0.87</v>
      </c>
      <c r="H9400" s="145"/>
      <c r="I9400" s="145"/>
      <c r="J9400" s="145"/>
    </row>
    <row r="9401" spans="1:10" ht="54">
      <c r="A9401" s="558">
        <v>93599</v>
      </c>
      <c r="B9401" s="66" t="s">
        <v>17405</v>
      </c>
      <c r="C9401" s="67" t="s">
        <v>20</v>
      </c>
      <c r="D9401" s="565" t="s">
        <v>1608</v>
      </c>
      <c r="E9401" s="558" t="s">
        <v>1270</v>
      </c>
      <c r="F9401" s="564">
        <v>0.56999999999999995</v>
      </c>
      <c r="G9401" s="564">
        <v>0.57999999999999996</v>
      </c>
      <c r="H9401" s="145"/>
      <c r="I9401" s="145"/>
      <c r="J9401" s="145"/>
    </row>
    <row r="9402" spans="1:10" ht="45">
      <c r="A9402" s="558">
        <v>95876</v>
      </c>
      <c r="B9402" s="66" t="s">
        <v>17405</v>
      </c>
      <c r="C9402" s="67" t="s">
        <v>20</v>
      </c>
      <c r="D9402" s="565" t="s">
        <v>1616</v>
      </c>
      <c r="E9402" s="558" t="s">
        <v>1267</v>
      </c>
      <c r="F9402" s="564">
        <v>2.14</v>
      </c>
      <c r="G9402" s="564">
        <v>2.16</v>
      </c>
      <c r="H9402" s="145"/>
      <c r="I9402" s="145"/>
      <c r="J9402" s="145"/>
    </row>
    <row r="9403" spans="1:10" ht="45">
      <c r="A9403" s="558">
        <v>95879</v>
      </c>
      <c r="B9403" s="66" t="s">
        <v>17405</v>
      </c>
      <c r="C9403" s="67" t="s">
        <v>20</v>
      </c>
      <c r="D9403" s="565" t="s">
        <v>1619</v>
      </c>
      <c r="E9403" s="558" t="s">
        <v>1270</v>
      </c>
      <c r="F9403" s="564">
        <v>1.45</v>
      </c>
      <c r="G9403" s="564">
        <v>1.46</v>
      </c>
      <c r="H9403" s="145"/>
      <c r="I9403" s="145"/>
      <c r="J9403" s="145"/>
    </row>
    <row r="9404" spans="1:10" ht="45">
      <c r="A9404" s="558">
        <v>100940</v>
      </c>
      <c r="B9404" s="66" t="s">
        <v>17405</v>
      </c>
      <c r="C9404" s="67" t="s">
        <v>20</v>
      </c>
      <c r="D9404" s="565" t="s">
        <v>1628</v>
      </c>
      <c r="E9404" s="558" t="s">
        <v>1267</v>
      </c>
      <c r="F9404" s="564">
        <v>5.58</v>
      </c>
      <c r="G9404" s="564">
        <v>5.63</v>
      </c>
      <c r="H9404" s="145"/>
      <c r="I9404" s="145"/>
      <c r="J9404" s="145"/>
    </row>
    <row r="9405" spans="1:10" ht="45">
      <c r="A9405" s="558">
        <v>100944</v>
      </c>
      <c r="B9405" s="66" t="s">
        <v>17405</v>
      </c>
      <c r="C9405" s="67" t="s">
        <v>20</v>
      </c>
      <c r="D9405" s="565" t="s">
        <v>1632</v>
      </c>
      <c r="E9405" s="558" t="s">
        <v>1270</v>
      </c>
      <c r="F9405" s="564">
        <v>3.73</v>
      </c>
      <c r="G9405" s="564">
        <v>3.76</v>
      </c>
      <c r="H9405" s="145"/>
      <c r="I9405" s="145"/>
      <c r="J9405" s="145"/>
    </row>
    <row r="9406" spans="1:10" ht="45">
      <c r="A9406" s="558">
        <v>95425</v>
      </c>
      <c r="B9406" s="66" t="s">
        <v>17405</v>
      </c>
      <c r="C9406" s="67" t="s">
        <v>20</v>
      </c>
      <c r="D9406" s="565" t="s">
        <v>1609</v>
      </c>
      <c r="E9406" s="558" t="s">
        <v>1267</v>
      </c>
      <c r="F9406" s="564">
        <v>2.3199999999999998</v>
      </c>
      <c r="G9406" s="564">
        <v>2.34</v>
      </c>
      <c r="H9406" s="145"/>
      <c r="I9406" s="145"/>
      <c r="J9406" s="145"/>
    </row>
    <row r="9407" spans="1:10" ht="45">
      <c r="A9407" s="558">
        <v>95428</v>
      </c>
      <c r="B9407" s="66" t="s">
        <v>17405</v>
      </c>
      <c r="C9407" s="67" t="s">
        <v>20</v>
      </c>
      <c r="D9407" s="565" t="s">
        <v>1612</v>
      </c>
      <c r="E9407" s="558" t="s">
        <v>1270</v>
      </c>
      <c r="F9407" s="564">
        <v>1.56</v>
      </c>
      <c r="G9407" s="564">
        <v>1.57</v>
      </c>
      <c r="H9407" s="145"/>
      <c r="I9407" s="145"/>
      <c r="J9407" s="145"/>
    </row>
    <row r="9408" spans="1:10" ht="45">
      <c r="A9408" s="558">
        <v>95426</v>
      </c>
      <c r="B9408" s="66" t="s">
        <v>17405</v>
      </c>
      <c r="C9408" s="67" t="s">
        <v>20</v>
      </c>
      <c r="D9408" s="565" t="s">
        <v>1610</v>
      </c>
      <c r="E9408" s="558" t="s">
        <v>1267</v>
      </c>
      <c r="F9408" s="564">
        <v>2</v>
      </c>
      <c r="G9408" s="564">
        <v>2.0299999999999998</v>
      </c>
      <c r="H9408" s="145"/>
      <c r="I9408" s="145"/>
      <c r="J9408" s="145"/>
    </row>
    <row r="9409" spans="1:10" ht="45">
      <c r="A9409" s="558">
        <v>95429</v>
      </c>
      <c r="B9409" s="66" t="s">
        <v>17405</v>
      </c>
      <c r="C9409" s="67" t="s">
        <v>20</v>
      </c>
      <c r="D9409" s="565" t="s">
        <v>1613</v>
      </c>
      <c r="E9409" s="558" t="s">
        <v>1270</v>
      </c>
      <c r="F9409" s="564">
        <v>1.35</v>
      </c>
      <c r="G9409" s="564">
        <v>1.36</v>
      </c>
      <c r="H9409" s="145"/>
      <c r="I9409" s="145"/>
      <c r="J9409" s="145"/>
    </row>
    <row r="9410" spans="1:10" ht="54">
      <c r="A9410" s="558">
        <v>95427</v>
      </c>
      <c r="B9410" s="66" t="s">
        <v>17405</v>
      </c>
      <c r="C9410" s="67" t="s">
        <v>20</v>
      </c>
      <c r="D9410" s="565" t="s">
        <v>1611</v>
      </c>
      <c r="E9410" s="558" t="s">
        <v>1267</v>
      </c>
      <c r="F9410" s="564">
        <v>0.76</v>
      </c>
      <c r="G9410" s="564">
        <v>0.76</v>
      </c>
      <c r="H9410" s="145"/>
      <c r="I9410" s="145"/>
      <c r="J9410" s="145"/>
    </row>
    <row r="9411" spans="1:10" ht="54">
      <c r="A9411" s="558">
        <v>95430</v>
      </c>
      <c r="B9411" s="66" t="s">
        <v>17405</v>
      </c>
      <c r="C9411" s="67" t="s">
        <v>20</v>
      </c>
      <c r="D9411" s="565" t="s">
        <v>1614</v>
      </c>
      <c r="E9411" s="558" t="s">
        <v>1270</v>
      </c>
      <c r="F9411" s="564">
        <v>0.47</v>
      </c>
      <c r="G9411" s="564">
        <v>0.47</v>
      </c>
      <c r="H9411" s="145"/>
      <c r="I9411" s="145"/>
      <c r="J9411" s="145"/>
    </row>
    <row r="9412" spans="1:10" ht="45">
      <c r="A9412" s="558">
        <v>95877</v>
      </c>
      <c r="B9412" s="66" t="s">
        <v>17405</v>
      </c>
      <c r="C9412" s="67" t="s">
        <v>20</v>
      </c>
      <c r="D9412" s="565" t="s">
        <v>1617</v>
      </c>
      <c r="E9412" s="558" t="s">
        <v>1267</v>
      </c>
      <c r="F9412" s="564">
        <v>1.84</v>
      </c>
      <c r="G9412" s="564">
        <v>1.86</v>
      </c>
      <c r="H9412" s="145"/>
      <c r="I9412" s="145"/>
      <c r="J9412" s="145"/>
    </row>
    <row r="9413" spans="1:10" ht="45">
      <c r="A9413" s="558">
        <v>95880</v>
      </c>
      <c r="B9413" s="66" t="s">
        <v>17405</v>
      </c>
      <c r="C9413" s="67" t="s">
        <v>20</v>
      </c>
      <c r="D9413" s="565" t="s">
        <v>1620</v>
      </c>
      <c r="E9413" s="558" t="s">
        <v>1270</v>
      </c>
      <c r="F9413" s="564">
        <v>1.23</v>
      </c>
      <c r="G9413" s="564">
        <v>1.24</v>
      </c>
      <c r="H9413" s="145"/>
      <c r="I9413" s="145"/>
      <c r="J9413" s="145"/>
    </row>
    <row r="9414" spans="1:10" ht="45">
      <c r="A9414" s="558">
        <v>100937</v>
      </c>
      <c r="B9414" s="66" t="s">
        <v>17405</v>
      </c>
      <c r="C9414" s="67" t="s">
        <v>20</v>
      </c>
      <c r="D9414" s="565" t="s">
        <v>1625</v>
      </c>
      <c r="E9414" s="558" t="s">
        <v>1267</v>
      </c>
      <c r="F9414" s="564">
        <v>8.89</v>
      </c>
      <c r="G9414" s="564">
        <v>9.0399999999999991</v>
      </c>
      <c r="H9414" s="145"/>
      <c r="I9414" s="145"/>
      <c r="J9414" s="145"/>
    </row>
    <row r="9415" spans="1:10" ht="45">
      <c r="A9415" s="558">
        <v>100941</v>
      </c>
      <c r="B9415" s="66" t="s">
        <v>17405</v>
      </c>
      <c r="C9415" s="67" t="s">
        <v>20</v>
      </c>
      <c r="D9415" s="565" t="s">
        <v>1629</v>
      </c>
      <c r="E9415" s="558" t="s">
        <v>1270</v>
      </c>
      <c r="F9415" s="564">
        <v>5.92</v>
      </c>
      <c r="G9415" s="564">
        <v>6.02</v>
      </c>
      <c r="H9415" s="145"/>
      <c r="I9415" s="145"/>
      <c r="J9415" s="145"/>
    </row>
    <row r="9416" spans="1:10" ht="45">
      <c r="A9416" s="558">
        <v>97912</v>
      </c>
      <c r="B9416" s="66" t="s">
        <v>17405</v>
      </c>
      <c r="C9416" s="67" t="s">
        <v>20</v>
      </c>
      <c r="D9416" s="565" t="s">
        <v>1621</v>
      </c>
      <c r="E9416" s="558" t="s">
        <v>1267</v>
      </c>
      <c r="F9416" s="564">
        <v>3.73</v>
      </c>
      <c r="G9416" s="564">
        <v>3.79</v>
      </c>
      <c r="H9416" s="145"/>
      <c r="I9416" s="145"/>
      <c r="J9416" s="145"/>
    </row>
    <row r="9417" spans="1:10" ht="45">
      <c r="A9417" s="558">
        <v>97916</v>
      </c>
      <c r="B9417" s="66" t="s">
        <v>17405</v>
      </c>
      <c r="C9417" s="67" t="s">
        <v>20</v>
      </c>
      <c r="D9417" s="565" t="s">
        <v>1269</v>
      </c>
      <c r="E9417" s="558" t="s">
        <v>1270</v>
      </c>
      <c r="F9417" s="564">
        <v>2.4900000000000002</v>
      </c>
      <c r="G9417" s="564">
        <v>2.5299999999999998</v>
      </c>
      <c r="H9417" s="145"/>
      <c r="I9417" s="145"/>
      <c r="J9417" s="145"/>
    </row>
    <row r="9418" spans="1:10" ht="45">
      <c r="A9418" s="558">
        <v>97913</v>
      </c>
      <c r="B9418" s="66" t="s">
        <v>17405</v>
      </c>
      <c r="C9418" s="67" t="s">
        <v>20</v>
      </c>
      <c r="D9418" s="565" t="s">
        <v>1622</v>
      </c>
      <c r="E9418" s="558" t="s">
        <v>1267</v>
      </c>
      <c r="F9418" s="564">
        <v>3.23</v>
      </c>
      <c r="G9418" s="564">
        <v>3.29</v>
      </c>
      <c r="H9418" s="145"/>
      <c r="I9418" s="145"/>
      <c r="J9418" s="145"/>
    </row>
    <row r="9419" spans="1:10" ht="45">
      <c r="A9419" s="558">
        <v>97917</v>
      </c>
      <c r="B9419" s="66" t="s">
        <v>17405</v>
      </c>
      <c r="C9419" s="67" t="s">
        <v>20</v>
      </c>
      <c r="D9419" s="565" t="s">
        <v>1271</v>
      </c>
      <c r="E9419" s="558" t="s">
        <v>1270</v>
      </c>
      <c r="F9419" s="564">
        <v>2.15</v>
      </c>
      <c r="G9419" s="564">
        <v>2.1800000000000002</v>
      </c>
      <c r="H9419" s="145"/>
      <c r="I9419" s="145"/>
      <c r="J9419" s="145"/>
    </row>
    <row r="9420" spans="1:10" ht="54">
      <c r="A9420" s="558">
        <v>97915</v>
      </c>
      <c r="B9420" s="66" t="s">
        <v>17405</v>
      </c>
      <c r="C9420" s="67" t="s">
        <v>20</v>
      </c>
      <c r="D9420" s="565" t="s">
        <v>1624</v>
      </c>
      <c r="E9420" s="558" t="s">
        <v>1267</v>
      </c>
      <c r="F9420" s="564">
        <v>1.19</v>
      </c>
      <c r="G9420" s="564">
        <v>1.2</v>
      </c>
      <c r="H9420" s="145"/>
      <c r="I9420" s="145"/>
      <c r="J9420" s="145"/>
    </row>
    <row r="9421" spans="1:10" ht="54">
      <c r="A9421" s="558">
        <v>97919</v>
      </c>
      <c r="B9421" s="66" t="s">
        <v>17405</v>
      </c>
      <c r="C9421" s="67" t="s">
        <v>20</v>
      </c>
      <c r="D9421" s="565" t="s">
        <v>1273</v>
      </c>
      <c r="E9421" s="558" t="s">
        <v>1270</v>
      </c>
      <c r="F9421" s="564">
        <v>0.79</v>
      </c>
      <c r="G9421" s="564">
        <v>0.79</v>
      </c>
      <c r="H9421" s="145"/>
      <c r="I9421" s="145"/>
      <c r="J9421" s="145"/>
    </row>
    <row r="9422" spans="1:10" ht="45">
      <c r="A9422" s="558">
        <v>97914</v>
      </c>
      <c r="B9422" s="66" t="s">
        <v>17405</v>
      </c>
      <c r="C9422" s="67" t="s">
        <v>20</v>
      </c>
      <c r="D9422" s="565" t="s">
        <v>1623</v>
      </c>
      <c r="E9422" s="558" t="s">
        <v>1267</v>
      </c>
      <c r="F9422" s="564">
        <v>2.96</v>
      </c>
      <c r="G9422" s="564">
        <v>3.01</v>
      </c>
      <c r="H9422" s="145"/>
      <c r="I9422" s="145"/>
      <c r="J9422" s="145"/>
    </row>
    <row r="9423" spans="1:10" ht="45">
      <c r="A9423" s="558">
        <v>97918</v>
      </c>
      <c r="B9423" s="66" t="s">
        <v>17405</v>
      </c>
      <c r="C9423" s="67" t="s">
        <v>20</v>
      </c>
      <c r="D9423" s="565" t="s">
        <v>1272</v>
      </c>
      <c r="E9423" s="558" t="s">
        <v>1270</v>
      </c>
      <c r="F9423" s="564">
        <v>1.98</v>
      </c>
      <c r="G9423" s="564">
        <v>2.0099999999999998</v>
      </c>
      <c r="H9423" s="145"/>
      <c r="I9423" s="145"/>
      <c r="J9423" s="145"/>
    </row>
    <row r="9424" spans="1:10" ht="45">
      <c r="A9424" s="558">
        <v>100949</v>
      </c>
      <c r="B9424" s="66" t="s">
        <v>17405</v>
      </c>
      <c r="C9424" s="67" t="s">
        <v>20</v>
      </c>
      <c r="D9424" s="565" t="s">
        <v>1637</v>
      </c>
      <c r="E9424" s="558" t="s">
        <v>1270</v>
      </c>
      <c r="F9424" s="564">
        <v>6.68</v>
      </c>
      <c r="G9424" s="564">
        <v>6.78</v>
      </c>
      <c r="H9424" s="145"/>
      <c r="I9424" s="145"/>
      <c r="J9424" s="145"/>
    </row>
    <row r="9425" spans="1:10" ht="45">
      <c r="A9425" s="558">
        <v>100945</v>
      </c>
      <c r="B9425" s="66" t="s">
        <v>17405</v>
      </c>
      <c r="C9425" s="67" t="s">
        <v>20</v>
      </c>
      <c r="D9425" s="565" t="s">
        <v>1633</v>
      </c>
      <c r="E9425" s="558" t="s">
        <v>1270</v>
      </c>
      <c r="F9425" s="564">
        <v>2.8</v>
      </c>
      <c r="G9425" s="564">
        <v>2.85</v>
      </c>
      <c r="H9425" s="145"/>
      <c r="I9425" s="145"/>
      <c r="J9425" s="145"/>
    </row>
    <row r="9426" spans="1:10" ht="45">
      <c r="A9426" s="558">
        <v>100946</v>
      </c>
      <c r="B9426" s="66" t="s">
        <v>17405</v>
      </c>
      <c r="C9426" s="67" t="s">
        <v>20</v>
      </c>
      <c r="D9426" s="565" t="s">
        <v>1634</v>
      </c>
      <c r="E9426" s="558" t="s">
        <v>1270</v>
      </c>
      <c r="F9426" s="564">
        <v>2.42</v>
      </c>
      <c r="G9426" s="564">
        <v>2.4500000000000002</v>
      </c>
      <c r="H9426" s="145"/>
      <c r="I9426" s="145"/>
      <c r="J9426" s="145"/>
    </row>
    <row r="9427" spans="1:10" ht="54">
      <c r="A9427" s="558">
        <v>100948</v>
      </c>
      <c r="B9427" s="66" t="s">
        <v>17405</v>
      </c>
      <c r="C9427" s="67" t="s">
        <v>20</v>
      </c>
      <c r="D9427" s="565" t="s">
        <v>1636</v>
      </c>
      <c r="E9427" s="558" t="s">
        <v>1270</v>
      </c>
      <c r="F9427" s="564">
        <v>0.88</v>
      </c>
      <c r="G9427" s="564">
        <v>0.89</v>
      </c>
      <c r="H9427" s="145"/>
      <c r="I9427" s="145"/>
      <c r="J9427" s="145"/>
    </row>
    <row r="9428" spans="1:10" ht="45">
      <c r="A9428" s="558">
        <v>100947</v>
      </c>
      <c r="B9428" s="66" t="s">
        <v>17405</v>
      </c>
      <c r="C9428" s="67" t="s">
        <v>20</v>
      </c>
      <c r="D9428" s="565" t="s">
        <v>1635</v>
      </c>
      <c r="E9428" s="558" t="s">
        <v>1270</v>
      </c>
      <c r="F9428" s="564">
        <v>2.23</v>
      </c>
      <c r="G9428" s="564">
        <v>2.2599999999999998</v>
      </c>
      <c r="H9428" s="145"/>
      <c r="I9428" s="145"/>
      <c r="J9428" s="145"/>
    </row>
    <row r="9429" spans="1:10" ht="54">
      <c r="A9429" s="558">
        <v>100954</v>
      </c>
      <c r="B9429" s="66" t="s">
        <v>17405</v>
      </c>
      <c r="C9429" s="67" t="s">
        <v>20</v>
      </c>
      <c r="D9429" s="565" t="s">
        <v>16294</v>
      </c>
      <c r="E9429" s="558" t="s">
        <v>1270</v>
      </c>
      <c r="F9429" s="564">
        <v>8.5</v>
      </c>
      <c r="G9429" s="564">
        <v>8.6</v>
      </c>
      <c r="H9429" s="145"/>
      <c r="I9429" s="145"/>
      <c r="J9429" s="145"/>
    </row>
    <row r="9430" spans="1:10" ht="54">
      <c r="A9430" s="558">
        <v>100950</v>
      </c>
      <c r="B9430" s="66" t="s">
        <v>17405</v>
      </c>
      <c r="C9430" s="67" t="s">
        <v>20</v>
      </c>
      <c r="D9430" s="565" t="s">
        <v>16295</v>
      </c>
      <c r="E9430" s="558" t="s">
        <v>1270</v>
      </c>
      <c r="F9430" s="564">
        <v>3.57</v>
      </c>
      <c r="G9430" s="564">
        <v>3.61</v>
      </c>
      <c r="H9430" s="145"/>
      <c r="I9430" s="145"/>
      <c r="J9430" s="145"/>
    </row>
    <row r="9431" spans="1:10" ht="54">
      <c r="A9431" s="558">
        <v>100951</v>
      </c>
      <c r="B9431" s="66" t="s">
        <v>17405</v>
      </c>
      <c r="C9431" s="67" t="s">
        <v>20</v>
      </c>
      <c r="D9431" s="565" t="s">
        <v>16296</v>
      </c>
      <c r="E9431" s="558" t="s">
        <v>1270</v>
      </c>
      <c r="F9431" s="564">
        <v>3.08</v>
      </c>
      <c r="G9431" s="564">
        <v>3.12</v>
      </c>
      <c r="H9431" s="145"/>
      <c r="I9431" s="145"/>
      <c r="J9431" s="145"/>
    </row>
    <row r="9432" spans="1:10" ht="67.5">
      <c r="A9432" s="558">
        <v>100953</v>
      </c>
      <c r="B9432" s="66" t="s">
        <v>17405</v>
      </c>
      <c r="C9432" s="67" t="s">
        <v>20</v>
      </c>
      <c r="D9432" s="565" t="s">
        <v>16297</v>
      </c>
      <c r="E9432" s="558" t="s">
        <v>1270</v>
      </c>
      <c r="F9432" s="564">
        <v>1.1200000000000001</v>
      </c>
      <c r="G9432" s="564">
        <v>1.1299999999999999</v>
      </c>
      <c r="H9432" s="145"/>
      <c r="I9432" s="145"/>
      <c r="J9432" s="145"/>
    </row>
    <row r="9433" spans="1:10" ht="54">
      <c r="A9433" s="558">
        <v>100952</v>
      </c>
      <c r="B9433" s="66" t="s">
        <v>17405</v>
      </c>
      <c r="C9433" s="67" t="s">
        <v>20</v>
      </c>
      <c r="D9433" s="565" t="s">
        <v>16298</v>
      </c>
      <c r="E9433" s="558" t="s">
        <v>1270</v>
      </c>
      <c r="F9433" s="564">
        <v>2.84</v>
      </c>
      <c r="G9433" s="564">
        <v>2.87</v>
      </c>
      <c r="H9433" s="145"/>
      <c r="I9433" s="145"/>
      <c r="J9433" s="145"/>
    </row>
    <row r="9434" spans="1:10" ht="45">
      <c r="A9434" s="558">
        <v>100964</v>
      </c>
      <c r="B9434" s="66" t="s">
        <v>17405</v>
      </c>
      <c r="C9434" s="67" t="s">
        <v>20</v>
      </c>
      <c r="D9434" s="565" t="s">
        <v>1647</v>
      </c>
      <c r="E9434" s="558" t="s">
        <v>1267</v>
      </c>
      <c r="F9434" s="564">
        <v>8.73</v>
      </c>
      <c r="G9434" s="564">
        <v>8.82</v>
      </c>
      <c r="H9434" s="145"/>
      <c r="I9434" s="145"/>
      <c r="J9434" s="145"/>
    </row>
    <row r="9435" spans="1:10" ht="45">
      <c r="A9435" s="558">
        <v>100960</v>
      </c>
      <c r="B9435" s="66" t="s">
        <v>17405</v>
      </c>
      <c r="C9435" s="67" t="s">
        <v>20</v>
      </c>
      <c r="D9435" s="565" t="s">
        <v>1643</v>
      </c>
      <c r="E9435" s="558" t="s">
        <v>1267</v>
      </c>
      <c r="F9435" s="564">
        <v>3.64</v>
      </c>
      <c r="G9435" s="564">
        <v>3.67</v>
      </c>
      <c r="H9435" s="145"/>
      <c r="I9435" s="145"/>
      <c r="J9435" s="145"/>
    </row>
    <row r="9436" spans="1:10" ht="45">
      <c r="A9436" s="558">
        <v>100961</v>
      </c>
      <c r="B9436" s="66" t="s">
        <v>17405</v>
      </c>
      <c r="C9436" s="67" t="s">
        <v>20</v>
      </c>
      <c r="D9436" s="565" t="s">
        <v>1644</v>
      </c>
      <c r="E9436" s="558" t="s">
        <v>1267</v>
      </c>
      <c r="F9436" s="564">
        <v>3.16</v>
      </c>
      <c r="G9436" s="564">
        <v>3.18</v>
      </c>
      <c r="H9436" s="145"/>
      <c r="I9436" s="145"/>
      <c r="J9436" s="145"/>
    </row>
    <row r="9437" spans="1:10" ht="54">
      <c r="A9437" s="558">
        <v>100963</v>
      </c>
      <c r="B9437" s="66" t="s">
        <v>17405</v>
      </c>
      <c r="C9437" s="67" t="s">
        <v>20</v>
      </c>
      <c r="D9437" s="565" t="s">
        <v>1646</v>
      </c>
      <c r="E9437" s="558" t="s">
        <v>1267</v>
      </c>
      <c r="F9437" s="564">
        <v>1.1399999999999999</v>
      </c>
      <c r="G9437" s="564">
        <v>1.1499999999999999</v>
      </c>
      <c r="H9437" s="145"/>
      <c r="I9437" s="145"/>
      <c r="J9437" s="145"/>
    </row>
    <row r="9438" spans="1:10" ht="45">
      <c r="A9438" s="558">
        <v>100962</v>
      </c>
      <c r="B9438" s="66" t="s">
        <v>17405</v>
      </c>
      <c r="C9438" s="67" t="s">
        <v>20</v>
      </c>
      <c r="D9438" s="565" t="s">
        <v>1645</v>
      </c>
      <c r="E9438" s="558" t="s">
        <v>1267</v>
      </c>
      <c r="F9438" s="564">
        <v>2.87</v>
      </c>
      <c r="G9438" s="564">
        <v>2.9</v>
      </c>
      <c r="H9438" s="145"/>
      <c r="I9438" s="145"/>
      <c r="J9438" s="145"/>
    </row>
    <row r="9439" spans="1:10" ht="45">
      <c r="A9439" s="558">
        <v>100959</v>
      </c>
      <c r="B9439" s="66" t="s">
        <v>17405</v>
      </c>
      <c r="C9439" s="67" t="s">
        <v>20</v>
      </c>
      <c r="D9439" s="565" t="s">
        <v>1642</v>
      </c>
      <c r="E9439" s="558" t="s">
        <v>1267</v>
      </c>
      <c r="F9439" s="564">
        <v>11.65</v>
      </c>
      <c r="G9439" s="564">
        <v>11.79</v>
      </c>
      <c r="H9439" s="145"/>
      <c r="I9439" s="145"/>
      <c r="J9439" s="145"/>
    </row>
    <row r="9440" spans="1:10" ht="45">
      <c r="A9440" s="558">
        <v>100955</v>
      </c>
      <c r="B9440" s="66" t="s">
        <v>17405</v>
      </c>
      <c r="C9440" s="67" t="s">
        <v>20</v>
      </c>
      <c r="D9440" s="565" t="s">
        <v>1638</v>
      </c>
      <c r="E9440" s="558" t="s">
        <v>1267</v>
      </c>
      <c r="F9440" s="564">
        <v>4.8899999999999997</v>
      </c>
      <c r="G9440" s="564">
        <v>4.9400000000000004</v>
      </c>
      <c r="H9440" s="145"/>
      <c r="I9440" s="145"/>
      <c r="J9440" s="145"/>
    </row>
    <row r="9441" spans="1:10" ht="45">
      <c r="A9441" s="558">
        <v>100956</v>
      </c>
      <c r="B9441" s="66" t="s">
        <v>17405</v>
      </c>
      <c r="C9441" s="67" t="s">
        <v>20</v>
      </c>
      <c r="D9441" s="565" t="s">
        <v>1639</v>
      </c>
      <c r="E9441" s="558" t="s">
        <v>1267</v>
      </c>
      <c r="F9441" s="564">
        <v>4.24</v>
      </c>
      <c r="G9441" s="564">
        <v>4.29</v>
      </c>
      <c r="H9441" s="145"/>
      <c r="I9441" s="145"/>
      <c r="J9441" s="145"/>
    </row>
    <row r="9442" spans="1:10" ht="54">
      <c r="A9442" s="558">
        <v>100958</v>
      </c>
      <c r="B9442" s="66" t="s">
        <v>17405</v>
      </c>
      <c r="C9442" s="67" t="s">
        <v>20</v>
      </c>
      <c r="D9442" s="565" t="s">
        <v>1641</v>
      </c>
      <c r="E9442" s="558" t="s">
        <v>1267</v>
      </c>
      <c r="F9442" s="564">
        <v>1.56</v>
      </c>
      <c r="G9442" s="564">
        <v>1.57</v>
      </c>
      <c r="H9442" s="145"/>
      <c r="I9442" s="145"/>
      <c r="J9442" s="145"/>
    </row>
    <row r="9443" spans="1:10" ht="45">
      <c r="A9443" s="558">
        <v>100957</v>
      </c>
      <c r="B9443" s="66" t="s">
        <v>17405</v>
      </c>
      <c r="C9443" s="67" t="s">
        <v>20</v>
      </c>
      <c r="D9443" s="565" t="s">
        <v>1640</v>
      </c>
      <c r="E9443" s="558" t="s">
        <v>1267</v>
      </c>
      <c r="F9443" s="564">
        <v>3.88</v>
      </c>
      <c r="G9443" s="564">
        <v>3.92</v>
      </c>
      <c r="H9443" s="145"/>
      <c r="I9443" s="145"/>
      <c r="J9443" s="145"/>
    </row>
    <row r="9444" spans="1:10" ht="54">
      <c r="A9444" s="558">
        <v>100969</v>
      </c>
      <c r="B9444" s="66" t="s">
        <v>17405</v>
      </c>
      <c r="C9444" s="67" t="s">
        <v>20</v>
      </c>
      <c r="D9444" s="565" t="s">
        <v>1653</v>
      </c>
      <c r="E9444" s="558" t="s">
        <v>1270</v>
      </c>
      <c r="F9444" s="564">
        <v>2.31</v>
      </c>
      <c r="G9444" s="564">
        <v>2.33</v>
      </c>
      <c r="H9444" s="145"/>
      <c r="I9444" s="145"/>
      <c r="J9444" s="145"/>
    </row>
    <row r="9445" spans="1:10" ht="54">
      <c r="A9445" s="558">
        <v>100970</v>
      </c>
      <c r="B9445" s="66" t="s">
        <v>17405</v>
      </c>
      <c r="C9445" s="67" t="s">
        <v>20</v>
      </c>
      <c r="D9445" s="565" t="s">
        <v>16299</v>
      </c>
      <c r="E9445" s="558" t="s">
        <v>1270</v>
      </c>
      <c r="F9445" s="564">
        <v>1.96</v>
      </c>
      <c r="G9445" s="564">
        <v>1.98</v>
      </c>
      <c r="H9445" s="145"/>
      <c r="I9445" s="145"/>
      <c r="J9445" s="145"/>
    </row>
    <row r="9446" spans="1:10" ht="67.5">
      <c r="A9446" s="558">
        <v>102333</v>
      </c>
      <c r="B9446" s="66" t="s">
        <v>17405</v>
      </c>
      <c r="C9446" s="67" t="s">
        <v>20</v>
      </c>
      <c r="D9446" s="565" t="s">
        <v>1655</v>
      </c>
      <c r="E9446" s="558" t="s">
        <v>1270</v>
      </c>
      <c r="F9446" s="564">
        <v>0.73</v>
      </c>
      <c r="G9446" s="564">
        <v>0.74</v>
      </c>
      <c r="H9446" s="145"/>
      <c r="I9446" s="145"/>
      <c r="J9446" s="145"/>
    </row>
    <row r="9447" spans="1:10" ht="54">
      <c r="A9447" s="558">
        <v>102332</v>
      </c>
      <c r="B9447" s="66" t="s">
        <v>17405</v>
      </c>
      <c r="C9447" s="67" t="s">
        <v>20</v>
      </c>
      <c r="D9447" s="565" t="s">
        <v>1654</v>
      </c>
      <c r="E9447" s="558" t="s">
        <v>1270</v>
      </c>
      <c r="F9447" s="564">
        <v>1.82</v>
      </c>
      <c r="G9447" s="564">
        <v>1.85</v>
      </c>
      <c r="H9447" s="145"/>
      <c r="I9447" s="145"/>
      <c r="J9447" s="145"/>
    </row>
    <row r="9448" spans="1:10" ht="54">
      <c r="A9448" s="558">
        <v>100965</v>
      </c>
      <c r="B9448" s="66" t="s">
        <v>17405</v>
      </c>
      <c r="C9448" s="67" t="s">
        <v>20</v>
      </c>
      <c r="D9448" s="565" t="s">
        <v>16300</v>
      </c>
      <c r="E9448" s="558" t="s">
        <v>1270</v>
      </c>
      <c r="F9448" s="564">
        <v>1.77</v>
      </c>
      <c r="G9448" s="564">
        <v>1.78</v>
      </c>
      <c r="H9448" s="145"/>
      <c r="I9448" s="145"/>
      <c r="J9448" s="145"/>
    </row>
    <row r="9449" spans="1:10" ht="54">
      <c r="A9449" s="558">
        <v>100966</v>
      </c>
      <c r="B9449" s="66" t="s">
        <v>17405</v>
      </c>
      <c r="C9449" s="67" t="s">
        <v>20</v>
      </c>
      <c r="D9449" s="565" t="s">
        <v>16301</v>
      </c>
      <c r="E9449" s="558" t="s">
        <v>1270</v>
      </c>
      <c r="F9449" s="564">
        <v>1.51</v>
      </c>
      <c r="G9449" s="564">
        <v>1.52</v>
      </c>
      <c r="H9449" s="145"/>
      <c r="I9449" s="145"/>
      <c r="J9449" s="145"/>
    </row>
    <row r="9450" spans="1:10" ht="67.5">
      <c r="A9450" s="558">
        <v>102331</v>
      </c>
      <c r="B9450" s="66" t="s">
        <v>17405</v>
      </c>
      <c r="C9450" s="67" t="s">
        <v>20</v>
      </c>
      <c r="D9450" s="565" t="s">
        <v>1652</v>
      </c>
      <c r="E9450" s="558" t="s">
        <v>1270</v>
      </c>
      <c r="F9450" s="564">
        <v>0.55000000000000004</v>
      </c>
      <c r="G9450" s="564">
        <v>0.55000000000000004</v>
      </c>
      <c r="H9450" s="145"/>
      <c r="I9450" s="145"/>
      <c r="J9450" s="145"/>
    </row>
    <row r="9451" spans="1:10" ht="54">
      <c r="A9451" s="558">
        <v>102330</v>
      </c>
      <c r="B9451" s="66" t="s">
        <v>17405</v>
      </c>
      <c r="C9451" s="67" t="s">
        <v>20</v>
      </c>
      <c r="D9451" s="565" t="s">
        <v>1651</v>
      </c>
      <c r="E9451" s="558" t="s">
        <v>1270</v>
      </c>
      <c r="F9451" s="564">
        <v>1.41</v>
      </c>
      <c r="G9451" s="564">
        <v>1.42</v>
      </c>
      <c r="H9451" s="145"/>
      <c r="I9451" s="145"/>
      <c r="J9451" s="145"/>
    </row>
    <row r="9452" spans="1:10" ht="45">
      <c r="A9452" s="558">
        <v>97804</v>
      </c>
      <c r="B9452" s="66" t="s">
        <v>17405</v>
      </c>
      <c r="C9452" s="67" t="s">
        <v>20</v>
      </c>
      <c r="D9452" s="565" t="s">
        <v>16302</v>
      </c>
      <c r="E9452" s="558" t="s">
        <v>38</v>
      </c>
      <c r="F9452" s="564">
        <v>0</v>
      </c>
      <c r="G9452" s="564">
        <v>0</v>
      </c>
      <c r="H9452" s="145"/>
      <c r="I9452" s="145"/>
      <c r="J9452" s="145"/>
    </row>
    <row r="9453" spans="1:10" ht="45">
      <c r="A9453" s="558">
        <v>104378</v>
      </c>
      <c r="B9453" s="66" t="s">
        <v>17405</v>
      </c>
      <c r="C9453" s="67" t="s">
        <v>20</v>
      </c>
      <c r="D9453" s="565" t="s">
        <v>16303</v>
      </c>
      <c r="E9453" s="558" t="s">
        <v>38</v>
      </c>
      <c r="F9453" s="564">
        <v>0</v>
      </c>
      <c r="G9453" s="564">
        <v>0</v>
      </c>
      <c r="H9453" s="145"/>
      <c r="I9453" s="145"/>
      <c r="J9453" s="145"/>
    </row>
    <row r="9454" spans="1:10" ht="45">
      <c r="A9454" s="558">
        <v>104379</v>
      </c>
      <c r="B9454" s="66" t="s">
        <v>17405</v>
      </c>
      <c r="C9454" s="67" t="s">
        <v>20</v>
      </c>
      <c r="D9454" s="565" t="s">
        <v>16304</v>
      </c>
      <c r="E9454" s="558" t="s">
        <v>38</v>
      </c>
      <c r="F9454" s="564">
        <v>0</v>
      </c>
      <c r="G9454" s="564">
        <v>0</v>
      </c>
      <c r="H9454" s="145"/>
      <c r="I9454" s="145"/>
      <c r="J9454" s="145"/>
    </row>
    <row r="9455" spans="1:10" ht="45">
      <c r="A9455" s="558">
        <v>104389</v>
      </c>
      <c r="B9455" s="66" t="s">
        <v>17405</v>
      </c>
      <c r="C9455" s="67" t="s">
        <v>20</v>
      </c>
      <c r="D9455" s="565" t="s">
        <v>16305</v>
      </c>
      <c r="E9455" s="558" t="s">
        <v>38</v>
      </c>
      <c r="F9455" s="564">
        <v>0</v>
      </c>
      <c r="G9455" s="564">
        <v>0</v>
      </c>
      <c r="H9455" s="145"/>
      <c r="I9455" s="145"/>
      <c r="J9455" s="145"/>
    </row>
    <row r="9456" spans="1:10" ht="45">
      <c r="A9456" s="558">
        <v>97801</v>
      </c>
      <c r="B9456" s="66" t="s">
        <v>17405</v>
      </c>
      <c r="C9456" s="67" t="s">
        <v>20</v>
      </c>
      <c r="D9456" s="565" t="s">
        <v>16306</v>
      </c>
      <c r="E9456" s="558" t="s">
        <v>38</v>
      </c>
      <c r="F9456" s="564">
        <v>0</v>
      </c>
      <c r="G9456" s="564">
        <v>0</v>
      </c>
      <c r="H9456" s="145"/>
      <c r="I9456" s="145"/>
      <c r="J9456" s="145"/>
    </row>
    <row r="9457" spans="1:10" ht="45">
      <c r="A9457" s="558">
        <v>104377</v>
      </c>
      <c r="B9457" s="66" t="s">
        <v>17405</v>
      </c>
      <c r="C9457" s="67" t="s">
        <v>20</v>
      </c>
      <c r="D9457" s="565" t="s">
        <v>16307</v>
      </c>
      <c r="E9457" s="558" t="s">
        <v>38</v>
      </c>
      <c r="F9457" s="564">
        <v>0</v>
      </c>
      <c r="G9457" s="564">
        <v>0</v>
      </c>
      <c r="H9457" s="145"/>
      <c r="I9457" s="145"/>
      <c r="J9457" s="145"/>
    </row>
    <row r="9458" spans="1:10" ht="45">
      <c r="A9458" s="558">
        <v>104376</v>
      </c>
      <c r="B9458" s="66" t="s">
        <v>17405</v>
      </c>
      <c r="C9458" s="67" t="s">
        <v>20</v>
      </c>
      <c r="D9458" s="565" t="s">
        <v>16308</v>
      </c>
      <c r="E9458" s="558" t="s">
        <v>38</v>
      </c>
      <c r="F9458" s="564">
        <v>0</v>
      </c>
      <c r="G9458" s="564">
        <v>0</v>
      </c>
      <c r="H9458" s="145"/>
      <c r="I9458" s="145"/>
      <c r="J9458" s="145"/>
    </row>
    <row r="9459" spans="1:10" ht="45">
      <c r="A9459" s="558">
        <v>97808</v>
      </c>
      <c r="B9459" s="66" t="s">
        <v>17405</v>
      </c>
      <c r="C9459" s="67" t="s">
        <v>20</v>
      </c>
      <c r="D9459" s="565" t="s">
        <v>16309</v>
      </c>
      <c r="E9459" s="558" t="s">
        <v>38</v>
      </c>
      <c r="F9459" s="564">
        <v>0</v>
      </c>
      <c r="G9459" s="564">
        <v>0</v>
      </c>
      <c r="H9459" s="145"/>
      <c r="I9459" s="145"/>
      <c r="J9459" s="145"/>
    </row>
    <row r="9460" spans="1:10" ht="45">
      <c r="A9460" s="558">
        <v>104381</v>
      </c>
      <c r="B9460" s="66" t="s">
        <v>17405</v>
      </c>
      <c r="C9460" s="67" t="s">
        <v>20</v>
      </c>
      <c r="D9460" s="565" t="s">
        <v>16310</v>
      </c>
      <c r="E9460" s="558" t="s">
        <v>38</v>
      </c>
      <c r="F9460" s="564">
        <v>0</v>
      </c>
      <c r="G9460" s="564">
        <v>0</v>
      </c>
      <c r="H9460" s="145"/>
      <c r="I9460" s="145"/>
      <c r="J9460" s="145"/>
    </row>
    <row r="9461" spans="1:10" ht="45">
      <c r="A9461" s="558">
        <v>104382</v>
      </c>
      <c r="B9461" s="66" t="s">
        <v>17405</v>
      </c>
      <c r="C9461" s="67" t="s">
        <v>20</v>
      </c>
      <c r="D9461" s="565" t="s">
        <v>16311</v>
      </c>
      <c r="E9461" s="558" t="s">
        <v>38</v>
      </c>
      <c r="F9461" s="564">
        <v>0</v>
      </c>
      <c r="G9461" s="564">
        <v>0</v>
      </c>
      <c r="H9461" s="145"/>
      <c r="I9461" s="145"/>
      <c r="J9461" s="145"/>
    </row>
    <row r="9462" spans="1:10" ht="45">
      <c r="A9462" s="558">
        <v>104380</v>
      </c>
      <c r="B9462" s="66" t="s">
        <v>17405</v>
      </c>
      <c r="C9462" s="67" t="s">
        <v>20</v>
      </c>
      <c r="D9462" s="565" t="s">
        <v>16312</v>
      </c>
      <c r="E9462" s="558" t="s">
        <v>38</v>
      </c>
      <c r="F9462" s="564">
        <v>0</v>
      </c>
      <c r="G9462" s="564">
        <v>0</v>
      </c>
      <c r="H9462" s="145"/>
      <c r="I9462" s="145"/>
      <c r="J9462" s="145"/>
    </row>
    <row r="9463" spans="1:10" ht="54">
      <c r="A9463" s="558">
        <v>103138</v>
      </c>
      <c r="B9463" s="66" t="s">
        <v>17405</v>
      </c>
      <c r="C9463" s="67" t="s">
        <v>20</v>
      </c>
      <c r="D9463" s="565" t="s">
        <v>16313</v>
      </c>
      <c r="E9463" s="558" t="s">
        <v>2778</v>
      </c>
      <c r="F9463" s="564">
        <v>37.799999999999997</v>
      </c>
      <c r="G9463" s="564">
        <v>39.06</v>
      </c>
      <c r="H9463" s="145"/>
      <c r="I9463" s="145"/>
      <c r="J9463" s="145"/>
    </row>
    <row r="9464" spans="1:10" ht="54">
      <c r="A9464" s="558">
        <v>103151</v>
      </c>
      <c r="B9464" s="66" t="s">
        <v>17405</v>
      </c>
      <c r="C9464" s="67" t="s">
        <v>20</v>
      </c>
      <c r="D9464" s="565" t="s">
        <v>16314</v>
      </c>
      <c r="E9464" s="558" t="s">
        <v>2778</v>
      </c>
      <c r="F9464" s="564">
        <v>357.25</v>
      </c>
      <c r="G9464" s="564">
        <v>373.24</v>
      </c>
      <c r="H9464" s="145"/>
      <c r="I9464" s="145"/>
      <c r="J9464" s="145"/>
    </row>
    <row r="9465" spans="1:10" ht="54">
      <c r="A9465" s="558">
        <v>103152</v>
      </c>
      <c r="B9465" s="66" t="s">
        <v>17405</v>
      </c>
      <c r="C9465" s="67" t="s">
        <v>20</v>
      </c>
      <c r="D9465" s="565" t="s">
        <v>16315</v>
      </c>
      <c r="E9465" s="558" t="s">
        <v>2778</v>
      </c>
      <c r="F9465" s="564">
        <v>425.81</v>
      </c>
      <c r="G9465" s="564">
        <v>444.96</v>
      </c>
      <c r="H9465" s="145"/>
      <c r="I9465" s="145"/>
      <c r="J9465" s="145"/>
    </row>
    <row r="9466" spans="1:10" ht="54">
      <c r="A9466" s="558">
        <v>103139</v>
      </c>
      <c r="B9466" s="66" t="s">
        <v>17405</v>
      </c>
      <c r="C9466" s="67" t="s">
        <v>20</v>
      </c>
      <c r="D9466" s="565" t="s">
        <v>16316</v>
      </c>
      <c r="E9466" s="558" t="s">
        <v>2778</v>
      </c>
      <c r="F9466" s="564">
        <v>49.47</v>
      </c>
      <c r="G9466" s="564">
        <v>51.27</v>
      </c>
      <c r="H9466" s="145"/>
      <c r="I9466" s="145"/>
      <c r="J9466" s="145"/>
    </row>
    <row r="9467" spans="1:10" ht="54">
      <c r="A9467" s="558">
        <v>103140</v>
      </c>
      <c r="B9467" s="66" t="s">
        <v>17405</v>
      </c>
      <c r="C9467" s="67" t="s">
        <v>20</v>
      </c>
      <c r="D9467" s="565" t="s">
        <v>16317</v>
      </c>
      <c r="E9467" s="558" t="s">
        <v>2778</v>
      </c>
      <c r="F9467" s="564">
        <v>61.12</v>
      </c>
      <c r="G9467" s="564">
        <v>63.47</v>
      </c>
      <c r="H9467" s="145"/>
      <c r="I9467" s="145"/>
      <c r="J9467" s="145"/>
    </row>
    <row r="9468" spans="1:10" ht="54">
      <c r="A9468" s="558">
        <v>103141</v>
      </c>
      <c r="B9468" s="66" t="s">
        <v>17405</v>
      </c>
      <c r="C9468" s="67" t="s">
        <v>20</v>
      </c>
      <c r="D9468" s="565" t="s">
        <v>16318</v>
      </c>
      <c r="E9468" s="558" t="s">
        <v>2778</v>
      </c>
      <c r="F9468" s="564">
        <v>94.71</v>
      </c>
      <c r="G9468" s="564">
        <v>98.58</v>
      </c>
      <c r="H9468" s="145"/>
      <c r="I9468" s="145"/>
      <c r="J9468" s="145"/>
    </row>
    <row r="9469" spans="1:10" ht="54">
      <c r="A9469" s="558">
        <v>103142</v>
      </c>
      <c r="B9469" s="66" t="s">
        <v>17405</v>
      </c>
      <c r="C9469" s="67" t="s">
        <v>20</v>
      </c>
      <c r="D9469" s="565" t="s">
        <v>16319</v>
      </c>
      <c r="E9469" s="558" t="s">
        <v>2778</v>
      </c>
      <c r="F9469" s="564">
        <v>106.36</v>
      </c>
      <c r="G9469" s="564">
        <v>110.78</v>
      </c>
      <c r="H9469" s="145"/>
      <c r="I9469" s="145"/>
      <c r="J9469" s="145"/>
    </row>
    <row r="9470" spans="1:10" ht="54">
      <c r="A9470" s="558">
        <v>103143</v>
      </c>
      <c r="B9470" s="66" t="s">
        <v>17405</v>
      </c>
      <c r="C9470" s="67" t="s">
        <v>20</v>
      </c>
      <c r="D9470" s="565" t="s">
        <v>16320</v>
      </c>
      <c r="E9470" s="558" t="s">
        <v>2778</v>
      </c>
      <c r="F9470" s="564">
        <v>139.94999999999999</v>
      </c>
      <c r="G9470" s="564">
        <v>145.91999999999999</v>
      </c>
      <c r="H9470" s="145"/>
      <c r="I9470" s="145"/>
      <c r="J9470" s="145"/>
    </row>
    <row r="9471" spans="1:10" ht="54">
      <c r="A9471" s="558">
        <v>103144</v>
      </c>
      <c r="B9471" s="66" t="s">
        <v>17405</v>
      </c>
      <c r="C9471" s="67" t="s">
        <v>20</v>
      </c>
      <c r="D9471" s="565" t="s">
        <v>16321</v>
      </c>
      <c r="E9471" s="558" t="s">
        <v>2778</v>
      </c>
      <c r="F9471" s="564">
        <v>151.59</v>
      </c>
      <c r="G9471" s="564">
        <v>158.11000000000001</v>
      </c>
      <c r="H9471" s="145"/>
      <c r="I9471" s="145"/>
      <c r="J9471" s="145"/>
    </row>
    <row r="9472" spans="1:10" ht="54">
      <c r="A9472" s="558">
        <v>103145</v>
      </c>
      <c r="B9472" s="66" t="s">
        <v>17405</v>
      </c>
      <c r="C9472" s="67" t="s">
        <v>20</v>
      </c>
      <c r="D9472" s="565" t="s">
        <v>16322</v>
      </c>
      <c r="E9472" s="558" t="s">
        <v>2778</v>
      </c>
      <c r="F9472" s="564">
        <v>185.18</v>
      </c>
      <c r="G9472" s="564">
        <v>193.23</v>
      </c>
      <c r="H9472" s="145"/>
      <c r="I9472" s="145"/>
      <c r="J9472" s="145"/>
    </row>
    <row r="9473" spans="1:10" ht="54">
      <c r="A9473" s="558">
        <v>103146</v>
      </c>
      <c r="B9473" s="66" t="s">
        <v>17405</v>
      </c>
      <c r="C9473" s="67" t="s">
        <v>20</v>
      </c>
      <c r="D9473" s="565" t="s">
        <v>16323</v>
      </c>
      <c r="E9473" s="558" t="s">
        <v>2778</v>
      </c>
      <c r="F9473" s="564">
        <v>196.81</v>
      </c>
      <c r="G9473" s="564">
        <v>205.42</v>
      </c>
      <c r="H9473" s="145"/>
      <c r="I9473" s="145"/>
      <c r="J9473" s="145"/>
    </row>
    <row r="9474" spans="1:10" ht="54">
      <c r="A9474" s="558">
        <v>103147</v>
      </c>
      <c r="B9474" s="66" t="s">
        <v>17405</v>
      </c>
      <c r="C9474" s="67" t="s">
        <v>20</v>
      </c>
      <c r="D9474" s="565" t="s">
        <v>16324</v>
      </c>
      <c r="E9474" s="558" t="s">
        <v>2778</v>
      </c>
      <c r="F9474" s="564">
        <v>220.15</v>
      </c>
      <c r="G9474" s="564">
        <v>229.82</v>
      </c>
      <c r="H9474" s="145"/>
      <c r="I9474" s="145"/>
      <c r="J9474" s="145"/>
    </row>
    <row r="9475" spans="1:10" ht="54">
      <c r="A9475" s="558">
        <v>103148</v>
      </c>
      <c r="B9475" s="66" t="s">
        <v>17405</v>
      </c>
      <c r="C9475" s="67" t="s">
        <v>20</v>
      </c>
      <c r="D9475" s="565" t="s">
        <v>16325</v>
      </c>
      <c r="E9475" s="558" t="s">
        <v>2778</v>
      </c>
      <c r="F9475" s="564">
        <v>265.38</v>
      </c>
      <c r="G9475" s="564">
        <v>277.13</v>
      </c>
      <c r="H9475" s="145"/>
      <c r="I9475" s="145"/>
      <c r="J9475" s="145"/>
    </row>
    <row r="9476" spans="1:10" ht="54">
      <c r="A9476" s="558">
        <v>103137</v>
      </c>
      <c r="B9476" s="66" t="s">
        <v>17405</v>
      </c>
      <c r="C9476" s="67" t="s">
        <v>20</v>
      </c>
      <c r="D9476" s="565" t="s">
        <v>16326</v>
      </c>
      <c r="E9476" s="558" t="s">
        <v>2778</v>
      </c>
      <c r="F9476" s="564">
        <v>33.14</v>
      </c>
      <c r="G9476" s="564">
        <v>34.200000000000003</v>
      </c>
      <c r="H9476" s="145"/>
      <c r="I9476" s="145"/>
      <c r="J9476" s="145"/>
    </row>
    <row r="9477" spans="1:10" ht="54">
      <c r="A9477" s="558">
        <v>103149</v>
      </c>
      <c r="B9477" s="66" t="s">
        <v>17405</v>
      </c>
      <c r="C9477" s="67" t="s">
        <v>20</v>
      </c>
      <c r="D9477" s="565" t="s">
        <v>16327</v>
      </c>
      <c r="E9477" s="558" t="s">
        <v>2778</v>
      </c>
      <c r="F9477" s="564">
        <v>288.7</v>
      </c>
      <c r="G9477" s="564">
        <v>301.52999999999997</v>
      </c>
      <c r="H9477" s="145"/>
      <c r="I9477" s="145"/>
      <c r="J9477" s="145"/>
    </row>
    <row r="9478" spans="1:10" ht="54">
      <c r="A9478" s="558">
        <v>103150</v>
      </c>
      <c r="B9478" s="66" t="s">
        <v>17405</v>
      </c>
      <c r="C9478" s="67" t="s">
        <v>20</v>
      </c>
      <c r="D9478" s="565" t="s">
        <v>16328</v>
      </c>
      <c r="E9478" s="558" t="s">
        <v>2778</v>
      </c>
      <c r="F9478" s="564">
        <v>333.88</v>
      </c>
      <c r="G9478" s="564">
        <v>348.81</v>
      </c>
      <c r="H9478" s="145"/>
      <c r="I9478" s="145"/>
      <c r="J9478" s="145"/>
    </row>
    <row r="9479" spans="1:10" ht="54">
      <c r="A9479" s="558">
        <v>103106</v>
      </c>
      <c r="B9479" s="66" t="s">
        <v>17405</v>
      </c>
      <c r="C9479" s="67" t="s">
        <v>20</v>
      </c>
      <c r="D9479" s="565" t="s">
        <v>16329</v>
      </c>
      <c r="E9479" s="558" t="s">
        <v>2778</v>
      </c>
      <c r="F9479" s="564">
        <v>57.57</v>
      </c>
      <c r="G9479" s="564">
        <v>59.73</v>
      </c>
      <c r="H9479" s="145"/>
      <c r="I9479" s="145"/>
      <c r="J9479" s="145"/>
    </row>
    <row r="9480" spans="1:10" ht="54">
      <c r="A9480" s="558">
        <v>103119</v>
      </c>
      <c r="B9480" s="66" t="s">
        <v>17405</v>
      </c>
      <c r="C9480" s="67" t="s">
        <v>20</v>
      </c>
      <c r="D9480" s="565" t="s">
        <v>16330</v>
      </c>
      <c r="E9480" s="558" t="s">
        <v>2778</v>
      </c>
      <c r="F9480" s="564">
        <v>696.48</v>
      </c>
      <c r="G9480" s="564">
        <v>728.1</v>
      </c>
      <c r="H9480" s="145"/>
      <c r="I9480" s="145"/>
      <c r="J9480" s="145"/>
    </row>
    <row r="9481" spans="1:10" ht="54">
      <c r="A9481" s="558">
        <v>103120</v>
      </c>
      <c r="B9481" s="66" t="s">
        <v>17405</v>
      </c>
      <c r="C9481" s="67" t="s">
        <v>20</v>
      </c>
      <c r="D9481" s="565" t="s">
        <v>16331</v>
      </c>
      <c r="E9481" s="558" t="s">
        <v>2778</v>
      </c>
      <c r="F9481" s="564">
        <v>833.59</v>
      </c>
      <c r="G9481" s="564">
        <v>871.54</v>
      </c>
      <c r="H9481" s="145"/>
      <c r="I9481" s="145"/>
      <c r="J9481" s="145"/>
    </row>
    <row r="9482" spans="1:10" ht="54">
      <c r="A9482" s="558">
        <v>103107</v>
      </c>
      <c r="B9482" s="66" t="s">
        <v>17405</v>
      </c>
      <c r="C9482" s="67" t="s">
        <v>20</v>
      </c>
      <c r="D9482" s="565" t="s">
        <v>16332</v>
      </c>
      <c r="E9482" s="558" t="s">
        <v>2778</v>
      </c>
      <c r="F9482" s="564">
        <v>80.88</v>
      </c>
      <c r="G9482" s="564">
        <v>84.14</v>
      </c>
      <c r="H9482" s="145"/>
      <c r="I9482" s="145"/>
      <c r="J9482" s="145"/>
    </row>
    <row r="9483" spans="1:10" ht="54">
      <c r="A9483" s="558">
        <v>103108</v>
      </c>
      <c r="B9483" s="66" t="s">
        <v>17405</v>
      </c>
      <c r="C9483" s="67" t="s">
        <v>20</v>
      </c>
      <c r="D9483" s="565" t="s">
        <v>16333</v>
      </c>
      <c r="E9483" s="558" t="s">
        <v>2778</v>
      </c>
      <c r="F9483" s="564">
        <v>104.19</v>
      </c>
      <c r="G9483" s="564">
        <v>108.53</v>
      </c>
      <c r="H9483" s="145"/>
      <c r="I9483" s="145"/>
      <c r="J9483" s="145"/>
    </row>
    <row r="9484" spans="1:10" ht="54">
      <c r="A9484" s="558">
        <v>103109</v>
      </c>
      <c r="B9484" s="66" t="s">
        <v>17405</v>
      </c>
      <c r="C9484" s="67" t="s">
        <v>20</v>
      </c>
      <c r="D9484" s="565" t="s">
        <v>16334</v>
      </c>
      <c r="E9484" s="558" t="s">
        <v>2778</v>
      </c>
      <c r="F9484" s="564">
        <v>171.35</v>
      </c>
      <c r="G9484" s="564">
        <v>178.76</v>
      </c>
      <c r="H9484" s="145"/>
      <c r="I9484" s="145"/>
      <c r="J9484" s="145"/>
    </row>
    <row r="9485" spans="1:10" ht="54">
      <c r="A9485" s="558">
        <v>103110</v>
      </c>
      <c r="B9485" s="66" t="s">
        <v>17405</v>
      </c>
      <c r="C9485" s="67" t="s">
        <v>20</v>
      </c>
      <c r="D9485" s="565" t="s">
        <v>16335</v>
      </c>
      <c r="E9485" s="558" t="s">
        <v>2778</v>
      </c>
      <c r="F9485" s="564">
        <v>194.67</v>
      </c>
      <c r="G9485" s="564">
        <v>203.17</v>
      </c>
      <c r="H9485" s="145"/>
      <c r="I9485" s="145"/>
      <c r="J9485" s="145"/>
    </row>
    <row r="9486" spans="1:10" ht="54">
      <c r="A9486" s="558">
        <v>103111</v>
      </c>
      <c r="B9486" s="66" t="s">
        <v>17405</v>
      </c>
      <c r="C9486" s="67" t="s">
        <v>20</v>
      </c>
      <c r="D9486" s="565" t="s">
        <v>16336</v>
      </c>
      <c r="E9486" s="558" t="s">
        <v>2778</v>
      </c>
      <c r="F9486" s="564">
        <v>261.82</v>
      </c>
      <c r="G9486" s="564">
        <v>273.41000000000003</v>
      </c>
      <c r="H9486" s="145"/>
      <c r="I9486" s="145"/>
      <c r="J9486" s="145"/>
    </row>
    <row r="9487" spans="1:10" ht="54">
      <c r="A9487" s="558">
        <v>103112</v>
      </c>
      <c r="B9487" s="66" t="s">
        <v>17405</v>
      </c>
      <c r="C9487" s="67" t="s">
        <v>20</v>
      </c>
      <c r="D9487" s="565" t="s">
        <v>16337</v>
      </c>
      <c r="E9487" s="558" t="s">
        <v>2778</v>
      </c>
      <c r="F9487" s="564">
        <v>285.14</v>
      </c>
      <c r="G9487" s="564">
        <v>297.82</v>
      </c>
      <c r="H9487" s="145"/>
      <c r="I9487" s="145"/>
      <c r="J9487" s="145"/>
    </row>
    <row r="9488" spans="1:10" ht="54">
      <c r="A9488" s="558">
        <v>103113</v>
      </c>
      <c r="B9488" s="66" t="s">
        <v>17405</v>
      </c>
      <c r="C9488" s="67" t="s">
        <v>20</v>
      </c>
      <c r="D9488" s="565" t="s">
        <v>16338</v>
      </c>
      <c r="E9488" s="558" t="s">
        <v>2778</v>
      </c>
      <c r="F9488" s="564">
        <v>352.28</v>
      </c>
      <c r="G9488" s="564">
        <v>368.05</v>
      </c>
      <c r="H9488" s="145"/>
      <c r="I9488" s="145"/>
      <c r="J9488" s="145"/>
    </row>
    <row r="9489" spans="1:10" ht="54">
      <c r="A9489" s="558">
        <v>103114</v>
      </c>
      <c r="B9489" s="66" t="s">
        <v>17405</v>
      </c>
      <c r="C9489" s="67" t="s">
        <v>20</v>
      </c>
      <c r="D9489" s="565" t="s">
        <v>16339</v>
      </c>
      <c r="E9489" s="558" t="s">
        <v>2778</v>
      </c>
      <c r="F9489" s="564">
        <v>375.61</v>
      </c>
      <c r="G9489" s="564">
        <v>392.44</v>
      </c>
      <c r="H9489" s="145"/>
      <c r="I9489" s="145"/>
      <c r="J9489" s="145"/>
    </row>
    <row r="9490" spans="1:10" ht="54">
      <c r="A9490" s="558">
        <v>103115</v>
      </c>
      <c r="B9490" s="66" t="s">
        <v>17405</v>
      </c>
      <c r="C9490" s="67" t="s">
        <v>20</v>
      </c>
      <c r="D9490" s="565" t="s">
        <v>16340</v>
      </c>
      <c r="E9490" s="558" t="s">
        <v>2778</v>
      </c>
      <c r="F9490" s="564">
        <v>422.25</v>
      </c>
      <c r="G9490" s="564">
        <v>441.24</v>
      </c>
      <c r="H9490" s="145"/>
      <c r="I9490" s="145"/>
      <c r="J9490" s="145"/>
    </row>
    <row r="9491" spans="1:10" ht="54">
      <c r="A9491" s="558">
        <v>103116</v>
      </c>
      <c r="B9491" s="66" t="s">
        <v>17405</v>
      </c>
      <c r="C9491" s="67" t="s">
        <v>20</v>
      </c>
      <c r="D9491" s="565" t="s">
        <v>16341</v>
      </c>
      <c r="E9491" s="558" t="s">
        <v>2778</v>
      </c>
      <c r="F9491" s="564">
        <v>512.72</v>
      </c>
      <c r="G9491" s="564">
        <v>535.88</v>
      </c>
      <c r="H9491" s="145"/>
      <c r="I9491" s="145"/>
      <c r="J9491" s="145"/>
    </row>
    <row r="9492" spans="1:10" ht="54">
      <c r="A9492" s="558">
        <v>103105</v>
      </c>
      <c r="B9492" s="66" t="s">
        <v>17405</v>
      </c>
      <c r="C9492" s="67" t="s">
        <v>20</v>
      </c>
      <c r="D9492" s="565" t="s">
        <v>16342</v>
      </c>
      <c r="E9492" s="558" t="s">
        <v>2778</v>
      </c>
      <c r="F9492" s="564">
        <v>48.22</v>
      </c>
      <c r="G9492" s="564">
        <v>49.97</v>
      </c>
      <c r="H9492" s="145"/>
      <c r="I9492" s="145"/>
      <c r="J9492" s="145"/>
    </row>
    <row r="9493" spans="1:10" ht="54">
      <c r="A9493" s="558">
        <v>103117</v>
      </c>
      <c r="B9493" s="66" t="s">
        <v>17405</v>
      </c>
      <c r="C9493" s="67" t="s">
        <v>20</v>
      </c>
      <c r="D9493" s="565" t="s">
        <v>16343</v>
      </c>
      <c r="E9493" s="558" t="s">
        <v>2778</v>
      </c>
      <c r="F9493" s="564">
        <v>559.36</v>
      </c>
      <c r="G9493" s="564">
        <v>584.67999999999995</v>
      </c>
      <c r="H9493" s="145"/>
      <c r="I9493" s="145"/>
      <c r="J9493" s="145"/>
    </row>
    <row r="9494" spans="1:10" ht="54">
      <c r="A9494" s="558">
        <v>103118</v>
      </c>
      <c r="B9494" s="66" t="s">
        <v>17405</v>
      </c>
      <c r="C9494" s="67" t="s">
        <v>20</v>
      </c>
      <c r="D9494" s="565" t="s">
        <v>16344</v>
      </c>
      <c r="E9494" s="558" t="s">
        <v>2778</v>
      </c>
      <c r="F9494" s="564">
        <v>649.82000000000005</v>
      </c>
      <c r="G9494" s="564">
        <v>679.31</v>
      </c>
      <c r="H9494" s="145"/>
      <c r="I9494" s="145"/>
      <c r="J9494" s="145"/>
    </row>
    <row r="9495" spans="1:10" ht="54">
      <c r="A9495" s="558">
        <v>103122</v>
      </c>
      <c r="B9495" s="66" t="s">
        <v>17405</v>
      </c>
      <c r="C9495" s="67" t="s">
        <v>20</v>
      </c>
      <c r="D9495" s="565" t="s">
        <v>16345</v>
      </c>
      <c r="E9495" s="558" t="s">
        <v>2778</v>
      </c>
      <c r="F9495" s="564">
        <v>77.31</v>
      </c>
      <c r="G9495" s="564">
        <v>80.42</v>
      </c>
      <c r="H9495" s="145"/>
      <c r="I9495" s="145"/>
      <c r="J9495" s="145"/>
    </row>
    <row r="9496" spans="1:10" ht="54">
      <c r="A9496" s="558">
        <v>103135</v>
      </c>
      <c r="B9496" s="66" t="s">
        <v>17405</v>
      </c>
      <c r="C9496" s="67" t="s">
        <v>20</v>
      </c>
      <c r="D9496" s="565" t="s">
        <v>16346</v>
      </c>
      <c r="E9496" s="558" t="s">
        <v>2778</v>
      </c>
      <c r="F9496" s="564">
        <v>1035.69</v>
      </c>
      <c r="G9496" s="564">
        <v>1082.97</v>
      </c>
      <c r="H9496" s="145"/>
      <c r="I9496" s="145"/>
      <c r="J9496" s="145"/>
    </row>
    <row r="9497" spans="1:10" ht="54">
      <c r="A9497" s="558">
        <v>103136</v>
      </c>
      <c r="B9497" s="66" t="s">
        <v>17405</v>
      </c>
      <c r="C9497" s="67" t="s">
        <v>20</v>
      </c>
      <c r="D9497" s="565" t="s">
        <v>16347</v>
      </c>
      <c r="E9497" s="558" t="s">
        <v>2778</v>
      </c>
      <c r="F9497" s="564">
        <v>1241.3499999999999</v>
      </c>
      <c r="G9497" s="564">
        <v>1298.1199999999999</v>
      </c>
      <c r="H9497" s="145"/>
      <c r="I9497" s="145"/>
      <c r="J9497" s="145"/>
    </row>
    <row r="9498" spans="1:10" ht="54">
      <c r="A9498" s="558">
        <v>103123</v>
      </c>
      <c r="B9498" s="66" t="s">
        <v>17405</v>
      </c>
      <c r="C9498" s="67" t="s">
        <v>20</v>
      </c>
      <c r="D9498" s="565" t="s">
        <v>16348</v>
      </c>
      <c r="E9498" s="558" t="s">
        <v>2778</v>
      </c>
      <c r="F9498" s="564">
        <v>112.32</v>
      </c>
      <c r="G9498" s="564">
        <v>117.02</v>
      </c>
      <c r="H9498" s="145"/>
      <c r="I9498" s="145"/>
      <c r="J9498" s="145"/>
    </row>
    <row r="9499" spans="1:10" ht="54">
      <c r="A9499" s="558">
        <v>103124</v>
      </c>
      <c r="B9499" s="66" t="s">
        <v>17405</v>
      </c>
      <c r="C9499" s="67" t="s">
        <v>20</v>
      </c>
      <c r="D9499" s="565" t="s">
        <v>16349</v>
      </c>
      <c r="E9499" s="558" t="s">
        <v>2778</v>
      </c>
      <c r="F9499" s="564">
        <v>147.28</v>
      </c>
      <c r="G9499" s="564">
        <v>153.6</v>
      </c>
      <c r="H9499" s="145"/>
      <c r="I9499" s="145"/>
      <c r="J9499" s="145"/>
    </row>
    <row r="9500" spans="1:10" ht="54">
      <c r="A9500" s="558">
        <v>103125</v>
      </c>
      <c r="B9500" s="66" t="s">
        <v>17405</v>
      </c>
      <c r="C9500" s="67" t="s">
        <v>20</v>
      </c>
      <c r="D9500" s="565" t="s">
        <v>16350</v>
      </c>
      <c r="E9500" s="558" t="s">
        <v>2778</v>
      </c>
      <c r="F9500" s="564">
        <v>248.01</v>
      </c>
      <c r="G9500" s="564">
        <v>258.97000000000003</v>
      </c>
      <c r="H9500" s="145"/>
      <c r="I9500" s="145"/>
      <c r="J9500" s="145"/>
    </row>
    <row r="9501" spans="1:10" ht="54">
      <c r="A9501" s="558">
        <v>103126</v>
      </c>
      <c r="B9501" s="66" t="s">
        <v>17405</v>
      </c>
      <c r="C9501" s="67" t="s">
        <v>20</v>
      </c>
      <c r="D9501" s="565" t="s">
        <v>16351</v>
      </c>
      <c r="E9501" s="558" t="s">
        <v>2778</v>
      </c>
      <c r="F9501" s="564">
        <v>282.99</v>
      </c>
      <c r="G9501" s="564">
        <v>295.55</v>
      </c>
      <c r="H9501" s="145"/>
      <c r="I9501" s="145"/>
      <c r="J9501" s="145"/>
    </row>
    <row r="9502" spans="1:10" ht="54">
      <c r="A9502" s="558">
        <v>103127</v>
      </c>
      <c r="B9502" s="66" t="s">
        <v>17405</v>
      </c>
      <c r="C9502" s="67" t="s">
        <v>20</v>
      </c>
      <c r="D9502" s="565" t="s">
        <v>16352</v>
      </c>
      <c r="E9502" s="558" t="s">
        <v>2778</v>
      </c>
      <c r="F9502" s="564">
        <v>383.71</v>
      </c>
      <c r="G9502" s="564">
        <v>400.93</v>
      </c>
      <c r="H9502" s="145"/>
      <c r="I9502" s="145"/>
      <c r="J9502" s="145"/>
    </row>
    <row r="9503" spans="1:10" ht="54">
      <c r="A9503" s="558">
        <v>103128</v>
      </c>
      <c r="B9503" s="66" t="s">
        <v>17405</v>
      </c>
      <c r="C9503" s="67" t="s">
        <v>20</v>
      </c>
      <c r="D9503" s="565" t="s">
        <v>16353</v>
      </c>
      <c r="E9503" s="558" t="s">
        <v>2778</v>
      </c>
      <c r="F9503" s="564">
        <v>418.69</v>
      </c>
      <c r="G9503" s="564">
        <v>437.52</v>
      </c>
      <c r="H9503" s="145"/>
      <c r="I9503" s="145"/>
      <c r="J9503" s="145"/>
    </row>
    <row r="9504" spans="1:10" ht="54">
      <c r="A9504" s="558">
        <v>103129</v>
      </c>
      <c r="B9504" s="66" t="s">
        <v>17405</v>
      </c>
      <c r="C9504" s="67" t="s">
        <v>20</v>
      </c>
      <c r="D9504" s="565" t="s">
        <v>16354</v>
      </c>
      <c r="E9504" s="558" t="s">
        <v>2778</v>
      </c>
      <c r="F9504" s="564">
        <v>519.41999999999996</v>
      </c>
      <c r="G9504" s="564">
        <v>542.88</v>
      </c>
      <c r="H9504" s="145"/>
      <c r="I9504" s="145"/>
      <c r="J9504" s="145"/>
    </row>
    <row r="9505" spans="1:10" ht="54">
      <c r="A9505" s="558">
        <v>103130</v>
      </c>
      <c r="B9505" s="66" t="s">
        <v>17405</v>
      </c>
      <c r="C9505" s="67" t="s">
        <v>20</v>
      </c>
      <c r="D9505" s="565" t="s">
        <v>16355</v>
      </c>
      <c r="E9505" s="558" t="s">
        <v>2778</v>
      </c>
      <c r="F9505" s="564">
        <v>554.38</v>
      </c>
      <c r="G9505" s="564">
        <v>579.47</v>
      </c>
      <c r="H9505" s="145"/>
      <c r="I9505" s="145"/>
      <c r="J9505" s="145"/>
    </row>
    <row r="9506" spans="1:10" ht="54">
      <c r="A9506" s="558">
        <v>103131</v>
      </c>
      <c r="B9506" s="66" t="s">
        <v>17405</v>
      </c>
      <c r="C9506" s="67" t="s">
        <v>20</v>
      </c>
      <c r="D9506" s="565" t="s">
        <v>16356</v>
      </c>
      <c r="E9506" s="558" t="s">
        <v>2778</v>
      </c>
      <c r="F9506" s="564">
        <v>624.35</v>
      </c>
      <c r="G9506" s="564">
        <v>652.66999999999996</v>
      </c>
      <c r="H9506" s="145"/>
      <c r="I9506" s="145"/>
      <c r="J9506" s="145"/>
    </row>
    <row r="9507" spans="1:10" ht="54">
      <c r="A9507" s="558">
        <v>103132</v>
      </c>
      <c r="B9507" s="66" t="s">
        <v>17405</v>
      </c>
      <c r="C9507" s="67" t="s">
        <v>20</v>
      </c>
      <c r="D9507" s="565" t="s">
        <v>16357</v>
      </c>
      <c r="E9507" s="558" t="s">
        <v>2778</v>
      </c>
      <c r="F9507" s="564">
        <v>760.05</v>
      </c>
      <c r="G9507" s="564">
        <v>794.62</v>
      </c>
      <c r="H9507" s="145"/>
      <c r="I9507" s="145"/>
      <c r="J9507" s="145"/>
    </row>
    <row r="9508" spans="1:10" ht="54">
      <c r="A9508" s="558">
        <v>103121</v>
      </c>
      <c r="B9508" s="66" t="s">
        <v>17405</v>
      </c>
      <c r="C9508" s="67" t="s">
        <v>20</v>
      </c>
      <c r="D9508" s="565" t="s">
        <v>16358</v>
      </c>
      <c r="E9508" s="558" t="s">
        <v>2778</v>
      </c>
      <c r="F9508" s="564">
        <v>63.33</v>
      </c>
      <c r="G9508" s="564">
        <v>65.78</v>
      </c>
      <c r="H9508" s="145"/>
      <c r="I9508" s="145"/>
      <c r="J9508" s="145"/>
    </row>
    <row r="9509" spans="1:10" ht="54">
      <c r="A9509" s="558">
        <v>103133</v>
      </c>
      <c r="B9509" s="66" t="s">
        <v>17405</v>
      </c>
      <c r="C9509" s="67" t="s">
        <v>20</v>
      </c>
      <c r="D9509" s="565" t="s">
        <v>16359</v>
      </c>
      <c r="E9509" s="558" t="s">
        <v>2778</v>
      </c>
      <c r="F9509" s="564">
        <v>830.02</v>
      </c>
      <c r="G9509" s="564">
        <v>867.82</v>
      </c>
      <c r="H9509" s="145"/>
      <c r="I9509" s="145"/>
      <c r="J9509" s="145"/>
    </row>
    <row r="9510" spans="1:10" ht="54">
      <c r="A9510" s="558">
        <v>103134</v>
      </c>
      <c r="B9510" s="66" t="s">
        <v>17405</v>
      </c>
      <c r="C9510" s="67" t="s">
        <v>20</v>
      </c>
      <c r="D9510" s="565" t="s">
        <v>16360</v>
      </c>
      <c r="E9510" s="558" t="s">
        <v>2778</v>
      </c>
      <c r="F9510" s="564">
        <v>965.72</v>
      </c>
      <c r="G9510" s="564">
        <v>1009.77</v>
      </c>
      <c r="H9510" s="145"/>
      <c r="I9510" s="145"/>
      <c r="J9510" s="145"/>
    </row>
    <row r="9511" spans="1:10" ht="45">
      <c r="A9511" s="558">
        <v>103090</v>
      </c>
      <c r="B9511" s="66" t="s">
        <v>17405</v>
      </c>
      <c r="C9511" s="67" t="s">
        <v>20</v>
      </c>
      <c r="D9511" s="565" t="s">
        <v>3558</v>
      </c>
      <c r="E9511" s="558" t="s">
        <v>6</v>
      </c>
      <c r="F9511" s="564">
        <v>13.71</v>
      </c>
      <c r="G9511" s="564">
        <v>14.32</v>
      </c>
      <c r="H9511" s="145"/>
      <c r="I9511" s="145"/>
      <c r="J9511" s="145"/>
    </row>
    <row r="9512" spans="1:10" ht="45">
      <c r="A9512" s="558">
        <v>103103</v>
      </c>
      <c r="B9512" s="66" t="s">
        <v>17405</v>
      </c>
      <c r="C9512" s="67" t="s">
        <v>20</v>
      </c>
      <c r="D9512" s="565" t="s">
        <v>3571</v>
      </c>
      <c r="E9512" s="558" t="s">
        <v>6</v>
      </c>
      <c r="F9512" s="564">
        <v>134.63</v>
      </c>
      <c r="G9512" s="564">
        <v>141.12</v>
      </c>
      <c r="H9512" s="145"/>
      <c r="I9512" s="145"/>
      <c r="J9512" s="145"/>
    </row>
    <row r="9513" spans="1:10" ht="45">
      <c r="A9513" s="558">
        <v>103104</v>
      </c>
      <c r="B9513" s="66" t="s">
        <v>17405</v>
      </c>
      <c r="C9513" s="67" t="s">
        <v>20</v>
      </c>
      <c r="D9513" s="565" t="s">
        <v>3572</v>
      </c>
      <c r="E9513" s="558" t="s">
        <v>6</v>
      </c>
      <c r="F9513" s="564">
        <v>161.03</v>
      </c>
      <c r="G9513" s="564">
        <v>168.79</v>
      </c>
      <c r="H9513" s="145"/>
      <c r="I9513" s="145"/>
      <c r="J9513" s="145"/>
    </row>
    <row r="9514" spans="1:10" ht="45">
      <c r="A9514" s="558">
        <v>103091</v>
      </c>
      <c r="B9514" s="66" t="s">
        <v>17405</v>
      </c>
      <c r="C9514" s="67" t="s">
        <v>20</v>
      </c>
      <c r="D9514" s="565" t="s">
        <v>3559</v>
      </c>
      <c r="E9514" s="558" t="s">
        <v>6</v>
      </c>
      <c r="F9514" s="564">
        <v>19.27</v>
      </c>
      <c r="G9514" s="564">
        <v>20.16</v>
      </c>
      <c r="H9514" s="145"/>
      <c r="I9514" s="145"/>
      <c r="J9514" s="145"/>
    </row>
    <row r="9515" spans="1:10" ht="45">
      <c r="A9515" s="558">
        <v>103092</v>
      </c>
      <c r="B9515" s="66" t="s">
        <v>17405</v>
      </c>
      <c r="C9515" s="67" t="s">
        <v>20</v>
      </c>
      <c r="D9515" s="565" t="s">
        <v>3560</v>
      </c>
      <c r="E9515" s="558" t="s">
        <v>6</v>
      </c>
      <c r="F9515" s="564">
        <v>24.82</v>
      </c>
      <c r="G9515" s="564">
        <v>26</v>
      </c>
      <c r="H9515" s="145"/>
      <c r="I9515" s="145"/>
      <c r="J9515" s="145"/>
    </row>
    <row r="9516" spans="1:10" ht="45">
      <c r="A9516" s="558">
        <v>103093</v>
      </c>
      <c r="B9516" s="66" t="s">
        <v>17405</v>
      </c>
      <c r="C9516" s="67" t="s">
        <v>20</v>
      </c>
      <c r="D9516" s="565" t="s">
        <v>3561</v>
      </c>
      <c r="E9516" s="558" t="s">
        <v>6</v>
      </c>
      <c r="F9516" s="564">
        <v>37.96</v>
      </c>
      <c r="G9516" s="564">
        <v>39.75</v>
      </c>
      <c r="H9516" s="145"/>
      <c r="I9516" s="145"/>
      <c r="J9516" s="145"/>
    </row>
    <row r="9517" spans="1:10" ht="45">
      <c r="A9517" s="558">
        <v>103094</v>
      </c>
      <c r="B9517" s="66" t="s">
        <v>17405</v>
      </c>
      <c r="C9517" s="67" t="s">
        <v>20</v>
      </c>
      <c r="D9517" s="565" t="s">
        <v>3562</v>
      </c>
      <c r="E9517" s="558" t="s">
        <v>6</v>
      </c>
      <c r="F9517" s="564">
        <v>43.57</v>
      </c>
      <c r="G9517" s="564">
        <v>45.62</v>
      </c>
      <c r="H9517" s="145"/>
      <c r="I9517" s="145"/>
      <c r="J9517" s="145"/>
    </row>
    <row r="9518" spans="1:10" ht="45">
      <c r="A9518" s="558">
        <v>103095</v>
      </c>
      <c r="B9518" s="66" t="s">
        <v>17405</v>
      </c>
      <c r="C9518" s="67" t="s">
        <v>20</v>
      </c>
      <c r="D9518" s="565" t="s">
        <v>3563</v>
      </c>
      <c r="E9518" s="558" t="s">
        <v>6</v>
      </c>
      <c r="F9518" s="564">
        <v>56.67</v>
      </c>
      <c r="G9518" s="564">
        <v>59.35</v>
      </c>
      <c r="H9518" s="145"/>
      <c r="I9518" s="145"/>
      <c r="J9518" s="145"/>
    </row>
    <row r="9519" spans="1:10" ht="45">
      <c r="A9519" s="558">
        <v>103096</v>
      </c>
      <c r="B9519" s="66" t="s">
        <v>17405</v>
      </c>
      <c r="C9519" s="67" t="s">
        <v>20</v>
      </c>
      <c r="D9519" s="565" t="s">
        <v>3564</v>
      </c>
      <c r="E9519" s="558" t="s">
        <v>6</v>
      </c>
      <c r="F9519" s="564">
        <v>62.27</v>
      </c>
      <c r="G9519" s="564">
        <v>65.22</v>
      </c>
      <c r="H9519" s="145"/>
      <c r="I9519" s="145"/>
      <c r="J9519" s="145"/>
    </row>
    <row r="9520" spans="1:10" ht="45">
      <c r="A9520" s="558">
        <v>103097</v>
      </c>
      <c r="B9520" s="66" t="s">
        <v>17405</v>
      </c>
      <c r="C9520" s="67" t="s">
        <v>20</v>
      </c>
      <c r="D9520" s="565" t="s">
        <v>3565</v>
      </c>
      <c r="E9520" s="558" t="s">
        <v>6</v>
      </c>
      <c r="F9520" s="564">
        <v>75.37</v>
      </c>
      <c r="G9520" s="564">
        <v>78.959999999999994</v>
      </c>
      <c r="H9520" s="145"/>
      <c r="I9520" s="145"/>
      <c r="J9520" s="145"/>
    </row>
    <row r="9521" spans="1:10" ht="45">
      <c r="A9521" s="558">
        <v>103098</v>
      </c>
      <c r="B9521" s="66" t="s">
        <v>17405</v>
      </c>
      <c r="C9521" s="67" t="s">
        <v>20</v>
      </c>
      <c r="D9521" s="565" t="s">
        <v>3566</v>
      </c>
      <c r="E9521" s="558" t="s">
        <v>6</v>
      </c>
      <c r="F9521" s="564">
        <v>80.97</v>
      </c>
      <c r="G9521" s="564">
        <v>84.82</v>
      </c>
      <c r="H9521" s="145"/>
      <c r="I9521" s="145"/>
      <c r="J9521" s="145"/>
    </row>
    <row r="9522" spans="1:10" ht="45">
      <c r="A9522" s="558">
        <v>103099</v>
      </c>
      <c r="B9522" s="66" t="s">
        <v>17405</v>
      </c>
      <c r="C9522" s="67" t="s">
        <v>20</v>
      </c>
      <c r="D9522" s="565" t="s">
        <v>3567</v>
      </c>
      <c r="E9522" s="558" t="s">
        <v>6</v>
      </c>
      <c r="F9522" s="564">
        <v>92.1</v>
      </c>
      <c r="G9522" s="564">
        <v>96.51</v>
      </c>
      <c r="H9522" s="145"/>
      <c r="I9522" s="145"/>
      <c r="J9522" s="145"/>
    </row>
    <row r="9523" spans="1:10" ht="45">
      <c r="A9523" s="558">
        <v>103100</v>
      </c>
      <c r="B9523" s="66" t="s">
        <v>17405</v>
      </c>
      <c r="C9523" s="67" t="s">
        <v>20</v>
      </c>
      <c r="D9523" s="565" t="s">
        <v>3568</v>
      </c>
      <c r="E9523" s="558" t="s">
        <v>6</v>
      </c>
      <c r="F9523" s="564">
        <v>98.28</v>
      </c>
      <c r="G9523" s="564">
        <v>103</v>
      </c>
      <c r="H9523" s="145"/>
      <c r="I9523" s="145"/>
      <c r="J9523" s="145"/>
    </row>
    <row r="9524" spans="1:10" ht="45">
      <c r="A9524" s="558">
        <v>103089</v>
      </c>
      <c r="B9524" s="66" t="s">
        <v>17405</v>
      </c>
      <c r="C9524" s="67" t="s">
        <v>20</v>
      </c>
      <c r="D9524" s="565" t="s">
        <v>3557</v>
      </c>
      <c r="E9524" s="558" t="s">
        <v>6</v>
      </c>
      <c r="F9524" s="564">
        <v>11.47</v>
      </c>
      <c r="G9524" s="564">
        <v>11.97</v>
      </c>
      <c r="H9524" s="145"/>
      <c r="I9524" s="145"/>
      <c r="J9524" s="145"/>
    </row>
    <row r="9525" spans="1:10" ht="45">
      <c r="A9525" s="558">
        <v>103101</v>
      </c>
      <c r="B9525" s="66" t="s">
        <v>17405</v>
      </c>
      <c r="C9525" s="67" t="s">
        <v>20</v>
      </c>
      <c r="D9525" s="565" t="s">
        <v>3569</v>
      </c>
      <c r="E9525" s="558" t="s">
        <v>6</v>
      </c>
      <c r="F9525" s="564">
        <v>108.25</v>
      </c>
      <c r="G9525" s="564">
        <v>113.46</v>
      </c>
      <c r="H9525" s="145"/>
      <c r="I9525" s="145"/>
      <c r="J9525" s="145"/>
    </row>
    <row r="9526" spans="1:10" ht="45">
      <c r="A9526" s="558">
        <v>103102</v>
      </c>
      <c r="B9526" s="66" t="s">
        <v>17405</v>
      </c>
      <c r="C9526" s="67" t="s">
        <v>20</v>
      </c>
      <c r="D9526" s="565" t="s">
        <v>3570</v>
      </c>
      <c r="E9526" s="558" t="s">
        <v>6</v>
      </c>
      <c r="F9526" s="564">
        <v>124.67</v>
      </c>
      <c r="G9526" s="564">
        <v>130.66</v>
      </c>
      <c r="H9526" s="145"/>
      <c r="I9526" s="145"/>
      <c r="J9526" s="145"/>
    </row>
    <row r="9527" spans="1:10" ht="45">
      <c r="A9527" s="558">
        <v>101112</v>
      </c>
      <c r="B9527" s="66" t="s">
        <v>17405</v>
      </c>
      <c r="C9527" s="67" t="s">
        <v>20</v>
      </c>
      <c r="D9527" s="565" t="s">
        <v>982</v>
      </c>
      <c r="E9527" s="558" t="s">
        <v>862</v>
      </c>
      <c r="F9527" s="564">
        <v>901.84</v>
      </c>
      <c r="G9527" s="564">
        <v>934.31</v>
      </c>
      <c r="H9527" s="145"/>
      <c r="I9527" s="145"/>
      <c r="J9527" s="145"/>
    </row>
    <row r="9528" spans="1:10" ht="67.5">
      <c r="A9528" s="558">
        <v>101113</v>
      </c>
      <c r="B9528" s="66" t="s">
        <v>17405</v>
      </c>
      <c r="C9528" s="67" t="s">
        <v>20</v>
      </c>
      <c r="D9528" s="565" t="s">
        <v>6807</v>
      </c>
      <c r="E9528" s="558" t="s">
        <v>862</v>
      </c>
      <c r="F9528" s="564">
        <v>863.41</v>
      </c>
      <c r="G9528" s="564">
        <v>886.31</v>
      </c>
      <c r="H9528" s="145"/>
      <c r="I9528" s="145"/>
      <c r="J9528" s="145"/>
    </row>
    <row r="9529" spans="1:10" ht="54">
      <c r="A9529" s="558">
        <v>101098</v>
      </c>
      <c r="B9529" s="66" t="s">
        <v>17405</v>
      </c>
      <c r="C9529" s="67" t="s">
        <v>20</v>
      </c>
      <c r="D9529" s="565" t="s">
        <v>16361</v>
      </c>
      <c r="E9529" s="558" t="s">
        <v>862</v>
      </c>
      <c r="F9529" s="564">
        <v>1080.3900000000001</v>
      </c>
      <c r="G9529" s="564">
        <v>1120.19</v>
      </c>
      <c r="H9529" s="145"/>
      <c r="I9529" s="145"/>
      <c r="J9529" s="145"/>
    </row>
    <row r="9530" spans="1:10" ht="67.5">
      <c r="A9530" s="558">
        <v>101106</v>
      </c>
      <c r="B9530" s="66" t="s">
        <v>17405</v>
      </c>
      <c r="C9530" s="67" t="s">
        <v>20</v>
      </c>
      <c r="D9530" s="565" t="s">
        <v>16362</v>
      </c>
      <c r="E9530" s="558" t="s">
        <v>862</v>
      </c>
      <c r="F9530" s="564">
        <v>1040.74</v>
      </c>
      <c r="G9530" s="564">
        <v>1071.2</v>
      </c>
      <c r="H9530" s="145"/>
      <c r="I9530" s="145"/>
      <c r="J9530" s="145"/>
    </row>
    <row r="9531" spans="1:10" ht="67.5">
      <c r="A9531" s="558">
        <v>101102</v>
      </c>
      <c r="B9531" s="66" t="s">
        <v>17405</v>
      </c>
      <c r="C9531" s="67" t="s">
        <v>20</v>
      </c>
      <c r="D9531" s="565" t="s">
        <v>16363</v>
      </c>
      <c r="E9531" s="558" t="s">
        <v>862</v>
      </c>
      <c r="F9531" s="564">
        <v>890.94</v>
      </c>
      <c r="G9531" s="564">
        <v>906.4</v>
      </c>
      <c r="H9531" s="145"/>
      <c r="I9531" s="145"/>
      <c r="J9531" s="145"/>
    </row>
    <row r="9532" spans="1:10" ht="81">
      <c r="A9532" s="558">
        <v>101110</v>
      </c>
      <c r="B9532" s="66" t="s">
        <v>17405</v>
      </c>
      <c r="C9532" s="67" t="s">
        <v>20</v>
      </c>
      <c r="D9532" s="565" t="s">
        <v>16364</v>
      </c>
      <c r="E9532" s="558" t="s">
        <v>862</v>
      </c>
      <c r="F9532" s="564">
        <v>846.23</v>
      </c>
      <c r="G9532" s="564">
        <v>851.78</v>
      </c>
      <c r="H9532" s="145"/>
      <c r="I9532" s="145"/>
      <c r="J9532" s="145"/>
    </row>
    <row r="9533" spans="1:10" ht="54">
      <c r="A9533" s="558">
        <v>101099</v>
      </c>
      <c r="B9533" s="66" t="s">
        <v>17405</v>
      </c>
      <c r="C9533" s="67" t="s">
        <v>20</v>
      </c>
      <c r="D9533" s="565" t="s">
        <v>16365</v>
      </c>
      <c r="E9533" s="558" t="s">
        <v>862</v>
      </c>
      <c r="F9533" s="564">
        <v>994.9</v>
      </c>
      <c r="G9533" s="564">
        <v>1029.68</v>
      </c>
      <c r="H9533" s="145"/>
      <c r="I9533" s="145"/>
      <c r="J9533" s="145"/>
    </row>
    <row r="9534" spans="1:10" ht="67.5">
      <c r="A9534" s="558">
        <v>101107</v>
      </c>
      <c r="B9534" s="66" t="s">
        <v>17405</v>
      </c>
      <c r="C9534" s="67" t="s">
        <v>20</v>
      </c>
      <c r="D9534" s="565" t="s">
        <v>16366</v>
      </c>
      <c r="E9534" s="558" t="s">
        <v>862</v>
      </c>
      <c r="F9534" s="564">
        <v>957.09</v>
      </c>
      <c r="G9534" s="564">
        <v>982.89</v>
      </c>
      <c r="H9534" s="145"/>
      <c r="I9534" s="145"/>
      <c r="J9534" s="145"/>
    </row>
    <row r="9535" spans="1:10" ht="67.5">
      <c r="A9535" s="558">
        <v>101103</v>
      </c>
      <c r="B9535" s="66" t="s">
        <v>17405</v>
      </c>
      <c r="C9535" s="67" t="s">
        <v>20</v>
      </c>
      <c r="D9535" s="565" t="s">
        <v>16367</v>
      </c>
      <c r="E9535" s="558" t="s">
        <v>862</v>
      </c>
      <c r="F9535" s="564">
        <v>840.31</v>
      </c>
      <c r="G9535" s="564">
        <v>854.71</v>
      </c>
      <c r="H9535" s="145"/>
      <c r="I9535" s="145"/>
      <c r="J9535" s="145"/>
    </row>
    <row r="9536" spans="1:10" ht="81">
      <c r="A9536" s="558">
        <v>101111</v>
      </c>
      <c r="B9536" s="66" t="s">
        <v>17405</v>
      </c>
      <c r="C9536" s="67" t="s">
        <v>20</v>
      </c>
      <c r="D9536" s="565" t="s">
        <v>16368</v>
      </c>
      <c r="E9536" s="558" t="s">
        <v>862</v>
      </c>
      <c r="F9536" s="564">
        <v>798.13</v>
      </c>
      <c r="G9536" s="564">
        <v>803.05</v>
      </c>
      <c r="H9536" s="145"/>
      <c r="I9536" s="145"/>
      <c r="J9536" s="145"/>
    </row>
    <row r="9537" spans="1:10" ht="54">
      <c r="A9537" s="558">
        <v>101096</v>
      </c>
      <c r="B9537" s="66" t="s">
        <v>17405</v>
      </c>
      <c r="C9537" s="67" t="s">
        <v>20</v>
      </c>
      <c r="D9537" s="565" t="s">
        <v>16369</v>
      </c>
      <c r="E9537" s="558" t="s">
        <v>862</v>
      </c>
      <c r="F9537" s="564">
        <v>1221.1199999999999</v>
      </c>
      <c r="G9537" s="564">
        <v>1274.07</v>
      </c>
      <c r="H9537" s="145"/>
      <c r="I9537" s="145"/>
      <c r="J9537" s="145"/>
    </row>
    <row r="9538" spans="1:10" ht="67.5">
      <c r="A9538" s="558">
        <v>101104</v>
      </c>
      <c r="B9538" s="66" t="s">
        <v>17405</v>
      </c>
      <c r="C9538" s="67" t="s">
        <v>20</v>
      </c>
      <c r="D9538" s="565" t="s">
        <v>16370</v>
      </c>
      <c r="E9538" s="558" t="s">
        <v>862</v>
      </c>
      <c r="F9538" s="564">
        <v>1178.74</v>
      </c>
      <c r="G9538" s="564">
        <v>1221.8699999999999</v>
      </c>
      <c r="H9538" s="145"/>
      <c r="I9538" s="145"/>
      <c r="J9538" s="145"/>
    </row>
    <row r="9539" spans="1:10" ht="54">
      <c r="A9539" s="558">
        <v>101100</v>
      </c>
      <c r="B9539" s="66" t="s">
        <v>17405</v>
      </c>
      <c r="C9539" s="67" t="s">
        <v>20</v>
      </c>
      <c r="D9539" s="565" t="s">
        <v>16371</v>
      </c>
      <c r="E9539" s="558" t="s">
        <v>862</v>
      </c>
      <c r="F9539" s="564">
        <v>939.14</v>
      </c>
      <c r="G9539" s="564">
        <v>957.13</v>
      </c>
      <c r="H9539" s="145"/>
      <c r="I9539" s="145"/>
      <c r="J9539" s="145"/>
    </row>
    <row r="9540" spans="1:10" ht="81">
      <c r="A9540" s="558">
        <v>101108</v>
      </c>
      <c r="B9540" s="66" t="s">
        <v>17405</v>
      </c>
      <c r="C9540" s="67" t="s">
        <v>20</v>
      </c>
      <c r="D9540" s="565" t="s">
        <v>16372</v>
      </c>
      <c r="E9540" s="558" t="s">
        <v>862</v>
      </c>
      <c r="F9540" s="564">
        <v>890.69</v>
      </c>
      <c r="G9540" s="564">
        <v>898.17</v>
      </c>
      <c r="H9540" s="145"/>
      <c r="I9540" s="145"/>
      <c r="J9540" s="145"/>
    </row>
    <row r="9541" spans="1:10" ht="54">
      <c r="A9541" s="558">
        <v>101097</v>
      </c>
      <c r="B9541" s="66" t="s">
        <v>17405</v>
      </c>
      <c r="C9541" s="67" t="s">
        <v>20</v>
      </c>
      <c r="D9541" s="565" t="s">
        <v>16373</v>
      </c>
      <c r="E9541" s="558" t="s">
        <v>862</v>
      </c>
      <c r="F9541" s="564">
        <v>1159.4100000000001</v>
      </c>
      <c r="G9541" s="564">
        <v>1206.94</v>
      </c>
      <c r="H9541" s="145"/>
      <c r="I9541" s="145"/>
      <c r="J9541" s="145"/>
    </row>
    <row r="9542" spans="1:10" ht="67.5">
      <c r="A9542" s="558">
        <v>101105</v>
      </c>
      <c r="B9542" s="66" t="s">
        <v>17405</v>
      </c>
      <c r="C9542" s="67" t="s">
        <v>20</v>
      </c>
      <c r="D9542" s="565" t="s">
        <v>16374</v>
      </c>
      <c r="E9542" s="558" t="s">
        <v>862</v>
      </c>
      <c r="F9542" s="564">
        <v>1117.93</v>
      </c>
      <c r="G9542" s="564">
        <v>1155.82</v>
      </c>
      <c r="H9542" s="145"/>
      <c r="I9542" s="145"/>
      <c r="J9542" s="145"/>
    </row>
    <row r="9543" spans="1:10" ht="67.5">
      <c r="A9543" s="558">
        <v>101101</v>
      </c>
      <c r="B9543" s="66" t="s">
        <v>17405</v>
      </c>
      <c r="C9543" s="67" t="s">
        <v>20</v>
      </c>
      <c r="D9543" s="565" t="s">
        <v>16375</v>
      </c>
      <c r="E9543" s="558" t="s">
        <v>862</v>
      </c>
      <c r="F9543" s="564">
        <v>916.28</v>
      </c>
      <c r="G9543" s="564">
        <v>933.34</v>
      </c>
      <c r="H9543" s="145"/>
      <c r="I9543" s="145"/>
      <c r="J9543" s="145"/>
    </row>
    <row r="9544" spans="1:10" ht="81">
      <c r="A9544" s="558">
        <v>101109</v>
      </c>
      <c r="B9544" s="66" t="s">
        <v>17405</v>
      </c>
      <c r="C9544" s="67" t="s">
        <v>20</v>
      </c>
      <c r="D9544" s="565" t="s">
        <v>16376</v>
      </c>
      <c r="E9544" s="558" t="s">
        <v>862</v>
      </c>
      <c r="F9544" s="564">
        <v>869.05</v>
      </c>
      <c r="G9544" s="564">
        <v>875.82</v>
      </c>
      <c r="H9544" s="145"/>
      <c r="I9544" s="145"/>
      <c r="J9544" s="145"/>
    </row>
    <row r="9545" spans="1:10" ht="45">
      <c r="A9545" s="558">
        <v>96393</v>
      </c>
      <c r="B9545" s="66" t="s">
        <v>17405</v>
      </c>
      <c r="C9545" s="67" t="s">
        <v>20</v>
      </c>
      <c r="D9545" s="565" t="s">
        <v>17149</v>
      </c>
      <c r="E9545" s="558" t="s">
        <v>862</v>
      </c>
      <c r="F9545" s="564">
        <v>161.65</v>
      </c>
      <c r="G9545" s="564">
        <v>161.93</v>
      </c>
      <c r="H9545" s="145"/>
      <c r="I9545" s="145"/>
      <c r="J9545" s="145"/>
    </row>
    <row r="9546" spans="1:10" ht="45">
      <c r="A9546" s="558">
        <v>96394</v>
      </c>
      <c r="B9546" s="66" t="s">
        <v>17405</v>
      </c>
      <c r="C9546" s="67" t="s">
        <v>20</v>
      </c>
      <c r="D9546" s="565" t="s">
        <v>17150</v>
      </c>
      <c r="E9546" s="558" t="s">
        <v>862</v>
      </c>
      <c r="F9546" s="564">
        <v>221.76</v>
      </c>
      <c r="G9546" s="564">
        <v>222.04</v>
      </c>
      <c r="H9546" s="145"/>
      <c r="I9546" s="145"/>
      <c r="J9546" s="145"/>
    </row>
    <row r="9547" spans="1:10" ht="54">
      <c r="A9547" s="558">
        <v>104363</v>
      </c>
      <c r="B9547" s="66" t="s">
        <v>17405</v>
      </c>
      <c r="C9547" s="67" t="s">
        <v>20</v>
      </c>
      <c r="D9547" s="565" t="s">
        <v>17151</v>
      </c>
      <c r="E9547" s="558" t="s">
        <v>65</v>
      </c>
      <c r="F9547" s="564">
        <v>0</v>
      </c>
      <c r="G9547" s="564">
        <v>0</v>
      </c>
      <c r="H9547" s="145"/>
      <c r="I9547" s="145"/>
      <c r="J9547" s="145"/>
    </row>
    <row r="9548" spans="1:10" ht="54">
      <c r="A9548" s="558">
        <v>104360</v>
      </c>
      <c r="B9548" s="66" t="s">
        <v>17405</v>
      </c>
      <c r="C9548" s="67" t="s">
        <v>20</v>
      </c>
      <c r="D9548" s="565" t="s">
        <v>17152</v>
      </c>
      <c r="E9548" s="558" t="s">
        <v>65</v>
      </c>
      <c r="F9548" s="564">
        <v>0</v>
      </c>
      <c r="G9548" s="564">
        <v>0</v>
      </c>
      <c r="H9548" s="145"/>
      <c r="I9548" s="145"/>
      <c r="J9548" s="145"/>
    </row>
    <row r="9549" spans="1:10" ht="54">
      <c r="A9549" s="558">
        <v>104358</v>
      </c>
      <c r="B9549" s="66" t="s">
        <v>17405</v>
      </c>
      <c r="C9549" s="67" t="s">
        <v>20</v>
      </c>
      <c r="D9549" s="565" t="s">
        <v>17153</v>
      </c>
      <c r="E9549" s="558" t="s">
        <v>65</v>
      </c>
      <c r="F9549" s="564">
        <v>0</v>
      </c>
      <c r="G9549" s="564">
        <v>0</v>
      </c>
      <c r="H9549" s="145"/>
      <c r="I9549" s="145"/>
      <c r="J9549" s="145"/>
    </row>
    <row r="9550" spans="1:10" ht="54">
      <c r="A9550" s="558">
        <v>104362</v>
      </c>
      <c r="B9550" s="66" t="s">
        <v>17405</v>
      </c>
      <c r="C9550" s="67" t="s">
        <v>20</v>
      </c>
      <c r="D9550" s="565" t="s">
        <v>17154</v>
      </c>
      <c r="E9550" s="558" t="s">
        <v>65</v>
      </c>
      <c r="F9550" s="564">
        <v>0</v>
      </c>
      <c r="G9550" s="564">
        <v>0</v>
      </c>
      <c r="H9550" s="145"/>
      <c r="I9550" s="145"/>
      <c r="J9550" s="145"/>
    </row>
    <row r="9551" spans="1:10" ht="54">
      <c r="A9551" s="558">
        <v>104361</v>
      </c>
      <c r="B9551" s="66" t="s">
        <v>17405</v>
      </c>
      <c r="C9551" s="67" t="s">
        <v>20</v>
      </c>
      <c r="D9551" s="565" t="s">
        <v>17155</v>
      </c>
      <c r="E9551" s="558" t="s">
        <v>65</v>
      </c>
      <c r="F9551" s="564">
        <v>0</v>
      </c>
      <c r="G9551" s="564">
        <v>0</v>
      </c>
      <c r="H9551" s="145"/>
      <c r="I9551" s="145"/>
      <c r="J9551" s="145"/>
    </row>
    <row r="9552" spans="1:10" ht="54">
      <c r="A9552" s="558">
        <v>104359</v>
      </c>
      <c r="B9552" s="66" t="s">
        <v>17405</v>
      </c>
      <c r="C9552" s="67" t="s">
        <v>20</v>
      </c>
      <c r="D9552" s="565" t="s">
        <v>17156</v>
      </c>
      <c r="E9552" s="558" t="s">
        <v>65</v>
      </c>
      <c r="F9552" s="564">
        <v>0</v>
      </c>
      <c r="G9552" s="564">
        <v>0</v>
      </c>
      <c r="H9552" s="145"/>
      <c r="I9552" s="145"/>
      <c r="J9552" s="145"/>
    </row>
    <row r="9553" spans="1:10" ht="45">
      <c r="A9553" s="558">
        <v>96395</v>
      </c>
      <c r="B9553" s="66" t="s">
        <v>17405</v>
      </c>
      <c r="C9553" s="67" t="s">
        <v>20</v>
      </c>
      <c r="D9553" s="565" t="s">
        <v>17157</v>
      </c>
      <c r="E9553" s="558" t="s">
        <v>862</v>
      </c>
      <c r="F9553" s="564">
        <v>305.81</v>
      </c>
      <c r="G9553" s="564">
        <v>306.26</v>
      </c>
      <c r="H9553" s="145"/>
      <c r="I9553" s="145"/>
      <c r="J9553" s="145"/>
    </row>
    <row r="9554" spans="1:10" ht="45">
      <c r="A9554" s="558">
        <v>106102</v>
      </c>
      <c r="B9554" s="66" t="s">
        <v>17405</v>
      </c>
      <c r="C9554" s="67" t="s">
        <v>20</v>
      </c>
      <c r="D9554" s="565" t="s">
        <v>17158</v>
      </c>
      <c r="E9554" s="558" t="s">
        <v>65</v>
      </c>
      <c r="F9554" s="564">
        <v>0</v>
      </c>
      <c r="G9554" s="564">
        <v>0</v>
      </c>
      <c r="H9554" s="145"/>
      <c r="I9554" s="145"/>
      <c r="J9554" s="145"/>
    </row>
    <row r="9555" spans="1:10" ht="45">
      <c r="A9555" s="558">
        <v>106103</v>
      </c>
      <c r="B9555" s="66" t="s">
        <v>17405</v>
      </c>
      <c r="C9555" s="67" t="s">
        <v>20</v>
      </c>
      <c r="D9555" s="565" t="s">
        <v>17159</v>
      </c>
      <c r="E9555" s="558" t="s">
        <v>65</v>
      </c>
      <c r="F9555" s="564">
        <v>0</v>
      </c>
      <c r="G9555" s="564">
        <v>0</v>
      </c>
      <c r="H9555" s="145"/>
      <c r="I9555" s="145"/>
      <c r="J9555" s="145"/>
    </row>
    <row r="9556" spans="1:10" ht="45">
      <c r="A9556" s="558">
        <v>104373</v>
      </c>
      <c r="B9556" s="66" t="s">
        <v>17405</v>
      </c>
      <c r="C9556" s="67" t="s">
        <v>20</v>
      </c>
      <c r="D9556" s="565" t="s">
        <v>17160</v>
      </c>
      <c r="E9556" s="558" t="s">
        <v>65</v>
      </c>
      <c r="F9556" s="564">
        <v>0</v>
      </c>
      <c r="G9556" s="564">
        <v>0</v>
      </c>
      <c r="H9556" s="145"/>
      <c r="I9556" s="145"/>
      <c r="J9556" s="145"/>
    </row>
    <row r="9557" spans="1:10" ht="45">
      <c r="A9557" s="558">
        <v>104374</v>
      </c>
      <c r="B9557" s="66" t="s">
        <v>17405</v>
      </c>
      <c r="C9557" s="67" t="s">
        <v>20</v>
      </c>
      <c r="D9557" s="565" t="s">
        <v>17161</v>
      </c>
      <c r="E9557" s="558" t="s">
        <v>65</v>
      </c>
      <c r="F9557" s="564">
        <v>0</v>
      </c>
      <c r="G9557" s="564">
        <v>0</v>
      </c>
      <c r="H9557" s="145"/>
      <c r="I9557" s="145"/>
      <c r="J9557" s="145"/>
    </row>
    <row r="9558" spans="1:10" ht="45">
      <c r="A9558" s="558">
        <v>105529</v>
      </c>
      <c r="B9558" s="66" t="s">
        <v>17405</v>
      </c>
      <c r="C9558" s="67" t="s">
        <v>20</v>
      </c>
      <c r="D9558" s="565" t="s">
        <v>17162</v>
      </c>
      <c r="E9558" s="558" t="s">
        <v>862</v>
      </c>
      <c r="F9558" s="564">
        <v>190.23</v>
      </c>
      <c r="G9558" s="564">
        <v>190.51</v>
      </c>
      <c r="H9558" s="145"/>
      <c r="I9558" s="145"/>
      <c r="J9558" s="145"/>
    </row>
    <row r="9559" spans="1:10" ht="45">
      <c r="A9559" s="558">
        <v>105530</v>
      </c>
      <c r="B9559" s="66" t="s">
        <v>17405</v>
      </c>
      <c r="C9559" s="67" t="s">
        <v>20</v>
      </c>
      <c r="D9559" s="565" t="s">
        <v>17163</v>
      </c>
      <c r="E9559" s="558" t="s">
        <v>862</v>
      </c>
      <c r="F9559" s="564">
        <v>217.93</v>
      </c>
      <c r="G9559" s="564">
        <v>218.21</v>
      </c>
      <c r="H9559" s="145"/>
      <c r="I9559" s="145"/>
      <c r="J9559" s="145"/>
    </row>
    <row r="9560" spans="1:10" ht="45">
      <c r="A9560" s="558">
        <v>105531</v>
      </c>
      <c r="B9560" s="66" t="s">
        <v>17405</v>
      </c>
      <c r="C9560" s="67" t="s">
        <v>20</v>
      </c>
      <c r="D9560" s="565" t="s">
        <v>17164</v>
      </c>
      <c r="E9560" s="558" t="s">
        <v>862</v>
      </c>
      <c r="F9560" s="564">
        <v>245.61</v>
      </c>
      <c r="G9560" s="564">
        <v>245.9</v>
      </c>
      <c r="H9560" s="145"/>
      <c r="I9560" s="145"/>
      <c r="J9560" s="145"/>
    </row>
    <row r="9561" spans="1:10" ht="45">
      <c r="A9561" s="558">
        <v>105527</v>
      </c>
      <c r="B9561" s="66" t="s">
        <v>17405</v>
      </c>
      <c r="C9561" s="67" t="s">
        <v>20</v>
      </c>
      <c r="D9561" s="565" t="s">
        <v>17165</v>
      </c>
      <c r="E9561" s="558" t="s">
        <v>862</v>
      </c>
      <c r="F9561" s="564">
        <v>134.84</v>
      </c>
      <c r="G9561" s="564">
        <v>135.13</v>
      </c>
      <c r="H9561" s="145"/>
      <c r="I9561" s="145"/>
      <c r="J9561" s="145"/>
    </row>
    <row r="9562" spans="1:10" ht="45">
      <c r="A9562" s="558">
        <v>105532</v>
      </c>
      <c r="B9562" s="66" t="s">
        <v>17405</v>
      </c>
      <c r="C9562" s="67" t="s">
        <v>20</v>
      </c>
      <c r="D9562" s="565" t="s">
        <v>17166</v>
      </c>
      <c r="E9562" s="558" t="s">
        <v>862</v>
      </c>
      <c r="F9562" s="564">
        <v>170.03</v>
      </c>
      <c r="G9562" s="564">
        <v>170.31</v>
      </c>
      <c r="H9562" s="145"/>
      <c r="I9562" s="145"/>
      <c r="J9562" s="145"/>
    </row>
    <row r="9563" spans="1:10" ht="45">
      <c r="A9563" s="558">
        <v>105533</v>
      </c>
      <c r="B9563" s="66" t="s">
        <v>17405</v>
      </c>
      <c r="C9563" s="67" t="s">
        <v>20</v>
      </c>
      <c r="D9563" s="565" t="s">
        <v>17167</v>
      </c>
      <c r="E9563" s="558" t="s">
        <v>862</v>
      </c>
      <c r="F9563" s="564">
        <v>198.15</v>
      </c>
      <c r="G9563" s="564">
        <v>198.43</v>
      </c>
      <c r="H9563" s="145"/>
      <c r="I9563" s="145"/>
      <c r="J9563" s="145"/>
    </row>
    <row r="9564" spans="1:10" ht="45">
      <c r="A9564" s="558">
        <v>105534</v>
      </c>
      <c r="B9564" s="66" t="s">
        <v>17405</v>
      </c>
      <c r="C9564" s="67" t="s">
        <v>20</v>
      </c>
      <c r="D9564" s="565" t="s">
        <v>17168</v>
      </c>
      <c r="E9564" s="558" t="s">
        <v>862</v>
      </c>
      <c r="F9564" s="564">
        <v>226.26</v>
      </c>
      <c r="G9564" s="564">
        <v>226.55</v>
      </c>
      <c r="H9564" s="145"/>
      <c r="I9564" s="145"/>
      <c r="J9564" s="145"/>
    </row>
    <row r="9565" spans="1:10" ht="45">
      <c r="A9565" s="558">
        <v>105528</v>
      </c>
      <c r="B9565" s="66" t="s">
        <v>17405</v>
      </c>
      <c r="C9565" s="67" t="s">
        <v>20</v>
      </c>
      <c r="D9565" s="565" t="s">
        <v>17169</v>
      </c>
      <c r="E9565" s="558" t="s">
        <v>862</v>
      </c>
      <c r="F9565" s="564">
        <v>113.81</v>
      </c>
      <c r="G9565" s="564">
        <v>114.1</v>
      </c>
      <c r="H9565" s="145"/>
      <c r="I9565" s="145"/>
      <c r="J9565" s="145"/>
    </row>
    <row r="9566" spans="1:10" ht="45">
      <c r="A9566" s="558">
        <v>105523</v>
      </c>
      <c r="B9566" s="66" t="s">
        <v>17405</v>
      </c>
      <c r="C9566" s="67" t="s">
        <v>20</v>
      </c>
      <c r="D9566" s="565" t="s">
        <v>17170</v>
      </c>
      <c r="E9566" s="558" t="s">
        <v>862</v>
      </c>
      <c r="F9566" s="564">
        <v>38.82</v>
      </c>
      <c r="G9566" s="564">
        <v>39.11</v>
      </c>
      <c r="H9566" s="145"/>
      <c r="I9566" s="145"/>
      <c r="J9566" s="145"/>
    </row>
    <row r="9567" spans="1:10" ht="45">
      <c r="A9567" s="558">
        <v>105759</v>
      </c>
      <c r="B9567" s="66" t="s">
        <v>17405</v>
      </c>
      <c r="C9567" s="67" t="s">
        <v>20</v>
      </c>
      <c r="D9567" s="565" t="s">
        <v>17171</v>
      </c>
      <c r="E9567" s="558" t="s">
        <v>862</v>
      </c>
      <c r="F9567" s="564">
        <v>53.93</v>
      </c>
      <c r="G9567" s="564">
        <v>54.22</v>
      </c>
      <c r="H9567" s="145"/>
      <c r="I9567" s="145"/>
      <c r="J9567" s="145"/>
    </row>
    <row r="9568" spans="1:10" ht="45">
      <c r="A9568" s="558">
        <v>105524</v>
      </c>
      <c r="B9568" s="66" t="s">
        <v>17405</v>
      </c>
      <c r="C9568" s="67" t="s">
        <v>20</v>
      </c>
      <c r="D9568" s="565" t="s">
        <v>17172</v>
      </c>
      <c r="E9568" s="558" t="s">
        <v>862</v>
      </c>
      <c r="F9568" s="564">
        <v>69.05</v>
      </c>
      <c r="G9568" s="564">
        <v>69.33</v>
      </c>
      <c r="H9568" s="145"/>
      <c r="I9568" s="145"/>
      <c r="J9568" s="145"/>
    </row>
    <row r="9569" spans="1:10" ht="45">
      <c r="A9569" s="558">
        <v>105525</v>
      </c>
      <c r="B9569" s="66" t="s">
        <v>17405</v>
      </c>
      <c r="C9569" s="67" t="s">
        <v>20</v>
      </c>
      <c r="D9569" s="565" t="s">
        <v>17173</v>
      </c>
      <c r="E9569" s="558" t="s">
        <v>862</v>
      </c>
      <c r="F9569" s="564">
        <v>99.27</v>
      </c>
      <c r="G9569" s="564">
        <v>99.55</v>
      </c>
      <c r="H9569" s="145"/>
      <c r="I9569" s="145"/>
      <c r="J9569" s="145"/>
    </row>
    <row r="9570" spans="1:10" ht="45">
      <c r="A9570" s="558">
        <v>105526</v>
      </c>
      <c r="B9570" s="66" t="s">
        <v>17405</v>
      </c>
      <c r="C9570" s="67" t="s">
        <v>20</v>
      </c>
      <c r="D9570" s="565" t="s">
        <v>17174</v>
      </c>
      <c r="E9570" s="558" t="s">
        <v>862</v>
      </c>
      <c r="F9570" s="564">
        <v>129.47999999999999</v>
      </c>
      <c r="G9570" s="564">
        <v>129.77000000000001</v>
      </c>
      <c r="H9570" s="145"/>
      <c r="I9570" s="145"/>
      <c r="J9570" s="145"/>
    </row>
    <row r="9571" spans="1:10" ht="45">
      <c r="A9571" s="558">
        <v>105034</v>
      </c>
      <c r="B9571" s="66" t="s">
        <v>17405</v>
      </c>
      <c r="C9571" s="67" t="s">
        <v>20</v>
      </c>
      <c r="D9571" s="565" t="s">
        <v>7985</v>
      </c>
      <c r="E9571" s="558" t="s">
        <v>6</v>
      </c>
      <c r="F9571" s="564">
        <v>40.049999999999997</v>
      </c>
      <c r="G9571" s="564">
        <v>41.21</v>
      </c>
      <c r="H9571" s="145"/>
      <c r="I9571" s="145"/>
      <c r="J9571" s="145"/>
    </row>
    <row r="9572" spans="1:10" ht="45">
      <c r="A9572" s="558">
        <v>105033</v>
      </c>
      <c r="B9572" s="66" t="s">
        <v>17405</v>
      </c>
      <c r="C9572" s="67" t="s">
        <v>20</v>
      </c>
      <c r="D9572" s="565" t="s">
        <v>7984</v>
      </c>
      <c r="E9572" s="558" t="s">
        <v>6</v>
      </c>
      <c r="F9572" s="564">
        <v>56.16</v>
      </c>
      <c r="G9572" s="564">
        <v>57.76</v>
      </c>
      <c r="H9572" s="145"/>
      <c r="I9572" s="145"/>
      <c r="J9572" s="145"/>
    </row>
    <row r="9573" spans="1:10" ht="45">
      <c r="A9573" s="558">
        <v>93205</v>
      </c>
      <c r="B9573" s="66" t="s">
        <v>17405</v>
      </c>
      <c r="C9573" s="67" t="s">
        <v>20</v>
      </c>
      <c r="D9573" s="565" t="s">
        <v>7971</v>
      </c>
      <c r="E9573" s="558" t="s">
        <v>6</v>
      </c>
      <c r="F9573" s="564">
        <v>67.81</v>
      </c>
      <c r="G9573" s="564">
        <v>69.790000000000006</v>
      </c>
      <c r="H9573" s="145"/>
      <c r="I9573" s="145"/>
      <c r="J9573" s="145"/>
    </row>
    <row r="9574" spans="1:10" ht="45">
      <c r="A9574" s="558">
        <v>105032</v>
      </c>
      <c r="B9574" s="66" t="s">
        <v>17405</v>
      </c>
      <c r="C9574" s="67" t="s">
        <v>20</v>
      </c>
      <c r="D9574" s="565" t="s">
        <v>7983</v>
      </c>
      <c r="E9574" s="558" t="s">
        <v>6</v>
      </c>
      <c r="F9574" s="564">
        <v>31.7</v>
      </c>
      <c r="G9574" s="564">
        <v>32.33</v>
      </c>
      <c r="H9574" s="145"/>
      <c r="I9574" s="145"/>
      <c r="J9574" s="145"/>
    </row>
    <row r="9575" spans="1:10" ht="45">
      <c r="A9575" s="558">
        <v>105031</v>
      </c>
      <c r="B9575" s="66" t="s">
        <v>17405</v>
      </c>
      <c r="C9575" s="67" t="s">
        <v>20</v>
      </c>
      <c r="D9575" s="565" t="s">
        <v>7982</v>
      </c>
      <c r="E9575" s="558" t="s">
        <v>6</v>
      </c>
      <c r="F9575" s="564">
        <v>46.69</v>
      </c>
      <c r="G9575" s="564">
        <v>47.66</v>
      </c>
      <c r="H9575" s="145"/>
      <c r="I9575" s="145"/>
      <c r="J9575" s="145"/>
    </row>
    <row r="9576" spans="1:10" ht="45">
      <c r="A9576" s="558">
        <v>93199</v>
      </c>
      <c r="B9576" s="66" t="s">
        <v>17405</v>
      </c>
      <c r="C9576" s="67" t="s">
        <v>20</v>
      </c>
      <c r="D9576" s="565" t="s">
        <v>7967</v>
      </c>
      <c r="E9576" s="558" t="s">
        <v>6</v>
      </c>
      <c r="F9576" s="564">
        <v>49.31</v>
      </c>
      <c r="G9576" s="564">
        <v>50.56</v>
      </c>
      <c r="H9576" s="145"/>
      <c r="I9576" s="145"/>
      <c r="J9576" s="145"/>
    </row>
    <row r="9577" spans="1:10" ht="45">
      <c r="A9577" s="558">
        <v>105030</v>
      </c>
      <c r="B9577" s="66" t="s">
        <v>17405</v>
      </c>
      <c r="C9577" s="67" t="s">
        <v>20</v>
      </c>
      <c r="D9577" s="565" t="s">
        <v>7981</v>
      </c>
      <c r="E9577" s="558" t="s">
        <v>6</v>
      </c>
      <c r="F9577" s="564">
        <v>41.26</v>
      </c>
      <c r="G9577" s="564">
        <v>42.35</v>
      </c>
      <c r="H9577" s="145"/>
      <c r="I9577" s="145"/>
      <c r="J9577" s="145"/>
    </row>
    <row r="9578" spans="1:10" ht="45">
      <c r="A9578" s="558">
        <v>105029</v>
      </c>
      <c r="B9578" s="66" t="s">
        <v>17405</v>
      </c>
      <c r="C9578" s="67" t="s">
        <v>20</v>
      </c>
      <c r="D9578" s="565" t="s">
        <v>7980</v>
      </c>
      <c r="E9578" s="558" t="s">
        <v>6</v>
      </c>
      <c r="F9578" s="564">
        <v>48.97</v>
      </c>
      <c r="G9578" s="564">
        <v>50.36</v>
      </c>
      <c r="H9578" s="145"/>
      <c r="I9578" s="145"/>
      <c r="J9578" s="145"/>
    </row>
    <row r="9579" spans="1:10" ht="45">
      <c r="A9579" s="558">
        <v>93197</v>
      </c>
      <c r="B9579" s="66" t="s">
        <v>17405</v>
      </c>
      <c r="C9579" s="67" t="s">
        <v>20</v>
      </c>
      <c r="D9579" s="565" t="s">
        <v>7966</v>
      </c>
      <c r="E9579" s="558" t="s">
        <v>6</v>
      </c>
      <c r="F9579" s="564">
        <v>56.72</v>
      </c>
      <c r="G9579" s="564">
        <v>58.4</v>
      </c>
      <c r="H9579" s="145"/>
      <c r="I9579" s="145"/>
      <c r="J9579" s="145"/>
    </row>
    <row r="9580" spans="1:10" ht="45">
      <c r="A9580" s="558">
        <v>105040</v>
      </c>
      <c r="B9580" s="66" t="s">
        <v>17405</v>
      </c>
      <c r="C9580" s="67" t="s">
        <v>20</v>
      </c>
      <c r="D9580" s="565" t="s">
        <v>7991</v>
      </c>
      <c r="E9580" s="558" t="s">
        <v>6</v>
      </c>
      <c r="F9580" s="564">
        <v>31.44</v>
      </c>
      <c r="G9580" s="564">
        <v>33.31</v>
      </c>
      <c r="H9580" s="145"/>
      <c r="I9580" s="145"/>
      <c r="J9580" s="145"/>
    </row>
    <row r="9581" spans="1:10" ht="45">
      <c r="A9581" s="558">
        <v>105039</v>
      </c>
      <c r="B9581" s="66" t="s">
        <v>17405</v>
      </c>
      <c r="C9581" s="67" t="s">
        <v>20</v>
      </c>
      <c r="D9581" s="565" t="s">
        <v>7990</v>
      </c>
      <c r="E9581" s="558" t="s">
        <v>6</v>
      </c>
      <c r="F9581" s="564">
        <v>46.4</v>
      </c>
      <c r="G9581" s="564">
        <v>49.16</v>
      </c>
      <c r="H9581" s="145"/>
      <c r="I9581" s="145"/>
      <c r="J9581" s="145"/>
    </row>
    <row r="9582" spans="1:10" ht="45">
      <c r="A9582" s="558">
        <v>105038</v>
      </c>
      <c r="B9582" s="66" t="s">
        <v>17405</v>
      </c>
      <c r="C9582" s="67" t="s">
        <v>20</v>
      </c>
      <c r="D9582" s="565" t="s">
        <v>7989</v>
      </c>
      <c r="E9582" s="558" t="s">
        <v>6</v>
      </c>
      <c r="F9582" s="564">
        <v>64.44</v>
      </c>
      <c r="G9582" s="564">
        <v>68.28</v>
      </c>
      <c r="H9582" s="145"/>
      <c r="I9582" s="145"/>
      <c r="J9582" s="145"/>
    </row>
    <row r="9583" spans="1:10" ht="45">
      <c r="A9583" s="558">
        <v>105028</v>
      </c>
      <c r="B9583" s="66" t="s">
        <v>17405</v>
      </c>
      <c r="C9583" s="67" t="s">
        <v>20</v>
      </c>
      <c r="D9583" s="565" t="s">
        <v>7979</v>
      </c>
      <c r="E9583" s="558" t="s">
        <v>6</v>
      </c>
      <c r="F9583" s="564">
        <v>21.5</v>
      </c>
      <c r="G9583" s="564">
        <v>21.95</v>
      </c>
      <c r="H9583" s="145"/>
      <c r="I9583" s="145"/>
      <c r="J9583" s="145"/>
    </row>
    <row r="9584" spans="1:10" ht="45">
      <c r="A9584" s="558">
        <v>105027</v>
      </c>
      <c r="B9584" s="66" t="s">
        <v>17405</v>
      </c>
      <c r="C9584" s="67" t="s">
        <v>20</v>
      </c>
      <c r="D9584" s="565" t="s">
        <v>7978</v>
      </c>
      <c r="E9584" s="558" t="s">
        <v>6</v>
      </c>
      <c r="F9584" s="564">
        <v>24.53</v>
      </c>
      <c r="G9584" s="564">
        <v>25.05</v>
      </c>
      <c r="H9584" s="145"/>
      <c r="I9584" s="145"/>
      <c r="J9584" s="145"/>
    </row>
    <row r="9585" spans="1:10" ht="45">
      <c r="A9585" s="558">
        <v>93194</v>
      </c>
      <c r="B9585" s="66" t="s">
        <v>17405</v>
      </c>
      <c r="C9585" s="67" t="s">
        <v>20</v>
      </c>
      <c r="D9585" s="565" t="s">
        <v>7965</v>
      </c>
      <c r="E9585" s="558" t="s">
        <v>6</v>
      </c>
      <c r="F9585" s="564">
        <v>28.01</v>
      </c>
      <c r="G9585" s="564">
        <v>28.61</v>
      </c>
      <c r="H9585" s="145"/>
      <c r="I9585" s="145"/>
      <c r="J9585" s="145"/>
    </row>
    <row r="9586" spans="1:10" ht="45">
      <c r="A9586" s="558">
        <v>93200</v>
      </c>
      <c r="B9586" s="66" t="s">
        <v>17405</v>
      </c>
      <c r="C9586" s="67" t="s">
        <v>20</v>
      </c>
      <c r="D9586" s="565" t="s">
        <v>7968</v>
      </c>
      <c r="E9586" s="558" t="s">
        <v>6</v>
      </c>
      <c r="F9586" s="564">
        <v>11.87</v>
      </c>
      <c r="G9586" s="564">
        <v>12.71</v>
      </c>
      <c r="H9586" s="145"/>
      <c r="I9586" s="145"/>
      <c r="J9586" s="145"/>
    </row>
    <row r="9587" spans="1:10" ht="45">
      <c r="A9587" s="558">
        <v>93203</v>
      </c>
      <c r="B9587" s="66" t="s">
        <v>17405</v>
      </c>
      <c r="C9587" s="67" t="s">
        <v>20</v>
      </c>
      <c r="D9587" s="565" t="s">
        <v>7970</v>
      </c>
      <c r="E9587" s="558" t="s">
        <v>6</v>
      </c>
      <c r="F9587" s="564">
        <v>13.84</v>
      </c>
      <c r="G9587" s="564">
        <v>13.98</v>
      </c>
      <c r="H9587" s="145"/>
      <c r="I9587" s="145"/>
      <c r="J9587" s="145"/>
    </row>
    <row r="9588" spans="1:10" ht="45">
      <c r="A9588" s="558">
        <v>93202</v>
      </c>
      <c r="B9588" s="66" t="s">
        <v>17405</v>
      </c>
      <c r="C9588" s="67" t="s">
        <v>20</v>
      </c>
      <c r="D9588" s="565" t="s">
        <v>7969</v>
      </c>
      <c r="E9588" s="558" t="s">
        <v>6</v>
      </c>
      <c r="F9588" s="564">
        <v>26.17</v>
      </c>
      <c r="G9588" s="564">
        <v>27.77</v>
      </c>
      <c r="H9588" s="145"/>
      <c r="I9588" s="145"/>
      <c r="J9588" s="145"/>
    </row>
    <row r="9589" spans="1:10" ht="45">
      <c r="A9589" s="558">
        <v>105026</v>
      </c>
      <c r="B9589" s="66" t="s">
        <v>17405</v>
      </c>
      <c r="C9589" s="67" t="s">
        <v>20</v>
      </c>
      <c r="D9589" s="565" t="s">
        <v>7977</v>
      </c>
      <c r="E9589" s="558" t="s">
        <v>6</v>
      </c>
      <c r="F9589" s="564">
        <v>41.26</v>
      </c>
      <c r="G9589" s="564">
        <v>42.22</v>
      </c>
      <c r="H9589" s="145"/>
      <c r="I9589" s="145"/>
      <c r="J9589" s="145"/>
    </row>
    <row r="9590" spans="1:10" ht="45">
      <c r="A9590" s="558">
        <v>105025</v>
      </c>
      <c r="B9590" s="66" t="s">
        <v>17405</v>
      </c>
      <c r="C9590" s="67" t="s">
        <v>20</v>
      </c>
      <c r="D9590" s="565" t="s">
        <v>7976</v>
      </c>
      <c r="E9590" s="558" t="s">
        <v>6</v>
      </c>
      <c r="F9590" s="564">
        <v>58.15</v>
      </c>
      <c r="G9590" s="564">
        <v>59.61</v>
      </c>
      <c r="H9590" s="145"/>
      <c r="I9590" s="145"/>
      <c r="J9590" s="145"/>
    </row>
    <row r="9591" spans="1:10" ht="45">
      <c r="A9591" s="558">
        <v>93191</v>
      </c>
      <c r="B9591" s="66" t="s">
        <v>17405</v>
      </c>
      <c r="C9591" s="67" t="s">
        <v>20</v>
      </c>
      <c r="D9591" s="565" t="s">
        <v>7964</v>
      </c>
      <c r="E9591" s="558" t="s">
        <v>6</v>
      </c>
      <c r="F9591" s="564">
        <v>70.209999999999994</v>
      </c>
      <c r="G9591" s="564">
        <v>72.09</v>
      </c>
      <c r="H9591" s="145"/>
      <c r="I9591" s="145"/>
      <c r="J9591" s="145"/>
    </row>
    <row r="9592" spans="1:10" ht="45">
      <c r="A9592" s="558">
        <v>105024</v>
      </c>
      <c r="B9592" s="66" t="s">
        <v>17405</v>
      </c>
      <c r="C9592" s="67" t="s">
        <v>20</v>
      </c>
      <c r="D9592" s="565" t="s">
        <v>7975</v>
      </c>
      <c r="E9592" s="558" t="s">
        <v>6</v>
      </c>
      <c r="F9592" s="564">
        <v>53.53</v>
      </c>
      <c r="G9592" s="564">
        <v>55.28</v>
      </c>
      <c r="H9592" s="145"/>
      <c r="I9592" s="145"/>
      <c r="J9592" s="145"/>
    </row>
    <row r="9593" spans="1:10" ht="45">
      <c r="A9593" s="558">
        <v>105023</v>
      </c>
      <c r="B9593" s="66" t="s">
        <v>17405</v>
      </c>
      <c r="C9593" s="67" t="s">
        <v>20</v>
      </c>
      <c r="D9593" s="565" t="s">
        <v>7974</v>
      </c>
      <c r="E9593" s="558" t="s">
        <v>6</v>
      </c>
      <c r="F9593" s="564">
        <v>65.03</v>
      </c>
      <c r="G9593" s="564">
        <v>67.27</v>
      </c>
      <c r="H9593" s="145"/>
      <c r="I9593" s="145"/>
      <c r="J9593" s="145"/>
    </row>
    <row r="9594" spans="1:10" ht="45">
      <c r="A9594" s="558">
        <v>93187</v>
      </c>
      <c r="B9594" s="66" t="s">
        <v>17405</v>
      </c>
      <c r="C9594" s="67" t="s">
        <v>20</v>
      </c>
      <c r="D9594" s="565" t="s">
        <v>7963</v>
      </c>
      <c r="E9594" s="558" t="s">
        <v>6</v>
      </c>
      <c r="F9594" s="564">
        <v>76.540000000000006</v>
      </c>
      <c r="G9594" s="564">
        <v>79.239999999999995</v>
      </c>
      <c r="H9594" s="145"/>
      <c r="I9594" s="145"/>
      <c r="J9594" s="145"/>
    </row>
    <row r="9595" spans="1:10" ht="45">
      <c r="A9595" s="558">
        <v>105037</v>
      </c>
      <c r="B9595" s="66" t="s">
        <v>17405</v>
      </c>
      <c r="C9595" s="67" t="s">
        <v>20</v>
      </c>
      <c r="D9595" s="565" t="s">
        <v>7988</v>
      </c>
      <c r="E9595" s="558" t="s">
        <v>6</v>
      </c>
      <c r="F9595" s="564">
        <v>31.59</v>
      </c>
      <c r="G9595" s="564">
        <v>33.479999999999997</v>
      </c>
      <c r="H9595" s="145"/>
      <c r="I9595" s="145"/>
      <c r="J9595" s="145"/>
    </row>
    <row r="9596" spans="1:10" ht="45">
      <c r="A9596" s="558">
        <v>105036</v>
      </c>
      <c r="B9596" s="66" t="s">
        <v>17405</v>
      </c>
      <c r="C9596" s="67" t="s">
        <v>20</v>
      </c>
      <c r="D9596" s="565" t="s">
        <v>7987</v>
      </c>
      <c r="E9596" s="558" t="s">
        <v>6</v>
      </c>
      <c r="F9596" s="564">
        <v>46.61</v>
      </c>
      <c r="G9596" s="564">
        <v>49.39</v>
      </c>
      <c r="H9596" s="145"/>
      <c r="I9596" s="145"/>
      <c r="J9596" s="145"/>
    </row>
    <row r="9597" spans="1:10" ht="45">
      <c r="A9597" s="558">
        <v>105035</v>
      </c>
      <c r="B9597" s="66" t="s">
        <v>17405</v>
      </c>
      <c r="C9597" s="67" t="s">
        <v>20</v>
      </c>
      <c r="D9597" s="565" t="s">
        <v>7986</v>
      </c>
      <c r="E9597" s="558" t="s">
        <v>6</v>
      </c>
      <c r="F9597" s="564">
        <v>64.63</v>
      </c>
      <c r="G9597" s="564">
        <v>68.48</v>
      </c>
      <c r="H9597" s="145"/>
      <c r="I9597" s="145"/>
      <c r="J9597" s="145"/>
    </row>
    <row r="9598" spans="1:10" ht="45">
      <c r="A9598" s="558">
        <v>105022</v>
      </c>
      <c r="B9598" s="66" t="s">
        <v>17405</v>
      </c>
      <c r="C9598" s="67" t="s">
        <v>20</v>
      </c>
      <c r="D9598" s="565" t="s">
        <v>7973</v>
      </c>
      <c r="E9598" s="558" t="s">
        <v>6</v>
      </c>
      <c r="F9598" s="564">
        <v>21.84</v>
      </c>
      <c r="G9598" s="564">
        <v>22.31</v>
      </c>
      <c r="H9598" s="145"/>
      <c r="I9598" s="145"/>
      <c r="J9598" s="145"/>
    </row>
    <row r="9599" spans="1:10" ht="45">
      <c r="A9599" s="558">
        <v>105021</v>
      </c>
      <c r="B9599" s="66" t="s">
        <v>17405</v>
      </c>
      <c r="C9599" s="67" t="s">
        <v>20</v>
      </c>
      <c r="D9599" s="565" t="s">
        <v>7972</v>
      </c>
      <c r="E9599" s="558" t="s">
        <v>6</v>
      </c>
      <c r="F9599" s="564">
        <v>24.9</v>
      </c>
      <c r="G9599" s="564">
        <v>25.44</v>
      </c>
      <c r="H9599" s="145"/>
      <c r="I9599" s="145"/>
      <c r="J9599" s="145"/>
    </row>
    <row r="9600" spans="1:10" ht="45">
      <c r="A9600" s="558">
        <v>93184</v>
      </c>
      <c r="B9600" s="66" t="s">
        <v>17405</v>
      </c>
      <c r="C9600" s="67" t="s">
        <v>20</v>
      </c>
      <c r="D9600" s="565" t="s">
        <v>7962</v>
      </c>
      <c r="E9600" s="558" t="s">
        <v>6</v>
      </c>
      <c r="F9600" s="564">
        <v>28.77</v>
      </c>
      <c r="G9600" s="564">
        <v>29.39</v>
      </c>
      <c r="H9600" s="145"/>
      <c r="I9600" s="145"/>
      <c r="J9600" s="145"/>
    </row>
    <row r="9601" spans="1:10" ht="54">
      <c r="A9601" s="558">
        <v>102237</v>
      </c>
      <c r="B9601" s="66" t="s">
        <v>17405</v>
      </c>
      <c r="C9601" s="67" t="s">
        <v>20</v>
      </c>
      <c r="D9601" s="565" t="s">
        <v>15260</v>
      </c>
      <c r="E9601" s="558" t="s">
        <v>38</v>
      </c>
      <c r="F9601" s="564">
        <v>0</v>
      </c>
      <c r="G9601" s="564">
        <v>0</v>
      </c>
      <c r="H9601" s="145"/>
      <c r="I9601" s="145"/>
      <c r="J9601" s="145"/>
    </row>
    <row r="9602" spans="1:10" ht="67.5">
      <c r="A9602" s="558">
        <v>102149</v>
      </c>
      <c r="B9602" s="66" t="s">
        <v>17405</v>
      </c>
      <c r="C9602" s="67" t="s">
        <v>20</v>
      </c>
      <c r="D9602" s="565" t="s">
        <v>16377</v>
      </c>
      <c r="E9602" s="558" t="s">
        <v>38</v>
      </c>
      <c r="F9602" s="564">
        <v>0</v>
      </c>
      <c r="G9602" s="564">
        <v>0</v>
      </c>
      <c r="H9602" s="145"/>
      <c r="I9602" s="145"/>
      <c r="J9602" s="145"/>
    </row>
    <row r="9603" spans="1:10" ht="54">
      <c r="A9603" s="558">
        <v>102150</v>
      </c>
      <c r="B9603" s="66" t="s">
        <v>17405</v>
      </c>
      <c r="C9603" s="67" t="s">
        <v>20</v>
      </c>
      <c r="D9603" s="565" t="s">
        <v>16378</v>
      </c>
      <c r="E9603" s="558" t="s">
        <v>38</v>
      </c>
      <c r="F9603" s="564">
        <v>0</v>
      </c>
      <c r="G9603" s="564">
        <v>0</v>
      </c>
      <c r="H9603" s="145"/>
      <c r="I9603" s="145"/>
      <c r="J9603" s="145"/>
    </row>
    <row r="9604" spans="1:10" ht="54">
      <c r="A9604" s="558">
        <v>102145</v>
      </c>
      <c r="B9604" s="66" t="s">
        <v>17405</v>
      </c>
      <c r="C9604" s="67" t="s">
        <v>20</v>
      </c>
      <c r="D9604" s="565" t="s">
        <v>16379</v>
      </c>
      <c r="E9604" s="558" t="s">
        <v>38</v>
      </c>
      <c r="F9604" s="564">
        <v>0</v>
      </c>
      <c r="G9604" s="564">
        <v>0</v>
      </c>
      <c r="H9604" s="145"/>
      <c r="I9604" s="145"/>
      <c r="J9604" s="145"/>
    </row>
    <row r="9605" spans="1:10" ht="45">
      <c r="A9605" s="558">
        <v>102146</v>
      </c>
      <c r="B9605" s="66" t="s">
        <v>17405</v>
      </c>
      <c r="C9605" s="67" t="s">
        <v>20</v>
      </c>
      <c r="D9605" s="565" t="s">
        <v>16380</v>
      </c>
      <c r="E9605" s="558" t="s">
        <v>38</v>
      </c>
      <c r="F9605" s="564">
        <v>0</v>
      </c>
      <c r="G9605" s="564">
        <v>0</v>
      </c>
      <c r="H9605" s="145"/>
      <c r="I9605" s="145"/>
      <c r="J9605" s="145"/>
    </row>
    <row r="9606" spans="1:10" ht="45">
      <c r="A9606" s="558">
        <v>102147</v>
      </c>
      <c r="B9606" s="66" t="s">
        <v>17405</v>
      </c>
      <c r="C9606" s="67" t="s">
        <v>20</v>
      </c>
      <c r="D9606" s="565" t="s">
        <v>16381</v>
      </c>
      <c r="E9606" s="558" t="s">
        <v>38</v>
      </c>
      <c r="F9606" s="564">
        <v>0</v>
      </c>
      <c r="G9606" s="564">
        <v>0</v>
      </c>
      <c r="H9606" s="145"/>
      <c r="I9606" s="145"/>
      <c r="J9606" s="145"/>
    </row>
    <row r="9607" spans="1:10" ht="54">
      <c r="A9607" s="558">
        <v>102148</v>
      </c>
      <c r="B9607" s="66" t="s">
        <v>17405</v>
      </c>
      <c r="C9607" s="67" t="s">
        <v>20</v>
      </c>
      <c r="D9607" s="565" t="s">
        <v>16382</v>
      </c>
      <c r="E9607" s="558" t="s">
        <v>38</v>
      </c>
      <c r="F9607" s="564">
        <v>0</v>
      </c>
      <c r="G9607" s="564">
        <v>0</v>
      </c>
      <c r="H9607" s="145"/>
      <c r="I9607" s="145"/>
      <c r="J9607" s="145"/>
    </row>
    <row r="9608" spans="1:10" ht="54">
      <c r="A9608" s="558">
        <v>102143</v>
      </c>
      <c r="B9608" s="66" t="s">
        <v>17405</v>
      </c>
      <c r="C9608" s="67" t="s">
        <v>20</v>
      </c>
      <c r="D9608" s="565" t="s">
        <v>16383</v>
      </c>
      <c r="E9608" s="558" t="s">
        <v>38</v>
      </c>
      <c r="F9608" s="564">
        <v>0</v>
      </c>
      <c r="G9608" s="564">
        <v>0</v>
      </c>
      <c r="H9608" s="145"/>
      <c r="I9608" s="145"/>
      <c r="J9608" s="145"/>
    </row>
    <row r="9609" spans="1:10" ht="67.5">
      <c r="A9609" s="558">
        <v>102144</v>
      </c>
      <c r="B9609" s="66" t="s">
        <v>17405</v>
      </c>
      <c r="C9609" s="67" t="s">
        <v>20</v>
      </c>
      <c r="D9609" s="565" t="s">
        <v>16384</v>
      </c>
      <c r="E9609" s="558" t="s">
        <v>38</v>
      </c>
      <c r="F9609" s="564">
        <v>0</v>
      </c>
      <c r="G9609" s="564">
        <v>0</v>
      </c>
      <c r="H9609" s="145"/>
      <c r="I9609" s="145"/>
      <c r="J9609" s="145"/>
    </row>
    <row r="9610" spans="1:10" ht="45">
      <c r="A9610" s="558">
        <v>102171</v>
      </c>
      <c r="B9610" s="66" t="s">
        <v>17405</v>
      </c>
      <c r="C9610" s="67" t="s">
        <v>20</v>
      </c>
      <c r="D9610" s="565" t="s">
        <v>6112</v>
      </c>
      <c r="E9610" s="558" t="s">
        <v>38</v>
      </c>
      <c r="F9610" s="564">
        <v>491.45</v>
      </c>
      <c r="G9610" s="564">
        <v>493.7</v>
      </c>
      <c r="H9610" s="145"/>
      <c r="I9610" s="145"/>
      <c r="J9610" s="145"/>
    </row>
    <row r="9611" spans="1:10" ht="45">
      <c r="A9611" s="558">
        <v>102172</v>
      </c>
      <c r="B9611" s="66" t="s">
        <v>17405</v>
      </c>
      <c r="C9611" s="67" t="s">
        <v>20</v>
      </c>
      <c r="D9611" s="565" t="s">
        <v>6113</v>
      </c>
      <c r="E9611" s="558" t="s">
        <v>38</v>
      </c>
      <c r="F9611" s="564">
        <v>475.81</v>
      </c>
      <c r="G9611" s="564">
        <v>477.54</v>
      </c>
      <c r="H9611" s="145"/>
      <c r="I9611" s="145"/>
      <c r="J9611" s="145"/>
    </row>
    <row r="9612" spans="1:10" ht="45">
      <c r="A9612" s="558">
        <v>102170</v>
      </c>
      <c r="B9612" s="66" t="s">
        <v>17405</v>
      </c>
      <c r="C9612" s="67" t="s">
        <v>20</v>
      </c>
      <c r="D9612" s="565" t="s">
        <v>6111</v>
      </c>
      <c r="E9612" s="558" t="s">
        <v>38</v>
      </c>
      <c r="F9612" s="564">
        <v>273.86</v>
      </c>
      <c r="G9612" s="564">
        <v>276.68</v>
      </c>
      <c r="H9612" s="145"/>
      <c r="I9612" s="145"/>
      <c r="J9612" s="145"/>
    </row>
    <row r="9613" spans="1:10" ht="45">
      <c r="A9613" s="558">
        <v>102160</v>
      </c>
      <c r="B9613" s="66" t="s">
        <v>17405</v>
      </c>
      <c r="C9613" s="67" t="s">
        <v>20</v>
      </c>
      <c r="D9613" s="565" t="s">
        <v>3896</v>
      </c>
      <c r="E9613" s="558" t="s">
        <v>38</v>
      </c>
      <c r="F9613" s="564">
        <v>166.14</v>
      </c>
      <c r="G9613" s="564">
        <v>168.47</v>
      </c>
      <c r="H9613" s="145"/>
      <c r="I9613" s="145"/>
      <c r="J9613" s="145"/>
    </row>
    <row r="9614" spans="1:10" ht="45">
      <c r="A9614" s="558">
        <v>102177</v>
      </c>
      <c r="B9614" s="66" t="s">
        <v>17405</v>
      </c>
      <c r="C9614" s="67" t="s">
        <v>20</v>
      </c>
      <c r="D9614" s="565" t="s">
        <v>6115</v>
      </c>
      <c r="E9614" s="558" t="s">
        <v>38</v>
      </c>
      <c r="F9614" s="564">
        <v>1749.02</v>
      </c>
      <c r="G9614" s="564">
        <v>1754.47</v>
      </c>
      <c r="H9614" s="145"/>
      <c r="I9614" s="145"/>
      <c r="J9614" s="145"/>
    </row>
    <row r="9615" spans="1:10" ht="45">
      <c r="A9615" s="558">
        <v>102174</v>
      </c>
      <c r="B9615" s="66" t="s">
        <v>17405</v>
      </c>
      <c r="C9615" s="67" t="s">
        <v>20</v>
      </c>
      <c r="D9615" s="565" t="s">
        <v>16385</v>
      </c>
      <c r="E9615" s="558" t="s">
        <v>38</v>
      </c>
      <c r="F9615" s="564">
        <v>0</v>
      </c>
      <c r="G9615" s="564">
        <v>0</v>
      </c>
      <c r="H9615" s="145"/>
      <c r="I9615" s="145"/>
      <c r="J9615" s="145"/>
    </row>
    <row r="9616" spans="1:10" ht="45">
      <c r="A9616" s="558">
        <v>102178</v>
      </c>
      <c r="B9616" s="66" t="s">
        <v>17405</v>
      </c>
      <c r="C9616" s="67" t="s">
        <v>20</v>
      </c>
      <c r="D9616" s="565" t="s">
        <v>6116</v>
      </c>
      <c r="E9616" s="558" t="s">
        <v>38</v>
      </c>
      <c r="F9616" s="564">
        <v>2004.68</v>
      </c>
      <c r="G9616" s="564">
        <v>2009.68</v>
      </c>
      <c r="H9616" s="145"/>
      <c r="I9616" s="145"/>
      <c r="J9616" s="145"/>
    </row>
    <row r="9617" spans="1:10" ht="45">
      <c r="A9617" s="558">
        <v>102175</v>
      </c>
      <c r="B9617" s="66" t="s">
        <v>17405</v>
      </c>
      <c r="C9617" s="67" t="s">
        <v>20</v>
      </c>
      <c r="D9617" s="565" t="s">
        <v>16386</v>
      </c>
      <c r="E9617" s="558" t="s">
        <v>38</v>
      </c>
      <c r="F9617" s="564">
        <v>0</v>
      </c>
      <c r="G9617" s="564">
        <v>0</v>
      </c>
      <c r="H9617" s="145"/>
      <c r="I9617" s="145"/>
      <c r="J9617" s="145"/>
    </row>
    <row r="9618" spans="1:10" ht="45">
      <c r="A9618" s="558">
        <v>102176</v>
      </c>
      <c r="B9618" s="66" t="s">
        <v>17405</v>
      </c>
      <c r="C9618" s="67" t="s">
        <v>20</v>
      </c>
      <c r="D9618" s="565" t="s">
        <v>6114</v>
      </c>
      <c r="E9618" s="558" t="s">
        <v>38</v>
      </c>
      <c r="F9618" s="564">
        <v>876.42</v>
      </c>
      <c r="G9618" s="564">
        <v>882.42</v>
      </c>
      <c r="H9618" s="145"/>
      <c r="I9618" s="145"/>
      <c r="J9618" s="145"/>
    </row>
    <row r="9619" spans="1:10" ht="45">
      <c r="A9619" s="558">
        <v>102173</v>
      </c>
      <c r="B9619" s="66" t="s">
        <v>17405</v>
      </c>
      <c r="C9619" s="67" t="s">
        <v>20</v>
      </c>
      <c r="D9619" s="565" t="s">
        <v>16387</v>
      </c>
      <c r="E9619" s="558" t="s">
        <v>38</v>
      </c>
      <c r="F9619" s="564">
        <v>0</v>
      </c>
      <c r="G9619" s="564">
        <v>0</v>
      </c>
      <c r="H9619" s="145"/>
      <c r="I9619" s="145"/>
      <c r="J9619" s="145"/>
    </row>
    <row r="9620" spans="1:10" ht="45">
      <c r="A9620" s="558">
        <v>102163</v>
      </c>
      <c r="B9620" s="66" t="s">
        <v>17405</v>
      </c>
      <c r="C9620" s="67" t="s">
        <v>20</v>
      </c>
      <c r="D9620" s="565" t="s">
        <v>6104</v>
      </c>
      <c r="E9620" s="558" t="s">
        <v>38</v>
      </c>
      <c r="F9620" s="564">
        <v>347.61</v>
      </c>
      <c r="G9620" s="564">
        <v>350.43</v>
      </c>
      <c r="H9620" s="145"/>
      <c r="I9620" s="145"/>
      <c r="J9620" s="145"/>
    </row>
    <row r="9621" spans="1:10" ht="45">
      <c r="A9621" s="558">
        <v>102153</v>
      </c>
      <c r="B9621" s="66" t="s">
        <v>17405</v>
      </c>
      <c r="C9621" s="67" t="s">
        <v>20</v>
      </c>
      <c r="D9621" s="565" t="s">
        <v>3889</v>
      </c>
      <c r="E9621" s="558" t="s">
        <v>38</v>
      </c>
      <c r="F9621" s="564">
        <v>239.89</v>
      </c>
      <c r="G9621" s="564">
        <v>242.22</v>
      </c>
      <c r="H9621" s="145"/>
      <c r="I9621" s="145"/>
      <c r="J9621" s="145"/>
    </row>
    <row r="9622" spans="1:10" ht="45">
      <c r="A9622" s="558">
        <v>102165</v>
      </c>
      <c r="B9622" s="66" t="s">
        <v>17405</v>
      </c>
      <c r="C9622" s="67" t="s">
        <v>20</v>
      </c>
      <c r="D9622" s="565" t="s">
        <v>6106</v>
      </c>
      <c r="E9622" s="558" t="s">
        <v>38</v>
      </c>
      <c r="F9622" s="564">
        <v>335</v>
      </c>
      <c r="G9622" s="564">
        <v>337.25</v>
      </c>
      <c r="H9622" s="145"/>
      <c r="I9622" s="145"/>
      <c r="J9622" s="145"/>
    </row>
    <row r="9623" spans="1:10" ht="45">
      <c r="A9623" s="558">
        <v>102155</v>
      </c>
      <c r="B9623" s="66" t="s">
        <v>17405</v>
      </c>
      <c r="C9623" s="67" t="s">
        <v>20</v>
      </c>
      <c r="D9623" s="565" t="s">
        <v>3891</v>
      </c>
      <c r="E9623" s="558" t="s">
        <v>38</v>
      </c>
      <c r="F9623" s="564">
        <v>247.09</v>
      </c>
      <c r="G9623" s="564">
        <v>248.94</v>
      </c>
      <c r="H9623" s="145"/>
      <c r="I9623" s="145"/>
      <c r="J9623" s="145"/>
    </row>
    <row r="9624" spans="1:10" ht="45">
      <c r="A9624" s="558">
        <v>102167</v>
      </c>
      <c r="B9624" s="66" t="s">
        <v>17405</v>
      </c>
      <c r="C9624" s="67" t="s">
        <v>20</v>
      </c>
      <c r="D9624" s="565" t="s">
        <v>6108</v>
      </c>
      <c r="E9624" s="558" t="s">
        <v>38</v>
      </c>
      <c r="F9624" s="564">
        <v>389.77</v>
      </c>
      <c r="G9624" s="564">
        <v>391.5</v>
      </c>
      <c r="H9624" s="145"/>
      <c r="I9624" s="145"/>
      <c r="J9624" s="145"/>
    </row>
    <row r="9625" spans="1:10" ht="45">
      <c r="A9625" s="558">
        <v>102157</v>
      </c>
      <c r="B9625" s="66" t="s">
        <v>17405</v>
      </c>
      <c r="C9625" s="67" t="s">
        <v>20</v>
      </c>
      <c r="D9625" s="565" t="s">
        <v>3893</v>
      </c>
      <c r="E9625" s="558" t="s">
        <v>38</v>
      </c>
      <c r="F9625" s="564">
        <v>321.68</v>
      </c>
      <c r="G9625" s="564">
        <v>323.11</v>
      </c>
      <c r="H9625" s="145"/>
      <c r="I9625" s="145"/>
      <c r="J9625" s="145"/>
    </row>
    <row r="9626" spans="1:10" ht="45">
      <c r="A9626" s="558">
        <v>102169</v>
      </c>
      <c r="B9626" s="66" t="s">
        <v>17405</v>
      </c>
      <c r="C9626" s="67" t="s">
        <v>20</v>
      </c>
      <c r="D9626" s="565" t="s">
        <v>6110</v>
      </c>
      <c r="E9626" s="558" t="s">
        <v>38</v>
      </c>
      <c r="F9626" s="564">
        <v>430.02</v>
      </c>
      <c r="G9626" s="564">
        <v>431.14</v>
      </c>
      <c r="H9626" s="145"/>
      <c r="I9626" s="145"/>
      <c r="J9626" s="145"/>
    </row>
    <row r="9627" spans="1:10" ht="45">
      <c r="A9627" s="558">
        <v>102159</v>
      </c>
      <c r="B9627" s="66" t="s">
        <v>17405</v>
      </c>
      <c r="C9627" s="67" t="s">
        <v>20</v>
      </c>
      <c r="D9627" s="565" t="s">
        <v>3895</v>
      </c>
      <c r="E9627" s="558" t="s">
        <v>38</v>
      </c>
      <c r="F9627" s="564">
        <v>386.09</v>
      </c>
      <c r="G9627" s="564">
        <v>387.02</v>
      </c>
      <c r="H9627" s="145"/>
      <c r="I9627" s="145"/>
      <c r="J9627" s="145"/>
    </row>
    <row r="9628" spans="1:10" ht="45">
      <c r="A9628" s="558">
        <v>102161</v>
      </c>
      <c r="B9628" s="66" t="s">
        <v>17405</v>
      </c>
      <c r="C9628" s="67" t="s">
        <v>20</v>
      </c>
      <c r="D9628" s="565" t="s">
        <v>6102</v>
      </c>
      <c r="E9628" s="558" t="s">
        <v>38</v>
      </c>
      <c r="F9628" s="564">
        <v>280.01</v>
      </c>
      <c r="G9628" s="564">
        <v>282.83</v>
      </c>
      <c r="H9628" s="145"/>
      <c r="I9628" s="145"/>
      <c r="J9628" s="145"/>
    </row>
    <row r="9629" spans="1:10" ht="45">
      <c r="A9629" s="558">
        <v>102151</v>
      </c>
      <c r="B9629" s="66" t="s">
        <v>17405</v>
      </c>
      <c r="C9629" s="67" t="s">
        <v>20</v>
      </c>
      <c r="D9629" s="565" t="s">
        <v>3887</v>
      </c>
      <c r="E9629" s="558" t="s">
        <v>38</v>
      </c>
      <c r="F9629" s="564">
        <v>172.29</v>
      </c>
      <c r="G9629" s="564">
        <v>174.62</v>
      </c>
      <c r="H9629" s="145"/>
      <c r="I9629" s="145"/>
      <c r="J9629" s="145"/>
    </row>
    <row r="9630" spans="1:10" ht="45">
      <c r="A9630" s="558">
        <v>102162</v>
      </c>
      <c r="B9630" s="66" t="s">
        <v>17405</v>
      </c>
      <c r="C9630" s="67" t="s">
        <v>20</v>
      </c>
      <c r="D9630" s="565" t="s">
        <v>6103</v>
      </c>
      <c r="E9630" s="558" t="s">
        <v>38</v>
      </c>
      <c r="F9630" s="564">
        <v>298.45</v>
      </c>
      <c r="G9630" s="564">
        <v>301.27</v>
      </c>
      <c r="H9630" s="145"/>
      <c r="I9630" s="145"/>
      <c r="J9630" s="145"/>
    </row>
    <row r="9631" spans="1:10" ht="45">
      <c r="A9631" s="558">
        <v>102164</v>
      </c>
      <c r="B9631" s="66" t="s">
        <v>17405</v>
      </c>
      <c r="C9631" s="67" t="s">
        <v>20</v>
      </c>
      <c r="D9631" s="565" t="s">
        <v>6105</v>
      </c>
      <c r="E9631" s="558" t="s">
        <v>38</v>
      </c>
      <c r="F9631" s="564">
        <v>294.77999999999997</v>
      </c>
      <c r="G9631" s="564">
        <v>297.02999999999997</v>
      </c>
      <c r="H9631" s="145"/>
      <c r="I9631" s="145"/>
      <c r="J9631" s="145"/>
    </row>
    <row r="9632" spans="1:10" ht="45">
      <c r="A9632" s="558">
        <v>102154</v>
      </c>
      <c r="B9632" s="66" t="s">
        <v>17405</v>
      </c>
      <c r="C9632" s="67" t="s">
        <v>20</v>
      </c>
      <c r="D9632" s="565" t="s">
        <v>3890</v>
      </c>
      <c r="E9632" s="558" t="s">
        <v>38</v>
      </c>
      <c r="F9632" s="564">
        <v>206.87</v>
      </c>
      <c r="G9632" s="564">
        <v>208.72</v>
      </c>
      <c r="H9632" s="145"/>
      <c r="I9632" s="145"/>
      <c r="J9632" s="145"/>
    </row>
    <row r="9633" spans="1:10" ht="45">
      <c r="A9633" s="558">
        <v>102166</v>
      </c>
      <c r="B9633" s="66" t="s">
        <v>17405</v>
      </c>
      <c r="C9633" s="67" t="s">
        <v>20</v>
      </c>
      <c r="D9633" s="565" t="s">
        <v>6107</v>
      </c>
      <c r="E9633" s="558" t="s">
        <v>38</v>
      </c>
      <c r="F9633" s="564">
        <v>303.72000000000003</v>
      </c>
      <c r="G9633" s="564">
        <v>305.45</v>
      </c>
      <c r="H9633" s="145"/>
      <c r="I9633" s="145"/>
      <c r="J9633" s="145"/>
    </row>
    <row r="9634" spans="1:10" ht="45">
      <c r="A9634" s="558">
        <v>102156</v>
      </c>
      <c r="B9634" s="66" t="s">
        <v>17405</v>
      </c>
      <c r="C9634" s="67" t="s">
        <v>20</v>
      </c>
      <c r="D9634" s="565" t="s">
        <v>3892</v>
      </c>
      <c r="E9634" s="558" t="s">
        <v>38</v>
      </c>
      <c r="F9634" s="564">
        <v>235.63</v>
      </c>
      <c r="G9634" s="564">
        <v>237.06</v>
      </c>
      <c r="H9634" s="145"/>
      <c r="I9634" s="145"/>
      <c r="J9634" s="145"/>
    </row>
    <row r="9635" spans="1:10" ht="45">
      <c r="A9635" s="558">
        <v>102168</v>
      </c>
      <c r="B9635" s="66" t="s">
        <v>17405</v>
      </c>
      <c r="C9635" s="67" t="s">
        <v>20</v>
      </c>
      <c r="D9635" s="565" t="s">
        <v>6109</v>
      </c>
      <c r="E9635" s="558" t="s">
        <v>38</v>
      </c>
      <c r="F9635" s="564">
        <v>375.09</v>
      </c>
      <c r="G9635" s="564">
        <v>376.37</v>
      </c>
      <c r="H9635" s="145"/>
      <c r="I9635" s="145"/>
      <c r="J9635" s="145"/>
    </row>
    <row r="9636" spans="1:10" ht="45">
      <c r="A9636" s="558">
        <v>102158</v>
      </c>
      <c r="B9636" s="66" t="s">
        <v>17405</v>
      </c>
      <c r="C9636" s="67" t="s">
        <v>20</v>
      </c>
      <c r="D9636" s="565" t="s">
        <v>3894</v>
      </c>
      <c r="E9636" s="558" t="s">
        <v>38</v>
      </c>
      <c r="F9636" s="564">
        <v>324.64999999999998</v>
      </c>
      <c r="G9636" s="564">
        <v>325.70999999999998</v>
      </c>
      <c r="H9636" s="145"/>
      <c r="I9636" s="145"/>
      <c r="J9636" s="145"/>
    </row>
    <row r="9637" spans="1:10" ht="45">
      <c r="A9637" s="558">
        <v>102152</v>
      </c>
      <c r="B9637" s="66" t="s">
        <v>17405</v>
      </c>
      <c r="C9637" s="67" t="s">
        <v>20</v>
      </c>
      <c r="D9637" s="565" t="s">
        <v>3888</v>
      </c>
      <c r="E9637" s="558" t="s">
        <v>38</v>
      </c>
      <c r="F9637" s="564">
        <v>190.73</v>
      </c>
      <c r="G9637" s="564">
        <v>193.06</v>
      </c>
      <c r="H9637" s="145"/>
      <c r="I9637" s="145"/>
      <c r="J9637" s="145"/>
    </row>
    <row r="9638" spans="1:10" ht="45">
      <c r="A9638" s="558">
        <v>102181</v>
      </c>
      <c r="B9638" s="66" t="s">
        <v>17405</v>
      </c>
      <c r="C9638" s="67" t="s">
        <v>20</v>
      </c>
      <c r="D9638" s="565" t="s">
        <v>6119</v>
      </c>
      <c r="E9638" s="558" t="s">
        <v>38</v>
      </c>
      <c r="F9638" s="564">
        <v>478.89</v>
      </c>
      <c r="G9638" s="564">
        <v>484</v>
      </c>
      <c r="H9638" s="145"/>
      <c r="I9638" s="145"/>
      <c r="J9638" s="145"/>
    </row>
    <row r="9639" spans="1:10" ht="45">
      <c r="A9639" s="558">
        <v>102179</v>
      </c>
      <c r="B9639" s="66" t="s">
        <v>17405</v>
      </c>
      <c r="C9639" s="67" t="s">
        <v>20</v>
      </c>
      <c r="D9639" s="565" t="s">
        <v>6117</v>
      </c>
      <c r="E9639" s="558" t="s">
        <v>38</v>
      </c>
      <c r="F9639" s="564">
        <v>348.13</v>
      </c>
      <c r="G9639" s="564">
        <v>353.84</v>
      </c>
      <c r="H9639" s="145"/>
      <c r="I9639" s="145"/>
      <c r="J9639" s="145"/>
    </row>
    <row r="9640" spans="1:10" ht="45">
      <c r="A9640" s="558">
        <v>102180</v>
      </c>
      <c r="B9640" s="66" t="s">
        <v>17405</v>
      </c>
      <c r="C9640" s="67" t="s">
        <v>20</v>
      </c>
      <c r="D9640" s="565" t="s">
        <v>6118</v>
      </c>
      <c r="E9640" s="558" t="s">
        <v>38</v>
      </c>
      <c r="F9640" s="564">
        <v>403.71</v>
      </c>
      <c r="G9640" s="564">
        <v>409.15</v>
      </c>
      <c r="H9640" s="145"/>
      <c r="I9640" s="145"/>
      <c r="J9640" s="145"/>
    </row>
    <row r="9641" spans="1:10" ht="67.5">
      <c r="A9641" s="558">
        <v>102189</v>
      </c>
      <c r="B9641" s="66" t="s">
        <v>17405</v>
      </c>
      <c r="C9641" s="67" t="s">
        <v>20</v>
      </c>
      <c r="D9641" s="565" t="s">
        <v>3886</v>
      </c>
      <c r="E9641" s="558" t="s">
        <v>2778</v>
      </c>
      <c r="F9641" s="564">
        <v>272.66000000000003</v>
      </c>
      <c r="G9641" s="564">
        <v>279.94</v>
      </c>
      <c r="H9641" s="145"/>
      <c r="I9641" s="145"/>
      <c r="J9641" s="145"/>
    </row>
    <row r="9642" spans="1:10" ht="45">
      <c r="A9642" s="558">
        <v>102188</v>
      </c>
      <c r="B9642" s="66" t="s">
        <v>17405</v>
      </c>
      <c r="C9642" s="67" t="s">
        <v>20</v>
      </c>
      <c r="D9642" s="565" t="s">
        <v>3885</v>
      </c>
      <c r="E9642" s="558" t="s">
        <v>2778</v>
      </c>
      <c r="F9642" s="564">
        <v>1069.4100000000001</v>
      </c>
      <c r="G9642" s="564">
        <v>1075.94</v>
      </c>
      <c r="H9642" s="145"/>
      <c r="I9642" s="145"/>
      <c r="J9642" s="145"/>
    </row>
    <row r="9643" spans="1:10" ht="54">
      <c r="A9643" s="558">
        <v>102185</v>
      </c>
      <c r="B9643" s="66" t="s">
        <v>17405</v>
      </c>
      <c r="C9643" s="67" t="s">
        <v>20</v>
      </c>
      <c r="D9643" s="565" t="s">
        <v>3900</v>
      </c>
      <c r="E9643" s="558" t="s">
        <v>2778</v>
      </c>
      <c r="F9643" s="564">
        <v>4155.57</v>
      </c>
      <c r="G9643" s="564">
        <v>4179.8999999999996</v>
      </c>
      <c r="H9643" s="145"/>
      <c r="I9643" s="145"/>
      <c r="J9643" s="145"/>
    </row>
    <row r="9644" spans="1:10" ht="45">
      <c r="A9644" s="558">
        <v>102184</v>
      </c>
      <c r="B9644" s="66" t="s">
        <v>17405</v>
      </c>
      <c r="C9644" s="67" t="s">
        <v>20</v>
      </c>
      <c r="D9644" s="565" t="s">
        <v>3899</v>
      </c>
      <c r="E9644" s="558" t="s">
        <v>2778</v>
      </c>
      <c r="F9644" s="564">
        <v>2072.19</v>
      </c>
      <c r="G9644" s="564">
        <v>2083.91</v>
      </c>
      <c r="H9644" s="145"/>
      <c r="I9644" s="145"/>
      <c r="J9644" s="145"/>
    </row>
    <row r="9645" spans="1:10" ht="45">
      <c r="A9645" s="558">
        <v>102187</v>
      </c>
      <c r="B9645" s="66" t="s">
        <v>17405</v>
      </c>
      <c r="C9645" s="67" t="s">
        <v>20</v>
      </c>
      <c r="D9645" s="565" t="s">
        <v>16388</v>
      </c>
      <c r="E9645" s="558" t="s">
        <v>2778</v>
      </c>
      <c r="F9645" s="564">
        <v>0</v>
      </c>
      <c r="G9645" s="564">
        <v>0</v>
      </c>
      <c r="H9645" s="145"/>
      <c r="I9645" s="145"/>
      <c r="J9645" s="145"/>
    </row>
    <row r="9646" spans="1:10" ht="45">
      <c r="A9646" s="558">
        <v>102186</v>
      </c>
      <c r="B9646" s="66" t="s">
        <v>17405</v>
      </c>
      <c r="C9646" s="67" t="s">
        <v>20</v>
      </c>
      <c r="D9646" s="565" t="s">
        <v>16389</v>
      </c>
      <c r="E9646" s="558" t="s">
        <v>2778</v>
      </c>
      <c r="F9646" s="564">
        <v>0</v>
      </c>
      <c r="G9646" s="564">
        <v>0</v>
      </c>
      <c r="H9646" s="145"/>
      <c r="I9646" s="145"/>
      <c r="J9646" s="145"/>
    </row>
    <row r="9647" spans="1:10" ht="45">
      <c r="A9647" s="558">
        <v>102183</v>
      </c>
      <c r="B9647" s="66" t="s">
        <v>17405</v>
      </c>
      <c r="C9647" s="67" t="s">
        <v>20</v>
      </c>
      <c r="D9647" s="565" t="s">
        <v>3898</v>
      </c>
      <c r="E9647" s="558" t="s">
        <v>2778</v>
      </c>
      <c r="F9647" s="564">
        <v>2059.81</v>
      </c>
      <c r="G9647" s="564">
        <v>2074.5700000000002</v>
      </c>
      <c r="H9647" s="145"/>
      <c r="I9647" s="145"/>
      <c r="J9647" s="145"/>
    </row>
    <row r="9648" spans="1:10" ht="45">
      <c r="A9648" s="558">
        <v>102182</v>
      </c>
      <c r="B9648" s="66" t="s">
        <v>17405</v>
      </c>
      <c r="C9648" s="67" t="s">
        <v>20</v>
      </c>
      <c r="D9648" s="565" t="s">
        <v>3897</v>
      </c>
      <c r="E9648" s="558" t="s">
        <v>2778</v>
      </c>
      <c r="F9648" s="564">
        <v>1024.1500000000001</v>
      </c>
      <c r="G9648" s="564">
        <v>1031.07</v>
      </c>
      <c r="H9648" s="145"/>
      <c r="I9648" s="145"/>
      <c r="J9648" s="145"/>
    </row>
    <row r="9649" spans="1:10" ht="45">
      <c r="A9649" s="558">
        <v>102191</v>
      </c>
      <c r="B9649" s="66" t="s">
        <v>17405</v>
      </c>
      <c r="C9649" s="67" t="s">
        <v>20</v>
      </c>
      <c r="D9649" s="565" t="s">
        <v>3902</v>
      </c>
      <c r="E9649" s="558" t="s">
        <v>38</v>
      </c>
      <c r="F9649" s="564">
        <v>21.46</v>
      </c>
      <c r="G9649" s="564">
        <v>23.21</v>
      </c>
      <c r="H9649" s="145"/>
      <c r="I9649" s="145"/>
      <c r="J9649" s="145"/>
    </row>
    <row r="9650" spans="1:10" ht="45">
      <c r="A9650" s="558">
        <v>102190</v>
      </c>
      <c r="B9650" s="66" t="s">
        <v>17405</v>
      </c>
      <c r="C9650" s="67" t="s">
        <v>20</v>
      </c>
      <c r="D9650" s="565" t="s">
        <v>3901</v>
      </c>
      <c r="E9650" s="558" t="s">
        <v>38</v>
      </c>
      <c r="F9650" s="564">
        <v>17.66</v>
      </c>
      <c r="G9650" s="564">
        <v>19.11</v>
      </c>
      <c r="H9650" s="145"/>
      <c r="I9650" s="145"/>
      <c r="J9650" s="145"/>
    </row>
    <row r="9651" spans="1:10" ht="45">
      <c r="A9651" s="558">
        <v>102192</v>
      </c>
      <c r="B9651" s="66" t="s">
        <v>17405</v>
      </c>
      <c r="C9651" s="67" t="s">
        <v>20</v>
      </c>
      <c r="D9651" s="565" t="s">
        <v>3903</v>
      </c>
      <c r="E9651" s="558" t="s">
        <v>38</v>
      </c>
      <c r="F9651" s="564">
        <v>15.31</v>
      </c>
      <c r="G9651" s="564">
        <v>16.559999999999999</v>
      </c>
      <c r="H9651" s="145"/>
      <c r="I9651" s="145"/>
      <c r="J9651" s="145"/>
    </row>
    <row r="9652" spans="1:10" ht="45">
      <c r="A9652" s="558">
        <v>89354</v>
      </c>
      <c r="B9652" s="66" t="s">
        <v>17405</v>
      </c>
      <c r="C9652" s="67" t="s">
        <v>20</v>
      </c>
      <c r="D9652" s="565" t="s">
        <v>4620</v>
      </c>
      <c r="E9652" s="558" t="s">
        <v>2778</v>
      </c>
      <c r="F9652" s="564">
        <v>632.61</v>
      </c>
      <c r="G9652" s="564">
        <v>635.29999999999995</v>
      </c>
      <c r="H9652" s="145"/>
      <c r="I9652" s="145"/>
      <c r="J9652" s="145"/>
    </row>
    <row r="9653" spans="1:10" ht="45">
      <c r="A9653" s="558">
        <v>103041</v>
      </c>
      <c r="B9653" s="66" t="s">
        <v>17405</v>
      </c>
      <c r="C9653" s="67" t="s">
        <v>20</v>
      </c>
      <c r="D9653" s="565" t="s">
        <v>4681</v>
      </c>
      <c r="E9653" s="558" t="s">
        <v>2778</v>
      </c>
      <c r="F9653" s="564">
        <v>22.8</v>
      </c>
      <c r="G9653" s="564">
        <v>23.11</v>
      </c>
      <c r="H9653" s="145"/>
      <c r="I9653" s="145"/>
      <c r="J9653" s="145"/>
    </row>
    <row r="9654" spans="1:10" ht="45">
      <c r="A9654" s="558">
        <v>103042</v>
      </c>
      <c r="B9654" s="66" t="s">
        <v>17405</v>
      </c>
      <c r="C9654" s="67" t="s">
        <v>20</v>
      </c>
      <c r="D9654" s="565" t="s">
        <v>4682</v>
      </c>
      <c r="E9654" s="558" t="s">
        <v>2778</v>
      </c>
      <c r="F9654" s="564">
        <v>28.06</v>
      </c>
      <c r="G9654" s="564">
        <v>28.55</v>
      </c>
      <c r="H9654" s="145"/>
      <c r="I9654" s="145"/>
      <c r="J9654" s="145"/>
    </row>
    <row r="9655" spans="1:10" ht="45">
      <c r="A9655" s="558">
        <v>103043</v>
      </c>
      <c r="B9655" s="66" t="s">
        <v>17405</v>
      </c>
      <c r="C9655" s="67" t="s">
        <v>20</v>
      </c>
      <c r="D9655" s="565" t="s">
        <v>4683</v>
      </c>
      <c r="E9655" s="558" t="s">
        <v>2778</v>
      </c>
      <c r="F9655" s="564">
        <v>26.39</v>
      </c>
      <c r="G9655" s="564">
        <v>26.7</v>
      </c>
      <c r="H9655" s="145"/>
      <c r="I9655" s="145"/>
      <c r="J9655" s="145"/>
    </row>
    <row r="9656" spans="1:10" ht="45">
      <c r="A9656" s="558">
        <v>103044</v>
      </c>
      <c r="B9656" s="66" t="s">
        <v>17405</v>
      </c>
      <c r="C9656" s="67" t="s">
        <v>20</v>
      </c>
      <c r="D9656" s="565" t="s">
        <v>4684</v>
      </c>
      <c r="E9656" s="558" t="s">
        <v>2778</v>
      </c>
      <c r="F9656" s="564">
        <v>35.53</v>
      </c>
      <c r="G9656" s="564">
        <v>36.020000000000003</v>
      </c>
      <c r="H9656" s="145"/>
      <c r="I9656" s="145"/>
      <c r="J9656" s="145"/>
    </row>
    <row r="9657" spans="1:10" ht="45">
      <c r="A9657" s="558">
        <v>103039</v>
      </c>
      <c r="B9657" s="66" t="s">
        <v>17405</v>
      </c>
      <c r="C9657" s="67" t="s">
        <v>20</v>
      </c>
      <c r="D9657" s="565" t="s">
        <v>4679</v>
      </c>
      <c r="E9657" s="558" t="s">
        <v>2778</v>
      </c>
      <c r="F9657" s="564">
        <v>78.42</v>
      </c>
      <c r="G9657" s="564">
        <v>79.56</v>
      </c>
      <c r="H9657" s="145"/>
      <c r="I9657" s="145"/>
      <c r="J9657" s="145"/>
    </row>
    <row r="9658" spans="1:10" ht="45">
      <c r="A9658" s="558">
        <v>103038</v>
      </c>
      <c r="B9658" s="66" t="s">
        <v>17405</v>
      </c>
      <c r="C9658" s="67" t="s">
        <v>20</v>
      </c>
      <c r="D9658" s="565" t="s">
        <v>4678</v>
      </c>
      <c r="E9658" s="558" t="s">
        <v>2778</v>
      </c>
      <c r="F9658" s="564">
        <v>72.260000000000005</v>
      </c>
      <c r="G9658" s="564">
        <v>73.14</v>
      </c>
      <c r="H9658" s="145"/>
      <c r="I9658" s="145"/>
      <c r="J9658" s="145"/>
    </row>
    <row r="9659" spans="1:10" ht="45">
      <c r="A9659" s="558">
        <v>103037</v>
      </c>
      <c r="B9659" s="66" t="s">
        <v>17405</v>
      </c>
      <c r="C9659" s="67" t="s">
        <v>20</v>
      </c>
      <c r="D9659" s="565" t="s">
        <v>4677</v>
      </c>
      <c r="E9659" s="558" t="s">
        <v>2778</v>
      </c>
      <c r="F9659" s="564">
        <v>53.99</v>
      </c>
      <c r="G9659" s="564">
        <v>54.63</v>
      </c>
      <c r="H9659" s="145"/>
      <c r="I9659" s="145"/>
      <c r="J9659" s="145"/>
    </row>
    <row r="9660" spans="1:10" ht="45">
      <c r="A9660" s="558">
        <v>103036</v>
      </c>
      <c r="B9660" s="66" t="s">
        <v>17405</v>
      </c>
      <c r="C9660" s="67" t="s">
        <v>20</v>
      </c>
      <c r="D9660" s="565" t="s">
        <v>4676</v>
      </c>
      <c r="E9660" s="558" t="s">
        <v>2778</v>
      </c>
      <c r="F9660" s="564">
        <v>27.43</v>
      </c>
      <c r="G9660" s="564">
        <v>27.74</v>
      </c>
      <c r="H9660" s="145"/>
      <c r="I9660" s="145"/>
      <c r="J9660" s="145"/>
    </row>
    <row r="9661" spans="1:10" ht="45">
      <c r="A9661" s="558">
        <v>103040</v>
      </c>
      <c r="B9661" s="66" t="s">
        <v>17405</v>
      </c>
      <c r="C9661" s="67" t="s">
        <v>20</v>
      </c>
      <c r="D9661" s="565" t="s">
        <v>4680</v>
      </c>
      <c r="E9661" s="558" t="s">
        <v>2778</v>
      </c>
      <c r="F9661" s="564">
        <v>116.84</v>
      </c>
      <c r="G9661" s="564">
        <v>118.31</v>
      </c>
      <c r="H9661" s="145"/>
      <c r="I9661" s="145"/>
      <c r="J9661" s="145"/>
    </row>
    <row r="9662" spans="1:10" ht="45">
      <c r="A9662" s="558">
        <v>90371</v>
      </c>
      <c r="B9662" s="66" t="s">
        <v>17405</v>
      </c>
      <c r="C9662" s="67" t="s">
        <v>20</v>
      </c>
      <c r="D9662" s="565" t="s">
        <v>4625</v>
      </c>
      <c r="E9662" s="558" t="s">
        <v>2778</v>
      </c>
      <c r="F9662" s="564">
        <v>34.06</v>
      </c>
      <c r="G9662" s="564">
        <v>34.549999999999997</v>
      </c>
      <c r="H9662" s="145"/>
      <c r="I9662" s="145"/>
      <c r="J9662" s="145"/>
    </row>
    <row r="9663" spans="1:10" ht="45">
      <c r="A9663" s="558">
        <v>103047</v>
      </c>
      <c r="B9663" s="66" t="s">
        <v>17405</v>
      </c>
      <c r="C9663" s="67" t="s">
        <v>20</v>
      </c>
      <c r="D9663" s="565" t="s">
        <v>16390</v>
      </c>
      <c r="E9663" s="558" t="s">
        <v>2778</v>
      </c>
      <c r="F9663" s="564">
        <v>27.8</v>
      </c>
      <c r="G9663" s="564">
        <v>28.17</v>
      </c>
      <c r="H9663" s="145"/>
      <c r="I9663" s="145"/>
      <c r="J9663" s="145"/>
    </row>
    <row r="9664" spans="1:10" ht="45">
      <c r="A9664" s="558">
        <v>94489</v>
      </c>
      <c r="B9664" s="66" t="s">
        <v>17405</v>
      </c>
      <c r="C9664" s="67" t="s">
        <v>20</v>
      </c>
      <c r="D9664" s="565" t="s">
        <v>16391</v>
      </c>
      <c r="E9664" s="558" t="s">
        <v>2778</v>
      </c>
      <c r="F9664" s="564">
        <v>34.369999999999997</v>
      </c>
      <c r="G9664" s="564">
        <v>34.71</v>
      </c>
      <c r="H9664" s="145"/>
      <c r="I9664" s="145"/>
      <c r="J9664" s="145"/>
    </row>
    <row r="9665" spans="1:10" ht="45">
      <c r="A9665" s="558">
        <v>94490</v>
      </c>
      <c r="B9665" s="66" t="s">
        <v>17405</v>
      </c>
      <c r="C9665" s="67" t="s">
        <v>20</v>
      </c>
      <c r="D9665" s="565" t="s">
        <v>16392</v>
      </c>
      <c r="E9665" s="558" t="s">
        <v>2778</v>
      </c>
      <c r="F9665" s="564">
        <v>51.35</v>
      </c>
      <c r="G9665" s="564">
        <v>51.69</v>
      </c>
      <c r="H9665" s="145"/>
      <c r="I9665" s="145"/>
      <c r="J9665" s="145"/>
    </row>
    <row r="9666" spans="1:10" ht="45">
      <c r="A9666" s="558">
        <v>94491</v>
      </c>
      <c r="B9666" s="66" t="s">
        <v>17405</v>
      </c>
      <c r="C9666" s="67" t="s">
        <v>20</v>
      </c>
      <c r="D9666" s="565" t="s">
        <v>16393</v>
      </c>
      <c r="E9666" s="558" t="s">
        <v>2778</v>
      </c>
      <c r="F9666" s="564">
        <v>69.8</v>
      </c>
      <c r="G9666" s="564">
        <v>70.3</v>
      </c>
      <c r="H9666" s="145"/>
      <c r="I9666" s="145"/>
      <c r="J9666" s="145"/>
    </row>
    <row r="9667" spans="1:10" ht="45">
      <c r="A9667" s="558">
        <v>94492</v>
      </c>
      <c r="B9667" s="66" t="s">
        <v>17405</v>
      </c>
      <c r="C9667" s="67" t="s">
        <v>20</v>
      </c>
      <c r="D9667" s="565" t="s">
        <v>16394</v>
      </c>
      <c r="E9667" s="558" t="s">
        <v>2778</v>
      </c>
      <c r="F9667" s="564">
        <v>71.81</v>
      </c>
      <c r="G9667" s="564">
        <v>72.31</v>
      </c>
      <c r="H9667" s="145"/>
      <c r="I9667" s="145"/>
      <c r="J9667" s="145"/>
    </row>
    <row r="9668" spans="1:10" ht="45">
      <c r="A9668" s="558">
        <v>94493</v>
      </c>
      <c r="B9668" s="66" t="s">
        <v>17405</v>
      </c>
      <c r="C9668" s="67" t="s">
        <v>20</v>
      </c>
      <c r="D9668" s="565" t="s">
        <v>16395</v>
      </c>
      <c r="E9668" s="558" t="s">
        <v>2778</v>
      </c>
      <c r="F9668" s="564">
        <v>131.46</v>
      </c>
      <c r="G9668" s="564">
        <v>132.26</v>
      </c>
      <c r="H9668" s="145"/>
      <c r="I9668" s="145"/>
      <c r="J9668" s="145"/>
    </row>
    <row r="9669" spans="1:10" ht="45">
      <c r="A9669" s="558">
        <v>94497</v>
      </c>
      <c r="B9669" s="66" t="s">
        <v>17405</v>
      </c>
      <c r="C9669" s="67" t="s">
        <v>20</v>
      </c>
      <c r="D9669" s="565" t="s">
        <v>4628</v>
      </c>
      <c r="E9669" s="558" t="s">
        <v>2778</v>
      </c>
      <c r="F9669" s="564">
        <v>124.44</v>
      </c>
      <c r="G9669" s="564">
        <v>125.58</v>
      </c>
      <c r="H9669" s="145"/>
      <c r="I9669" s="145"/>
      <c r="J9669" s="145"/>
    </row>
    <row r="9670" spans="1:10" ht="45">
      <c r="A9670" s="558">
        <v>94794</v>
      </c>
      <c r="B9670" s="66" t="s">
        <v>17405</v>
      </c>
      <c r="C9670" s="67" t="s">
        <v>20</v>
      </c>
      <c r="D9670" s="565" t="s">
        <v>4635</v>
      </c>
      <c r="E9670" s="558" t="s">
        <v>2778</v>
      </c>
      <c r="F9670" s="564">
        <v>196.54</v>
      </c>
      <c r="G9670" s="564">
        <v>198.17</v>
      </c>
      <c r="H9670" s="145"/>
      <c r="I9670" s="145"/>
      <c r="J9670" s="145"/>
    </row>
    <row r="9671" spans="1:10" ht="45">
      <c r="A9671" s="558">
        <v>94496</v>
      </c>
      <c r="B9671" s="66" t="s">
        <v>17405</v>
      </c>
      <c r="C9671" s="67" t="s">
        <v>20</v>
      </c>
      <c r="D9671" s="565" t="s">
        <v>4627</v>
      </c>
      <c r="E9671" s="558" t="s">
        <v>2778</v>
      </c>
      <c r="F9671" s="564">
        <v>98.27</v>
      </c>
      <c r="G9671" s="564">
        <v>99.15</v>
      </c>
      <c r="H9671" s="145"/>
      <c r="I9671" s="145"/>
      <c r="J9671" s="145"/>
    </row>
    <row r="9672" spans="1:10" ht="45">
      <c r="A9672" s="558">
        <v>94793</v>
      </c>
      <c r="B9672" s="66" t="s">
        <v>17405</v>
      </c>
      <c r="C9672" s="67" t="s">
        <v>20</v>
      </c>
      <c r="D9672" s="565" t="s">
        <v>4634</v>
      </c>
      <c r="E9672" s="558" t="s">
        <v>2778</v>
      </c>
      <c r="F9672" s="564">
        <v>185.68</v>
      </c>
      <c r="G9672" s="564">
        <v>187.05</v>
      </c>
      <c r="H9672" s="145"/>
      <c r="I9672" s="145"/>
      <c r="J9672" s="145"/>
    </row>
    <row r="9673" spans="1:10" ht="45">
      <c r="A9673" s="558">
        <v>94495</v>
      </c>
      <c r="B9673" s="66" t="s">
        <v>17405</v>
      </c>
      <c r="C9673" s="67" t="s">
        <v>20</v>
      </c>
      <c r="D9673" s="565" t="s">
        <v>4626</v>
      </c>
      <c r="E9673" s="558" t="s">
        <v>2778</v>
      </c>
      <c r="F9673" s="564">
        <v>72.13</v>
      </c>
      <c r="G9673" s="564">
        <v>72.77</v>
      </c>
      <c r="H9673" s="145"/>
      <c r="I9673" s="145"/>
      <c r="J9673" s="145"/>
    </row>
    <row r="9674" spans="1:10" ht="45">
      <c r="A9674" s="558">
        <v>94792</v>
      </c>
      <c r="B9674" s="66" t="s">
        <v>17405</v>
      </c>
      <c r="C9674" s="67" t="s">
        <v>20</v>
      </c>
      <c r="D9674" s="565" t="s">
        <v>4633</v>
      </c>
      <c r="E9674" s="558" t="s">
        <v>2778</v>
      </c>
      <c r="F9674" s="564">
        <v>135.25</v>
      </c>
      <c r="G9674" s="564">
        <v>136.38</v>
      </c>
      <c r="H9674" s="145"/>
      <c r="I9674" s="145"/>
      <c r="J9674" s="145"/>
    </row>
    <row r="9675" spans="1:10" ht="45">
      <c r="A9675" s="558">
        <v>89352</v>
      </c>
      <c r="B9675" s="66" t="s">
        <v>17405</v>
      </c>
      <c r="C9675" s="67" t="s">
        <v>20</v>
      </c>
      <c r="D9675" s="565" t="s">
        <v>4618</v>
      </c>
      <c r="E9675" s="559" t="s">
        <v>2778</v>
      </c>
      <c r="F9675" s="564">
        <v>42.47</v>
      </c>
      <c r="G9675" s="564">
        <v>42.78</v>
      </c>
      <c r="H9675" s="145"/>
      <c r="I9675" s="145"/>
      <c r="J9675" s="145"/>
    </row>
    <row r="9676" spans="1:10" ht="45">
      <c r="A9676" s="558">
        <v>89986</v>
      </c>
      <c r="B9676" s="66" t="s">
        <v>17405</v>
      </c>
      <c r="C9676" s="67" t="s">
        <v>20</v>
      </c>
      <c r="D9676" s="565" t="s">
        <v>4623</v>
      </c>
      <c r="E9676" s="559" t="s">
        <v>2778</v>
      </c>
      <c r="F9676" s="564">
        <v>97.67</v>
      </c>
      <c r="G9676" s="564">
        <v>98.47</v>
      </c>
      <c r="H9676" s="145"/>
      <c r="I9676" s="145"/>
      <c r="J9676" s="145"/>
    </row>
    <row r="9677" spans="1:10" ht="45">
      <c r="A9677" s="558">
        <v>94499</v>
      </c>
      <c r="B9677" s="66" t="s">
        <v>17405</v>
      </c>
      <c r="C9677" s="67" t="s">
        <v>20</v>
      </c>
      <c r="D9677" s="565" t="s">
        <v>4630</v>
      </c>
      <c r="E9677" s="559" t="s">
        <v>2778</v>
      </c>
      <c r="F9677" s="564">
        <v>344.07</v>
      </c>
      <c r="G9677" s="564">
        <v>346.05</v>
      </c>
      <c r="H9677" s="145"/>
      <c r="I9677" s="145"/>
      <c r="J9677" s="145"/>
    </row>
    <row r="9678" spans="1:10" ht="45">
      <c r="A9678" s="558">
        <v>94498</v>
      </c>
      <c r="B9678" s="66" t="s">
        <v>17405</v>
      </c>
      <c r="C9678" s="67" t="s">
        <v>20</v>
      </c>
      <c r="D9678" s="565" t="s">
        <v>4629</v>
      </c>
      <c r="E9678" s="559" t="s">
        <v>2778</v>
      </c>
      <c r="F9678" s="564">
        <v>171.98</v>
      </c>
      <c r="G9678" s="564">
        <v>173.45</v>
      </c>
      <c r="H9678" s="145"/>
      <c r="I9678" s="145"/>
      <c r="J9678" s="145"/>
    </row>
    <row r="9679" spans="1:10" ht="45">
      <c r="A9679" s="558">
        <v>94500</v>
      </c>
      <c r="B9679" s="66" t="s">
        <v>17405</v>
      </c>
      <c r="C9679" s="67" t="s">
        <v>20</v>
      </c>
      <c r="D9679" s="565" t="s">
        <v>4631</v>
      </c>
      <c r="E9679" s="559" t="s">
        <v>2778</v>
      </c>
      <c r="F9679" s="564">
        <v>417.49</v>
      </c>
      <c r="G9679" s="564">
        <v>419.96</v>
      </c>
      <c r="H9679" s="145"/>
      <c r="I9679" s="145"/>
      <c r="J9679" s="145"/>
    </row>
    <row r="9680" spans="1:10" ht="45">
      <c r="A9680" s="558">
        <v>89353</v>
      </c>
      <c r="B9680" s="66" t="s">
        <v>17405</v>
      </c>
      <c r="C9680" s="67" t="s">
        <v>20</v>
      </c>
      <c r="D9680" s="565" t="s">
        <v>4619</v>
      </c>
      <c r="E9680" s="559" t="s">
        <v>2778</v>
      </c>
      <c r="F9680" s="564">
        <v>46.51</v>
      </c>
      <c r="G9680" s="564">
        <v>47</v>
      </c>
      <c r="H9680" s="145"/>
      <c r="I9680" s="145"/>
      <c r="J9680" s="145"/>
    </row>
    <row r="9681" spans="1:10" ht="45">
      <c r="A9681" s="558">
        <v>89987</v>
      </c>
      <c r="B9681" s="66" t="s">
        <v>17405</v>
      </c>
      <c r="C9681" s="67" t="s">
        <v>20</v>
      </c>
      <c r="D9681" s="565" t="s">
        <v>4624</v>
      </c>
      <c r="E9681" s="559" t="s">
        <v>2778</v>
      </c>
      <c r="F9681" s="564">
        <v>110.93</v>
      </c>
      <c r="G9681" s="564">
        <v>111.9</v>
      </c>
      <c r="H9681" s="145"/>
      <c r="I9681" s="145"/>
      <c r="J9681" s="145"/>
    </row>
    <row r="9682" spans="1:10" ht="45">
      <c r="A9682" s="558">
        <v>94501</v>
      </c>
      <c r="B9682" s="66" t="s">
        <v>17405</v>
      </c>
      <c r="C9682" s="67" t="s">
        <v>20</v>
      </c>
      <c r="D9682" s="565" t="s">
        <v>4632</v>
      </c>
      <c r="E9682" s="559" t="s">
        <v>2778</v>
      </c>
      <c r="F9682" s="564">
        <v>846.65</v>
      </c>
      <c r="G9682" s="564">
        <v>849.79</v>
      </c>
      <c r="H9682" s="145"/>
      <c r="I9682" s="145"/>
      <c r="J9682" s="145"/>
    </row>
    <row r="9683" spans="1:10" ht="45">
      <c r="A9683" s="558">
        <v>89349</v>
      </c>
      <c r="B9683" s="66" t="s">
        <v>17405</v>
      </c>
      <c r="C9683" s="67" t="s">
        <v>20</v>
      </c>
      <c r="D9683" s="565" t="s">
        <v>4617</v>
      </c>
      <c r="E9683" s="559" t="s">
        <v>2778</v>
      </c>
      <c r="F9683" s="564">
        <v>31.16</v>
      </c>
      <c r="G9683" s="564">
        <v>31.47</v>
      </c>
      <c r="H9683" s="145"/>
      <c r="I9683" s="145"/>
      <c r="J9683" s="145"/>
    </row>
    <row r="9684" spans="1:10" ht="45">
      <c r="A9684" s="558">
        <v>89984</v>
      </c>
      <c r="B9684" s="66" t="s">
        <v>17405</v>
      </c>
      <c r="C9684" s="67" t="s">
        <v>20</v>
      </c>
      <c r="D9684" s="565" t="s">
        <v>4621</v>
      </c>
      <c r="E9684" s="559" t="s">
        <v>2778</v>
      </c>
      <c r="F9684" s="564">
        <v>100.26</v>
      </c>
      <c r="G9684" s="564">
        <v>101.06</v>
      </c>
      <c r="H9684" s="145"/>
      <c r="I9684" s="145"/>
      <c r="J9684" s="145"/>
    </row>
    <row r="9685" spans="1:10" ht="45">
      <c r="A9685" s="558">
        <v>89985</v>
      </c>
      <c r="B9685" s="66" t="s">
        <v>17405</v>
      </c>
      <c r="C9685" s="67" t="s">
        <v>20</v>
      </c>
      <c r="D9685" s="565" t="s">
        <v>4622</v>
      </c>
      <c r="E9685" s="559" t="s">
        <v>2778</v>
      </c>
      <c r="F9685" s="564">
        <v>105.25</v>
      </c>
      <c r="G9685" s="564">
        <v>106.22</v>
      </c>
      <c r="H9685" s="145"/>
      <c r="I9685" s="145"/>
      <c r="J9685" s="145"/>
    </row>
    <row r="9686" spans="1:10" ht="45">
      <c r="A9686" s="558">
        <v>89351</v>
      </c>
      <c r="B9686" s="66" t="s">
        <v>17405</v>
      </c>
      <c r="C9686" s="67" t="s">
        <v>20</v>
      </c>
      <c r="D9686" s="565" t="s">
        <v>16396</v>
      </c>
      <c r="E9686" s="559" t="s">
        <v>2778</v>
      </c>
      <c r="F9686" s="564">
        <v>38.4</v>
      </c>
      <c r="G9686" s="564">
        <v>38.89</v>
      </c>
      <c r="H9686" s="145"/>
      <c r="I9686" s="145"/>
      <c r="J9686" s="145"/>
    </row>
    <row r="9687" spans="1:10" ht="45">
      <c r="A9687" s="558">
        <v>103045</v>
      </c>
      <c r="B9687" s="66" t="s">
        <v>17405</v>
      </c>
      <c r="C9687" s="67" t="s">
        <v>20</v>
      </c>
      <c r="D9687" s="565" t="s">
        <v>4685</v>
      </c>
      <c r="E9687" s="559" t="s">
        <v>2778</v>
      </c>
      <c r="F9687" s="564">
        <v>11.01</v>
      </c>
      <c r="G9687" s="564">
        <v>11.32</v>
      </c>
      <c r="H9687" s="145"/>
      <c r="I9687" s="145"/>
      <c r="J9687" s="145"/>
    </row>
    <row r="9688" spans="1:10" ht="45">
      <c r="A9688" s="558">
        <v>103046</v>
      </c>
      <c r="B9688" s="66" t="s">
        <v>17405</v>
      </c>
      <c r="C9688" s="67" t="s">
        <v>20</v>
      </c>
      <c r="D9688" s="565" t="s">
        <v>4686</v>
      </c>
      <c r="E9688" s="559" t="s">
        <v>2778</v>
      </c>
      <c r="F9688" s="564">
        <v>26.55</v>
      </c>
      <c r="G9688" s="564">
        <v>27.04</v>
      </c>
      <c r="H9688" s="145"/>
      <c r="I9688" s="145"/>
      <c r="J9688" s="145"/>
    </row>
    <row r="9689" spans="1:10" ht="45">
      <c r="A9689" s="558">
        <v>103048</v>
      </c>
      <c r="B9689" s="66" t="s">
        <v>17405</v>
      </c>
      <c r="C9689" s="67" t="s">
        <v>20</v>
      </c>
      <c r="D9689" s="565" t="s">
        <v>16397</v>
      </c>
      <c r="E9689" s="559" t="s">
        <v>2778</v>
      </c>
      <c r="F9689" s="564">
        <v>20.68</v>
      </c>
      <c r="G9689" s="564">
        <v>21.05</v>
      </c>
      <c r="H9689" s="145"/>
      <c r="I9689" s="145"/>
      <c r="J9689" s="145"/>
    </row>
    <row r="9690" spans="1:10" ht="45">
      <c r="A9690" s="558">
        <v>103049</v>
      </c>
      <c r="B9690" s="66" t="s">
        <v>17405</v>
      </c>
      <c r="C9690" s="67" t="s">
        <v>20</v>
      </c>
      <c r="D9690" s="565" t="s">
        <v>16398</v>
      </c>
      <c r="E9690" s="559" t="s">
        <v>2778</v>
      </c>
      <c r="F9690" s="564">
        <v>22.5</v>
      </c>
      <c r="G9690" s="564">
        <v>22.84</v>
      </c>
      <c r="H9690" s="145"/>
      <c r="I9690" s="145"/>
      <c r="J9690" s="145"/>
    </row>
    <row r="9691" spans="1:10" ht="45">
      <c r="A9691" s="558">
        <v>103029</v>
      </c>
      <c r="B9691" s="66" t="s">
        <v>17405</v>
      </c>
      <c r="C9691" s="67" t="s">
        <v>20</v>
      </c>
      <c r="D9691" s="565" t="s">
        <v>4675</v>
      </c>
      <c r="E9691" s="559" t="s">
        <v>2778</v>
      </c>
      <c r="F9691" s="564">
        <v>53.27</v>
      </c>
      <c r="G9691" s="564">
        <v>53.76</v>
      </c>
      <c r="H9691" s="145"/>
      <c r="I9691" s="145"/>
      <c r="J9691" s="145"/>
    </row>
    <row r="9692" spans="1:10" ht="54">
      <c r="A9692" s="558">
        <v>103019</v>
      </c>
      <c r="B9692" s="66" t="s">
        <v>17405</v>
      </c>
      <c r="C9692" s="67" t="s">
        <v>20</v>
      </c>
      <c r="D9692" s="565" t="s">
        <v>4674</v>
      </c>
      <c r="E9692" s="559" t="s">
        <v>2778</v>
      </c>
      <c r="F9692" s="564">
        <v>252.81</v>
      </c>
      <c r="G9692" s="564">
        <v>254.79</v>
      </c>
      <c r="H9692" s="145"/>
      <c r="I9692" s="145"/>
      <c r="J9692" s="145"/>
    </row>
    <row r="9693" spans="1:10" ht="45">
      <c r="A9693" s="558">
        <v>103050</v>
      </c>
      <c r="B9693" s="66" t="s">
        <v>17405</v>
      </c>
      <c r="C9693" s="67" t="s">
        <v>20</v>
      </c>
      <c r="D9693" s="565" t="s">
        <v>16399</v>
      </c>
      <c r="E9693" s="559" t="s">
        <v>2778</v>
      </c>
      <c r="F9693" s="564">
        <v>24.38</v>
      </c>
      <c r="G9693" s="564">
        <v>26.09</v>
      </c>
      <c r="H9693" s="145"/>
      <c r="I9693" s="145"/>
      <c r="J9693" s="145"/>
    </row>
    <row r="9694" spans="1:10" ht="45">
      <c r="A9694" s="558">
        <v>103051</v>
      </c>
      <c r="B9694" s="66" t="s">
        <v>17405</v>
      </c>
      <c r="C9694" s="67" t="s">
        <v>20</v>
      </c>
      <c r="D9694" s="565" t="s">
        <v>16400</v>
      </c>
      <c r="E9694" s="559" t="s">
        <v>2778</v>
      </c>
      <c r="F9694" s="564">
        <v>29.5</v>
      </c>
      <c r="G9694" s="564">
        <v>31.56</v>
      </c>
      <c r="H9694" s="145"/>
      <c r="I9694" s="145"/>
      <c r="J9694" s="145"/>
    </row>
    <row r="9695" spans="1:10" ht="45">
      <c r="A9695" s="558">
        <v>103052</v>
      </c>
      <c r="B9695" s="66" t="s">
        <v>17405</v>
      </c>
      <c r="C9695" s="67" t="s">
        <v>20</v>
      </c>
      <c r="D9695" s="565" t="s">
        <v>16401</v>
      </c>
      <c r="E9695" s="559" t="s">
        <v>2778</v>
      </c>
      <c r="F9695" s="564">
        <v>39.5</v>
      </c>
      <c r="G9695" s="564">
        <v>42.09</v>
      </c>
      <c r="H9695" s="145"/>
      <c r="I9695" s="145"/>
      <c r="J9695" s="145"/>
    </row>
    <row r="9696" spans="1:10" ht="45">
      <c r="A9696" s="558">
        <v>94799</v>
      </c>
      <c r="B9696" s="66" t="s">
        <v>17405</v>
      </c>
      <c r="C9696" s="67" t="s">
        <v>20</v>
      </c>
      <c r="D9696" s="565" t="s">
        <v>4640</v>
      </c>
      <c r="E9696" s="559" t="s">
        <v>2778</v>
      </c>
      <c r="F9696" s="564">
        <v>142.44</v>
      </c>
      <c r="G9696" s="564">
        <v>144.41999999999999</v>
      </c>
      <c r="H9696" s="145"/>
      <c r="I9696" s="145"/>
      <c r="J9696" s="145"/>
    </row>
    <row r="9697" spans="1:10" ht="45">
      <c r="A9697" s="558">
        <v>94798</v>
      </c>
      <c r="B9697" s="66" t="s">
        <v>17405</v>
      </c>
      <c r="C9697" s="67" t="s">
        <v>20</v>
      </c>
      <c r="D9697" s="565" t="s">
        <v>4639</v>
      </c>
      <c r="E9697" s="559" t="s">
        <v>2778</v>
      </c>
      <c r="F9697" s="564">
        <v>115.69</v>
      </c>
      <c r="G9697" s="564">
        <v>117.2</v>
      </c>
      <c r="H9697" s="145"/>
      <c r="I9697" s="145"/>
      <c r="J9697" s="145"/>
    </row>
    <row r="9698" spans="1:10" ht="45">
      <c r="A9698" s="558">
        <v>94797</v>
      </c>
      <c r="B9698" s="66" t="s">
        <v>17405</v>
      </c>
      <c r="C9698" s="67" t="s">
        <v>20</v>
      </c>
      <c r="D9698" s="565" t="s">
        <v>4638</v>
      </c>
      <c r="E9698" s="559" t="s">
        <v>2778</v>
      </c>
      <c r="F9698" s="564">
        <v>70.489999999999995</v>
      </c>
      <c r="G9698" s="564">
        <v>71.599999999999994</v>
      </c>
      <c r="H9698" s="145"/>
      <c r="I9698" s="145"/>
      <c r="J9698" s="145"/>
    </row>
    <row r="9699" spans="1:10" ht="45">
      <c r="A9699" s="558">
        <v>94795</v>
      </c>
      <c r="B9699" s="66" t="s">
        <v>17405</v>
      </c>
      <c r="C9699" s="67" t="s">
        <v>20</v>
      </c>
      <c r="D9699" s="565" t="s">
        <v>4636</v>
      </c>
      <c r="E9699" s="559" t="s">
        <v>2778</v>
      </c>
      <c r="F9699" s="564">
        <v>29.94</v>
      </c>
      <c r="G9699" s="564">
        <v>30.48</v>
      </c>
      <c r="H9699" s="145"/>
      <c r="I9699" s="145"/>
      <c r="J9699" s="145"/>
    </row>
    <row r="9700" spans="1:10" ht="45">
      <c r="A9700" s="558">
        <v>94800</v>
      </c>
      <c r="B9700" s="66" t="s">
        <v>17405</v>
      </c>
      <c r="C9700" s="67" t="s">
        <v>20</v>
      </c>
      <c r="D9700" s="565" t="s">
        <v>4641</v>
      </c>
      <c r="E9700" s="559" t="s">
        <v>2778</v>
      </c>
      <c r="F9700" s="564">
        <v>182.93</v>
      </c>
      <c r="G9700" s="564">
        <v>185.48</v>
      </c>
      <c r="H9700" s="145"/>
      <c r="I9700" s="145"/>
      <c r="J9700" s="145"/>
    </row>
    <row r="9701" spans="1:10" ht="45">
      <c r="A9701" s="558">
        <v>94796</v>
      </c>
      <c r="B9701" s="66" t="s">
        <v>17405</v>
      </c>
      <c r="C9701" s="67" t="s">
        <v>20</v>
      </c>
      <c r="D9701" s="565" t="s">
        <v>4637</v>
      </c>
      <c r="E9701" s="559" t="s">
        <v>2778</v>
      </c>
      <c r="F9701" s="564">
        <v>35.11</v>
      </c>
      <c r="G9701" s="564">
        <v>35.94</v>
      </c>
      <c r="H9701" s="145"/>
      <c r="I9701" s="145"/>
      <c r="J9701" s="145"/>
    </row>
    <row r="9702" spans="1:10" ht="45">
      <c r="A9702" s="558">
        <v>99635</v>
      </c>
      <c r="B9702" s="66" t="s">
        <v>17405</v>
      </c>
      <c r="C9702" s="67" t="s">
        <v>20</v>
      </c>
      <c r="D9702" s="565" t="s">
        <v>4662</v>
      </c>
      <c r="E9702" s="559" t="s">
        <v>2778</v>
      </c>
      <c r="F9702" s="564">
        <v>415.83</v>
      </c>
      <c r="G9702" s="564">
        <v>419.85</v>
      </c>
      <c r="H9702" s="145"/>
      <c r="I9702" s="145"/>
      <c r="J9702" s="145"/>
    </row>
    <row r="9703" spans="1:10" ht="45">
      <c r="A9703" s="558">
        <v>103018</v>
      </c>
      <c r="B9703" s="66" t="s">
        <v>17405</v>
      </c>
      <c r="C9703" s="67" t="s">
        <v>20</v>
      </c>
      <c r="D9703" s="565" t="s">
        <v>4673</v>
      </c>
      <c r="E9703" s="559" t="s">
        <v>2778</v>
      </c>
      <c r="F9703" s="564">
        <v>339.51</v>
      </c>
      <c r="G9703" s="564">
        <v>343</v>
      </c>
      <c r="H9703" s="145"/>
      <c r="I9703" s="145"/>
      <c r="J9703" s="145"/>
    </row>
    <row r="9704" spans="1:10" ht="45">
      <c r="A9704" s="558">
        <v>95252</v>
      </c>
      <c r="B9704" s="66" t="s">
        <v>17405</v>
      </c>
      <c r="C9704" s="67" t="s">
        <v>20</v>
      </c>
      <c r="D9704" s="565" t="s">
        <v>4646</v>
      </c>
      <c r="E9704" s="559" t="s">
        <v>2778</v>
      </c>
      <c r="F9704" s="564">
        <v>176.1</v>
      </c>
      <c r="G9704" s="564">
        <v>177.24</v>
      </c>
      <c r="H9704" s="145"/>
      <c r="I9704" s="145"/>
      <c r="J9704" s="145"/>
    </row>
    <row r="9705" spans="1:10" ht="45">
      <c r="A9705" s="558">
        <v>95251</v>
      </c>
      <c r="B9705" s="66" t="s">
        <v>17405</v>
      </c>
      <c r="C9705" s="67" t="s">
        <v>20</v>
      </c>
      <c r="D9705" s="565" t="s">
        <v>4645</v>
      </c>
      <c r="E9705" s="559" t="s">
        <v>2778</v>
      </c>
      <c r="F9705" s="564">
        <v>145.34</v>
      </c>
      <c r="G9705" s="564">
        <v>146.22</v>
      </c>
      <c r="H9705" s="145"/>
      <c r="I9705" s="145"/>
      <c r="J9705" s="145"/>
    </row>
    <row r="9706" spans="1:10" ht="45">
      <c r="A9706" s="558">
        <v>95250</v>
      </c>
      <c r="B9706" s="66" t="s">
        <v>17405</v>
      </c>
      <c r="C9706" s="67" t="s">
        <v>20</v>
      </c>
      <c r="D9706" s="565" t="s">
        <v>4644</v>
      </c>
      <c r="E9706" s="559" t="s">
        <v>2778</v>
      </c>
      <c r="F9706" s="564">
        <v>98.17</v>
      </c>
      <c r="G9706" s="564">
        <v>98.81</v>
      </c>
      <c r="H9706" s="145"/>
      <c r="I9706" s="145"/>
      <c r="J9706" s="145"/>
    </row>
    <row r="9707" spans="1:10" ht="45">
      <c r="A9707" s="558">
        <v>95248</v>
      </c>
      <c r="B9707" s="66" t="s">
        <v>17405</v>
      </c>
      <c r="C9707" s="67" t="s">
        <v>20</v>
      </c>
      <c r="D9707" s="565" t="s">
        <v>4642</v>
      </c>
      <c r="E9707" s="559" t="s">
        <v>2778</v>
      </c>
      <c r="F9707" s="564">
        <v>61.84</v>
      </c>
      <c r="G9707" s="564">
        <v>62.15</v>
      </c>
      <c r="H9707" s="145"/>
      <c r="I9707" s="145"/>
      <c r="J9707" s="145"/>
    </row>
    <row r="9708" spans="1:10" ht="45">
      <c r="A9708" s="558">
        <v>95253</v>
      </c>
      <c r="B9708" s="66" t="s">
        <v>17405</v>
      </c>
      <c r="C9708" s="67" t="s">
        <v>20</v>
      </c>
      <c r="D9708" s="565" t="s">
        <v>4647</v>
      </c>
      <c r="E9708" s="559" t="s">
        <v>2778</v>
      </c>
      <c r="F9708" s="564">
        <v>268.22000000000003</v>
      </c>
      <c r="G9708" s="564">
        <v>269.69</v>
      </c>
      <c r="H9708" s="145"/>
      <c r="I9708" s="145"/>
      <c r="J9708" s="145"/>
    </row>
    <row r="9709" spans="1:10" ht="45">
      <c r="A9709" s="558">
        <v>95249</v>
      </c>
      <c r="B9709" s="66" t="s">
        <v>17405</v>
      </c>
      <c r="C9709" s="67" t="s">
        <v>20</v>
      </c>
      <c r="D9709" s="565" t="s">
        <v>4643</v>
      </c>
      <c r="E9709" s="559" t="s">
        <v>2778</v>
      </c>
      <c r="F9709" s="564">
        <v>72.73</v>
      </c>
      <c r="G9709" s="564">
        <v>73.22</v>
      </c>
      <c r="H9709" s="145"/>
      <c r="I9709" s="145"/>
      <c r="J9709" s="145"/>
    </row>
    <row r="9710" spans="1:10" ht="45">
      <c r="A9710" s="558">
        <v>99622</v>
      </c>
      <c r="B9710" s="66" t="s">
        <v>17405</v>
      </c>
      <c r="C9710" s="67" t="s">
        <v>20</v>
      </c>
      <c r="D9710" s="565" t="s">
        <v>16402</v>
      </c>
      <c r="E9710" s="559" t="s">
        <v>2778</v>
      </c>
      <c r="F9710" s="564">
        <v>322.16000000000003</v>
      </c>
      <c r="G9710" s="564">
        <v>323.3</v>
      </c>
      <c r="H9710" s="145"/>
      <c r="I9710" s="145"/>
      <c r="J9710" s="145"/>
    </row>
    <row r="9711" spans="1:10" ht="45">
      <c r="A9711" s="558">
        <v>99621</v>
      </c>
      <c r="B9711" s="66" t="s">
        <v>17405</v>
      </c>
      <c r="C9711" s="67" t="s">
        <v>20</v>
      </c>
      <c r="D9711" s="565" t="s">
        <v>4650</v>
      </c>
      <c r="E9711" s="559" t="s">
        <v>2778</v>
      </c>
      <c r="F9711" s="564">
        <v>286.61</v>
      </c>
      <c r="G9711" s="564">
        <v>287.49</v>
      </c>
      <c r="H9711" s="145"/>
      <c r="I9711" s="145"/>
      <c r="J9711" s="145"/>
    </row>
    <row r="9712" spans="1:10" ht="45">
      <c r="A9712" s="558">
        <v>99620</v>
      </c>
      <c r="B9712" s="66" t="s">
        <v>17405</v>
      </c>
      <c r="C9712" s="67" t="s">
        <v>20</v>
      </c>
      <c r="D9712" s="565" t="s">
        <v>4649</v>
      </c>
      <c r="E9712" s="559" t="s">
        <v>2778</v>
      </c>
      <c r="F9712" s="564">
        <v>192.14</v>
      </c>
      <c r="G9712" s="564">
        <v>192.78</v>
      </c>
      <c r="H9712" s="145"/>
      <c r="I9712" s="145"/>
      <c r="J9712" s="145"/>
    </row>
    <row r="9713" spans="1:10" ht="45">
      <c r="A9713" s="558">
        <v>103008</v>
      </c>
      <c r="B9713" s="66" t="s">
        <v>17405</v>
      </c>
      <c r="C9713" s="67" t="s">
        <v>20</v>
      </c>
      <c r="D9713" s="565" t="s">
        <v>4663</v>
      </c>
      <c r="E9713" s="559" t="s">
        <v>2778</v>
      </c>
      <c r="F9713" s="564">
        <v>115.75</v>
      </c>
      <c r="G9713" s="564">
        <v>116.06</v>
      </c>
      <c r="H9713" s="145"/>
      <c r="I9713" s="145"/>
      <c r="J9713" s="145"/>
    </row>
    <row r="9714" spans="1:10" ht="45">
      <c r="A9714" s="558">
        <v>99624</v>
      </c>
      <c r="B9714" s="66" t="s">
        <v>17405</v>
      </c>
      <c r="C9714" s="67" t="s">
        <v>20</v>
      </c>
      <c r="D9714" s="565" t="s">
        <v>4651</v>
      </c>
      <c r="E9714" s="559" t="s">
        <v>2778</v>
      </c>
      <c r="F9714" s="564">
        <v>641.74</v>
      </c>
      <c r="G9714" s="564">
        <v>643.72</v>
      </c>
      <c r="H9714" s="145"/>
      <c r="I9714" s="145"/>
      <c r="J9714" s="145"/>
    </row>
    <row r="9715" spans="1:10" ht="45">
      <c r="A9715" s="558">
        <v>99623</v>
      </c>
      <c r="B9715" s="66" t="s">
        <v>17405</v>
      </c>
      <c r="C9715" s="67" t="s">
        <v>20</v>
      </c>
      <c r="D9715" s="565" t="s">
        <v>16403</v>
      </c>
      <c r="E9715" s="559" t="s">
        <v>2778</v>
      </c>
      <c r="F9715" s="564">
        <v>449.88</v>
      </c>
      <c r="G9715" s="564">
        <v>451.35</v>
      </c>
      <c r="H9715" s="145"/>
      <c r="I9715" s="145"/>
      <c r="J9715" s="145"/>
    </row>
    <row r="9716" spans="1:10" ht="45">
      <c r="A9716" s="558">
        <v>99625</v>
      </c>
      <c r="B9716" s="66" t="s">
        <v>17405</v>
      </c>
      <c r="C9716" s="67" t="s">
        <v>20</v>
      </c>
      <c r="D9716" s="565" t="s">
        <v>4652</v>
      </c>
      <c r="E9716" s="559" t="s">
        <v>2778</v>
      </c>
      <c r="F9716" s="564">
        <v>883.41</v>
      </c>
      <c r="G9716" s="564">
        <v>885.88</v>
      </c>
      <c r="H9716" s="145"/>
      <c r="I9716" s="145"/>
      <c r="J9716" s="145"/>
    </row>
    <row r="9717" spans="1:10" ht="45">
      <c r="A9717" s="558">
        <v>99619</v>
      </c>
      <c r="B9717" s="66" t="s">
        <v>17405</v>
      </c>
      <c r="C9717" s="67" t="s">
        <v>20</v>
      </c>
      <c r="D9717" s="565" t="s">
        <v>4648</v>
      </c>
      <c r="E9717" s="559" t="s">
        <v>2778</v>
      </c>
      <c r="F9717" s="564">
        <v>141.41999999999999</v>
      </c>
      <c r="G9717" s="564">
        <v>141.91</v>
      </c>
      <c r="H9717" s="145"/>
      <c r="I9717" s="145"/>
      <c r="J9717" s="145"/>
    </row>
    <row r="9718" spans="1:10" ht="45">
      <c r="A9718" s="558">
        <v>99626</v>
      </c>
      <c r="B9718" s="66" t="s">
        <v>17405</v>
      </c>
      <c r="C9718" s="67" t="s">
        <v>20</v>
      </c>
      <c r="D9718" s="565" t="s">
        <v>4653</v>
      </c>
      <c r="E9718" s="559" t="s">
        <v>2778</v>
      </c>
      <c r="F9718" s="564">
        <v>1362.13</v>
      </c>
      <c r="G9718" s="564">
        <v>1365.27</v>
      </c>
      <c r="H9718" s="145"/>
      <c r="I9718" s="145"/>
      <c r="J9718" s="145"/>
    </row>
    <row r="9719" spans="1:10" ht="45">
      <c r="A9719" s="558">
        <v>99631</v>
      </c>
      <c r="B9719" s="66" t="s">
        <v>17405</v>
      </c>
      <c r="C9719" s="67" t="s">
        <v>20</v>
      </c>
      <c r="D9719" s="565" t="s">
        <v>4658</v>
      </c>
      <c r="E9719" s="559" t="s">
        <v>2778</v>
      </c>
      <c r="F9719" s="564">
        <v>177.69</v>
      </c>
      <c r="G9719" s="564">
        <v>178.83</v>
      </c>
      <c r="H9719" s="145"/>
      <c r="I9719" s="145"/>
      <c r="J9719" s="145"/>
    </row>
    <row r="9720" spans="1:10" ht="45">
      <c r="A9720" s="558">
        <v>99630</v>
      </c>
      <c r="B9720" s="66" t="s">
        <v>17405</v>
      </c>
      <c r="C9720" s="67" t="s">
        <v>20</v>
      </c>
      <c r="D9720" s="565" t="s">
        <v>4657</v>
      </c>
      <c r="E9720" s="559" t="s">
        <v>2778</v>
      </c>
      <c r="F9720" s="564">
        <v>152.93</v>
      </c>
      <c r="G9720" s="564">
        <v>153.81</v>
      </c>
      <c r="H9720" s="145"/>
      <c r="I9720" s="145"/>
      <c r="J9720" s="145"/>
    </row>
    <row r="9721" spans="1:10" ht="45">
      <c r="A9721" s="558">
        <v>99629</v>
      </c>
      <c r="B9721" s="66" t="s">
        <v>17405</v>
      </c>
      <c r="C9721" s="67" t="s">
        <v>20</v>
      </c>
      <c r="D9721" s="565" t="s">
        <v>4656</v>
      </c>
      <c r="E9721" s="559" t="s">
        <v>2778</v>
      </c>
      <c r="F9721" s="564">
        <v>102.64</v>
      </c>
      <c r="G9721" s="564">
        <v>103.28</v>
      </c>
      <c r="H9721" s="145"/>
      <c r="I9721" s="145"/>
      <c r="J9721" s="145"/>
    </row>
    <row r="9722" spans="1:10" ht="45">
      <c r="A9722" s="558">
        <v>99627</v>
      </c>
      <c r="B9722" s="66" t="s">
        <v>17405</v>
      </c>
      <c r="C9722" s="67" t="s">
        <v>20</v>
      </c>
      <c r="D9722" s="565" t="s">
        <v>4654</v>
      </c>
      <c r="E9722" s="559" t="s">
        <v>2778</v>
      </c>
      <c r="F9722" s="564">
        <v>85.26</v>
      </c>
      <c r="G9722" s="564">
        <v>85.57</v>
      </c>
      <c r="H9722" s="145"/>
      <c r="I9722" s="145"/>
      <c r="J9722" s="145"/>
    </row>
    <row r="9723" spans="1:10" ht="45">
      <c r="A9723" s="558">
        <v>103009</v>
      </c>
      <c r="B9723" s="66" t="s">
        <v>17405</v>
      </c>
      <c r="C9723" s="67" t="s">
        <v>20</v>
      </c>
      <c r="D9723" s="565" t="s">
        <v>4664</v>
      </c>
      <c r="E9723" s="559" t="s">
        <v>2778</v>
      </c>
      <c r="F9723" s="564">
        <v>406.8</v>
      </c>
      <c r="G9723" s="564">
        <v>408.78</v>
      </c>
      <c r="H9723" s="145"/>
      <c r="I9723" s="145"/>
      <c r="J9723" s="145"/>
    </row>
    <row r="9724" spans="1:10" ht="45">
      <c r="A9724" s="558">
        <v>99632</v>
      </c>
      <c r="B9724" s="66" t="s">
        <v>17405</v>
      </c>
      <c r="C9724" s="67" t="s">
        <v>20</v>
      </c>
      <c r="D9724" s="565" t="s">
        <v>4659</v>
      </c>
      <c r="E9724" s="559" t="s">
        <v>2778</v>
      </c>
      <c r="F9724" s="564">
        <v>256.7</v>
      </c>
      <c r="G9724" s="564">
        <v>258.17</v>
      </c>
      <c r="H9724" s="145"/>
      <c r="I9724" s="145"/>
      <c r="J9724" s="145"/>
    </row>
    <row r="9725" spans="1:10" ht="45">
      <c r="A9725" s="558">
        <v>99633</v>
      </c>
      <c r="B9725" s="66" t="s">
        <v>17405</v>
      </c>
      <c r="C9725" s="67" t="s">
        <v>20</v>
      </c>
      <c r="D9725" s="565" t="s">
        <v>4660</v>
      </c>
      <c r="E9725" s="559" t="s">
        <v>2778</v>
      </c>
      <c r="F9725" s="564">
        <v>552.9</v>
      </c>
      <c r="G9725" s="564">
        <v>555.37</v>
      </c>
      <c r="H9725" s="145"/>
      <c r="I9725" s="145"/>
      <c r="J9725" s="145"/>
    </row>
    <row r="9726" spans="1:10" ht="45">
      <c r="A9726" s="558">
        <v>99628</v>
      </c>
      <c r="B9726" s="66" t="s">
        <v>17405</v>
      </c>
      <c r="C9726" s="67" t="s">
        <v>20</v>
      </c>
      <c r="D9726" s="565" t="s">
        <v>4655</v>
      </c>
      <c r="E9726" s="559" t="s">
        <v>2778</v>
      </c>
      <c r="F9726" s="564">
        <v>92.65</v>
      </c>
      <c r="G9726" s="564">
        <v>93.14</v>
      </c>
      <c r="H9726" s="145"/>
      <c r="I9726" s="145"/>
      <c r="J9726" s="145"/>
    </row>
    <row r="9727" spans="1:10" ht="45">
      <c r="A9727" s="558">
        <v>99634</v>
      </c>
      <c r="B9727" s="66" t="s">
        <v>17405</v>
      </c>
      <c r="C9727" s="67" t="s">
        <v>20</v>
      </c>
      <c r="D9727" s="565" t="s">
        <v>4661</v>
      </c>
      <c r="E9727" s="559" t="s">
        <v>2778</v>
      </c>
      <c r="F9727" s="564">
        <v>946.28</v>
      </c>
      <c r="G9727" s="564">
        <v>949.42</v>
      </c>
      <c r="H9727" s="145"/>
      <c r="I9727" s="145"/>
      <c r="J9727" s="145"/>
    </row>
    <row r="9728" spans="1:10" ht="45">
      <c r="A9728" s="558">
        <v>103013</v>
      </c>
      <c r="B9728" s="66" t="s">
        <v>17405</v>
      </c>
      <c r="C9728" s="67" t="s">
        <v>20</v>
      </c>
      <c r="D9728" s="565" t="s">
        <v>4668</v>
      </c>
      <c r="E9728" s="559" t="s">
        <v>2778</v>
      </c>
      <c r="F9728" s="564">
        <v>165.83</v>
      </c>
      <c r="G9728" s="564">
        <v>166.4</v>
      </c>
      <c r="H9728" s="145"/>
      <c r="I9728" s="145"/>
      <c r="J9728" s="145"/>
    </row>
    <row r="9729" spans="1:10" ht="45">
      <c r="A9729" s="558">
        <v>103012</v>
      </c>
      <c r="B9729" s="66" t="s">
        <v>17405</v>
      </c>
      <c r="C9729" s="67" t="s">
        <v>20</v>
      </c>
      <c r="D9729" s="565" t="s">
        <v>4667</v>
      </c>
      <c r="E9729" s="559" t="s">
        <v>2778</v>
      </c>
      <c r="F9729" s="564">
        <v>154.28</v>
      </c>
      <c r="G9729" s="564">
        <v>154.72</v>
      </c>
      <c r="H9729" s="145"/>
      <c r="I9729" s="145"/>
      <c r="J9729" s="145"/>
    </row>
    <row r="9730" spans="1:10" ht="45">
      <c r="A9730" s="558">
        <v>103011</v>
      </c>
      <c r="B9730" s="66" t="s">
        <v>17405</v>
      </c>
      <c r="C9730" s="67" t="s">
        <v>20</v>
      </c>
      <c r="D9730" s="565" t="s">
        <v>4666</v>
      </c>
      <c r="E9730" s="559" t="s">
        <v>2778</v>
      </c>
      <c r="F9730" s="564">
        <v>97.73</v>
      </c>
      <c r="G9730" s="564">
        <v>98.05</v>
      </c>
      <c r="H9730" s="145"/>
      <c r="I9730" s="145"/>
      <c r="J9730" s="145"/>
    </row>
    <row r="9731" spans="1:10" ht="45">
      <c r="A9731" s="558">
        <v>103015</v>
      </c>
      <c r="B9731" s="66" t="s">
        <v>17405</v>
      </c>
      <c r="C9731" s="67" t="s">
        <v>20</v>
      </c>
      <c r="D9731" s="565" t="s">
        <v>4670</v>
      </c>
      <c r="E9731" s="559" t="s">
        <v>2778</v>
      </c>
      <c r="F9731" s="564">
        <v>442.4</v>
      </c>
      <c r="G9731" s="564">
        <v>443.39</v>
      </c>
      <c r="H9731" s="145"/>
      <c r="I9731" s="145"/>
      <c r="J9731" s="145"/>
    </row>
    <row r="9732" spans="1:10" ht="45">
      <c r="A9732" s="558">
        <v>103014</v>
      </c>
      <c r="B9732" s="66" t="s">
        <v>17405</v>
      </c>
      <c r="C9732" s="67" t="s">
        <v>20</v>
      </c>
      <c r="D9732" s="565" t="s">
        <v>4669</v>
      </c>
      <c r="E9732" s="559" t="s">
        <v>2778</v>
      </c>
      <c r="F9732" s="564">
        <v>249.7</v>
      </c>
      <c r="G9732" s="564">
        <v>250.44</v>
      </c>
      <c r="H9732" s="145"/>
      <c r="I9732" s="145"/>
      <c r="J9732" s="145"/>
    </row>
    <row r="9733" spans="1:10" ht="45">
      <c r="A9733" s="558">
        <v>103016</v>
      </c>
      <c r="B9733" s="66" t="s">
        <v>17405</v>
      </c>
      <c r="C9733" s="67" t="s">
        <v>20</v>
      </c>
      <c r="D9733" s="565" t="s">
        <v>4671</v>
      </c>
      <c r="E9733" s="559" t="s">
        <v>2778</v>
      </c>
      <c r="F9733" s="564">
        <v>605.11</v>
      </c>
      <c r="G9733" s="564">
        <v>606.35</v>
      </c>
      <c r="H9733" s="145"/>
      <c r="I9733" s="145"/>
      <c r="J9733" s="145"/>
    </row>
    <row r="9734" spans="1:10" ht="45">
      <c r="A9734" s="558">
        <v>103010</v>
      </c>
      <c r="B9734" s="66" t="s">
        <v>17405</v>
      </c>
      <c r="C9734" s="67" t="s">
        <v>20</v>
      </c>
      <c r="D9734" s="565" t="s">
        <v>4665</v>
      </c>
      <c r="E9734" s="559" t="s">
        <v>2778</v>
      </c>
      <c r="F9734" s="564">
        <v>87.78</v>
      </c>
      <c r="G9734" s="564">
        <v>88.02</v>
      </c>
      <c r="H9734" s="145"/>
      <c r="I9734" s="145"/>
      <c r="J9734" s="145"/>
    </row>
    <row r="9735" spans="1:10" ht="45">
      <c r="A9735" s="558">
        <v>103017</v>
      </c>
      <c r="B9735" s="66" t="s">
        <v>17405</v>
      </c>
      <c r="C9735" s="67" t="s">
        <v>20</v>
      </c>
      <c r="D9735" s="565" t="s">
        <v>4672</v>
      </c>
      <c r="E9735" s="559" t="s">
        <v>2778</v>
      </c>
      <c r="F9735" s="564">
        <v>1057.95</v>
      </c>
      <c r="G9735" s="564">
        <v>1059.52</v>
      </c>
      <c r="H9735" s="145"/>
      <c r="I9735" s="145"/>
      <c r="J9735" s="145"/>
    </row>
    <row r="9736" spans="1:10" ht="45">
      <c r="A9736" s="558">
        <v>103033</v>
      </c>
      <c r="B9736" s="66" t="s">
        <v>17405</v>
      </c>
      <c r="C9736" s="67" t="s">
        <v>20</v>
      </c>
      <c r="D9736" s="565" t="s">
        <v>16404</v>
      </c>
      <c r="E9736" s="559" t="s">
        <v>2778</v>
      </c>
      <c r="F9736" s="564">
        <v>0</v>
      </c>
      <c r="G9736" s="564">
        <v>0</v>
      </c>
      <c r="H9736" s="145"/>
      <c r="I9736" s="145"/>
      <c r="J9736" s="145"/>
    </row>
    <row r="9737" spans="1:10" ht="45">
      <c r="A9737" s="558">
        <v>103032</v>
      </c>
      <c r="B9737" s="66" t="s">
        <v>17405</v>
      </c>
      <c r="C9737" s="67" t="s">
        <v>20</v>
      </c>
      <c r="D9737" s="565" t="s">
        <v>16405</v>
      </c>
      <c r="E9737" s="559" t="s">
        <v>2778</v>
      </c>
      <c r="F9737" s="564">
        <v>0</v>
      </c>
      <c r="G9737" s="564">
        <v>0</v>
      </c>
      <c r="H9737" s="145"/>
      <c r="I9737" s="145"/>
      <c r="J9737" s="145"/>
    </row>
    <row r="9738" spans="1:10" ht="45">
      <c r="A9738" s="558">
        <v>103030</v>
      </c>
      <c r="B9738" s="66" t="s">
        <v>17405</v>
      </c>
      <c r="C9738" s="67" t="s">
        <v>20</v>
      </c>
      <c r="D9738" s="565" t="s">
        <v>16406</v>
      </c>
      <c r="E9738" s="559" t="s">
        <v>2778</v>
      </c>
      <c r="F9738" s="564">
        <v>0</v>
      </c>
      <c r="G9738" s="564">
        <v>0</v>
      </c>
      <c r="H9738" s="145"/>
      <c r="I9738" s="145"/>
      <c r="J9738" s="145"/>
    </row>
    <row r="9739" spans="1:10" ht="45">
      <c r="A9739" s="558">
        <v>103031</v>
      </c>
      <c r="B9739" s="66" t="s">
        <v>17405</v>
      </c>
      <c r="C9739" s="67" t="s">
        <v>20</v>
      </c>
      <c r="D9739" s="565" t="s">
        <v>16407</v>
      </c>
      <c r="E9739" s="559" t="s">
        <v>2778</v>
      </c>
      <c r="F9739" s="564">
        <v>0</v>
      </c>
      <c r="G9739" s="564">
        <v>0</v>
      </c>
      <c r="H9739" s="145"/>
      <c r="I9739" s="145"/>
      <c r="J9739" s="145"/>
    </row>
    <row r="9740" spans="1:10" ht="45">
      <c r="A9740" s="558">
        <v>103035</v>
      </c>
      <c r="B9740" s="66" t="s">
        <v>17405</v>
      </c>
      <c r="C9740" s="67" t="s">
        <v>20</v>
      </c>
      <c r="D9740" s="565" t="s">
        <v>16408</v>
      </c>
      <c r="E9740" s="559" t="s">
        <v>2778</v>
      </c>
      <c r="F9740" s="564">
        <v>0</v>
      </c>
      <c r="G9740" s="564">
        <v>0</v>
      </c>
      <c r="H9740" s="145"/>
      <c r="I9740" s="145"/>
      <c r="J9740" s="145"/>
    </row>
    <row r="9741" spans="1:10" ht="45">
      <c r="A9741" s="558">
        <v>103034</v>
      </c>
      <c r="B9741" s="66" t="s">
        <v>17405</v>
      </c>
      <c r="C9741" s="67" t="s">
        <v>20</v>
      </c>
      <c r="D9741" s="565" t="s">
        <v>16409</v>
      </c>
      <c r="E9741" s="559" t="s">
        <v>2778</v>
      </c>
      <c r="F9741" s="564">
        <v>0</v>
      </c>
      <c r="G9741" s="564">
        <v>0</v>
      </c>
      <c r="H9741" s="145"/>
      <c r="I9741" s="145"/>
      <c r="J9741" s="145"/>
    </row>
    <row r="9742" spans="1:10" ht="45">
      <c r="A9742" s="558">
        <v>103024</v>
      </c>
      <c r="B9742" s="66" t="s">
        <v>17405</v>
      </c>
      <c r="C9742" s="67" t="s">
        <v>20</v>
      </c>
      <c r="D9742" s="565" t="s">
        <v>16410</v>
      </c>
      <c r="E9742" s="559" t="s">
        <v>2778</v>
      </c>
      <c r="F9742" s="564">
        <v>0</v>
      </c>
      <c r="G9742" s="564">
        <v>0</v>
      </c>
      <c r="H9742" s="145"/>
      <c r="I9742" s="145"/>
      <c r="J9742" s="145"/>
    </row>
    <row r="9743" spans="1:10" ht="45">
      <c r="A9743" s="558">
        <v>103023</v>
      </c>
      <c r="B9743" s="66" t="s">
        <v>17405</v>
      </c>
      <c r="C9743" s="67" t="s">
        <v>20</v>
      </c>
      <c r="D9743" s="565" t="s">
        <v>16411</v>
      </c>
      <c r="E9743" s="559" t="s">
        <v>2778</v>
      </c>
      <c r="F9743" s="564">
        <v>0</v>
      </c>
      <c r="G9743" s="564">
        <v>0</v>
      </c>
      <c r="H9743" s="145"/>
      <c r="I9743" s="145"/>
      <c r="J9743" s="145"/>
    </row>
    <row r="9744" spans="1:10" ht="45">
      <c r="A9744" s="558">
        <v>103022</v>
      </c>
      <c r="B9744" s="66" t="s">
        <v>17405</v>
      </c>
      <c r="C9744" s="67" t="s">
        <v>20</v>
      </c>
      <c r="D9744" s="565" t="s">
        <v>16412</v>
      </c>
      <c r="E9744" s="559" t="s">
        <v>2778</v>
      </c>
      <c r="F9744" s="564">
        <v>0</v>
      </c>
      <c r="G9744" s="564">
        <v>0</v>
      </c>
      <c r="H9744" s="145"/>
      <c r="I9744" s="145"/>
      <c r="J9744" s="145"/>
    </row>
    <row r="9745" spans="1:10" ht="45">
      <c r="A9745" s="558">
        <v>103020</v>
      </c>
      <c r="B9745" s="66" t="s">
        <v>17405</v>
      </c>
      <c r="C9745" s="67" t="s">
        <v>20</v>
      </c>
      <c r="D9745" s="565" t="s">
        <v>16413</v>
      </c>
      <c r="E9745" s="559" t="s">
        <v>2778</v>
      </c>
      <c r="F9745" s="564">
        <v>0</v>
      </c>
      <c r="G9745" s="564">
        <v>0</v>
      </c>
      <c r="H9745" s="145"/>
      <c r="I9745" s="145"/>
      <c r="J9745" s="145"/>
    </row>
    <row r="9746" spans="1:10" ht="45">
      <c r="A9746" s="558">
        <v>103026</v>
      </c>
      <c r="B9746" s="66" t="s">
        <v>17405</v>
      </c>
      <c r="C9746" s="67" t="s">
        <v>20</v>
      </c>
      <c r="D9746" s="565" t="s">
        <v>16414</v>
      </c>
      <c r="E9746" s="559" t="s">
        <v>2778</v>
      </c>
      <c r="F9746" s="564">
        <v>0</v>
      </c>
      <c r="G9746" s="564">
        <v>0</v>
      </c>
      <c r="H9746" s="145"/>
      <c r="I9746" s="145"/>
      <c r="J9746" s="145"/>
    </row>
    <row r="9747" spans="1:10" ht="45">
      <c r="A9747" s="558">
        <v>103025</v>
      </c>
      <c r="B9747" s="66" t="s">
        <v>17405</v>
      </c>
      <c r="C9747" s="67" t="s">
        <v>20</v>
      </c>
      <c r="D9747" s="565" t="s">
        <v>16415</v>
      </c>
      <c r="E9747" s="559" t="s">
        <v>2778</v>
      </c>
      <c r="F9747" s="564">
        <v>0</v>
      </c>
      <c r="G9747" s="564">
        <v>0</v>
      </c>
      <c r="H9747" s="145"/>
      <c r="I9747" s="145"/>
      <c r="J9747" s="145"/>
    </row>
    <row r="9748" spans="1:10" ht="45">
      <c r="A9748" s="558">
        <v>103021</v>
      </c>
      <c r="B9748" s="66" t="s">
        <v>17405</v>
      </c>
      <c r="C9748" s="67" t="s">
        <v>20</v>
      </c>
      <c r="D9748" s="565" t="s">
        <v>16416</v>
      </c>
      <c r="E9748" s="559" t="s">
        <v>2778</v>
      </c>
      <c r="F9748" s="564">
        <v>0</v>
      </c>
      <c r="G9748" s="564">
        <v>0</v>
      </c>
      <c r="H9748" s="145"/>
      <c r="I9748" s="145"/>
      <c r="J9748" s="145"/>
    </row>
    <row r="9749" spans="1:10" ht="45">
      <c r="A9749" s="558">
        <v>103027</v>
      </c>
      <c r="B9749" s="66" t="s">
        <v>17405</v>
      </c>
      <c r="C9749" s="67" t="s">
        <v>20</v>
      </c>
      <c r="D9749" s="565" t="s">
        <v>16417</v>
      </c>
      <c r="E9749" s="559" t="s">
        <v>2778</v>
      </c>
      <c r="F9749" s="564">
        <v>0</v>
      </c>
      <c r="G9749" s="564">
        <v>0</v>
      </c>
      <c r="H9749" s="145"/>
      <c r="I9749" s="145"/>
      <c r="J9749" s="145"/>
    </row>
    <row r="9750" spans="1:10" ht="45">
      <c r="A9750" s="558">
        <v>103028</v>
      </c>
      <c r="B9750" s="66" t="s">
        <v>17405</v>
      </c>
      <c r="C9750" s="67" t="s">
        <v>20</v>
      </c>
      <c r="D9750" s="565" t="s">
        <v>16418</v>
      </c>
      <c r="E9750" s="559" t="s">
        <v>2778</v>
      </c>
      <c r="F9750" s="564">
        <v>0</v>
      </c>
      <c r="G9750" s="564">
        <v>0</v>
      </c>
      <c r="H9750" s="145"/>
      <c r="I9750" s="145"/>
      <c r="J9750" s="145"/>
    </row>
    <row r="9751" spans="1:10" ht="45">
      <c r="A9751" s="558">
        <v>103563</v>
      </c>
      <c r="B9751" s="66" t="s">
        <v>17405</v>
      </c>
      <c r="C9751" s="67" t="s">
        <v>20</v>
      </c>
      <c r="D9751" s="565" t="s">
        <v>16419</v>
      </c>
      <c r="E9751" s="559" t="s">
        <v>2778</v>
      </c>
      <c r="F9751" s="564">
        <v>0</v>
      </c>
      <c r="G9751" s="564">
        <v>0</v>
      </c>
      <c r="H9751" s="145"/>
      <c r="I9751" s="145"/>
      <c r="J9751" s="145"/>
    </row>
    <row r="9752" spans="1:10" ht="45">
      <c r="A9752" s="558">
        <v>103564</v>
      </c>
      <c r="B9752" s="66" t="s">
        <v>17405</v>
      </c>
      <c r="C9752" s="67" t="s">
        <v>20</v>
      </c>
      <c r="D9752" s="565" t="s">
        <v>16420</v>
      </c>
      <c r="E9752" s="559" t="s">
        <v>2778</v>
      </c>
      <c r="F9752" s="564">
        <v>0</v>
      </c>
      <c r="G9752" s="564">
        <v>0</v>
      </c>
      <c r="H9752" s="145"/>
      <c r="I9752" s="145"/>
      <c r="J9752" s="145"/>
    </row>
    <row r="9753" spans="1:10" ht="45">
      <c r="A9753" s="558">
        <v>103565</v>
      </c>
      <c r="B9753" s="66" t="s">
        <v>17405</v>
      </c>
      <c r="C9753" s="67" t="s">
        <v>20</v>
      </c>
      <c r="D9753" s="565" t="s">
        <v>16421</v>
      </c>
      <c r="E9753" s="559" t="s">
        <v>2778</v>
      </c>
      <c r="F9753" s="564">
        <v>0</v>
      </c>
      <c r="G9753" s="564">
        <v>0</v>
      </c>
      <c r="H9753" s="145"/>
      <c r="I9753" s="145"/>
      <c r="J9753" s="145"/>
    </row>
    <row r="9754" spans="1:10" ht="45">
      <c r="A9754" s="558">
        <v>103566</v>
      </c>
      <c r="B9754" s="66" t="s">
        <v>17405</v>
      </c>
      <c r="C9754" s="67" t="s">
        <v>20</v>
      </c>
      <c r="D9754" s="565" t="s">
        <v>16422</v>
      </c>
      <c r="E9754" s="559" t="s">
        <v>2778</v>
      </c>
      <c r="F9754" s="564">
        <v>0</v>
      </c>
      <c r="G9754" s="564">
        <v>0</v>
      </c>
      <c r="H9754" s="145"/>
      <c r="I9754" s="145"/>
      <c r="J9754" s="145"/>
    </row>
    <row r="9755" spans="1:10" ht="45">
      <c r="A9755" s="558">
        <v>103567</v>
      </c>
      <c r="B9755" s="66" t="s">
        <v>17405</v>
      </c>
      <c r="C9755" s="67" t="s">
        <v>20</v>
      </c>
      <c r="D9755" s="565" t="s">
        <v>16423</v>
      </c>
      <c r="E9755" s="559" t="s">
        <v>2778</v>
      </c>
      <c r="F9755" s="564">
        <v>0</v>
      </c>
      <c r="G9755" s="564">
        <v>0</v>
      </c>
      <c r="H9755" s="145"/>
      <c r="I9755" s="145"/>
      <c r="J9755" s="145"/>
    </row>
    <row r="9756" spans="1:10" ht="45">
      <c r="A9756" s="558">
        <v>103568</v>
      </c>
      <c r="B9756" s="66" t="s">
        <v>17405</v>
      </c>
      <c r="C9756" s="67" t="s">
        <v>20</v>
      </c>
      <c r="D9756" s="565" t="s">
        <v>16424</v>
      </c>
      <c r="E9756" s="559" t="s">
        <v>2778</v>
      </c>
      <c r="F9756" s="564">
        <v>0</v>
      </c>
      <c r="G9756" s="564">
        <v>0</v>
      </c>
      <c r="H9756" s="145"/>
      <c r="I9756" s="145"/>
      <c r="J9756" s="145"/>
    </row>
    <row r="9757" spans="1:10" ht="45">
      <c r="A9757" s="558">
        <v>103569</v>
      </c>
      <c r="B9757" s="66" t="s">
        <v>17405</v>
      </c>
      <c r="C9757" s="67" t="s">
        <v>20</v>
      </c>
      <c r="D9757" s="565" t="s">
        <v>16425</v>
      </c>
      <c r="E9757" s="559" t="s">
        <v>2778</v>
      </c>
      <c r="F9757" s="564">
        <v>0</v>
      </c>
      <c r="G9757" s="564">
        <v>0</v>
      </c>
      <c r="H9757" s="145"/>
      <c r="I9757" s="145"/>
      <c r="J9757" s="145"/>
    </row>
    <row r="9758" spans="1:10" ht="45">
      <c r="A9758" s="558">
        <v>103570</v>
      </c>
      <c r="B9758" s="66" t="s">
        <v>17405</v>
      </c>
      <c r="C9758" s="67" t="s">
        <v>20</v>
      </c>
      <c r="D9758" s="565" t="s">
        <v>16426</v>
      </c>
      <c r="E9758" s="559" t="s">
        <v>2778</v>
      </c>
      <c r="F9758" s="564">
        <v>0</v>
      </c>
      <c r="G9758" s="564">
        <v>0</v>
      </c>
      <c r="H9758" s="145"/>
      <c r="I9758" s="145"/>
      <c r="J9758" s="145"/>
    </row>
    <row r="9759" spans="1:10" ht="45">
      <c r="A9759" s="558">
        <v>103571</v>
      </c>
      <c r="B9759" s="66" t="s">
        <v>17405</v>
      </c>
      <c r="C9759" s="67" t="s">
        <v>20</v>
      </c>
      <c r="D9759" s="565" t="s">
        <v>16427</v>
      </c>
      <c r="E9759" s="559" t="s">
        <v>2778</v>
      </c>
      <c r="F9759" s="564">
        <v>0</v>
      </c>
      <c r="G9759" s="564">
        <v>0</v>
      </c>
      <c r="H9759" s="145"/>
      <c r="I9759" s="145"/>
      <c r="J9759" s="145"/>
    </row>
    <row r="9760" spans="1:10" ht="45">
      <c r="A9760" s="558">
        <v>103562</v>
      </c>
      <c r="B9760" s="66" t="s">
        <v>17405</v>
      </c>
      <c r="C9760" s="67" t="s">
        <v>20</v>
      </c>
      <c r="D9760" s="565" t="s">
        <v>16428</v>
      </c>
      <c r="E9760" s="559" t="s">
        <v>2778</v>
      </c>
      <c r="F9760" s="564">
        <v>0</v>
      </c>
      <c r="G9760" s="564">
        <v>0</v>
      </c>
      <c r="H9760" s="145"/>
      <c r="I9760" s="145"/>
      <c r="J9760" s="145"/>
    </row>
    <row r="9761" spans="1:10" ht="45">
      <c r="A9761" s="558">
        <v>103573</v>
      </c>
      <c r="B9761" s="66" t="s">
        <v>17405</v>
      </c>
      <c r="C9761" s="67" t="s">
        <v>20</v>
      </c>
      <c r="D9761" s="565" t="s">
        <v>16429</v>
      </c>
      <c r="E9761" s="559" t="s">
        <v>2778</v>
      </c>
      <c r="F9761" s="564">
        <v>0</v>
      </c>
      <c r="G9761" s="564">
        <v>0</v>
      </c>
      <c r="H9761" s="145"/>
      <c r="I9761" s="145"/>
      <c r="J9761" s="145"/>
    </row>
    <row r="9762" spans="1:10" ht="45">
      <c r="A9762" s="558">
        <v>103585</v>
      </c>
      <c r="B9762" s="66" t="s">
        <v>17405</v>
      </c>
      <c r="C9762" s="67" t="s">
        <v>20</v>
      </c>
      <c r="D9762" s="565" t="s">
        <v>16430</v>
      </c>
      <c r="E9762" s="559" t="s">
        <v>2778</v>
      </c>
      <c r="F9762" s="564">
        <v>0</v>
      </c>
      <c r="G9762" s="564">
        <v>0</v>
      </c>
      <c r="H9762" s="145"/>
      <c r="I9762" s="145"/>
      <c r="J9762" s="145"/>
    </row>
    <row r="9763" spans="1:10" ht="45">
      <c r="A9763" s="558">
        <v>103586</v>
      </c>
      <c r="B9763" s="66" t="s">
        <v>17405</v>
      </c>
      <c r="C9763" s="67" t="s">
        <v>20</v>
      </c>
      <c r="D9763" s="565" t="s">
        <v>16431</v>
      </c>
      <c r="E9763" s="559" t="s">
        <v>2778</v>
      </c>
      <c r="F9763" s="564">
        <v>0</v>
      </c>
      <c r="G9763" s="564">
        <v>0</v>
      </c>
      <c r="H9763" s="145"/>
      <c r="I9763" s="145"/>
      <c r="J9763" s="145"/>
    </row>
    <row r="9764" spans="1:10" ht="45">
      <c r="A9764" s="558">
        <v>103574</v>
      </c>
      <c r="B9764" s="66" t="s">
        <v>17405</v>
      </c>
      <c r="C9764" s="67" t="s">
        <v>20</v>
      </c>
      <c r="D9764" s="565" t="s">
        <v>16432</v>
      </c>
      <c r="E9764" s="559" t="s">
        <v>2778</v>
      </c>
      <c r="F9764" s="564">
        <v>0</v>
      </c>
      <c r="G9764" s="564">
        <v>0</v>
      </c>
      <c r="H9764" s="145"/>
      <c r="I9764" s="145"/>
      <c r="J9764" s="145"/>
    </row>
    <row r="9765" spans="1:10" ht="45">
      <c r="A9765" s="558">
        <v>103575</v>
      </c>
      <c r="B9765" s="66" t="s">
        <v>17405</v>
      </c>
      <c r="C9765" s="67" t="s">
        <v>20</v>
      </c>
      <c r="D9765" s="565" t="s">
        <v>16433</v>
      </c>
      <c r="E9765" s="559" t="s">
        <v>2778</v>
      </c>
      <c r="F9765" s="564">
        <v>0</v>
      </c>
      <c r="G9765" s="564">
        <v>0</v>
      </c>
      <c r="H9765" s="145"/>
      <c r="I9765" s="145"/>
      <c r="J9765" s="145"/>
    </row>
    <row r="9766" spans="1:10" ht="45">
      <c r="A9766" s="558">
        <v>103576</v>
      </c>
      <c r="B9766" s="66" t="s">
        <v>17405</v>
      </c>
      <c r="C9766" s="67" t="s">
        <v>20</v>
      </c>
      <c r="D9766" s="565" t="s">
        <v>16434</v>
      </c>
      <c r="E9766" s="559" t="s">
        <v>2778</v>
      </c>
      <c r="F9766" s="564">
        <v>0</v>
      </c>
      <c r="G9766" s="564">
        <v>0</v>
      </c>
      <c r="H9766" s="145"/>
      <c r="I9766" s="145"/>
      <c r="J9766" s="145"/>
    </row>
    <row r="9767" spans="1:10" ht="45">
      <c r="A9767" s="558">
        <v>103577</v>
      </c>
      <c r="B9767" s="66" t="s">
        <v>17405</v>
      </c>
      <c r="C9767" s="67" t="s">
        <v>20</v>
      </c>
      <c r="D9767" s="565" t="s">
        <v>16435</v>
      </c>
      <c r="E9767" s="559" t="s">
        <v>2778</v>
      </c>
      <c r="F9767" s="564">
        <v>0</v>
      </c>
      <c r="G9767" s="564">
        <v>0</v>
      </c>
      <c r="H9767" s="145"/>
      <c r="I9767" s="145"/>
      <c r="J9767" s="145"/>
    </row>
    <row r="9768" spans="1:10" ht="45">
      <c r="A9768" s="558">
        <v>103578</v>
      </c>
      <c r="B9768" s="66" t="s">
        <v>17405</v>
      </c>
      <c r="C9768" s="67" t="s">
        <v>20</v>
      </c>
      <c r="D9768" s="565" t="s">
        <v>16436</v>
      </c>
      <c r="E9768" s="559" t="s">
        <v>2778</v>
      </c>
      <c r="F9768" s="564">
        <v>0</v>
      </c>
      <c r="G9768" s="564">
        <v>0</v>
      </c>
      <c r="H9768" s="145"/>
      <c r="I9768" s="145"/>
      <c r="J9768" s="145"/>
    </row>
    <row r="9769" spans="1:10" ht="45">
      <c r="A9769" s="558">
        <v>103579</v>
      </c>
      <c r="B9769" s="66" t="s">
        <v>17405</v>
      </c>
      <c r="C9769" s="67" t="s">
        <v>20</v>
      </c>
      <c r="D9769" s="565" t="s">
        <v>16437</v>
      </c>
      <c r="E9769" s="559" t="s">
        <v>2778</v>
      </c>
      <c r="F9769" s="564">
        <v>0</v>
      </c>
      <c r="G9769" s="564">
        <v>0</v>
      </c>
      <c r="H9769" s="145"/>
      <c r="I9769" s="145"/>
      <c r="J9769" s="145"/>
    </row>
    <row r="9770" spans="1:10" ht="45">
      <c r="A9770" s="558">
        <v>103580</v>
      </c>
      <c r="B9770" s="66" t="s">
        <v>17405</v>
      </c>
      <c r="C9770" s="67" t="s">
        <v>20</v>
      </c>
      <c r="D9770" s="565" t="s">
        <v>16438</v>
      </c>
      <c r="E9770" s="559" t="s">
        <v>2778</v>
      </c>
      <c r="F9770" s="564">
        <v>0</v>
      </c>
      <c r="G9770" s="564">
        <v>0</v>
      </c>
      <c r="H9770" s="145"/>
      <c r="I9770" s="145"/>
      <c r="J9770" s="145"/>
    </row>
    <row r="9771" spans="1:10" ht="45">
      <c r="A9771" s="558">
        <v>103581</v>
      </c>
      <c r="B9771" s="66" t="s">
        <v>17405</v>
      </c>
      <c r="C9771" s="67" t="s">
        <v>20</v>
      </c>
      <c r="D9771" s="565" t="s">
        <v>16439</v>
      </c>
      <c r="E9771" s="559" t="s">
        <v>2778</v>
      </c>
      <c r="F9771" s="564">
        <v>0</v>
      </c>
      <c r="G9771" s="564">
        <v>0</v>
      </c>
      <c r="H9771" s="145"/>
      <c r="I9771" s="145"/>
      <c r="J9771" s="145"/>
    </row>
    <row r="9772" spans="1:10" ht="45">
      <c r="A9772" s="558">
        <v>103582</v>
      </c>
      <c r="B9772" s="66" t="s">
        <v>17405</v>
      </c>
      <c r="C9772" s="67" t="s">
        <v>20</v>
      </c>
      <c r="D9772" s="565" t="s">
        <v>16440</v>
      </c>
      <c r="E9772" s="559" t="s">
        <v>2778</v>
      </c>
      <c r="F9772" s="564">
        <v>0</v>
      </c>
      <c r="G9772" s="564">
        <v>0</v>
      </c>
      <c r="H9772" s="145"/>
      <c r="I9772" s="145"/>
      <c r="J9772" s="145"/>
    </row>
    <row r="9773" spans="1:10" ht="45">
      <c r="A9773" s="558">
        <v>103572</v>
      </c>
      <c r="B9773" s="66" t="s">
        <v>17405</v>
      </c>
      <c r="C9773" s="67" t="s">
        <v>20</v>
      </c>
      <c r="D9773" s="565" t="s">
        <v>16441</v>
      </c>
      <c r="E9773" s="559" t="s">
        <v>2778</v>
      </c>
      <c r="F9773" s="564">
        <v>0</v>
      </c>
      <c r="G9773" s="564">
        <v>0</v>
      </c>
      <c r="H9773" s="145"/>
      <c r="I9773" s="145"/>
      <c r="J9773" s="145"/>
    </row>
    <row r="9774" spans="1:10" ht="45">
      <c r="A9774" s="558">
        <v>103583</v>
      </c>
      <c r="B9774" s="66" t="s">
        <v>17405</v>
      </c>
      <c r="C9774" s="67" t="s">
        <v>20</v>
      </c>
      <c r="D9774" s="565" t="s">
        <v>16442</v>
      </c>
      <c r="E9774" s="559" t="s">
        <v>2778</v>
      </c>
      <c r="F9774" s="564">
        <v>0</v>
      </c>
      <c r="G9774" s="564">
        <v>0</v>
      </c>
      <c r="H9774" s="145"/>
      <c r="I9774" s="145"/>
      <c r="J9774" s="145"/>
    </row>
    <row r="9775" spans="1:10" ht="45">
      <c r="A9775" s="558">
        <v>103584</v>
      </c>
      <c r="B9775" s="66" t="s">
        <v>17405</v>
      </c>
      <c r="C9775" s="67" t="s">
        <v>20</v>
      </c>
      <c r="D9775" s="565" t="s">
        <v>16443</v>
      </c>
      <c r="E9775" s="559" t="s">
        <v>2778</v>
      </c>
      <c r="F9775" s="564">
        <v>0</v>
      </c>
      <c r="G9775" s="564">
        <v>0</v>
      </c>
      <c r="H9775" s="145"/>
      <c r="I9775" s="145"/>
      <c r="J9775" s="145"/>
    </row>
    <row r="9776" spans="1:10" ht="45">
      <c r="A9776" s="558">
        <v>103557</v>
      </c>
      <c r="B9776" s="66" t="s">
        <v>17405</v>
      </c>
      <c r="C9776" s="67" t="s">
        <v>20</v>
      </c>
      <c r="D9776" s="565" t="s">
        <v>16444</v>
      </c>
      <c r="E9776" s="559" t="s">
        <v>2778</v>
      </c>
      <c r="F9776" s="564">
        <v>0</v>
      </c>
      <c r="G9776" s="564">
        <v>0</v>
      </c>
      <c r="H9776" s="145"/>
      <c r="I9776" s="145"/>
      <c r="J9776" s="145"/>
    </row>
    <row r="9777" spans="1:9" ht="45">
      <c r="A9777" s="558">
        <v>103558</v>
      </c>
      <c r="B9777" s="66" t="s">
        <v>17405</v>
      </c>
      <c r="C9777" s="67" t="s">
        <v>20</v>
      </c>
      <c r="D9777" s="565" t="s">
        <v>16445</v>
      </c>
      <c r="E9777" s="559" t="s">
        <v>2778</v>
      </c>
      <c r="F9777" s="564">
        <v>0</v>
      </c>
      <c r="G9777" s="564">
        <v>0</v>
      </c>
      <c r="H9777" s="2">
        <v>7679</v>
      </c>
    </row>
    <row r="9778" spans="1:9" ht="45">
      <c r="A9778" s="558">
        <v>103559</v>
      </c>
      <c r="B9778" s="66" t="s">
        <v>17405</v>
      </c>
      <c r="C9778" s="67" t="s">
        <v>20</v>
      </c>
      <c r="D9778" s="565" t="s">
        <v>16446</v>
      </c>
      <c r="E9778" s="559" t="s">
        <v>2778</v>
      </c>
      <c r="F9778" s="564">
        <v>0</v>
      </c>
      <c r="G9778" s="564">
        <v>0</v>
      </c>
      <c r="H9778" s="2">
        <f>H7582+H9777</f>
        <v>7679</v>
      </c>
      <c r="I9778" s="2">
        <f>7992+125</f>
        <v>8117</v>
      </c>
    </row>
    <row r="9779" spans="1:9" ht="45">
      <c r="A9779" s="558">
        <v>103560</v>
      </c>
      <c r="B9779" s="66" t="s">
        <v>17405</v>
      </c>
      <c r="C9779" s="67" t="s">
        <v>20</v>
      </c>
      <c r="D9779" s="565" t="s">
        <v>16447</v>
      </c>
      <c r="E9779" s="559" t="s">
        <v>2778</v>
      </c>
      <c r="F9779" s="564">
        <v>0</v>
      </c>
      <c r="G9779" s="564">
        <v>0</v>
      </c>
    </row>
    <row r="9780" spans="1:9" ht="45">
      <c r="A9780" s="558">
        <v>103561</v>
      </c>
      <c r="B9780" s="66" t="s">
        <v>17405</v>
      </c>
      <c r="C9780" s="67" t="s">
        <v>20</v>
      </c>
      <c r="D9780" s="565" t="s">
        <v>16448</v>
      </c>
      <c r="E9780" s="559" t="s">
        <v>2778</v>
      </c>
      <c r="F9780" s="564">
        <v>0</v>
      </c>
      <c r="G9780" s="564">
        <v>0</v>
      </c>
    </row>
    <row r="9781" spans="1:9" ht="45">
      <c r="A9781" s="558">
        <v>103529</v>
      </c>
      <c r="B9781" s="66" t="s">
        <v>17405</v>
      </c>
      <c r="C9781" s="67" t="s">
        <v>20</v>
      </c>
      <c r="D9781" s="565" t="s">
        <v>16449</v>
      </c>
      <c r="E9781" s="559" t="s">
        <v>2778</v>
      </c>
      <c r="F9781" s="564">
        <v>0</v>
      </c>
      <c r="G9781" s="564">
        <v>0</v>
      </c>
    </row>
    <row r="9782" spans="1:9" ht="45">
      <c r="A9782" s="558">
        <v>103530</v>
      </c>
      <c r="B9782" s="66" t="s">
        <v>17405</v>
      </c>
      <c r="C9782" s="67" t="s">
        <v>20</v>
      </c>
      <c r="D9782" s="565" t="s">
        <v>16450</v>
      </c>
      <c r="E9782" s="559" t="s">
        <v>2778</v>
      </c>
      <c r="F9782" s="564">
        <v>0</v>
      </c>
      <c r="G9782" s="564">
        <v>0</v>
      </c>
    </row>
    <row r="9783" spans="1:9" ht="45">
      <c r="A9783" s="558">
        <v>103531</v>
      </c>
      <c r="B9783" s="66" t="s">
        <v>17405</v>
      </c>
      <c r="C9783" s="67" t="s">
        <v>20</v>
      </c>
      <c r="D9783" s="565" t="s">
        <v>16451</v>
      </c>
      <c r="E9783" s="559" t="s">
        <v>2778</v>
      </c>
      <c r="F9783" s="564">
        <v>0</v>
      </c>
      <c r="G9783" s="564">
        <v>0</v>
      </c>
    </row>
    <row r="9784" spans="1:9" ht="45">
      <c r="A9784" s="558">
        <v>103532</v>
      </c>
      <c r="B9784" s="66" t="s">
        <v>17405</v>
      </c>
      <c r="C9784" s="67" t="s">
        <v>20</v>
      </c>
      <c r="D9784" s="565" t="s">
        <v>16452</v>
      </c>
      <c r="E9784" s="559" t="s">
        <v>2778</v>
      </c>
      <c r="F9784" s="564">
        <v>0</v>
      </c>
      <c r="G9784" s="564">
        <v>0</v>
      </c>
    </row>
    <row r="9785" spans="1:9" ht="45">
      <c r="A9785" s="558">
        <v>103533</v>
      </c>
      <c r="B9785" s="66" t="s">
        <v>17405</v>
      </c>
      <c r="C9785" s="67" t="s">
        <v>20</v>
      </c>
      <c r="D9785" s="565" t="s">
        <v>16453</v>
      </c>
      <c r="E9785" s="559" t="s">
        <v>2778</v>
      </c>
      <c r="F9785" s="564">
        <v>0</v>
      </c>
      <c r="G9785" s="564">
        <v>0</v>
      </c>
    </row>
    <row r="9786" spans="1:9" ht="45">
      <c r="A9786" s="558">
        <v>103534</v>
      </c>
      <c r="B9786" s="66" t="s">
        <v>17405</v>
      </c>
      <c r="C9786" s="67" t="s">
        <v>20</v>
      </c>
      <c r="D9786" s="565" t="s">
        <v>16454</v>
      </c>
      <c r="E9786" s="559" t="s">
        <v>2778</v>
      </c>
      <c r="F9786" s="564">
        <v>0</v>
      </c>
      <c r="G9786" s="564">
        <v>0</v>
      </c>
    </row>
    <row r="9787" spans="1:9" ht="45">
      <c r="A9787" s="558">
        <v>103535</v>
      </c>
      <c r="B9787" s="66" t="s">
        <v>17405</v>
      </c>
      <c r="C9787" s="67" t="s">
        <v>20</v>
      </c>
      <c r="D9787" s="565" t="s">
        <v>16455</v>
      </c>
      <c r="E9787" s="559" t="s">
        <v>2778</v>
      </c>
      <c r="F9787" s="564">
        <v>0</v>
      </c>
      <c r="G9787" s="564">
        <v>0</v>
      </c>
    </row>
    <row r="9788" spans="1:9" ht="45">
      <c r="A9788" s="558">
        <v>103527</v>
      </c>
      <c r="B9788" s="66" t="s">
        <v>17405</v>
      </c>
      <c r="C9788" s="67" t="s">
        <v>20</v>
      </c>
      <c r="D9788" s="565" t="s">
        <v>16456</v>
      </c>
      <c r="E9788" s="559" t="s">
        <v>2778</v>
      </c>
      <c r="F9788" s="564">
        <v>0</v>
      </c>
      <c r="G9788" s="564">
        <v>0</v>
      </c>
    </row>
    <row r="9789" spans="1:9" ht="45">
      <c r="A9789" s="558">
        <v>103536</v>
      </c>
      <c r="B9789" s="66" t="s">
        <v>17405</v>
      </c>
      <c r="C9789" s="67" t="s">
        <v>20</v>
      </c>
      <c r="D9789" s="565" t="s">
        <v>16457</v>
      </c>
      <c r="E9789" s="559" t="s">
        <v>2778</v>
      </c>
      <c r="F9789" s="564">
        <v>0</v>
      </c>
      <c r="G9789" s="564">
        <v>0</v>
      </c>
    </row>
    <row r="9790" spans="1:9" ht="45">
      <c r="A9790" s="558">
        <v>103528</v>
      </c>
      <c r="B9790" s="66" t="s">
        <v>17405</v>
      </c>
      <c r="C9790" s="67" t="s">
        <v>20</v>
      </c>
      <c r="D9790" s="565" t="s">
        <v>16458</v>
      </c>
      <c r="E9790" s="559" t="s">
        <v>2778</v>
      </c>
      <c r="F9790" s="564">
        <v>0</v>
      </c>
      <c r="G9790" s="564">
        <v>0</v>
      </c>
    </row>
    <row r="9791" spans="1:9" ht="45">
      <c r="A9791" s="558">
        <v>103541</v>
      </c>
      <c r="B9791" s="66" t="s">
        <v>17405</v>
      </c>
      <c r="C9791" s="67" t="s">
        <v>20</v>
      </c>
      <c r="D9791" s="565" t="s">
        <v>16459</v>
      </c>
      <c r="E9791" s="559" t="s">
        <v>2778</v>
      </c>
      <c r="F9791" s="564">
        <v>0</v>
      </c>
      <c r="G9791" s="564">
        <v>0</v>
      </c>
    </row>
    <row r="9792" spans="1:9" ht="45">
      <c r="A9792" s="558">
        <v>103539</v>
      </c>
      <c r="B9792" s="66" t="s">
        <v>17405</v>
      </c>
      <c r="C9792" s="67" t="s">
        <v>20</v>
      </c>
      <c r="D9792" s="565" t="s">
        <v>16460</v>
      </c>
      <c r="E9792" s="559" t="s">
        <v>2778</v>
      </c>
      <c r="F9792" s="564">
        <v>0</v>
      </c>
      <c r="G9792" s="564">
        <v>0</v>
      </c>
    </row>
    <row r="9793" spans="1:7" ht="45">
      <c r="A9793" s="558">
        <v>103540</v>
      </c>
      <c r="B9793" s="66" t="s">
        <v>17405</v>
      </c>
      <c r="C9793" s="67" t="s">
        <v>20</v>
      </c>
      <c r="D9793" s="565" t="s">
        <v>16461</v>
      </c>
      <c r="E9793" s="559" t="s">
        <v>2778</v>
      </c>
      <c r="F9793" s="564">
        <v>0</v>
      </c>
      <c r="G9793" s="564">
        <v>0</v>
      </c>
    </row>
    <row r="9794" spans="1:7" ht="45">
      <c r="A9794" s="558">
        <v>103542</v>
      </c>
      <c r="B9794" s="66" t="s">
        <v>17405</v>
      </c>
      <c r="C9794" s="67" t="s">
        <v>20</v>
      </c>
      <c r="D9794" s="565" t="s">
        <v>16462</v>
      </c>
      <c r="E9794" s="559" t="s">
        <v>2778</v>
      </c>
      <c r="F9794" s="564">
        <v>0</v>
      </c>
      <c r="G9794" s="564">
        <v>0</v>
      </c>
    </row>
    <row r="9795" spans="1:7" ht="45">
      <c r="A9795" s="558">
        <v>103543</v>
      </c>
      <c r="B9795" s="66" t="s">
        <v>17405</v>
      </c>
      <c r="C9795" s="67" t="s">
        <v>20</v>
      </c>
      <c r="D9795" s="565" t="s">
        <v>16463</v>
      </c>
      <c r="E9795" s="559" t="s">
        <v>2778</v>
      </c>
      <c r="F9795" s="564">
        <v>0</v>
      </c>
      <c r="G9795" s="564">
        <v>0</v>
      </c>
    </row>
    <row r="9796" spans="1:7" ht="45">
      <c r="A9796" s="558">
        <v>103544</v>
      </c>
      <c r="B9796" s="66" t="s">
        <v>17405</v>
      </c>
      <c r="C9796" s="67" t="s">
        <v>20</v>
      </c>
      <c r="D9796" s="565" t="s">
        <v>16464</v>
      </c>
      <c r="E9796" s="559" t="s">
        <v>2778</v>
      </c>
      <c r="F9796" s="564">
        <v>0</v>
      </c>
      <c r="G9796" s="564">
        <v>0</v>
      </c>
    </row>
    <row r="9797" spans="1:7" ht="45">
      <c r="A9797" s="558">
        <v>103545</v>
      </c>
      <c r="B9797" s="66" t="s">
        <v>17405</v>
      </c>
      <c r="C9797" s="67" t="s">
        <v>20</v>
      </c>
      <c r="D9797" s="565" t="s">
        <v>16465</v>
      </c>
      <c r="E9797" s="559" t="s">
        <v>2778</v>
      </c>
      <c r="F9797" s="564">
        <v>0</v>
      </c>
      <c r="G9797" s="564">
        <v>0</v>
      </c>
    </row>
    <row r="9798" spans="1:7" ht="45">
      <c r="A9798" s="558">
        <v>103537</v>
      </c>
      <c r="B9798" s="66" t="s">
        <v>17405</v>
      </c>
      <c r="C9798" s="67" t="s">
        <v>20</v>
      </c>
      <c r="D9798" s="565" t="s">
        <v>16466</v>
      </c>
      <c r="E9798" s="559" t="s">
        <v>2778</v>
      </c>
      <c r="F9798" s="564">
        <v>0</v>
      </c>
      <c r="G9798" s="564">
        <v>0</v>
      </c>
    </row>
    <row r="9799" spans="1:7" ht="45">
      <c r="A9799" s="558">
        <v>103546</v>
      </c>
      <c r="B9799" s="66" t="s">
        <v>17405</v>
      </c>
      <c r="C9799" s="67" t="s">
        <v>20</v>
      </c>
      <c r="D9799" s="565" t="s">
        <v>16467</v>
      </c>
      <c r="E9799" s="559" t="s">
        <v>2778</v>
      </c>
      <c r="F9799" s="564">
        <v>0</v>
      </c>
      <c r="G9799" s="564">
        <v>0</v>
      </c>
    </row>
    <row r="9800" spans="1:7" ht="45">
      <c r="A9800" s="558">
        <v>103538</v>
      </c>
      <c r="B9800" s="66" t="s">
        <v>17405</v>
      </c>
      <c r="C9800" s="67" t="s">
        <v>20</v>
      </c>
      <c r="D9800" s="565" t="s">
        <v>16468</v>
      </c>
      <c r="E9800" s="559" t="s">
        <v>2778</v>
      </c>
      <c r="F9800" s="564">
        <v>0</v>
      </c>
      <c r="G9800" s="564">
        <v>0</v>
      </c>
    </row>
    <row r="9801" spans="1:7" ht="45">
      <c r="A9801" s="558">
        <v>103549</v>
      </c>
      <c r="B9801" s="66" t="s">
        <v>17405</v>
      </c>
      <c r="C9801" s="67" t="s">
        <v>20</v>
      </c>
      <c r="D9801" s="565" t="s">
        <v>16469</v>
      </c>
      <c r="E9801" s="559" t="s">
        <v>2778</v>
      </c>
      <c r="F9801" s="564">
        <v>0</v>
      </c>
      <c r="G9801" s="564">
        <v>0</v>
      </c>
    </row>
    <row r="9802" spans="1:7" ht="45">
      <c r="A9802" s="559">
        <v>103550</v>
      </c>
      <c r="B9802" s="66" t="s">
        <v>17405</v>
      </c>
      <c r="C9802" s="67" t="s">
        <v>20</v>
      </c>
      <c r="D9802" s="565" t="s">
        <v>16470</v>
      </c>
      <c r="E9802" s="559" t="s">
        <v>2778</v>
      </c>
      <c r="F9802" s="564">
        <v>0</v>
      </c>
      <c r="G9802" s="564">
        <v>0</v>
      </c>
    </row>
    <row r="9803" spans="1:7" ht="45">
      <c r="A9803" s="559">
        <v>103551</v>
      </c>
      <c r="B9803" s="66" t="s">
        <v>17405</v>
      </c>
      <c r="C9803" s="67" t="s">
        <v>20</v>
      </c>
      <c r="D9803" s="565" t="s">
        <v>16471</v>
      </c>
      <c r="E9803" s="559" t="s">
        <v>2778</v>
      </c>
      <c r="F9803" s="564">
        <v>0</v>
      </c>
      <c r="G9803" s="564">
        <v>0</v>
      </c>
    </row>
    <row r="9804" spans="1:7" ht="45">
      <c r="A9804" s="559">
        <v>103552</v>
      </c>
      <c r="B9804" s="66" t="s">
        <v>17405</v>
      </c>
      <c r="C9804" s="67" t="s">
        <v>20</v>
      </c>
      <c r="D9804" s="565" t="s">
        <v>16472</v>
      </c>
      <c r="E9804" s="559" t="s">
        <v>2778</v>
      </c>
      <c r="F9804" s="564">
        <v>0</v>
      </c>
      <c r="G9804" s="564">
        <v>0</v>
      </c>
    </row>
    <row r="9805" spans="1:7" ht="45">
      <c r="A9805" s="559">
        <v>103553</v>
      </c>
      <c r="B9805" s="66" t="s">
        <v>17405</v>
      </c>
      <c r="C9805" s="67" t="s">
        <v>20</v>
      </c>
      <c r="D9805" s="565" t="s">
        <v>16473</v>
      </c>
      <c r="E9805" s="559" t="s">
        <v>2778</v>
      </c>
      <c r="F9805" s="564">
        <v>0</v>
      </c>
      <c r="G9805" s="564">
        <v>0</v>
      </c>
    </row>
    <row r="9806" spans="1:7" ht="45">
      <c r="A9806" s="559">
        <v>103554</v>
      </c>
      <c r="B9806" s="66" t="s">
        <v>17405</v>
      </c>
      <c r="C9806" s="67" t="s">
        <v>20</v>
      </c>
      <c r="D9806" s="565" t="s">
        <v>16474</v>
      </c>
      <c r="E9806" s="559" t="s">
        <v>2778</v>
      </c>
      <c r="F9806" s="564">
        <v>0</v>
      </c>
      <c r="G9806" s="564">
        <v>0</v>
      </c>
    </row>
    <row r="9807" spans="1:7" ht="45">
      <c r="A9807" s="559">
        <v>103555</v>
      </c>
      <c r="B9807" s="66" t="s">
        <v>17405</v>
      </c>
      <c r="C9807" s="67" t="s">
        <v>20</v>
      </c>
      <c r="D9807" s="565" t="s">
        <v>16475</v>
      </c>
      <c r="E9807" s="559" t="s">
        <v>2778</v>
      </c>
      <c r="F9807" s="564">
        <v>0</v>
      </c>
      <c r="G9807" s="564">
        <v>0</v>
      </c>
    </row>
    <row r="9808" spans="1:7" ht="45">
      <c r="A9808" s="559">
        <v>103547</v>
      </c>
      <c r="B9808" s="66" t="s">
        <v>17405</v>
      </c>
      <c r="C9808" s="67" t="s">
        <v>20</v>
      </c>
      <c r="D9808" s="565" t="s">
        <v>16476</v>
      </c>
      <c r="E9808" s="559" t="s">
        <v>2778</v>
      </c>
      <c r="F9808" s="564">
        <v>0</v>
      </c>
      <c r="G9808" s="564">
        <v>0</v>
      </c>
    </row>
    <row r="9809" spans="1:7" ht="45">
      <c r="A9809" s="559">
        <v>103556</v>
      </c>
      <c r="B9809" s="66" t="s">
        <v>17405</v>
      </c>
      <c r="C9809" s="67" t="s">
        <v>20</v>
      </c>
      <c r="D9809" s="565" t="s">
        <v>16477</v>
      </c>
      <c r="E9809" s="559" t="s">
        <v>2778</v>
      </c>
      <c r="F9809" s="564">
        <v>0</v>
      </c>
      <c r="G9809" s="564">
        <v>0</v>
      </c>
    </row>
    <row r="9810" spans="1:7" ht="45">
      <c r="A9810" s="559">
        <v>103548</v>
      </c>
      <c r="B9810" s="66" t="s">
        <v>17405</v>
      </c>
      <c r="C9810" s="67" t="s">
        <v>20</v>
      </c>
      <c r="D9810" s="565" t="s">
        <v>16478</v>
      </c>
      <c r="E9810" s="559" t="s">
        <v>2778</v>
      </c>
      <c r="F9810" s="564">
        <v>0</v>
      </c>
      <c r="G9810" s="564">
        <v>0</v>
      </c>
    </row>
    <row r="9811" spans="1:7">
      <c r="A9811" s="559"/>
      <c r="B9811" s="555"/>
      <c r="C9811" s="556"/>
      <c r="D9811" s="560"/>
      <c r="E9811" s="561"/>
      <c r="F9811" s="562"/>
      <c r="G9811" s="562"/>
    </row>
    <row r="9812" spans="1:7">
      <c r="A9812" s="559"/>
      <c r="B9812" s="555"/>
      <c r="C9812" s="556"/>
      <c r="D9812" s="560"/>
      <c r="E9812" s="561"/>
      <c r="F9812" s="562"/>
      <c r="G9812" s="562"/>
    </row>
    <row r="9813" spans="1:7">
      <c r="A9813" s="559"/>
      <c r="B9813" s="555"/>
      <c r="C9813" s="556"/>
      <c r="D9813" s="560"/>
      <c r="E9813" s="561"/>
      <c r="F9813" s="562"/>
      <c r="G9813" s="562"/>
    </row>
    <row r="9814" spans="1:7">
      <c r="A9814" s="559"/>
      <c r="B9814" s="555"/>
      <c r="C9814" s="556"/>
      <c r="D9814" s="560"/>
      <c r="E9814" s="561"/>
      <c r="F9814" s="562"/>
      <c r="G9814" s="562"/>
    </row>
    <row r="9815" spans="1:7">
      <c r="A9815" s="559"/>
      <c r="B9815" s="555"/>
      <c r="C9815" s="556"/>
      <c r="D9815" s="560"/>
      <c r="E9815" s="561"/>
      <c r="F9815" s="562"/>
      <c r="G9815" s="562"/>
    </row>
    <row r="9816" spans="1:7">
      <c r="A9816" s="559"/>
      <c r="B9816" s="555"/>
      <c r="C9816" s="556"/>
      <c r="D9816" s="560"/>
      <c r="E9816" s="561"/>
      <c r="F9816" s="562"/>
      <c r="G9816" s="562"/>
    </row>
    <row r="9817" spans="1:7">
      <c r="A9817" s="557" t="s">
        <v>8593</v>
      </c>
      <c r="B9817" s="450"/>
      <c r="C9817" s="451"/>
      <c r="D9817" s="452"/>
      <c r="E9817" s="453"/>
      <c r="F9817" s="562"/>
      <c r="G9817" s="562"/>
    </row>
    <row r="9818" spans="1:7">
      <c r="A9818" s="454" t="s">
        <v>16827</v>
      </c>
      <c r="B9818" s="455"/>
      <c r="C9818" s="456"/>
      <c r="D9818" s="457"/>
      <c r="E9818" s="458"/>
      <c r="F9818" s="562"/>
      <c r="G9818" s="562"/>
    </row>
    <row r="9819" spans="1:7">
      <c r="A9819" s="454" t="s">
        <v>16828</v>
      </c>
      <c r="B9819" s="455"/>
      <c r="C9819" s="456"/>
      <c r="D9819" s="457"/>
      <c r="E9819" s="458"/>
      <c r="F9819" s="562"/>
      <c r="G9819" s="562"/>
    </row>
    <row r="9820" spans="1:7">
      <c r="A9820" s="459" t="s">
        <v>17175</v>
      </c>
      <c r="B9820" s="373"/>
      <c r="C9820" s="373"/>
      <c r="D9820" s="374"/>
      <c r="E9820" s="460"/>
      <c r="F9820" s="562"/>
      <c r="G9820" s="562"/>
    </row>
    <row r="9821" spans="1:7">
      <c r="A9821" s="461" t="s">
        <v>17176</v>
      </c>
      <c r="B9821" s="373"/>
      <c r="C9821" s="373"/>
      <c r="D9821" s="374"/>
      <c r="E9821" s="460"/>
      <c r="F9821" s="562"/>
      <c r="G9821" s="562"/>
    </row>
    <row r="9822" spans="1:7">
      <c r="A9822" s="462" t="s">
        <v>8594</v>
      </c>
      <c r="B9822" s="463"/>
      <c r="C9822" s="246"/>
      <c r="D9822" s="464"/>
      <c r="E9822" s="465"/>
      <c r="F9822" s="562"/>
      <c r="G9822" s="562"/>
    </row>
    <row r="9823" spans="1:7">
      <c r="A9823" s="466" t="s">
        <v>8595</v>
      </c>
      <c r="B9823" s="463"/>
      <c r="C9823" s="246"/>
      <c r="D9823" s="566"/>
      <c r="E9823" s="567"/>
      <c r="F9823" s="562"/>
      <c r="G9823" s="562"/>
    </row>
    <row r="9824" spans="1:7">
      <c r="A9824" s="467"/>
      <c r="B9824" s="463"/>
      <c r="C9824" s="246"/>
      <c r="D9824" s="566"/>
      <c r="E9824" s="567"/>
      <c r="F9824" s="562"/>
      <c r="G9824" s="562"/>
    </row>
    <row r="9825" spans="1:7">
      <c r="A9825" s="468" t="s">
        <v>8596</v>
      </c>
      <c r="B9825" s="469"/>
      <c r="C9825" s="470"/>
      <c r="D9825" s="471"/>
      <c r="E9825" s="472"/>
      <c r="F9825" s="562"/>
      <c r="G9825" s="562"/>
    </row>
    <row r="9826" spans="1:7" ht="45">
      <c r="A9826" s="559">
        <v>45333</v>
      </c>
      <c r="B9826" s="66" t="s">
        <v>17406</v>
      </c>
      <c r="C9826" s="67" t="s">
        <v>49</v>
      </c>
      <c r="D9826" s="560" t="s">
        <v>8597</v>
      </c>
      <c r="E9826" s="561" t="s">
        <v>2778</v>
      </c>
      <c r="F9826" s="564">
        <v>186.58</v>
      </c>
      <c r="G9826" s="564">
        <v>186.58</v>
      </c>
    </row>
    <row r="9827" spans="1:7" ht="45">
      <c r="A9827" s="559">
        <v>11270</v>
      </c>
      <c r="B9827" s="66" t="s">
        <v>17406</v>
      </c>
      <c r="C9827" s="67" t="s">
        <v>49</v>
      </c>
      <c r="D9827" s="560" t="s">
        <v>8598</v>
      </c>
      <c r="E9827" s="561" t="s">
        <v>2778</v>
      </c>
      <c r="F9827" s="564">
        <v>4.05</v>
      </c>
      <c r="G9827" s="564">
        <v>4.05</v>
      </c>
    </row>
    <row r="9828" spans="1:7" ht="45">
      <c r="A9828" s="559">
        <v>412</v>
      </c>
      <c r="B9828" s="66" t="s">
        <v>17406</v>
      </c>
      <c r="C9828" s="67" t="s">
        <v>49</v>
      </c>
      <c r="D9828" s="560" t="s">
        <v>8599</v>
      </c>
      <c r="E9828" s="561" t="s">
        <v>2778</v>
      </c>
      <c r="F9828" s="564">
        <v>1.18</v>
      </c>
      <c r="G9828" s="564">
        <v>1.18</v>
      </c>
    </row>
    <row r="9829" spans="1:7" ht="45">
      <c r="A9829" s="559">
        <v>414</v>
      </c>
      <c r="B9829" s="66" t="s">
        <v>17406</v>
      </c>
      <c r="C9829" s="67" t="s">
        <v>49</v>
      </c>
      <c r="D9829" s="560" t="s">
        <v>8600</v>
      </c>
      <c r="E9829" s="561" t="s">
        <v>2778</v>
      </c>
      <c r="F9829" s="564">
        <v>7.0000000000000007E-2</v>
      </c>
      <c r="G9829" s="564">
        <v>7.0000000000000007E-2</v>
      </c>
    </row>
    <row r="9830" spans="1:7" ht="45">
      <c r="A9830" s="559">
        <v>410</v>
      </c>
      <c r="B9830" s="66" t="s">
        <v>17406</v>
      </c>
      <c r="C9830" s="67" t="s">
        <v>49</v>
      </c>
      <c r="D9830" s="560" t="s">
        <v>8601</v>
      </c>
      <c r="E9830" s="561" t="s">
        <v>2778</v>
      </c>
      <c r="F9830" s="564">
        <v>0.18</v>
      </c>
      <c r="G9830" s="564">
        <v>0.18</v>
      </c>
    </row>
    <row r="9831" spans="1:7" ht="45">
      <c r="A9831" s="559">
        <v>411</v>
      </c>
      <c r="B9831" s="66" t="s">
        <v>17406</v>
      </c>
      <c r="C9831" s="67" t="s">
        <v>49</v>
      </c>
      <c r="D9831" s="560" t="s">
        <v>8602</v>
      </c>
      <c r="E9831" s="561" t="s">
        <v>2778</v>
      </c>
      <c r="F9831" s="564">
        <v>0.23</v>
      </c>
      <c r="G9831" s="564">
        <v>0.23</v>
      </c>
    </row>
    <row r="9832" spans="1:7" ht="45">
      <c r="A9832" s="559">
        <v>408</v>
      </c>
      <c r="B9832" s="66" t="s">
        <v>17406</v>
      </c>
      <c r="C9832" s="67" t="s">
        <v>49</v>
      </c>
      <c r="D9832" s="560" t="s">
        <v>8603</v>
      </c>
      <c r="E9832" s="561" t="s">
        <v>2778</v>
      </c>
      <c r="F9832" s="564">
        <v>1.1399999999999999</v>
      </c>
      <c r="G9832" s="564">
        <v>1.1399999999999999</v>
      </c>
    </row>
    <row r="9833" spans="1:7" ht="45">
      <c r="A9833" s="559">
        <v>39131</v>
      </c>
      <c r="B9833" s="66" t="s">
        <v>17406</v>
      </c>
      <c r="C9833" s="67" t="s">
        <v>49</v>
      </c>
      <c r="D9833" s="560" t="s">
        <v>8604</v>
      </c>
      <c r="E9833" s="561" t="s">
        <v>2778</v>
      </c>
      <c r="F9833" s="564">
        <v>4.93</v>
      </c>
      <c r="G9833" s="564">
        <v>4.93</v>
      </c>
    </row>
    <row r="9834" spans="1:7" ht="45">
      <c r="A9834" s="559">
        <v>394</v>
      </c>
      <c r="B9834" s="66" t="s">
        <v>17406</v>
      </c>
      <c r="C9834" s="67" t="s">
        <v>49</v>
      </c>
      <c r="D9834" s="560" t="s">
        <v>8605</v>
      </c>
      <c r="E9834" s="561" t="s">
        <v>2778</v>
      </c>
      <c r="F9834" s="564">
        <v>4.99</v>
      </c>
      <c r="G9834" s="564">
        <v>4.99</v>
      </c>
    </row>
    <row r="9835" spans="1:7" ht="45">
      <c r="A9835" s="559">
        <v>39130</v>
      </c>
      <c r="B9835" s="66" t="s">
        <v>17406</v>
      </c>
      <c r="C9835" s="67" t="s">
        <v>49</v>
      </c>
      <c r="D9835" s="560" t="s">
        <v>8606</v>
      </c>
      <c r="E9835" s="561" t="s">
        <v>2778</v>
      </c>
      <c r="F9835" s="564">
        <v>4.5</v>
      </c>
      <c r="G9835" s="564">
        <v>4.5</v>
      </c>
    </row>
    <row r="9836" spans="1:7" ht="45">
      <c r="A9836" s="559">
        <v>395</v>
      </c>
      <c r="B9836" s="66" t="s">
        <v>17406</v>
      </c>
      <c r="C9836" s="67" t="s">
        <v>49</v>
      </c>
      <c r="D9836" s="560" t="s">
        <v>8607</v>
      </c>
      <c r="E9836" s="561" t="s">
        <v>2778</v>
      </c>
      <c r="F9836" s="564">
        <v>4.8099999999999996</v>
      </c>
      <c r="G9836" s="564">
        <v>4.8099999999999996</v>
      </c>
    </row>
    <row r="9837" spans="1:7" ht="45">
      <c r="A9837" s="559">
        <v>39129</v>
      </c>
      <c r="B9837" s="66" t="s">
        <v>17406</v>
      </c>
      <c r="C9837" s="67" t="s">
        <v>49</v>
      </c>
      <c r="D9837" s="560" t="s">
        <v>8608</v>
      </c>
      <c r="E9837" s="561" t="s">
        <v>2778</v>
      </c>
      <c r="F9837" s="564">
        <v>2.77</v>
      </c>
      <c r="G9837" s="564">
        <v>2.77</v>
      </c>
    </row>
    <row r="9838" spans="1:7" ht="45">
      <c r="A9838" s="559">
        <v>393</v>
      </c>
      <c r="B9838" s="66" t="s">
        <v>17406</v>
      </c>
      <c r="C9838" s="67" t="s">
        <v>49</v>
      </c>
      <c r="D9838" s="560" t="s">
        <v>8609</v>
      </c>
      <c r="E9838" s="561" t="s">
        <v>2778</v>
      </c>
      <c r="F9838" s="564">
        <v>2.9</v>
      </c>
      <c r="G9838" s="564">
        <v>2.9</v>
      </c>
    </row>
    <row r="9839" spans="1:7" ht="45">
      <c r="A9839" s="559">
        <v>39127</v>
      </c>
      <c r="B9839" s="66" t="s">
        <v>17406</v>
      </c>
      <c r="C9839" s="67" t="s">
        <v>49</v>
      </c>
      <c r="D9839" s="560" t="s">
        <v>8610</v>
      </c>
      <c r="E9839" s="561" t="s">
        <v>2778</v>
      </c>
      <c r="F9839" s="564">
        <v>2.37</v>
      </c>
      <c r="G9839" s="564">
        <v>2.37</v>
      </c>
    </row>
    <row r="9840" spans="1:7" ht="45">
      <c r="A9840" s="559">
        <v>392</v>
      </c>
      <c r="B9840" s="66" t="s">
        <v>17406</v>
      </c>
      <c r="C9840" s="67" t="s">
        <v>49</v>
      </c>
      <c r="D9840" s="560" t="s">
        <v>8611</v>
      </c>
      <c r="E9840" s="561" t="s">
        <v>2778</v>
      </c>
      <c r="F9840" s="564">
        <v>2.4300000000000002</v>
      </c>
      <c r="G9840" s="564">
        <v>2.4300000000000002</v>
      </c>
    </row>
    <row r="9841" spans="1:7" ht="45">
      <c r="A9841" s="559">
        <v>39133</v>
      </c>
      <c r="B9841" s="66" t="s">
        <v>17406</v>
      </c>
      <c r="C9841" s="67" t="s">
        <v>49</v>
      </c>
      <c r="D9841" s="560" t="s">
        <v>8612</v>
      </c>
      <c r="E9841" s="561" t="s">
        <v>2778</v>
      </c>
      <c r="F9841" s="564">
        <v>6.47</v>
      </c>
      <c r="G9841" s="564">
        <v>6.47</v>
      </c>
    </row>
    <row r="9842" spans="1:7" ht="45">
      <c r="A9842" s="559">
        <v>397</v>
      </c>
      <c r="B9842" s="66" t="s">
        <v>17406</v>
      </c>
      <c r="C9842" s="67" t="s">
        <v>49</v>
      </c>
      <c r="D9842" s="560" t="s">
        <v>8613</v>
      </c>
      <c r="E9842" s="561" t="s">
        <v>2778</v>
      </c>
      <c r="F9842" s="564">
        <v>7.15</v>
      </c>
      <c r="G9842" s="564">
        <v>7.15</v>
      </c>
    </row>
    <row r="9843" spans="1:7" ht="45">
      <c r="A9843" s="559">
        <v>39132</v>
      </c>
      <c r="B9843" s="66" t="s">
        <v>17406</v>
      </c>
      <c r="C9843" s="67" t="s">
        <v>49</v>
      </c>
      <c r="D9843" s="560" t="s">
        <v>8614</v>
      </c>
      <c r="E9843" s="561" t="s">
        <v>2778</v>
      </c>
      <c r="F9843" s="564">
        <v>5.18</v>
      </c>
      <c r="G9843" s="564">
        <v>5.18</v>
      </c>
    </row>
    <row r="9844" spans="1:7" ht="45">
      <c r="A9844" s="559">
        <v>396</v>
      </c>
      <c r="B9844" s="66" t="s">
        <v>17406</v>
      </c>
      <c r="C9844" s="67" t="s">
        <v>49</v>
      </c>
      <c r="D9844" s="560" t="s">
        <v>8615</v>
      </c>
      <c r="E9844" s="561" t="s">
        <v>2778</v>
      </c>
      <c r="F9844" s="564">
        <v>5.55</v>
      </c>
      <c r="G9844" s="564">
        <v>5.55</v>
      </c>
    </row>
    <row r="9845" spans="1:7" ht="45">
      <c r="A9845" s="559">
        <v>39135</v>
      </c>
      <c r="B9845" s="66" t="s">
        <v>17406</v>
      </c>
      <c r="C9845" s="67" t="s">
        <v>49</v>
      </c>
      <c r="D9845" s="560" t="s">
        <v>8616</v>
      </c>
      <c r="E9845" s="561" t="s">
        <v>2778</v>
      </c>
      <c r="F9845" s="564">
        <v>10.36</v>
      </c>
      <c r="G9845" s="564">
        <v>10.36</v>
      </c>
    </row>
    <row r="9846" spans="1:7" ht="45">
      <c r="A9846" s="559">
        <v>39134</v>
      </c>
      <c r="B9846" s="66" t="s">
        <v>17406</v>
      </c>
      <c r="C9846" s="67" t="s">
        <v>49</v>
      </c>
      <c r="D9846" s="560" t="s">
        <v>8617</v>
      </c>
      <c r="E9846" s="561" t="s">
        <v>2778</v>
      </c>
      <c r="F9846" s="564">
        <v>8.6300000000000008</v>
      </c>
      <c r="G9846" s="564">
        <v>8.6300000000000008</v>
      </c>
    </row>
    <row r="9847" spans="1:7" ht="45">
      <c r="A9847" s="559">
        <v>398</v>
      </c>
      <c r="B9847" s="66" t="s">
        <v>17406</v>
      </c>
      <c r="C9847" s="67" t="s">
        <v>49</v>
      </c>
      <c r="D9847" s="560" t="s">
        <v>8618</v>
      </c>
      <c r="E9847" s="561" t="s">
        <v>2778</v>
      </c>
      <c r="F9847" s="564">
        <v>7.95</v>
      </c>
      <c r="G9847" s="564">
        <v>7.95</v>
      </c>
    </row>
    <row r="9848" spans="1:7" ht="45">
      <c r="A9848" s="559">
        <v>39128</v>
      </c>
      <c r="B9848" s="66" t="s">
        <v>17406</v>
      </c>
      <c r="C9848" s="67" t="s">
        <v>49</v>
      </c>
      <c r="D9848" s="560" t="s">
        <v>8619</v>
      </c>
      <c r="E9848" s="561" t="s">
        <v>2778</v>
      </c>
      <c r="F9848" s="564">
        <v>2.59</v>
      </c>
      <c r="G9848" s="564">
        <v>2.59</v>
      </c>
    </row>
    <row r="9849" spans="1:7" ht="45">
      <c r="A9849" s="559">
        <v>400</v>
      </c>
      <c r="B9849" s="66" t="s">
        <v>17406</v>
      </c>
      <c r="C9849" s="67" t="s">
        <v>49</v>
      </c>
      <c r="D9849" s="560" t="s">
        <v>8620</v>
      </c>
      <c r="E9849" s="561" t="s">
        <v>2778</v>
      </c>
      <c r="F9849" s="564">
        <v>2.52</v>
      </c>
      <c r="G9849" s="564">
        <v>2.52</v>
      </c>
    </row>
    <row r="9850" spans="1:7" ht="45">
      <c r="A9850" s="559">
        <v>39125</v>
      </c>
      <c r="B9850" s="66" t="s">
        <v>17406</v>
      </c>
      <c r="C9850" s="67" t="s">
        <v>49</v>
      </c>
      <c r="D9850" s="560" t="s">
        <v>8621</v>
      </c>
      <c r="E9850" s="561" t="s">
        <v>2778</v>
      </c>
      <c r="F9850" s="564">
        <v>2.59</v>
      </c>
      <c r="G9850" s="564">
        <v>2.59</v>
      </c>
    </row>
    <row r="9851" spans="1:7" ht="45">
      <c r="A9851" s="559">
        <v>39126</v>
      </c>
      <c r="B9851" s="66" t="s">
        <v>17406</v>
      </c>
      <c r="C9851" s="67" t="s">
        <v>49</v>
      </c>
      <c r="D9851" s="560" t="s">
        <v>8622</v>
      </c>
      <c r="E9851" s="561" t="s">
        <v>2778</v>
      </c>
      <c r="F9851" s="564">
        <v>11.66</v>
      </c>
      <c r="G9851" s="564">
        <v>11.66</v>
      </c>
    </row>
    <row r="9852" spans="1:7" ht="45">
      <c r="A9852" s="559">
        <v>399</v>
      </c>
      <c r="B9852" s="66" t="s">
        <v>17406</v>
      </c>
      <c r="C9852" s="67" t="s">
        <v>49</v>
      </c>
      <c r="D9852" s="560" t="s">
        <v>8623</v>
      </c>
      <c r="E9852" s="561" t="s">
        <v>2778</v>
      </c>
      <c r="F9852" s="564">
        <v>10.27</v>
      </c>
      <c r="G9852" s="564">
        <v>10.27</v>
      </c>
    </row>
    <row r="9853" spans="1:7" ht="45">
      <c r="A9853" s="559">
        <v>39158</v>
      </c>
      <c r="B9853" s="66" t="s">
        <v>17406</v>
      </c>
      <c r="C9853" s="67" t="s">
        <v>49</v>
      </c>
      <c r="D9853" s="560" t="s">
        <v>8624</v>
      </c>
      <c r="E9853" s="561" t="s">
        <v>2778</v>
      </c>
      <c r="F9853" s="564">
        <v>27.58</v>
      </c>
      <c r="G9853" s="564">
        <v>27.58</v>
      </c>
    </row>
    <row r="9854" spans="1:7" ht="45">
      <c r="A9854" s="559">
        <v>39141</v>
      </c>
      <c r="B9854" s="66" t="s">
        <v>17406</v>
      </c>
      <c r="C9854" s="67" t="s">
        <v>49</v>
      </c>
      <c r="D9854" s="560" t="s">
        <v>8625</v>
      </c>
      <c r="E9854" s="561" t="s">
        <v>2778</v>
      </c>
      <c r="F9854" s="564">
        <v>2</v>
      </c>
      <c r="G9854" s="564">
        <v>2</v>
      </c>
    </row>
    <row r="9855" spans="1:7" ht="45">
      <c r="A9855" s="559">
        <v>39140</v>
      </c>
      <c r="B9855" s="66" t="s">
        <v>17406</v>
      </c>
      <c r="C9855" s="67" t="s">
        <v>49</v>
      </c>
      <c r="D9855" s="560" t="s">
        <v>8626</v>
      </c>
      <c r="E9855" s="561" t="s">
        <v>2778</v>
      </c>
      <c r="F9855" s="564">
        <v>1.82</v>
      </c>
      <c r="G9855" s="564">
        <v>1.82</v>
      </c>
    </row>
    <row r="9856" spans="1:7" ht="45">
      <c r="A9856" s="559">
        <v>39139</v>
      </c>
      <c r="B9856" s="66" t="s">
        <v>17406</v>
      </c>
      <c r="C9856" s="67" t="s">
        <v>49</v>
      </c>
      <c r="D9856" s="560" t="s">
        <v>8627</v>
      </c>
      <c r="E9856" s="561" t="s">
        <v>2778</v>
      </c>
      <c r="F9856" s="564">
        <v>1.51</v>
      </c>
      <c r="G9856" s="564">
        <v>1.51</v>
      </c>
    </row>
    <row r="9857" spans="1:7" ht="45">
      <c r="A9857" s="559">
        <v>39137</v>
      </c>
      <c r="B9857" s="66" t="s">
        <v>17406</v>
      </c>
      <c r="C9857" s="67" t="s">
        <v>49</v>
      </c>
      <c r="D9857" s="560" t="s">
        <v>8628</v>
      </c>
      <c r="E9857" s="561" t="s">
        <v>2778</v>
      </c>
      <c r="F9857" s="564">
        <v>1.04</v>
      </c>
      <c r="G9857" s="564">
        <v>1.04</v>
      </c>
    </row>
    <row r="9858" spans="1:7" ht="45">
      <c r="A9858" s="559">
        <v>39143</v>
      </c>
      <c r="B9858" s="66" t="s">
        <v>17406</v>
      </c>
      <c r="C9858" s="67" t="s">
        <v>49</v>
      </c>
      <c r="D9858" s="560" t="s">
        <v>8629</v>
      </c>
      <c r="E9858" s="561" t="s">
        <v>2778</v>
      </c>
      <c r="F9858" s="564">
        <v>4.13</v>
      </c>
      <c r="G9858" s="564">
        <v>4.13</v>
      </c>
    </row>
    <row r="9859" spans="1:7" ht="45">
      <c r="A9859" s="559">
        <v>39142</v>
      </c>
      <c r="B9859" s="66" t="s">
        <v>17406</v>
      </c>
      <c r="C9859" s="67" t="s">
        <v>49</v>
      </c>
      <c r="D9859" s="560" t="s">
        <v>8630</v>
      </c>
      <c r="E9859" s="561" t="s">
        <v>2778</v>
      </c>
      <c r="F9859" s="564">
        <v>2.96</v>
      </c>
      <c r="G9859" s="564">
        <v>2.96</v>
      </c>
    </row>
    <row r="9860" spans="1:7" ht="45">
      <c r="A9860" s="559">
        <v>39144</v>
      </c>
      <c r="B9860" s="66" t="s">
        <v>17406</v>
      </c>
      <c r="C9860" s="67" t="s">
        <v>49</v>
      </c>
      <c r="D9860" s="560" t="s">
        <v>8631</v>
      </c>
      <c r="E9860" s="561" t="s">
        <v>2778</v>
      </c>
      <c r="F9860" s="564">
        <v>4.8099999999999996</v>
      </c>
      <c r="G9860" s="564">
        <v>4.8099999999999996</v>
      </c>
    </row>
    <row r="9861" spans="1:7" ht="45">
      <c r="A9861" s="559">
        <v>39138</v>
      </c>
      <c r="B9861" s="66" t="s">
        <v>17406</v>
      </c>
      <c r="C9861" s="67" t="s">
        <v>49</v>
      </c>
      <c r="D9861" s="560" t="s">
        <v>8632</v>
      </c>
      <c r="E9861" s="561" t="s">
        <v>2778</v>
      </c>
      <c r="F9861" s="564">
        <v>1.1100000000000001</v>
      </c>
      <c r="G9861" s="564">
        <v>1.1100000000000001</v>
      </c>
    </row>
    <row r="9862" spans="1:7" ht="45">
      <c r="A9862" s="559">
        <v>39136</v>
      </c>
      <c r="B9862" s="66" t="s">
        <v>17406</v>
      </c>
      <c r="C9862" s="67" t="s">
        <v>49</v>
      </c>
      <c r="D9862" s="560" t="s">
        <v>8633</v>
      </c>
      <c r="E9862" s="561" t="s">
        <v>2778</v>
      </c>
      <c r="F9862" s="564">
        <v>0.74</v>
      </c>
      <c r="G9862" s="564">
        <v>0.74</v>
      </c>
    </row>
    <row r="9863" spans="1:7" ht="45">
      <c r="A9863" s="559">
        <v>39145</v>
      </c>
      <c r="B9863" s="66" t="s">
        <v>17406</v>
      </c>
      <c r="C9863" s="67" t="s">
        <v>49</v>
      </c>
      <c r="D9863" s="560" t="s">
        <v>8634</v>
      </c>
      <c r="E9863" s="561" t="s">
        <v>2778</v>
      </c>
      <c r="F9863" s="564">
        <v>7.92</v>
      </c>
      <c r="G9863" s="564">
        <v>7.92</v>
      </c>
    </row>
    <row r="9864" spans="1:7" ht="45">
      <c r="A9864" s="559">
        <v>12615</v>
      </c>
      <c r="B9864" s="66" t="s">
        <v>17406</v>
      </c>
      <c r="C9864" s="67" t="s">
        <v>49</v>
      </c>
      <c r="D9864" s="560" t="s">
        <v>8635</v>
      </c>
      <c r="E9864" s="561" t="s">
        <v>2778</v>
      </c>
      <c r="F9864" s="564">
        <v>10.48</v>
      </c>
      <c r="G9864" s="564">
        <v>10.48</v>
      </c>
    </row>
    <row r="9865" spans="1:7" ht="45">
      <c r="A9865" s="559">
        <v>11927</v>
      </c>
      <c r="B9865" s="66" t="s">
        <v>17406</v>
      </c>
      <c r="C9865" s="67" t="s">
        <v>49</v>
      </c>
      <c r="D9865" s="560" t="s">
        <v>8636</v>
      </c>
      <c r="E9865" s="561" t="s">
        <v>2778</v>
      </c>
      <c r="F9865" s="564">
        <v>12.1</v>
      </c>
      <c r="G9865" s="564">
        <v>12.1</v>
      </c>
    </row>
    <row r="9866" spans="1:7" ht="45">
      <c r="A9866" s="559">
        <v>11928</v>
      </c>
      <c r="B9866" s="66" t="s">
        <v>17406</v>
      </c>
      <c r="C9866" s="67" t="s">
        <v>49</v>
      </c>
      <c r="D9866" s="560" t="s">
        <v>8637</v>
      </c>
      <c r="E9866" s="561" t="s">
        <v>2778</v>
      </c>
      <c r="F9866" s="564">
        <v>13.87</v>
      </c>
      <c r="G9866" s="564">
        <v>13.87</v>
      </c>
    </row>
    <row r="9867" spans="1:7" ht="45">
      <c r="A9867" s="559">
        <v>11929</v>
      </c>
      <c r="B9867" s="66" t="s">
        <v>17406</v>
      </c>
      <c r="C9867" s="67" t="s">
        <v>49</v>
      </c>
      <c r="D9867" s="560" t="s">
        <v>8638</v>
      </c>
      <c r="E9867" s="561" t="s">
        <v>2778</v>
      </c>
      <c r="F9867" s="564">
        <v>21.45</v>
      </c>
      <c r="G9867" s="564">
        <v>21.45</v>
      </c>
    </row>
    <row r="9868" spans="1:7" ht="45">
      <c r="A9868" s="559">
        <v>36801</v>
      </c>
      <c r="B9868" s="66" t="s">
        <v>17406</v>
      </c>
      <c r="C9868" s="67" t="s">
        <v>49</v>
      </c>
      <c r="D9868" s="560" t="s">
        <v>8639</v>
      </c>
      <c r="E9868" s="561" t="s">
        <v>2778</v>
      </c>
      <c r="F9868" s="564">
        <v>40.82</v>
      </c>
      <c r="G9868" s="564">
        <v>40.82</v>
      </c>
    </row>
    <row r="9869" spans="1:7" ht="45">
      <c r="A9869" s="559">
        <v>36246</v>
      </c>
      <c r="B9869" s="66" t="s">
        <v>17406</v>
      </c>
      <c r="C9869" s="67" t="s">
        <v>49</v>
      </c>
      <c r="D9869" s="560" t="s">
        <v>8640</v>
      </c>
      <c r="E9869" s="561" t="s">
        <v>6</v>
      </c>
      <c r="F9869" s="564">
        <v>3.99</v>
      </c>
      <c r="G9869" s="564">
        <v>3.99</v>
      </c>
    </row>
    <row r="9870" spans="1:7" ht="45">
      <c r="A9870" s="559">
        <v>37600</v>
      </c>
      <c r="B9870" s="66" t="s">
        <v>17406</v>
      </c>
      <c r="C9870" s="67" t="s">
        <v>49</v>
      </c>
      <c r="D9870" s="560" t="s">
        <v>8641</v>
      </c>
      <c r="E9870" s="561" t="s">
        <v>2778</v>
      </c>
      <c r="F9870" s="564"/>
      <c r="G9870" s="564"/>
    </row>
    <row r="9871" spans="1:7" ht="45">
      <c r="A9871" s="559">
        <v>37599</v>
      </c>
      <c r="B9871" s="66" t="s">
        <v>17406</v>
      </c>
      <c r="C9871" s="67" t="s">
        <v>49</v>
      </c>
      <c r="D9871" s="560" t="s">
        <v>8642</v>
      </c>
      <c r="E9871" s="561" t="s">
        <v>2778</v>
      </c>
      <c r="F9871" s="564"/>
      <c r="G9871" s="564"/>
    </row>
    <row r="9872" spans="1:7" ht="45">
      <c r="A9872" s="559">
        <v>1</v>
      </c>
      <c r="B9872" s="66" t="s">
        <v>17406</v>
      </c>
      <c r="C9872" s="67" t="s">
        <v>49</v>
      </c>
      <c r="D9872" s="560" t="s">
        <v>8643</v>
      </c>
      <c r="E9872" s="561" t="s">
        <v>837</v>
      </c>
      <c r="F9872" s="564"/>
      <c r="G9872" s="564"/>
    </row>
    <row r="9873" spans="1:7" ht="45">
      <c r="A9873" s="559">
        <v>3</v>
      </c>
      <c r="B9873" s="66" t="s">
        <v>17406</v>
      </c>
      <c r="C9873" s="67" t="s">
        <v>49</v>
      </c>
      <c r="D9873" s="560" t="s">
        <v>8644</v>
      </c>
      <c r="E9873" s="561" t="s">
        <v>1527</v>
      </c>
      <c r="F9873" s="564">
        <v>26.04</v>
      </c>
      <c r="G9873" s="564">
        <v>26.04</v>
      </c>
    </row>
    <row r="9874" spans="1:7" ht="45">
      <c r="A9874" s="559">
        <v>43054</v>
      </c>
      <c r="B9874" s="66" t="s">
        <v>17406</v>
      </c>
      <c r="C9874" s="67" t="s">
        <v>49</v>
      </c>
      <c r="D9874" s="560" t="s">
        <v>8645</v>
      </c>
      <c r="E9874" s="561" t="s">
        <v>837</v>
      </c>
      <c r="F9874" s="564">
        <v>8.1300000000000008</v>
      </c>
      <c r="G9874" s="564">
        <v>8.1300000000000008</v>
      </c>
    </row>
    <row r="9875" spans="1:7" ht="45">
      <c r="A9875" s="559">
        <v>42402</v>
      </c>
      <c r="B9875" s="66" t="s">
        <v>17406</v>
      </c>
      <c r="C9875" s="67" t="s">
        <v>49</v>
      </c>
      <c r="D9875" s="560" t="s">
        <v>8646</v>
      </c>
      <c r="E9875" s="561" t="s">
        <v>837</v>
      </c>
      <c r="F9875" s="564">
        <v>7.77</v>
      </c>
      <c r="G9875" s="564">
        <v>7.77</v>
      </c>
    </row>
    <row r="9876" spans="1:7" ht="45">
      <c r="A9876" s="559">
        <v>42403</v>
      </c>
      <c r="B9876" s="66" t="s">
        <v>17406</v>
      </c>
      <c r="C9876" s="67" t="s">
        <v>49</v>
      </c>
      <c r="D9876" s="560" t="s">
        <v>8647</v>
      </c>
      <c r="E9876" s="561" t="s">
        <v>837</v>
      </c>
      <c r="F9876" s="564">
        <v>9.9700000000000006</v>
      </c>
      <c r="G9876" s="564">
        <v>9.9700000000000006</v>
      </c>
    </row>
    <row r="9877" spans="1:7" ht="45">
      <c r="A9877" s="559">
        <v>42404</v>
      </c>
      <c r="B9877" s="66" t="s">
        <v>17406</v>
      </c>
      <c r="C9877" s="67" t="s">
        <v>49</v>
      </c>
      <c r="D9877" s="560" t="s">
        <v>8648</v>
      </c>
      <c r="E9877" s="561" t="s">
        <v>837</v>
      </c>
      <c r="F9877" s="564">
        <v>9.92</v>
      </c>
      <c r="G9877" s="564">
        <v>9.92</v>
      </c>
    </row>
    <row r="9878" spans="1:7" ht="45">
      <c r="A9878" s="559">
        <v>42405</v>
      </c>
      <c r="B9878" s="66" t="s">
        <v>17406</v>
      </c>
      <c r="C9878" s="67" t="s">
        <v>49</v>
      </c>
      <c r="D9878" s="560" t="s">
        <v>8649</v>
      </c>
      <c r="E9878" s="561" t="s">
        <v>837</v>
      </c>
      <c r="F9878" s="564">
        <v>10.56</v>
      </c>
      <c r="G9878" s="564">
        <v>10.56</v>
      </c>
    </row>
    <row r="9879" spans="1:7" ht="45">
      <c r="A9879" s="559">
        <v>34341</v>
      </c>
      <c r="B9879" s="66" t="s">
        <v>17406</v>
      </c>
      <c r="C9879" s="67" t="s">
        <v>49</v>
      </c>
      <c r="D9879" s="560" t="s">
        <v>8650</v>
      </c>
      <c r="E9879" s="561" t="s">
        <v>837</v>
      </c>
      <c r="F9879" s="564">
        <v>9.17</v>
      </c>
      <c r="G9879" s="564">
        <v>9.17</v>
      </c>
    </row>
    <row r="9880" spans="1:7" ht="45">
      <c r="A9880" s="559">
        <v>43053</v>
      </c>
      <c r="B9880" s="66" t="s">
        <v>17406</v>
      </c>
      <c r="C9880" s="67" t="s">
        <v>49</v>
      </c>
      <c r="D9880" s="560" t="s">
        <v>8651</v>
      </c>
      <c r="E9880" s="561" t="s">
        <v>837</v>
      </c>
      <c r="F9880" s="564">
        <v>7.27</v>
      </c>
      <c r="G9880" s="564">
        <v>7.27</v>
      </c>
    </row>
    <row r="9881" spans="1:7" ht="45">
      <c r="A9881" s="559">
        <v>43058</v>
      </c>
      <c r="B9881" s="66" t="s">
        <v>17406</v>
      </c>
      <c r="C9881" s="67" t="s">
        <v>49</v>
      </c>
      <c r="D9881" s="560" t="s">
        <v>8652</v>
      </c>
      <c r="E9881" s="561" t="s">
        <v>837</v>
      </c>
      <c r="F9881" s="564">
        <v>7.53</v>
      </c>
      <c r="G9881" s="564">
        <v>7.53</v>
      </c>
    </row>
    <row r="9882" spans="1:7" ht="45">
      <c r="A9882" s="559">
        <v>34</v>
      </c>
      <c r="B9882" s="66" t="s">
        <v>17406</v>
      </c>
      <c r="C9882" s="67" t="s">
        <v>49</v>
      </c>
      <c r="D9882" s="560" t="s">
        <v>8653</v>
      </c>
      <c r="E9882" s="561" t="s">
        <v>837</v>
      </c>
      <c r="F9882" s="564">
        <v>7.57</v>
      </c>
      <c r="G9882" s="564">
        <v>7.57</v>
      </c>
    </row>
    <row r="9883" spans="1:7" ht="45">
      <c r="A9883" s="559">
        <v>43055</v>
      </c>
      <c r="B9883" s="66" t="s">
        <v>17406</v>
      </c>
      <c r="C9883" s="67" t="s">
        <v>49</v>
      </c>
      <c r="D9883" s="560" t="s">
        <v>8654</v>
      </c>
      <c r="E9883" s="561" t="s">
        <v>837</v>
      </c>
      <c r="F9883" s="564">
        <v>6.56</v>
      </c>
      <c r="G9883" s="564">
        <v>6.56</v>
      </c>
    </row>
    <row r="9884" spans="1:7" ht="45">
      <c r="A9884" s="559">
        <v>43056</v>
      </c>
      <c r="B9884" s="66" t="s">
        <v>17406</v>
      </c>
      <c r="C9884" s="67" t="s">
        <v>49</v>
      </c>
      <c r="D9884" s="560" t="s">
        <v>8655</v>
      </c>
      <c r="E9884" s="561" t="s">
        <v>837</v>
      </c>
      <c r="F9884" s="564">
        <v>7.56</v>
      </c>
      <c r="G9884" s="564">
        <v>7.56</v>
      </c>
    </row>
    <row r="9885" spans="1:7" ht="45">
      <c r="A9885" s="559">
        <v>43057</v>
      </c>
      <c r="B9885" s="66" t="s">
        <v>17406</v>
      </c>
      <c r="C9885" s="67" t="s">
        <v>49</v>
      </c>
      <c r="D9885" s="560" t="s">
        <v>8656</v>
      </c>
      <c r="E9885" s="561" t="s">
        <v>837</v>
      </c>
      <c r="F9885" s="564">
        <v>8.31</v>
      </c>
      <c r="G9885" s="564">
        <v>8.31</v>
      </c>
    </row>
    <row r="9886" spans="1:7" ht="45">
      <c r="A9886" s="559">
        <v>34449</v>
      </c>
      <c r="B9886" s="66" t="s">
        <v>17406</v>
      </c>
      <c r="C9886" s="67" t="s">
        <v>49</v>
      </c>
      <c r="D9886" s="560" t="s">
        <v>8657</v>
      </c>
      <c r="E9886" s="561" t="s">
        <v>837</v>
      </c>
      <c r="F9886" s="564">
        <v>8.8800000000000008</v>
      </c>
      <c r="G9886" s="564">
        <v>8.8800000000000008</v>
      </c>
    </row>
    <row r="9887" spans="1:7" ht="45">
      <c r="A9887" s="559">
        <v>32</v>
      </c>
      <c r="B9887" s="66" t="s">
        <v>17406</v>
      </c>
      <c r="C9887" s="67" t="s">
        <v>49</v>
      </c>
      <c r="D9887" s="560" t="s">
        <v>8658</v>
      </c>
      <c r="E9887" s="561" t="s">
        <v>837</v>
      </c>
      <c r="F9887" s="564">
        <v>7.99</v>
      </c>
      <c r="G9887" s="564">
        <v>7.99</v>
      </c>
    </row>
    <row r="9888" spans="1:7" ht="45">
      <c r="A9888" s="559">
        <v>33</v>
      </c>
      <c r="B9888" s="66" t="s">
        <v>17406</v>
      </c>
      <c r="C9888" s="67" t="s">
        <v>49</v>
      </c>
      <c r="D9888" s="560" t="s">
        <v>8659</v>
      </c>
      <c r="E9888" s="561" t="s">
        <v>837</v>
      </c>
      <c r="F9888" s="564">
        <v>8.0299999999999994</v>
      </c>
      <c r="G9888" s="564">
        <v>8.0299999999999994</v>
      </c>
    </row>
    <row r="9889" spans="1:7" ht="45">
      <c r="A9889" s="559">
        <v>43061</v>
      </c>
      <c r="B9889" s="66" t="s">
        <v>17406</v>
      </c>
      <c r="C9889" s="67" t="s">
        <v>49</v>
      </c>
      <c r="D9889" s="560" t="s">
        <v>8660</v>
      </c>
      <c r="E9889" s="561" t="s">
        <v>837</v>
      </c>
      <c r="F9889" s="564">
        <v>7.51</v>
      </c>
      <c r="G9889" s="564">
        <v>7.51</v>
      </c>
    </row>
    <row r="9890" spans="1:7" ht="45">
      <c r="A9890" s="559">
        <v>43059</v>
      </c>
      <c r="B9890" s="66" t="s">
        <v>17406</v>
      </c>
      <c r="C9890" s="67" t="s">
        <v>49</v>
      </c>
      <c r="D9890" s="560" t="s">
        <v>8661</v>
      </c>
      <c r="E9890" s="561" t="s">
        <v>837</v>
      </c>
      <c r="F9890" s="564">
        <v>7.16</v>
      </c>
      <c r="G9890" s="564">
        <v>7.16</v>
      </c>
    </row>
    <row r="9891" spans="1:7" ht="45">
      <c r="A9891" s="559">
        <v>43062</v>
      </c>
      <c r="B9891" s="66" t="s">
        <v>17406</v>
      </c>
      <c r="C9891" s="67" t="s">
        <v>49</v>
      </c>
      <c r="D9891" s="560" t="s">
        <v>8662</v>
      </c>
      <c r="E9891" s="561" t="s">
        <v>837</v>
      </c>
      <c r="F9891" s="564">
        <v>7.94</v>
      </c>
      <c r="G9891" s="564">
        <v>7.94</v>
      </c>
    </row>
    <row r="9892" spans="1:7" ht="45">
      <c r="A9892" s="559">
        <v>43060</v>
      </c>
      <c r="B9892" s="66" t="s">
        <v>17406</v>
      </c>
      <c r="C9892" s="67" t="s">
        <v>49</v>
      </c>
      <c r="D9892" s="560" t="s">
        <v>8663</v>
      </c>
      <c r="E9892" s="561" t="s">
        <v>837</v>
      </c>
      <c r="F9892" s="564">
        <v>6.24</v>
      </c>
      <c r="G9892" s="564">
        <v>6.24</v>
      </c>
    </row>
    <row r="9893" spans="1:7" ht="45">
      <c r="A9893" s="559">
        <v>40410</v>
      </c>
      <c r="B9893" s="66" t="s">
        <v>17406</v>
      </c>
      <c r="C9893" s="67" t="s">
        <v>49</v>
      </c>
      <c r="D9893" s="560" t="s">
        <v>8664</v>
      </c>
      <c r="E9893" s="561" t="s">
        <v>2778</v>
      </c>
      <c r="F9893" s="564"/>
      <c r="G9893" s="564"/>
    </row>
    <row r="9894" spans="1:7" ht="45">
      <c r="A9894" s="559">
        <v>40411</v>
      </c>
      <c r="B9894" s="66" t="s">
        <v>17406</v>
      </c>
      <c r="C9894" s="67" t="s">
        <v>49</v>
      </c>
      <c r="D9894" s="560" t="s">
        <v>8665</v>
      </c>
      <c r="E9894" s="561" t="s">
        <v>2778</v>
      </c>
      <c r="F9894" s="564"/>
      <c r="G9894" s="564"/>
    </row>
    <row r="9895" spans="1:7" ht="45">
      <c r="A9895" s="559">
        <v>40412</v>
      </c>
      <c r="B9895" s="66" t="s">
        <v>17406</v>
      </c>
      <c r="C9895" s="67" t="s">
        <v>49</v>
      </c>
      <c r="D9895" s="560" t="s">
        <v>8666</v>
      </c>
      <c r="E9895" s="561" t="s">
        <v>2778</v>
      </c>
      <c r="F9895" s="564"/>
      <c r="G9895" s="564"/>
    </row>
    <row r="9896" spans="1:7" ht="45">
      <c r="A9896" s="559">
        <v>44254</v>
      </c>
      <c r="B9896" s="66" t="s">
        <v>17406</v>
      </c>
      <c r="C9896" s="67" t="s">
        <v>49</v>
      </c>
      <c r="D9896" s="560" t="s">
        <v>8667</v>
      </c>
      <c r="E9896" s="561" t="s">
        <v>2778</v>
      </c>
      <c r="F9896" s="564"/>
      <c r="G9896" s="564"/>
    </row>
    <row r="9897" spans="1:7" ht="45">
      <c r="A9897" s="559">
        <v>44255</v>
      </c>
      <c r="B9897" s="66" t="s">
        <v>17406</v>
      </c>
      <c r="C9897" s="67" t="s">
        <v>49</v>
      </c>
      <c r="D9897" s="560" t="s">
        <v>8668</v>
      </c>
      <c r="E9897" s="561" t="s">
        <v>2778</v>
      </c>
      <c r="F9897" s="564"/>
      <c r="G9897" s="564"/>
    </row>
    <row r="9898" spans="1:7" ht="45">
      <c r="A9898" s="559">
        <v>44256</v>
      </c>
      <c r="B9898" s="66" t="s">
        <v>17406</v>
      </c>
      <c r="C9898" s="67" t="s">
        <v>49</v>
      </c>
      <c r="D9898" s="560" t="s">
        <v>8669</v>
      </c>
      <c r="E9898" s="561" t="s">
        <v>2778</v>
      </c>
      <c r="F9898" s="564"/>
      <c r="G9898" s="564"/>
    </row>
    <row r="9899" spans="1:7" ht="45">
      <c r="A9899" s="559">
        <v>44257</v>
      </c>
      <c r="B9899" s="66" t="s">
        <v>17406</v>
      </c>
      <c r="C9899" s="67" t="s">
        <v>49</v>
      </c>
      <c r="D9899" s="560" t="s">
        <v>8670</v>
      </c>
      <c r="E9899" s="561" t="s">
        <v>2778</v>
      </c>
      <c r="F9899" s="564"/>
      <c r="G9899" s="564"/>
    </row>
    <row r="9900" spans="1:7" ht="45">
      <c r="A9900" s="559">
        <v>44258</v>
      </c>
      <c r="B9900" s="66" t="s">
        <v>17406</v>
      </c>
      <c r="C9900" s="67" t="s">
        <v>49</v>
      </c>
      <c r="D9900" s="560" t="s">
        <v>8671</v>
      </c>
      <c r="E9900" s="561" t="s">
        <v>2778</v>
      </c>
      <c r="F9900" s="564"/>
      <c r="G9900" s="564"/>
    </row>
    <row r="9901" spans="1:7" ht="45">
      <c r="A9901" s="559">
        <v>44259</v>
      </c>
      <c r="B9901" s="66" t="s">
        <v>17406</v>
      </c>
      <c r="C9901" s="67" t="s">
        <v>49</v>
      </c>
      <c r="D9901" s="560" t="s">
        <v>8672</v>
      </c>
      <c r="E9901" s="561" t="s">
        <v>2778</v>
      </c>
      <c r="F9901" s="564"/>
      <c r="G9901" s="564"/>
    </row>
    <row r="9902" spans="1:7" ht="45">
      <c r="A9902" s="559">
        <v>37997</v>
      </c>
      <c r="B9902" s="66" t="s">
        <v>17406</v>
      </c>
      <c r="C9902" s="67" t="s">
        <v>49</v>
      </c>
      <c r="D9902" s="560" t="s">
        <v>8673</v>
      </c>
      <c r="E9902" s="561" t="s">
        <v>2778</v>
      </c>
      <c r="F9902" s="564"/>
      <c r="G9902" s="564"/>
    </row>
    <row r="9903" spans="1:7" ht="45">
      <c r="A9903" s="559">
        <v>37998</v>
      </c>
      <c r="B9903" s="66" t="s">
        <v>17406</v>
      </c>
      <c r="C9903" s="67" t="s">
        <v>49</v>
      </c>
      <c r="D9903" s="560" t="s">
        <v>8674</v>
      </c>
      <c r="E9903" s="561" t="s">
        <v>2778</v>
      </c>
      <c r="F9903" s="564"/>
      <c r="G9903" s="564"/>
    </row>
    <row r="9904" spans="1:7" ht="45">
      <c r="A9904" s="559">
        <v>55</v>
      </c>
      <c r="B9904" s="66" t="s">
        <v>17406</v>
      </c>
      <c r="C9904" s="67" t="s">
        <v>49</v>
      </c>
      <c r="D9904" s="560" t="s">
        <v>8675</v>
      </c>
      <c r="E9904" s="561" t="s">
        <v>2778</v>
      </c>
      <c r="F9904" s="564"/>
      <c r="G9904" s="564"/>
    </row>
    <row r="9905" spans="1:7" ht="45">
      <c r="A9905" s="559">
        <v>61</v>
      </c>
      <c r="B9905" s="66" t="s">
        <v>17406</v>
      </c>
      <c r="C9905" s="67" t="s">
        <v>49</v>
      </c>
      <c r="D9905" s="560" t="s">
        <v>8676</v>
      </c>
      <c r="E9905" s="561" t="s">
        <v>2778</v>
      </c>
      <c r="F9905" s="564"/>
      <c r="G9905" s="564"/>
    </row>
    <row r="9906" spans="1:7" ht="45">
      <c r="A9906" s="559">
        <v>62</v>
      </c>
      <c r="B9906" s="66" t="s">
        <v>17406</v>
      </c>
      <c r="C9906" s="67" t="s">
        <v>49</v>
      </c>
      <c r="D9906" s="560" t="s">
        <v>8677</v>
      </c>
      <c r="E9906" s="561" t="s">
        <v>2778</v>
      </c>
      <c r="F9906" s="564"/>
      <c r="G9906" s="564"/>
    </row>
    <row r="9907" spans="1:7" ht="45">
      <c r="A9907" s="559">
        <v>10899</v>
      </c>
      <c r="B9907" s="66" t="s">
        <v>17406</v>
      </c>
      <c r="C9907" s="67" t="s">
        <v>49</v>
      </c>
      <c r="D9907" s="560" t="s">
        <v>8678</v>
      </c>
      <c r="E9907" s="561" t="s">
        <v>2778</v>
      </c>
      <c r="F9907" s="564">
        <v>100.76</v>
      </c>
      <c r="G9907" s="564">
        <v>100.76</v>
      </c>
    </row>
    <row r="9908" spans="1:7" ht="45">
      <c r="A9908" s="559">
        <v>10900</v>
      </c>
      <c r="B9908" s="66" t="s">
        <v>17406</v>
      </c>
      <c r="C9908" s="67" t="s">
        <v>49</v>
      </c>
      <c r="D9908" s="560" t="s">
        <v>8679</v>
      </c>
      <c r="E9908" s="561" t="s">
        <v>2778</v>
      </c>
      <c r="F9908" s="564">
        <v>78.849999999999994</v>
      </c>
      <c r="G9908" s="564">
        <v>78.849999999999994</v>
      </c>
    </row>
    <row r="9909" spans="1:7" ht="45">
      <c r="A9909" s="559">
        <v>47</v>
      </c>
      <c r="B9909" s="66" t="s">
        <v>17406</v>
      </c>
      <c r="C9909" s="67" t="s">
        <v>49</v>
      </c>
      <c r="D9909" s="560" t="s">
        <v>8680</v>
      </c>
      <c r="E9909" s="561" t="s">
        <v>2778</v>
      </c>
      <c r="F9909" s="564"/>
      <c r="G9909" s="564"/>
    </row>
    <row r="9910" spans="1:7" ht="45">
      <c r="A9910" s="559">
        <v>48</v>
      </c>
      <c r="B9910" s="66" t="s">
        <v>17406</v>
      </c>
      <c r="C9910" s="67" t="s">
        <v>49</v>
      </c>
      <c r="D9910" s="560" t="s">
        <v>8681</v>
      </c>
      <c r="E9910" s="561" t="s">
        <v>2778</v>
      </c>
      <c r="F9910" s="564"/>
      <c r="G9910" s="564"/>
    </row>
    <row r="9911" spans="1:7" ht="45">
      <c r="A9911" s="559">
        <v>46</v>
      </c>
      <c r="B9911" s="66" t="s">
        <v>17406</v>
      </c>
      <c r="C9911" s="67" t="s">
        <v>49</v>
      </c>
      <c r="D9911" s="560" t="s">
        <v>8682</v>
      </c>
      <c r="E9911" s="561" t="s">
        <v>2778</v>
      </c>
      <c r="F9911" s="564"/>
      <c r="G9911" s="564"/>
    </row>
    <row r="9912" spans="1:7" ht="45">
      <c r="A9912" s="559">
        <v>52</v>
      </c>
      <c r="B9912" s="66" t="s">
        <v>17406</v>
      </c>
      <c r="C9912" s="67" t="s">
        <v>49</v>
      </c>
      <c r="D9912" s="560" t="s">
        <v>8683</v>
      </c>
      <c r="E9912" s="561" t="s">
        <v>2778</v>
      </c>
      <c r="F9912" s="564"/>
      <c r="G9912" s="564"/>
    </row>
    <row r="9913" spans="1:7" ht="45">
      <c r="A9913" s="559">
        <v>43</v>
      </c>
      <c r="B9913" s="66" t="s">
        <v>17406</v>
      </c>
      <c r="C9913" s="67" t="s">
        <v>49</v>
      </c>
      <c r="D9913" s="560" t="s">
        <v>8684</v>
      </c>
      <c r="E9913" s="561" t="s">
        <v>2778</v>
      </c>
      <c r="F9913" s="564"/>
      <c r="G9913" s="564"/>
    </row>
    <row r="9914" spans="1:7" ht="45">
      <c r="A9914" s="559">
        <v>103</v>
      </c>
      <c r="B9914" s="66" t="s">
        <v>17406</v>
      </c>
      <c r="C9914" s="67" t="s">
        <v>49</v>
      </c>
      <c r="D9914" s="560" t="s">
        <v>8685</v>
      </c>
      <c r="E9914" s="561" t="s">
        <v>2778</v>
      </c>
      <c r="F9914" s="564">
        <v>40.619999999999997</v>
      </c>
      <c r="G9914" s="564">
        <v>40.619999999999997</v>
      </c>
    </row>
    <row r="9915" spans="1:7" ht="45">
      <c r="A9915" s="559">
        <v>107</v>
      </c>
      <c r="B9915" s="66" t="s">
        <v>17406</v>
      </c>
      <c r="C9915" s="67" t="s">
        <v>49</v>
      </c>
      <c r="D9915" s="560" t="s">
        <v>8686</v>
      </c>
      <c r="E9915" s="561" t="s">
        <v>2778</v>
      </c>
      <c r="F9915" s="564">
        <v>0.76</v>
      </c>
      <c r="G9915" s="564">
        <v>0.76</v>
      </c>
    </row>
    <row r="9916" spans="1:7" ht="45">
      <c r="A9916" s="559">
        <v>65</v>
      </c>
      <c r="B9916" s="66" t="s">
        <v>17406</v>
      </c>
      <c r="C9916" s="67" t="s">
        <v>49</v>
      </c>
      <c r="D9916" s="560" t="s">
        <v>8687</v>
      </c>
      <c r="E9916" s="561" t="s">
        <v>2778</v>
      </c>
      <c r="F9916" s="564">
        <v>0.83</v>
      </c>
      <c r="G9916" s="564">
        <v>0.83</v>
      </c>
    </row>
    <row r="9917" spans="1:7" ht="45">
      <c r="A9917" s="559">
        <v>108</v>
      </c>
      <c r="B9917" s="66" t="s">
        <v>17406</v>
      </c>
      <c r="C9917" s="67" t="s">
        <v>49</v>
      </c>
      <c r="D9917" s="560" t="s">
        <v>8688</v>
      </c>
      <c r="E9917" s="561" t="s">
        <v>2778</v>
      </c>
      <c r="F9917" s="564">
        <v>1.68</v>
      </c>
      <c r="G9917" s="564">
        <v>1.68</v>
      </c>
    </row>
    <row r="9918" spans="1:7" ht="45">
      <c r="A9918" s="559">
        <v>110</v>
      </c>
      <c r="B9918" s="66" t="s">
        <v>17406</v>
      </c>
      <c r="C9918" s="67" t="s">
        <v>49</v>
      </c>
      <c r="D9918" s="560" t="s">
        <v>8689</v>
      </c>
      <c r="E9918" s="561" t="s">
        <v>2778</v>
      </c>
      <c r="F9918" s="564">
        <v>5.84</v>
      </c>
      <c r="G9918" s="564">
        <v>5.84</v>
      </c>
    </row>
    <row r="9919" spans="1:7" ht="45">
      <c r="A9919" s="559">
        <v>109</v>
      </c>
      <c r="B9919" s="66" t="s">
        <v>17406</v>
      </c>
      <c r="C9919" s="67" t="s">
        <v>49</v>
      </c>
      <c r="D9919" s="560" t="s">
        <v>8690</v>
      </c>
      <c r="E9919" s="561" t="s">
        <v>2778</v>
      </c>
      <c r="F9919" s="564">
        <v>3.48</v>
      </c>
      <c r="G9919" s="564">
        <v>3.48</v>
      </c>
    </row>
    <row r="9920" spans="1:7" ht="45">
      <c r="A9920" s="559">
        <v>111</v>
      </c>
      <c r="B9920" s="66" t="s">
        <v>17406</v>
      </c>
      <c r="C9920" s="67" t="s">
        <v>49</v>
      </c>
      <c r="D9920" s="560" t="s">
        <v>8691</v>
      </c>
      <c r="E9920" s="561" t="s">
        <v>2778</v>
      </c>
      <c r="F9920" s="564">
        <v>7.9</v>
      </c>
      <c r="G9920" s="564">
        <v>7.9</v>
      </c>
    </row>
    <row r="9921" spans="1:7" ht="45">
      <c r="A9921" s="559">
        <v>112</v>
      </c>
      <c r="B9921" s="66" t="s">
        <v>17406</v>
      </c>
      <c r="C9921" s="67" t="s">
        <v>49</v>
      </c>
      <c r="D9921" s="560" t="s">
        <v>8692</v>
      </c>
      <c r="E9921" s="561" t="s">
        <v>2778</v>
      </c>
      <c r="F9921" s="564">
        <v>4.1900000000000004</v>
      </c>
      <c r="G9921" s="564">
        <v>4.1900000000000004</v>
      </c>
    </row>
    <row r="9922" spans="1:7" ht="45">
      <c r="A9922" s="559">
        <v>113</v>
      </c>
      <c r="B9922" s="66" t="s">
        <v>17406</v>
      </c>
      <c r="C9922" s="67" t="s">
        <v>49</v>
      </c>
      <c r="D9922" s="560" t="s">
        <v>8693</v>
      </c>
      <c r="E9922" s="561" t="s">
        <v>2778</v>
      </c>
      <c r="F9922" s="564">
        <v>10.49</v>
      </c>
      <c r="G9922" s="564">
        <v>10.49</v>
      </c>
    </row>
    <row r="9923" spans="1:7" ht="45">
      <c r="A9923" s="559">
        <v>104</v>
      </c>
      <c r="B9923" s="66" t="s">
        <v>17406</v>
      </c>
      <c r="C9923" s="67" t="s">
        <v>49</v>
      </c>
      <c r="D9923" s="560" t="s">
        <v>8694</v>
      </c>
      <c r="E9923" s="561" t="s">
        <v>2778</v>
      </c>
      <c r="F9923" s="564">
        <v>18.260000000000002</v>
      </c>
      <c r="G9923" s="564">
        <v>18.260000000000002</v>
      </c>
    </row>
    <row r="9924" spans="1:7" ht="45">
      <c r="A9924" s="559">
        <v>102</v>
      </c>
      <c r="B9924" s="66" t="s">
        <v>17406</v>
      </c>
      <c r="C9924" s="67" t="s">
        <v>49</v>
      </c>
      <c r="D9924" s="560" t="s">
        <v>8695</v>
      </c>
      <c r="E9924" s="561" t="s">
        <v>2778</v>
      </c>
      <c r="F9924" s="564">
        <v>25.17</v>
      </c>
      <c r="G9924" s="564">
        <v>25.17</v>
      </c>
    </row>
    <row r="9925" spans="1:7" ht="45">
      <c r="A9925" s="559">
        <v>95</v>
      </c>
      <c r="B9925" s="66" t="s">
        <v>17406</v>
      </c>
      <c r="C9925" s="67" t="s">
        <v>49</v>
      </c>
      <c r="D9925" s="560" t="s">
        <v>8696</v>
      </c>
      <c r="E9925" s="561" t="s">
        <v>2778</v>
      </c>
      <c r="F9925" s="564">
        <v>10.63</v>
      </c>
      <c r="G9925" s="564">
        <v>10.63</v>
      </c>
    </row>
    <row r="9926" spans="1:7" ht="45">
      <c r="A9926" s="559">
        <v>96</v>
      </c>
      <c r="B9926" s="66" t="s">
        <v>17406</v>
      </c>
      <c r="C9926" s="67" t="s">
        <v>49</v>
      </c>
      <c r="D9926" s="560" t="s">
        <v>8697</v>
      </c>
      <c r="E9926" s="561" t="s">
        <v>2778</v>
      </c>
      <c r="F9926" s="564">
        <v>11.57</v>
      </c>
      <c r="G9926" s="564">
        <v>11.57</v>
      </c>
    </row>
    <row r="9927" spans="1:7" ht="45">
      <c r="A9927" s="559">
        <v>97</v>
      </c>
      <c r="B9927" s="66" t="s">
        <v>17406</v>
      </c>
      <c r="C9927" s="67" t="s">
        <v>49</v>
      </c>
      <c r="D9927" s="560" t="s">
        <v>8698</v>
      </c>
      <c r="E9927" s="561" t="s">
        <v>2778</v>
      </c>
      <c r="F9927" s="564">
        <v>17.41</v>
      </c>
      <c r="G9927" s="564">
        <v>17.41</v>
      </c>
    </row>
    <row r="9928" spans="1:7" ht="45">
      <c r="A9928" s="559">
        <v>98</v>
      </c>
      <c r="B9928" s="66" t="s">
        <v>17406</v>
      </c>
      <c r="C9928" s="67" t="s">
        <v>49</v>
      </c>
      <c r="D9928" s="560" t="s">
        <v>8699</v>
      </c>
      <c r="E9928" s="561" t="s">
        <v>2778</v>
      </c>
      <c r="F9928" s="564">
        <v>26.06</v>
      </c>
      <c r="G9928" s="564">
        <v>26.06</v>
      </c>
    </row>
    <row r="9929" spans="1:7" ht="45">
      <c r="A9929" s="559">
        <v>99</v>
      </c>
      <c r="B9929" s="66" t="s">
        <v>17406</v>
      </c>
      <c r="C9929" s="67" t="s">
        <v>49</v>
      </c>
      <c r="D9929" s="560" t="s">
        <v>8700</v>
      </c>
      <c r="E9929" s="561" t="s">
        <v>2778</v>
      </c>
      <c r="F9929" s="564">
        <v>24.62</v>
      </c>
      <c r="G9929" s="564">
        <v>24.62</v>
      </c>
    </row>
    <row r="9930" spans="1:7" ht="45">
      <c r="A9930" s="559">
        <v>60</v>
      </c>
      <c r="B9930" s="66" t="s">
        <v>17406</v>
      </c>
      <c r="C9930" s="67" t="s">
        <v>49</v>
      </c>
      <c r="D9930" s="560" t="s">
        <v>8701</v>
      </c>
      <c r="E9930" s="561" t="s">
        <v>2778</v>
      </c>
      <c r="F9930" s="564"/>
      <c r="G9930" s="564"/>
    </row>
    <row r="9931" spans="1:7" ht="45">
      <c r="A9931" s="559">
        <v>72</v>
      </c>
      <c r="B9931" s="66" t="s">
        <v>17406</v>
      </c>
      <c r="C9931" s="67" t="s">
        <v>49</v>
      </c>
      <c r="D9931" s="560" t="s">
        <v>8702</v>
      </c>
      <c r="E9931" s="561" t="s">
        <v>2778</v>
      </c>
      <c r="F9931" s="564">
        <v>47.23</v>
      </c>
      <c r="G9931" s="564">
        <v>47.23</v>
      </c>
    </row>
    <row r="9932" spans="1:7" ht="45">
      <c r="A9932" s="559">
        <v>71</v>
      </c>
      <c r="B9932" s="66" t="s">
        <v>17406</v>
      </c>
      <c r="C9932" s="67" t="s">
        <v>49</v>
      </c>
      <c r="D9932" s="560" t="s">
        <v>8703</v>
      </c>
      <c r="E9932" s="561" t="s">
        <v>2778</v>
      </c>
      <c r="F9932" s="564">
        <v>29.17</v>
      </c>
      <c r="G9932" s="564">
        <v>29.17</v>
      </c>
    </row>
    <row r="9933" spans="1:7" ht="45">
      <c r="A9933" s="559">
        <v>67</v>
      </c>
      <c r="B9933" s="66" t="s">
        <v>17406</v>
      </c>
      <c r="C9933" s="67" t="s">
        <v>49</v>
      </c>
      <c r="D9933" s="560" t="s">
        <v>8704</v>
      </c>
      <c r="E9933" s="561" t="s">
        <v>2778</v>
      </c>
      <c r="F9933" s="564">
        <v>15.27</v>
      </c>
      <c r="G9933" s="564">
        <v>15.27</v>
      </c>
    </row>
    <row r="9934" spans="1:7" ht="45">
      <c r="A9934" s="559">
        <v>73</v>
      </c>
      <c r="B9934" s="66" t="s">
        <v>17406</v>
      </c>
      <c r="C9934" s="67" t="s">
        <v>49</v>
      </c>
      <c r="D9934" s="560" t="s">
        <v>8705</v>
      </c>
      <c r="E9934" s="561" t="s">
        <v>2778</v>
      </c>
      <c r="F9934" s="564">
        <v>14.61</v>
      </c>
      <c r="G9934" s="564">
        <v>14.61</v>
      </c>
    </row>
    <row r="9935" spans="1:7" ht="45">
      <c r="A9935" s="559">
        <v>100</v>
      </c>
      <c r="B9935" s="66" t="s">
        <v>17406</v>
      </c>
      <c r="C9935" s="67" t="s">
        <v>49</v>
      </c>
      <c r="D9935" s="560" t="s">
        <v>8706</v>
      </c>
      <c r="E9935" s="561" t="s">
        <v>2778</v>
      </c>
      <c r="F9935" s="564">
        <v>43.02</v>
      </c>
      <c r="G9935" s="564">
        <v>43.02</v>
      </c>
    </row>
    <row r="9936" spans="1:7" ht="45">
      <c r="A9936" s="559">
        <v>75</v>
      </c>
      <c r="B9936" s="66" t="s">
        <v>17406</v>
      </c>
      <c r="C9936" s="67" t="s">
        <v>49</v>
      </c>
      <c r="D9936" s="560" t="s">
        <v>8707</v>
      </c>
      <c r="E9936" s="561" t="s">
        <v>2778</v>
      </c>
      <c r="F9936" s="564">
        <v>250.85</v>
      </c>
      <c r="G9936" s="564">
        <v>250.85</v>
      </c>
    </row>
    <row r="9937" spans="1:7" ht="45">
      <c r="A9937" s="559">
        <v>83</v>
      </c>
      <c r="B9937" s="66" t="s">
        <v>17406</v>
      </c>
      <c r="C9937" s="67" t="s">
        <v>49</v>
      </c>
      <c r="D9937" s="560" t="s">
        <v>8708</v>
      </c>
      <c r="E9937" s="561" t="s">
        <v>2778</v>
      </c>
      <c r="F9937" s="564">
        <v>200.54</v>
      </c>
      <c r="G9937" s="564">
        <v>200.54</v>
      </c>
    </row>
    <row r="9938" spans="1:7" ht="45">
      <c r="A9938" s="559">
        <v>74</v>
      </c>
      <c r="B9938" s="66" t="s">
        <v>17406</v>
      </c>
      <c r="C9938" s="67" t="s">
        <v>49</v>
      </c>
      <c r="D9938" s="560" t="s">
        <v>8709</v>
      </c>
      <c r="E9938" s="561" t="s">
        <v>2778</v>
      </c>
      <c r="F9938" s="564">
        <v>286.72000000000003</v>
      </c>
      <c r="G9938" s="564">
        <v>286.72000000000003</v>
      </c>
    </row>
    <row r="9939" spans="1:7" ht="45">
      <c r="A9939" s="559">
        <v>106</v>
      </c>
      <c r="B9939" s="66" t="s">
        <v>17406</v>
      </c>
      <c r="C9939" s="67" t="s">
        <v>49</v>
      </c>
      <c r="D9939" s="560" t="s">
        <v>8710</v>
      </c>
      <c r="E9939" s="561" t="s">
        <v>2778</v>
      </c>
      <c r="F9939" s="564">
        <v>362.58</v>
      </c>
      <c r="G9939" s="564">
        <v>362.58</v>
      </c>
    </row>
    <row r="9940" spans="1:7" ht="45">
      <c r="A9940" s="559">
        <v>88</v>
      </c>
      <c r="B9940" s="66" t="s">
        <v>17406</v>
      </c>
      <c r="C9940" s="67" t="s">
        <v>49</v>
      </c>
      <c r="D9940" s="560" t="s">
        <v>8711</v>
      </c>
      <c r="E9940" s="561" t="s">
        <v>2778</v>
      </c>
      <c r="F9940" s="564">
        <v>10.19</v>
      </c>
      <c r="G9940" s="564">
        <v>10.19</v>
      </c>
    </row>
    <row r="9941" spans="1:7" ht="45">
      <c r="A9941" s="559">
        <v>82</v>
      </c>
      <c r="B9941" s="66" t="s">
        <v>17406</v>
      </c>
      <c r="C9941" s="67" t="s">
        <v>49</v>
      </c>
      <c r="D9941" s="560" t="s">
        <v>8712</v>
      </c>
      <c r="E9941" s="561" t="s">
        <v>2778</v>
      </c>
      <c r="F9941" s="564">
        <v>190.8</v>
      </c>
      <c r="G9941" s="564">
        <v>190.8</v>
      </c>
    </row>
    <row r="9942" spans="1:7" ht="45">
      <c r="A9942" s="559">
        <v>105</v>
      </c>
      <c r="B9942" s="66" t="s">
        <v>17406</v>
      </c>
      <c r="C9942" s="67" t="s">
        <v>49</v>
      </c>
      <c r="D9942" s="560" t="s">
        <v>8713</v>
      </c>
      <c r="E9942" s="561" t="s">
        <v>2778</v>
      </c>
      <c r="F9942" s="564">
        <v>270.36</v>
      </c>
      <c r="G9942" s="564">
        <v>270.36</v>
      </c>
    </row>
    <row r="9943" spans="1:7" ht="45">
      <c r="A9943" s="559">
        <v>39719</v>
      </c>
      <c r="B9943" s="66" t="s">
        <v>17406</v>
      </c>
      <c r="C9943" s="67" t="s">
        <v>49</v>
      </c>
      <c r="D9943" s="560" t="s">
        <v>8714</v>
      </c>
      <c r="E9943" s="561" t="s">
        <v>1527</v>
      </c>
      <c r="F9943" s="564">
        <v>170.13</v>
      </c>
      <c r="G9943" s="564">
        <v>170.13</v>
      </c>
    </row>
    <row r="9944" spans="1:7" ht="45">
      <c r="A9944" s="559">
        <v>3410</v>
      </c>
      <c r="B9944" s="66" t="s">
        <v>17406</v>
      </c>
      <c r="C9944" s="67" t="s">
        <v>49</v>
      </c>
      <c r="D9944" s="560" t="s">
        <v>8715</v>
      </c>
      <c r="E9944" s="561" t="s">
        <v>837</v>
      </c>
      <c r="F9944" s="564">
        <v>38.270000000000003</v>
      </c>
      <c r="G9944" s="564">
        <v>38.270000000000003</v>
      </c>
    </row>
    <row r="9945" spans="1:7" ht="45">
      <c r="A9945" s="559">
        <v>4791</v>
      </c>
      <c r="B9945" s="66" t="s">
        <v>17406</v>
      </c>
      <c r="C9945" s="67" t="s">
        <v>49</v>
      </c>
      <c r="D9945" s="560" t="s">
        <v>8716</v>
      </c>
      <c r="E9945" s="561" t="s">
        <v>837</v>
      </c>
      <c r="F9945" s="564">
        <v>56.05</v>
      </c>
      <c r="G9945" s="564">
        <v>56.05</v>
      </c>
    </row>
    <row r="9946" spans="1:7" ht="45">
      <c r="A9946" s="559">
        <v>157</v>
      </c>
      <c r="B9946" s="66" t="s">
        <v>17406</v>
      </c>
      <c r="C9946" s="67" t="s">
        <v>49</v>
      </c>
      <c r="D9946" s="560" t="s">
        <v>8717</v>
      </c>
      <c r="E9946" s="561" t="s">
        <v>837</v>
      </c>
      <c r="F9946" s="564">
        <v>164.44</v>
      </c>
      <c r="G9946" s="564">
        <v>164.44</v>
      </c>
    </row>
    <row r="9947" spans="1:7" ht="45">
      <c r="A9947" s="559">
        <v>156</v>
      </c>
      <c r="B9947" s="66" t="s">
        <v>17406</v>
      </c>
      <c r="C9947" s="67" t="s">
        <v>49</v>
      </c>
      <c r="D9947" s="560" t="s">
        <v>8718</v>
      </c>
      <c r="E9947" s="561" t="s">
        <v>837</v>
      </c>
      <c r="F9947" s="564">
        <v>58.55</v>
      </c>
      <c r="G9947" s="564">
        <v>58.55</v>
      </c>
    </row>
    <row r="9948" spans="1:7" ht="45">
      <c r="A9948" s="559">
        <v>131</v>
      </c>
      <c r="B9948" s="66" t="s">
        <v>17406</v>
      </c>
      <c r="C9948" s="67" t="s">
        <v>49</v>
      </c>
      <c r="D9948" s="560" t="s">
        <v>8719</v>
      </c>
      <c r="E9948" s="561" t="s">
        <v>837</v>
      </c>
      <c r="F9948" s="564">
        <v>50.07</v>
      </c>
      <c r="G9948" s="564">
        <v>50.07</v>
      </c>
    </row>
    <row r="9949" spans="1:7" ht="45">
      <c r="A9949" s="559">
        <v>21114</v>
      </c>
      <c r="B9949" s="66" t="s">
        <v>17406</v>
      </c>
      <c r="C9949" s="67" t="s">
        <v>49</v>
      </c>
      <c r="D9949" s="560" t="s">
        <v>8720</v>
      </c>
      <c r="E9949" s="561" t="s">
        <v>2778</v>
      </c>
      <c r="F9949" s="564">
        <v>33.53</v>
      </c>
      <c r="G9949" s="564">
        <v>33.53</v>
      </c>
    </row>
    <row r="9950" spans="1:7" ht="45">
      <c r="A9950" s="559">
        <v>119</v>
      </c>
      <c r="B9950" s="66" t="s">
        <v>17406</v>
      </c>
      <c r="C9950" s="67" t="s">
        <v>49</v>
      </c>
      <c r="D9950" s="560" t="s">
        <v>8721</v>
      </c>
      <c r="E9950" s="561" t="s">
        <v>2778</v>
      </c>
      <c r="F9950" s="564">
        <v>8.5</v>
      </c>
      <c r="G9950" s="564">
        <v>8.5</v>
      </c>
    </row>
    <row r="9951" spans="1:7" ht="45">
      <c r="A9951" s="559">
        <v>122</v>
      </c>
      <c r="B9951" s="66" t="s">
        <v>17406</v>
      </c>
      <c r="C9951" s="67" t="s">
        <v>49</v>
      </c>
      <c r="D9951" s="560" t="s">
        <v>8722</v>
      </c>
      <c r="E9951" s="561" t="s">
        <v>2778</v>
      </c>
      <c r="F9951" s="564">
        <v>65.400000000000006</v>
      </c>
      <c r="G9951" s="564">
        <v>65.400000000000006</v>
      </c>
    </row>
    <row r="9952" spans="1:7" ht="45">
      <c r="A9952" s="559">
        <v>20080</v>
      </c>
      <c r="B9952" s="66" t="s">
        <v>17406</v>
      </c>
      <c r="C9952" s="67" t="s">
        <v>49</v>
      </c>
      <c r="D9952" s="560" t="s">
        <v>8723</v>
      </c>
      <c r="E9952" s="561" t="s">
        <v>2778</v>
      </c>
      <c r="F9952" s="564">
        <v>21.34</v>
      </c>
      <c r="G9952" s="564">
        <v>21.34</v>
      </c>
    </row>
    <row r="9953" spans="1:7" ht="45">
      <c r="A9953" s="559">
        <v>124</v>
      </c>
      <c r="B9953" s="66" t="s">
        <v>17406</v>
      </c>
      <c r="C9953" s="67" t="s">
        <v>49</v>
      </c>
      <c r="D9953" s="560" t="s">
        <v>8724</v>
      </c>
      <c r="E9953" s="561" t="s">
        <v>1527</v>
      </c>
      <c r="F9953" s="564">
        <v>19.309999999999999</v>
      </c>
      <c r="G9953" s="564">
        <v>19.309999999999999</v>
      </c>
    </row>
    <row r="9954" spans="1:7" ht="45">
      <c r="A9954" s="559">
        <v>7334</v>
      </c>
      <c r="B9954" s="66" t="s">
        <v>17406</v>
      </c>
      <c r="C9954" s="67" t="s">
        <v>49</v>
      </c>
      <c r="D9954" s="560" t="s">
        <v>8725</v>
      </c>
      <c r="E9954" s="561" t="s">
        <v>1527</v>
      </c>
      <c r="F9954" s="564">
        <v>17.079999999999998</v>
      </c>
      <c r="G9954" s="564">
        <v>17.079999999999998</v>
      </c>
    </row>
    <row r="9955" spans="1:7" ht="45">
      <c r="A9955" s="559">
        <v>45146</v>
      </c>
      <c r="B9955" s="66" t="s">
        <v>17406</v>
      </c>
      <c r="C9955" s="67" t="s">
        <v>49</v>
      </c>
      <c r="D9955" s="560" t="s">
        <v>8726</v>
      </c>
      <c r="E9955" s="561" t="s">
        <v>837</v>
      </c>
      <c r="F9955" s="564">
        <v>37.020000000000003</v>
      </c>
      <c r="G9955" s="564">
        <v>37.020000000000003</v>
      </c>
    </row>
    <row r="9956" spans="1:7" ht="45">
      <c r="A9956" s="559">
        <v>123</v>
      </c>
      <c r="B9956" s="66" t="s">
        <v>17406</v>
      </c>
      <c r="C9956" s="67" t="s">
        <v>49</v>
      </c>
      <c r="D9956" s="560" t="s">
        <v>8727</v>
      </c>
      <c r="E9956" s="561" t="s">
        <v>1527</v>
      </c>
      <c r="F9956" s="564">
        <v>7.9</v>
      </c>
      <c r="G9956" s="564">
        <v>7.9</v>
      </c>
    </row>
    <row r="9957" spans="1:7" ht="45">
      <c r="A9957" s="559">
        <v>127</v>
      </c>
      <c r="B9957" s="66" t="s">
        <v>17406</v>
      </c>
      <c r="C9957" s="67" t="s">
        <v>49</v>
      </c>
      <c r="D9957" s="560" t="s">
        <v>8728</v>
      </c>
      <c r="E9957" s="561" t="s">
        <v>1527</v>
      </c>
      <c r="F9957" s="564">
        <v>18.86</v>
      </c>
      <c r="G9957" s="564">
        <v>18.86</v>
      </c>
    </row>
    <row r="9958" spans="1:7" ht="45">
      <c r="A9958" s="559">
        <v>133</v>
      </c>
      <c r="B9958" s="66" t="s">
        <v>17406</v>
      </c>
      <c r="C9958" s="67" t="s">
        <v>49</v>
      </c>
      <c r="D9958" s="560" t="s">
        <v>8729</v>
      </c>
      <c r="E9958" s="561" t="s">
        <v>1527</v>
      </c>
      <c r="F9958" s="564">
        <v>7.83</v>
      </c>
      <c r="G9958" s="564">
        <v>7.83</v>
      </c>
    </row>
    <row r="9959" spans="1:7" ht="45">
      <c r="A9959" s="559">
        <v>43617</v>
      </c>
      <c r="B9959" s="66" t="s">
        <v>17406</v>
      </c>
      <c r="C9959" s="67" t="s">
        <v>49</v>
      </c>
      <c r="D9959" s="560" t="s">
        <v>8730</v>
      </c>
      <c r="E9959" s="561" t="s">
        <v>1527</v>
      </c>
      <c r="F9959" s="564">
        <v>8.75</v>
      </c>
      <c r="G9959" s="564">
        <v>8.75</v>
      </c>
    </row>
    <row r="9960" spans="1:7" ht="45">
      <c r="A9960" s="559">
        <v>132</v>
      </c>
      <c r="B9960" s="66" t="s">
        <v>17406</v>
      </c>
      <c r="C9960" s="67" t="s">
        <v>49</v>
      </c>
      <c r="D9960" s="560" t="s">
        <v>8731</v>
      </c>
      <c r="E9960" s="561" t="s">
        <v>1527</v>
      </c>
      <c r="F9960" s="564">
        <v>8.1199999999999992</v>
      </c>
      <c r="G9960" s="564">
        <v>8.1199999999999992</v>
      </c>
    </row>
    <row r="9961" spans="1:7" ht="45">
      <c r="A9961" s="559">
        <v>43618</v>
      </c>
      <c r="B9961" s="66" t="s">
        <v>17406</v>
      </c>
      <c r="C9961" s="67" t="s">
        <v>49</v>
      </c>
      <c r="D9961" s="560" t="s">
        <v>8732</v>
      </c>
      <c r="E9961" s="561" t="s">
        <v>837</v>
      </c>
      <c r="F9961" s="564">
        <v>20.440000000000001</v>
      </c>
      <c r="G9961" s="564">
        <v>20.440000000000001</v>
      </c>
    </row>
    <row r="9962" spans="1:7" ht="67.5">
      <c r="A9962" s="559">
        <v>37476</v>
      </c>
      <c r="B9962" s="66" t="s">
        <v>17406</v>
      </c>
      <c r="C9962" s="67" t="s">
        <v>49</v>
      </c>
      <c r="D9962" s="560" t="s">
        <v>8733</v>
      </c>
      <c r="E9962" s="561" t="s">
        <v>2778</v>
      </c>
      <c r="F9962" s="564">
        <v>3128.06</v>
      </c>
      <c r="G9962" s="564">
        <v>3128.06</v>
      </c>
    </row>
    <row r="9963" spans="1:7" ht="67.5">
      <c r="A9963" s="559">
        <v>37478</v>
      </c>
      <c r="B9963" s="66" t="s">
        <v>17406</v>
      </c>
      <c r="C9963" s="67" t="s">
        <v>49</v>
      </c>
      <c r="D9963" s="560" t="s">
        <v>8734</v>
      </c>
      <c r="E9963" s="561" t="s">
        <v>2778</v>
      </c>
      <c r="F9963" s="564">
        <v>3917.98</v>
      </c>
      <c r="G9963" s="564">
        <v>3917.98</v>
      </c>
    </row>
    <row r="9964" spans="1:7" ht="67.5">
      <c r="A9964" s="559">
        <v>37477</v>
      </c>
      <c r="B9964" s="66" t="s">
        <v>17406</v>
      </c>
      <c r="C9964" s="67" t="s">
        <v>49</v>
      </c>
      <c r="D9964" s="560" t="s">
        <v>8735</v>
      </c>
      <c r="E9964" s="561" t="s">
        <v>2778</v>
      </c>
      <c r="F9964" s="564">
        <v>5308.23</v>
      </c>
      <c r="G9964" s="564">
        <v>5308.23</v>
      </c>
    </row>
    <row r="9965" spans="1:7" ht="67.5">
      <c r="A9965" s="559">
        <v>37479</v>
      </c>
      <c r="B9965" s="66" t="s">
        <v>17406</v>
      </c>
      <c r="C9965" s="67" t="s">
        <v>49</v>
      </c>
      <c r="D9965" s="560" t="s">
        <v>8736</v>
      </c>
      <c r="E9965" s="561" t="s">
        <v>2778</v>
      </c>
      <c r="F9965" s="564">
        <v>6295.63</v>
      </c>
      <c r="G9965" s="564">
        <v>6295.63</v>
      </c>
    </row>
    <row r="9966" spans="1:7" ht="45">
      <c r="A9966" s="559">
        <v>4319</v>
      </c>
      <c r="B9966" s="66" t="s">
        <v>17406</v>
      </c>
      <c r="C9966" s="67" t="s">
        <v>49</v>
      </c>
      <c r="D9966" s="560" t="s">
        <v>8737</v>
      </c>
      <c r="E9966" s="561" t="s">
        <v>2778</v>
      </c>
      <c r="F9966" s="564">
        <v>1.1399999999999999</v>
      </c>
      <c r="G9966" s="564">
        <v>1.1399999999999999</v>
      </c>
    </row>
    <row r="9967" spans="1:7" ht="45">
      <c r="A9967" s="559">
        <v>42409</v>
      </c>
      <c r="B9967" s="66" t="s">
        <v>17406</v>
      </c>
      <c r="C9967" s="67" t="s">
        <v>49</v>
      </c>
      <c r="D9967" s="560" t="s">
        <v>8738</v>
      </c>
      <c r="E9967" s="561" t="s">
        <v>837</v>
      </c>
      <c r="F9967" s="564">
        <v>12.87</v>
      </c>
      <c r="G9967" s="564">
        <v>12.87</v>
      </c>
    </row>
    <row r="9968" spans="1:7" ht="45">
      <c r="A9968" s="559">
        <v>40553</v>
      </c>
      <c r="B9968" s="66" t="s">
        <v>17406</v>
      </c>
      <c r="C9968" s="67" t="s">
        <v>49</v>
      </c>
      <c r="D9968" s="560" t="s">
        <v>8739</v>
      </c>
      <c r="E9968" s="561" t="s">
        <v>862</v>
      </c>
      <c r="F9968" s="564"/>
      <c r="G9968" s="564"/>
    </row>
    <row r="9969" spans="1:7" ht="45">
      <c r="A9969" s="559">
        <v>6114</v>
      </c>
      <c r="B9969" s="66" t="s">
        <v>17406</v>
      </c>
      <c r="C9969" s="67" t="s">
        <v>49</v>
      </c>
      <c r="D9969" s="560" t="s">
        <v>8740</v>
      </c>
      <c r="E9969" s="561" t="s">
        <v>55</v>
      </c>
      <c r="F9969" s="564">
        <v>16.02</v>
      </c>
      <c r="G9969" s="564">
        <v>17.91</v>
      </c>
    </row>
    <row r="9970" spans="1:7" ht="45">
      <c r="A9970" s="559">
        <v>40912</v>
      </c>
      <c r="B9970" s="66" t="s">
        <v>17406</v>
      </c>
      <c r="C9970" s="67" t="s">
        <v>49</v>
      </c>
      <c r="D9970" s="560" t="s">
        <v>8741</v>
      </c>
      <c r="E9970" s="561" t="s">
        <v>1819</v>
      </c>
      <c r="F9970" s="564">
        <v>2805.34</v>
      </c>
      <c r="G9970" s="564">
        <v>3137.72</v>
      </c>
    </row>
    <row r="9971" spans="1:7" ht="45">
      <c r="A9971" s="559">
        <v>247</v>
      </c>
      <c r="B9971" s="66" t="s">
        <v>17406</v>
      </c>
      <c r="C9971" s="67" t="s">
        <v>49</v>
      </c>
      <c r="D9971" s="560" t="s">
        <v>8742</v>
      </c>
      <c r="E9971" s="561" t="s">
        <v>55</v>
      </c>
      <c r="F9971" s="564">
        <v>16.02</v>
      </c>
      <c r="G9971" s="564">
        <v>17.91</v>
      </c>
    </row>
    <row r="9972" spans="1:7" ht="45">
      <c r="A9972" s="559">
        <v>40919</v>
      </c>
      <c r="B9972" s="66" t="s">
        <v>17406</v>
      </c>
      <c r="C9972" s="67" t="s">
        <v>49</v>
      </c>
      <c r="D9972" s="560" t="s">
        <v>8743</v>
      </c>
      <c r="E9972" s="561" t="s">
        <v>1819</v>
      </c>
      <c r="F9972" s="564">
        <v>2805.34</v>
      </c>
      <c r="G9972" s="564">
        <v>3137.72</v>
      </c>
    </row>
    <row r="9973" spans="1:7" ht="45">
      <c r="A9973" s="559">
        <v>44499</v>
      </c>
      <c r="B9973" s="66" t="s">
        <v>17406</v>
      </c>
      <c r="C9973" s="67" t="s">
        <v>49</v>
      </c>
      <c r="D9973" s="560" t="s">
        <v>8744</v>
      </c>
      <c r="E9973" s="561" t="s">
        <v>55</v>
      </c>
      <c r="F9973" s="564">
        <v>16.02</v>
      </c>
      <c r="G9973" s="564">
        <v>17.91</v>
      </c>
    </row>
    <row r="9974" spans="1:7" ht="45">
      <c r="A9974" s="559">
        <v>40984</v>
      </c>
      <c r="B9974" s="66" t="s">
        <v>17406</v>
      </c>
      <c r="C9974" s="67" t="s">
        <v>49</v>
      </c>
      <c r="D9974" s="560" t="s">
        <v>8745</v>
      </c>
      <c r="E9974" s="561" t="s">
        <v>1819</v>
      </c>
      <c r="F9974" s="564">
        <v>2805.34</v>
      </c>
      <c r="G9974" s="564">
        <v>3137.72</v>
      </c>
    </row>
    <row r="9975" spans="1:7" ht="45">
      <c r="A9975" s="559">
        <v>248</v>
      </c>
      <c r="B9975" s="66" t="s">
        <v>17406</v>
      </c>
      <c r="C9975" s="67" t="s">
        <v>49</v>
      </c>
      <c r="D9975" s="560" t="s">
        <v>8746</v>
      </c>
      <c r="E9975" s="561" t="s">
        <v>55</v>
      </c>
      <c r="F9975" s="564">
        <v>16.149999999999999</v>
      </c>
      <c r="G9975" s="564">
        <v>18.059999999999999</v>
      </c>
    </row>
    <row r="9976" spans="1:7" ht="45">
      <c r="A9976" s="559">
        <v>41086</v>
      </c>
      <c r="B9976" s="66" t="s">
        <v>17406</v>
      </c>
      <c r="C9976" s="67" t="s">
        <v>49</v>
      </c>
      <c r="D9976" s="560" t="s">
        <v>8747</v>
      </c>
      <c r="E9976" s="561" t="s">
        <v>1819</v>
      </c>
      <c r="F9976" s="564">
        <v>2830.19</v>
      </c>
      <c r="G9976" s="564">
        <v>3165.52</v>
      </c>
    </row>
    <row r="9977" spans="1:7" ht="45">
      <c r="A9977" s="559">
        <v>34466</v>
      </c>
      <c r="B9977" s="66" t="s">
        <v>17406</v>
      </c>
      <c r="C9977" s="67" t="s">
        <v>49</v>
      </c>
      <c r="D9977" s="560" t="s">
        <v>8748</v>
      </c>
      <c r="E9977" s="561" t="s">
        <v>55</v>
      </c>
      <c r="F9977" s="564">
        <v>16.02</v>
      </c>
      <c r="G9977" s="564">
        <v>17.91</v>
      </c>
    </row>
    <row r="9978" spans="1:7" ht="45">
      <c r="A9978" s="559">
        <v>41083</v>
      </c>
      <c r="B9978" s="66" t="s">
        <v>17406</v>
      </c>
      <c r="C9978" s="67" t="s">
        <v>49</v>
      </c>
      <c r="D9978" s="560" t="s">
        <v>8749</v>
      </c>
      <c r="E9978" s="561" t="s">
        <v>1819</v>
      </c>
      <c r="F9978" s="564">
        <v>2805.34</v>
      </c>
      <c r="G9978" s="564">
        <v>3137.72</v>
      </c>
    </row>
    <row r="9979" spans="1:7" ht="45">
      <c r="A9979" s="559">
        <v>252</v>
      </c>
      <c r="B9979" s="66" t="s">
        <v>17406</v>
      </c>
      <c r="C9979" s="67" t="s">
        <v>49</v>
      </c>
      <c r="D9979" s="560" t="s">
        <v>8750</v>
      </c>
      <c r="E9979" s="561" t="s">
        <v>55</v>
      </c>
      <c r="F9979" s="564">
        <v>16.02</v>
      </c>
      <c r="G9979" s="564">
        <v>17.91</v>
      </c>
    </row>
    <row r="9980" spans="1:7" ht="45">
      <c r="A9980" s="559">
        <v>40909</v>
      </c>
      <c r="B9980" s="66" t="s">
        <v>17406</v>
      </c>
      <c r="C9980" s="67" t="s">
        <v>49</v>
      </c>
      <c r="D9980" s="560" t="s">
        <v>8751</v>
      </c>
      <c r="E9980" s="561" t="s">
        <v>1819</v>
      </c>
      <c r="F9980" s="564">
        <v>2805.34</v>
      </c>
      <c r="G9980" s="564">
        <v>3137.72</v>
      </c>
    </row>
    <row r="9981" spans="1:7" ht="45">
      <c r="A9981" s="559">
        <v>242</v>
      </c>
      <c r="B9981" s="66" t="s">
        <v>17406</v>
      </c>
      <c r="C9981" s="67" t="s">
        <v>49</v>
      </c>
      <c r="D9981" s="560" t="s">
        <v>8752</v>
      </c>
      <c r="E9981" s="561" t="s">
        <v>55</v>
      </c>
      <c r="F9981" s="564">
        <v>16.149999999999999</v>
      </c>
      <c r="G9981" s="564">
        <v>18.059999999999999</v>
      </c>
    </row>
    <row r="9982" spans="1:7" ht="45">
      <c r="A9982" s="559">
        <v>41085</v>
      </c>
      <c r="B9982" s="66" t="s">
        <v>17406</v>
      </c>
      <c r="C9982" s="67" t="s">
        <v>49</v>
      </c>
      <c r="D9982" s="560" t="s">
        <v>8753</v>
      </c>
      <c r="E9982" s="561" t="s">
        <v>1819</v>
      </c>
      <c r="F9982" s="564">
        <v>2830.19</v>
      </c>
      <c r="G9982" s="564">
        <v>3165.52</v>
      </c>
    </row>
    <row r="9983" spans="1:7" ht="45">
      <c r="A9983" s="559">
        <v>427</v>
      </c>
      <c r="B9983" s="66" t="s">
        <v>17406</v>
      </c>
      <c r="C9983" s="67" t="s">
        <v>49</v>
      </c>
      <c r="D9983" s="560" t="s">
        <v>8754</v>
      </c>
      <c r="E9983" s="561" t="s">
        <v>2778</v>
      </c>
      <c r="F9983" s="564"/>
      <c r="G9983" s="564"/>
    </row>
    <row r="9984" spans="1:7" ht="45">
      <c r="A9984" s="559">
        <v>417</v>
      </c>
      <c r="B9984" s="66" t="s">
        <v>17406</v>
      </c>
      <c r="C9984" s="67" t="s">
        <v>49</v>
      </c>
      <c r="D9984" s="560" t="s">
        <v>8755</v>
      </c>
      <c r="E9984" s="561" t="s">
        <v>2778</v>
      </c>
      <c r="F9984" s="564"/>
      <c r="G9984" s="564"/>
    </row>
    <row r="9985" spans="1:7" ht="45">
      <c r="A9985" s="559">
        <v>11273</v>
      </c>
      <c r="B9985" s="66" t="s">
        <v>17406</v>
      </c>
      <c r="C9985" s="67" t="s">
        <v>49</v>
      </c>
      <c r="D9985" s="560" t="s">
        <v>8756</v>
      </c>
      <c r="E9985" s="561" t="s">
        <v>2778</v>
      </c>
      <c r="F9985" s="564"/>
      <c r="G9985" s="564"/>
    </row>
    <row r="9986" spans="1:7" ht="45">
      <c r="A9986" s="559">
        <v>11272</v>
      </c>
      <c r="B9986" s="66" t="s">
        <v>17406</v>
      </c>
      <c r="C9986" s="67" t="s">
        <v>49</v>
      </c>
      <c r="D9986" s="560" t="s">
        <v>8757</v>
      </c>
      <c r="E9986" s="561" t="s">
        <v>2778</v>
      </c>
      <c r="F9986" s="564"/>
      <c r="G9986" s="564"/>
    </row>
    <row r="9987" spans="1:7" ht="45">
      <c r="A9987" s="559">
        <v>11275</v>
      </c>
      <c r="B9987" s="66" t="s">
        <v>17406</v>
      </c>
      <c r="C9987" s="67" t="s">
        <v>49</v>
      </c>
      <c r="D9987" s="560" t="s">
        <v>8758</v>
      </c>
      <c r="E9987" s="561" t="s">
        <v>2778</v>
      </c>
      <c r="F9987" s="564"/>
      <c r="G9987" s="564"/>
    </row>
    <row r="9988" spans="1:7" ht="45">
      <c r="A9988" s="559">
        <v>11274</v>
      </c>
      <c r="B9988" s="66" t="s">
        <v>17406</v>
      </c>
      <c r="C9988" s="67" t="s">
        <v>49</v>
      </c>
      <c r="D9988" s="560" t="s">
        <v>8759</v>
      </c>
      <c r="E9988" s="561" t="s">
        <v>2778</v>
      </c>
      <c r="F9988" s="564"/>
      <c r="G9988" s="564"/>
    </row>
    <row r="9989" spans="1:7" ht="45">
      <c r="A9989" s="559">
        <v>45208</v>
      </c>
      <c r="B9989" s="66" t="s">
        <v>17406</v>
      </c>
      <c r="C9989" s="67" t="s">
        <v>49</v>
      </c>
      <c r="D9989" s="560" t="s">
        <v>17177</v>
      </c>
      <c r="E9989" s="561" t="s">
        <v>2778</v>
      </c>
      <c r="F9989" s="564"/>
      <c r="G9989" s="564"/>
    </row>
    <row r="9990" spans="1:7" ht="45">
      <c r="A9990" s="559">
        <v>45250</v>
      </c>
      <c r="B9990" s="66" t="s">
        <v>17406</v>
      </c>
      <c r="C9990" s="67" t="s">
        <v>49</v>
      </c>
      <c r="D9990" s="560" t="s">
        <v>8760</v>
      </c>
      <c r="E9990" s="561" t="s">
        <v>2778</v>
      </c>
      <c r="F9990" s="564">
        <v>32.270000000000003</v>
      </c>
      <c r="G9990" s="564">
        <v>32.270000000000003</v>
      </c>
    </row>
    <row r="9991" spans="1:7" ht="45">
      <c r="A9991" s="559">
        <v>38470</v>
      </c>
      <c r="B9991" s="66" t="s">
        <v>17406</v>
      </c>
      <c r="C9991" s="67" t="s">
        <v>49</v>
      </c>
      <c r="D9991" s="560" t="s">
        <v>8761</v>
      </c>
      <c r="E9991" s="561" t="s">
        <v>2778</v>
      </c>
      <c r="F9991" s="564">
        <v>33.03</v>
      </c>
      <c r="G9991" s="564">
        <v>33.03</v>
      </c>
    </row>
    <row r="9992" spans="1:7" ht="45">
      <c r="A9992" s="559">
        <v>38547</v>
      </c>
      <c r="B9992" s="66" t="s">
        <v>17406</v>
      </c>
      <c r="C9992" s="67" t="s">
        <v>49</v>
      </c>
      <c r="D9992" s="560" t="s">
        <v>8762</v>
      </c>
      <c r="E9992" s="561" t="s">
        <v>2778</v>
      </c>
      <c r="F9992" s="564">
        <v>219.3</v>
      </c>
      <c r="G9992" s="564">
        <v>219.3</v>
      </c>
    </row>
    <row r="9993" spans="1:7" ht="45">
      <c r="A9993" s="559">
        <v>38467</v>
      </c>
      <c r="B9993" s="66" t="s">
        <v>17406</v>
      </c>
      <c r="C9993" s="67" t="s">
        <v>49</v>
      </c>
      <c r="D9993" s="560" t="s">
        <v>8763</v>
      </c>
      <c r="E9993" s="561" t="s">
        <v>2778</v>
      </c>
      <c r="F9993" s="564"/>
      <c r="G9993" s="564"/>
    </row>
    <row r="9994" spans="1:7" ht="45">
      <c r="A9994" s="559">
        <v>38468</v>
      </c>
      <c r="B9994" s="66" t="s">
        <v>17406</v>
      </c>
      <c r="C9994" s="67" t="s">
        <v>49</v>
      </c>
      <c r="D9994" s="560" t="s">
        <v>8764</v>
      </c>
      <c r="E9994" s="561" t="s">
        <v>2778</v>
      </c>
      <c r="F9994" s="564"/>
      <c r="G9994" s="564"/>
    </row>
    <row r="9995" spans="1:7" ht="45">
      <c r="A9995" s="559">
        <v>38469</v>
      </c>
      <c r="B9995" s="66" t="s">
        <v>17406</v>
      </c>
      <c r="C9995" s="67" t="s">
        <v>49</v>
      </c>
      <c r="D9995" s="560" t="s">
        <v>8765</v>
      </c>
      <c r="E9995" s="561" t="s">
        <v>2778</v>
      </c>
      <c r="F9995" s="564">
        <v>209.4</v>
      </c>
      <c r="G9995" s="564">
        <v>209.4</v>
      </c>
    </row>
    <row r="9996" spans="1:7" ht="45">
      <c r="A9996" s="559">
        <v>45197</v>
      </c>
      <c r="B9996" s="66" t="s">
        <v>17406</v>
      </c>
      <c r="C9996" s="67" t="s">
        <v>49</v>
      </c>
      <c r="D9996" s="560" t="s">
        <v>8766</v>
      </c>
      <c r="E9996" s="561" t="s">
        <v>2778</v>
      </c>
      <c r="F9996" s="564">
        <v>167</v>
      </c>
      <c r="G9996" s="564">
        <v>167</v>
      </c>
    </row>
    <row r="9997" spans="1:7" ht="45">
      <c r="A9997" s="559">
        <v>38471</v>
      </c>
      <c r="B9997" s="66" t="s">
        <v>17406</v>
      </c>
      <c r="C9997" s="67" t="s">
        <v>49</v>
      </c>
      <c r="D9997" s="560" t="s">
        <v>8767</v>
      </c>
      <c r="E9997" s="561" t="s">
        <v>2778</v>
      </c>
      <c r="F9997" s="564">
        <v>223.96</v>
      </c>
      <c r="G9997" s="564">
        <v>223.96</v>
      </c>
    </row>
    <row r="9998" spans="1:7" ht="45">
      <c r="A9998" s="559">
        <v>45206</v>
      </c>
      <c r="B9998" s="66" t="s">
        <v>17406</v>
      </c>
      <c r="C9998" s="67" t="s">
        <v>49</v>
      </c>
      <c r="D9998" s="560" t="s">
        <v>8768</v>
      </c>
      <c r="E9998" s="561" t="s">
        <v>2778</v>
      </c>
      <c r="F9998" s="564">
        <v>44.25</v>
      </c>
      <c r="G9998" s="564">
        <v>44.25</v>
      </c>
    </row>
    <row r="9999" spans="1:7" ht="45">
      <c r="A9999" s="559">
        <v>37370</v>
      </c>
      <c r="B9999" s="66" t="s">
        <v>17406</v>
      </c>
      <c r="C9999" s="67" t="s">
        <v>49</v>
      </c>
      <c r="D9999" s="560" t="s">
        <v>8769</v>
      </c>
      <c r="E9999" s="561" t="s">
        <v>55</v>
      </c>
      <c r="F9999" s="564">
        <v>2.79</v>
      </c>
      <c r="G9999" s="564">
        <v>2.79</v>
      </c>
    </row>
    <row r="10000" spans="1:7" ht="45">
      <c r="A10000" s="559">
        <v>40862</v>
      </c>
      <c r="B10000" s="66" t="s">
        <v>17406</v>
      </c>
      <c r="C10000" s="67" t="s">
        <v>49</v>
      </c>
      <c r="D10000" s="560" t="s">
        <v>8770</v>
      </c>
      <c r="E10000" s="561" t="s">
        <v>1819</v>
      </c>
      <c r="F10000" s="564">
        <v>526.86</v>
      </c>
      <c r="G10000" s="564">
        <v>526.86</v>
      </c>
    </row>
    <row r="10001" spans="1:7" ht="45">
      <c r="A10001" s="559">
        <v>10658</v>
      </c>
      <c r="B10001" s="66" t="s">
        <v>17406</v>
      </c>
      <c r="C10001" s="67" t="s">
        <v>49</v>
      </c>
      <c r="D10001" s="560" t="s">
        <v>8771</v>
      </c>
      <c r="E10001" s="561" t="s">
        <v>2778</v>
      </c>
      <c r="F10001" s="564"/>
      <c r="G10001" s="564"/>
    </row>
    <row r="10002" spans="1:7" ht="45">
      <c r="A10002" s="559">
        <v>253</v>
      </c>
      <c r="B10002" s="66" t="s">
        <v>17406</v>
      </c>
      <c r="C10002" s="67" t="s">
        <v>49</v>
      </c>
      <c r="D10002" s="560" t="s">
        <v>8772</v>
      </c>
      <c r="E10002" s="561" t="s">
        <v>55</v>
      </c>
      <c r="F10002" s="564">
        <v>20.07</v>
      </c>
      <c r="G10002" s="564">
        <v>22.45</v>
      </c>
    </row>
    <row r="10003" spans="1:7" ht="45">
      <c r="A10003" s="559">
        <v>40809</v>
      </c>
      <c r="B10003" s="66" t="s">
        <v>17406</v>
      </c>
      <c r="C10003" s="67" t="s">
        <v>49</v>
      </c>
      <c r="D10003" s="560" t="s">
        <v>8773</v>
      </c>
      <c r="E10003" s="561" t="s">
        <v>1819</v>
      </c>
      <c r="F10003" s="564">
        <v>3513.27</v>
      </c>
      <c r="G10003" s="564">
        <v>3929.54</v>
      </c>
    </row>
    <row r="10004" spans="1:7" ht="54">
      <c r="A10004" s="559">
        <v>42428</v>
      </c>
      <c r="B10004" s="66" t="s">
        <v>17406</v>
      </c>
      <c r="C10004" s="67" t="s">
        <v>49</v>
      </c>
      <c r="D10004" s="560" t="s">
        <v>8774</v>
      </c>
      <c r="E10004" s="561" t="s">
        <v>2778</v>
      </c>
      <c r="F10004" s="564"/>
      <c r="G10004" s="564"/>
    </row>
    <row r="10005" spans="1:7" ht="45">
      <c r="A10005" s="559">
        <v>301</v>
      </c>
      <c r="B10005" s="66" t="s">
        <v>17406</v>
      </c>
      <c r="C10005" s="67" t="s">
        <v>49</v>
      </c>
      <c r="D10005" s="560" t="s">
        <v>8775</v>
      </c>
      <c r="E10005" s="561" t="s">
        <v>2778</v>
      </c>
      <c r="F10005" s="564">
        <v>4</v>
      </c>
      <c r="G10005" s="564">
        <v>4</v>
      </c>
    </row>
    <row r="10006" spans="1:7" ht="45">
      <c r="A10006" s="559">
        <v>296</v>
      </c>
      <c r="B10006" s="66" t="s">
        <v>17406</v>
      </c>
      <c r="C10006" s="67" t="s">
        <v>49</v>
      </c>
      <c r="D10006" s="560" t="s">
        <v>8776</v>
      </c>
      <c r="E10006" s="561" t="s">
        <v>2778</v>
      </c>
      <c r="F10006" s="564">
        <v>2.2599999999999998</v>
      </c>
      <c r="G10006" s="564">
        <v>2.2599999999999998</v>
      </c>
    </row>
    <row r="10007" spans="1:7" ht="45">
      <c r="A10007" s="559">
        <v>297</v>
      </c>
      <c r="B10007" s="66" t="s">
        <v>17406</v>
      </c>
      <c r="C10007" s="67" t="s">
        <v>49</v>
      </c>
      <c r="D10007" s="560" t="s">
        <v>8777</v>
      </c>
      <c r="E10007" s="561" t="s">
        <v>2778</v>
      </c>
      <c r="F10007" s="564">
        <v>3.32</v>
      </c>
      <c r="G10007" s="564">
        <v>3.32</v>
      </c>
    </row>
    <row r="10008" spans="1:7" ht="45">
      <c r="A10008" s="559">
        <v>299</v>
      </c>
      <c r="B10008" s="66" t="s">
        <v>17406</v>
      </c>
      <c r="C10008" s="67" t="s">
        <v>49</v>
      </c>
      <c r="D10008" s="560" t="s">
        <v>8778</v>
      </c>
      <c r="E10008" s="561" t="s">
        <v>2778</v>
      </c>
      <c r="F10008" s="564">
        <v>4.6900000000000004</v>
      </c>
      <c r="G10008" s="564">
        <v>4.6900000000000004</v>
      </c>
    </row>
    <row r="10009" spans="1:7" ht="45">
      <c r="A10009" s="559">
        <v>300</v>
      </c>
      <c r="B10009" s="66" t="s">
        <v>17406</v>
      </c>
      <c r="C10009" s="67" t="s">
        <v>49</v>
      </c>
      <c r="D10009" s="560" t="s">
        <v>8779</v>
      </c>
      <c r="E10009" s="561" t="s">
        <v>2778</v>
      </c>
      <c r="F10009" s="564">
        <v>16.239999999999998</v>
      </c>
      <c r="G10009" s="564">
        <v>16.239999999999998</v>
      </c>
    </row>
    <row r="10010" spans="1:7" ht="45">
      <c r="A10010" s="559">
        <v>20085</v>
      </c>
      <c r="B10010" s="66" t="s">
        <v>17406</v>
      </c>
      <c r="C10010" s="67" t="s">
        <v>49</v>
      </c>
      <c r="D10010" s="560" t="s">
        <v>8780</v>
      </c>
      <c r="E10010" s="561" t="s">
        <v>2778</v>
      </c>
      <c r="F10010" s="564">
        <v>2.97</v>
      </c>
      <c r="G10010" s="564">
        <v>2.97</v>
      </c>
    </row>
    <row r="10011" spans="1:7" ht="45">
      <c r="A10011" s="559">
        <v>298</v>
      </c>
      <c r="B10011" s="66" t="s">
        <v>17406</v>
      </c>
      <c r="C10011" s="67" t="s">
        <v>49</v>
      </c>
      <c r="D10011" s="560" t="s">
        <v>8781</v>
      </c>
      <c r="E10011" s="561" t="s">
        <v>2778</v>
      </c>
      <c r="F10011" s="564">
        <v>3.61</v>
      </c>
      <c r="G10011" s="564">
        <v>3.61</v>
      </c>
    </row>
    <row r="10012" spans="1:7" ht="45">
      <c r="A10012" s="559">
        <v>311</v>
      </c>
      <c r="B10012" s="66" t="s">
        <v>17406</v>
      </c>
      <c r="C10012" s="67" t="s">
        <v>49</v>
      </c>
      <c r="D10012" s="560" t="s">
        <v>8782</v>
      </c>
      <c r="E10012" s="561" t="s">
        <v>2778</v>
      </c>
      <c r="F10012" s="564">
        <v>13.39</v>
      </c>
      <c r="G10012" s="564">
        <v>13.39</v>
      </c>
    </row>
    <row r="10013" spans="1:7" ht="45">
      <c r="A10013" s="559">
        <v>318</v>
      </c>
      <c r="B10013" s="66" t="s">
        <v>17406</v>
      </c>
      <c r="C10013" s="67" t="s">
        <v>49</v>
      </c>
      <c r="D10013" s="560" t="s">
        <v>8783</v>
      </c>
      <c r="E10013" s="561" t="s">
        <v>2778</v>
      </c>
      <c r="F10013" s="564">
        <v>26.97</v>
      </c>
      <c r="G10013" s="564">
        <v>26.97</v>
      </c>
    </row>
    <row r="10014" spans="1:7" ht="45">
      <c r="A10014" s="559">
        <v>319</v>
      </c>
      <c r="B10014" s="66" t="s">
        <v>17406</v>
      </c>
      <c r="C10014" s="67" t="s">
        <v>49</v>
      </c>
      <c r="D10014" s="560" t="s">
        <v>8784</v>
      </c>
      <c r="E10014" s="561" t="s">
        <v>2778</v>
      </c>
      <c r="F10014" s="564">
        <v>42.28</v>
      </c>
      <c r="G10014" s="564">
        <v>42.28</v>
      </c>
    </row>
    <row r="10015" spans="1:7" ht="45">
      <c r="A10015" s="559">
        <v>303</v>
      </c>
      <c r="B10015" s="66" t="s">
        <v>17406</v>
      </c>
      <c r="C10015" s="67" t="s">
        <v>49</v>
      </c>
      <c r="D10015" s="560" t="s">
        <v>8785</v>
      </c>
      <c r="E10015" s="561" t="s">
        <v>2778</v>
      </c>
      <c r="F10015" s="564">
        <v>4.43</v>
      </c>
      <c r="G10015" s="564">
        <v>4.43</v>
      </c>
    </row>
    <row r="10016" spans="1:7" ht="45">
      <c r="A10016" s="559">
        <v>305</v>
      </c>
      <c r="B10016" s="66" t="s">
        <v>17406</v>
      </c>
      <c r="C10016" s="67" t="s">
        <v>49</v>
      </c>
      <c r="D10016" s="560" t="s">
        <v>8786</v>
      </c>
      <c r="E10016" s="561" t="s">
        <v>2778</v>
      </c>
      <c r="F10016" s="564">
        <v>13.94</v>
      </c>
      <c r="G10016" s="564">
        <v>13.94</v>
      </c>
    </row>
    <row r="10017" spans="1:7" ht="45">
      <c r="A10017" s="559">
        <v>306</v>
      </c>
      <c r="B10017" s="66" t="s">
        <v>17406</v>
      </c>
      <c r="C10017" s="67" t="s">
        <v>49</v>
      </c>
      <c r="D10017" s="560" t="s">
        <v>8787</v>
      </c>
      <c r="E10017" s="561" t="s">
        <v>2778</v>
      </c>
      <c r="F10017" s="564">
        <v>21.14</v>
      </c>
      <c r="G10017" s="564">
        <v>21.14</v>
      </c>
    </row>
    <row r="10018" spans="1:7" ht="45">
      <c r="A10018" s="559">
        <v>307</v>
      </c>
      <c r="B10018" s="66" t="s">
        <v>17406</v>
      </c>
      <c r="C10018" s="67" t="s">
        <v>49</v>
      </c>
      <c r="D10018" s="560" t="s">
        <v>8788</v>
      </c>
      <c r="E10018" s="561" t="s">
        <v>2778</v>
      </c>
      <c r="F10018" s="564">
        <v>53.41</v>
      </c>
      <c r="G10018" s="564">
        <v>53.41</v>
      </c>
    </row>
    <row r="10019" spans="1:7" ht="45">
      <c r="A10019" s="559">
        <v>309</v>
      </c>
      <c r="B10019" s="66" t="s">
        <v>17406</v>
      </c>
      <c r="C10019" s="67" t="s">
        <v>49</v>
      </c>
      <c r="D10019" s="560" t="s">
        <v>8789</v>
      </c>
      <c r="E10019" s="561" t="s">
        <v>2778</v>
      </c>
      <c r="F10019" s="564">
        <v>87.49</v>
      </c>
      <c r="G10019" s="564">
        <v>87.49</v>
      </c>
    </row>
    <row r="10020" spans="1:7" ht="45">
      <c r="A10020" s="559">
        <v>310</v>
      </c>
      <c r="B10020" s="66" t="s">
        <v>17406</v>
      </c>
      <c r="C10020" s="67" t="s">
        <v>49</v>
      </c>
      <c r="D10020" s="560" t="s">
        <v>8790</v>
      </c>
      <c r="E10020" s="561" t="s">
        <v>2778</v>
      </c>
      <c r="F10020" s="564">
        <v>121.26</v>
      </c>
      <c r="G10020" s="564">
        <v>121.26</v>
      </c>
    </row>
    <row r="10021" spans="1:7" ht="45">
      <c r="A10021" s="559">
        <v>308</v>
      </c>
      <c r="B10021" s="66" t="s">
        <v>17406</v>
      </c>
      <c r="C10021" s="67" t="s">
        <v>49</v>
      </c>
      <c r="D10021" s="560" t="s">
        <v>8791</v>
      </c>
      <c r="E10021" s="561" t="s">
        <v>2778</v>
      </c>
      <c r="F10021" s="564">
        <v>119.21</v>
      </c>
      <c r="G10021" s="564">
        <v>119.21</v>
      </c>
    </row>
    <row r="10022" spans="1:7" ht="45">
      <c r="A10022" s="559">
        <v>328</v>
      </c>
      <c r="B10022" s="66" t="s">
        <v>17406</v>
      </c>
      <c r="C10022" s="67" t="s">
        <v>49</v>
      </c>
      <c r="D10022" s="560" t="s">
        <v>8792</v>
      </c>
      <c r="E10022" s="561" t="s">
        <v>2778</v>
      </c>
      <c r="F10022" s="564">
        <v>10.6</v>
      </c>
      <c r="G10022" s="564">
        <v>10.6</v>
      </c>
    </row>
    <row r="10023" spans="1:7" ht="45">
      <c r="A10023" s="559">
        <v>325</v>
      </c>
      <c r="B10023" s="66" t="s">
        <v>17406</v>
      </c>
      <c r="C10023" s="67" t="s">
        <v>49</v>
      </c>
      <c r="D10023" s="560" t="s">
        <v>8793</v>
      </c>
      <c r="E10023" s="561" t="s">
        <v>2778</v>
      </c>
      <c r="F10023" s="564">
        <v>3.13</v>
      </c>
      <c r="G10023" s="564">
        <v>3.13</v>
      </c>
    </row>
    <row r="10024" spans="1:7" ht="45">
      <c r="A10024" s="559">
        <v>20326</v>
      </c>
      <c r="B10024" s="66" t="s">
        <v>17406</v>
      </c>
      <c r="C10024" s="67" t="s">
        <v>49</v>
      </c>
      <c r="D10024" s="560" t="s">
        <v>8794</v>
      </c>
      <c r="E10024" s="561" t="s">
        <v>2778</v>
      </c>
      <c r="F10024" s="564">
        <v>5.72</v>
      </c>
      <c r="G10024" s="564">
        <v>5.72</v>
      </c>
    </row>
    <row r="10025" spans="1:7" ht="45">
      <c r="A10025" s="559">
        <v>329</v>
      </c>
      <c r="B10025" s="66" t="s">
        <v>17406</v>
      </c>
      <c r="C10025" s="67" t="s">
        <v>49</v>
      </c>
      <c r="D10025" s="560" t="s">
        <v>8795</v>
      </c>
      <c r="E10025" s="561" t="s">
        <v>2778</v>
      </c>
      <c r="F10025" s="564">
        <v>8.86</v>
      </c>
      <c r="G10025" s="564">
        <v>8.86</v>
      </c>
    </row>
    <row r="10026" spans="1:7" ht="45">
      <c r="A10026" s="559">
        <v>39642</v>
      </c>
      <c r="B10026" s="66" t="s">
        <v>17406</v>
      </c>
      <c r="C10026" s="67" t="s">
        <v>49</v>
      </c>
      <c r="D10026" s="560" t="s">
        <v>8796</v>
      </c>
      <c r="E10026" s="561" t="s">
        <v>2778</v>
      </c>
      <c r="F10026" s="564">
        <v>3.93</v>
      </c>
      <c r="G10026" s="564">
        <v>3.93</v>
      </c>
    </row>
    <row r="10027" spans="1:7" ht="45">
      <c r="A10027" s="559">
        <v>39641</v>
      </c>
      <c r="B10027" s="66" t="s">
        <v>17406</v>
      </c>
      <c r="C10027" s="67" t="s">
        <v>49</v>
      </c>
      <c r="D10027" s="560" t="s">
        <v>8797</v>
      </c>
      <c r="E10027" s="561" t="s">
        <v>2778</v>
      </c>
      <c r="F10027" s="564">
        <v>3.45</v>
      </c>
      <c r="G10027" s="564">
        <v>3.45</v>
      </c>
    </row>
    <row r="10028" spans="1:7" ht="45">
      <c r="A10028" s="559">
        <v>39643</v>
      </c>
      <c r="B10028" s="66" t="s">
        <v>17406</v>
      </c>
      <c r="C10028" s="67" t="s">
        <v>49</v>
      </c>
      <c r="D10028" s="560" t="s">
        <v>8798</v>
      </c>
      <c r="E10028" s="561" t="s">
        <v>2778</v>
      </c>
      <c r="F10028" s="564">
        <v>4.6100000000000003</v>
      </c>
      <c r="G10028" s="564">
        <v>4.6100000000000003</v>
      </c>
    </row>
    <row r="10029" spans="1:7" ht="45">
      <c r="A10029" s="559">
        <v>39644</v>
      </c>
      <c r="B10029" s="66" t="s">
        <v>17406</v>
      </c>
      <c r="C10029" s="67" t="s">
        <v>49</v>
      </c>
      <c r="D10029" s="560" t="s">
        <v>8799</v>
      </c>
      <c r="E10029" s="561" t="s">
        <v>2778</v>
      </c>
      <c r="F10029" s="564">
        <v>7.15</v>
      </c>
      <c r="G10029" s="564">
        <v>7.15</v>
      </c>
    </row>
    <row r="10030" spans="1:7" ht="45">
      <c r="A10030" s="559">
        <v>39645</v>
      </c>
      <c r="B10030" s="66" t="s">
        <v>17406</v>
      </c>
      <c r="C10030" s="67" t="s">
        <v>49</v>
      </c>
      <c r="D10030" s="560" t="s">
        <v>8800</v>
      </c>
      <c r="E10030" s="561" t="s">
        <v>2778</v>
      </c>
      <c r="F10030" s="564">
        <v>7.84</v>
      </c>
      <c r="G10030" s="564">
        <v>7.84</v>
      </c>
    </row>
    <row r="10031" spans="1:7" ht="45">
      <c r="A10031" s="559">
        <v>41610</v>
      </c>
      <c r="B10031" s="66" t="s">
        <v>17406</v>
      </c>
      <c r="C10031" s="67" t="s">
        <v>49</v>
      </c>
      <c r="D10031" s="560" t="s">
        <v>8801</v>
      </c>
      <c r="E10031" s="561" t="s">
        <v>2778</v>
      </c>
      <c r="F10031" s="564">
        <v>580.33000000000004</v>
      </c>
      <c r="G10031" s="564">
        <v>580.33000000000004</v>
      </c>
    </row>
    <row r="10032" spans="1:7" ht="45">
      <c r="A10032" s="559">
        <v>41611</v>
      </c>
      <c r="B10032" s="66" t="s">
        <v>17406</v>
      </c>
      <c r="C10032" s="67" t="s">
        <v>49</v>
      </c>
      <c r="D10032" s="560" t="s">
        <v>8802</v>
      </c>
      <c r="E10032" s="561" t="s">
        <v>2778</v>
      </c>
      <c r="F10032" s="564">
        <v>914.72</v>
      </c>
      <c r="G10032" s="564">
        <v>914.72</v>
      </c>
    </row>
    <row r="10033" spans="1:7" ht="45">
      <c r="A10033" s="559">
        <v>41612</v>
      </c>
      <c r="B10033" s="66" t="s">
        <v>17406</v>
      </c>
      <c r="C10033" s="67" t="s">
        <v>49</v>
      </c>
      <c r="D10033" s="560" t="s">
        <v>8803</v>
      </c>
      <c r="E10033" s="561" t="s">
        <v>2778</v>
      </c>
      <c r="F10033" s="564">
        <v>1284.4000000000001</v>
      </c>
      <c r="G10033" s="564">
        <v>1284.4000000000001</v>
      </c>
    </row>
    <row r="10034" spans="1:7" ht="45">
      <c r="A10034" s="559">
        <v>41637</v>
      </c>
      <c r="B10034" s="66" t="s">
        <v>17406</v>
      </c>
      <c r="C10034" s="67" t="s">
        <v>49</v>
      </c>
      <c r="D10034" s="560" t="s">
        <v>8804</v>
      </c>
      <c r="E10034" s="561" t="s">
        <v>2778</v>
      </c>
      <c r="F10034" s="564">
        <v>120.06</v>
      </c>
      <c r="G10034" s="564">
        <v>120.06</v>
      </c>
    </row>
    <row r="10035" spans="1:7" ht="45">
      <c r="A10035" s="559">
        <v>41638</v>
      </c>
      <c r="B10035" s="66" t="s">
        <v>17406</v>
      </c>
      <c r="C10035" s="67" t="s">
        <v>49</v>
      </c>
      <c r="D10035" s="560" t="s">
        <v>8805</v>
      </c>
      <c r="E10035" s="561" t="s">
        <v>2778</v>
      </c>
      <c r="F10035" s="564">
        <v>156.4</v>
      </c>
      <c r="G10035" s="564">
        <v>156.4</v>
      </c>
    </row>
    <row r="10036" spans="1:7" ht="45">
      <c r="A10036" s="559">
        <v>41639</v>
      </c>
      <c r="B10036" s="66" t="s">
        <v>17406</v>
      </c>
      <c r="C10036" s="67" t="s">
        <v>49</v>
      </c>
      <c r="D10036" s="560" t="s">
        <v>8806</v>
      </c>
      <c r="E10036" s="561" t="s">
        <v>2778</v>
      </c>
      <c r="F10036" s="564">
        <v>378.36</v>
      </c>
      <c r="G10036" s="564">
        <v>378.36</v>
      </c>
    </row>
    <row r="10037" spans="1:7" ht="45">
      <c r="A10037" s="559">
        <v>11789</v>
      </c>
      <c r="B10037" s="66" t="s">
        <v>17406</v>
      </c>
      <c r="C10037" s="67" t="s">
        <v>49</v>
      </c>
      <c r="D10037" s="560" t="s">
        <v>8807</v>
      </c>
      <c r="E10037" s="561" t="s">
        <v>2778</v>
      </c>
      <c r="F10037" s="564"/>
      <c r="G10037" s="564"/>
    </row>
    <row r="10038" spans="1:7" ht="45">
      <c r="A10038" s="559">
        <v>20975</v>
      </c>
      <c r="B10038" s="66" t="s">
        <v>17406</v>
      </c>
      <c r="C10038" s="67" t="s">
        <v>49</v>
      </c>
      <c r="D10038" s="560" t="s">
        <v>8808</v>
      </c>
      <c r="E10038" s="561" t="s">
        <v>2778</v>
      </c>
      <c r="F10038" s="564">
        <v>15.8</v>
      </c>
      <c r="G10038" s="564">
        <v>15.8</v>
      </c>
    </row>
    <row r="10039" spans="1:7" ht="45">
      <c r="A10039" s="559">
        <v>20976</v>
      </c>
      <c r="B10039" s="66" t="s">
        <v>17406</v>
      </c>
      <c r="C10039" s="67" t="s">
        <v>49</v>
      </c>
      <c r="D10039" s="560" t="s">
        <v>8809</v>
      </c>
      <c r="E10039" s="561" t="s">
        <v>2778</v>
      </c>
      <c r="F10039" s="564">
        <v>23.87</v>
      </c>
      <c r="G10039" s="564">
        <v>23.87</v>
      </c>
    </row>
    <row r="10040" spans="1:7" ht="45">
      <c r="A10040" s="559">
        <v>6138</v>
      </c>
      <c r="B10040" s="66" t="s">
        <v>17406</v>
      </c>
      <c r="C10040" s="67" t="s">
        <v>49</v>
      </c>
      <c r="D10040" s="560" t="s">
        <v>8810</v>
      </c>
      <c r="E10040" s="561" t="s">
        <v>2778</v>
      </c>
      <c r="F10040" s="564">
        <v>10.61</v>
      </c>
      <c r="G10040" s="564">
        <v>10.61</v>
      </c>
    </row>
    <row r="10041" spans="1:7" ht="45">
      <c r="A10041" s="559">
        <v>40340</v>
      </c>
      <c r="B10041" s="66" t="s">
        <v>17406</v>
      </c>
      <c r="C10041" s="67" t="s">
        <v>49</v>
      </c>
      <c r="D10041" s="560" t="s">
        <v>8811</v>
      </c>
      <c r="E10041" s="561" t="s">
        <v>2778</v>
      </c>
      <c r="F10041" s="564">
        <v>29.42</v>
      </c>
      <c r="G10041" s="564">
        <v>29.42</v>
      </c>
    </row>
    <row r="10042" spans="1:7" ht="45">
      <c r="A10042" s="559">
        <v>40341</v>
      </c>
      <c r="B10042" s="66" t="s">
        <v>17406</v>
      </c>
      <c r="C10042" s="67" t="s">
        <v>49</v>
      </c>
      <c r="D10042" s="560" t="s">
        <v>8812</v>
      </c>
      <c r="E10042" s="561" t="s">
        <v>2778</v>
      </c>
      <c r="F10042" s="564">
        <v>35.119999999999997</v>
      </c>
      <c r="G10042" s="564">
        <v>35.119999999999997</v>
      </c>
    </row>
    <row r="10043" spans="1:7" ht="45">
      <c r="A10043" s="559">
        <v>40342</v>
      </c>
      <c r="B10043" s="66" t="s">
        <v>17406</v>
      </c>
      <c r="C10043" s="67" t="s">
        <v>49</v>
      </c>
      <c r="D10043" s="560" t="s">
        <v>8813</v>
      </c>
      <c r="E10043" s="561" t="s">
        <v>2778</v>
      </c>
      <c r="F10043" s="564">
        <v>41.88</v>
      </c>
      <c r="G10043" s="564">
        <v>41.88</v>
      </c>
    </row>
    <row r="10044" spans="1:7" ht="45">
      <c r="A10044" s="559">
        <v>40343</v>
      </c>
      <c r="B10044" s="66" t="s">
        <v>17406</v>
      </c>
      <c r="C10044" s="67" t="s">
        <v>49</v>
      </c>
      <c r="D10044" s="560" t="s">
        <v>8814</v>
      </c>
      <c r="E10044" s="561" t="s">
        <v>2778</v>
      </c>
      <c r="F10044" s="564">
        <v>49.68</v>
      </c>
      <c r="G10044" s="564">
        <v>49.68</v>
      </c>
    </row>
    <row r="10045" spans="1:7" ht="45">
      <c r="A10045" s="559">
        <v>40344</v>
      </c>
      <c r="B10045" s="66" t="s">
        <v>17406</v>
      </c>
      <c r="C10045" s="67" t="s">
        <v>49</v>
      </c>
      <c r="D10045" s="560" t="s">
        <v>8815</v>
      </c>
      <c r="E10045" s="561" t="s">
        <v>2778</v>
      </c>
      <c r="F10045" s="564">
        <v>67.72</v>
      </c>
      <c r="G10045" s="564">
        <v>67.72</v>
      </c>
    </row>
    <row r="10046" spans="1:7" ht="45">
      <c r="A10046" s="559">
        <v>40345</v>
      </c>
      <c r="B10046" s="66" t="s">
        <v>17406</v>
      </c>
      <c r="C10046" s="67" t="s">
        <v>49</v>
      </c>
      <c r="D10046" s="560" t="s">
        <v>8816</v>
      </c>
      <c r="E10046" s="561" t="s">
        <v>2778</v>
      </c>
      <c r="F10046" s="564">
        <v>83.45</v>
      </c>
      <c r="G10046" s="564">
        <v>83.45</v>
      </c>
    </row>
    <row r="10047" spans="1:7" ht="45">
      <c r="A10047" s="559">
        <v>40346</v>
      </c>
      <c r="B10047" s="66" t="s">
        <v>17406</v>
      </c>
      <c r="C10047" s="67" t="s">
        <v>49</v>
      </c>
      <c r="D10047" s="560" t="s">
        <v>8817</v>
      </c>
      <c r="E10047" s="561" t="s">
        <v>2778</v>
      </c>
      <c r="F10047" s="564">
        <v>96.8</v>
      </c>
      <c r="G10047" s="564">
        <v>96.8</v>
      </c>
    </row>
    <row r="10048" spans="1:7" ht="45">
      <c r="A10048" s="559">
        <v>40347</v>
      </c>
      <c r="B10048" s="66" t="s">
        <v>17406</v>
      </c>
      <c r="C10048" s="67" t="s">
        <v>49</v>
      </c>
      <c r="D10048" s="560" t="s">
        <v>8818</v>
      </c>
      <c r="E10048" s="561" t="s">
        <v>2778</v>
      </c>
      <c r="F10048" s="564">
        <v>121.62</v>
      </c>
      <c r="G10048" s="564">
        <v>121.62</v>
      </c>
    </row>
    <row r="10049" spans="1:7" ht="45">
      <c r="A10049" s="559">
        <v>43424</v>
      </c>
      <c r="B10049" s="66" t="s">
        <v>17406</v>
      </c>
      <c r="C10049" s="67" t="s">
        <v>49</v>
      </c>
      <c r="D10049" s="560" t="s">
        <v>8819</v>
      </c>
      <c r="E10049" s="561" t="s">
        <v>2778</v>
      </c>
      <c r="F10049" s="564">
        <v>486.22</v>
      </c>
      <c r="G10049" s="564">
        <v>486.22</v>
      </c>
    </row>
    <row r="10050" spans="1:7" ht="45">
      <c r="A10050" s="559">
        <v>43426</v>
      </c>
      <c r="B10050" s="66" t="s">
        <v>17406</v>
      </c>
      <c r="C10050" s="67" t="s">
        <v>49</v>
      </c>
      <c r="D10050" s="560" t="s">
        <v>8820</v>
      </c>
      <c r="E10050" s="561" t="s">
        <v>2778</v>
      </c>
      <c r="F10050" s="564">
        <v>1676.99</v>
      </c>
      <c r="G10050" s="564">
        <v>1676.99</v>
      </c>
    </row>
    <row r="10051" spans="1:7" ht="45">
      <c r="A10051" s="559">
        <v>12565</v>
      </c>
      <c r="B10051" s="66" t="s">
        <v>17406</v>
      </c>
      <c r="C10051" s="67" t="s">
        <v>49</v>
      </c>
      <c r="D10051" s="560" t="s">
        <v>8821</v>
      </c>
      <c r="E10051" s="561" t="s">
        <v>2778</v>
      </c>
      <c r="F10051" s="564">
        <v>588.1</v>
      </c>
      <c r="G10051" s="564">
        <v>588.1</v>
      </c>
    </row>
    <row r="10052" spans="1:7" ht="45">
      <c r="A10052" s="559">
        <v>12567</v>
      </c>
      <c r="B10052" s="66" t="s">
        <v>17406</v>
      </c>
      <c r="C10052" s="67" t="s">
        <v>49</v>
      </c>
      <c r="D10052" s="560" t="s">
        <v>8822</v>
      </c>
      <c r="E10052" s="561" t="s">
        <v>2778</v>
      </c>
      <c r="F10052" s="564">
        <v>789.91</v>
      </c>
      <c r="G10052" s="564">
        <v>789.91</v>
      </c>
    </row>
    <row r="10053" spans="1:7" ht="45">
      <c r="A10053" s="559">
        <v>12568</v>
      </c>
      <c r="B10053" s="66" t="s">
        <v>17406</v>
      </c>
      <c r="C10053" s="67" t="s">
        <v>49</v>
      </c>
      <c r="D10053" s="560" t="s">
        <v>8823</v>
      </c>
      <c r="E10053" s="561" t="s">
        <v>2778</v>
      </c>
      <c r="F10053" s="564">
        <v>1105.8800000000001</v>
      </c>
      <c r="G10053" s="564">
        <v>1105.8800000000001</v>
      </c>
    </row>
    <row r="10054" spans="1:7" ht="45">
      <c r="A10054" s="559">
        <v>43441</v>
      </c>
      <c r="B10054" s="66" t="s">
        <v>17406</v>
      </c>
      <c r="C10054" s="67" t="s">
        <v>49</v>
      </c>
      <c r="D10054" s="560" t="s">
        <v>8824</v>
      </c>
      <c r="E10054" s="561" t="s">
        <v>2778</v>
      </c>
      <c r="F10054" s="564">
        <v>142.18</v>
      </c>
      <c r="G10054" s="564">
        <v>142.18</v>
      </c>
    </row>
    <row r="10055" spans="1:7" ht="45">
      <c r="A10055" s="559">
        <v>43423</v>
      </c>
      <c r="B10055" s="66" t="s">
        <v>17406</v>
      </c>
      <c r="C10055" s="67" t="s">
        <v>49</v>
      </c>
      <c r="D10055" s="560" t="s">
        <v>8825</v>
      </c>
      <c r="E10055" s="561" t="s">
        <v>2778</v>
      </c>
      <c r="F10055" s="564">
        <v>66.349999999999994</v>
      </c>
      <c r="G10055" s="564">
        <v>66.349999999999994</v>
      </c>
    </row>
    <row r="10056" spans="1:7" ht="45">
      <c r="A10056" s="559">
        <v>12532</v>
      </c>
      <c r="B10056" s="66" t="s">
        <v>17406</v>
      </c>
      <c r="C10056" s="67" t="s">
        <v>49</v>
      </c>
      <c r="D10056" s="560" t="s">
        <v>8826</v>
      </c>
      <c r="E10056" s="561" t="s">
        <v>2778</v>
      </c>
      <c r="F10056" s="564">
        <v>102.33</v>
      </c>
      <c r="G10056" s="564">
        <v>102.33</v>
      </c>
    </row>
    <row r="10057" spans="1:7" ht="54">
      <c r="A10057" s="559">
        <v>43444</v>
      </c>
      <c r="B10057" s="66" t="s">
        <v>17406</v>
      </c>
      <c r="C10057" s="67" t="s">
        <v>49</v>
      </c>
      <c r="D10057" s="560" t="s">
        <v>8827</v>
      </c>
      <c r="E10057" s="561" t="s">
        <v>2778</v>
      </c>
      <c r="F10057" s="564">
        <v>343.61</v>
      </c>
      <c r="G10057" s="564">
        <v>343.61</v>
      </c>
    </row>
    <row r="10058" spans="1:7" ht="54">
      <c r="A10058" s="559">
        <v>12551</v>
      </c>
      <c r="B10058" s="66" t="s">
        <v>17406</v>
      </c>
      <c r="C10058" s="67" t="s">
        <v>49</v>
      </c>
      <c r="D10058" s="560" t="s">
        <v>8828</v>
      </c>
      <c r="E10058" s="561" t="s">
        <v>2778</v>
      </c>
      <c r="F10058" s="564">
        <v>245.15</v>
      </c>
      <c r="G10058" s="564">
        <v>245.15</v>
      </c>
    </row>
    <row r="10059" spans="1:7" ht="54">
      <c r="A10059" s="559">
        <v>43442</v>
      </c>
      <c r="B10059" s="66" t="s">
        <v>17406</v>
      </c>
      <c r="C10059" s="67" t="s">
        <v>49</v>
      </c>
      <c r="D10059" s="560" t="s">
        <v>8829</v>
      </c>
      <c r="E10059" s="561" t="s">
        <v>2778</v>
      </c>
      <c r="F10059" s="564">
        <v>189.57</v>
      </c>
      <c r="G10059" s="564">
        <v>189.57</v>
      </c>
    </row>
    <row r="10060" spans="1:7" ht="54">
      <c r="A10060" s="559">
        <v>43443</v>
      </c>
      <c r="B10060" s="66" t="s">
        <v>17406</v>
      </c>
      <c r="C10060" s="67" t="s">
        <v>49</v>
      </c>
      <c r="D10060" s="560" t="s">
        <v>8830</v>
      </c>
      <c r="E10060" s="561" t="s">
        <v>2778</v>
      </c>
      <c r="F10060" s="564">
        <v>248.82</v>
      </c>
      <c r="G10060" s="564">
        <v>248.82</v>
      </c>
    </row>
    <row r="10061" spans="1:7" ht="54">
      <c r="A10061" s="559">
        <v>12544</v>
      </c>
      <c r="B10061" s="66" t="s">
        <v>17406</v>
      </c>
      <c r="C10061" s="67" t="s">
        <v>49</v>
      </c>
      <c r="D10061" s="560" t="s">
        <v>8831</v>
      </c>
      <c r="E10061" s="561" t="s">
        <v>2778</v>
      </c>
      <c r="F10061" s="564">
        <v>134.28</v>
      </c>
      <c r="G10061" s="564">
        <v>134.28</v>
      </c>
    </row>
    <row r="10062" spans="1:7" ht="54">
      <c r="A10062" s="559">
        <v>12547</v>
      </c>
      <c r="B10062" s="66" t="s">
        <v>17406</v>
      </c>
      <c r="C10062" s="67" t="s">
        <v>49</v>
      </c>
      <c r="D10062" s="560" t="s">
        <v>8832</v>
      </c>
      <c r="E10062" s="561" t="s">
        <v>2778</v>
      </c>
      <c r="F10062" s="564">
        <v>180.6</v>
      </c>
      <c r="G10062" s="564">
        <v>180.6</v>
      </c>
    </row>
    <row r="10063" spans="1:7" ht="54">
      <c r="A10063" s="559">
        <v>43445</v>
      </c>
      <c r="B10063" s="66" t="s">
        <v>17406</v>
      </c>
      <c r="C10063" s="67" t="s">
        <v>49</v>
      </c>
      <c r="D10063" s="560" t="s">
        <v>8833</v>
      </c>
      <c r="E10063" s="561" t="s">
        <v>2778</v>
      </c>
      <c r="F10063" s="564">
        <v>473.94</v>
      </c>
      <c r="G10063" s="564">
        <v>473.94</v>
      </c>
    </row>
    <row r="10064" spans="1:7" ht="54">
      <c r="A10064" s="559">
        <v>12563</v>
      </c>
      <c r="B10064" s="66" t="s">
        <v>17406</v>
      </c>
      <c r="C10064" s="67" t="s">
        <v>49</v>
      </c>
      <c r="D10064" s="560" t="s">
        <v>8834</v>
      </c>
      <c r="E10064" s="561" t="s">
        <v>2778</v>
      </c>
      <c r="F10064" s="564">
        <v>339.09</v>
      </c>
      <c r="G10064" s="564">
        <v>339.09</v>
      </c>
    </row>
    <row r="10065" spans="1:7" ht="54">
      <c r="A10065" s="559">
        <v>43425</v>
      </c>
      <c r="B10065" s="66" t="s">
        <v>17406</v>
      </c>
      <c r="C10065" s="67" t="s">
        <v>49</v>
      </c>
      <c r="D10065" s="560" t="s">
        <v>8835</v>
      </c>
      <c r="E10065" s="561" t="s">
        <v>2778</v>
      </c>
      <c r="F10065" s="564">
        <v>213.27</v>
      </c>
      <c r="G10065" s="564">
        <v>213.27</v>
      </c>
    </row>
    <row r="10066" spans="1:7" ht="54">
      <c r="A10066" s="559">
        <v>43446</v>
      </c>
      <c r="B10066" s="66" t="s">
        <v>17406</v>
      </c>
      <c r="C10066" s="67" t="s">
        <v>49</v>
      </c>
      <c r="D10066" s="560" t="s">
        <v>8836</v>
      </c>
      <c r="E10066" s="561" t="s">
        <v>2778</v>
      </c>
      <c r="F10066" s="564">
        <v>450.25</v>
      </c>
      <c r="G10066" s="564">
        <v>450.25</v>
      </c>
    </row>
    <row r="10067" spans="1:7" ht="54">
      <c r="A10067" s="559">
        <v>43447</v>
      </c>
      <c r="B10067" s="66" t="s">
        <v>17406</v>
      </c>
      <c r="C10067" s="67" t="s">
        <v>49</v>
      </c>
      <c r="D10067" s="560" t="s">
        <v>8837</v>
      </c>
      <c r="E10067" s="561" t="s">
        <v>2778</v>
      </c>
      <c r="F10067" s="564">
        <v>552.94000000000005</v>
      </c>
      <c r="G10067" s="564">
        <v>552.94000000000005</v>
      </c>
    </row>
    <row r="10068" spans="1:7" ht="54">
      <c r="A10068" s="559">
        <v>43448</v>
      </c>
      <c r="B10068" s="66" t="s">
        <v>17406</v>
      </c>
      <c r="C10068" s="67" t="s">
        <v>49</v>
      </c>
      <c r="D10068" s="560" t="s">
        <v>8838</v>
      </c>
      <c r="E10068" s="561" t="s">
        <v>2778</v>
      </c>
      <c r="F10068" s="564">
        <v>774.11</v>
      </c>
      <c r="G10068" s="564">
        <v>774.11</v>
      </c>
    </row>
    <row r="10069" spans="1:7" ht="54">
      <c r="A10069" s="559">
        <v>13761</v>
      </c>
      <c r="B10069" s="66" t="s">
        <v>17406</v>
      </c>
      <c r="C10069" s="67" t="s">
        <v>49</v>
      </c>
      <c r="D10069" s="560" t="s">
        <v>8839</v>
      </c>
      <c r="E10069" s="561" t="s">
        <v>2778</v>
      </c>
      <c r="F10069" s="564"/>
      <c r="G10069" s="564"/>
    </row>
    <row r="10070" spans="1:7" ht="54">
      <c r="A10070" s="559">
        <v>4814</v>
      </c>
      <c r="B10070" s="66" t="s">
        <v>17406</v>
      </c>
      <c r="C10070" s="67" t="s">
        <v>49</v>
      </c>
      <c r="D10070" s="560" t="s">
        <v>8840</v>
      </c>
      <c r="E10070" s="561" t="s">
        <v>2778</v>
      </c>
      <c r="F10070" s="564">
        <v>76.28</v>
      </c>
      <c r="G10070" s="564">
        <v>76.28</v>
      </c>
    </row>
    <row r="10071" spans="1:7" ht="45">
      <c r="A10071" s="559">
        <v>44473</v>
      </c>
      <c r="B10071" s="66" t="s">
        <v>17406</v>
      </c>
      <c r="C10071" s="67" t="s">
        <v>49</v>
      </c>
      <c r="D10071" s="560" t="s">
        <v>17178</v>
      </c>
      <c r="E10071" s="561" t="s">
        <v>2778</v>
      </c>
      <c r="F10071" s="564"/>
      <c r="G10071" s="564"/>
    </row>
    <row r="10072" spans="1:7" ht="45">
      <c r="A10072" s="559">
        <v>6122</v>
      </c>
      <c r="B10072" s="66" t="s">
        <v>17406</v>
      </c>
      <c r="C10072" s="67" t="s">
        <v>49</v>
      </c>
      <c r="D10072" s="560" t="s">
        <v>8841</v>
      </c>
      <c r="E10072" s="561" t="s">
        <v>55</v>
      </c>
      <c r="F10072" s="564">
        <v>20.07</v>
      </c>
      <c r="G10072" s="564">
        <v>22.45</v>
      </c>
    </row>
    <row r="10073" spans="1:7" ht="45">
      <c r="A10073" s="559">
        <v>40810</v>
      </c>
      <c r="B10073" s="66" t="s">
        <v>17406</v>
      </c>
      <c r="C10073" s="67" t="s">
        <v>49</v>
      </c>
      <c r="D10073" s="560" t="s">
        <v>8842</v>
      </c>
      <c r="E10073" s="561" t="s">
        <v>1819</v>
      </c>
      <c r="F10073" s="564">
        <v>3513.27</v>
      </c>
      <c r="G10073" s="564">
        <v>3929.54</v>
      </c>
    </row>
    <row r="10074" spans="1:7" ht="45">
      <c r="A10074" s="559">
        <v>21100</v>
      </c>
      <c r="B10074" s="66" t="s">
        <v>17406</v>
      </c>
      <c r="C10074" s="67" t="s">
        <v>49</v>
      </c>
      <c r="D10074" s="560" t="s">
        <v>8843</v>
      </c>
      <c r="E10074" s="561" t="s">
        <v>2778</v>
      </c>
      <c r="F10074" s="564"/>
      <c r="G10074" s="564"/>
    </row>
    <row r="10075" spans="1:7" ht="54">
      <c r="A10075" s="559">
        <v>11811</v>
      </c>
      <c r="B10075" s="66" t="s">
        <v>17406</v>
      </c>
      <c r="C10075" s="67" t="s">
        <v>49</v>
      </c>
      <c r="D10075" s="560" t="s">
        <v>8844</v>
      </c>
      <c r="E10075" s="561" t="s">
        <v>2778</v>
      </c>
      <c r="F10075" s="564"/>
      <c r="G10075" s="564"/>
    </row>
    <row r="10076" spans="1:7" ht="54">
      <c r="A10076" s="559">
        <v>11816</v>
      </c>
      <c r="B10076" s="66" t="s">
        <v>17406</v>
      </c>
      <c r="C10076" s="67" t="s">
        <v>49</v>
      </c>
      <c r="D10076" s="560" t="s">
        <v>8845</v>
      </c>
      <c r="E10076" s="561" t="s">
        <v>2778</v>
      </c>
      <c r="F10076" s="564"/>
      <c r="G10076" s="564"/>
    </row>
    <row r="10077" spans="1:7" ht="54">
      <c r="A10077" s="559">
        <v>11814</v>
      </c>
      <c r="B10077" s="66" t="s">
        <v>17406</v>
      </c>
      <c r="C10077" s="67" t="s">
        <v>49</v>
      </c>
      <c r="D10077" s="560" t="s">
        <v>8846</v>
      </c>
      <c r="E10077" s="561" t="s">
        <v>2778</v>
      </c>
      <c r="F10077" s="564"/>
      <c r="G10077" s="564"/>
    </row>
    <row r="10078" spans="1:7" ht="54">
      <c r="A10078" s="559">
        <v>14186</v>
      </c>
      <c r="B10078" s="66" t="s">
        <v>17406</v>
      </c>
      <c r="C10078" s="67" t="s">
        <v>49</v>
      </c>
      <c r="D10078" s="560" t="s">
        <v>8847</v>
      </c>
      <c r="E10078" s="561" t="s">
        <v>2778</v>
      </c>
      <c r="F10078" s="564"/>
      <c r="G10078" s="564"/>
    </row>
    <row r="10079" spans="1:7" ht="54">
      <c r="A10079" s="559">
        <v>14185</v>
      </c>
      <c r="B10079" s="66" t="s">
        <v>17406</v>
      </c>
      <c r="C10079" s="67" t="s">
        <v>49</v>
      </c>
      <c r="D10079" s="560" t="s">
        <v>8848</v>
      </c>
      <c r="E10079" s="561" t="s">
        <v>2778</v>
      </c>
      <c r="F10079" s="564"/>
      <c r="G10079" s="564"/>
    </row>
    <row r="10080" spans="1:7" ht="45">
      <c r="A10080" s="559">
        <v>44498</v>
      </c>
      <c r="B10080" s="66" t="s">
        <v>17406</v>
      </c>
      <c r="C10080" s="67" t="s">
        <v>49</v>
      </c>
      <c r="D10080" s="560" t="s">
        <v>17179</v>
      </c>
      <c r="E10080" s="561" t="s">
        <v>2778</v>
      </c>
      <c r="F10080" s="564"/>
      <c r="G10080" s="564"/>
    </row>
    <row r="10081" spans="1:7" ht="45">
      <c r="A10081" s="559">
        <v>34469</v>
      </c>
      <c r="B10081" s="66" t="s">
        <v>17406</v>
      </c>
      <c r="C10081" s="67" t="s">
        <v>49</v>
      </c>
      <c r="D10081" s="560" t="s">
        <v>8849</v>
      </c>
      <c r="E10081" s="561" t="s">
        <v>2778</v>
      </c>
      <c r="F10081" s="564"/>
      <c r="G10081" s="564"/>
    </row>
    <row r="10082" spans="1:7" ht="45">
      <c r="A10082" s="559">
        <v>34476</v>
      </c>
      <c r="B10082" s="66" t="s">
        <v>17406</v>
      </c>
      <c r="C10082" s="67" t="s">
        <v>49</v>
      </c>
      <c r="D10082" s="560" t="s">
        <v>8850</v>
      </c>
      <c r="E10082" s="561" t="s">
        <v>2778</v>
      </c>
      <c r="F10082" s="564"/>
      <c r="G10082" s="564"/>
    </row>
    <row r="10083" spans="1:7" ht="45">
      <c r="A10083" s="559">
        <v>34477</v>
      </c>
      <c r="B10083" s="66" t="s">
        <v>17406</v>
      </c>
      <c r="C10083" s="67" t="s">
        <v>49</v>
      </c>
      <c r="D10083" s="560" t="s">
        <v>8851</v>
      </c>
      <c r="E10083" s="561" t="s">
        <v>2778</v>
      </c>
      <c r="F10083" s="564"/>
      <c r="G10083" s="564"/>
    </row>
    <row r="10084" spans="1:7" ht="45">
      <c r="A10084" s="559">
        <v>34482</v>
      </c>
      <c r="B10084" s="66" t="s">
        <v>17406</v>
      </c>
      <c r="C10084" s="67" t="s">
        <v>49</v>
      </c>
      <c r="D10084" s="560" t="s">
        <v>8852</v>
      </c>
      <c r="E10084" s="561" t="s">
        <v>2778</v>
      </c>
      <c r="F10084" s="564"/>
      <c r="G10084" s="564"/>
    </row>
    <row r="10085" spans="1:7" ht="81">
      <c r="A10085" s="559">
        <v>34472</v>
      </c>
      <c r="B10085" s="66" t="s">
        <v>17406</v>
      </c>
      <c r="C10085" s="67" t="s">
        <v>49</v>
      </c>
      <c r="D10085" s="560" t="s">
        <v>8853</v>
      </c>
      <c r="E10085" s="561" t="s">
        <v>2778</v>
      </c>
      <c r="F10085" s="564"/>
      <c r="G10085" s="564"/>
    </row>
    <row r="10086" spans="1:7" ht="54">
      <c r="A10086" s="559">
        <v>42425</v>
      </c>
      <c r="B10086" s="66" t="s">
        <v>17406</v>
      </c>
      <c r="C10086" s="67" t="s">
        <v>49</v>
      </c>
      <c r="D10086" s="560" t="s">
        <v>8854</v>
      </c>
      <c r="E10086" s="561" t="s">
        <v>2778</v>
      </c>
      <c r="F10086" s="564">
        <v>2694.38</v>
      </c>
      <c r="G10086" s="564">
        <v>2694.38</v>
      </c>
    </row>
    <row r="10087" spans="1:7" ht="54">
      <c r="A10087" s="559">
        <v>42422</v>
      </c>
      <c r="B10087" s="66" t="s">
        <v>17406</v>
      </c>
      <c r="C10087" s="67" t="s">
        <v>49</v>
      </c>
      <c r="D10087" s="560" t="s">
        <v>8855</v>
      </c>
      <c r="E10087" s="561" t="s">
        <v>2778</v>
      </c>
      <c r="F10087" s="564">
        <v>3999.9</v>
      </c>
      <c r="G10087" s="564">
        <v>3999.9</v>
      </c>
    </row>
    <row r="10088" spans="1:7" ht="54">
      <c r="A10088" s="559">
        <v>43184</v>
      </c>
      <c r="B10088" s="66" t="s">
        <v>17406</v>
      </c>
      <c r="C10088" s="67" t="s">
        <v>49</v>
      </c>
      <c r="D10088" s="560" t="s">
        <v>8856</v>
      </c>
      <c r="E10088" s="561" t="s">
        <v>2778</v>
      </c>
      <c r="F10088" s="564">
        <v>5528.24</v>
      </c>
      <c r="G10088" s="564">
        <v>5528.24</v>
      </c>
    </row>
    <row r="10089" spans="1:7" ht="54">
      <c r="A10089" s="559">
        <v>42424</v>
      </c>
      <c r="B10089" s="66" t="s">
        <v>17406</v>
      </c>
      <c r="C10089" s="67" t="s">
        <v>49</v>
      </c>
      <c r="D10089" s="560" t="s">
        <v>8857</v>
      </c>
      <c r="E10089" s="561" t="s">
        <v>2778</v>
      </c>
      <c r="F10089" s="564">
        <v>2406.3200000000002</v>
      </c>
      <c r="G10089" s="564">
        <v>2406.3200000000002</v>
      </c>
    </row>
    <row r="10090" spans="1:7" ht="54">
      <c r="A10090" s="559">
        <v>42416</v>
      </c>
      <c r="B10090" s="66" t="s">
        <v>17406</v>
      </c>
      <c r="C10090" s="67" t="s">
        <v>49</v>
      </c>
      <c r="D10090" s="560" t="s">
        <v>8858</v>
      </c>
      <c r="E10090" s="561" t="s">
        <v>2778</v>
      </c>
      <c r="F10090" s="564">
        <v>10373.36</v>
      </c>
      <c r="G10090" s="564">
        <v>10373.36</v>
      </c>
    </row>
    <row r="10091" spans="1:7" ht="54">
      <c r="A10091" s="559">
        <v>42417</v>
      </c>
      <c r="B10091" s="66" t="s">
        <v>17406</v>
      </c>
      <c r="C10091" s="67" t="s">
        <v>49</v>
      </c>
      <c r="D10091" s="560" t="s">
        <v>8859</v>
      </c>
      <c r="E10091" s="561" t="s">
        <v>2778</v>
      </c>
      <c r="F10091" s="564">
        <v>11629.38</v>
      </c>
      <c r="G10091" s="564">
        <v>11629.38</v>
      </c>
    </row>
    <row r="10092" spans="1:7" ht="54">
      <c r="A10092" s="559">
        <v>42419</v>
      </c>
      <c r="B10092" s="66" t="s">
        <v>17406</v>
      </c>
      <c r="C10092" s="67" t="s">
        <v>49</v>
      </c>
      <c r="D10092" s="560" t="s">
        <v>8860</v>
      </c>
      <c r="E10092" s="561" t="s">
        <v>2778</v>
      </c>
      <c r="F10092" s="564">
        <v>13138.73</v>
      </c>
      <c r="G10092" s="564">
        <v>13138.73</v>
      </c>
    </row>
    <row r="10093" spans="1:7" ht="54">
      <c r="A10093" s="559">
        <v>42420</v>
      </c>
      <c r="B10093" s="66" t="s">
        <v>17406</v>
      </c>
      <c r="C10093" s="67" t="s">
        <v>49</v>
      </c>
      <c r="D10093" s="560" t="s">
        <v>8861</v>
      </c>
      <c r="E10093" s="561" t="s">
        <v>2778</v>
      </c>
      <c r="F10093" s="564">
        <v>18058.22</v>
      </c>
      <c r="G10093" s="564">
        <v>18058.22</v>
      </c>
    </row>
    <row r="10094" spans="1:7" ht="67.5">
      <c r="A10094" s="559">
        <v>42421</v>
      </c>
      <c r="B10094" s="66" t="s">
        <v>17406</v>
      </c>
      <c r="C10094" s="67" t="s">
        <v>49</v>
      </c>
      <c r="D10094" s="560" t="s">
        <v>8862</v>
      </c>
      <c r="E10094" s="561" t="s">
        <v>2778</v>
      </c>
      <c r="F10094" s="564">
        <v>21909.26</v>
      </c>
      <c r="G10094" s="564">
        <v>21909.26</v>
      </c>
    </row>
    <row r="10095" spans="1:7" ht="54">
      <c r="A10095" s="559">
        <v>39556</v>
      </c>
      <c r="B10095" s="66" t="s">
        <v>17406</v>
      </c>
      <c r="C10095" s="67" t="s">
        <v>49</v>
      </c>
      <c r="D10095" s="560" t="s">
        <v>8863</v>
      </c>
      <c r="E10095" s="561" t="s">
        <v>2778</v>
      </c>
      <c r="F10095" s="564">
        <v>7608.59</v>
      </c>
      <c r="G10095" s="564">
        <v>7608.59</v>
      </c>
    </row>
    <row r="10096" spans="1:7" ht="54">
      <c r="A10096" s="559">
        <v>39557</v>
      </c>
      <c r="B10096" s="66" t="s">
        <v>17406</v>
      </c>
      <c r="C10096" s="67" t="s">
        <v>49</v>
      </c>
      <c r="D10096" s="560" t="s">
        <v>8864</v>
      </c>
      <c r="E10096" s="561" t="s">
        <v>2778</v>
      </c>
      <c r="F10096" s="564">
        <v>8192.7999999999993</v>
      </c>
      <c r="G10096" s="564">
        <v>8192.7999999999993</v>
      </c>
    </row>
    <row r="10097" spans="1:7" ht="54">
      <c r="A10097" s="559">
        <v>39559</v>
      </c>
      <c r="B10097" s="66" t="s">
        <v>17406</v>
      </c>
      <c r="C10097" s="67" t="s">
        <v>49</v>
      </c>
      <c r="D10097" s="560" t="s">
        <v>8865</v>
      </c>
      <c r="E10097" s="561" t="s">
        <v>2778</v>
      </c>
      <c r="F10097" s="564">
        <v>12107.37</v>
      </c>
      <c r="G10097" s="564">
        <v>12107.37</v>
      </c>
    </row>
    <row r="10098" spans="1:7" ht="54">
      <c r="A10098" s="559">
        <v>39560</v>
      </c>
      <c r="B10098" s="66" t="s">
        <v>17406</v>
      </c>
      <c r="C10098" s="67" t="s">
        <v>49</v>
      </c>
      <c r="D10098" s="560" t="s">
        <v>8866</v>
      </c>
      <c r="E10098" s="561" t="s">
        <v>2778</v>
      </c>
      <c r="F10098" s="564">
        <v>14007.05</v>
      </c>
      <c r="G10098" s="564">
        <v>14007.05</v>
      </c>
    </row>
    <row r="10099" spans="1:7" ht="54">
      <c r="A10099" s="559">
        <v>39561</v>
      </c>
      <c r="B10099" s="66" t="s">
        <v>17406</v>
      </c>
      <c r="C10099" s="67" t="s">
        <v>49</v>
      </c>
      <c r="D10099" s="560" t="s">
        <v>8867</v>
      </c>
      <c r="E10099" s="561" t="s">
        <v>2778</v>
      </c>
      <c r="F10099" s="564">
        <v>14653.16</v>
      </c>
      <c r="G10099" s="564">
        <v>14653.16</v>
      </c>
    </row>
    <row r="10100" spans="1:7" ht="54">
      <c r="A10100" s="559">
        <v>43195</v>
      </c>
      <c r="B10100" s="66" t="s">
        <v>17406</v>
      </c>
      <c r="C10100" s="67" t="s">
        <v>49</v>
      </c>
      <c r="D10100" s="560" t="s">
        <v>8868</v>
      </c>
      <c r="E10100" s="561" t="s">
        <v>2778</v>
      </c>
      <c r="F10100" s="564">
        <v>6358.55</v>
      </c>
      <c r="G10100" s="564">
        <v>6358.55</v>
      </c>
    </row>
    <row r="10101" spans="1:7" ht="54">
      <c r="A10101" s="559">
        <v>43196</v>
      </c>
      <c r="B10101" s="66" t="s">
        <v>17406</v>
      </c>
      <c r="C10101" s="67" t="s">
        <v>49</v>
      </c>
      <c r="D10101" s="560" t="s">
        <v>8869</v>
      </c>
      <c r="E10101" s="561" t="s">
        <v>2778</v>
      </c>
      <c r="F10101" s="564">
        <v>7880.51</v>
      </c>
      <c r="G10101" s="564">
        <v>7880.51</v>
      </c>
    </row>
    <row r="10102" spans="1:7" ht="54">
      <c r="A10102" s="559">
        <v>43198</v>
      </c>
      <c r="B10102" s="66" t="s">
        <v>17406</v>
      </c>
      <c r="C10102" s="67" t="s">
        <v>49</v>
      </c>
      <c r="D10102" s="560" t="s">
        <v>8870</v>
      </c>
      <c r="E10102" s="561" t="s">
        <v>2778</v>
      </c>
      <c r="F10102" s="564">
        <v>11710.26</v>
      </c>
      <c r="G10102" s="564">
        <v>11710.26</v>
      </c>
    </row>
    <row r="10103" spans="1:7" ht="54">
      <c r="A10103" s="559">
        <v>43199</v>
      </c>
      <c r="B10103" s="66" t="s">
        <v>17406</v>
      </c>
      <c r="C10103" s="67" t="s">
        <v>49</v>
      </c>
      <c r="D10103" s="560" t="s">
        <v>8871</v>
      </c>
      <c r="E10103" s="561" t="s">
        <v>2778</v>
      </c>
      <c r="F10103" s="564">
        <v>12139.36</v>
      </c>
      <c r="G10103" s="564">
        <v>12139.36</v>
      </c>
    </row>
    <row r="10104" spans="1:7" ht="54">
      <c r="A10104" s="559">
        <v>43200</v>
      </c>
      <c r="B10104" s="66" t="s">
        <v>17406</v>
      </c>
      <c r="C10104" s="67" t="s">
        <v>49</v>
      </c>
      <c r="D10104" s="560" t="s">
        <v>8872</v>
      </c>
      <c r="E10104" s="561" t="s">
        <v>2778</v>
      </c>
      <c r="F10104" s="564">
        <v>13930.8</v>
      </c>
      <c r="G10104" s="564">
        <v>13930.8</v>
      </c>
    </row>
    <row r="10105" spans="1:7" ht="54">
      <c r="A10105" s="559">
        <v>43190</v>
      </c>
      <c r="B10105" s="66" t="s">
        <v>17406</v>
      </c>
      <c r="C10105" s="67" t="s">
        <v>49</v>
      </c>
      <c r="D10105" s="560" t="s">
        <v>8873</v>
      </c>
      <c r="E10105" s="561" t="s">
        <v>2778</v>
      </c>
      <c r="F10105" s="564">
        <v>2162.42</v>
      </c>
      <c r="G10105" s="564">
        <v>2162.42</v>
      </c>
    </row>
    <row r="10106" spans="1:7" ht="54">
      <c r="A10106" s="559">
        <v>39555</v>
      </c>
      <c r="B10106" s="66" t="s">
        <v>17406</v>
      </c>
      <c r="C10106" s="67" t="s">
        <v>49</v>
      </c>
      <c r="D10106" s="560" t="s">
        <v>8874</v>
      </c>
      <c r="E10106" s="561" t="s">
        <v>2778</v>
      </c>
      <c r="F10106" s="564">
        <v>2339.1799999999998</v>
      </c>
      <c r="G10106" s="564">
        <v>2339.1799999999998</v>
      </c>
    </row>
    <row r="10107" spans="1:7" ht="54">
      <c r="A10107" s="559">
        <v>43191</v>
      </c>
      <c r="B10107" s="66" t="s">
        <v>17406</v>
      </c>
      <c r="C10107" s="67" t="s">
        <v>49</v>
      </c>
      <c r="D10107" s="560" t="s">
        <v>8875</v>
      </c>
      <c r="E10107" s="561" t="s">
        <v>2778</v>
      </c>
      <c r="F10107" s="564">
        <v>3111.43</v>
      </c>
      <c r="G10107" s="564">
        <v>3111.43</v>
      </c>
    </row>
    <row r="10108" spans="1:7" ht="54">
      <c r="A10108" s="559">
        <v>39548</v>
      </c>
      <c r="B10108" s="66" t="s">
        <v>17406</v>
      </c>
      <c r="C10108" s="67" t="s">
        <v>49</v>
      </c>
      <c r="D10108" s="560" t="s">
        <v>8876</v>
      </c>
      <c r="E10108" s="561" t="s">
        <v>2778</v>
      </c>
      <c r="F10108" s="564">
        <v>3469.73</v>
      </c>
      <c r="G10108" s="564">
        <v>3469.73</v>
      </c>
    </row>
    <row r="10109" spans="1:7" ht="54">
      <c r="A10109" s="559">
        <v>43192</v>
      </c>
      <c r="B10109" s="66" t="s">
        <v>17406</v>
      </c>
      <c r="C10109" s="67" t="s">
        <v>49</v>
      </c>
      <c r="D10109" s="560" t="s">
        <v>8877</v>
      </c>
      <c r="E10109" s="561" t="s">
        <v>2778</v>
      </c>
      <c r="F10109" s="564">
        <v>4075.7</v>
      </c>
      <c r="G10109" s="564">
        <v>4075.7</v>
      </c>
    </row>
    <row r="10110" spans="1:7" ht="54">
      <c r="A10110" s="559">
        <v>39554</v>
      </c>
      <c r="B10110" s="66" t="s">
        <v>17406</v>
      </c>
      <c r="C10110" s="67" t="s">
        <v>49</v>
      </c>
      <c r="D10110" s="560" t="s">
        <v>8878</v>
      </c>
      <c r="E10110" s="561" t="s">
        <v>2778</v>
      </c>
      <c r="F10110" s="564">
        <v>4588.1899999999996</v>
      </c>
      <c r="G10110" s="564">
        <v>4588.1899999999996</v>
      </c>
    </row>
    <row r="10111" spans="1:7" ht="54">
      <c r="A10111" s="559">
        <v>43194</v>
      </c>
      <c r="B10111" s="66" t="s">
        <v>17406</v>
      </c>
      <c r="C10111" s="67" t="s">
        <v>49</v>
      </c>
      <c r="D10111" s="560" t="s">
        <v>8879</v>
      </c>
      <c r="E10111" s="561" t="s">
        <v>2778</v>
      </c>
      <c r="F10111" s="564">
        <v>1852.48</v>
      </c>
      <c r="G10111" s="564">
        <v>1852.48</v>
      </c>
    </row>
    <row r="10112" spans="1:7" ht="54">
      <c r="A10112" s="559">
        <v>39551</v>
      </c>
      <c r="B10112" s="66" t="s">
        <v>17406</v>
      </c>
      <c r="C10112" s="67" t="s">
        <v>49</v>
      </c>
      <c r="D10112" s="560" t="s">
        <v>8880</v>
      </c>
      <c r="E10112" s="561" t="s">
        <v>2778</v>
      </c>
      <c r="F10112" s="564">
        <v>2039.78</v>
      </c>
      <c r="G10112" s="564">
        <v>2039.78</v>
      </c>
    </row>
    <row r="10113" spans="1:7" ht="54">
      <c r="A10113" s="559">
        <v>43185</v>
      </c>
      <c r="B10113" s="66" t="s">
        <v>17406</v>
      </c>
      <c r="C10113" s="67" t="s">
        <v>49</v>
      </c>
      <c r="D10113" s="560" t="s">
        <v>8881</v>
      </c>
      <c r="E10113" s="561" t="s">
        <v>2778</v>
      </c>
      <c r="F10113" s="564">
        <v>5796.68</v>
      </c>
      <c r="G10113" s="564">
        <v>5796.68</v>
      </c>
    </row>
    <row r="10114" spans="1:7" ht="54">
      <c r="A10114" s="559">
        <v>43186</v>
      </c>
      <c r="B10114" s="66" t="s">
        <v>17406</v>
      </c>
      <c r="C10114" s="67" t="s">
        <v>49</v>
      </c>
      <c r="D10114" s="560" t="s">
        <v>8882</v>
      </c>
      <c r="E10114" s="561" t="s">
        <v>2778</v>
      </c>
      <c r="F10114" s="564">
        <v>6114.33</v>
      </c>
      <c r="G10114" s="564">
        <v>6114.33</v>
      </c>
    </row>
    <row r="10115" spans="1:7" ht="54">
      <c r="A10115" s="559">
        <v>43187</v>
      </c>
      <c r="B10115" s="66" t="s">
        <v>17406</v>
      </c>
      <c r="C10115" s="67" t="s">
        <v>49</v>
      </c>
      <c r="D10115" s="560" t="s">
        <v>8883</v>
      </c>
      <c r="E10115" s="561" t="s">
        <v>2778</v>
      </c>
      <c r="F10115" s="564">
        <v>8113.78</v>
      </c>
      <c r="G10115" s="564">
        <v>8113.78</v>
      </c>
    </row>
    <row r="10116" spans="1:7" ht="54">
      <c r="A10116" s="559">
        <v>43188</v>
      </c>
      <c r="B10116" s="66" t="s">
        <v>17406</v>
      </c>
      <c r="C10116" s="67" t="s">
        <v>49</v>
      </c>
      <c r="D10116" s="560" t="s">
        <v>8884</v>
      </c>
      <c r="E10116" s="561" t="s">
        <v>2778</v>
      </c>
      <c r="F10116" s="564">
        <v>9830.92</v>
      </c>
      <c r="G10116" s="564">
        <v>9830.92</v>
      </c>
    </row>
    <row r="10117" spans="1:7" ht="54">
      <c r="A10117" s="559">
        <v>43189</v>
      </c>
      <c r="B10117" s="66" t="s">
        <v>17406</v>
      </c>
      <c r="C10117" s="67" t="s">
        <v>49</v>
      </c>
      <c r="D10117" s="560" t="s">
        <v>8885</v>
      </c>
      <c r="E10117" s="561" t="s">
        <v>2778</v>
      </c>
      <c r="F10117" s="564">
        <v>11058.14</v>
      </c>
      <c r="G10117" s="564">
        <v>11058.14</v>
      </c>
    </row>
    <row r="10118" spans="1:7" ht="45">
      <c r="A10118" s="559">
        <v>39580</v>
      </c>
      <c r="B10118" s="66" t="s">
        <v>17406</v>
      </c>
      <c r="C10118" s="67" t="s">
        <v>49</v>
      </c>
      <c r="D10118" s="560" t="s">
        <v>8886</v>
      </c>
      <c r="E10118" s="561" t="s">
        <v>2778</v>
      </c>
      <c r="F10118" s="564">
        <v>87142.7</v>
      </c>
      <c r="G10118" s="564">
        <v>87142.7</v>
      </c>
    </row>
    <row r="10119" spans="1:7" ht="45">
      <c r="A10119" s="559">
        <v>39577</v>
      </c>
      <c r="B10119" s="66" t="s">
        <v>17406</v>
      </c>
      <c r="C10119" s="67" t="s">
        <v>49</v>
      </c>
      <c r="D10119" s="560" t="s">
        <v>8887</v>
      </c>
      <c r="E10119" s="561" t="s">
        <v>2778</v>
      </c>
      <c r="F10119" s="564">
        <v>27275.48</v>
      </c>
      <c r="G10119" s="564">
        <v>27275.48</v>
      </c>
    </row>
    <row r="10120" spans="1:7" ht="45">
      <c r="A10120" s="559">
        <v>39578</v>
      </c>
      <c r="B10120" s="66" t="s">
        <v>17406</v>
      </c>
      <c r="C10120" s="67" t="s">
        <v>49</v>
      </c>
      <c r="D10120" s="560" t="s">
        <v>8888</v>
      </c>
      <c r="E10120" s="561" t="s">
        <v>2778</v>
      </c>
      <c r="F10120" s="564">
        <v>35199.54</v>
      </c>
      <c r="G10120" s="564">
        <v>35199.54</v>
      </c>
    </row>
    <row r="10121" spans="1:7" ht="45">
      <c r="A10121" s="559">
        <v>39579</v>
      </c>
      <c r="B10121" s="66" t="s">
        <v>17406</v>
      </c>
      <c r="C10121" s="67" t="s">
        <v>49</v>
      </c>
      <c r="D10121" s="560" t="s">
        <v>8889</v>
      </c>
      <c r="E10121" s="561" t="s">
        <v>2778</v>
      </c>
      <c r="F10121" s="564">
        <v>51212.58</v>
      </c>
      <c r="G10121" s="564">
        <v>51212.58</v>
      </c>
    </row>
    <row r="10122" spans="1:7" ht="54">
      <c r="A10122" s="559">
        <v>39826</v>
      </c>
      <c r="B10122" s="66" t="s">
        <v>17406</v>
      </c>
      <c r="C10122" s="67" t="s">
        <v>49</v>
      </c>
      <c r="D10122" s="560" t="s">
        <v>8890</v>
      </c>
      <c r="E10122" s="561" t="s">
        <v>2778</v>
      </c>
      <c r="F10122" s="564">
        <v>6289.84</v>
      </c>
      <c r="G10122" s="564">
        <v>6289.84</v>
      </c>
    </row>
    <row r="10123" spans="1:7" ht="45">
      <c r="A10123" s="559">
        <v>10700</v>
      </c>
      <c r="B10123" s="66" t="s">
        <v>17406</v>
      </c>
      <c r="C10123" s="67" t="s">
        <v>49</v>
      </c>
      <c r="D10123" s="560" t="s">
        <v>8891</v>
      </c>
      <c r="E10123" s="561" t="s">
        <v>2778</v>
      </c>
      <c r="F10123" s="564"/>
      <c r="G10123" s="564"/>
    </row>
    <row r="10124" spans="1:7" ht="45">
      <c r="A10124" s="559">
        <v>346</v>
      </c>
      <c r="B10124" s="66" t="s">
        <v>17406</v>
      </c>
      <c r="C10124" s="67" t="s">
        <v>49</v>
      </c>
      <c r="D10124" s="560" t="s">
        <v>8892</v>
      </c>
      <c r="E10124" s="561" t="s">
        <v>837</v>
      </c>
      <c r="F10124" s="564">
        <v>20.04</v>
      </c>
      <c r="G10124" s="564">
        <v>20.04</v>
      </c>
    </row>
    <row r="10125" spans="1:7" ht="45">
      <c r="A10125" s="559">
        <v>3312</v>
      </c>
      <c r="B10125" s="66" t="s">
        <v>17406</v>
      </c>
      <c r="C10125" s="67" t="s">
        <v>49</v>
      </c>
      <c r="D10125" s="560" t="s">
        <v>8893</v>
      </c>
      <c r="E10125" s="561" t="s">
        <v>837</v>
      </c>
      <c r="F10125" s="564">
        <v>17.75</v>
      </c>
      <c r="G10125" s="564">
        <v>17.75</v>
      </c>
    </row>
    <row r="10126" spans="1:7" ht="45">
      <c r="A10126" s="559">
        <v>339</v>
      </c>
      <c r="B10126" s="66" t="s">
        <v>17406</v>
      </c>
      <c r="C10126" s="67" t="s">
        <v>49</v>
      </c>
      <c r="D10126" s="560" t="s">
        <v>8894</v>
      </c>
      <c r="E10126" s="561" t="s">
        <v>6</v>
      </c>
      <c r="F10126" s="564">
        <v>1.03</v>
      </c>
      <c r="G10126" s="564">
        <v>1.03</v>
      </c>
    </row>
    <row r="10127" spans="1:7" ht="45">
      <c r="A10127" s="559">
        <v>340</v>
      </c>
      <c r="B10127" s="66" t="s">
        <v>17406</v>
      </c>
      <c r="C10127" s="67" t="s">
        <v>49</v>
      </c>
      <c r="D10127" s="560" t="s">
        <v>8895</v>
      </c>
      <c r="E10127" s="561" t="s">
        <v>6</v>
      </c>
      <c r="F10127" s="564">
        <v>0.93</v>
      </c>
      <c r="G10127" s="564">
        <v>0.93</v>
      </c>
    </row>
    <row r="10128" spans="1:7" ht="45">
      <c r="A10128" s="559">
        <v>43130</v>
      </c>
      <c r="B10128" s="66" t="s">
        <v>17406</v>
      </c>
      <c r="C10128" s="67" t="s">
        <v>49</v>
      </c>
      <c r="D10128" s="560" t="s">
        <v>8896</v>
      </c>
      <c r="E10128" s="561" t="s">
        <v>837</v>
      </c>
      <c r="F10128" s="564">
        <v>16.920000000000002</v>
      </c>
      <c r="G10128" s="564">
        <v>16.920000000000002</v>
      </c>
    </row>
    <row r="10129" spans="1:7" ht="45">
      <c r="A10129" s="559">
        <v>344</v>
      </c>
      <c r="B10129" s="66" t="s">
        <v>17406</v>
      </c>
      <c r="C10129" s="67" t="s">
        <v>49</v>
      </c>
      <c r="D10129" s="560" t="s">
        <v>8897</v>
      </c>
      <c r="E10129" s="561" t="s">
        <v>837</v>
      </c>
      <c r="F10129" s="564">
        <v>22.24</v>
      </c>
      <c r="G10129" s="564">
        <v>22.24</v>
      </c>
    </row>
    <row r="10130" spans="1:7" ht="45">
      <c r="A10130" s="559">
        <v>345</v>
      </c>
      <c r="B10130" s="66" t="s">
        <v>17406</v>
      </c>
      <c r="C10130" s="67" t="s">
        <v>49</v>
      </c>
      <c r="D10130" s="560" t="s">
        <v>8898</v>
      </c>
      <c r="E10130" s="561" t="s">
        <v>837</v>
      </c>
      <c r="F10130" s="564">
        <v>24.13</v>
      </c>
      <c r="G10130" s="564">
        <v>24.13</v>
      </c>
    </row>
    <row r="10131" spans="1:7" ht="45">
      <c r="A10131" s="559">
        <v>43131</v>
      </c>
      <c r="B10131" s="66" t="s">
        <v>17406</v>
      </c>
      <c r="C10131" s="67" t="s">
        <v>49</v>
      </c>
      <c r="D10131" s="560" t="s">
        <v>8899</v>
      </c>
      <c r="E10131" s="561" t="s">
        <v>837</v>
      </c>
      <c r="F10131" s="564">
        <v>19.649999999999999</v>
      </c>
      <c r="G10131" s="564">
        <v>19.649999999999999</v>
      </c>
    </row>
    <row r="10132" spans="1:7" ht="45">
      <c r="A10132" s="559">
        <v>3313</v>
      </c>
      <c r="B10132" s="66" t="s">
        <v>17406</v>
      </c>
      <c r="C10132" s="67" t="s">
        <v>49</v>
      </c>
      <c r="D10132" s="560" t="s">
        <v>8900</v>
      </c>
      <c r="E10132" s="561" t="s">
        <v>837</v>
      </c>
      <c r="F10132" s="564">
        <v>22.84</v>
      </c>
      <c r="G10132" s="564">
        <v>22.84</v>
      </c>
    </row>
    <row r="10133" spans="1:7" ht="45">
      <c r="A10133" s="559">
        <v>43132</v>
      </c>
      <c r="B10133" s="66" t="s">
        <v>17406</v>
      </c>
      <c r="C10133" s="67" t="s">
        <v>49</v>
      </c>
      <c r="D10133" s="560" t="s">
        <v>8901</v>
      </c>
      <c r="E10133" s="561" t="s">
        <v>837</v>
      </c>
      <c r="F10133" s="564">
        <v>16.920000000000002</v>
      </c>
      <c r="G10133" s="564">
        <v>16.920000000000002</v>
      </c>
    </row>
    <row r="10134" spans="1:7" ht="45">
      <c r="A10134" s="559">
        <v>45245</v>
      </c>
      <c r="B10134" s="66" t="s">
        <v>17406</v>
      </c>
      <c r="C10134" s="67" t="s">
        <v>49</v>
      </c>
      <c r="D10134" s="560" t="s">
        <v>8902</v>
      </c>
      <c r="E10134" s="561" t="s">
        <v>2778</v>
      </c>
      <c r="F10134" s="564">
        <v>35.479999999999997</v>
      </c>
      <c r="G10134" s="564">
        <v>35.479999999999997</v>
      </c>
    </row>
    <row r="10135" spans="1:7" ht="45">
      <c r="A10135" s="559">
        <v>366</v>
      </c>
      <c r="B10135" s="66" t="s">
        <v>17406</v>
      </c>
      <c r="C10135" s="67" t="s">
        <v>49</v>
      </c>
      <c r="D10135" s="560" t="s">
        <v>8903</v>
      </c>
      <c r="E10135" s="561" t="s">
        <v>862</v>
      </c>
      <c r="F10135" s="564">
        <v>140</v>
      </c>
      <c r="G10135" s="564">
        <v>140</v>
      </c>
    </row>
    <row r="10136" spans="1:7" ht="45">
      <c r="A10136" s="559">
        <v>367</v>
      </c>
      <c r="B10136" s="66" t="s">
        <v>17406</v>
      </c>
      <c r="C10136" s="67" t="s">
        <v>49</v>
      </c>
      <c r="D10136" s="560" t="s">
        <v>8904</v>
      </c>
      <c r="E10136" s="561" t="s">
        <v>862</v>
      </c>
      <c r="F10136" s="564">
        <v>141.83000000000001</v>
      </c>
      <c r="G10136" s="564">
        <v>141.83000000000001</v>
      </c>
    </row>
    <row r="10137" spans="1:7" ht="45">
      <c r="A10137" s="559">
        <v>370</v>
      </c>
      <c r="B10137" s="66" t="s">
        <v>17406</v>
      </c>
      <c r="C10137" s="67" t="s">
        <v>49</v>
      </c>
      <c r="D10137" s="560" t="s">
        <v>8905</v>
      </c>
      <c r="E10137" s="561" t="s">
        <v>862</v>
      </c>
      <c r="F10137" s="564">
        <v>140</v>
      </c>
      <c r="G10137" s="564">
        <v>140</v>
      </c>
    </row>
    <row r="10138" spans="1:7" ht="45">
      <c r="A10138" s="559">
        <v>368</v>
      </c>
      <c r="B10138" s="66" t="s">
        <v>17406</v>
      </c>
      <c r="C10138" s="67" t="s">
        <v>49</v>
      </c>
      <c r="D10138" s="560" t="s">
        <v>2050</v>
      </c>
      <c r="E10138" s="561" t="s">
        <v>862</v>
      </c>
      <c r="F10138" s="564">
        <v>70</v>
      </c>
      <c r="G10138" s="564">
        <v>70</v>
      </c>
    </row>
    <row r="10139" spans="1:7" ht="45">
      <c r="A10139" s="559">
        <v>11075</v>
      </c>
      <c r="B10139" s="66" t="s">
        <v>17406</v>
      </c>
      <c r="C10139" s="67" t="s">
        <v>49</v>
      </c>
      <c r="D10139" s="560" t="s">
        <v>8906</v>
      </c>
      <c r="E10139" s="561" t="s">
        <v>862</v>
      </c>
      <c r="F10139" s="564">
        <v>1606.76</v>
      </c>
      <c r="G10139" s="564">
        <v>1606.76</v>
      </c>
    </row>
    <row r="10140" spans="1:7" ht="45">
      <c r="A10140" s="559">
        <v>1381</v>
      </c>
      <c r="B10140" s="66" t="s">
        <v>17406</v>
      </c>
      <c r="C10140" s="67" t="s">
        <v>49</v>
      </c>
      <c r="D10140" s="560" t="s">
        <v>8907</v>
      </c>
      <c r="E10140" s="561" t="s">
        <v>837</v>
      </c>
      <c r="F10140" s="564">
        <v>1.1000000000000001</v>
      </c>
      <c r="G10140" s="564">
        <v>1.1000000000000001</v>
      </c>
    </row>
    <row r="10141" spans="1:7" ht="45">
      <c r="A10141" s="559">
        <v>34353</v>
      </c>
      <c r="B10141" s="66" t="s">
        <v>17406</v>
      </c>
      <c r="C10141" s="67" t="s">
        <v>49</v>
      </c>
      <c r="D10141" s="560" t="s">
        <v>8908</v>
      </c>
      <c r="E10141" s="561" t="s">
        <v>837</v>
      </c>
      <c r="F10141" s="564">
        <v>2.04</v>
      </c>
      <c r="G10141" s="564">
        <v>2.04</v>
      </c>
    </row>
    <row r="10142" spans="1:7" ht="45">
      <c r="A10142" s="559">
        <v>37595</v>
      </c>
      <c r="B10142" s="66" t="s">
        <v>17406</v>
      </c>
      <c r="C10142" s="67" t="s">
        <v>49</v>
      </c>
      <c r="D10142" s="560" t="s">
        <v>8909</v>
      </c>
      <c r="E10142" s="561" t="s">
        <v>837</v>
      </c>
      <c r="F10142" s="564">
        <v>3.38</v>
      </c>
      <c r="G10142" s="564">
        <v>3.38</v>
      </c>
    </row>
    <row r="10143" spans="1:7" ht="45">
      <c r="A10143" s="559">
        <v>37596</v>
      </c>
      <c r="B10143" s="66" t="s">
        <v>17406</v>
      </c>
      <c r="C10143" s="67" t="s">
        <v>49</v>
      </c>
      <c r="D10143" s="560" t="s">
        <v>8910</v>
      </c>
      <c r="E10143" s="561" t="s">
        <v>837</v>
      </c>
      <c r="F10143" s="564">
        <v>3.88</v>
      </c>
      <c r="G10143" s="564">
        <v>3.88</v>
      </c>
    </row>
    <row r="10144" spans="1:7" ht="45">
      <c r="A10144" s="559">
        <v>371</v>
      </c>
      <c r="B10144" s="66" t="s">
        <v>17406</v>
      </c>
      <c r="C10144" s="67" t="s">
        <v>49</v>
      </c>
      <c r="D10144" s="560" t="s">
        <v>8911</v>
      </c>
      <c r="E10144" s="561" t="s">
        <v>837</v>
      </c>
      <c r="F10144" s="564">
        <v>1.2</v>
      </c>
      <c r="G10144" s="564">
        <v>1.2</v>
      </c>
    </row>
    <row r="10145" spans="1:7" ht="45">
      <c r="A10145" s="559">
        <v>37553</v>
      </c>
      <c r="B10145" s="66" t="s">
        <v>17406</v>
      </c>
      <c r="C10145" s="67" t="s">
        <v>49</v>
      </c>
      <c r="D10145" s="560" t="s">
        <v>8912</v>
      </c>
      <c r="E10145" s="561" t="s">
        <v>837</v>
      </c>
      <c r="F10145" s="564">
        <v>2.2400000000000002</v>
      </c>
      <c r="G10145" s="564">
        <v>2.2400000000000002</v>
      </c>
    </row>
    <row r="10146" spans="1:7" ht="45">
      <c r="A10146" s="559">
        <v>37552</v>
      </c>
      <c r="B10146" s="66" t="s">
        <v>17406</v>
      </c>
      <c r="C10146" s="67" t="s">
        <v>49</v>
      </c>
      <c r="D10146" s="560" t="s">
        <v>8913</v>
      </c>
      <c r="E10146" s="561" t="s">
        <v>837</v>
      </c>
      <c r="F10146" s="564">
        <v>3.61</v>
      </c>
      <c r="G10146" s="564">
        <v>3.61</v>
      </c>
    </row>
    <row r="10147" spans="1:7" ht="45">
      <c r="A10147" s="559">
        <v>36880</v>
      </c>
      <c r="B10147" s="66" t="s">
        <v>17406</v>
      </c>
      <c r="C10147" s="67" t="s">
        <v>49</v>
      </c>
      <c r="D10147" s="560" t="s">
        <v>8914</v>
      </c>
      <c r="E10147" s="561" t="s">
        <v>837</v>
      </c>
      <c r="F10147" s="564">
        <v>3.67</v>
      </c>
      <c r="G10147" s="564">
        <v>3.67</v>
      </c>
    </row>
    <row r="10148" spans="1:7" ht="45">
      <c r="A10148" s="559">
        <v>34355</v>
      </c>
      <c r="B10148" s="66" t="s">
        <v>17406</v>
      </c>
      <c r="C10148" s="67" t="s">
        <v>49</v>
      </c>
      <c r="D10148" s="560" t="s">
        <v>8915</v>
      </c>
      <c r="E10148" s="561" t="s">
        <v>837</v>
      </c>
      <c r="F10148" s="564">
        <v>3.16</v>
      </c>
      <c r="G10148" s="564">
        <v>3.16</v>
      </c>
    </row>
    <row r="10149" spans="1:7" ht="45">
      <c r="A10149" s="559">
        <v>130</v>
      </c>
      <c r="B10149" s="66" t="s">
        <v>17406</v>
      </c>
      <c r="C10149" s="67" t="s">
        <v>49</v>
      </c>
      <c r="D10149" s="560" t="s">
        <v>8916</v>
      </c>
      <c r="E10149" s="561" t="s">
        <v>837</v>
      </c>
      <c r="F10149" s="564">
        <v>4.5</v>
      </c>
      <c r="G10149" s="564">
        <v>4.5</v>
      </c>
    </row>
    <row r="10150" spans="1:7" ht="45">
      <c r="A10150" s="559">
        <v>135</v>
      </c>
      <c r="B10150" s="66" t="s">
        <v>17406</v>
      </c>
      <c r="C10150" s="67" t="s">
        <v>49</v>
      </c>
      <c r="D10150" s="560" t="s">
        <v>8917</v>
      </c>
      <c r="E10150" s="561" t="s">
        <v>837</v>
      </c>
      <c r="F10150" s="564">
        <v>3.62</v>
      </c>
      <c r="G10150" s="564">
        <v>3.62</v>
      </c>
    </row>
    <row r="10151" spans="1:7" ht="45">
      <c r="A10151" s="559">
        <v>36886</v>
      </c>
      <c r="B10151" s="66" t="s">
        <v>17406</v>
      </c>
      <c r="C10151" s="67" t="s">
        <v>49</v>
      </c>
      <c r="D10151" s="560" t="s">
        <v>8918</v>
      </c>
      <c r="E10151" s="561" t="s">
        <v>837</v>
      </c>
      <c r="F10151" s="564">
        <v>1.1399999999999999</v>
      </c>
      <c r="G10151" s="564">
        <v>1.1399999999999999</v>
      </c>
    </row>
    <row r="10152" spans="1:7" ht="54">
      <c r="A10152" s="559">
        <v>38546</v>
      </c>
      <c r="B10152" s="66" t="s">
        <v>17406</v>
      </c>
      <c r="C10152" s="67" t="s">
        <v>49</v>
      </c>
      <c r="D10152" s="560" t="s">
        <v>8919</v>
      </c>
      <c r="E10152" s="561" t="s">
        <v>862</v>
      </c>
      <c r="F10152" s="564">
        <v>501.92</v>
      </c>
      <c r="G10152" s="564">
        <v>501.92</v>
      </c>
    </row>
    <row r="10153" spans="1:7" ht="45">
      <c r="A10153" s="559">
        <v>34549</v>
      </c>
      <c r="B10153" s="66" t="s">
        <v>17406</v>
      </c>
      <c r="C10153" s="67" t="s">
        <v>49</v>
      </c>
      <c r="D10153" s="560" t="s">
        <v>8920</v>
      </c>
      <c r="E10153" s="561" t="s">
        <v>862</v>
      </c>
      <c r="F10153" s="564"/>
      <c r="G10153" s="564"/>
    </row>
    <row r="10154" spans="1:7" ht="45">
      <c r="A10154" s="559">
        <v>6081</v>
      </c>
      <c r="B10154" s="66" t="s">
        <v>17406</v>
      </c>
      <c r="C10154" s="67" t="s">
        <v>49</v>
      </c>
      <c r="D10154" s="560" t="s">
        <v>8921</v>
      </c>
      <c r="E10154" s="561" t="s">
        <v>862</v>
      </c>
      <c r="F10154" s="564"/>
      <c r="G10154" s="564"/>
    </row>
    <row r="10155" spans="1:7" ht="45">
      <c r="A10155" s="559">
        <v>6077</v>
      </c>
      <c r="B10155" s="66" t="s">
        <v>17406</v>
      </c>
      <c r="C10155" s="67" t="s">
        <v>49</v>
      </c>
      <c r="D10155" s="560" t="s">
        <v>8922</v>
      </c>
      <c r="E10155" s="561" t="s">
        <v>862</v>
      </c>
      <c r="F10155" s="564">
        <v>38.76</v>
      </c>
      <c r="G10155" s="564">
        <f>F10155</f>
        <v>38.76</v>
      </c>
    </row>
    <row r="10156" spans="1:7" ht="45">
      <c r="A10156" s="559">
        <v>6079</v>
      </c>
      <c r="B10156" s="66" t="s">
        <v>17406</v>
      </c>
      <c r="C10156" s="67" t="s">
        <v>49</v>
      </c>
      <c r="D10156" s="560" t="s">
        <v>8923</v>
      </c>
      <c r="E10156" s="561" t="s">
        <v>862</v>
      </c>
      <c r="F10156" s="564"/>
      <c r="G10156" s="564"/>
    </row>
    <row r="10157" spans="1:7" ht="45">
      <c r="A10157" s="559">
        <v>1091</v>
      </c>
      <c r="B10157" s="66" t="s">
        <v>17406</v>
      </c>
      <c r="C10157" s="67" t="s">
        <v>49</v>
      </c>
      <c r="D10157" s="560" t="s">
        <v>8924</v>
      </c>
      <c r="E10157" s="561" t="s">
        <v>2778</v>
      </c>
      <c r="F10157" s="564"/>
      <c r="G10157" s="564"/>
    </row>
    <row r="10158" spans="1:7" ht="45">
      <c r="A10158" s="559">
        <v>1094</v>
      </c>
      <c r="B10158" s="66" t="s">
        <v>17406</v>
      </c>
      <c r="C10158" s="67" t="s">
        <v>49</v>
      </c>
      <c r="D10158" s="560" t="s">
        <v>8925</v>
      </c>
      <c r="E10158" s="561" t="s">
        <v>2778</v>
      </c>
      <c r="F10158" s="564"/>
      <c r="G10158" s="564"/>
    </row>
    <row r="10159" spans="1:7" ht="45">
      <c r="A10159" s="559">
        <v>1095</v>
      </c>
      <c r="B10159" s="66" t="s">
        <v>17406</v>
      </c>
      <c r="C10159" s="67" t="s">
        <v>49</v>
      </c>
      <c r="D10159" s="560" t="s">
        <v>8926</v>
      </c>
      <c r="E10159" s="561" t="s">
        <v>2778</v>
      </c>
      <c r="F10159" s="564"/>
      <c r="G10159" s="564"/>
    </row>
    <row r="10160" spans="1:7" ht="45">
      <c r="A10160" s="559">
        <v>1092</v>
      </c>
      <c r="B10160" s="66" t="s">
        <v>17406</v>
      </c>
      <c r="C10160" s="67" t="s">
        <v>49</v>
      </c>
      <c r="D10160" s="560" t="s">
        <v>8927</v>
      </c>
      <c r="E10160" s="561" t="s">
        <v>2778</v>
      </c>
      <c r="F10160" s="564"/>
      <c r="G10160" s="564"/>
    </row>
    <row r="10161" spans="1:7" ht="45">
      <c r="A10161" s="559">
        <v>1093</v>
      </c>
      <c r="B10161" s="66" t="s">
        <v>17406</v>
      </c>
      <c r="C10161" s="67" t="s">
        <v>49</v>
      </c>
      <c r="D10161" s="560" t="s">
        <v>8928</v>
      </c>
      <c r="E10161" s="561" t="s">
        <v>2778</v>
      </c>
      <c r="F10161" s="564"/>
      <c r="G10161" s="564"/>
    </row>
    <row r="10162" spans="1:7" ht="45">
      <c r="A10162" s="559">
        <v>1090</v>
      </c>
      <c r="B10162" s="66" t="s">
        <v>17406</v>
      </c>
      <c r="C10162" s="67" t="s">
        <v>49</v>
      </c>
      <c r="D10162" s="560" t="s">
        <v>8929</v>
      </c>
      <c r="E10162" s="561" t="s">
        <v>2778</v>
      </c>
      <c r="F10162" s="564"/>
      <c r="G10162" s="564"/>
    </row>
    <row r="10163" spans="1:7" ht="45">
      <c r="A10163" s="559">
        <v>1096</v>
      </c>
      <c r="B10163" s="66" t="s">
        <v>17406</v>
      </c>
      <c r="C10163" s="67" t="s">
        <v>49</v>
      </c>
      <c r="D10163" s="560" t="s">
        <v>8930</v>
      </c>
      <c r="E10163" s="561" t="s">
        <v>2778</v>
      </c>
      <c r="F10163" s="564"/>
      <c r="G10163" s="564"/>
    </row>
    <row r="10164" spans="1:7" ht="45">
      <c r="A10164" s="559">
        <v>1097</v>
      </c>
      <c r="B10164" s="66" t="s">
        <v>17406</v>
      </c>
      <c r="C10164" s="67" t="s">
        <v>49</v>
      </c>
      <c r="D10164" s="560" t="s">
        <v>8931</v>
      </c>
      <c r="E10164" s="561" t="s">
        <v>2778</v>
      </c>
      <c r="F10164" s="564"/>
      <c r="G10164" s="564"/>
    </row>
    <row r="10165" spans="1:7" ht="45">
      <c r="A10165" s="559">
        <v>378</v>
      </c>
      <c r="B10165" s="66" t="s">
        <v>17406</v>
      </c>
      <c r="C10165" s="67" t="s">
        <v>49</v>
      </c>
      <c r="D10165" s="560" t="s">
        <v>8932</v>
      </c>
      <c r="E10165" s="561" t="s">
        <v>55</v>
      </c>
      <c r="F10165" s="564">
        <v>20.07</v>
      </c>
      <c r="G10165" s="564">
        <v>22.45</v>
      </c>
    </row>
    <row r="10166" spans="1:7" ht="45">
      <c r="A10166" s="559">
        <v>40911</v>
      </c>
      <c r="B10166" s="66" t="s">
        <v>17406</v>
      </c>
      <c r="C10166" s="67" t="s">
        <v>49</v>
      </c>
      <c r="D10166" s="560" t="s">
        <v>8933</v>
      </c>
      <c r="E10166" s="561" t="s">
        <v>1819</v>
      </c>
      <c r="F10166" s="564">
        <v>3513.27</v>
      </c>
      <c r="G10166" s="564">
        <v>3929.54</v>
      </c>
    </row>
    <row r="10167" spans="1:7" ht="45">
      <c r="A10167" s="559">
        <v>33939</v>
      </c>
      <c r="B10167" s="66" t="s">
        <v>17406</v>
      </c>
      <c r="C10167" s="67" t="s">
        <v>49</v>
      </c>
      <c r="D10167" s="560" t="s">
        <v>8934</v>
      </c>
      <c r="E10167" s="561" t="s">
        <v>55</v>
      </c>
      <c r="F10167" s="564">
        <v>110.07</v>
      </c>
      <c r="G10167" s="564">
        <v>123.08</v>
      </c>
    </row>
    <row r="10168" spans="1:7" ht="45">
      <c r="A10168" s="559">
        <v>40815</v>
      </c>
      <c r="B10168" s="66" t="s">
        <v>17406</v>
      </c>
      <c r="C10168" s="67" t="s">
        <v>49</v>
      </c>
      <c r="D10168" s="560" t="s">
        <v>8935</v>
      </c>
      <c r="E10168" s="561" t="s">
        <v>1819</v>
      </c>
      <c r="F10168" s="564">
        <v>19261.46</v>
      </c>
      <c r="G10168" s="564">
        <v>21543.61</v>
      </c>
    </row>
    <row r="10169" spans="1:7" ht="45">
      <c r="A10169" s="559">
        <v>33952</v>
      </c>
      <c r="B10169" s="66" t="s">
        <v>17406</v>
      </c>
      <c r="C10169" s="67" t="s">
        <v>49</v>
      </c>
      <c r="D10169" s="560" t="s">
        <v>8936</v>
      </c>
      <c r="E10169" s="561" t="s">
        <v>55</v>
      </c>
      <c r="F10169" s="564">
        <v>116.61</v>
      </c>
      <c r="G10169" s="564">
        <v>130.38999999999999</v>
      </c>
    </row>
    <row r="10170" spans="1:7" ht="45">
      <c r="A10170" s="559">
        <v>40816</v>
      </c>
      <c r="B10170" s="66" t="s">
        <v>17406</v>
      </c>
      <c r="C10170" s="67" t="s">
        <v>49</v>
      </c>
      <c r="D10170" s="560" t="s">
        <v>8937</v>
      </c>
      <c r="E10170" s="561" t="s">
        <v>1819</v>
      </c>
      <c r="F10170" s="564">
        <v>20405.669999999998</v>
      </c>
      <c r="G10170" s="564">
        <v>22823.38</v>
      </c>
    </row>
    <row r="10171" spans="1:7" ht="45">
      <c r="A10171" s="559">
        <v>33953</v>
      </c>
      <c r="B10171" s="66" t="s">
        <v>17406</v>
      </c>
      <c r="C10171" s="67" t="s">
        <v>49</v>
      </c>
      <c r="D10171" s="560" t="s">
        <v>8938</v>
      </c>
      <c r="E10171" s="561" t="s">
        <v>55</v>
      </c>
      <c r="F10171" s="564">
        <v>122.21</v>
      </c>
      <c r="G10171" s="564">
        <v>136.66</v>
      </c>
    </row>
    <row r="10172" spans="1:7" ht="45">
      <c r="A10172" s="559">
        <v>40817</v>
      </c>
      <c r="B10172" s="66" t="s">
        <v>17406</v>
      </c>
      <c r="C10172" s="67" t="s">
        <v>49</v>
      </c>
      <c r="D10172" s="560" t="s">
        <v>8939</v>
      </c>
      <c r="E10172" s="561" t="s">
        <v>1819</v>
      </c>
      <c r="F10172" s="564">
        <v>21385.8</v>
      </c>
      <c r="G10172" s="564">
        <v>23919.64</v>
      </c>
    </row>
    <row r="10173" spans="1:7" ht="45">
      <c r="A10173" s="559">
        <v>13348</v>
      </c>
      <c r="B10173" s="66" t="s">
        <v>17406</v>
      </c>
      <c r="C10173" s="67" t="s">
        <v>49</v>
      </c>
      <c r="D10173" s="560" t="s">
        <v>8940</v>
      </c>
      <c r="E10173" s="561" t="s">
        <v>2778</v>
      </c>
      <c r="F10173" s="564"/>
      <c r="G10173" s="564"/>
    </row>
    <row r="10174" spans="1:7" ht="45">
      <c r="A10174" s="559">
        <v>39212</v>
      </c>
      <c r="B10174" s="66" t="s">
        <v>17406</v>
      </c>
      <c r="C10174" s="67" t="s">
        <v>49</v>
      </c>
      <c r="D10174" s="560" t="s">
        <v>8941</v>
      </c>
      <c r="E10174" s="561" t="s">
        <v>2778</v>
      </c>
      <c r="F10174" s="564">
        <v>2.0699999999999998</v>
      </c>
      <c r="G10174" s="564">
        <v>2.0699999999999998</v>
      </c>
    </row>
    <row r="10175" spans="1:7" ht="45">
      <c r="A10175" s="559">
        <v>39211</v>
      </c>
      <c r="B10175" s="66" t="s">
        <v>17406</v>
      </c>
      <c r="C10175" s="67" t="s">
        <v>49</v>
      </c>
      <c r="D10175" s="560" t="s">
        <v>8942</v>
      </c>
      <c r="E10175" s="561" t="s">
        <v>2778</v>
      </c>
      <c r="F10175" s="564">
        <v>1.86</v>
      </c>
      <c r="G10175" s="564">
        <v>1.86</v>
      </c>
    </row>
    <row r="10176" spans="1:7" ht="45">
      <c r="A10176" s="559">
        <v>39210</v>
      </c>
      <c r="B10176" s="66" t="s">
        <v>17406</v>
      </c>
      <c r="C10176" s="67" t="s">
        <v>49</v>
      </c>
      <c r="D10176" s="560" t="s">
        <v>8943</v>
      </c>
      <c r="E10176" s="561" t="s">
        <v>2778</v>
      </c>
      <c r="F10176" s="564">
        <v>1.04</v>
      </c>
      <c r="G10176" s="564">
        <v>1.04</v>
      </c>
    </row>
    <row r="10177" spans="1:7" ht="45">
      <c r="A10177" s="559">
        <v>39208</v>
      </c>
      <c r="B10177" s="66" t="s">
        <v>17406</v>
      </c>
      <c r="C10177" s="67" t="s">
        <v>49</v>
      </c>
      <c r="D10177" s="560" t="s">
        <v>8944</v>
      </c>
      <c r="E10177" s="561" t="s">
        <v>2778</v>
      </c>
      <c r="F10177" s="564">
        <v>0.56000000000000005</v>
      </c>
      <c r="G10177" s="564">
        <v>0.56000000000000005</v>
      </c>
    </row>
    <row r="10178" spans="1:7" ht="45">
      <c r="A10178" s="559">
        <v>39214</v>
      </c>
      <c r="B10178" s="66" t="s">
        <v>17406</v>
      </c>
      <c r="C10178" s="67" t="s">
        <v>49</v>
      </c>
      <c r="D10178" s="560" t="s">
        <v>8945</v>
      </c>
      <c r="E10178" s="561" t="s">
        <v>2778</v>
      </c>
      <c r="F10178" s="564">
        <v>3.83</v>
      </c>
      <c r="G10178" s="564">
        <v>3.83</v>
      </c>
    </row>
    <row r="10179" spans="1:7" ht="45">
      <c r="A10179" s="559">
        <v>39213</v>
      </c>
      <c r="B10179" s="66" t="s">
        <v>17406</v>
      </c>
      <c r="C10179" s="67" t="s">
        <v>49</v>
      </c>
      <c r="D10179" s="560" t="s">
        <v>8946</v>
      </c>
      <c r="E10179" s="561" t="s">
        <v>2778</v>
      </c>
      <c r="F10179" s="564">
        <v>2.71</v>
      </c>
      <c r="G10179" s="564">
        <v>2.71</v>
      </c>
    </row>
    <row r="10180" spans="1:7" ht="45">
      <c r="A10180" s="559">
        <v>39215</v>
      </c>
      <c r="B10180" s="66" t="s">
        <v>17406</v>
      </c>
      <c r="C10180" s="67" t="s">
        <v>49</v>
      </c>
      <c r="D10180" s="560" t="s">
        <v>8947</v>
      </c>
      <c r="E10180" s="561" t="s">
        <v>2778</v>
      </c>
      <c r="F10180" s="564">
        <v>6.99</v>
      </c>
      <c r="G10180" s="564">
        <v>6.99</v>
      </c>
    </row>
    <row r="10181" spans="1:7" ht="45">
      <c r="A10181" s="559">
        <v>39209</v>
      </c>
      <c r="B10181" s="66" t="s">
        <v>17406</v>
      </c>
      <c r="C10181" s="67" t="s">
        <v>49</v>
      </c>
      <c r="D10181" s="560" t="s">
        <v>8948</v>
      </c>
      <c r="E10181" s="561" t="s">
        <v>2778</v>
      </c>
      <c r="F10181" s="564">
        <v>0.67</v>
      </c>
      <c r="G10181" s="564">
        <v>0.67</v>
      </c>
    </row>
    <row r="10182" spans="1:7" ht="45">
      <c r="A10182" s="559">
        <v>39207</v>
      </c>
      <c r="B10182" s="66" t="s">
        <v>17406</v>
      </c>
      <c r="C10182" s="67" t="s">
        <v>49</v>
      </c>
      <c r="D10182" s="560" t="s">
        <v>8949</v>
      </c>
      <c r="E10182" s="561" t="s">
        <v>2778</v>
      </c>
      <c r="F10182" s="564">
        <v>1.04</v>
      </c>
      <c r="G10182" s="564">
        <v>1.04</v>
      </c>
    </row>
    <row r="10183" spans="1:7" ht="45">
      <c r="A10183" s="559">
        <v>39216</v>
      </c>
      <c r="B10183" s="66" t="s">
        <v>17406</v>
      </c>
      <c r="C10183" s="67" t="s">
        <v>49</v>
      </c>
      <c r="D10183" s="560" t="s">
        <v>8950</v>
      </c>
      <c r="E10183" s="561" t="s">
        <v>2778</v>
      </c>
      <c r="F10183" s="564">
        <v>9.75</v>
      </c>
      <c r="G10183" s="564">
        <v>9.75</v>
      </c>
    </row>
    <row r="10184" spans="1:7" ht="54">
      <c r="A10184" s="559">
        <v>11267</v>
      </c>
      <c r="B10184" s="66" t="s">
        <v>17406</v>
      </c>
      <c r="C10184" s="67" t="s">
        <v>49</v>
      </c>
      <c r="D10184" s="560" t="s">
        <v>8951</v>
      </c>
      <c r="E10184" s="561" t="s">
        <v>2778</v>
      </c>
      <c r="F10184" s="564"/>
      <c r="G10184" s="564"/>
    </row>
    <row r="10185" spans="1:7" ht="45">
      <c r="A10185" s="559">
        <v>379</v>
      </c>
      <c r="B10185" s="66" t="s">
        <v>17406</v>
      </c>
      <c r="C10185" s="67" t="s">
        <v>49</v>
      </c>
      <c r="D10185" s="560" t="s">
        <v>8952</v>
      </c>
      <c r="E10185" s="561" t="s">
        <v>2778</v>
      </c>
      <c r="F10185" s="564"/>
      <c r="G10185" s="564"/>
    </row>
    <row r="10186" spans="1:7" ht="45">
      <c r="A10186" s="559">
        <v>510</v>
      </c>
      <c r="B10186" s="66" t="s">
        <v>17406</v>
      </c>
      <c r="C10186" s="67" t="s">
        <v>49</v>
      </c>
      <c r="D10186" s="560" t="s">
        <v>8953</v>
      </c>
      <c r="E10186" s="561" t="s">
        <v>837</v>
      </c>
      <c r="F10186" s="564">
        <v>15.76</v>
      </c>
      <c r="G10186" s="564">
        <v>15.76</v>
      </c>
    </row>
    <row r="10187" spans="1:7" ht="45">
      <c r="A10187" s="559">
        <v>516</v>
      </c>
      <c r="B10187" s="66" t="s">
        <v>17406</v>
      </c>
      <c r="C10187" s="67" t="s">
        <v>49</v>
      </c>
      <c r="D10187" s="560" t="s">
        <v>8954</v>
      </c>
      <c r="E10187" s="561" t="s">
        <v>837</v>
      </c>
      <c r="F10187" s="564">
        <v>18.670000000000002</v>
      </c>
      <c r="G10187" s="564">
        <v>18.670000000000002</v>
      </c>
    </row>
    <row r="10188" spans="1:7" ht="45">
      <c r="A10188" s="559">
        <v>509</v>
      </c>
      <c r="B10188" s="66" t="s">
        <v>17406</v>
      </c>
      <c r="C10188" s="67" t="s">
        <v>49</v>
      </c>
      <c r="D10188" s="560" t="s">
        <v>8955</v>
      </c>
      <c r="E10188" s="561" t="s">
        <v>837</v>
      </c>
      <c r="F10188" s="564">
        <v>20.95</v>
      </c>
      <c r="G10188" s="564">
        <v>20.95</v>
      </c>
    </row>
    <row r="10189" spans="1:7" ht="45">
      <c r="A10189" s="559">
        <v>40331</v>
      </c>
      <c r="B10189" s="66" t="s">
        <v>17406</v>
      </c>
      <c r="C10189" s="67" t="s">
        <v>49</v>
      </c>
      <c r="D10189" s="560" t="s">
        <v>8956</v>
      </c>
      <c r="E10189" s="561" t="s">
        <v>55</v>
      </c>
      <c r="F10189" s="564">
        <v>11.45</v>
      </c>
      <c r="G10189" s="564">
        <v>12.8</v>
      </c>
    </row>
    <row r="10190" spans="1:7" ht="45">
      <c r="A10190" s="559">
        <v>40930</v>
      </c>
      <c r="B10190" s="66" t="s">
        <v>17406</v>
      </c>
      <c r="C10190" s="67" t="s">
        <v>49</v>
      </c>
      <c r="D10190" s="560" t="s">
        <v>8957</v>
      </c>
      <c r="E10190" s="561" t="s">
        <v>1819</v>
      </c>
      <c r="F10190" s="564">
        <v>2005.77</v>
      </c>
      <c r="G10190" s="564">
        <v>2243.42</v>
      </c>
    </row>
    <row r="10191" spans="1:7" ht="45">
      <c r="A10191" s="559">
        <v>377</v>
      </c>
      <c r="B10191" s="66" t="s">
        <v>17406</v>
      </c>
      <c r="C10191" s="67" t="s">
        <v>49</v>
      </c>
      <c r="D10191" s="560" t="s">
        <v>8958</v>
      </c>
      <c r="E10191" s="561" t="s">
        <v>2778</v>
      </c>
      <c r="F10191" s="564">
        <v>28.99</v>
      </c>
      <c r="G10191" s="564">
        <v>28.99</v>
      </c>
    </row>
    <row r="10192" spans="1:7" ht="45">
      <c r="A10192" s="559">
        <v>11761</v>
      </c>
      <c r="B10192" s="66" t="s">
        <v>17406</v>
      </c>
      <c r="C10192" s="67" t="s">
        <v>49</v>
      </c>
      <c r="D10192" s="560" t="s">
        <v>8959</v>
      </c>
      <c r="E10192" s="561" t="s">
        <v>2778</v>
      </c>
      <c r="F10192" s="564">
        <v>61.69</v>
      </c>
      <c r="G10192" s="564">
        <v>61.69</v>
      </c>
    </row>
    <row r="10193" spans="1:7" ht="45">
      <c r="A10193" s="559">
        <v>7588</v>
      </c>
      <c r="B10193" s="66" t="s">
        <v>17406</v>
      </c>
      <c r="C10193" s="67" t="s">
        <v>49</v>
      </c>
      <c r="D10193" s="560" t="s">
        <v>8960</v>
      </c>
      <c r="E10193" s="561" t="s">
        <v>2778</v>
      </c>
      <c r="F10193" s="564">
        <v>51.4</v>
      </c>
      <c r="G10193" s="564">
        <v>51.4</v>
      </c>
    </row>
    <row r="10194" spans="1:7" ht="45">
      <c r="A10194" s="559">
        <v>34551</v>
      </c>
      <c r="B10194" s="66" t="s">
        <v>17406</v>
      </c>
      <c r="C10194" s="67" t="s">
        <v>49</v>
      </c>
      <c r="D10194" s="560" t="s">
        <v>8961</v>
      </c>
      <c r="E10194" s="561" t="s">
        <v>55</v>
      </c>
      <c r="F10194" s="564">
        <v>15.08</v>
      </c>
      <c r="G10194" s="564">
        <v>16.87</v>
      </c>
    </row>
    <row r="10195" spans="1:7" ht="45">
      <c r="A10195" s="559">
        <v>41078</v>
      </c>
      <c r="B10195" s="66" t="s">
        <v>17406</v>
      </c>
      <c r="C10195" s="67" t="s">
        <v>49</v>
      </c>
      <c r="D10195" s="560" t="s">
        <v>8962</v>
      </c>
      <c r="E10195" s="561" t="s">
        <v>1819</v>
      </c>
      <c r="F10195" s="564">
        <v>2641.1</v>
      </c>
      <c r="G10195" s="564">
        <v>2954.02</v>
      </c>
    </row>
    <row r="10196" spans="1:7" ht="45">
      <c r="A10196" s="559">
        <v>246</v>
      </c>
      <c r="B10196" s="66" t="s">
        <v>17406</v>
      </c>
      <c r="C10196" s="67" t="s">
        <v>49</v>
      </c>
      <c r="D10196" s="560" t="s">
        <v>8963</v>
      </c>
      <c r="E10196" s="561" t="s">
        <v>55</v>
      </c>
      <c r="F10196" s="564">
        <v>16.02</v>
      </c>
      <c r="G10196" s="564">
        <v>17.91</v>
      </c>
    </row>
    <row r="10197" spans="1:7" ht="45">
      <c r="A10197" s="559">
        <v>40927</v>
      </c>
      <c r="B10197" s="66" t="s">
        <v>17406</v>
      </c>
      <c r="C10197" s="67" t="s">
        <v>49</v>
      </c>
      <c r="D10197" s="560" t="s">
        <v>8964</v>
      </c>
      <c r="E10197" s="561" t="s">
        <v>1819</v>
      </c>
      <c r="F10197" s="564">
        <v>2805.34</v>
      </c>
      <c r="G10197" s="564">
        <v>3137.72</v>
      </c>
    </row>
    <row r="10198" spans="1:7" ht="45">
      <c r="A10198" s="559">
        <v>2350</v>
      </c>
      <c r="B10198" s="66" t="s">
        <v>17406</v>
      </c>
      <c r="C10198" s="67" t="s">
        <v>49</v>
      </c>
      <c r="D10198" s="560" t="s">
        <v>8965</v>
      </c>
      <c r="E10198" s="561" t="s">
        <v>55</v>
      </c>
      <c r="F10198" s="564">
        <v>15.96</v>
      </c>
      <c r="G10198" s="564">
        <v>17.850000000000001</v>
      </c>
    </row>
    <row r="10199" spans="1:7" ht="45">
      <c r="A10199" s="559">
        <v>40812</v>
      </c>
      <c r="B10199" s="66" t="s">
        <v>17406</v>
      </c>
      <c r="C10199" s="67" t="s">
        <v>49</v>
      </c>
      <c r="D10199" s="560" t="s">
        <v>8966</v>
      </c>
      <c r="E10199" s="561" t="s">
        <v>1819</v>
      </c>
      <c r="F10199" s="564">
        <v>2794.76</v>
      </c>
      <c r="G10199" s="564">
        <v>3125.89</v>
      </c>
    </row>
    <row r="10200" spans="1:7" ht="45">
      <c r="A10200" s="559">
        <v>245</v>
      </c>
      <c r="B10200" s="66" t="s">
        <v>17406</v>
      </c>
      <c r="C10200" s="67" t="s">
        <v>49</v>
      </c>
      <c r="D10200" s="560" t="s">
        <v>8967</v>
      </c>
      <c r="E10200" s="561" t="s">
        <v>55</v>
      </c>
      <c r="F10200" s="564">
        <v>18.100000000000001</v>
      </c>
      <c r="G10200" s="564">
        <v>20.25</v>
      </c>
    </row>
    <row r="10201" spans="1:7" ht="45">
      <c r="A10201" s="559">
        <v>41090</v>
      </c>
      <c r="B10201" s="66" t="s">
        <v>17406</v>
      </c>
      <c r="C10201" s="67" t="s">
        <v>49</v>
      </c>
      <c r="D10201" s="560" t="s">
        <v>8968</v>
      </c>
      <c r="E10201" s="561" t="s">
        <v>1819</v>
      </c>
      <c r="F10201" s="564">
        <v>3171.48</v>
      </c>
      <c r="G10201" s="564">
        <v>3547.25</v>
      </c>
    </row>
    <row r="10202" spans="1:7" ht="45">
      <c r="A10202" s="559">
        <v>251</v>
      </c>
      <c r="B10202" s="66" t="s">
        <v>17406</v>
      </c>
      <c r="C10202" s="67" t="s">
        <v>49</v>
      </c>
      <c r="D10202" s="560" t="s">
        <v>8969</v>
      </c>
      <c r="E10202" s="561" t="s">
        <v>55</v>
      </c>
      <c r="F10202" s="564">
        <v>16.02</v>
      </c>
      <c r="G10202" s="564">
        <v>17.91</v>
      </c>
    </row>
    <row r="10203" spans="1:7" ht="45">
      <c r="A10203" s="559">
        <v>40975</v>
      </c>
      <c r="B10203" s="66" t="s">
        <v>17406</v>
      </c>
      <c r="C10203" s="67" t="s">
        <v>49</v>
      </c>
      <c r="D10203" s="560" t="s">
        <v>8970</v>
      </c>
      <c r="E10203" s="561" t="s">
        <v>1819</v>
      </c>
      <c r="F10203" s="564">
        <v>2805.34</v>
      </c>
      <c r="G10203" s="564">
        <v>3137.72</v>
      </c>
    </row>
    <row r="10204" spans="1:7" ht="45">
      <c r="A10204" s="559">
        <v>6127</v>
      </c>
      <c r="B10204" s="66" t="s">
        <v>17406</v>
      </c>
      <c r="C10204" s="67" t="s">
        <v>49</v>
      </c>
      <c r="D10204" s="560" t="s">
        <v>8971</v>
      </c>
      <c r="E10204" s="561" t="s">
        <v>55</v>
      </c>
      <c r="F10204" s="564">
        <v>16.02</v>
      </c>
      <c r="G10204" s="564">
        <v>17.91</v>
      </c>
    </row>
    <row r="10205" spans="1:7" ht="45">
      <c r="A10205" s="559">
        <v>41072</v>
      </c>
      <c r="B10205" s="66" t="s">
        <v>17406</v>
      </c>
      <c r="C10205" s="67" t="s">
        <v>49</v>
      </c>
      <c r="D10205" s="560" t="s">
        <v>8972</v>
      </c>
      <c r="E10205" s="561" t="s">
        <v>1819</v>
      </c>
      <c r="F10205" s="564">
        <v>2805.34</v>
      </c>
      <c r="G10205" s="564">
        <v>3137.72</v>
      </c>
    </row>
    <row r="10206" spans="1:7" ht="45">
      <c r="A10206" s="559">
        <v>6121</v>
      </c>
      <c r="B10206" s="66" t="s">
        <v>17406</v>
      </c>
      <c r="C10206" s="67" t="s">
        <v>49</v>
      </c>
      <c r="D10206" s="560" t="s">
        <v>8973</v>
      </c>
      <c r="E10206" s="561" t="s">
        <v>55</v>
      </c>
      <c r="F10206" s="564">
        <v>15.1</v>
      </c>
      <c r="G10206" s="564">
        <v>16.89</v>
      </c>
    </row>
    <row r="10207" spans="1:7" ht="45">
      <c r="A10207" s="559">
        <v>41071</v>
      </c>
      <c r="B10207" s="66" t="s">
        <v>17406</v>
      </c>
      <c r="C10207" s="67" t="s">
        <v>49</v>
      </c>
      <c r="D10207" s="560" t="s">
        <v>8974</v>
      </c>
      <c r="E10207" s="561" t="s">
        <v>1819</v>
      </c>
      <c r="F10207" s="564">
        <v>2643.32</v>
      </c>
      <c r="G10207" s="564">
        <v>2956.51</v>
      </c>
    </row>
    <row r="10208" spans="1:7" ht="45">
      <c r="A10208" s="559">
        <v>244</v>
      </c>
      <c r="B10208" s="66" t="s">
        <v>17406</v>
      </c>
      <c r="C10208" s="67" t="s">
        <v>49</v>
      </c>
      <c r="D10208" s="560" t="s">
        <v>8975</v>
      </c>
      <c r="E10208" s="561" t="s">
        <v>55</v>
      </c>
      <c r="F10208" s="564">
        <v>11.93</v>
      </c>
      <c r="G10208" s="564">
        <v>13.34</v>
      </c>
    </row>
    <row r="10209" spans="1:7" ht="45">
      <c r="A10209" s="559">
        <v>41093</v>
      </c>
      <c r="B10209" s="66" t="s">
        <v>17406</v>
      </c>
      <c r="C10209" s="67" t="s">
        <v>49</v>
      </c>
      <c r="D10209" s="560" t="s">
        <v>8976</v>
      </c>
      <c r="E10209" s="561" t="s">
        <v>1819</v>
      </c>
      <c r="F10209" s="564">
        <v>2090.0300000000002</v>
      </c>
      <c r="G10209" s="564">
        <v>2337.66</v>
      </c>
    </row>
    <row r="10210" spans="1:7" ht="45">
      <c r="A10210" s="559">
        <v>532</v>
      </c>
      <c r="B10210" s="66" t="s">
        <v>17406</v>
      </c>
      <c r="C10210" s="67" t="s">
        <v>49</v>
      </c>
      <c r="D10210" s="560" t="s">
        <v>8977</v>
      </c>
      <c r="E10210" s="561" t="s">
        <v>55</v>
      </c>
      <c r="F10210" s="564">
        <v>25.81</v>
      </c>
      <c r="G10210" s="564">
        <v>28.86</v>
      </c>
    </row>
    <row r="10211" spans="1:7" ht="45">
      <c r="A10211" s="559">
        <v>40931</v>
      </c>
      <c r="B10211" s="66" t="s">
        <v>17406</v>
      </c>
      <c r="C10211" s="67" t="s">
        <v>49</v>
      </c>
      <c r="D10211" s="560" t="s">
        <v>8978</v>
      </c>
      <c r="E10211" s="561" t="s">
        <v>1819</v>
      </c>
      <c r="F10211" s="564">
        <v>4517.5200000000004</v>
      </c>
      <c r="G10211" s="564">
        <v>5052.7700000000004</v>
      </c>
    </row>
    <row r="10212" spans="1:7" ht="45">
      <c r="A10212" s="559">
        <v>36150</v>
      </c>
      <c r="B10212" s="66" t="s">
        <v>17406</v>
      </c>
      <c r="C10212" s="67" t="s">
        <v>49</v>
      </c>
      <c r="D10212" s="560" t="s">
        <v>8979</v>
      </c>
      <c r="E10212" s="561" t="s">
        <v>2778</v>
      </c>
      <c r="F10212" s="564">
        <v>44.43</v>
      </c>
      <c r="G10212" s="564">
        <v>44.43</v>
      </c>
    </row>
    <row r="10213" spans="1:7" ht="45">
      <c r="A10213" s="559">
        <v>45262</v>
      </c>
      <c r="B10213" s="66" t="s">
        <v>17406</v>
      </c>
      <c r="C10213" s="67" t="s">
        <v>49</v>
      </c>
      <c r="D10213" s="560" t="s">
        <v>8980</v>
      </c>
      <c r="E10213" s="561" t="s">
        <v>2778</v>
      </c>
      <c r="F10213" s="564">
        <v>13.23</v>
      </c>
      <c r="G10213" s="564">
        <v>13.23</v>
      </c>
    </row>
    <row r="10214" spans="1:7" ht="45">
      <c r="A10214" s="559">
        <v>4760</v>
      </c>
      <c r="B10214" s="66" t="s">
        <v>17406</v>
      </c>
      <c r="C10214" s="67" t="s">
        <v>49</v>
      </c>
      <c r="D10214" s="560" t="s">
        <v>8981</v>
      </c>
      <c r="E10214" s="561" t="s">
        <v>55</v>
      </c>
      <c r="F10214" s="564">
        <v>20.07</v>
      </c>
      <c r="G10214" s="564">
        <v>22.45</v>
      </c>
    </row>
    <row r="10215" spans="1:7" ht="45">
      <c r="A10215" s="559">
        <v>41069</v>
      </c>
      <c r="B10215" s="66" t="s">
        <v>17406</v>
      </c>
      <c r="C10215" s="67" t="s">
        <v>49</v>
      </c>
      <c r="D10215" s="560" t="s">
        <v>8982</v>
      </c>
      <c r="E10215" s="561" t="s">
        <v>1819</v>
      </c>
      <c r="F10215" s="564">
        <v>3513.27</v>
      </c>
      <c r="G10215" s="564">
        <v>3929.54</v>
      </c>
    </row>
    <row r="10216" spans="1:7" ht="45">
      <c r="A10216" s="559">
        <v>10422</v>
      </c>
      <c r="B10216" s="66" t="s">
        <v>17406</v>
      </c>
      <c r="C10216" s="67" t="s">
        <v>49</v>
      </c>
      <c r="D10216" s="560" t="s">
        <v>8983</v>
      </c>
      <c r="E10216" s="561" t="s">
        <v>2778</v>
      </c>
      <c r="F10216" s="564">
        <v>383.17</v>
      </c>
      <c r="G10216" s="564">
        <v>383.17</v>
      </c>
    </row>
    <row r="10217" spans="1:7" ht="45">
      <c r="A10217" s="559">
        <v>44019</v>
      </c>
      <c r="B10217" s="66" t="s">
        <v>17406</v>
      </c>
      <c r="C10217" s="67" t="s">
        <v>49</v>
      </c>
      <c r="D10217" s="560" t="s">
        <v>8984</v>
      </c>
      <c r="E10217" s="561" t="s">
        <v>2778</v>
      </c>
      <c r="F10217" s="564">
        <v>530.4</v>
      </c>
      <c r="G10217" s="564">
        <v>530.4</v>
      </c>
    </row>
    <row r="10218" spans="1:7" ht="45">
      <c r="A10218" s="559">
        <v>36520</v>
      </c>
      <c r="B10218" s="66" t="s">
        <v>17406</v>
      </c>
      <c r="C10218" s="67" t="s">
        <v>49</v>
      </c>
      <c r="D10218" s="560" t="s">
        <v>8985</v>
      </c>
      <c r="E10218" s="561" t="s">
        <v>2778</v>
      </c>
      <c r="F10218" s="564">
        <v>644.9</v>
      </c>
      <c r="G10218" s="564">
        <v>644.9</v>
      </c>
    </row>
    <row r="10219" spans="1:7" ht="45">
      <c r="A10219" s="559">
        <v>42319</v>
      </c>
      <c r="B10219" s="66" t="s">
        <v>17406</v>
      </c>
      <c r="C10219" s="67" t="s">
        <v>49</v>
      </c>
      <c r="D10219" s="560" t="s">
        <v>8986</v>
      </c>
      <c r="E10219" s="561" t="s">
        <v>2778</v>
      </c>
      <c r="F10219" s="564">
        <v>577.87</v>
      </c>
      <c r="G10219" s="564">
        <v>577.87</v>
      </c>
    </row>
    <row r="10220" spans="1:7" ht="45">
      <c r="A10220" s="559">
        <v>10420</v>
      </c>
      <c r="B10220" s="66" t="s">
        <v>17406</v>
      </c>
      <c r="C10220" s="67" t="s">
        <v>49</v>
      </c>
      <c r="D10220" s="560" t="s">
        <v>8987</v>
      </c>
      <c r="E10220" s="561" t="s">
        <v>2778</v>
      </c>
      <c r="F10220" s="564">
        <v>204.99</v>
      </c>
      <c r="G10220" s="564">
        <v>204.99</v>
      </c>
    </row>
    <row r="10221" spans="1:7" ht="45">
      <c r="A10221" s="559">
        <v>10421</v>
      </c>
      <c r="B10221" s="66" t="s">
        <v>17406</v>
      </c>
      <c r="C10221" s="67" t="s">
        <v>49</v>
      </c>
      <c r="D10221" s="560" t="s">
        <v>8988</v>
      </c>
      <c r="E10221" s="561" t="s">
        <v>2778</v>
      </c>
      <c r="F10221" s="564">
        <v>225.26</v>
      </c>
      <c r="G10221" s="564">
        <v>225.26</v>
      </c>
    </row>
    <row r="10222" spans="1:7" ht="45">
      <c r="A10222" s="559">
        <v>11786</v>
      </c>
      <c r="B10222" s="66" t="s">
        <v>17406</v>
      </c>
      <c r="C10222" s="67" t="s">
        <v>49</v>
      </c>
      <c r="D10222" s="560" t="s">
        <v>8989</v>
      </c>
      <c r="E10222" s="561" t="s">
        <v>2778</v>
      </c>
      <c r="F10222" s="564">
        <v>454.21</v>
      </c>
      <c r="G10222" s="564">
        <v>454.21</v>
      </c>
    </row>
    <row r="10223" spans="1:7" ht="45">
      <c r="A10223" s="559">
        <v>45195</v>
      </c>
      <c r="B10223" s="66" t="s">
        <v>17406</v>
      </c>
      <c r="C10223" s="67" t="s">
        <v>49</v>
      </c>
      <c r="D10223" s="560" t="s">
        <v>8990</v>
      </c>
      <c r="E10223" s="561" t="s">
        <v>2778</v>
      </c>
      <c r="F10223" s="564">
        <v>4209.55</v>
      </c>
      <c r="G10223" s="564">
        <v>4209.55</v>
      </c>
    </row>
    <row r="10224" spans="1:7" ht="45">
      <c r="A10224" s="559">
        <v>45226</v>
      </c>
      <c r="B10224" s="66" t="s">
        <v>17406</v>
      </c>
      <c r="C10224" s="67" t="s">
        <v>49</v>
      </c>
      <c r="D10224" s="560" t="s">
        <v>17180</v>
      </c>
      <c r="E10224" s="561" t="s">
        <v>2778</v>
      </c>
      <c r="F10224" s="564">
        <v>13.54</v>
      </c>
      <c r="G10224" s="564">
        <v>13.54</v>
      </c>
    </row>
    <row r="10225" spans="1:7" ht="45">
      <c r="A10225" s="559">
        <v>4815</v>
      </c>
      <c r="B10225" s="66" t="s">
        <v>17406</v>
      </c>
      <c r="C10225" s="67" t="s">
        <v>49</v>
      </c>
      <c r="D10225" s="560" t="s">
        <v>8991</v>
      </c>
      <c r="E10225" s="561" t="s">
        <v>2778</v>
      </c>
      <c r="F10225" s="564">
        <v>10.88</v>
      </c>
      <c r="G10225" s="564">
        <v>10.88</v>
      </c>
    </row>
    <row r="10226" spans="1:7" ht="45">
      <c r="A10226" s="559">
        <v>541</v>
      </c>
      <c r="B10226" s="66" t="s">
        <v>17406</v>
      </c>
      <c r="C10226" s="67" t="s">
        <v>49</v>
      </c>
      <c r="D10226" s="560" t="s">
        <v>8992</v>
      </c>
      <c r="E10226" s="561" t="s">
        <v>2778</v>
      </c>
      <c r="F10226" s="564">
        <v>226</v>
      </c>
      <c r="G10226" s="564">
        <v>226</v>
      </c>
    </row>
    <row r="10227" spans="1:7" ht="45">
      <c r="A10227" s="559">
        <v>542</v>
      </c>
      <c r="B10227" s="66" t="s">
        <v>17406</v>
      </c>
      <c r="C10227" s="67" t="s">
        <v>49</v>
      </c>
      <c r="D10227" s="560" t="s">
        <v>8993</v>
      </c>
      <c r="E10227" s="561" t="s">
        <v>2778</v>
      </c>
      <c r="F10227" s="564">
        <v>283.29000000000002</v>
      </c>
      <c r="G10227" s="564">
        <v>283.29000000000002</v>
      </c>
    </row>
    <row r="10228" spans="1:7" ht="45">
      <c r="A10228" s="559">
        <v>540</v>
      </c>
      <c r="B10228" s="66" t="s">
        <v>17406</v>
      </c>
      <c r="C10228" s="67" t="s">
        <v>49</v>
      </c>
      <c r="D10228" s="560" t="s">
        <v>8994</v>
      </c>
      <c r="E10228" s="561" t="s">
        <v>2778</v>
      </c>
      <c r="F10228" s="564">
        <v>638.4</v>
      </c>
      <c r="G10228" s="564">
        <v>638.4</v>
      </c>
    </row>
    <row r="10229" spans="1:7" ht="54">
      <c r="A10229" s="559">
        <v>38364</v>
      </c>
      <c r="B10229" s="66" t="s">
        <v>17406</v>
      </c>
      <c r="C10229" s="67" t="s">
        <v>49</v>
      </c>
      <c r="D10229" s="560" t="s">
        <v>8995</v>
      </c>
      <c r="E10229" s="561" t="s">
        <v>2778</v>
      </c>
      <c r="F10229" s="564">
        <v>1174</v>
      </c>
      <c r="G10229" s="564">
        <v>1174</v>
      </c>
    </row>
    <row r="10230" spans="1:7" ht="45">
      <c r="A10230" s="559">
        <v>11692</v>
      </c>
      <c r="B10230" s="66" t="s">
        <v>17406</v>
      </c>
      <c r="C10230" s="67" t="s">
        <v>49</v>
      </c>
      <c r="D10230" s="560" t="s">
        <v>8996</v>
      </c>
      <c r="E10230" s="561" t="s">
        <v>38</v>
      </c>
      <c r="F10230" s="564">
        <v>631.49</v>
      </c>
      <c r="G10230" s="564">
        <v>631.49</v>
      </c>
    </row>
    <row r="10231" spans="1:7" ht="45">
      <c r="A10231" s="559">
        <v>1746</v>
      </c>
      <c r="B10231" s="66" t="s">
        <v>17406</v>
      </c>
      <c r="C10231" s="67" t="s">
        <v>49</v>
      </c>
      <c r="D10231" s="560" t="s">
        <v>8997</v>
      </c>
      <c r="E10231" s="561" t="s">
        <v>2778</v>
      </c>
      <c r="F10231" s="564">
        <v>301.89999999999998</v>
      </c>
      <c r="G10231" s="564">
        <v>301.89999999999998</v>
      </c>
    </row>
    <row r="10232" spans="1:7" ht="45">
      <c r="A10232" s="559">
        <v>1748</v>
      </c>
      <c r="B10232" s="66" t="s">
        <v>17406</v>
      </c>
      <c r="C10232" s="67" t="s">
        <v>49</v>
      </c>
      <c r="D10232" s="560" t="s">
        <v>8998</v>
      </c>
      <c r="E10232" s="561" t="s">
        <v>2778</v>
      </c>
      <c r="F10232" s="564">
        <v>401.45</v>
      </c>
      <c r="G10232" s="564">
        <v>401.45</v>
      </c>
    </row>
    <row r="10233" spans="1:7" ht="45">
      <c r="A10233" s="559">
        <v>1749</v>
      </c>
      <c r="B10233" s="66" t="s">
        <v>17406</v>
      </c>
      <c r="C10233" s="67" t="s">
        <v>49</v>
      </c>
      <c r="D10233" s="560" t="s">
        <v>8999</v>
      </c>
      <c r="E10233" s="561" t="s">
        <v>2778</v>
      </c>
      <c r="F10233" s="564">
        <v>581.63</v>
      </c>
      <c r="G10233" s="564">
        <v>581.63</v>
      </c>
    </row>
    <row r="10234" spans="1:7" ht="45">
      <c r="A10234" s="559">
        <v>37412</v>
      </c>
      <c r="B10234" s="66" t="s">
        <v>17406</v>
      </c>
      <c r="C10234" s="67" t="s">
        <v>49</v>
      </c>
      <c r="D10234" s="560" t="s">
        <v>9000</v>
      </c>
      <c r="E10234" s="561" t="s">
        <v>2778</v>
      </c>
      <c r="F10234" s="564">
        <v>295.11</v>
      </c>
      <c r="G10234" s="564">
        <v>295.11</v>
      </c>
    </row>
    <row r="10235" spans="1:7" ht="45">
      <c r="A10235" s="559">
        <v>1745</v>
      </c>
      <c r="B10235" s="66" t="s">
        <v>17406</v>
      </c>
      <c r="C10235" s="67" t="s">
        <v>49</v>
      </c>
      <c r="D10235" s="560" t="s">
        <v>9001</v>
      </c>
      <c r="E10235" s="561" t="s">
        <v>2778</v>
      </c>
      <c r="F10235" s="564">
        <v>350.92</v>
      </c>
      <c r="G10235" s="564">
        <v>350.92</v>
      </c>
    </row>
    <row r="10236" spans="1:7" ht="45">
      <c r="A10236" s="559">
        <v>1750</v>
      </c>
      <c r="B10236" s="66" t="s">
        <v>17406</v>
      </c>
      <c r="C10236" s="67" t="s">
        <v>49</v>
      </c>
      <c r="D10236" s="560" t="s">
        <v>9002</v>
      </c>
      <c r="E10236" s="561" t="s">
        <v>2778</v>
      </c>
      <c r="F10236" s="564">
        <v>820.05</v>
      </c>
      <c r="G10236" s="564">
        <v>820.05</v>
      </c>
    </row>
    <row r="10237" spans="1:7" ht="45">
      <c r="A10237" s="559">
        <v>11687</v>
      </c>
      <c r="B10237" s="66" t="s">
        <v>17406</v>
      </c>
      <c r="C10237" s="67" t="s">
        <v>49</v>
      </c>
      <c r="D10237" s="560" t="s">
        <v>9003</v>
      </c>
      <c r="E10237" s="561" t="s">
        <v>6</v>
      </c>
      <c r="F10237" s="564">
        <v>1306.5899999999999</v>
      </c>
      <c r="G10237" s="564">
        <v>1306.5899999999999</v>
      </c>
    </row>
    <row r="10238" spans="1:7" ht="45">
      <c r="A10238" s="559">
        <v>11689</v>
      </c>
      <c r="B10238" s="66" t="s">
        <v>17406</v>
      </c>
      <c r="C10238" s="67" t="s">
        <v>49</v>
      </c>
      <c r="D10238" s="560" t="s">
        <v>9004</v>
      </c>
      <c r="E10238" s="561" t="s">
        <v>6</v>
      </c>
      <c r="F10238" s="564">
        <v>1637.08</v>
      </c>
      <c r="G10238" s="564">
        <v>1637.08</v>
      </c>
    </row>
    <row r="10239" spans="1:7" ht="45">
      <c r="A10239" s="559">
        <v>11693</v>
      </c>
      <c r="B10239" s="66" t="s">
        <v>17406</v>
      </c>
      <c r="C10239" s="67" t="s">
        <v>49</v>
      </c>
      <c r="D10239" s="560" t="s">
        <v>9005</v>
      </c>
      <c r="E10239" s="561" t="s">
        <v>38</v>
      </c>
      <c r="F10239" s="564">
        <v>250.58</v>
      </c>
      <c r="G10239" s="564">
        <v>250.58</v>
      </c>
    </row>
    <row r="10240" spans="1:7" ht="45">
      <c r="A10240" s="559">
        <v>36215</v>
      </c>
      <c r="B10240" s="66" t="s">
        <v>17406</v>
      </c>
      <c r="C10240" s="67" t="s">
        <v>49</v>
      </c>
      <c r="D10240" s="560" t="s">
        <v>9006</v>
      </c>
      <c r="E10240" s="561" t="s">
        <v>2778</v>
      </c>
      <c r="F10240" s="564">
        <v>713.22</v>
      </c>
      <c r="G10240" s="564">
        <v>713.22</v>
      </c>
    </row>
    <row r="10241" spans="1:7" ht="54">
      <c r="A10241" s="559">
        <v>42439</v>
      </c>
      <c r="B10241" s="66" t="s">
        <v>17406</v>
      </c>
      <c r="C10241" s="67" t="s">
        <v>49</v>
      </c>
      <c r="D10241" s="560" t="s">
        <v>9007</v>
      </c>
      <c r="E10241" s="561" t="s">
        <v>2778</v>
      </c>
      <c r="F10241" s="564"/>
      <c r="G10241" s="564"/>
    </row>
    <row r="10242" spans="1:7" ht="45">
      <c r="A10242" s="559">
        <v>38381</v>
      </c>
      <c r="B10242" s="66" t="s">
        <v>17406</v>
      </c>
      <c r="C10242" s="67" t="s">
        <v>49</v>
      </c>
      <c r="D10242" s="560" t="s">
        <v>9008</v>
      </c>
      <c r="E10242" s="561" t="s">
        <v>2778</v>
      </c>
      <c r="F10242" s="564">
        <v>10.83</v>
      </c>
      <c r="G10242" s="564">
        <v>10.83</v>
      </c>
    </row>
    <row r="10243" spans="1:7" ht="45">
      <c r="A10243" s="559">
        <v>39621</v>
      </c>
      <c r="B10243" s="66" t="s">
        <v>17406</v>
      </c>
      <c r="C10243" s="67" t="s">
        <v>49</v>
      </c>
      <c r="D10243" s="560" t="s">
        <v>9009</v>
      </c>
      <c r="E10243" s="561" t="s">
        <v>9010</v>
      </c>
      <c r="F10243" s="564">
        <v>1383.64</v>
      </c>
      <c r="G10243" s="564">
        <v>1383.64</v>
      </c>
    </row>
    <row r="10244" spans="1:7" ht="45">
      <c r="A10244" s="559">
        <v>39624</v>
      </c>
      <c r="B10244" s="66" t="s">
        <v>17406</v>
      </c>
      <c r="C10244" s="67" t="s">
        <v>49</v>
      </c>
      <c r="D10244" s="560" t="s">
        <v>9011</v>
      </c>
      <c r="E10244" s="561" t="s">
        <v>9010</v>
      </c>
      <c r="F10244" s="564">
        <v>1526.31</v>
      </c>
      <c r="G10244" s="564">
        <v>1526.31</v>
      </c>
    </row>
    <row r="10245" spans="1:7" ht="45">
      <c r="A10245" s="559">
        <v>39615</v>
      </c>
      <c r="B10245" s="66" t="s">
        <v>17406</v>
      </c>
      <c r="C10245" s="67" t="s">
        <v>49</v>
      </c>
      <c r="D10245" s="560" t="s">
        <v>9012</v>
      </c>
      <c r="E10245" s="561" t="s">
        <v>2778</v>
      </c>
      <c r="F10245" s="564">
        <v>616.77</v>
      </c>
      <c r="G10245" s="564">
        <v>616.77</v>
      </c>
    </row>
    <row r="10246" spans="1:7" ht="45">
      <c r="A10246" s="559">
        <v>39620</v>
      </c>
      <c r="B10246" s="66" t="s">
        <v>17406</v>
      </c>
      <c r="C10246" s="67" t="s">
        <v>49</v>
      </c>
      <c r="D10246" s="560" t="s">
        <v>9013</v>
      </c>
      <c r="E10246" s="561" t="s">
        <v>2778</v>
      </c>
      <c r="F10246" s="564">
        <v>941.98</v>
      </c>
      <c r="G10246" s="564">
        <v>941.98</v>
      </c>
    </row>
    <row r="10247" spans="1:7" ht="45">
      <c r="A10247" s="559">
        <v>39623</v>
      </c>
      <c r="B10247" s="66" t="s">
        <v>17406</v>
      </c>
      <c r="C10247" s="67" t="s">
        <v>49</v>
      </c>
      <c r="D10247" s="560" t="s">
        <v>9014</v>
      </c>
      <c r="E10247" s="561" t="s">
        <v>2778</v>
      </c>
      <c r="F10247" s="564">
        <v>1008.94</v>
      </c>
      <c r="G10247" s="564">
        <v>1008.94</v>
      </c>
    </row>
    <row r="10248" spans="1:7" ht="45">
      <c r="A10248" s="559">
        <v>546</v>
      </c>
      <c r="B10248" s="66" t="s">
        <v>17406</v>
      </c>
      <c r="C10248" s="67" t="s">
        <v>49</v>
      </c>
      <c r="D10248" s="560" t="s">
        <v>9015</v>
      </c>
      <c r="E10248" s="561" t="s">
        <v>837</v>
      </c>
      <c r="F10248" s="564">
        <v>9.0500000000000007</v>
      </c>
      <c r="G10248" s="564">
        <v>9.0500000000000007</v>
      </c>
    </row>
    <row r="10249" spans="1:7" ht="45">
      <c r="A10249" s="559">
        <v>566</v>
      </c>
      <c r="B10249" s="66" t="s">
        <v>17406</v>
      </c>
      <c r="C10249" s="67" t="s">
        <v>49</v>
      </c>
      <c r="D10249" s="560" t="s">
        <v>9016</v>
      </c>
      <c r="E10249" s="561" t="s">
        <v>6</v>
      </c>
      <c r="F10249" s="564">
        <v>4.29</v>
      </c>
      <c r="G10249" s="564">
        <v>4.29</v>
      </c>
    </row>
    <row r="10250" spans="1:7" ht="45">
      <c r="A10250" s="559">
        <v>565</v>
      </c>
      <c r="B10250" s="66" t="s">
        <v>17406</v>
      </c>
      <c r="C10250" s="67" t="s">
        <v>49</v>
      </c>
      <c r="D10250" s="560" t="s">
        <v>9017</v>
      </c>
      <c r="E10250" s="561" t="s">
        <v>6</v>
      </c>
      <c r="F10250" s="564">
        <v>8.51</v>
      </c>
      <c r="G10250" s="564">
        <v>8.51</v>
      </c>
    </row>
    <row r="10251" spans="1:7" ht="45">
      <c r="A10251" s="559">
        <v>555</v>
      </c>
      <c r="B10251" s="66" t="s">
        <v>17406</v>
      </c>
      <c r="C10251" s="67" t="s">
        <v>49</v>
      </c>
      <c r="D10251" s="560" t="s">
        <v>9018</v>
      </c>
      <c r="E10251" s="561" t="s">
        <v>6</v>
      </c>
      <c r="F10251" s="564">
        <v>11.09</v>
      </c>
      <c r="G10251" s="564">
        <v>11.09</v>
      </c>
    </row>
    <row r="10252" spans="1:7" ht="45">
      <c r="A10252" s="559">
        <v>557</v>
      </c>
      <c r="B10252" s="66" t="s">
        <v>17406</v>
      </c>
      <c r="C10252" s="67" t="s">
        <v>49</v>
      </c>
      <c r="D10252" s="560" t="s">
        <v>9019</v>
      </c>
      <c r="E10252" s="561" t="s">
        <v>6</v>
      </c>
      <c r="F10252" s="564">
        <v>34.82</v>
      </c>
      <c r="G10252" s="564">
        <v>34.82</v>
      </c>
    </row>
    <row r="10253" spans="1:7" ht="45">
      <c r="A10253" s="559">
        <v>552</v>
      </c>
      <c r="B10253" s="66" t="s">
        <v>17406</v>
      </c>
      <c r="C10253" s="67" t="s">
        <v>49</v>
      </c>
      <c r="D10253" s="560" t="s">
        <v>9020</v>
      </c>
      <c r="E10253" s="561" t="s">
        <v>6</v>
      </c>
      <c r="F10253" s="564">
        <v>17.27</v>
      </c>
      <c r="G10253" s="564">
        <v>17.27</v>
      </c>
    </row>
    <row r="10254" spans="1:7" ht="45">
      <c r="A10254" s="559">
        <v>563</v>
      </c>
      <c r="B10254" s="66" t="s">
        <v>17406</v>
      </c>
      <c r="C10254" s="67" t="s">
        <v>49</v>
      </c>
      <c r="D10254" s="560" t="s">
        <v>9021</v>
      </c>
      <c r="E10254" s="561" t="s">
        <v>6</v>
      </c>
      <c r="F10254" s="564">
        <v>25.96</v>
      </c>
      <c r="G10254" s="564">
        <v>25.96</v>
      </c>
    </row>
    <row r="10255" spans="1:7" ht="45">
      <c r="A10255" s="559">
        <v>549</v>
      </c>
      <c r="B10255" s="66" t="s">
        <v>17406</v>
      </c>
      <c r="C10255" s="67" t="s">
        <v>49</v>
      </c>
      <c r="D10255" s="560" t="s">
        <v>9022</v>
      </c>
      <c r="E10255" s="561" t="s">
        <v>6</v>
      </c>
      <c r="F10255" s="564">
        <v>46.72</v>
      </c>
      <c r="G10255" s="564">
        <v>46.72</v>
      </c>
    </row>
    <row r="10256" spans="1:7" ht="45">
      <c r="A10256" s="559">
        <v>551</v>
      </c>
      <c r="B10256" s="66" t="s">
        <v>17406</v>
      </c>
      <c r="C10256" s="67" t="s">
        <v>49</v>
      </c>
      <c r="D10256" s="560" t="s">
        <v>9023</v>
      </c>
      <c r="E10256" s="561" t="s">
        <v>6</v>
      </c>
      <c r="F10256" s="564">
        <v>92.52</v>
      </c>
      <c r="G10256" s="564">
        <v>92.52</v>
      </c>
    </row>
    <row r="10257" spans="1:7" ht="45">
      <c r="A10257" s="559">
        <v>559</v>
      </c>
      <c r="B10257" s="66" t="s">
        <v>17406</v>
      </c>
      <c r="C10257" s="67" t="s">
        <v>49</v>
      </c>
      <c r="D10257" s="560" t="s">
        <v>9024</v>
      </c>
      <c r="E10257" s="561" t="s">
        <v>6</v>
      </c>
      <c r="F10257" s="564">
        <v>23.13</v>
      </c>
      <c r="G10257" s="564">
        <v>23.13</v>
      </c>
    </row>
    <row r="10258" spans="1:7" ht="45">
      <c r="A10258" s="559">
        <v>560</v>
      </c>
      <c r="B10258" s="66" t="s">
        <v>17406</v>
      </c>
      <c r="C10258" s="67" t="s">
        <v>49</v>
      </c>
      <c r="D10258" s="560" t="s">
        <v>9025</v>
      </c>
      <c r="E10258" s="561" t="s">
        <v>6</v>
      </c>
      <c r="F10258" s="564">
        <v>28.93</v>
      </c>
      <c r="G10258" s="564">
        <v>28.93</v>
      </c>
    </row>
    <row r="10259" spans="1:7" ht="45">
      <c r="A10259" s="559">
        <v>547</v>
      </c>
      <c r="B10259" s="66" t="s">
        <v>17406</v>
      </c>
      <c r="C10259" s="67" t="s">
        <v>49</v>
      </c>
      <c r="D10259" s="560" t="s">
        <v>9026</v>
      </c>
      <c r="E10259" s="561" t="s">
        <v>6</v>
      </c>
      <c r="F10259" s="564">
        <v>34.64</v>
      </c>
      <c r="G10259" s="564">
        <v>34.64</v>
      </c>
    </row>
    <row r="10260" spans="1:7" ht="45">
      <c r="A10260" s="559">
        <v>36207</v>
      </c>
      <c r="B10260" s="66" t="s">
        <v>17406</v>
      </c>
      <c r="C10260" s="67" t="s">
        <v>49</v>
      </c>
      <c r="D10260" s="560" t="s">
        <v>9027</v>
      </c>
      <c r="E10260" s="561" t="s">
        <v>2778</v>
      </c>
      <c r="F10260" s="564">
        <v>315.91000000000003</v>
      </c>
      <c r="G10260" s="564">
        <v>315.91000000000003</v>
      </c>
    </row>
    <row r="10261" spans="1:7" ht="45">
      <c r="A10261" s="559">
        <v>36209</v>
      </c>
      <c r="B10261" s="66" t="s">
        <v>17406</v>
      </c>
      <c r="C10261" s="67" t="s">
        <v>49</v>
      </c>
      <c r="D10261" s="560" t="s">
        <v>9028</v>
      </c>
      <c r="E10261" s="561" t="s">
        <v>2778</v>
      </c>
      <c r="F10261" s="564">
        <v>362.55</v>
      </c>
      <c r="G10261" s="564">
        <v>362.55</v>
      </c>
    </row>
    <row r="10262" spans="1:7" ht="45">
      <c r="A10262" s="559">
        <v>36210</v>
      </c>
      <c r="B10262" s="66" t="s">
        <v>17406</v>
      </c>
      <c r="C10262" s="67" t="s">
        <v>49</v>
      </c>
      <c r="D10262" s="560" t="s">
        <v>9029</v>
      </c>
      <c r="E10262" s="561" t="s">
        <v>2778</v>
      </c>
      <c r="F10262" s="564">
        <v>392.27</v>
      </c>
      <c r="G10262" s="564">
        <v>392.27</v>
      </c>
    </row>
    <row r="10263" spans="1:7" ht="45">
      <c r="A10263" s="559">
        <v>36204</v>
      </c>
      <c r="B10263" s="66" t="s">
        <v>17406</v>
      </c>
      <c r="C10263" s="67" t="s">
        <v>49</v>
      </c>
      <c r="D10263" s="560" t="s">
        <v>9030</v>
      </c>
      <c r="E10263" s="561" t="s">
        <v>2778</v>
      </c>
      <c r="F10263" s="564">
        <v>139.08000000000001</v>
      </c>
      <c r="G10263" s="564">
        <v>139.08000000000001</v>
      </c>
    </row>
    <row r="10264" spans="1:7" ht="45">
      <c r="A10264" s="559">
        <v>36205</v>
      </c>
      <c r="B10264" s="66" t="s">
        <v>17406</v>
      </c>
      <c r="C10264" s="67" t="s">
        <v>49</v>
      </c>
      <c r="D10264" s="560" t="s">
        <v>9031</v>
      </c>
      <c r="E10264" s="561" t="s">
        <v>2778</v>
      </c>
      <c r="F10264" s="564">
        <v>154.46</v>
      </c>
      <c r="G10264" s="564">
        <v>154.46</v>
      </c>
    </row>
    <row r="10265" spans="1:7" ht="45">
      <c r="A10265" s="559">
        <v>36081</v>
      </c>
      <c r="B10265" s="66" t="s">
        <v>17406</v>
      </c>
      <c r="C10265" s="67" t="s">
        <v>49</v>
      </c>
      <c r="D10265" s="560" t="s">
        <v>9032</v>
      </c>
      <c r="E10265" s="561" t="s">
        <v>2778</v>
      </c>
      <c r="F10265" s="564">
        <v>164.7</v>
      </c>
      <c r="G10265" s="564">
        <v>164.7</v>
      </c>
    </row>
    <row r="10266" spans="1:7" ht="45">
      <c r="A10266" s="559">
        <v>36206</v>
      </c>
      <c r="B10266" s="66" t="s">
        <v>17406</v>
      </c>
      <c r="C10266" s="67" t="s">
        <v>49</v>
      </c>
      <c r="D10266" s="560" t="s">
        <v>9033</v>
      </c>
      <c r="E10266" s="561" t="s">
        <v>2778</v>
      </c>
      <c r="F10266" s="564">
        <v>172.55</v>
      </c>
      <c r="G10266" s="564">
        <v>172.55</v>
      </c>
    </row>
    <row r="10267" spans="1:7" ht="45">
      <c r="A10267" s="559">
        <v>36218</v>
      </c>
      <c r="B10267" s="66" t="s">
        <v>17406</v>
      </c>
      <c r="C10267" s="67" t="s">
        <v>49</v>
      </c>
      <c r="D10267" s="560" t="s">
        <v>9034</v>
      </c>
      <c r="E10267" s="561" t="s">
        <v>2778</v>
      </c>
      <c r="F10267" s="564"/>
      <c r="G10267" s="564"/>
    </row>
    <row r="10268" spans="1:7" ht="45">
      <c r="A10268" s="559">
        <v>36220</v>
      </c>
      <c r="B10268" s="66" t="s">
        <v>17406</v>
      </c>
      <c r="C10268" s="67" t="s">
        <v>49</v>
      </c>
      <c r="D10268" s="560" t="s">
        <v>9035</v>
      </c>
      <c r="E10268" s="561" t="s">
        <v>2778</v>
      </c>
      <c r="F10268" s="564"/>
      <c r="G10268" s="564"/>
    </row>
    <row r="10269" spans="1:7" ht="45">
      <c r="A10269" s="559">
        <v>36080</v>
      </c>
      <c r="B10269" s="66" t="s">
        <v>17406</v>
      </c>
      <c r="C10269" s="67" t="s">
        <v>49</v>
      </c>
      <c r="D10269" s="560" t="s">
        <v>9036</v>
      </c>
      <c r="E10269" s="561" t="s">
        <v>2778</v>
      </c>
      <c r="F10269" s="564"/>
      <c r="G10269" s="564"/>
    </row>
    <row r="10270" spans="1:7" ht="45">
      <c r="A10270" s="559">
        <v>36223</v>
      </c>
      <c r="B10270" s="66" t="s">
        <v>17406</v>
      </c>
      <c r="C10270" s="67" t="s">
        <v>49</v>
      </c>
      <c r="D10270" s="560" t="s">
        <v>9037</v>
      </c>
      <c r="E10270" s="561" t="s">
        <v>2778</v>
      </c>
      <c r="F10270" s="564"/>
      <c r="G10270" s="564"/>
    </row>
    <row r="10271" spans="1:7" ht="45">
      <c r="A10271" s="559">
        <v>38127</v>
      </c>
      <c r="B10271" s="66" t="s">
        <v>17406</v>
      </c>
      <c r="C10271" s="67" t="s">
        <v>49</v>
      </c>
      <c r="D10271" s="560" t="s">
        <v>9038</v>
      </c>
      <c r="E10271" s="561" t="s">
        <v>2778</v>
      </c>
      <c r="F10271" s="564">
        <v>519.74</v>
      </c>
      <c r="G10271" s="564">
        <v>519.74</v>
      </c>
    </row>
    <row r="10272" spans="1:7" ht="45">
      <c r="A10272" s="559">
        <v>38060</v>
      </c>
      <c r="B10272" s="66" t="s">
        <v>17406</v>
      </c>
      <c r="C10272" s="67" t="s">
        <v>49</v>
      </c>
      <c r="D10272" s="560" t="s">
        <v>9039</v>
      </c>
      <c r="E10272" s="561" t="s">
        <v>2778</v>
      </c>
      <c r="F10272" s="564"/>
      <c r="G10272" s="564"/>
    </row>
    <row r="10273" spans="1:7" ht="45">
      <c r="A10273" s="559">
        <v>10956</v>
      </c>
      <c r="B10273" s="66" t="s">
        <v>17406</v>
      </c>
      <c r="C10273" s="67" t="s">
        <v>49</v>
      </c>
      <c r="D10273" s="560" t="s">
        <v>9040</v>
      </c>
      <c r="E10273" s="561" t="s">
        <v>2778</v>
      </c>
      <c r="F10273" s="564"/>
      <c r="G10273" s="564"/>
    </row>
    <row r="10274" spans="1:7" ht="45">
      <c r="A10274" s="559">
        <v>39380</v>
      </c>
      <c r="B10274" s="66" t="s">
        <v>17406</v>
      </c>
      <c r="C10274" s="67" t="s">
        <v>49</v>
      </c>
      <c r="D10274" s="560" t="s">
        <v>9041</v>
      </c>
      <c r="E10274" s="561" t="s">
        <v>2778</v>
      </c>
      <c r="F10274" s="564"/>
      <c r="G10274" s="564"/>
    </row>
    <row r="10275" spans="1:7" ht="45">
      <c r="A10275" s="559">
        <v>44172</v>
      </c>
      <c r="B10275" s="66" t="s">
        <v>17406</v>
      </c>
      <c r="C10275" s="67" t="s">
        <v>49</v>
      </c>
      <c r="D10275" s="560" t="s">
        <v>9042</v>
      </c>
      <c r="E10275" s="561" t="s">
        <v>2778</v>
      </c>
      <c r="F10275" s="564">
        <v>12.81</v>
      </c>
      <c r="G10275" s="564">
        <v>12.81</v>
      </c>
    </row>
    <row r="10276" spans="1:7" ht="45">
      <c r="A10276" s="559">
        <v>37597</v>
      </c>
      <c r="B10276" s="66" t="s">
        <v>17406</v>
      </c>
      <c r="C10276" s="67" t="s">
        <v>49</v>
      </c>
      <c r="D10276" s="560" t="s">
        <v>9043</v>
      </c>
      <c r="E10276" s="561" t="s">
        <v>2778</v>
      </c>
      <c r="F10276" s="564"/>
      <c r="G10276" s="564"/>
    </row>
    <row r="10277" spans="1:7" ht="94.5">
      <c r="A10277" s="559">
        <v>183</v>
      </c>
      <c r="B10277" s="66" t="s">
        <v>17406</v>
      </c>
      <c r="C10277" s="67" t="s">
        <v>49</v>
      </c>
      <c r="D10277" s="560" t="s">
        <v>9044</v>
      </c>
      <c r="E10277" s="561" t="s">
        <v>9045</v>
      </c>
      <c r="F10277" s="564">
        <v>183.5</v>
      </c>
      <c r="G10277" s="564">
        <v>183.5</v>
      </c>
    </row>
    <row r="10278" spans="1:7" ht="81">
      <c r="A10278" s="559">
        <v>184</v>
      </c>
      <c r="B10278" s="66" t="s">
        <v>17406</v>
      </c>
      <c r="C10278" s="67" t="s">
        <v>49</v>
      </c>
      <c r="D10278" s="560" t="s">
        <v>9046</v>
      </c>
      <c r="E10278" s="561" t="s">
        <v>9045</v>
      </c>
      <c r="F10278" s="564">
        <v>113.65</v>
      </c>
      <c r="G10278" s="564">
        <v>113.65</v>
      </c>
    </row>
    <row r="10279" spans="1:7" ht="94.5">
      <c r="A10279" s="559">
        <v>181</v>
      </c>
      <c r="B10279" s="66" t="s">
        <v>17406</v>
      </c>
      <c r="C10279" s="67" t="s">
        <v>49</v>
      </c>
      <c r="D10279" s="560" t="s">
        <v>9047</v>
      </c>
      <c r="E10279" s="561" t="s">
        <v>9045</v>
      </c>
      <c r="F10279" s="564">
        <v>245.06</v>
      </c>
      <c r="G10279" s="564">
        <v>245.06</v>
      </c>
    </row>
    <row r="10280" spans="1:7" ht="81">
      <c r="A10280" s="559">
        <v>20001</v>
      </c>
      <c r="B10280" s="66" t="s">
        <v>17406</v>
      </c>
      <c r="C10280" s="67" t="s">
        <v>49</v>
      </c>
      <c r="D10280" s="560" t="s">
        <v>9048</v>
      </c>
      <c r="E10280" s="561" t="s">
        <v>9045</v>
      </c>
      <c r="F10280" s="564">
        <v>142.06</v>
      </c>
      <c r="G10280" s="564">
        <v>142.06</v>
      </c>
    </row>
    <row r="10281" spans="1:7" ht="54">
      <c r="A10281" s="559">
        <v>39837</v>
      </c>
      <c r="B10281" s="66" t="s">
        <v>17406</v>
      </c>
      <c r="C10281" s="67" t="s">
        <v>49</v>
      </c>
      <c r="D10281" s="560" t="s">
        <v>9049</v>
      </c>
      <c r="E10281" s="561" t="s">
        <v>9045</v>
      </c>
      <c r="F10281" s="564"/>
      <c r="G10281" s="564"/>
    </row>
    <row r="10282" spans="1:7" ht="45">
      <c r="A10282" s="559">
        <v>43366</v>
      </c>
      <c r="B10282" s="66" t="s">
        <v>17406</v>
      </c>
      <c r="C10282" s="67" t="s">
        <v>49</v>
      </c>
      <c r="D10282" s="560" t="s">
        <v>17181</v>
      </c>
      <c r="E10282" s="561" t="s">
        <v>837</v>
      </c>
      <c r="F10282" s="564"/>
      <c r="G10282" s="564"/>
    </row>
    <row r="10283" spans="1:7" ht="54">
      <c r="A10283" s="559">
        <v>10535</v>
      </c>
      <c r="B10283" s="66" t="s">
        <v>17406</v>
      </c>
      <c r="C10283" s="67" t="s">
        <v>49</v>
      </c>
      <c r="D10283" s="560" t="s">
        <v>17182</v>
      </c>
      <c r="E10283" s="561" t="s">
        <v>2778</v>
      </c>
      <c r="F10283" s="564">
        <v>5099.5</v>
      </c>
      <c r="G10283" s="564">
        <v>5099.5</v>
      </c>
    </row>
    <row r="10284" spans="1:7" ht="45">
      <c r="A10284" s="559">
        <v>10537</v>
      </c>
      <c r="B10284" s="66" t="s">
        <v>17406</v>
      </c>
      <c r="C10284" s="67" t="s">
        <v>49</v>
      </c>
      <c r="D10284" s="560" t="s">
        <v>17183</v>
      </c>
      <c r="E10284" s="561" t="s">
        <v>2778</v>
      </c>
      <c r="F10284" s="564">
        <v>6954.33</v>
      </c>
      <c r="G10284" s="564">
        <v>6954.33</v>
      </c>
    </row>
    <row r="10285" spans="1:7" ht="45">
      <c r="A10285" s="559">
        <v>13891</v>
      </c>
      <c r="B10285" s="66" t="s">
        <v>17406</v>
      </c>
      <c r="C10285" s="67" t="s">
        <v>49</v>
      </c>
      <c r="D10285" s="560" t="s">
        <v>17184</v>
      </c>
      <c r="E10285" s="561" t="s">
        <v>2778</v>
      </c>
      <c r="F10285" s="564">
        <v>6378.69</v>
      </c>
      <c r="G10285" s="564">
        <v>6378.69</v>
      </c>
    </row>
    <row r="10286" spans="1:7" ht="54">
      <c r="A10286" s="559">
        <v>36396</v>
      </c>
      <c r="B10286" s="66" t="s">
        <v>17406</v>
      </c>
      <c r="C10286" s="67" t="s">
        <v>49</v>
      </c>
      <c r="D10286" s="560" t="s">
        <v>17185</v>
      </c>
      <c r="E10286" s="561" t="s">
        <v>2778</v>
      </c>
      <c r="F10286" s="564">
        <v>5834.17</v>
      </c>
      <c r="G10286" s="564">
        <v>5834.17</v>
      </c>
    </row>
    <row r="10287" spans="1:7" ht="54">
      <c r="A10287" s="559">
        <v>36397</v>
      </c>
      <c r="B10287" s="66" t="s">
        <v>17406</v>
      </c>
      <c r="C10287" s="67" t="s">
        <v>49</v>
      </c>
      <c r="D10287" s="560" t="s">
        <v>17186</v>
      </c>
      <c r="E10287" s="561" t="s">
        <v>2778</v>
      </c>
      <c r="F10287" s="564">
        <v>20743.72</v>
      </c>
      <c r="G10287" s="564">
        <v>20743.72</v>
      </c>
    </row>
    <row r="10288" spans="1:7" ht="45">
      <c r="A10288" s="559">
        <v>36398</v>
      </c>
      <c r="B10288" s="66" t="s">
        <v>17406</v>
      </c>
      <c r="C10288" s="67" t="s">
        <v>49</v>
      </c>
      <c r="D10288" s="560" t="s">
        <v>17187</v>
      </c>
      <c r="E10288" s="561" t="s">
        <v>2778</v>
      </c>
      <c r="F10288" s="564">
        <v>25212.27</v>
      </c>
      <c r="G10288" s="564">
        <v>25212.27</v>
      </c>
    </row>
    <row r="10289" spans="1:7" ht="45">
      <c r="A10289" s="559">
        <v>44492</v>
      </c>
      <c r="B10289" s="66" t="s">
        <v>17406</v>
      </c>
      <c r="C10289" s="67" t="s">
        <v>49</v>
      </c>
      <c r="D10289" s="560" t="s">
        <v>17188</v>
      </c>
      <c r="E10289" s="561" t="s">
        <v>2778</v>
      </c>
      <c r="F10289" s="564">
        <v>27744.73</v>
      </c>
      <c r="G10289" s="564">
        <v>27744.73</v>
      </c>
    </row>
    <row r="10290" spans="1:7" ht="45">
      <c r="A10290" s="559">
        <v>647</v>
      </c>
      <c r="B10290" s="66" t="s">
        <v>17406</v>
      </c>
      <c r="C10290" s="67" t="s">
        <v>49</v>
      </c>
      <c r="D10290" s="560" t="s">
        <v>9050</v>
      </c>
      <c r="E10290" s="561" t="s">
        <v>55</v>
      </c>
      <c r="F10290" s="564">
        <v>15.35</v>
      </c>
      <c r="G10290" s="564">
        <v>17.170000000000002</v>
      </c>
    </row>
    <row r="10291" spans="1:7" ht="45">
      <c r="A10291" s="559">
        <v>40920</v>
      </c>
      <c r="B10291" s="66" t="s">
        <v>17406</v>
      </c>
      <c r="C10291" s="67" t="s">
        <v>49</v>
      </c>
      <c r="D10291" s="560" t="s">
        <v>9051</v>
      </c>
      <c r="E10291" s="561" t="s">
        <v>1819</v>
      </c>
      <c r="F10291" s="564">
        <v>2689.27</v>
      </c>
      <c r="G10291" s="564">
        <v>3007.9</v>
      </c>
    </row>
    <row r="10292" spans="1:7" ht="45">
      <c r="A10292" s="559">
        <v>715</v>
      </c>
      <c r="B10292" s="66" t="s">
        <v>17406</v>
      </c>
      <c r="C10292" s="67" t="s">
        <v>49</v>
      </c>
      <c r="D10292" s="560" t="s">
        <v>9052</v>
      </c>
      <c r="E10292" s="561" t="s">
        <v>2778</v>
      </c>
      <c r="F10292" s="564"/>
      <c r="G10292" s="564"/>
    </row>
    <row r="10293" spans="1:7" ht="45">
      <c r="A10293" s="559">
        <v>716</v>
      </c>
      <c r="B10293" s="66" t="s">
        <v>17406</v>
      </c>
      <c r="C10293" s="67" t="s">
        <v>49</v>
      </c>
      <c r="D10293" s="560" t="s">
        <v>9053</v>
      </c>
      <c r="E10293" s="561" t="s">
        <v>2778</v>
      </c>
      <c r="F10293" s="564"/>
      <c r="G10293" s="564"/>
    </row>
    <row r="10294" spans="1:7" ht="45">
      <c r="A10294" s="559">
        <v>7270</v>
      </c>
      <c r="B10294" s="66" t="s">
        <v>17406</v>
      </c>
      <c r="C10294" s="67" t="s">
        <v>49</v>
      </c>
      <c r="D10294" s="560" t="s">
        <v>9054</v>
      </c>
      <c r="E10294" s="561" t="s">
        <v>2778</v>
      </c>
      <c r="F10294" s="564">
        <v>0.59</v>
      </c>
      <c r="G10294" s="564">
        <v>0.59</v>
      </c>
    </row>
    <row r="10295" spans="1:7" ht="45">
      <c r="A10295" s="559">
        <v>44460</v>
      </c>
      <c r="B10295" s="66" t="s">
        <v>17406</v>
      </c>
      <c r="C10295" s="67" t="s">
        <v>49</v>
      </c>
      <c r="D10295" s="560" t="s">
        <v>9055</v>
      </c>
      <c r="E10295" s="561" t="s">
        <v>2778</v>
      </c>
      <c r="F10295" s="564">
        <v>0.99</v>
      </c>
      <c r="G10295" s="564">
        <v>0.99</v>
      </c>
    </row>
    <row r="10296" spans="1:7" ht="45">
      <c r="A10296" s="559">
        <v>44461</v>
      </c>
      <c r="B10296" s="66" t="s">
        <v>17406</v>
      </c>
      <c r="C10296" s="67" t="s">
        <v>49</v>
      </c>
      <c r="D10296" s="560" t="s">
        <v>9056</v>
      </c>
      <c r="E10296" s="561" t="s">
        <v>2778</v>
      </c>
      <c r="F10296" s="564">
        <v>1.35</v>
      </c>
      <c r="G10296" s="564">
        <v>1.35</v>
      </c>
    </row>
    <row r="10297" spans="1:7" ht="45">
      <c r="A10297" s="559">
        <v>7267</v>
      </c>
      <c r="B10297" s="66" t="s">
        <v>17406</v>
      </c>
      <c r="C10297" s="67" t="s">
        <v>49</v>
      </c>
      <c r="D10297" s="560" t="s">
        <v>9057</v>
      </c>
      <c r="E10297" s="561" t="s">
        <v>2778</v>
      </c>
      <c r="F10297" s="564">
        <v>0.49</v>
      </c>
      <c r="G10297" s="564">
        <v>0.49</v>
      </c>
    </row>
    <row r="10298" spans="1:7" ht="45">
      <c r="A10298" s="559">
        <v>44458</v>
      </c>
      <c r="B10298" s="66" t="s">
        <v>17406</v>
      </c>
      <c r="C10298" s="67" t="s">
        <v>49</v>
      </c>
      <c r="D10298" s="560" t="s">
        <v>9058</v>
      </c>
      <c r="E10298" s="561" t="s">
        <v>2778</v>
      </c>
      <c r="F10298" s="564">
        <v>0.6</v>
      </c>
      <c r="G10298" s="564">
        <v>0.6</v>
      </c>
    </row>
    <row r="10299" spans="1:7" ht="45">
      <c r="A10299" s="559">
        <v>44457</v>
      </c>
      <c r="B10299" s="66" t="s">
        <v>17406</v>
      </c>
      <c r="C10299" s="67" t="s">
        <v>49</v>
      </c>
      <c r="D10299" s="560" t="s">
        <v>9059</v>
      </c>
      <c r="E10299" s="561" t="s">
        <v>2778</v>
      </c>
      <c r="F10299" s="564">
        <v>1.1599999999999999</v>
      </c>
      <c r="G10299" s="564">
        <v>1.1599999999999999</v>
      </c>
    </row>
    <row r="10300" spans="1:7" ht="45">
      <c r="A10300" s="559">
        <v>7271</v>
      </c>
      <c r="B10300" s="66" t="s">
        <v>17406</v>
      </c>
      <c r="C10300" s="67" t="s">
        <v>49</v>
      </c>
      <c r="D10300" s="560" t="s">
        <v>9060</v>
      </c>
      <c r="E10300" s="561" t="s">
        <v>2778</v>
      </c>
      <c r="F10300" s="564">
        <v>0.63</v>
      </c>
      <c r="G10300" s="564">
        <v>0.63</v>
      </c>
    </row>
    <row r="10301" spans="1:7" ht="45">
      <c r="A10301" s="559">
        <v>7268</v>
      </c>
      <c r="B10301" s="66" t="s">
        <v>17406</v>
      </c>
      <c r="C10301" s="67" t="s">
        <v>49</v>
      </c>
      <c r="D10301" s="560" t="s">
        <v>9061</v>
      </c>
      <c r="E10301" s="561" t="s">
        <v>2778</v>
      </c>
      <c r="F10301" s="564">
        <v>0.98</v>
      </c>
      <c r="G10301" s="564">
        <v>0.98</v>
      </c>
    </row>
    <row r="10302" spans="1:7" ht="45">
      <c r="A10302" s="559">
        <v>44459</v>
      </c>
      <c r="B10302" s="66" t="s">
        <v>17406</v>
      </c>
      <c r="C10302" s="67" t="s">
        <v>49</v>
      </c>
      <c r="D10302" s="560" t="s">
        <v>9062</v>
      </c>
      <c r="E10302" s="561" t="s">
        <v>2778</v>
      </c>
      <c r="F10302" s="564">
        <v>0.63</v>
      </c>
      <c r="G10302" s="564">
        <v>0.63</v>
      </c>
    </row>
    <row r="10303" spans="1:7" ht="45">
      <c r="A10303" s="559">
        <v>44462</v>
      </c>
      <c r="B10303" s="66" t="s">
        <v>17406</v>
      </c>
      <c r="C10303" s="67" t="s">
        <v>49</v>
      </c>
      <c r="D10303" s="560" t="s">
        <v>9063</v>
      </c>
      <c r="E10303" s="561" t="s">
        <v>2778</v>
      </c>
      <c r="F10303" s="564">
        <v>1.1200000000000001</v>
      </c>
      <c r="G10303" s="564">
        <v>1.1200000000000001</v>
      </c>
    </row>
    <row r="10304" spans="1:7" ht="45">
      <c r="A10304" s="559">
        <v>44463</v>
      </c>
      <c r="B10304" s="66" t="s">
        <v>17406</v>
      </c>
      <c r="C10304" s="67" t="s">
        <v>49</v>
      </c>
      <c r="D10304" s="560" t="s">
        <v>9064</v>
      </c>
      <c r="E10304" s="561" t="s">
        <v>2778</v>
      </c>
      <c r="F10304" s="564">
        <v>1.44</v>
      </c>
      <c r="G10304" s="564">
        <v>1.44</v>
      </c>
    </row>
    <row r="10305" spans="1:7" ht="45">
      <c r="A10305" s="559">
        <v>44464</v>
      </c>
      <c r="B10305" s="66" t="s">
        <v>17406</v>
      </c>
      <c r="C10305" s="67" t="s">
        <v>49</v>
      </c>
      <c r="D10305" s="560" t="s">
        <v>9065</v>
      </c>
      <c r="E10305" s="561" t="s">
        <v>2778</v>
      </c>
      <c r="F10305" s="564">
        <v>1.5</v>
      </c>
      <c r="G10305" s="564">
        <v>1.5</v>
      </c>
    </row>
    <row r="10306" spans="1:7" ht="45">
      <c r="A10306" s="559">
        <v>44465</v>
      </c>
      <c r="B10306" s="66" t="s">
        <v>17406</v>
      </c>
      <c r="C10306" s="67" t="s">
        <v>49</v>
      </c>
      <c r="D10306" s="560" t="s">
        <v>9066</v>
      </c>
      <c r="E10306" s="561" t="s">
        <v>2778</v>
      </c>
      <c r="F10306" s="564">
        <v>2.0499999999999998</v>
      </c>
      <c r="G10306" s="564">
        <v>2.0499999999999998</v>
      </c>
    </row>
    <row r="10307" spans="1:7" ht="45">
      <c r="A10307" s="559">
        <v>38783</v>
      </c>
      <c r="B10307" s="66" t="s">
        <v>17406</v>
      </c>
      <c r="C10307" s="67" t="s">
        <v>49</v>
      </c>
      <c r="D10307" s="560" t="s">
        <v>9067</v>
      </c>
      <c r="E10307" s="561" t="s">
        <v>2778</v>
      </c>
      <c r="F10307" s="564">
        <v>0.72</v>
      </c>
      <c r="G10307" s="564">
        <v>0.72</v>
      </c>
    </row>
    <row r="10308" spans="1:7" ht="45">
      <c r="A10308" s="559">
        <v>44466</v>
      </c>
      <c r="B10308" s="66" t="s">
        <v>17406</v>
      </c>
      <c r="C10308" s="67" t="s">
        <v>49</v>
      </c>
      <c r="D10308" s="560" t="s">
        <v>9068</v>
      </c>
      <c r="E10308" s="561" t="s">
        <v>2778</v>
      </c>
      <c r="F10308" s="564">
        <v>1.46</v>
      </c>
      <c r="G10308" s="564">
        <v>1.46</v>
      </c>
    </row>
    <row r="10309" spans="1:7" ht="45">
      <c r="A10309" s="559">
        <v>44467</v>
      </c>
      <c r="B10309" s="66" t="s">
        <v>17406</v>
      </c>
      <c r="C10309" s="67" t="s">
        <v>49</v>
      </c>
      <c r="D10309" s="560" t="s">
        <v>9069</v>
      </c>
      <c r="E10309" s="561" t="s">
        <v>2778</v>
      </c>
      <c r="F10309" s="564">
        <v>1.76</v>
      </c>
      <c r="G10309" s="564">
        <v>1.76</v>
      </c>
    </row>
    <row r="10310" spans="1:7" ht="45">
      <c r="A10310" s="559">
        <v>44468</v>
      </c>
      <c r="B10310" s="66" t="s">
        <v>17406</v>
      </c>
      <c r="C10310" s="67" t="s">
        <v>49</v>
      </c>
      <c r="D10310" s="560" t="s">
        <v>9070</v>
      </c>
      <c r="E10310" s="561" t="s">
        <v>2778</v>
      </c>
      <c r="F10310" s="564">
        <v>1.52</v>
      </c>
      <c r="G10310" s="564">
        <v>1.52</v>
      </c>
    </row>
    <row r="10311" spans="1:7" ht="45">
      <c r="A10311" s="559">
        <v>37593</v>
      </c>
      <c r="B10311" s="66" t="s">
        <v>17406</v>
      </c>
      <c r="C10311" s="67" t="s">
        <v>49</v>
      </c>
      <c r="D10311" s="560" t="s">
        <v>9071</v>
      </c>
      <c r="E10311" s="561" t="s">
        <v>2778</v>
      </c>
      <c r="F10311" s="564">
        <v>1.96</v>
      </c>
      <c r="G10311" s="564">
        <v>1.96</v>
      </c>
    </row>
    <row r="10312" spans="1:7" ht="45">
      <c r="A10312" s="559">
        <v>37594</v>
      </c>
      <c r="B10312" s="66" t="s">
        <v>17406</v>
      </c>
      <c r="C10312" s="67" t="s">
        <v>49</v>
      </c>
      <c r="D10312" s="560" t="s">
        <v>9072</v>
      </c>
      <c r="E10312" s="561" t="s">
        <v>2778</v>
      </c>
      <c r="F10312" s="564">
        <v>2.33</v>
      </c>
      <c r="G10312" s="564">
        <v>2.33</v>
      </c>
    </row>
    <row r="10313" spans="1:7" ht="45">
      <c r="A10313" s="559">
        <v>37592</v>
      </c>
      <c r="B10313" s="66" t="s">
        <v>17406</v>
      </c>
      <c r="C10313" s="67" t="s">
        <v>49</v>
      </c>
      <c r="D10313" s="560" t="s">
        <v>9073</v>
      </c>
      <c r="E10313" s="561" t="s">
        <v>2778</v>
      </c>
      <c r="F10313" s="564">
        <v>1.55</v>
      </c>
      <c r="G10313" s="564">
        <v>1.55</v>
      </c>
    </row>
    <row r="10314" spans="1:7" ht="45">
      <c r="A10314" s="559">
        <v>41372</v>
      </c>
      <c r="B10314" s="66" t="s">
        <v>17406</v>
      </c>
      <c r="C10314" s="67" t="s">
        <v>49</v>
      </c>
      <c r="D10314" s="560" t="s">
        <v>9074</v>
      </c>
      <c r="E10314" s="561" t="s">
        <v>38</v>
      </c>
      <c r="F10314" s="564"/>
      <c r="G10314" s="564"/>
    </row>
    <row r="10315" spans="1:7" ht="45">
      <c r="A10315" s="559">
        <v>41371</v>
      </c>
      <c r="B10315" s="66" t="s">
        <v>17406</v>
      </c>
      <c r="C10315" s="67" t="s">
        <v>49</v>
      </c>
      <c r="D10315" s="560" t="s">
        <v>9075</v>
      </c>
      <c r="E10315" s="561" t="s">
        <v>38</v>
      </c>
      <c r="F10315" s="564"/>
      <c r="G10315" s="564"/>
    </row>
    <row r="10316" spans="1:7" ht="45">
      <c r="A10316" s="559">
        <v>34556</v>
      </c>
      <c r="B10316" s="66" t="s">
        <v>17406</v>
      </c>
      <c r="C10316" s="67" t="s">
        <v>49</v>
      </c>
      <c r="D10316" s="560" t="s">
        <v>9076</v>
      </c>
      <c r="E10316" s="561" t="s">
        <v>2778</v>
      </c>
      <c r="F10316" s="564">
        <v>4.7300000000000004</v>
      </c>
      <c r="G10316" s="564">
        <v>4.7300000000000004</v>
      </c>
    </row>
    <row r="10317" spans="1:7" ht="45">
      <c r="A10317" s="559">
        <v>37873</v>
      </c>
      <c r="B10317" s="66" t="s">
        <v>17406</v>
      </c>
      <c r="C10317" s="67" t="s">
        <v>49</v>
      </c>
      <c r="D10317" s="560" t="s">
        <v>9077</v>
      </c>
      <c r="E10317" s="561" t="s">
        <v>2778</v>
      </c>
      <c r="F10317" s="564">
        <v>4.8099999999999996</v>
      </c>
      <c r="G10317" s="564">
        <v>4.8099999999999996</v>
      </c>
    </row>
    <row r="10318" spans="1:7" ht="45">
      <c r="A10318" s="559">
        <v>34564</v>
      </c>
      <c r="B10318" s="66" t="s">
        <v>17406</v>
      </c>
      <c r="C10318" s="67" t="s">
        <v>49</v>
      </c>
      <c r="D10318" s="560" t="s">
        <v>9078</v>
      </c>
      <c r="E10318" s="561" t="s">
        <v>2778</v>
      </c>
      <c r="F10318" s="564">
        <v>5.04</v>
      </c>
      <c r="G10318" s="564">
        <v>5.04</v>
      </c>
    </row>
    <row r="10319" spans="1:7" ht="45">
      <c r="A10319" s="559">
        <v>34565</v>
      </c>
      <c r="B10319" s="66" t="s">
        <v>17406</v>
      </c>
      <c r="C10319" s="67" t="s">
        <v>49</v>
      </c>
      <c r="D10319" s="560" t="s">
        <v>9079</v>
      </c>
      <c r="E10319" s="561" t="s">
        <v>2778</v>
      </c>
      <c r="F10319" s="564">
        <v>5.33</v>
      </c>
      <c r="G10319" s="564">
        <v>5.33</v>
      </c>
    </row>
    <row r="10320" spans="1:7" ht="45">
      <c r="A10320" s="559">
        <v>38590</v>
      </c>
      <c r="B10320" s="66" t="s">
        <v>17406</v>
      </c>
      <c r="C10320" s="67" t="s">
        <v>49</v>
      </c>
      <c r="D10320" s="560" t="s">
        <v>9080</v>
      </c>
      <c r="E10320" s="561" t="s">
        <v>2778</v>
      </c>
      <c r="F10320" s="564">
        <v>3.94</v>
      </c>
      <c r="G10320" s="564">
        <v>3.94</v>
      </c>
    </row>
    <row r="10321" spans="1:7" ht="45">
      <c r="A10321" s="559">
        <v>34566</v>
      </c>
      <c r="B10321" s="66" t="s">
        <v>17406</v>
      </c>
      <c r="C10321" s="67" t="s">
        <v>49</v>
      </c>
      <c r="D10321" s="560" t="s">
        <v>9081</v>
      </c>
      <c r="E10321" s="561" t="s">
        <v>2778</v>
      </c>
      <c r="F10321" s="564">
        <v>4.13</v>
      </c>
      <c r="G10321" s="564">
        <v>4.13</v>
      </c>
    </row>
    <row r="10322" spans="1:7" ht="45">
      <c r="A10322" s="559">
        <v>34567</v>
      </c>
      <c r="B10322" s="66" t="s">
        <v>17406</v>
      </c>
      <c r="C10322" s="67" t="s">
        <v>49</v>
      </c>
      <c r="D10322" s="560" t="s">
        <v>9082</v>
      </c>
      <c r="E10322" s="561" t="s">
        <v>2778</v>
      </c>
      <c r="F10322" s="564">
        <v>4.38</v>
      </c>
      <c r="G10322" s="564">
        <v>4.38</v>
      </c>
    </row>
    <row r="10323" spans="1:7" ht="45">
      <c r="A10323" s="559">
        <v>38591</v>
      </c>
      <c r="B10323" s="66" t="s">
        <v>17406</v>
      </c>
      <c r="C10323" s="67" t="s">
        <v>49</v>
      </c>
      <c r="D10323" s="560" t="s">
        <v>9083</v>
      </c>
      <c r="E10323" s="561" t="s">
        <v>2778</v>
      </c>
      <c r="F10323" s="564">
        <v>3.98</v>
      </c>
      <c r="G10323" s="564">
        <v>3.98</v>
      </c>
    </row>
    <row r="10324" spans="1:7" ht="45">
      <c r="A10324" s="559">
        <v>34568</v>
      </c>
      <c r="B10324" s="66" t="s">
        <v>17406</v>
      </c>
      <c r="C10324" s="67" t="s">
        <v>49</v>
      </c>
      <c r="D10324" s="560" t="s">
        <v>9084</v>
      </c>
      <c r="E10324" s="561" t="s">
        <v>2778</v>
      </c>
      <c r="F10324" s="564">
        <v>5.18</v>
      </c>
      <c r="G10324" s="564">
        <v>5.18</v>
      </c>
    </row>
    <row r="10325" spans="1:7" ht="45">
      <c r="A10325" s="559">
        <v>34569</v>
      </c>
      <c r="B10325" s="66" t="s">
        <v>17406</v>
      </c>
      <c r="C10325" s="67" t="s">
        <v>49</v>
      </c>
      <c r="D10325" s="560" t="s">
        <v>9085</v>
      </c>
      <c r="E10325" s="561" t="s">
        <v>2778</v>
      </c>
      <c r="F10325" s="564">
        <v>5.33</v>
      </c>
      <c r="G10325" s="564">
        <v>5.33</v>
      </c>
    </row>
    <row r="10326" spans="1:7" ht="45">
      <c r="A10326" s="559">
        <v>34570</v>
      </c>
      <c r="B10326" s="66" t="s">
        <v>17406</v>
      </c>
      <c r="C10326" s="67" t="s">
        <v>49</v>
      </c>
      <c r="D10326" s="560" t="s">
        <v>9086</v>
      </c>
      <c r="E10326" s="561" t="s">
        <v>2778</v>
      </c>
      <c r="F10326" s="564">
        <v>5.78</v>
      </c>
      <c r="G10326" s="564">
        <v>5.78</v>
      </c>
    </row>
    <row r="10327" spans="1:7" ht="45">
      <c r="A10327" s="559">
        <v>25070</v>
      </c>
      <c r="B10327" s="66" t="s">
        <v>17406</v>
      </c>
      <c r="C10327" s="67" t="s">
        <v>49</v>
      </c>
      <c r="D10327" s="560" t="s">
        <v>9087</v>
      </c>
      <c r="E10327" s="561" t="s">
        <v>2778</v>
      </c>
      <c r="F10327" s="564">
        <v>4.3499999999999996</v>
      </c>
      <c r="G10327" s="564">
        <v>4.3499999999999996</v>
      </c>
    </row>
    <row r="10328" spans="1:7" ht="45">
      <c r="A10328" s="559">
        <v>34571</v>
      </c>
      <c r="B10328" s="66" t="s">
        <v>17406</v>
      </c>
      <c r="C10328" s="67" t="s">
        <v>49</v>
      </c>
      <c r="D10328" s="560" t="s">
        <v>9088</v>
      </c>
      <c r="E10328" s="561" t="s">
        <v>2778</v>
      </c>
      <c r="F10328" s="564">
        <v>4.3899999999999997</v>
      </c>
      <c r="G10328" s="564">
        <v>4.3899999999999997</v>
      </c>
    </row>
    <row r="10329" spans="1:7" ht="45">
      <c r="A10329" s="559">
        <v>34573</v>
      </c>
      <c r="B10329" s="66" t="s">
        <v>17406</v>
      </c>
      <c r="C10329" s="67" t="s">
        <v>49</v>
      </c>
      <c r="D10329" s="560" t="s">
        <v>9089</v>
      </c>
      <c r="E10329" s="561" t="s">
        <v>2778</v>
      </c>
      <c r="F10329" s="564">
        <v>4.62</v>
      </c>
      <c r="G10329" s="564">
        <v>4.62</v>
      </c>
    </row>
    <row r="10330" spans="1:7" ht="45">
      <c r="A10330" s="559">
        <v>37107</v>
      </c>
      <c r="B10330" s="66" t="s">
        <v>17406</v>
      </c>
      <c r="C10330" s="67" t="s">
        <v>49</v>
      </c>
      <c r="D10330" s="560" t="s">
        <v>9090</v>
      </c>
      <c r="E10330" s="561" t="s">
        <v>2778</v>
      </c>
      <c r="F10330" s="564">
        <v>6.11</v>
      </c>
      <c r="G10330" s="564">
        <v>6.11</v>
      </c>
    </row>
    <row r="10331" spans="1:7" ht="45">
      <c r="A10331" s="559">
        <v>34576</v>
      </c>
      <c r="B10331" s="66" t="s">
        <v>17406</v>
      </c>
      <c r="C10331" s="67" t="s">
        <v>49</v>
      </c>
      <c r="D10331" s="560" t="s">
        <v>9091</v>
      </c>
      <c r="E10331" s="561" t="s">
        <v>2778</v>
      </c>
      <c r="F10331" s="564">
        <v>6.74</v>
      </c>
      <c r="G10331" s="564">
        <v>6.74</v>
      </c>
    </row>
    <row r="10332" spans="1:7" ht="45">
      <c r="A10332" s="559">
        <v>34577</v>
      </c>
      <c r="B10332" s="66" t="s">
        <v>17406</v>
      </c>
      <c r="C10332" s="67" t="s">
        <v>49</v>
      </c>
      <c r="D10332" s="560" t="s">
        <v>9092</v>
      </c>
      <c r="E10332" s="561" t="s">
        <v>2778</v>
      </c>
      <c r="F10332" s="564">
        <v>7.03</v>
      </c>
      <c r="G10332" s="564">
        <v>7.03</v>
      </c>
    </row>
    <row r="10333" spans="1:7" ht="45">
      <c r="A10333" s="559">
        <v>34578</v>
      </c>
      <c r="B10333" s="66" t="s">
        <v>17406</v>
      </c>
      <c r="C10333" s="67" t="s">
        <v>49</v>
      </c>
      <c r="D10333" s="560" t="s">
        <v>9093</v>
      </c>
      <c r="E10333" s="561" t="s">
        <v>2778</v>
      </c>
      <c r="F10333" s="564">
        <v>7.62</v>
      </c>
      <c r="G10333" s="564">
        <v>7.62</v>
      </c>
    </row>
    <row r="10334" spans="1:7" ht="45">
      <c r="A10334" s="559">
        <v>34579</v>
      </c>
      <c r="B10334" s="66" t="s">
        <v>17406</v>
      </c>
      <c r="C10334" s="67" t="s">
        <v>49</v>
      </c>
      <c r="D10334" s="560" t="s">
        <v>9094</v>
      </c>
      <c r="E10334" s="561" t="s">
        <v>2778</v>
      </c>
      <c r="F10334" s="564">
        <v>8.1300000000000008</v>
      </c>
      <c r="G10334" s="564">
        <v>8.1300000000000008</v>
      </c>
    </row>
    <row r="10335" spans="1:7" ht="45">
      <c r="A10335" s="559">
        <v>25067</v>
      </c>
      <c r="B10335" s="66" t="s">
        <v>17406</v>
      </c>
      <c r="C10335" s="67" t="s">
        <v>49</v>
      </c>
      <c r="D10335" s="560" t="s">
        <v>9095</v>
      </c>
      <c r="E10335" s="561" t="s">
        <v>2778</v>
      </c>
      <c r="F10335" s="564">
        <v>5.44</v>
      </c>
      <c r="G10335" s="564">
        <v>5.44</v>
      </c>
    </row>
    <row r="10336" spans="1:7" ht="45">
      <c r="A10336" s="559">
        <v>34580</v>
      </c>
      <c r="B10336" s="66" t="s">
        <v>17406</v>
      </c>
      <c r="C10336" s="67" t="s">
        <v>49</v>
      </c>
      <c r="D10336" s="560" t="s">
        <v>9096</v>
      </c>
      <c r="E10336" s="561" t="s">
        <v>2778</v>
      </c>
      <c r="F10336" s="564">
        <v>6.07</v>
      </c>
      <c r="G10336" s="564">
        <v>6.07</v>
      </c>
    </row>
    <row r="10337" spans="1:7" ht="45">
      <c r="A10337" s="559">
        <v>25071</v>
      </c>
      <c r="B10337" s="66" t="s">
        <v>17406</v>
      </c>
      <c r="C10337" s="67" t="s">
        <v>49</v>
      </c>
      <c r="D10337" s="560" t="s">
        <v>9097</v>
      </c>
      <c r="E10337" s="561" t="s">
        <v>2778</v>
      </c>
      <c r="F10337" s="564">
        <v>3.02</v>
      </c>
      <c r="G10337" s="564">
        <v>3.02</v>
      </c>
    </row>
    <row r="10338" spans="1:7" ht="45">
      <c r="A10338" s="559">
        <v>44171</v>
      </c>
      <c r="B10338" s="66" t="s">
        <v>17406</v>
      </c>
      <c r="C10338" s="67" t="s">
        <v>49</v>
      </c>
      <c r="D10338" s="560" t="s">
        <v>9098</v>
      </c>
      <c r="E10338" s="561" t="s">
        <v>2778</v>
      </c>
      <c r="F10338" s="564">
        <v>36.549999999999997</v>
      </c>
      <c r="G10338" s="564">
        <v>36.549999999999997</v>
      </c>
    </row>
    <row r="10339" spans="1:7" ht="45">
      <c r="A10339" s="559">
        <v>38395</v>
      </c>
      <c r="B10339" s="66" t="s">
        <v>17406</v>
      </c>
      <c r="C10339" s="67" t="s">
        <v>49</v>
      </c>
      <c r="D10339" s="560" t="s">
        <v>9099</v>
      </c>
      <c r="E10339" s="561" t="s">
        <v>2778</v>
      </c>
      <c r="F10339" s="564">
        <v>7.74</v>
      </c>
      <c r="G10339" s="564">
        <v>7.74</v>
      </c>
    </row>
    <row r="10340" spans="1:7" ht="45">
      <c r="A10340" s="559">
        <v>34583</v>
      </c>
      <c r="B10340" s="66" t="s">
        <v>17406</v>
      </c>
      <c r="C10340" s="67" t="s">
        <v>49</v>
      </c>
      <c r="D10340" s="560" t="s">
        <v>9100</v>
      </c>
      <c r="E10340" s="561" t="s">
        <v>38</v>
      </c>
      <c r="F10340" s="564">
        <v>53.97</v>
      </c>
      <c r="G10340" s="564">
        <v>53.97</v>
      </c>
    </row>
    <row r="10341" spans="1:7" ht="45">
      <c r="A10341" s="559">
        <v>34584</v>
      </c>
      <c r="B10341" s="66" t="s">
        <v>17406</v>
      </c>
      <c r="C10341" s="67" t="s">
        <v>49</v>
      </c>
      <c r="D10341" s="560" t="s">
        <v>9101</v>
      </c>
      <c r="E10341" s="561" t="s">
        <v>38</v>
      </c>
      <c r="F10341" s="564">
        <v>39.58</v>
      </c>
      <c r="G10341" s="564">
        <v>39.58</v>
      </c>
    </row>
    <row r="10342" spans="1:7" ht="54">
      <c r="A10342" s="559">
        <v>709</v>
      </c>
      <c r="B10342" s="66" t="s">
        <v>17406</v>
      </c>
      <c r="C10342" s="67" t="s">
        <v>49</v>
      </c>
      <c r="D10342" s="560" t="s">
        <v>9102</v>
      </c>
      <c r="E10342" s="561" t="s">
        <v>38</v>
      </c>
      <c r="F10342" s="564"/>
      <c r="G10342" s="564"/>
    </row>
    <row r="10343" spans="1:7" ht="45">
      <c r="A10343" s="559">
        <v>34592</v>
      </c>
      <c r="B10343" s="66" t="s">
        <v>17406</v>
      </c>
      <c r="C10343" s="67" t="s">
        <v>49</v>
      </c>
      <c r="D10343" s="560" t="s">
        <v>9103</v>
      </c>
      <c r="E10343" s="561" t="s">
        <v>2778</v>
      </c>
      <c r="F10343" s="564">
        <v>3.46</v>
      </c>
      <c r="G10343" s="564">
        <v>3.46</v>
      </c>
    </row>
    <row r="10344" spans="1:7" ht="45">
      <c r="A10344" s="559">
        <v>34599</v>
      </c>
      <c r="B10344" s="66" t="s">
        <v>17406</v>
      </c>
      <c r="C10344" s="67" t="s">
        <v>49</v>
      </c>
      <c r="D10344" s="560" t="s">
        <v>9104</v>
      </c>
      <c r="E10344" s="561" t="s">
        <v>2778</v>
      </c>
      <c r="F10344" s="564">
        <v>3.11</v>
      </c>
      <c r="G10344" s="564">
        <v>3.11</v>
      </c>
    </row>
    <row r="10345" spans="1:7" ht="45">
      <c r="A10345" s="559">
        <v>651</v>
      </c>
      <c r="B10345" s="66" t="s">
        <v>17406</v>
      </c>
      <c r="C10345" s="67" t="s">
        <v>49</v>
      </c>
      <c r="D10345" s="560" t="s">
        <v>9105</v>
      </c>
      <c r="E10345" s="561" t="s">
        <v>2778</v>
      </c>
      <c r="F10345" s="564">
        <v>3.81</v>
      </c>
      <c r="G10345" s="564">
        <v>3.81</v>
      </c>
    </row>
    <row r="10346" spans="1:7" ht="45">
      <c r="A10346" s="559">
        <v>654</v>
      </c>
      <c r="B10346" s="66" t="s">
        <v>17406</v>
      </c>
      <c r="C10346" s="67" t="s">
        <v>49</v>
      </c>
      <c r="D10346" s="560" t="s">
        <v>9106</v>
      </c>
      <c r="E10346" s="561" t="s">
        <v>2778</v>
      </c>
      <c r="F10346" s="564">
        <v>4.7300000000000004</v>
      </c>
      <c r="G10346" s="564">
        <v>4.7300000000000004</v>
      </c>
    </row>
    <row r="10347" spans="1:7" ht="45">
      <c r="A10347" s="559">
        <v>37103</v>
      </c>
      <c r="B10347" s="66" t="s">
        <v>17406</v>
      </c>
      <c r="C10347" s="67" t="s">
        <v>49</v>
      </c>
      <c r="D10347" s="560" t="s">
        <v>9107</v>
      </c>
      <c r="E10347" s="561" t="s">
        <v>2778</v>
      </c>
      <c r="F10347" s="564">
        <v>3.96</v>
      </c>
      <c r="G10347" s="564">
        <v>3.96</v>
      </c>
    </row>
    <row r="10348" spans="1:7" ht="45">
      <c r="A10348" s="559">
        <v>34555</v>
      </c>
      <c r="B10348" s="66" t="s">
        <v>17406</v>
      </c>
      <c r="C10348" s="67" t="s">
        <v>49</v>
      </c>
      <c r="D10348" s="560" t="s">
        <v>9108</v>
      </c>
      <c r="E10348" s="561" t="s">
        <v>2778</v>
      </c>
      <c r="F10348" s="564">
        <v>5.03</v>
      </c>
      <c r="G10348" s="564">
        <v>5.03</v>
      </c>
    </row>
    <row r="10349" spans="1:7" ht="45">
      <c r="A10349" s="559">
        <v>674</v>
      </c>
      <c r="B10349" s="66" t="s">
        <v>17406</v>
      </c>
      <c r="C10349" s="67" t="s">
        <v>49</v>
      </c>
      <c r="D10349" s="560" t="s">
        <v>9109</v>
      </c>
      <c r="E10349" s="561" t="s">
        <v>38</v>
      </c>
      <c r="F10349" s="564"/>
      <c r="G10349" s="564"/>
    </row>
    <row r="10350" spans="1:7" ht="45">
      <c r="A10350" s="559">
        <v>34600</v>
      </c>
      <c r="B10350" s="66" t="s">
        <v>17406</v>
      </c>
      <c r="C10350" s="67" t="s">
        <v>49</v>
      </c>
      <c r="D10350" s="560" t="s">
        <v>9110</v>
      </c>
      <c r="E10350" s="561" t="s">
        <v>38</v>
      </c>
      <c r="F10350" s="564"/>
      <c r="G10350" s="564"/>
    </row>
    <row r="10351" spans="1:7" ht="45">
      <c r="A10351" s="559">
        <v>652</v>
      </c>
      <c r="B10351" s="66" t="s">
        <v>17406</v>
      </c>
      <c r="C10351" s="67" t="s">
        <v>49</v>
      </c>
      <c r="D10351" s="560" t="s">
        <v>9111</v>
      </c>
      <c r="E10351" s="561" t="s">
        <v>38</v>
      </c>
      <c r="F10351" s="564"/>
      <c r="G10351" s="564"/>
    </row>
    <row r="10352" spans="1:7" ht="45">
      <c r="A10352" s="559">
        <v>650</v>
      </c>
      <c r="B10352" s="66" t="s">
        <v>17406</v>
      </c>
      <c r="C10352" s="67" t="s">
        <v>49</v>
      </c>
      <c r="D10352" s="560" t="s">
        <v>9112</v>
      </c>
      <c r="E10352" s="561" t="s">
        <v>2778</v>
      </c>
      <c r="F10352" s="564">
        <v>3.05</v>
      </c>
      <c r="G10352" s="564">
        <v>3.05</v>
      </c>
    </row>
    <row r="10353" spans="1:7" ht="45">
      <c r="A10353" s="559">
        <v>718</v>
      </c>
      <c r="B10353" s="66" t="s">
        <v>17406</v>
      </c>
      <c r="C10353" s="67" t="s">
        <v>49</v>
      </c>
      <c r="D10353" s="560" t="s">
        <v>9113</v>
      </c>
      <c r="E10353" s="561" t="s">
        <v>2778</v>
      </c>
      <c r="F10353" s="564"/>
      <c r="G10353" s="564"/>
    </row>
    <row r="10354" spans="1:7" ht="45">
      <c r="A10354" s="559">
        <v>11981</v>
      </c>
      <c r="B10354" s="66" t="s">
        <v>17406</v>
      </c>
      <c r="C10354" s="67" t="s">
        <v>49</v>
      </c>
      <c r="D10354" s="560" t="s">
        <v>9114</v>
      </c>
      <c r="E10354" s="561" t="s">
        <v>2778</v>
      </c>
      <c r="F10354" s="564"/>
      <c r="G10354" s="564"/>
    </row>
    <row r="10355" spans="1:7" ht="45">
      <c r="A10355" s="559">
        <v>34586</v>
      </c>
      <c r="B10355" s="66" t="s">
        <v>17406</v>
      </c>
      <c r="C10355" s="67" t="s">
        <v>49</v>
      </c>
      <c r="D10355" s="560" t="s">
        <v>9115</v>
      </c>
      <c r="E10355" s="561" t="s">
        <v>2778</v>
      </c>
      <c r="F10355" s="564">
        <v>1.55</v>
      </c>
      <c r="G10355" s="564">
        <v>1.55</v>
      </c>
    </row>
    <row r="10356" spans="1:7" ht="45">
      <c r="A10356" s="559">
        <v>38603</v>
      </c>
      <c r="B10356" s="66" t="s">
        <v>17406</v>
      </c>
      <c r="C10356" s="67" t="s">
        <v>49</v>
      </c>
      <c r="D10356" s="560" t="s">
        <v>9116</v>
      </c>
      <c r="E10356" s="561" t="s">
        <v>2778</v>
      </c>
      <c r="F10356" s="564">
        <v>1.84</v>
      </c>
      <c r="G10356" s="564">
        <v>1.84</v>
      </c>
    </row>
    <row r="10357" spans="1:7" ht="45">
      <c r="A10357" s="559">
        <v>34588</v>
      </c>
      <c r="B10357" s="66" t="s">
        <v>17406</v>
      </c>
      <c r="C10357" s="67" t="s">
        <v>49</v>
      </c>
      <c r="D10357" s="560" t="s">
        <v>9117</v>
      </c>
      <c r="E10357" s="561" t="s">
        <v>2778</v>
      </c>
      <c r="F10357" s="564">
        <v>2.1</v>
      </c>
      <c r="G10357" s="564">
        <v>2.1</v>
      </c>
    </row>
    <row r="10358" spans="1:7" ht="45">
      <c r="A10358" s="559">
        <v>34590</v>
      </c>
      <c r="B10358" s="66" t="s">
        <v>17406</v>
      </c>
      <c r="C10358" s="67" t="s">
        <v>49</v>
      </c>
      <c r="D10358" s="560" t="s">
        <v>9118</v>
      </c>
      <c r="E10358" s="561" t="s">
        <v>2778</v>
      </c>
      <c r="F10358" s="564">
        <v>2.08</v>
      </c>
      <c r="G10358" s="564">
        <v>2.08</v>
      </c>
    </row>
    <row r="10359" spans="1:7" ht="45">
      <c r="A10359" s="559">
        <v>34591</v>
      </c>
      <c r="B10359" s="66" t="s">
        <v>17406</v>
      </c>
      <c r="C10359" s="67" t="s">
        <v>49</v>
      </c>
      <c r="D10359" s="560" t="s">
        <v>9119</v>
      </c>
      <c r="E10359" s="561" t="s">
        <v>2778</v>
      </c>
      <c r="F10359" s="564">
        <v>2.5299999999999998</v>
      </c>
      <c r="G10359" s="564">
        <v>2.5299999999999998</v>
      </c>
    </row>
    <row r="10360" spans="1:7" ht="54">
      <c r="A10360" s="559">
        <v>40517</v>
      </c>
      <c r="B10360" s="66" t="s">
        <v>17406</v>
      </c>
      <c r="C10360" s="67" t="s">
        <v>49</v>
      </c>
      <c r="D10360" s="560" t="s">
        <v>9120</v>
      </c>
      <c r="E10360" s="561" t="s">
        <v>38</v>
      </c>
      <c r="F10360" s="564">
        <v>59.33</v>
      </c>
      <c r="G10360" s="564">
        <v>59.33</v>
      </c>
    </row>
    <row r="10361" spans="1:7" ht="54">
      <c r="A10361" s="559">
        <v>40515</v>
      </c>
      <c r="B10361" s="66" t="s">
        <v>17406</v>
      </c>
      <c r="C10361" s="67" t="s">
        <v>49</v>
      </c>
      <c r="D10361" s="560" t="s">
        <v>9121</v>
      </c>
      <c r="E10361" s="561" t="s">
        <v>38</v>
      </c>
      <c r="F10361" s="564">
        <v>65.27</v>
      </c>
      <c r="G10361" s="564">
        <v>65.27</v>
      </c>
    </row>
    <row r="10362" spans="1:7" ht="67.5">
      <c r="A10362" s="559">
        <v>40524</v>
      </c>
      <c r="B10362" s="66" t="s">
        <v>17406</v>
      </c>
      <c r="C10362" s="67" t="s">
        <v>49</v>
      </c>
      <c r="D10362" s="560" t="s">
        <v>9122</v>
      </c>
      <c r="E10362" s="561" t="s">
        <v>38</v>
      </c>
      <c r="F10362" s="564">
        <v>67.81</v>
      </c>
      <c r="G10362" s="564">
        <v>67.81</v>
      </c>
    </row>
    <row r="10363" spans="1:7" ht="67.5">
      <c r="A10363" s="559">
        <v>40529</v>
      </c>
      <c r="B10363" s="66" t="s">
        <v>17406</v>
      </c>
      <c r="C10363" s="67" t="s">
        <v>49</v>
      </c>
      <c r="D10363" s="560" t="s">
        <v>9123</v>
      </c>
      <c r="E10363" s="561" t="s">
        <v>38</v>
      </c>
      <c r="F10363" s="564">
        <v>107.52</v>
      </c>
      <c r="G10363" s="564">
        <v>107.52</v>
      </c>
    </row>
    <row r="10364" spans="1:7" ht="67.5">
      <c r="A10364" s="559">
        <v>36156</v>
      </c>
      <c r="B10364" s="66" t="s">
        <v>17406</v>
      </c>
      <c r="C10364" s="67" t="s">
        <v>49</v>
      </c>
      <c r="D10364" s="560" t="s">
        <v>9124</v>
      </c>
      <c r="E10364" s="561" t="s">
        <v>38</v>
      </c>
      <c r="F10364" s="564">
        <v>64.239999999999995</v>
      </c>
      <c r="G10364" s="564">
        <v>64.239999999999995</v>
      </c>
    </row>
    <row r="10365" spans="1:7" ht="67.5">
      <c r="A10365" s="559">
        <v>36155</v>
      </c>
      <c r="B10365" s="66" t="s">
        <v>17406</v>
      </c>
      <c r="C10365" s="67" t="s">
        <v>49</v>
      </c>
      <c r="D10365" s="560" t="s">
        <v>9125</v>
      </c>
      <c r="E10365" s="561" t="s">
        <v>38</v>
      </c>
      <c r="F10365" s="564">
        <v>50.86</v>
      </c>
      <c r="G10365" s="564">
        <v>50.86</v>
      </c>
    </row>
    <row r="10366" spans="1:7" ht="67.5">
      <c r="A10366" s="559">
        <v>36154</v>
      </c>
      <c r="B10366" s="66" t="s">
        <v>17406</v>
      </c>
      <c r="C10366" s="67" t="s">
        <v>49</v>
      </c>
      <c r="D10366" s="560" t="s">
        <v>9126</v>
      </c>
      <c r="E10366" s="561" t="s">
        <v>38</v>
      </c>
      <c r="F10366" s="564">
        <v>76.73</v>
      </c>
      <c r="G10366" s="564">
        <v>76.73</v>
      </c>
    </row>
    <row r="10367" spans="1:7" ht="67.5">
      <c r="A10367" s="559">
        <v>36170</v>
      </c>
      <c r="B10367" s="66" t="s">
        <v>17406</v>
      </c>
      <c r="C10367" s="67" t="s">
        <v>49</v>
      </c>
      <c r="D10367" s="560" t="s">
        <v>9127</v>
      </c>
      <c r="E10367" s="561" t="s">
        <v>38</v>
      </c>
      <c r="F10367" s="564">
        <v>58</v>
      </c>
      <c r="G10367" s="564">
        <v>58</v>
      </c>
    </row>
    <row r="10368" spans="1:7" ht="45">
      <c r="A10368" s="559">
        <v>695</v>
      </c>
      <c r="B10368" s="66" t="s">
        <v>17406</v>
      </c>
      <c r="C10368" s="67" t="s">
        <v>49</v>
      </c>
      <c r="D10368" s="560" t="s">
        <v>9128</v>
      </c>
      <c r="E10368" s="561" t="s">
        <v>38</v>
      </c>
      <c r="F10368" s="564">
        <v>64.459999999999994</v>
      </c>
      <c r="G10368" s="564">
        <v>64.459999999999994</v>
      </c>
    </row>
    <row r="10369" spans="1:7" ht="54">
      <c r="A10369" s="559">
        <v>679</v>
      </c>
      <c r="B10369" s="66" t="s">
        <v>17406</v>
      </c>
      <c r="C10369" s="67" t="s">
        <v>49</v>
      </c>
      <c r="D10369" s="560" t="s">
        <v>9129</v>
      </c>
      <c r="E10369" s="561" t="s">
        <v>38</v>
      </c>
      <c r="F10369" s="564">
        <v>91.99</v>
      </c>
      <c r="G10369" s="564">
        <v>91.99</v>
      </c>
    </row>
    <row r="10370" spans="1:7" ht="54">
      <c r="A10370" s="559">
        <v>711</v>
      </c>
      <c r="B10370" s="66" t="s">
        <v>17406</v>
      </c>
      <c r="C10370" s="67" t="s">
        <v>49</v>
      </c>
      <c r="D10370" s="560" t="s">
        <v>9130</v>
      </c>
      <c r="E10370" s="561" t="s">
        <v>38</v>
      </c>
      <c r="F10370" s="564">
        <v>58</v>
      </c>
      <c r="G10370" s="564">
        <v>58</v>
      </c>
    </row>
    <row r="10371" spans="1:7" ht="54">
      <c r="A10371" s="559">
        <v>712</v>
      </c>
      <c r="B10371" s="66" t="s">
        <v>17406</v>
      </c>
      <c r="C10371" s="67" t="s">
        <v>49</v>
      </c>
      <c r="D10371" s="560" t="s">
        <v>9131</v>
      </c>
      <c r="E10371" s="561" t="s">
        <v>38</v>
      </c>
      <c r="F10371" s="564">
        <v>69.599999999999994</v>
      </c>
      <c r="G10371" s="564">
        <v>69.599999999999994</v>
      </c>
    </row>
    <row r="10372" spans="1:7" ht="45">
      <c r="A10372" s="559">
        <v>12614</v>
      </c>
      <c r="B10372" s="66" t="s">
        <v>17406</v>
      </c>
      <c r="C10372" s="67" t="s">
        <v>49</v>
      </c>
      <c r="D10372" s="560" t="s">
        <v>9132</v>
      </c>
      <c r="E10372" s="561" t="s">
        <v>2778</v>
      </c>
      <c r="F10372" s="564">
        <v>45.22</v>
      </c>
      <c r="G10372" s="564">
        <v>45.22</v>
      </c>
    </row>
    <row r="10373" spans="1:7" ht="45">
      <c r="A10373" s="559">
        <v>6140</v>
      </c>
      <c r="B10373" s="66" t="s">
        <v>17406</v>
      </c>
      <c r="C10373" s="67" t="s">
        <v>49</v>
      </c>
      <c r="D10373" s="560" t="s">
        <v>9133</v>
      </c>
      <c r="E10373" s="561" t="s">
        <v>2778</v>
      </c>
      <c r="F10373" s="564">
        <v>3.91</v>
      </c>
      <c r="G10373" s="564">
        <v>3.91</v>
      </c>
    </row>
    <row r="10374" spans="1:7" ht="45">
      <c r="A10374" s="559">
        <v>38399</v>
      </c>
      <c r="B10374" s="66" t="s">
        <v>17406</v>
      </c>
      <c r="C10374" s="67" t="s">
        <v>49</v>
      </c>
      <c r="D10374" s="560" t="s">
        <v>9134</v>
      </c>
      <c r="E10374" s="561" t="s">
        <v>2778</v>
      </c>
      <c r="F10374" s="564">
        <v>164.21</v>
      </c>
      <c r="G10374" s="564">
        <v>164.21</v>
      </c>
    </row>
    <row r="10375" spans="1:7" ht="54">
      <c r="A10375" s="559">
        <v>729</v>
      </c>
      <c r="B10375" s="66" t="s">
        <v>17406</v>
      </c>
      <c r="C10375" s="67" t="s">
        <v>49</v>
      </c>
      <c r="D10375" s="560" t="s">
        <v>9135</v>
      </c>
      <c r="E10375" s="561" t="s">
        <v>2778</v>
      </c>
      <c r="F10375" s="564">
        <v>630</v>
      </c>
      <c r="G10375" s="564">
        <v>630</v>
      </c>
    </row>
    <row r="10376" spans="1:7" ht="54">
      <c r="A10376" s="559">
        <v>39925</v>
      </c>
      <c r="B10376" s="66" t="s">
        <v>17406</v>
      </c>
      <c r="C10376" s="67" t="s">
        <v>49</v>
      </c>
      <c r="D10376" s="560" t="s">
        <v>9136</v>
      </c>
      <c r="E10376" s="561" t="s">
        <v>2778</v>
      </c>
      <c r="F10376" s="564">
        <v>9103.44</v>
      </c>
      <c r="G10376" s="564">
        <v>9103.44</v>
      </c>
    </row>
    <row r="10377" spans="1:7" ht="54">
      <c r="A10377" s="559">
        <v>731</v>
      </c>
      <c r="B10377" s="66" t="s">
        <v>17406</v>
      </c>
      <c r="C10377" s="67" t="s">
        <v>49</v>
      </c>
      <c r="D10377" s="560" t="s">
        <v>9137</v>
      </c>
      <c r="E10377" s="561" t="s">
        <v>2778</v>
      </c>
      <c r="F10377" s="564">
        <v>613.14</v>
      </c>
      <c r="G10377" s="564">
        <v>613.14</v>
      </c>
    </row>
    <row r="10378" spans="1:7" ht="67.5">
      <c r="A10378" s="559">
        <v>10575</v>
      </c>
      <c r="B10378" s="66" t="s">
        <v>17406</v>
      </c>
      <c r="C10378" s="67" t="s">
        <v>49</v>
      </c>
      <c r="D10378" s="560" t="s">
        <v>9138</v>
      </c>
      <c r="E10378" s="561" t="s">
        <v>2778</v>
      </c>
      <c r="F10378" s="564">
        <v>956.86</v>
      </c>
      <c r="G10378" s="564">
        <v>956.86</v>
      </c>
    </row>
    <row r="10379" spans="1:7" ht="54">
      <c r="A10379" s="559">
        <v>733</v>
      </c>
      <c r="B10379" s="66" t="s">
        <v>17406</v>
      </c>
      <c r="C10379" s="67" t="s">
        <v>49</v>
      </c>
      <c r="D10379" s="560" t="s">
        <v>9139</v>
      </c>
      <c r="E10379" s="561" t="s">
        <v>2778</v>
      </c>
      <c r="F10379" s="564">
        <v>1047.6400000000001</v>
      </c>
      <c r="G10379" s="564">
        <v>1047.6400000000001</v>
      </c>
    </row>
    <row r="10380" spans="1:7" ht="54">
      <c r="A10380" s="559">
        <v>732</v>
      </c>
      <c r="B10380" s="66" t="s">
        <v>17406</v>
      </c>
      <c r="C10380" s="67" t="s">
        <v>49</v>
      </c>
      <c r="D10380" s="560" t="s">
        <v>9140</v>
      </c>
      <c r="E10380" s="561" t="s">
        <v>2778</v>
      </c>
      <c r="F10380" s="564">
        <v>1033.56</v>
      </c>
      <c r="G10380" s="564">
        <v>1033.56</v>
      </c>
    </row>
    <row r="10381" spans="1:7" ht="67.5">
      <c r="A10381" s="559">
        <v>735</v>
      </c>
      <c r="B10381" s="66" t="s">
        <v>17406</v>
      </c>
      <c r="C10381" s="67" t="s">
        <v>49</v>
      </c>
      <c r="D10381" s="560" t="s">
        <v>9141</v>
      </c>
      <c r="E10381" s="561" t="s">
        <v>2778</v>
      </c>
      <c r="F10381" s="564">
        <v>1838.65</v>
      </c>
      <c r="G10381" s="564">
        <v>1838.65</v>
      </c>
    </row>
    <row r="10382" spans="1:7" ht="54">
      <c r="A10382" s="559">
        <v>737</v>
      </c>
      <c r="B10382" s="66" t="s">
        <v>17406</v>
      </c>
      <c r="C10382" s="67" t="s">
        <v>49</v>
      </c>
      <c r="D10382" s="560" t="s">
        <v>9142</v>
      </c>
      <c r="E10382" s="561" t="s">
        <v>2778</v>
      </c>
      <c r="F10382" s="564">
        <v>5795.89</v>
      </c>
      <c r="G10382" s="564">
        <v>5795.89</v>
      </c>
    </row>
    <row r="10383" spans="1:7" ht="54">
      <c r="A10383" s="559">
        <v>736</v>
      </c>
      <c r="B10383" s="66" t="s">
        <v>17406</v>
      </c>
      <c r="C10383" s="67" t="s">
        <v>49</v>
      </c>
      <c r="D10383" s="560" t="s">
        <v>9143</v>
      </c>
      <c r="E10383" s="561" t="s">
        <v>2778</v>
      </c>
      <c r="F10383" s="564">
        <v>1545.97</v>
      </c>
      <c r="G10383" s="564">
        <v>1545.97</v>
      </c>
    </row>
    <row r="10384" spans="1:7" ht="54">
      <c r="A10384" s="559">
        <v>738</v>
      </c>
      <c r="B10384" s="66" t="s">
        <v>17406</v>
      </c>
      <c r="C10384" s="67" t="s">
        <v>49</v>
      </c>
      <c r="D10384" s="560" t="s">
        <v>9144</v>
      </c>
      <c r="E10384" s="561" t="s">
        <v>2778</v>
      </c>
      <c r="F10384" s="564">
        <v>2687.51</v>
      </c>
      <c r="G10384" s="564">
        <v>2687.51</v>
      </c>
    </row>
    <row r="10385" spans="1:7" ht="67.5">
      <c r="A10385" s="559">
        <v>740</v>
      </c>
      <c r="B10385" s="66" t="s">
        <v>17406</v>
      </c>
      <c r="C10385" s="67" t="s">
        <v>49</v>
      </c>
      <c r="D10385" s="560" t="s">
        <v>9145</v>
      </c>
      <c r="E10385" s="561" t="s">
        <v>2778</v>
      </c>
      <c r="F10385" s="564">
        <v>5452.41</v>
      </c>
      <c r="G10385" s="564">
        <v>5452.41</v>
      </c>
    </row>
    <row r="10386" spans="1:7" ht="54">
      <c r="A10386" s="559">
        <v>734</v>
      </c>
      <c r="B10386" s="66" t="s">
        <v>17406</v>
      </c>
      <c r="C10386" s="67" t="s">
        <v>49</v>
      </c>
      <c r="D10386" s="560" t="s">
        <v>9146</v>
      </c>
      <c r="E10386" s="561" t="s">
        <v>2778</v>
      </c>
      <c r="F10386" s="564">
        <v>1107.97</v>
      </c>
      <c r="G10386" s="564">
        <v>1107.97</v>
      </c>
    </row>
    <row r="10387" spans="1:7" ht="45">
      <c r="A10387" s="559">
        <v>39008</v>
      </c>
      <c r="B10387" s="66" t="s">
        <v>17406</v>
      </c>
      <c r="C10387" s="67" t="s">
        <v>49</v>
      </c>
      <c r="D10387" s="560" t="s">
        <v>9147</v>
      </c>
      <c r="E10387" s="561" t="s">
        <v>2778</v>
      </c>
      <c r="F10387" s="564">
        <v>62164.46</v>
      </c>
      <c r="G10387" s="564">
        <v>62164.46</v>
      </c>
    </row>
    <row r="10388" spans="1:7" ht="45">
      <c r="A10388" s="559">
        <v>39009</v>
      </c>
      <c r="B10388" s="66" t="s">
        <v>17406</v>
      </c>
      <c r="C10388" s="67" t="s">
        <v>49</v>
      </c>
      <c r="D10388" s="560" t="s">
        <v>9148</v>
      </c>
      <c r="E10388" s="561" t="s">
        <v>2778</v>
      </c>
      <c r="F10388" s="564">
        <v>66601.509999999995</v>
      </c>
      <c r="G10388" s="564">
        <v>66601.509999999995</v>
      </c>
    </row>
    <row r="10389" spans="1:7" ht="81">
      <c r="A10389" s="559">
        <v>10587</v>
      </c>
      <c r="B10389" s="66" t="s">
        <v>17406</v>
      </c>
      <c r="C10389" s="67" t="s">
        <v>49</v>
      </c>
      <c r="D10389" s="560" t="s">
        <v>9149</v>
      </c>
      <c r="E10389" s="561" t="s">
        <v>2778</v>
      </c>
      <c r="F10389" s="564">
        <v>2803.21</v>
      </c>
      <c r="G10389" s="564">
        <v>2803.21</v>
      </c>
    </row>
    <row r="10390" spans="1:7" ht="81">
      <c r="A10390" s="559">
        <v>759</v>
      </c>
      <c r="B10390" s="66" t="s">
        <v>17406</v>
      </c>
      <c r="C10390" s="67" t="s">
        <v>49</v>
      </c>
      <c r="D10390" s="560" t="s">
        <v>9150</v>
      </c>
      <c r="E10390" s="561" t="s">
        <v>2778</v>
      </c>
      <c r="F10390" s="564">
        <v>4030.46</v>
      </c>
      <c r="G10390" s="564">
        <v>4030.46</v>
      </c>
    </row>
    <row r="10391" spans="1:7" ht="81">
      <c r="A10391" s="559">
        <v>761</v>
      </c>
      <c r="B10391" s="66" t="s">
        <v>17406</v>
      </c>
      <c r="C10391" s="67" t="s">
        <v>49</v>
      </c>
      <c r="D10391" s="560" t="s">
        <v>9151</v>
      </c>
      <c r="E10391" s="561" t="s">
        <v>2778</v>
      </c>
      <c r="F10391" s="564">
        <v>6831.97</v>
      </c>
      <c r="G10391" s="564">
        <v>6831.97</v>
      </c>
    </row>
    <row r="10392" spans="1:7" ht="81">
      <c r="A10392" s="559">
        <v>750</v>
      </c>
      <c r="B10392" s="66" t="s">
        <v>17406</v>
      </c>
      <c r="C10392" s="67" t="s">
        <v>49</v>
      </c>
      <c r="D10392" s="560" t="s">
        <v>9152</v>
      </c>
      <c r="E10392" s="561" t="s">
        <v>2778</v>
      </c>
      <c r="F10392" s="564">
        <v>6486.41</v>
      </c>
      <c r="G10392" s="564">
        <v>6486.41</v>
      </c>
    </row>
    <row r="10393" spans="1:7" ht="81">
      <c r="A10393" s="559">
        <v>755</v>
      </c>
      <c r="B10393" s="66" t="s">
        <v>17406</v>
      </c>
      <c r="C10393" s="67" t="s">
        <v>49</v>
      </c>
      <c r="D10393" s="560" t="s">
        <v>9153</v>
      </c>
      <c r="E10393" s="561" t="s">
        <v>2778</v>
      </c>
      <c r="F10393" s="564">
        <v>26617.09</v>
      </c>
      <c r="G10393" s="564">
        <v>26617.09</v>
      </c>
    </row>
    <row r="10394" spans="1:7" ht="81">
      <c r="A10394" s="559">
        <v>749</v>
      </c>
      <c r="B10394" s="66" t="s">
        <v>17406</v>
      </c>
      <c r="C10394" s="67" t="s">
        <v>49</v>
      </c>
      <c r="D10394" s="560" t="s">
        <v>9154</v>
      </c>
      <c r="E10394" s="561" t="s">
        <v>2778</v>
      </c>
      <c r="F10394" s="564">
        <v>9789.27</v>
      </c>
      <c r="G10394" s="564">
        <v>9789.27</v>
      </c>
    </row>
    <row r="10395" spans="1:7" ht="81">
      <c r="A10395" s="559">
        <v>756</v>
      </c>
      <c r="B10395" s="66" t="s">
        <v>17406</v>
      </c>
      <c r="C10395" s="67" t="s">
        <v>49</v>
      </c>
      <c r="D10395" s="560" t="s">
        <v>9155</v>
      </c>
      <c r="E10395" s="561" t="s">
        <v>2778</v>
      </c>
      <c r="F10395" s="564">
        <v>29029.5</v>
      </c>
      <c r="G10395" s="564">
        <v>29029.5</v>
      </c>
    </row>
    <row r="10396" spans="1:7" ht="67.5">
      <c r="A10396" s="559">
        <v>10588</v>
      </c>
      <c r="B10396" s="66" t="s">
        <v>17406</v>
      </c>
      <c r="C10396" s="67" t="s">
        <v>49</v>
      </c>
      <c r="D10396" s="560" t="s">
        <v>9156</v>
      </c>
      <c r="E10396" s="561" t="s">
        <v>2778</v>
      </c>
      <c r="F10396" s="564">
        <v>2910.09</v>
      </c>
      <c r="G10396" s="564">
        <v>2910.09</v>
      </c>
    </row>
    <row r="10397" spans="1:7" ht="67.5">
      <c r="A10397" s="559">
        <v>10592</v>
      </c>
      <c r="B10397" s="66" t="s">
        <v>17406</v>
      </c>
      <c r="C10397" s="67" t="s">
        <v>49</v>
      </c>
      <c r="D10397" s="560" t="s">
        <v>9157</v>
      </c>
      <c r="E10397" s="561" t="s">
        <v>2778</v>
      </c>
      <c r="F10397" s="564">
        <v>3515</v>
      </c>
      <c r="G10397" s="564">
        <v>3515</v>
      </c>
    </row>
    <row r="10398" spans="1:7" ht="67.5">
      <c r="A10398" s="559">
        <v>10589</v>
      </c>
      <c r="B10398" s="66" t="s">
        <v>17406</v>
      </c>
      <c r="C10398" s="67" t="s">
        <v>49</v>
      </c>
      <c r="D10398" s="560" t="s">
        <v>9158</v>
      </c>
      <c r="E10398" s="561" t="s">
        <v>2778</v>
      </c>
      <c r="F10398" s="564">
        <v>4722.18</v>
      </c>
      <c r="G10398" s="564">
        <v>4722.18</v>
      </c>
    </row>
    <row r="10399" spans="1:7" ht="54">
      <c r="A10399" s="559">
        <v>760</v>
      </c>
      <c r="B10399" s="66" t="s">
        <v>17406</v>
      </c>
      <c r="C10399" s="67" t="s">
        <v>49</v>
      </c>
      <c r="D10399" s="560" t="s">
        <v>9159</v>
      </c>
      <c r="E10399" s="561" t="s">
        <v>2778</v>
      </c>
      <c r="F10399" s="564">
        <v>26362.5</v>
      </c>
      <c r="G10399" s="564">
        <v>26362.5</v>
      </c>
    </row>
    <row r="10400" spans="1:7" ht="67.5">
      <c r="A10400" s="559">
        <v>751</v>
      </c>
      <c r="B10400" s="66" t="s">
        <v>17406</v>
      </c>
      <c r="C10400" s="67" t="s">
        <v>49</v>
      </c>
      <c r="D10400" s="560" t="s">
        <v>9160</v>
      </c>
      <c r="E10400" s="561" t="s">
        <v>2778</v>
      </c>
      <c r="F10400" s="564">
        <v>4152.09</v>
      </c>
      <c r="G10400" s="564">
        <v>4152.09</v>
      </c>
    </row>
    <row r="10401" spans="1:7" ht="67.5">
      <c r="A10401" s="559">
        <v>754</v>
      </c>
      <c r="B10401" s="66" t="s">
        <v>17406</v>
      </c>
      <c r="C10401" s="67" t="s">
        <v>49</v>
      </c>
      <c r="D10401" s="560" t="s">
        <v>9161</v>
      </c>
      <c r="E10401" s="561" t="s">
        <v>2778</v>
      </c>
      <c r="F10401" s="564">
        <v>6590.62</v>
      </c>
      <c r="G10401" s="564">
        <v>6590.62</v>
      </c>
    </row>
    <row r="10402" spans="1:7" ht="54">
      <c r="A10402" s="559">
        <v>757</v>
      </c>
      <c r="B10402" s="66" t="s">
        <v>17406</v>
      </c>
      <c r="C10402" s="67" t="s">
        <v>49</v>
      </c>
      <c r="D10402" s="560" t="s">
        <v>9162</v>
      </c>
      <c r="E10402" s="561" t="s">
        <v>2778</v>
      </c>
      <c r="F10402" s="564">
        <v>13181.25</v>
      </c>
      <c r="G10402" s="564">
        <v>13181.25</v>
      </c>
    </row>
    <row r="10403" spans="1:7" ht="45">
      <c r="A10403" s="559">
        <v>44489</v>
      </c>
      <c r="B10403" s="66" t="s">
        <v>17406</v>
      </c>
      <c r="C10403" s="67" t="s">
        <v>49</v>
      </c>
      <c r="D10403" s="560" t="s">
        <v>9163</v>
      </c>
      <c r="E10403" s="561" t="s">
        <v>2778</v>
      </c>
      <c r="F10403" s="564">
        <v>156617.72</v>
      </c>
      <c r="G10403" s="564">
        <v>156617.72</v>
      </c>
    </row>
    <row r="10404" spans="1:7" ht="54">
      <c r="A10404" s="559">
        <v>39917</v>
      </c>
      <c r="B10404" s="66" t="s">
        <v>17406</v>
      </c>
      <c r="C10404" s="67" t="s">
        <v>49</v>
      </c>
      <c r="D10404" s="560" t="s">
        <v>9164</v>
      </c>
      <c r="E10404" s="561" t="s">
        <v>2778</v>
      </c>
      <c r="F10404" s="564">
        <v>95489.1</v>
      </c>
      <c r="G10404" s="564">
        <v>95489.1</v>
      </c>
    </row>
    <row r="10405" spans="1:7" ht="45">
      <c r="A10405" s="559">
        <v>38167</v>
      </c>
      <c r="B10405" s="66" t="s">
        <v>17406</v>
      </c>
      <c r="C10405" s="67" t="s">
        <v>49</v>
      </c>
      <c r="D10405" s="560" t="s">
        <v>9165</v>
      </c>
      <c r="E10405" s="561" t="s">
        <v>9010</v>
      </c>
      <c r="F10405" s="564">
        <v>31.2</v>
      </c>
      <c r="G10405" s="564">
        <v>31.2</v>
      </c>
    </row>
    <row r="10406" spans="1:7" ht="45">
      <c r="A10406" s="559">
        <v>36145</v>
      </c>
      <c r="B10406" s="66" t="s">
        <v>17406</v>
      </c>
      <c r="C10406" s="67" t="s">
        <v>49</v>
      </c>
      <c r="D10406" s="560" t="s">
        <v>9166</v>
      </c>
      <c r="E10406" s="561" t="s">
        <v>9010</v>
      </c>
      <c r="F10406" s="564">
        <v>47.6</v>
      </c>
      <c r="G10406" s="564">
        <v>47.6</v>
      </c>
    </row>
    <row r="10407" spans="1:7" ht="45">
      <c r="A10407" s="559">
        <v>12893</v>
      </c>
      <c r="B10407" s="66" t="s">
        <v>17406</v>
      </c>
      <c r="C10407" s="67" t="s">
        <v>49</v>
      </c>
      <c r="D10407" s="560" t="s">
        <v>9167</v>
      </c>
      <c r="E10407" s="561" t="s">
        <v>9010</v>
      </c>
      <c r="F10407" s="564">
        <v>83.79</v>
      </c>
      <c r="G10407" s="564">
        <v>83.79</v>
      </c>
    </row>
    <row r="10408" spans="1:7" ht="45">
      <c r="A10408" s="559">
        <v>11685</v>
      </c>
      <c r="B10408" s="66" t="s">
        <v>17406</v>
      </c>
      <c r="C10408" s="67" t="s">
        <v>49</v>
      </c>
      <c r="D10408" s="560" t="s">
        <v>9168</v>
      </c>
      <c r="E10408" s="561" t="s">
        <v>2778</v>
      </c>
      <c r="F10408" s="564">
        <v>40.020000000000003</v>
      </c>
      <c r="G10408" s="564">
        <v>40.020000000000003</v>
      </c>
    </row>
    <row r="10409" spans="1:7" ht="45">
      <c r="A10409" s="559">
        <v>11680</v>
      </c>
      <c r="B10409" s="66" t="s">
        <v>17406</v>
      </c>
      <c r="C10409" s="67" t="s">
        <v>49</v>
      </c>
      <c r="D10409" s="560" t="s">
        <v>17189</v>
      </c>
      <c r="E10409" s="561" t="s">
        <v>2778</v>
      </c>
      <c r="F10409" s="564">
        <v>16.239999999999998</v>
      </c>
      <c r="G10409" s="564">
        <v>16.239999999999998</v>
      </c>
    </row>
    <row r="10410" spans="1:7" ht="45">
      <c r="A10410" s="559">
        <v>11679</v>
      </c>
      <c r="B10410" s="66" t="s">
        <v>17406</v>
      </c>
      <c r="C10410" s="67" t="s">
        <v>49</v>
      </c>
      <c r="D10410" s="560" t="s">
        <v>17190</v>
      </c>
      <c r="E10410" s="561" t="s">
        <v>2778</v>
      </c>
      <c r="F10410" s="564">
        <v>22.02</v>
      </c>
      <c r="G10410" s="564">
        <v>22.02</v>
      </c>
    </row>
    <row r="10411" spans="1:7" ht="45">
      <c r="A10411" s="559">
        <v>2512</v>
      </c>
      <c r="B10411" s="66" t="s">
        <v>17406</v>
      </c>
      <c r="C10411" s="67" t="s">
        <v>49</v>
      </c>
      <c r="D10411" s="560" t="s">
        <v>9169</v>
      </c>
      <c r="E10411" s="561" t="s">
        <v>2778</v>
      </c>
      <c r="F10411" s="564"/>
      <c r="G10411" s="564"/>
    </row>
    <row r="10412" spans="1:7" ht="45">
      <c r="A10412" s="559">
        <v>45203</v>
      </c>
      <c r="B10412" s="66" t="s">
        <v>17406</v>
      </c>
      <c r="C10412" s="67" t="s">
        <v>49</v>
      </c>
      <c r="D10412" s="560" t="s">
        <v>17191</v>
      </c>
      <c r="E10412" s="561" t="s">
        <v>2778</v>
      </c>
      <c r="F10412" s="564">
        <v>7.28</v>
      </c>
      <c r="G10412" s="564">
        <v>7.28</v>
      </c>
    </row>
    <row r="10413" spans="1:7" ht="45">
      <c r="A10413" s="559">
        <v>4374</v>
      </c>
      <c r="B10413" s="66" t="s">
        <v>17406</v>
      </c>
      <c r="C10413" s="67" t="s">
        <v>49</v>
      </c>
      <c r="D10413" s="560" t="s">
        <v>9170</v>
      </c>
      <c r="E10413" s="561" t="s">
        <v>2778</v>
      </c>
      <c r="F10413" s="564">
        <v>0.59</v>
      </c>
      <c r="G10413" s="564">
        <v>0.59</v>
      </c>
    </row>
    <row r="10414" spans="1:7" ht="45">
      <c r="A10414" s="559">
        <v>7568</v>
      </c>
      <c r="B10414" s="66" t="s">
        <v>17406</v>
      </c>
      <c r="C10414" s="67" t="s">
        <v>49</v>
      </c>
      <c r="D10414" s="560" t="s">
        <v>9171</v>
      </c>
      <c r="E10414" s="561" t="s">
        <v>2778</v>
      </c>
      <c r="F10414" s="564">
        <v>0.98</v>
      </c>
      <c r="G10414" s="564">
        <v>0.98</v>
      </c>
    </row>
    <row r="10415" spans="1:7" ht="45">
      <c r="A10415" s="559">
        <v>7584</v>
      </c>
      <c r="B10415" s="66" t="s">
        <v>17406</v>
      </c>
      <c r="C10415" s="67" t="s">
        <v>49</v>
      </c>
      <c r="D10415" s="560" t="s">
        <v>9172</v>
      </c>
      <c r="E10415" s="561" t="s">
        <v>2778</v>
      </c>
      <c r="F10415" s="564">
        <v>1.49</v>
      </c>
      <c r="G10415" s="564">
        <v>1.49</v>
      </c>
    </row>
    <row r="10416" spans="1:7" ht="45">
      <c r="A10416" s="559">
        <v>11945</v>
      </c>
      <c r="B10416" s="66" t="s">
        <v>17406</v>
      </c>
      <c r="C10416" s="67" t="s">
        <v>49</v>
      </c>
      <c r="D10416" s="560" t="s">
        <v>9173</v>
      </c>
      <c r="E10416" s="561" t="s">
        <v>2778</v>
      </c>
      <c r="F10416" s="564">
        <v>0.09</v>
      </c>
      <c r="G10416" s="564">
        <v>0.09</v>
      </c>
    </row>
    <row r="10417" spans="1:7" ht="45">
      <c r="A10417" s="559">
        <v>11946</v>
      </c>
      <c r="B10417" s="66" t="s">
        <v>17406</v>
      </c>
      <c r="C10417" s="67" t="s">
        <v>49</v>
      </c>
      <c r="D10417" s="560" t="s">
        <v>9174</v>
      </c>
      <c r="E10417" s="561" t="s">
        <v>2778</v>
      </c>
      <c r="F10417" s="564">
        <v>0.11</v>
      </c>
      <c r="G10417" s="564">
        <v>0.11</v>
      </c>
    </row>
    <row r="10418" spans="1:7" ht="45">
      <c r="A10418" s="559">
        <v>4375</v>
      </c>
      <c r="B10418" s="66" t="s">
        <v>17406</v>
      </c>
      <c r="C10418" s="67" t="s">
        <v>49</v>
      </c>
      <c r="D10418" s="560" t="s">
        <v>9175</v>
      </c>
      <c r="E10418" s="561" t="s">
        <v>2778</v>
      </c>
      <c r="F10418" s="564">
        <v>0.16</v>
      </c>
      <c r="G10418" s="564">
        <v>0.16</v>
      </c>
    </row>
    <row r="10419" spans="1:7" ht="45">
      <c r="A10419" s="559">
        <v>11950</v>
      </c>
      <c r="B10419" s="66" t="s">
        <v>17406</v>
      </c>
      <c r="C10419" s="67" t="s">
        <v>49</v>
      </c>
      <c r="D10419" s="560" t="s">
        <v>9176</v>
      </c>
      <c r="E10419" s="561" t="s">
        <v>2778</v>
      </c>
      <c r="F10419" s="564">
        <v>0.33</v>
      </c>
      <c r="G10419" s="564">
        <v>0.33</v>
      </c>
    </row>
    <row r="10420" spans="1:7" ht="45">
      <c r="A10420" s="559">
        <v>4376</v>
      </c>
      <c r="B10420" s="66" t="s">
        <v>17406</v>
      </c>
      <c r="C10420" s="67" t="s">
        <v>49</v>
      </c>
      <c r="D10420" s="560" t="s">
        <v>9177</v>
      </c>
      <c r="E10420" s="561" t="s">
        <v>2778</v>
      </c>
      <c r="F10420" s="564">
        <v>0.31</v>
      </c>
      <c r="G10420" s="564">
        <v>0.31</v>
      </c>
    </row>
    <row r="10421" spans="1:7" ht="45">
      <c r="A10421" s="559">
        <v>7583</v>
      </c>
      <c r="B10421" s="66" t="s">
        <v>17406</v>
      </c>
      <c r="C10421" s="67" t="s">
        <v>49</v>
      </c>
      <c r="D10421" s="560" t="s">
        <v>9178</v>
      </c>
      <c r="E10421" s="561" t="s">
        <v>2778</v>
      </c>
      <c r="F10421" s="564">
        <v>0.67</v>
      </c>
      <c r="G10421" s="564">
        <v>0.67</v>
      </c>
    </row>
    <row r="10422" spans="1:7" ht="54">
      <c r="A10422" s="559">
        <v>4350</v>
      </c>
      <c r="B10422" s="66" t="s">
        <v>17406</v>
      </c>
      <c r="C10422" s="67" t="s">
        <v>49</v>
      </c>
      <c r="D10422" s="560" t="s">
        <v>9179</v>
      </c>
      <c r="E10422" s="561" t="s">
        <v>2778</v>
      </c>
      <c r="F10422" s="564">
        <v>0.99</v>
      </c>
      <c r="G10422" s="564">
        <v>0.99</v>
      </c>
    </row>
    <row r="10423" spans="1:7" ht="45">
      <c r="A10423" s="559">
        <v>44400</v>
      </c>
      <c r="B10423" s="66" t="s">
        <v>17406</v>
      </c>
      <c r="C10423" s="67" t="s">
        <v>49</v>
      </c>
      <c r="D10423" s="560" t="s">
        <v>9180</v>
      </c>
      <c r="E10423" s="561" t="s">
        <v>2778</v>
      </c>
      <c r="F10423" s="564"/>
      <c r="G10423" s="564"/>
    </row>
    <row r="10424" spans="1:7" ht="45">
      <c r="A10424" s="559">
        <v>39886</v>
      </c>
      <c r="B10424" s="66" t="s">
        <v>17406</v>
      </c>
      <c r="C10424" s="67" t="s">
        <v>49</v>
      </c>
      <c r="D10424" s="560" t="s">
        <v>9181</v>
      </c>
      <c r="E10424" s="561" t="s">
        <v>2778</v>
      </c>
      <c r="F10424" s="564"/>
      <c r="G10424" s="564"/>
    </row>
    <row r="10425" spans="1:7" ht="45">
      <c r="A10425" s="559">
        <v>39887</v>
      </c>
      <c r="B10425" s="66" t="s">
        <v>17406</v>
      </c>
      <c r="C10425" s="67" t="s">
        <v>49</v>
      </c>
      <c r="D10425" s="560" t="s">
        <v>9182</v>
      </c>
      <c r="E10425" s="561" t="s">
        <v>2778</v>
      </c>
      <c r="F10425" s="564"/>
      <c r="G10425" s="564"/>
    </row>
    <row r="10426" spans="1:7" ht="45">
      <c r="A10426" s="559">
        <v>39888</v>
      </c>
      <c r="B10426" s="66" t="s">
        <v>17406</v>
      </c>
      <c r="C10426" s="67" t="s">
        <v>49</v>
      </c>
      <c r="D10426" s="560" t="s">
        <v>9183</v>
      </c>
      <c r="E10426" s="561" t="s">
        <v>2778</v>
      </c>
      <c r="F10426" s="564"/>
      <c r="G10426" s="564"/>
    </row>
    <row r="10427" spans="1:7" ht="45">
      <c r="A10427" s="559">
        <v>39890</v>
      </c>
      <c r="B10427" s="66" t="s">
        <v>17406</v>
      </c>
      <c r="C10427" s="67" t="s">
        <v>49</v>
      </c>
      <c r="D10427" s="560" t="s">
        <v>9184</v>
      </c>
      <c r="E10427" s="561" t="s">
        <v>2778</v>
      </c>
      <c r="F10427" s="564"/>
      <c r="G10427" s="564"/>
    </row>
    <row r="10428" spans="1:7" ht="45">
      <c r="A10428" s="559">
        <v>39891</v>
      </c>
      <c r="B10428" s="66" t="s">
        <v>17406</v>
      </c>
      <c r="C10428" s="67" t="s">
        <v>49</v>
      </c>
      <c r="D10428" s="560" t="s">
        <v>9185</v>
      </c>
      <c r="E10428" s="561" t="s">
        <v>2778</v>
      </c>
      <c r="F10428" s="564"/>
      <c r="G10428" s="564"/>
    </row>
    <row r="10429" spans="1:7" ht="45">
      <c r="A10429" s="559">
        <v>39892</v>
      </c>
      <c r="B10429" s="66" t="s">
        <v>17406</v>
      </c>
      <c r="C10429" s="67" t="s">
        <v>49</v>
      </c>
      <c r="D10429" s="560" t="s">
        <v>9186</v>
      </c>
      <c r="E10429" s="561" t="s">
        <v>2778</v>
      </c>
      <c r="F10429" s="564"/>
      <c r="G10429" s="564"/>
    </row>
    <row r="10430" spans="1:7" ht="45">
      <c r="A10430" s="559">
        <v>790</v>
      </c>
      <c r="B10430" s="66" t="s">
        <v>17406</v>
      </c>
      <c r="C10430" s="67" t="s">
        <v>49</v>
      </c>
      <c r="D10430" s="560" t="s">
        <v>9187</v>
      </c>
      <c r="E10430" s="561" t="s">
        <v>2778</v>
      </c>
      <c r="F10430" s="564"/>
      <c r="G10430" s="564"/>
    </row>
    <row r="10431" spans="1:7" ht="45">
      <c r="A10431" s="559">
        <v>791</v>
      </c>
      <c r="B10431" s="66" t="s">
        <v>17406</v>
      </c>
      <c r="C10431" s="67" t="s">
        <v>49</v>
      </c>
      <c r="D10431" s="560" t="s">
        <v>9188</v>
      </c>
      <c r="E10431" s="561" t="s">
        <v>2778</v>
      </c>
      <c r="F10431" s="564"/>
      <c r="G10431" s="564"/>
    </row>
    <row r="10432" spans="1:7" ht="45">
      <c r="A10432" s="559">
        <v>766</v>
      </c>
      <c r="B10432" s="66" t="s">
        <v>17406</v>
      </c>
      <c r="C10432" s="67" t="s">
        <v>49</v>
      </c>
      <c r="D10432" s="560" t="s">
        <v>9189</v>
      </c>
      <c r="E10432" s="561" t="s">
        <v>2778</v>
      </c>
      <c r="F10432" s="564"/>
      <c r="G10432" s="564"/>
    </row>
    <row r="10433" spans="1:7" ht="45">
      <c r="A10433" s="559">
        <v>767</v>
      </c>
      <c r="B10433" s="66" t="s">
        <v>17406</v>
      </c>
      <c r="C10433" s="67" t="s">
        <v>49</v>
      </c>
      <c r="D10433" s="560" t="s">
        <v>9190</v>
      </c>
      <c r="E10433" s="561" t="s">
        <v>2778</v>
      </c>
      <c r="F10433" s="564"/>
      <c r="G10433" s="564"/>
    </row>
    <row r="10434" spans="1:7" ht="45">
      <c r="A10434" s="559">
        <v>789</v>
      </c>
      <c r="B10434" s="66" t="s">
        <v>17406</v>
      </c>
      <c r="C10434" s="67" t="s">
        <v>49</v>
      </c>
      <c r="D10434" s="560" t="s">
        <v>9191</v>
      </c>
      <c r="E10434" s="561" t="s">
        <v>2778</v>
      </c>
      <c r="F10434" s="564"/>
      <c r="G10434" s="564"/>
    </row>
    <row r="10435" spans="1:7" ht="45">
      <c r="A10435" s="559">
        <v>768</v>
      </c>
      <c r="B10435" s="66" t="s">
        <v>17406</v>
      </c>
      <c r="C10435" s="67" t="s">
        <v>49</v>
      </c>
      <c r="D10435" s="560" t="s">
        <v>9192</v>
      </c>
      <c r="E10435" s="561" t="s">
        <v>2778</v>
      </c>
      <c r="F10435" s="564"/>
      <c r="G10435" s="564"/>
    </row>
    <row r="10436" spans="1:7" ht="45">
      <c r="A10436" s="559">
        <v>769</v>
      </c>
      <c r="B10436" s="66" t="s">
        <v>17406</v>
      </c>
      <c r="C10436" s="67" t="s">
        <v>49</v>
      </c>
      <c r="D10436" s="560" t="s">
        <v>9193</v>
      </c>
      <c r="E10436" s="561" t="s">
        <v>2778</v>
      </c>
      <c r="F10436" s="564"/>
      <c r="G10436" s="564"/>
    </row>
    <row r="10437" spans="1:7" ht="45">
      <c r="A10437" s="559">
        <v>764</v>
      </c>
      <c r="B10437" s="66" t="s">
        <v>17406</v>
      </c>
      <c r="C10437" s="67" t="s">
        <v>49</v>
      </c>
      <c r="D10437" s="560" t="s">
        <v>9194</v>
      </c>
      <c r="E10437" s="561" t="s">
        <v>2778</v>
      </c>
      <c r="F10437" s="564"/>
      <c r="G10437" s="564"/>
    </row>
    <row r="10438" spans="1:7" ht="45">
      <c r="A10438" s="559">
        <v>765</v>
      </c>
      <c r="B10438" s="66" t="s">
        <v>17406</v>
      </c>
      <c r="C10438" s="67" t="s">
        <v>49</v>
      </c>
      <c r="D10438" s="560" t="s">
        <v>9195</v>
      </c>
      <c r="E10438" s="561" t="s">
        <v>2778</v>
      </c>
      <c r="F10438" s="564"/>
      <c r="G10438" s="564"/>
    </row>
    <row r="10439" spans="1:7" ht="45">
      <c r="A10439" s="559">
        <v>770</v>
      </c>
      <c r="B10439" s="66" t="s">
        <v>17406</v>
      </c>
      <c r="C10439" s="67" t="s">
        <v>49</v>
      </c>
      <c r="D10439" s="560" t="s">
        <v>9196</v>
      </c>
      <c r="E10439" s="561" t="s">
        <v>2778</v>
      </c>
      <c r="F10439" s="564"/>
      <c r="G10439" s="564"/>
    </row>
    <row r="10440" spans="1:7" ht="45">
      <c r="A10440" s="559">
        <v>12394</v>
      </c>
      <c r="B10440" s="66" t="s">
        <v>17406</v>
      </c>
      <c r="C10440" s="67" t="s">
        <v>49</v>
      </c>
      <c r="D10440" s="560" t="s">
        <v>9197</v>
      </c>
      <c r="E10440" s="561" t="s">
        <v>2778</v>
      </c>
      <c r="F10440" s="564"/>
      <c r="G10440" s="564"/>
    </row>
    <row r="10441" spans="1:7" ht="45">
      <c r="A10441" s="559">
        <v>787</v>
      </c>
      <c r="B10441" s="66" t="s">
        <v>17406</v>
      </c>
      <c r="C10441" s="67" t="s">
        <v>49</v>
      </c>
      <c r="D10441" s="560" t="s">
        <v>9198</v>
      </c>
      <c r="E10441" s="561" t="s">
        <v>2778</v>
      </c>
      <c r="F10441" s="564"/>
      <c r="G10441" s="564"/>
    </row>
    <row r="10442" spans="1:7" ht="45">
      <c r="A10442" s="559">
        <v>774</v>
      </c>
      <c r="B10442" s="66" t="s">
        <v>17406</v>
      </c>
      <c r="C10442" s="67" t="s">
        <v>49</v>
      </c>
      <c r="D10442" s="560" t="s">
        <v>9199</v>
      </c>
      <c r="E10442" s="561" t="s">
        <v>2778</v>
      </c>
      <c r="F10442" s="564"/>
      <c r="G10442" s="564"/>
    </row>
    <row r="10443" spans="1:7" ht="45">
      <c r="A10443" s="559">
        <v>773</v>
      </c>
      <c r="B10443" s="66" t="s">
        <v>17406</v>
      </c>
      <c r="C10443" s="67" t="s">
        <v>49</v>
      </c>
      <c r="D10443" s="560" t="s">
        <v>9200</v>
      </c>
      <c r="E10443" s="561" t="s">
        <v>2778</v>
      </c>
      <c r="F10443" s="564"/>
      <c r="G10443" s="564"/>
    </row>
    <row r="10444" spans="1:7" ht="45">
      <c r="A10444" s="559">
        <v>775</v>
      </c>
      <c r="B10444" s="66" t="s">
        <v>17406</v>
      </c>
      <c r="C10444" s="67" t="s">
        <v>49</v>
      </c>
      <c r="D10444" s="560" t="s">
        <v>9201</v>
      </c>
      <c r="E10444" s="561" t="s">
        <v>2778</v>
      </c>
      <c r="F10444" s="564"/>
      <c r="G10444" s="564"/>
    </row>
    <row r="10445" spans="1:7" ht="45">
      <c r="A10445" s="559">
        <v>788</v>
      </c>
      <c r="B10445" s="66" t="s">
        <v>17406</v>
      </c>
      <c r="C10445" s="67" t="s">
        <v>49</v>
      </c>
      <c r="D10445" s="560" t="s">
        <v>9202</v>
      </c>
      <c r="E10445" s="561" t="s">
        <v>2778</v>
      </c>
      <c r="F10445" s="564"/>
      <c r="G10445" s="564"/>
    </row>
    <row r="10446" spans="1:7" ht="45">
      <c r="A10446" s="559">
        <v>772</v>
      </c>
      <c r="B10446" s="66" t="s">
        <v>17406</v>
      </c>
      <c r="C10446" s="67" t="s">
        <v>49</v>
      </c>
      <c r="D10446" s="560" t="s">
        <v>9203</v>
      </c>
      <c r="E10446" s="561" t="s">
        <v>2778</v>
      </c>
      <c r="F10446" s="564"/>
      <c r="G10446" s="564"/>
    </row>
    <row r="10447" spans="1:7" ht="45">
      <c r="A10447" s="559">
        <v>771</v>
      </c>
      <c r="B10447" s="66" t="s">
        <v>17406</v>
      </c>
      <c r="C10447" s="67" t="s">
        <v>49</v>
      </c>
      <c r="D10447" s="560" t="s">
        <v>9204</v>
      </c>
      <c r="E10447" s="561" t="s">
        <v>2778</v>
      </c>
      <c r="F10447" s="564"/>
      <c r="G10447" s="564"/>
    </row>
    <row r="10448" spans="1:7" ht="45">
      <c r="A10448" s="559">
        <v>776</v>
      </c>
      <c r="B10448" s="66" t="s">
        <v>17406</v>
      </c>
      <c r="C10448" s="67" t="s">
        <v>49</v>
      </c>
      <c r="D10448" s="560" t="s">
        <v>9205</v>
      </c>
      <c r="E10448" s="561" t="s">
        <v>2778</v>
      </c>
      <c r="F10448" s="564"/>
      <c r="G10448" s="564"/>
    </row>
    <row r="10449" spans="1:7" ht="45">
      <c r="A10449" s="559">
        <v>777</v>
      </c>
      <c r="B10449" s="66" t="s">
        <v>17406</v>
      </c>
      <c r="C10449" s="67" t="s">
        <v>49</v>
      </c>
      <c r="D10449" s="560" t="s">
        <v>9206</v>
      </c>
      <c r="E10449" s="561" t="s">
        <v>2778</v>
      </c>
      <c r="F10449" s="564"/>
      <c r="G10449" s="564"/>
    </row>
    <row r="10450" spans="1:7" ht="45">
      <c r="A10450" s="559">
        <v>780</v>
      </c>
      <c r="B10450" s="66" t="s">
        <v>17406</v>
      </c>
      <c r="C10450" s="67" t="s">
        <v>49</v>
      </c>
      <c r="D10450" s="560" t="s">
        <v>9207</v>
      </c>
      <c r="E10450" s="561" t="s">
        <v>2778</v>
      </c>
      <c r="F10450" s="564"/>
      <c r="G10450" s="564"/>
    </row>
    <row r="10451" spans="1:7" ht="45">
      <c r="A10451" s="559">
        <v>778</v>
      </c>
      <c r="B10451" s="66" t="s">
        <v>17406</v>
      </c>
      <c r="C10451" s="67" t="s">
        <v>49</v>
      </c>
      <c r="D10451" s="560" t="s">
        <v>9208</v>
      </c>
      <c r="E10451" s="561" t="s">
        <v>2778</v>
      </c>
      <c r="F10451" s="564"/>
      <c r="G10451" s="564"/>
    </row>
    <row r="10452" spans="1:7" ht="45">
      <c r="A10452" s="559">
        <v>779</v>
      </c>
      <c r="B10452" s="66" t="s">
        <v>17406</v>
      </c>
      <c r="C10452" s="67" t="s">
        <v>49</v>
      </c>
      <c r="D10452" s="560" t="s">
        <v>9209</v>
      </c>
      <c r="E10452" s="561" t="s">
        <v>2778</v>
      </c>
      <c r="F10452" s="564"/>
      <c r="G10452" s="564"/>
    </row>
    <row r="10453" spans="1:7" ht="45">
      <c r="A10453" s="559">
        <v>781</v>
      </c>
      <c r="B10453" s="66" t="s">
        <v>17406</v>
      </c>
      <c r="C10453" s="67" t="s">
        <v>49</v>
      </c>
      <c r="D10453" s="560" t="s">
        <v>9210</v>
      </c>
      <c r="E10453" s="561" t="s">
        <v>2778</v>
      </c>
      <c r="F10453" s="564"/>
      <c r="G10453" s="564"/>
    </row>
    <row r="10454" spans="1:7" ht="45">
      <c r="A10454" s="559">
        <v>786</v>
      </c>
      <c r="B10454" s="66" t="s">
        <v>17406</v>
      </c>
      <c r="C10454" s="67" t="s">
        <v>49</v>
      </c>
      <c r="D10454" s="560" t="s">
        <v>9211</v>
      </c>
      <c r="E10454" s="561" t="s">
        <v>2778</v>
      </c>
      <c r="F10454" s="564"/>
      <c r="G10454" s="564"/>
    </row>
    <row r="10455" spans="1:7" ht="45">
      <c r="A10455" s="559">
        <v>782</v>
      </c>
      <c r="B10455" s="66" t="s">
        <v>17406</v>
      </c>
      <c r="C10455" s="67" t="s">
        <v>49</v>
      </c>
      <c r="D10455" s="560" t="s">
        <v>9212</v>
      </c>
      <c r="E10455" s="561" t="s">
        <v>2778</v>
      </c>
      <c r="F10455" s="564"/>
      <c r="G10455" s="564"/>
    </row>
    <row r="10456" spans="1:7" ht="45">
      <c r="A10456" s="559">
        <v>783</v>
      </c>
      <c r="B10456" s="66" t="s">
        <v>17406</v>
      </c>
      <c r="C10456" s="67" t="s">
        <v>49</v>
      </c>
      <c r="D10456" s="560" t="s">
        <v>9213</v>
      </c>
      <c r="E10456" s="561" t="s">
        <v>2778</v>
      </c>
      <c r="F10456" s="564"/>
      <c r="G10456" s="564"/>
    </row>
    <row r="10457" spans="1:7" ht="45">
      <c r="A10457" s="559">
        <v>785</v>
      </c>
      <c r="B10457" s="66" t="s">
        <v>17406</v>
      </c>
      <c r="C10457" s="67" t="s">
        <v>49</v>
      </c>
      <c r="D10457" s="560" t="s">
        <v>9214</v>
      </c>
      <c r="E10457" s="561" t="s">
        <v>2778</v>
      </c>
      <c r="F10457" s="564"/>
      <c r="G10457" s="564"/>
    </row>
    <row r="10458" spans="1:7" ht="45">
      <c r="A10458" s="559">
        <v>784</v>
      </c>
      <c r="B10458" s="66" t="s">
        <v>17406</v>
      </c>
      <c r="C10458" s="67" t="s">
        <v>49</v>
      </c>
      <c r="D10458" s="560" t="s">
        <v>9215</v>
      </c>
      <c r="E10458" s="561" t="s">
        <v>2778</v>
      </c>
      <c r="F10458" s="564"/>
      <c r="G10458" s="564"/>
    </row>
    <row r="10459" spans="1:7" ht="45">
      <c r="A10459" s="559">
        <v>828</v>
      </c>
      <c r="B10459" s="66" t="s">
        <v>17406</v>
      </c>
      <c r="C10459" s="67" t="s">
        <v>49</v>
      </c>
      <c r="D10459" s="560" t="s">
        <v>9216</v>
      </c>
      <c r="E10459" s="561" t="s">
        <v>2778</v>
      </c>
      <c r="F10459" s="564">
        <v>0.55000000000000004</v>
      </c>
      <c r="G10459" s="564">
        <v>0.55000000000000004</v>
      </c>
    </row>
    <row r="10460" spans="1:7" ht="45">
      <c r="A10460" s="559">
        <v>829</v>
      </c>
      <c r="B10460" s="66" t="s">
        <v>17406</v>
      </c>
      <c r="C10460" s="67" t="s">
        <v>49</v>
      </c>
      <c r="D10460" s="560" t="s">
        <v>9217</v>
      </c>
      <c r="E10460" s="561" t="s">
        <v>2778</v>
      </c>
      <c r="F10460" s="564">
        <v>0.89</v>
      </c>
      <c r="G10460" s="564">
        <v>0.89</v>
      </c>
    </row>
    <row r="10461" spans="1:7" ht="45">
      <c r="A10461" s="559">
        <v>812</v>
      </c>
      <c r="B10461" s="66" t="s">
        <v>17406</v>
      </c>
      <c r="C10461" s="67" t="s">
        <v>49</v>
      </c>
      <c r="D10461" s="560" t="s">
        <v>9218</v>
      </c>
      <c r="E10461" s="561" t="s">
        <v>2778</v>
      </c>
      <c r="F10461" s="564">
        <v>1.97</v>
      </c>
      <c r="G10461" s="564">
        <v>1.97</v>
      </c>
    </row>
    <row r="10462" spans="1:7" ht="45">
      <c r="A10462" s="559">
        <v>819</v>
      </c>
      <c r="B10462" s="66" t="s">
        <v>17406</v>
      </c>
      <c r="C10462" s="67" t="s">
        <v>49</v>
      </c>
      <c r="D10462" s="560" t="s">
        <v>9219</v>
      </c>
      <c r="E10462" s="561" t="s">
        <v>2778</v>
      </c>
      <c r="F10462" s="564">
        <v>3.43</v>
      </c>
      <c r="G10462" s="564">
        <v>3.43</v>
      </c>
    </row>
    <row r="10463" spans="1:7" ht="45">
      <c r="A10463" s="559">
        <v>818</v>
      </c>
      <c r="B10463" s="66" t="s">
        <v>17406</v>
      </c>
      <c r="C10463" s="67" t="s">
        <v>49</v>
      </c>
      <c r="D10463" s="560" t="s">
        <v>9220</v>
      </c>
      <c r="E10463" s="561" t="s">
        <v>2778</v>
      </c>
      <c r="F10463" s="564">
        <v>6.4</v>
      </c>
      <c r="G10463" s="564">
        <v>6.4</v>
      </c>
    </row>
    <row r="10464" spans="1:7" ht="45">
      <c r="A10464" s="559">
        <v>20086</v>
      </c>
      <c r="B10464" s="66" t="s">
        <v>17406</v>
      </c>
      <c r="C10464" s="67" t="s">
        <v>49</v>
      </c>
      <c r="D10464" s="560" t="s">
        <v>9221</v>
      </c>
      <c r="E10464" s="561" t="s">
        <v>2778</v>
      </c>
      <c r="F10464" s="564">
        <v>2.58</v>
      </c>
      <c r="G10464" s="564">
        <v>2.58</v>
      </c>
    </row>
    <row r="10465" spans="1:7" ht="45">
      <c r="A10465" s="559">
        <v>832</v>
      </c>
      <c r="B10465" s="66" t="s">
        <v>17406</v>
      </c>
      <c r="C10465" s="67" t="s">
        <v>49</v>
      </c>
      <c r="D10465" s="560" t="s">
        <v>9222</v>
      </c>
      <c r="E10465" s="561" t="s">
        <v>2778</v>
      </c>
      <c r="F10465" s="564">
        <v>2.64</v>
      </c>
      <c r="G10465" s="564">
        <v>2.64</v>
      </c>
    </row>
    <row r="10466" spans="1:7" ht="45">
      <c r="A10466" s="559">
        <v>834</v>
      </c>
      <c r="B10466" s="66" t="s">
        <v>17406</v>
      </c>
      <c r="C10466" s="67" t="s">
        <v>49</v>
      </c>
      <c r="D10466" s="560" t="s">
        <v>9223</v>
      </c>
      <c r="E10466" s="561" t="s">
        <v>2778</v>
      </c>
      <c r="F10466" s="564">
        <v>3.42</v>
      </c>
      <c r="G10466" s="564">
        <v>3.42</v>
      </c>
    </row>
    <row r="10467" spans="1:7" ht="45">
      <c r="A10467" s="559">
        <v>813</v>
      </c>
      <c r="B10467" s="66" t="s">
        <v>17406</v>
      </c>
      <c r="C10467" s="67" t="s">
        <v>49</v>
      </c>
      <c r="D10467" s="560" t="s">
        <v>9224</v>
      </c>
      <c r="E10467" s="561" t="s">
        <v>2778</v>
      </c>
      <c r="F10467" s="564">
        <v>3.98</v>
      </c>
      <c r="G10467" s="564">
        <v>3.98</v>
      </c>
    </row>
    <row r="10468" spans="1:7" ht="45">
      <c r="A10468" s="559">
        <v>820</v>
      </c>
      <c r="B10468" s="66" t="s">
        <v>17406</v>
      </c>
      <c r="C10468" s="67" t="s">
        <v>49</v>
      </c>
      <c r="D10468" s="560" t="s">
        <v>9225</v>
      </c>
      <c r="E10468" s="561" t="s">
        <v>2778</v>
      </c>
      <c r="F10468" s="564">
        <v>5.36</v>
      </c>
      <c r="G10468" s="564">
        <v>5.36</v>
      </c>
    </row>
    <row r="10469" spans="1:7" ht="45">
      <c r="A10469" s="559">
        <v>816</v>
      </c>
      <c r="B10469" s="66" t="s">
        <v>17406</v>
      </c>
      <c r="C10469" s="67" t="s">
        <v>49</v>
      </c>
      <c r="D10469" s="560" t="s">
        <v>9226</v>
      </c>
      <c r="E10469" s="561" t="s">
        <v>2778</v>
      </c>
      <c r="F10469" s="564">
        <v>9.56</v>
      </c>
      <c r="G10469" s="564">
        <v>9.56</v>
      </c>
    </row>
    <row r="10470" spans="1:7" ht="45">
      <c r="A10470" s="559">
        <v>814</v>
      </c>
      <c r="B10470" s="66" t="s">
        <v>17406</v>
      </c>
      <c r="C10470" s="67" t="s">
        <v>49</v>
      </c>
      <c r="D10470" s="560" t="s">
        <v>9227</v>
      </c>
      <c r="E10470" s="561" t="s">
        <v>2778</v>
      </c>
      <c r="F10470" s="564">
        <v>11.87</v>
      </c>
      <c r="G10470" s="564">
        <v>11.87</v>
      </c>
    </row>
    <row r="10471" spans="1:7" ht="45">
      <c r="A10471" s="559">
        <v>822</v>
      </c>
      <c r="B10471" s="66" t="s">
        <v>17406</v>
      </c>
      <c r="C10471" s="67" t="s">
        <v>49</v>
      </c>
      <c r="D10471" s="560" t="s">
        <v>9228</v>
      </c>
      <c r="E10471" s="561" t="s">
        <v>2778</v>
      </c>
      <c r="F10471" s="564">
        <v>15.5</v>
      </c>
      <c r="G10471" s="564">
        <v>15.5</v>
      </c>
    </row>
    <row r="10472" spans="1:7" ht="45">
      <c r="A10472" s="559">
        <v>821</v>
      </c>
      <c r="B10472" s="66" t="s">
        <v>17406</v>
      </c>
      <c r="C10472" s="67" t="s">
        <v>49</v>
      </c>
      <c r="D10472" s="560" t="s">
        <v>9229</v>
      </c>
      <c r="E10472" s="561" t="s">
        <v>2778</v>
      </c>
      <c r="F10472" s="564">
        <v>17.72</v>
      </c>
      <c r="G10472" s="564">
        <v>17.72</v>
      </c>
    </row>
    <row r="10473" spans="1:7" ht="45">
      <c r="A10473" s="559">
        <v>39191</v>
      </c>
      <c r="B10473" s="66" t="s">
        <v>17406</v>
      </c>
      <c r="C10473" s="67" t="s">
        <v>49</v>
      </c>
      <c r="D10473" s="560" t="s">
        <v>9230</v>
      </c>
      <c r="E10473" s="561" t="s">
        <v>2778</v>
      </c>
      <c r="F10473" s="564">
        <v>21.77</v>
      </c>
      <c r="G10473" s="564">
        <v>21.77</v>
      </c>
    </row>
    <row r="10474" spans="1:7" ht="45">
      <c r="A10474" s="559">
        <v>39190</v>
      </c>
      <c r="B10474" s="66" t="s">
        <v>17406</v>
      </c>
      <c r="C10474" s="67" t="s">
        <v>49</v>
      </c>
      <c r="D10474" s="560" t="s">
        <v>9231</v>
      </c>
      <c r="E10474" s="561" t="s">
        <v>2778</v>
      </c>
      <c r="F10474" s="564">
        <v>22.74</v>
      </c>
      <c r="G10474" s="564">
        <v>22.74</v>
      </c>
    </row>
    <row r="10475" spans="1:7" ht="45">
      <c r="A10475" s="559">
        <v>39189</v>
      </c>
      <c r="B10475" s="66" t="s">
        <v>17406</v>
      </c>
      <c r="C10475" s="67" t="s">
        <v>49</v>
      </c>
      <c r="D10475" s="560" t="s">
        <v>9232</v>
      </c>
      <c r="E10475" s="561" t="s">
        <v>2778</v>
      </c>
      <c r="F10475" s="564">
        <v>24.07</v>
      </c>
      <c r="G10475" s="564">
        <v>24.07</v>
      </c>
    </row>
    <row r="10476" spans="1:7" ht="45">
      <c r="A10476" s="559">
        <v>39188</v>
      </c>
      <c r="B10476" s="66" t="s">
        <v>17406</v>
      </c>
      <c r="C10476" s="67" t="s">
        <v>49</v>
      </c>
      <c r="D10476" s="560" t="s">
        <v>9233</v>
      </c>
      <c r="E10476" s="561" t="s">
        <v>2778</v>
      </c>
      <c r="F10476" s="564">
        <v>17.72</v>
      </c>
      <c r="G10476" s="564">
        <v>17.72</v>
      </c>
    </row>
    <row r="10477" spans="1:7" ht="45">
      <c r="A10477" s="559">
        <v>39186</v>
      </c>
      <c r="B10477" s="66" t="s">
        <v>17406</v>
      </c>
      <c r="C10477" s="67" t="s">
        <v>49</v>
      </c>
      <c r="D10477" s="560" t="s">
        <v>9234</v>
      </c>
      <c r="E10477" s="561" t="s">
        <v>2778</v>
      </c>
      <c r="F10477" s="564">
        <v>21.54</v>
      </c>
      <c r="G10477" s="564">
        <v>21.54</v>
      </c>
    </row>
    <row r="10478" spans="1:7" ht="45">
      <c r="A10478" s="559">
        <v>39187</v>
      </c>
      <c r="B10478" s="66" t="s">
        <v>17406</v>
      </c>
      <c r="C10478" s="67" t="s">
        <v>49</v>
      </c>
      <c r="D10478" s="560" t="s">
        <v>9235</v>
      </c>
      <c r="E10478" s="561" t="s">
        <v>2778</v>
      </c>
      <c r="F10478" s="564">
        <v>18.57</v>
      </c>
      <c r="G10478" s="564">
        <v>18.57</v>
      </c>
    </row>
    <row r="10479" spans="1:7" ht="45">
      <c r="A10479" s="559">
        <v>39184</v>
      </c>
      <c r="B10479" s="66" t="s">
        <v>17406</v>
      </c>
      <c r="C10479" s="67" t="s">
        <v>49</v>
      </c>
      <c r="D10479" s="560" t="s">
        <v>9236</v>
      </c>
      <c r="E10479" s="561" t="s">
        <v>2778</v>
      </c>
      <c r="F10479" s="564">
        <v>6.99</v>
      </c>
      <c r="G10479" s="564">
        <v>6.99</v>
      </c>
    </row>
    <row r="10480" spans="1:7" ht="45">
      <c r="A10480" s="559">
        <v>39185</v>
      </c>
      <c r="B10480" s="66" t="s">
        <v>17406</v>
      </c>
      <c r="C10480" s="67" t="s">
        <v>49</v>
      </c>
      <c r="D10480" s="560" t="s">
        <v>9237</v>
      </c>
      <c r="E10480" s="561" t="s">
        <v>2778</v>
      </c>
      <c r="F10480" s="564">
        <v>6.37</v>
      </c>
      <c r="G10480" s="564">
        <v>6.37</v>
      </c>
    </row>
    <row r="10481" spans="1:7" ht="45">
      <c r="A10481" s="559">
        <v>39198</v>
      </c>
      <c r="B10481" s="66" t="s">
        <v>17406</v>
      </c>
      <c r="C10481" s="67" t="s">
        <v>49</v>
      </c>
      <c r="D10481" s="560" t="s">
        <v>9238</v>
      </c>
      <c r="E10481" s="561" t="s">
        <v>2778</v>
      </c>
      <c r="F10481" s="564">
        <v>71.430000000000007</v>
      </c>
      <c r="G10481" s="564">
        <v>71.430000000000007</v>
      </c>
    </row>
    <row r="10482" spans="1:7" ht="45">
      <c r="A10482" s="559">
        <v>39197</v>
      </c>
      <c r="B10482" s="66" t="s">
        <v>17406</v>
      </c>
      <c r="C10482" s="67" t="s">
        <v>49</v>
      </c>
      <c r="D10482" s="560" t="s">
        <v>9239</v>
      </c>
      <c r="E10482" s="561" t="s">
        <v>2778</v>
      </c>
      <c r="F10482" s="564">
        <v>74.62</v>
      </c>
      <c r="G10482" s="564">
        <v>74.62</v>
      </c>
    </row>
    <row r="10483" spans="1:7" ht="45">
      <c r="A10483" s="559">
        <v>39196</v>
      </c>
      <c r="B10483" s="66" t="s">
        <v>17406</v>
      </c>
      <c r="C10483" s="67" t="s">
        <v>49</v>
      </c>
      <c r="D10483" s="560" t="s">
        <v>9240</v>
      </c>
      <c r="E10483" s="561" t="s">
        <v>2778</v>
      </c>
      <c r="F10483" s="564">
        <v>76.95</v>
      </c>
      <c r="G10483" s="564">
        <v>76.95</v>
      </c>
    </row>
    <row r="10484" spans="1:7" ht="45">
      <c r="A10484" s="559">
        <v>39199</v>
      </c>
      <c r="B10484" s="66" t="s">
        <v>17406</v>
      </c>
      <c r="C10484" s="67" t="s">
        <v>49</v>
      </c>
      <c r="D10484" s="560" t="s">
        <v>9241</v>
      </c>
      <c r="E10484" s="561" t="s">
        <v>2778</v>
      </c>
      <c r="F10484" s="564">
        <v>68.739999999999995</v>
      </c>
      <c r="G10484" s="564">
        <v>68.739999999999995</v>
      </c>
    </row>
    <row r="10485" spans="1:7" ht="45">
      <c r="A10485" s="559">
        <v>39195</v>
      </c>
      <c r="B10485" s="66" t="s">
        <v>17406</v>
      </c>
      <c r="C10485" s="67" t="s">
        <v>49</v>
      </c>
      <c r="D10485" s="560" t="s">
        <v>9242</v>
      </c>
      <c r="E10485" s="561" t="s">
        <v>2778</v>
      </c>
      <c r="F10485" s="564">
        <v>39.68</v>
      </c>
      <c r="G10485" s="564">
        <v>39.68</v>
      </c>
    </row>
    <row r="10486" spans="1:7" ht="45">
      <c r="A10486" s="559">
        <v>39194</v>
      </c>
      <c r="B10486" s="66" t="s">
        <v>17406</v>
      </c>
      <c r="C10486" s="67" t="s">
        <v>49</v>
      </c>
      <c r="D10486" s="560" t="s">
        <v>9243</v>
      </c>
      <c r="E10486" s="561" t="s">
        <v>2778</v>
      </c>
      <c r="F10486" s="564">
        <v>42.46</v>
      </c>
      <c r="G10486" s="564">
        <v>42.46</v>
      </c>
    </row>
    <row r="10487" spans="1:7" ht="45">
      <c r="A10487" s="559">
        <v>39193</v>
      </c>
      <c r="B10487" s="66" t="s">
        <v>17406</v>
      </c>
      <c r="C10487" s="67" t="s">
        <v>49</v>
      </c>
      <c r="D10487" s="560" t="s">
        <v>9244</v>
      </c>
      <c r="E10487" s="561" t="s">
        <v>2778</v>
      </c>
      <c r="F10487" s="564">
        <v>46.54</v>
      </c>
      <c r="G10487" s="564">
        <v>46.54</v>
      </c>
    </row>
    <row r="10488" spans="1:7" ht="45">
      <c r="A10488" s="559">
        <v>39192</v>
      </c>
      <c r="B10488" s="66" t="s">
        <v>17406</v>
      </c>
      <c r="C10488" s="67" t="s">
        <v>49</v>
      </c>
      <c r="D10488" s="560" t="s">
        <v>9245</v>
      </c>
      <c r="E10488" s="561" t="s">
        <v>2778</v>
      </c>
      <c r="F10488" s="564">
        <v>48.41</v>
      </c>
      <c r="G10488" s="564">
        <v>48.41</v>
      </c>
    </row>
    <row r="10489" spans="1:7" ht="45">
      <c r="A10489" s="559">
        <v>39201</v>
      </c>
      <c r="B10489" s="66" t="s">
        <v>17406</v>
      </c>
      <c r="C10489" s="67" t="s">
        <v>49</v>
      </c>
      <c r="D10489" s="560" t="s">
        <v>9246</v>
      </c>
      <c r="E10489" s="561" t="s">
        <v>2778</v>
      </c>
      <c r="F10489" s="564">
        <v>85.4</v>
      </c>
      <c r="G10489" s="564">
        <v>85.4</v>
      </c>
    </row>
    <row r="10490" spans="1:7" ht="45">
      <c r="A10490" s="559">
        <v>39200</v>
      </c>
      <c r="B10490" s="66" t="s">
        <v>17406</v>
      </c>
      <c r="C10490" s="67" t="s">
        <v>49</v>
      </c>
      <c r="D10490" s="560" t="s">
        <v>9247</v>
      </c>
      <c r="E10490" s="561" t="s">
        <v>2778</v>
      </c>
      <c r="F10490" s="564">
        <v>86.09</v>
      </c>
      <c r="G10490" s="564">
        <v>86.09</v>
      </c>
    </row>
    <row r="10491" spans="1:7" ht="45">
      <c r="A10491" s="559">
        <v>39203</v>
      </c>
      <c r="B10491" s="66" t="s">
        <v>17406</v>
      </c>
      <c r="C10491" s="67" t="s">
        <v>49</v>
      </c>
      <c r="D10491" s="560" t="s">
        <v>9248</v>
      </c>
      <c r="E10491" s="561" t="s">
        <v>2778</v>
      </c>
      <c r="F10491" s="564">
        <v>69.510000000000005</v>
      </c>
      <c r="G10491" s="564">
        <v>69.510000000000005</v>
      </c>
    </row>
    <row r="10492" spans="1:7" ht="45">
      <c r="A10492" s="559">
        <v>39202</v>
      </c>
      <c r="B10492" s="66" t="s">
        <v>17406</v>
      </c>
      <c r="C10492" s="67" t="s">
        <v>49</v>
      </c>
      <c r="D10492" s="560" t="s">
        <v>9249</v>
      </c>
      <c r="E10492" s="561" t="s">
        <v>2778</v>
      </c>
      <c r="F10492" s="564">
        <v>81.650000000000006</v>
      </c>
      <c r="G10492" s="564">
        <v>81.650000000000006</v>
      </c>
    </row>
    <row r="10493" spans="1:7" ht="45">
      <c r="A10493" s="559">
        <v>39920</v>
      </c>
      <c r="B10493" s="66" t="s">
        <v>17406</v>
      </c>
      <c r="C10493" s="67" t="s">
        <v>49</v>
      </c>
      <c r="D10493" s="560" t="s">
        <v>17192</v>
      </c>
      <c r="E10493" s="561" t="s">
        <v>2778</v>
      </c>
      <c r="F10493" s="564">
        <v>5.86</v>
      </c>
      <c r="G10493" s="564">
        <v>5.86</v>
      </c>
    </row>
    <row r="10494" spans="1:7" ht="45">
      <c r="A10494" s="559">
        <v>39205</v>
      </c>
      <c r="B10494" s="66" t="s">
        <v>17406</v>
      </c>
      <c r="C10494" s="67" t="s">
        <v>49</v>
      </c>
      <c r="D10494" s="560" t="s">
        <v>9250</v>
      </c>
      <c r="E10494" s="561" t="s">
        <v>2778</v>
      </c>
      <c r="F10494" s="564">
        <v>136.22999999999999</v>
      </c>
      <c r="G10494" s="564">
        <v>136.22999999999999</v>
      </c>
    </row>
    <row r="10495" spans="1:7" ht="45">
      <c r="A10495" s="559">
        <v>39204</v>
      </c>
      <c r="B10495" s="66" t="s">
        <v>17406</v>
      </c>
      <c r="C10495" s="67" t="s">
        <v>49</v>
      </c>
      <c r="D10495" s="560" t="s">
        <v>9251</v>
      </c>
      <c r="E10495" s="561" t="s">
        <v>2778</v>
      </c>
      <c r="F10495" s="564">
        <v>139.52000000000001</v>
      </c>
      <c r="G10495" s="564">
        <v>139.52000000000001</v>
      </c>
    </row>
    <row r="10496" spans="1:7" ht="45">
      <c r="A10496" s="559">
        <v>39206</v>
      </c>
      <c r="B10496" s="66" t="s">
        <v>17406</v>
      </c>
      <c r="C10496" s="67" t="s">
        <v>49</v>
      </c>
      <c r="D10496" s="560" t="s">
        <v>9252</v>
      </c>
      <c r="E10496" s="561" t="s">
        <v>2778</v>
      </c>
      <c r="F10496" s="564">
        <v>132.36000000000001</v>
      </c>
      <c r="G10496" s="564">
        <v>132.36000000000001</v>
      </c>
    </row>
    <row r="10497" spans="1:7" ht="45">
      <c r="A10497" s="559">
        <v>798</v>
      </c>
      <c r="B10497" s="66" t="s">
        <v>17406</v>
      </c>
      <c r="C10497" s="67" t="s">
        <v>49</v>
      </c>
      <c r="D10497" s="560" t="s">
        <v>9253</v>
      </c>
      <c r="E10497" s="561" t="s">
        <v>2778</v>
      </c>
      <c r="F10497" s="564">
        <v>1.1000000000000001</v>
      </c>
      <c r="G10497" s="564">
        <v>1.1000000000000001</v>
      </c>
    </row>
    <row r="10498" spans="1:7" ht="45">
      <c r="A10498" s="559">
        <v>797</v>
      </c>
      <c r="B10498" s="66" t="s">
        <v>17406</v>
      </c>
      <c r="C10498" s="67" t="s">
        <v>49</v>
      </c>
      <c r="D10498" s="560" t="s">
        <v>9254</v>
      </c>
      <c r="E10498" s="561" t="s">
        <v>2778</v>
      </c>
      <c r="F10498" s="564">
        <v>8.02</v>
      </c>
      <c r="G10498" s="564">
        <v>8.02</v>
      </c>
    </row>
    <row r="10499" spans="1:7" ht="45">
      <c r="A10499" s="559">
        <v>796</v>
      </c>
      <c r="B10499" s="66" t="s">
        <v>17406</v>
      </c>
      <c r="C10499" s="67" t="s">
        <v>49</v>
      </c>
      <c r="D10499" s="560" t="s">
        <v>9255</v>
      </c>
      <c r="E10499" s="561" t="s">
        <v>2778</v>
      </c>
      <c r="F10499" s="564">
        <v>6.81</v>
      </c>
      <c r="G10499" s="564">
        <v>6.81</v>
      </c>
    </row>
    <row r="10500" spans="1:7" ht="45">
      <c r="A10500" s="559">
        <v>799</v>
      </c>
      <c r="B10500" s="66" t="s">
        <v>17406</v>
      </c>
      <c r="C10500" s="67" t="s">
        <v>49</v>
      </c>
      <c r="D10500" s="560" t="s">
        <v>9256</v>
      </c>
      <c r="E10500" s="561" t="s">
        <v>2778</v>
      </c>
      <c r="F10500" s="564">
        <v>3.29</v>
      </c>
      <c r="G10500" s="564">
        <v>3.29</v>
      </c>
    </row>
    <row r="10501" spans="1:7" ht="45">
      <c r="A10501" s="559">
        <v>792</v>
      </c>
      <c r="B10501" s="66" t="s">
        <v>17406</v>
      </c>
      <c r="C10501" s="67" t="s">
        <v>49</v>
      </c>
      <c r="D10501" s="560" t="s">
        <v>9257</v>
      </c>
      <c r="E10501" s="561" t="s">
        <v>2778</v>
      </c>
      <c r="F10501" s="564">
        <v>3.19</v>
      </c>
      <c r="G10501" s="564">
        <v>3.19</v>
      </c>
    </row>
    <row r="10502" spans="1:7" ht="45">
      <c r="A10502" s="559">
        <v>38001</v>
      </c>
      <c r="B10502" s="66" t="s">
        <v>17406</v>
      </c>
      <c r="C10502" s="67" t="s">
        <v>49</v>
      </c>
      <c r="D10502" s="560" t="s">
        <v>9258</v>
      </c>
      <c r="E10502" s="561" t="s">
        <v>2778</v>
      </c>
      <c r="F10502" s="564"/>
      <c r="G10502" s="564"/>
    </row>
    <row r="10503" spans="1:7" ht="45">
      <c r="A10503" s="559">
        <v>38002</v>
      </c>
      <c r="B10503" s="66" t="s">
        <v>17406</v>
      </c>
      <c r="C10503" s="67" t="s">
        <v>49</v>
      </c>
      <c r="D10503" s="560" t="s">
        <v>9259</v>
      </c>
      <c r="E10503" s="561" t="s">
        <v>2778</v>
      </c>
      <c r="F10503" s="564"/>
      <c r="G10503" s="564"/>
    </row>
    <row r="10504" spans="1:7" ht="45">
      <c r="A10504" s="559">
        <v>38003</v>
      </c>
      <c r="B10504" s="66" t="s">
        <v>17406</v>
      </c>
      <c r="C10504" s="67" t="s">
        <v>49</v>
      </c>
      <c r="D10504" s="560" t="s">
        <v>9260</v>
      </c>
      <c r="E10504" s="561" t="s">
        <v>2778</v>
      </c>
      <c r="F10504" s="564"/>
      <c r="G10504" s="564"/>
    </row>
    <row r="10505" spans="1:7" ht="45">
      <c r="A10505" s="559">
        <v>38004</v>
      </c>
      <c r="B10505" s="66" t="s">
        <v>17406</v>
      </c>
      <c r="C10505" s="67" t="s">
        <v>49</v>
      </c>
      <c r="D10505" s="560" t="s">
        <v>9261</v>
      </c>
      <c r="E10505" s="561" t="s">
        <v>2778</v>
      </c>
      <c r="F10505" s="564"/>
      <c r="G10505" s="564"/>
    </row>
    <row r="10506" spans="1:7" ht="45">
      <c r="A10506" s="559">
        <v>44263</v>
      </c>
      <c r="B10506" s="66" t="s">
        <v>17406</v>
      </c>
      <c r="C10506" s="67" t="s">
        <v>49</v>
      </c>
      <c r="D10506" s="560" t="s">
        <v>9262</v>
      </c>
      <c r="E10506" s="561" t="s">
        <v>2778</v>
      </c>
      <c r="F10506" s="564"/>
      <c r="G10506" s="564"/>
    </row>
    <row r="10507" spans="1:7" ht="45">
      <c r="A10507" s="559">
        <v>36327</v>
      </c>
      <c r="B10507" s="66" t="s">
        <v>17406</v>
      </c>
      <c r="C10507" s="67" t="s">
        <v>49</v>
      </c>
      <c r="D10507" s="560" t="s">
        <v>9263</v>
      </c>
      <c r="E10507" s="561" t="s">
        <v>2778</v>
      </c>
      <c r="F10507" s="564"/>
      <c r="G10507" s="564"/>
    </row>
    <row r="10508" spans="1:7" ht="45">
      <c r="A10508" s="559">
        <v>38992</v>
      </c>
      <c r="B10508" s="66" t="s">
        <v>17406</v>
      </c>
      <c r="C10508" s="67" t="s">
        <v>49</v>
      </c>
      <c r="D10508" s="560" t="s">
        <v>9264</v>
      </c>
      <c r="E10508" s="561" t="s">
        <v>2778</v>
      </c>
      <c r="F10508" s="564"/>
      <c r="G10508" s="564"/>
    </row>
    <row r="10509" spans="1:7" ht="45">
      <c r="A10509" s="559">
        <v>38993</v>
      </c>
      <c r="B10509" s="66" t="s">
        <v>17406</v>
      </c>
      <c r="C10509" s="67" t="s">
        <v>49</v>
      </c>
      <c r="D10509" s="560" t="s">
        <v>9265</v>
      </c>
      <c r="E10509" s="561" t="s">
        <v>2778</v>
      </c>
      <c r="F10509" s="564"/>
      <c r="G10509" s="564"/>
    </row>
    <row r="10510" spans="1:7" ht="45">
      <c r="A10510" s="559">
        <v>44175</v>
      </c>
      <c r="B10510" s="66" t="s">
        <v>17406</v>
      </c>
      <c r="C10510" s="67" t="s">
        <v>49</v>
      </c>
      <c r="D10510" s="560" t="s">
        <v>9266</v>
      </c>
      <c r="E10510" s="561" t="s">
        <v>2778</v>
      </c>
      <c r="F10510" s="564"/>
      <c r="G10510" s="564"/>
    </row>
    <row r="10511" spans="1:7" ht="45">
      <c r="A10511" s="559">
        <v>44177</v>
      </c>
      <c r="B10511" s="66" t="s">
        <v>17406</v>
      </c>
      <c r="C10511" s="67" t="s">
        <v>49</v>
      </c>
      <c r="D10511" s="560" t="s">
        <v>9267</v>
      </c>
      <c r="E10511" s="561" t="s">
        <v>2778</v>
      </c>
      <c r="F10511" s="564"/>
      <c r="G10511" s="564"/>
    </row>
    <row r="10512" spans="1:7" ht="45">
      <c r="A10512" s="559">
        <v>38418</v>
      </c>
      <c r="B10512" s="66" t="s">
        <v>17406</v>
      </c>
      <c r="C10512" s="67" t="s">
        <v>49</v>
      </c>
      <c r="D10512" s="560" t="s">
        <v>9268</v>
      </c>
      <c r="E10512" s="561" t="s">
        <v>2778</v>
      </c>
      <c r="F10512" s="564">
        <v>4.4400000000000004</v>
      </c>
      <c r="G10512" s="564">
        <v>4.4400000000000004</v>
      </c>
    </row>
    <row r="10513" spans="1:7" ht="45">
      <c r="A10513" s="559">
        <v>39178</v>
      </c>
      <c r="B10513" s="66" t="s">
        <v>17406</v>
      </c>
      <c r="C10513" s="67" t="s">
        <v>49</v>
      </c>
      <c r="D10513" s="560" t="s">
        <v>9269</v>
      </c>
      <c r="E10513" s="561" t="s">
        <v>2778</v>
      </c>
      <c r="F10513" s="564">
        <v>2.35</v>
      </c>
      <c r="G10513" s="564">
        <v>2.35</v>
      </c>
    </row>
    <row r="10514" spans="1:7" ht="45">
      <c r="A10514" s="559">
        <v>39177</v>
      </c>
      <c r="B10514" s="66" t="s">
        <v>17406</v>
      </c>
      <c r="C10514" s="67" t="s">
        <v>49</v>
      </c>
      <c r="D10514" s="560" t="s">
        <v>9270</v>
      </c>
      <c r="E10514" s="561" t="s">
        <v>2778</v>
      </c>
      <c r="F10514" s="564">
        <v>2.13</v>
      </c>
      <c r="G10514" s="564">
        <v>2.13</v>
      </c>
    </row>
    <row r="10515" spans="1:7" ht="45">
      <c r="A10515" s="559">
        <v>39176</v>
      </c>
      <c r="B10515" s="66" t="s">
        <v>17406</v>
      </c>
      <c r="C10515" s="67" t="s">
        <v>49</v>
      </c>
      <c r="D10515" s="560" t="s">
        <v>9271</v>
      </c>
      <c r="E10515" s="561" t="s">
        <v>2778</v>
      </c>
      <c r="F10515" s="564">
        <v>1.39</v>
      </c>
      <c r="G10515" s="564">
        <v>1.39</v>
      </c>
    </row>
    <row r="10516" spans="1:7" ht="45">
      <c r="A10516" s="559">
        <v>39174</v>
      </c>
      <c r="B10516" s="66" t="s">
        <v>17406</v>
      </c>
      <c r="C10516" s="67" t="s">
        <v>49</v>
      </c>
      <c r="D10516" s="560" t="s">
        <v>9272</v>
      </c>
      <c r="E10516" s="561" t="s">
        <v>2778</v>
      </c>
      <c r="F10516" s="564">
        <v>1.06</v>
      </c>
      <c r="G10516" s="564">
        <v>1.06</v>
      </c>
    </row>
    <row r="10517" spans="1:7" ht="45">
      <c r="A10517" s="559">
        <v>39180</v>
      </c>
      <c r="B10517" s="66" t="s">
        <v>17406</v>
      </c>
      <c r="C10517" s="67" t="s">
        <v>49</v>
      </c>
      <c r="D10517" s="560" t="s">
        <v>9273</v>
      </c>
      <c r="E10517" s="561" t="s">
        <v>2778</v>
      </c>
      <c r="F10517" s="564">
        <v>6.39</v>
      </c>
      <c r="G10517" s="564">
        <v>6.39</v>
      </c>
    </row>
    <row r="10518" spans="1:7" ht="45">
      <c r="A10518" s="559">
        <v>39179</v>
      </c>
      <c r="B10518" s="66" t="s">
        <v>17406</v>
      </c>
      <c r="C10518" s="67" t="s">
        <v>49</v>
      </c>
      <c r="D10518" s="560" t="s">
        <v>9274</v>
      </c>
      <c r="E10518" s="561" t="s">
        <v>2778</v>
      </c>
      <c r="F10518" s="564">
        <v>5.66</v>
      </c>
      <c r="G10518" s="564">
        <v>5.66</v>
      </c>
    </row>
    <row r="10519" spans="1:7" ht="45">
      <c r="A10519" s="559">
        <v>39181</v>
      </c>
      <c r="B10519" s="66" t="s">
        <v>17406</v>
      </c>
      <c r="C10519" s="67" t="s">
        <v>49</v>
      </c>
      <c r="D10519" s="560" t="s">
        <v>9275</v>
      </c>
      <c r="E10519" s="561" t="s">
        <v>2778</v>
      </c>
      <c r="F10519" s="564">
        <v>8.57</v>
      </c>
      <c r="G10519" s="564">
        <v>8.57</v>
      </c>
    </row>
    <row r="10520" spans="1:7" ht="45">
      <c r="A10520" s="559">
        <v>39175</v>
      </c>
      <c r="B10520" s="66" t="s">
        <v>17406</v>
      </c>
      <c r="C10520" s="67" t="s">
        <v>49</v>
      </c>
      <c r="D10520" s="560" t="s">
        <v>9276</v>
      </c>
      <c r="E10520" s="561" t="s">
        <v>2778</v>
      </c>
      <c r="F10520" s="564">
        <v>1.3</v>
      </c>
      <c r="G10520" s="564">
        <v>1.3</v>
      </c>
    </row>
    <row r="10521" spans="1:7" ht="45">
      <c r="A10521" s="559">
        <v>39217</v>
      </c>
      <c r="B10521" s="66" t="s">
        <v>17406</v>
      </c>
      <c r="C10521" s="67" t="s">
        <v>49</v>
      </c>
      <c r="D10521" s="560" t="s">
        <v>9277</v>
      </c>
      <c r="E10521" s="561" t="s">
        <v>2778</v>
      </c>
      <c r="F10521" s="564">
        <v>1</v>
      </c>
      <c r="G10521" s="564">
        <v>1</v>
      </c>
    </row>
    <row r="10522" spans="1:7" ht="45">
      <c r="A10522" s="559">
        <v>39182</v>
      </c>
      <c r="B10522" s="66" t="s">
        <v>17406</v>
      </c>
      <c r="C10522" s="67" t="s">
        <v>49</v>
      </c>
      <c r="D10522" s="560" t="s">
        <v>9278</v>
      </c>
      <c r="E10522" s="561" t="s">
        <v>2778</v>
      </c>
      <c r="F10522" s="564">
        <v>12.06</v>
      </c>
      <c r="G10522" s="564">
        <v>12.06</v>
      </c>
    </row>
    <row r="10523" spans="1:7" ht="45">
      <c r="A10523" s="559">
        <v>12616</v>
      </c>
      <c r="B10523" s="66" t="s">
        <v>17406</v>
      </c>
      <c r="C10523" s="67" t="s">
        <v>49</v>
      </c>
      <c r="D10523" s="560" t="s">
        <v>9279</v>
      </c>
      <c r="E10523" s="561" t="s">
        <v>2778</v>
      </c>
      <c r="F10523" s="564">
        <v>13.71</v>
      </c>
      <c r="G10523" s="564">
        <v>13.71</v>
      </c>
    </row>
    <row r="10524" spans="1:7" ht="67.5">
      <c r="A10524" s="559">
        <v>1049</v>
      </c>
      <c r="B10524" s="66" t="s">
        <v>17406</v>
      </c>
      <c r="C10524" s="67" t="s">
        <v>49</v>
      </c>
      <c r="D10524" s="560" t="s">
        <v>9280</v>
      </c>
      <c r="E10524" s="561" t="s">
        <v>2778</v>
      </c>
      <c r="F10524" s="564">
        <v>10.09</v>
      </c>
      <c r="G10524" s="564">
        <v>10.09</v>
      </c>
    </row>
    <row r="10525" spans="1:7" ht="67.5">
      <c r="A10525" s="559">
        <v>1099</v>
      </c>
      <c r="B10525" s="66" t="s">
        <v>17406</v>
      </c>
      <c r="C10525" s="67" t="s">
        <v>49</v>
      </c>
      <c r="D10525" s="560" t="s">
        <v>9281</v>
      </c>
      <c r="E10525" s="561" t="s">
        <v>2778</v>
      </c>
      <c r="F10525" s="564">
        <v>7.72</v>
      </c>
      <c r="G10525" s="564">
        <v>7.72</v>
      </c>
    </row>
    <row r="10526" spans="1:7" ht="67.5">
      <c r="A10526" s="559">
        <v>1050</v>
      </c>
      <c r="B10526" s="66" t="s">
        <v>17406</v>
      </c>
      <c r="C10526" s="67" t="s">
        <v>49</v>
      </c>
      <c r="D10526" s="560" t="s">
        <v>9282</v>
      </c>
      <c r="E10526" s="561" t="s">
        <v>2778</v>
      </c>
      <c r="F10526" s="564">
        <v>5.28</v>
      </c>
      <c r="G10526" s="564">
        <v>5.28</v>
      </c>
    </row>
    <row r="10527" spans="1:7" ht="67.5">
      <c r="A10527" s="559">
        <v>39678</v>
      </c>
      <c r="B10527" s="66" t="s">
        <v>17406</v>
      </c>
      <c r="C10527" s="67" t="s">
        <v>49</v>
      </c>
      <c r="D10527" s="560" t="s">
        <v>9283</v>
      </c>
      <c r="E10527" s="561" t="s">
        <v>2778</v>
      </c>
      <c r="F10527" s="564">
        <v>3.11</v>
      </c>
      <c r="G10527" s="564">
        <v>3.11</v>
      </c>
    </row>
    <row r="10528" spans="1:7" ht="67.5">
      <c r="A10528" s="559">
        <v>1101</v>
      </c>
      <c r="B10528" s="66" t="s">
        <v>17406</v>
      </c>
      <c r="C10528" s="67" t="s">
        <v>49</v>
      </c>
      <c r="D10528" s="560" t="s">
        <v>9284</v>
      </c>
      <c r="E10528" s="561" t="s">
        <v>2778</v>
      </c>
      <c r="F10528" s="564">
        <v>33.29</v>
      </c>
      <c r="G10528" s="564">
        <v>33.29</v>
      </c>
    </row>
    <row r="10529" spans="1:7" ht="67.5">
      <c r="A10529" s="559">
        <v>1100</v>
      </c>
      <c r="B10529" s="66" t="s">
        <v>17406</v>
      </c>
      <c r="C10529" s="67" t="s">
        <v>49</v>
      </c>
      <c r="D10529" s="560" t="s">
        <v>9285</v>
      </c>
      <c r="E10529" s="561" t="s">
        <v>2778</v>
      </c>
      <c r="F10529" s="564">
        <v>17.18</v>
      </c>
      <c r="G10529" s="564">
        <v>17.18</v>
      </c>
    </row>
    <row r="10530" spans="1:7" ht="67.5">
      <c r="A10530" s="559">
        <v>39679</v>
      </c>
      <c r="B10530" s="66" t="s">
        <v>17406</v>
      </c>
      <c r="C10530" s="67" t="s">
        <v>49</v>
      </c>
      <c r="D10530" s="560" t="s">
        <v>9286</v>
      </c>
      <c r="E10530" s="561" t="s">
        <v>2778</v>
      </c>
      <c r="F10530" s="564">
        <v>66.349999999999994</v>
      </c>
      <c r="G10530" s="564">
        <v>66.349999999999994</v>
      </c>
    </row>
    <row r="10531" spans="1:7" ht="67.5">
      <c r="A10531" s="559">
        <v>1102</v>
      </c>
      <c r="B10531" s="66" t="s">
        <v>17406</v>
      </c>
      <c r="C10531" s="67" t="s">
        <v>49</v>
      </c>
      <c r="D10531" s="560" t="s">
        <v>9287</v>
      </c>
      <c r="E10531" s="561" t="s">
        <v>2778</v>
      </c>
      <c r="F10531" s="564">
        <v>49.64</v>
      </c>
      <c r="G10531" s="564">
        <v>49.64</v>
      </c>
    </row>
    <row r="10532" spans="1:7" ht="67.5">
      <c r="A10532" s="559">
        <v>1098</v>
      </c>
      <c r="B10532" s="66" t="s">
        <v>17406</v>
      </c>
      <c r="C10532" s="67" t="s">
        <v>49</v>
      </c>
      <c r="D10532" s="560" t="s">
        <v>9288</v>
      </c>
      <c r="E10532" s="561" t="s">
        <v>2778</v>
      </c>
      <c r="F10532" s="564">
        <v>4.12</v>
      </c>
      <c r="G10532" s="564">
        <v>4.12</v>
      </c>
    </row>
    <row r="10533" spans="1:7" ht="67.5">
      <c r="A10533" s="559">
        <v>1051</v>
      </c>
      <c r="B10533" s="66" t="s">
        <v>17406</v>
      </c>
      <c r="C10533" s="67" t="s">
        <v>49</v>
      </c>
      <c r="D10533" s="560" t="s">
        <v>9289</v>
      </c>
      <c r="E10533" s="561" t="s">
        <v>2778</v>
      </c>
      <c r="F10533" s="564">
        <v>72.150000000000006</v>
      </c>
      <c r="G10533" s="564">
        <v>72.150000000000006</v>
      </c>
    </row>
    <row r="10534" spans="1:7" ht="45">
      <c r="A10534" s="559">
        <v>37399</v>
      </c>
      <c r="B10534" s="66" t="s">
        <v>17406</v>
      </c>
      <c r="C10534" s="67" t="s">
        <v>49</v>
      </c>
      <c r="D10534" s="560" t="s">
        <v>9290</v>
      </c>
      <c r="E10534" s="561" t="s">
        <v>2778</v>
      </c>
      <c r="F10534" s="564">
        <v>45.21</v>
      </c>
      <c r="G10534" s="564">
        <v>45.21</v>
      </c>
    </row>
    <row r="10535" spans="1:7" ht="45">
      <c r="A10535" s="559">
        <v>43834</v>
      </c>
      <c r="B10535" s="66" t="s">
        <v>17406</v>
      </c>
      <c r="C10535" s="67" t="s">
        <v>49</v>
      </c>
      <c r="D10535" s="560" t="s">
        <v>9291</v>
      </c>
      <c r="E10535" s="561" t="s">
        <v>6</v>
      </c>
      <c r="F10535" s="564">
        <v>18.579999999999998</v>
      </c>
      <c r="G10535" s="564">
        <v>18.579999999999998</v>
      </c>
    </row>
    <row r="10536" spans="1:7" ht="45">
      <c r="A10536" s="559">
        <v>43835</v>
      </c>
      <c r="B10536" s="66" t="s">
        <v>17406</v>
      </c>
      <c r="C10536" s="67" t="s">
        <v>49</v>
      </c>
      <c r="D10536" s="560" t="s">
        <v>9292</v>
      </c>
      <c r="E10536" s="561" t="s">
        <v>6</v>
      </c>
      <c r="F10536" s="564">
        <v>1.66</v>
      </c>
      <c r="G10536" s="564">
        <v>1.66</v>
      </c>
    </row>
    <row r="10537" spans="1:7" ht="45">
      <c r="A10537" s="559">
        <v>43833</v>
      </c>
      <c r="B10537" s="66" t="s">
        <v>17406</v>
      </c>
      <c r="C10537" s="67" t="s">
        <v>49</v>
      </c>
      <c r="D10537" s="560" t="s">
        <v>9293</v>
      </c>
      <c r="E10537" s="561" t="s">
        <v>6</v>
      </c>
      <c r="F10537" s="564">
        <v>1.73</v>
      </c>
      <c r="G10537" s="564">
        <v>1.73</v>
      </c>
    </row>
    <row r="10538" spans="1:7" ht="45">
      <c r="A10538" s="559">
        <v>41955</v>
      </c>
      <c r="B10538" s="66" t="s">
        <v>17406</v>
      </c>
      <c r="C10538" s="67" t="s">
        <v>49</v>
      </c>
      <c r="D10538" s="560" t="s">
        <v>9294</v>
      </c>
      <c r="E10538" s="561" t="s">
        <v>837</v>
      </c>
      <c r="F10538" s="564">
        <v>56.63</v>
      </c>
      <c r="G10538" s="564">
        <v>56.63</v>
      </c>
    </row>
    <row r="10539" spans="1:7" ht="45">
      <c r="A10539" s="559">
        <v>41953</v>
      </c>
      <c r="B10539" s="66" t="s">
        <v>17406</v>
      </c>
      <c r="C10539" s="67" t="s">
        <v>49</v>
      </c>
      <c r="D10539" s="560" t="s">
        <v>9295</v>
      </c>
      <c r="E10539" s="561" t="s">
        <v>837</v>
      </c>
      <c r="F10539" s="564">
        <v>54.04</v>
      </c>
      <c r="G10539" s="564">
        <v>54.04</v>
      </c>
    </row>
    <row r="10540" spans="1:7" ht="45">
      <c r="A10540" s="559">
        <v>41954</v>
      </c>
      <c r="B10540" s="66" t="s">
        <v>17406</v>
      </c>
      <c r="C10540" s="67" t="s">
        <v>49</v>
      </c>
      <c r="D10540" s="560" t="s">
        <v>9296</v>
      </c>
      <c r="E10540" s="561" t="s">
        <v>837</v>
      </c>
      <c r="F10540" s="564">
        <v>53.53</v>
      </c>
      <c r="G10540" s="564">
        <v>53.53</v>
      </c>
    </row>
    <row r="10541" spans="1:7" ht="45">
      <c r="A10541" s="559">
        <v>25004</v>
      </c>
      <c r="B10541" s="66" t="s">
        <v>17406</v>
      </c>
      <c r="C10541" s="67" t="s">
        <v>49</v>
      </c>
      <c r="D10541" s="560" t="s">
        <v>9297</v>
      </c>
      <c r="E10541" s="561" t="s">
        <v>837</v>
      </c>
      <c r="F10541" s="564">
        <v>51.47</v>
      </c>
      <c r="G10541" s="564">
        <v>51.47</v>
      </c>
    </row>
    <row r="10542" spans="1:7" ht="45">
      <c r="A10542" s="559">
        <v>25002</v>
      </c>
      <c r="B10542" s="66" t="s">
        <v>17406</v>
      </c>
      <c r="C10542" s="67" t="s">
        <v>49</v>
      </c>
      <c r="D10542" s="560" t="s">
        <v>9298</v>
      </c>
      <c r="E10542" s="561" t="s">
        <v>837</v>
      </c>
      <c r="F10542" s="564">
        <v>51.47</v>
      </c>
      <c r="G10542" s="564">
        <v>51.47</v>
      </c>
    </row>
    <row r="10543" spans="1:7" ht="45">
      <c r="A10543" s="559">
        <v>37409</v>
      </c>
      <c r="B10543" s="66" t="s">
        <v>17406</v>
      </c>
      <c r="C10543" s="67" t="s">
        <v>49</v>
      </c>
      <c r="D10543" s="560" t="s">
        <v>9299</v>
      </c>
      <c r="E10543" s="561" t="s">
        <v>837</v>
      </c>
      <c r="F10543" s="564">
        <v>51.47</v>
      </c>
      <c r="G10543" s="564">
        <v>51.47</v>
      </c>
    </row>
    <row r="10544" spans="1:7" ht="45">
      <c r="A10544" s="559">
        <v>841</v>
      </c>
      <c r="B10544" s="66" t="s">
        <v>17406</v>
      </c>
      <c r="C10544" s="67" t="s">
        <v>49</v>
      </c>
      <c r="D10544" s="560" t="s">
        <v>9300</v>
      </c>
      <c r="E10544" s="561" t="s">
        <v>837</v>
      </c>
      <c r="F10544" s="564">
        <v>52.1</v>
      </c>
      <c r="G10544" s="564">
        <v>52.1</v>
      </c>
    </row>
    <row r="10545" spans="1:7" ht="45">
      <c r="A10545" s="559">
        <v>25005</v>
      </c>
      <c r="B10545" s="66" t="s">
        <v>17406</v>
      </c>
      <c r="C10545" s="67" t="s">
        <v>49</v>
      </c>
      <c r="D10545" s="560" t="s">
        <v>9301</v>
      </c>
      <c r="E10545" s="561" t="s">
        <v>837</v>
      </c>
      <c r="F10545" s="564">
        <v>56.48</v>
      </c>
      <c r="G10545" s="564">
        <v>56.48</v>
      </c>
    </row>
    <row r="10546" spans="1:7" ht="45">
      <c r="A10546" s="559">
        <v>25003</v>
      </c>
      <c r="B10546" s="66" t="s">
        <v>17406</v>
      </c>
      <c r="C10546" s="67" t="s">
        <v>49</v>
      </c>
      <c r="D10546" s="560" t="s">
        <v>9302</v>
      </c>
      <c r="E10546" s="561" t="s">
        <v>837</v>
      </c>
      <c r="F10546" s="564">
        <v>57.33</v>
      </c>
      <c r="G10546" s="564">
        <v>57.33</v>
      </c>
    </row>
    <row r="10547" spans="1:7" ht="45">
      <c r="A10547" s="559">
        <v>37410</v>
      </c>
      <c r="B10547" s="66" t="s">
        <v>17406</v>
      </c>
      <c r="C10547" s="67" t="s">
        <v>49</v>
      </c>
      <c r="D10547" s="560" t="s">
        <v>9303</v>
      </c>
      <c r="E10547" s="561" t="s">
        <v>837</v>
      </c>
      <c r="F10547" s="564">
        <v>56.48</v>
      </c>
      <c r="G10547" s="564">
        <v>56.48</v>
      </c>
    </row>
    <row r="10548" spans="1:7" ht="45">
      <c r="A10548" s="559">
        <v>842</v>
      </c>
      <c r="B10548" s="66" t="s">
        <v>17406</v>
      </c>
      <c r="C10548" s="67" t="s">
        <v>49</v>
      </c>
      <c r="D10548" s="560" t="s">
        <v>9304</v>
      </c>
      <c r="E10548" s="561" t="s">
        <v>837</v>
      </c>
      <c r="F10548" s="564">
        <v>57.28</v>
      </c>
      <c r="G10548" s="564">
        <v>57.28</v>
      </c>
    </row>
    <row r="10549" spans="1:7" ht="45">
      <c r="A10549" s="559">
        <v>44391</v>
      </c>
      <c r="B10549" s="66" t="s">
        <v>17406</v>
      </c>
      <c r="C10549" s="67" t="s">
        <v>49</v>
      </c>
      <c r="D10549" s="560" t="s">
        <v>9305</v>
      </c>
      <c r="E10549" s="561" t="s">
        <v>6</v>
      </c>
      <c r="F10549" s="564">
        <v>122.06</v>
      </c>
      <c r="G10549" s="564">
        <v>122.06</v>
      </c>
    </row>
    <row r="10550" spans="1:7" ht="45">
      <c r="A10550" s="559">
        <v>44388</v>
      </c>
      <c r="B10550" s="66" t="s">
        <v>17406</v>
      </c>
      <c r="C10550" s="67" t="s">
        <v>49</v>
      </c>
      <c r="D10550" s="560" t="s">
        <v>9306</v>
      </c>
      <c r="E10550" s="561" t="s">
        <v>6</v>
      </c>
      <c r="F10550" s="564">
        <v>2.64</v>
      </c>
      <c r="G10550" s="564">
        <v>2.64</v>
      </c>
    </row>
    <row r="10551" spans="1:7" ht="45">
      <c r="A10551" s="559">
        <v>44392</v>
      </c>
      <c r="B10551" s="66" t="s">
        <v>17406</v>
      </c>
      <c r="C10551" s="67" t="s">
        <v>49</v>
      </c>
      <c r="D10551" s="560" t="s">
        <v>9307</v>
      </c>
      <c r="E10551" s="561" t="s">
        <v>6</v>
      </c>
      <c r="F10551" s="564">
        <v>243.03</v>
      </c>
      <c r="G10551" s="564">
        <v>243.03</v>
      </c>
    </row>
    <row r="10552" spans="1:7" ht="45">
      <c r="A10552" s="559">
        <v>44390</v>
      </c>
      <c r="B10552" s="66" t="s">
        <v>17406</v>
      </c>
      <c r="C10552" s="67" t="s">
        <v>49</v>
      </c>
      <c r="D10552" s="560" t="s">
        <v>9308</v>
      </c>
      <c r="E10552" s="561" t="s">
        <v>6</v>
      </c>
      <c r="F10552" s="564">
        <v>51.49</v>
      </c>
      <c r="G10552" s="564">
        <v>51.49</v>
      </c>
    </row>
    <row r="10553" spans="1:7" ht="45">
      <c r="A10553" s="559">
        <v>44389</v>
      </c>
      <c r="B10553" s="66" t="s">
        <v>17406</v>
      </c>
      <c r="C10553" s="67" t="s">
        <v>49</v>
      </c>
      <c r="D10553" s="560" t="s">
        <v>9309</v>
      </c>
      <c r="E10553" s="561" t="s">
        <v>6</v>
      </c>
      <c r="F10553" s="564">
        <v>6.08</v>
      </c>
      <c r="G10553" s="564">
        <v>6.08</v>
      </c>
    </row>
    <row r="10554" spans="1:7" ht="45">
      <c r="A10554" s="559">
        <v>862</v>
      </c>
      <c r="B10554" s="66" t="s">
        <v>17406</v>
      </c>
      <c r="C10554" s="67" t="s">
        <v>49</v>
      </c>
      <c r="D10554" s="560" t="s">
        <v>9310</v>
      </c>
      <c r="E10554" s="561" t="s">
        <v>6</v>
      </c>
      <c r="F10554" s="564">
        <v>11.14</v>
      </c>
      <c r="G10554" s="564">
        <v>11.14</v>
      </c>
    </row>
    <row r="10555" spans="1:7" ht="45">
      <c r="A10555" s="559">
        <v>866</v>
      </c>
      <c r="B10555" s="66" t="s">
        <v>17406</v>
      </c>
      <c r="C10555" s="67" t="s">
        <v>49</v>
      </c>
      <c r="D10555" s="560" t="s">
        <v>9311</v>
      </c>
      <c r="E10555" s="561" t="s">
        <v>6</v>
      </c>
      <c r="F10555" s="564">
        <v>141.52000000000001</v>
      </c>
      <c r="G10555" s="564">
        <v>141.52000000000001</v>
      </c>
    </row>
    <row r="10556" spans="1:7" ht="45">
      <c r="A10556" s="559">
        <v>892</v>
      </c>
      <c r="B10556" s="66" t="s">
        <v>17406</v>
      </c>
      <c r="C10556" s="67" t="s">
        <v>49</v>
      </c>
      <c r="D10556" s="560" t="s">
        <v>9312</v>
      </c>
      <c r="E10556" s="561" t="s">
        <v>6</v>
      </c>
      <c r="F10556" s="564">
        <v>171.3</v>
      </c>
      <c r="G10556" s="564">
        <v>171.3</v>
      </c>
    </row>
    <row r="10557" spans="1:7" ht="45">
      <c r="A10557" s="559">
        <v>857</v>
      </c>
      <c r="B10557" s="66" t="s">
        <v>17406</v>
      </c>
      <c r="C10557" s="67" t="s">
        <v>49</v>
      </c>
      <c r="D10557" s="560" t="s">
        <v>9313</v>
      </c>
      <c r="E10557" s="561" t="s">
        <v>6</v>
      </c>
      <c r="F10557" s="564">
        <v>18.63</v>
      </c>
      <c r="G10557" s="564">
        <v>18.63</v>
      </c>
    </row>
    <row r="10558" spans="1:7" ht="45">
      <c r="A10558" s="559">
        <v>37404</v>
      </c>
      <c r="B10558" s="66" t="s">
        <v>17406</v>
      </c>
      <c r="C10558" s="67" t="s">
        <v>49</v>
      </c>
      <c r="D10558" s="560" t="s">
        <v>9314</v>
      </c>
      <c r="E10558" s="561" t="s">
        <v>6</v>
      </c>
      <c r="F10558" s="564">
        <v>198.2</v>
      </c>
      <c r="G10558" s="564">
        <v>198.2</v>
      </c>
    </row>
    <row r="10559" spans="1:7" ht="45">
      <c r="A10559" s="559">
        <v>868</v>
      </c>
      <c r="B10559" s="66" t="s">
        <v>17406</v>
      </c>
      <c r="C10559" s="67" t="s">
        <v>49</v>
      </c>
      <c r="D10559" s="560" t="s">
        <v>9315</v>
      </c>
      <c r="E10559" s="561" t="s">
        <v>6</v>
      </c>
      <c r="F10559" s="564">
        <v>26.55</v>
      </c>
      <c r="G10559" s="564">
        <v>26.55</v>
      </c>
    </row>
    <row r="10560" spans="1:7" ht="45">
      <c r="A10560" s="559">
        <v>863</v>
      </c>
      <c r="B10560" s="66" t="s">
        <v>17406</v>
      </c>
      <c r="C10560" s="67" t="s">
        <v>49</v>
      </c>
      <c r="D10560" s="560" t="s">
        <v>9316</v>
      </c>
      <c r="E10560" s="561" t="s">
        <v>6</v>
      </c>
      <c r="F10560" s="564">
        <v>39.1</v>
      </c>
      <c r="G10560" s="564">
        <v>39.1</v>
      </c>
    </row>
    <row r="10561" spans="1:7" ht="45">
      <c r="A10561" s="559">
        <v>867</v>
      </c>
      <c r="B10561" s="66" t="s">
        <v>17406</v>
      </c>
      <c r="C10561" s="67" t="s">
        <v>49</v>
      </c>
      <c r="D10561" s="560" t="s">
        <v>9317</v>
      </c>
      <c r="E10561" s="561" t="s">
        <v>6</v>
      </c>
      <c r="F10561" s="564">
        <v>55.71</v>
      </c>
      <c r="G10561" s="564">
        <v>55.71</v>
      </c>
    </row>
    <row r="10562" spans="1:7" ht="45">
      <c r="A10562" s="559">
        <v>864</v>
      </c>
      <c r="B10562" s="66" t="s">
        <v>17406</v>
      </c>
      <c r="C10562" s="67" t="s">
        <v>49</v>
      </c>
      <c r="D10562" s="560" t="s">
        <v>9318</v>
      </c>
      <c r="E10562" s="561" t="s">
        <v>6</v>
      </c>
      <c r="F10562" s="564">
        <v>73.58</v>
      </c>
      <c r="G10562" s="564">
        <v>73.58</v>
      </c>
    </row>
    <row r="10563" spans="1:7" ht="45">
      <c r="A10563" s="559">
        <v>865</v>
      </c>
      <c r="B10563" s="66" t="s">
        <v>17406</v>
      </c>
      <c r="C10563" s="67" t="s">
        <v>49</v>
      </c>
      <c r="D10563" s="560" t="s">
        <v>9319</v>
      </c>
      <c r="E10563" s="561" t="s">
        <v>6</v>
      </c>
      <c r="F10563" s="564">
        <v>105.84</v>
      </c>
      <c r="G10563" s="564">
        <v>105.84</v>
      </c>
    </row>
    <row r="10564" spans="1:7" ht="45">
      <c r="A10564" s="559">
        <v>39251</v>
      </c>
      <c r="B10564" s="66" t="s">
        <v>17406</v>
      </c>
      <c r="C10564" s="67" t="s">
        <v>49</v>
      </c>
      <c r="D10564" s="560" t="s">
        <v>9320</v>
      </c>
      <c r="E10564" s="561" t="s">
        <v>6</v>
      </c>
      <c r="F10564" s="564">
        <v>0.69</v>
      </c>
      <c r="G10564" s="564">
        <v>0.69</v>
      </c>
    </row>
    <row r="10565" spans="1:7" ht="45">
      <c r="A10565" s="559">
        <v>1011</v>
      </c>
      <c r="B10565" s="66" t="s">
        <v>17406</v>
      </c>
      <c r="C10565" s="67" t="s">
        <v>49</v>
      </c>
      <c r="D10565" s="560" t="s">
        <v>9321</v>
      </c>
      <c r="E10565" s="561" t="s">
        <v>6</v>
      </c>
      <c r="F10565" s="564">
        <v>0.95</v>
      </c>
      <c r="G10565" s="564">
        <v>0.95</v>
      </c>
    </row>
    <row r="10566" spans="1:7" ht="45">
      <c r="A10566" s="559">
        <v>39252</v>
      </c>
      <c r="B10566" s="66" t="s">
        <v>17406</v>
      </c>
      <c r="C10566" s="67" t="s">
        <v>49</v>
      </c>
      <c r="D10566" s="560" t="s">
        <v>9322</v>
      </c>
      <c r="E10566" s="561" t="s">
        <v>6</v>
      </c>
      <c r="F10566" s="564">
        <v>1.24</v>
      </c>
      <c r="G10566" s="564">
        <v>1.24</v>
      </c>
    </row>
    <row r="10567" spans="1:7" ht="45">
      <c r="A10567" s="559">
        <v>1013</v>
      </c>
      <c r="B10567" s="66" t="s">
        <v>17406</v>
      </c>
      <c r="C10567" s="67" t="s">
        <v>49</v>
      </c>
      <c r="D10567" s="560" t="s">
        <v>9323</v>
      </c>
      <c r="E10567" s="561" t="s">
        <v>6</v>
      </c>
      <c r="F10567" s="564">
        <v>1.49</v>
      </c>
      <c r="G10567" s="564">
        <v>1.49</v>
      </c>
    </row>
    <row r="10568" spans="1:7" ht="45">
      <c r="A10568" s="559">
        <v>980</v>
      </c>
      <c r="B10568" s="66" t="s">
        <v>17406</v>
      </c>
      <c r="C10568" s="67" t="s">
        <v>49</v>
      </c>
      <c r="D10568" s="560" t="s">
        <v>9324</v>
      </c>
      <c r="E10568" s="561" t="s">
        <v>6</v>
      </c>
      <c r="F10568" s="564">
        <v>10.77</v>
      </c>
      <c r="G10568" s="564">
        <v>10.77</v>
      </c>
    </row>
    <row r="10569" spans="1:7" ht="45">
      <c r="A10569" s="559">
        <v>39237</v>
      </c>
      <c r="B10569" s="66" t="s">
        <v>17406</v>
      </c>
      <c r="C10569" s="67" t="s">
        <v>49</v>
      </c>
      <c r="D10569" s="560" t="s">
        <v>9325</v>
      </c>
      <c r="E10569" s="561" t="s">
        <v>6</v>
      </c>
      <c r="F10569" s="564">
        <v>114.57</v>
      </c>
      <c r="G10569" s="564">
        <v>114.57</v>
      </c>
    </row>
    <row r="10570" spans="1:7" ht="45">
      <c r="A10570" s="559">
        <v>39238</v>
      </c>
      <c r="B10570" s="66" t="s">
        <v>17406</v>
      </c>
      <c r="C10570" s="67" t="s">
        <v>49</v>
      </c>
      <c r="D10570" s="560" t="s">
        <v>9326</v>
      </c>
      <c r="E10570" s="561" t="s">
        <v>6</v>
      </c>
      <c r="F10570" s="564">
        <v>144.49</v>
      </c>
      <c r="G10570" s="564">
        <v>144.49</v>
      </c>
    </row>
    <row r="10571" spans="1:7" ht="45">
      <c r="A10571" s="559">
        <v>979</v>
      </c>
      <c r="B10571" s="66" t="s">
        <v>17406</v>
      </c>
      <c r="C10571" s="67" t="s">
        <v>49</v>
      </c>
      <c r="D10571" s="560" t="s">
        <v>9327</v>
      </c>
      <c r="E10571" s="561" t="s">
        <v>6</v>
      </c>
      <c r="F10571" s="564">
        <v>15.39</v>
      </c>
      <c r="G10571" s="564">
        <v>15.39</v>
      </c>
    </row>
    <row r="10572" spans="1:7" ht="45">
      <c r="A10572" s="559">
        <v>39239</v>
      </c>
      <c r="B10572" s="66" t="s">
        <v>17406</v>
      </c>
      <c r="C10572" s="67" t="s">
        <v>49</v>
      </c>
      <c r="D10572" s="560" t="s">
        <v>9328</v>
      </c>
      <c r="E10572" s="561" t="s">
        <v>6</v>
      </c>
      <c r="F10572" s="564">
        <v>174.56</v>
      </c>
      <c r="G10572" s="564">
        <v>174.56</v>
      </c>
    </row>
    <row r="10573" spans="1:7" ht="45">
      <c r="A10573" s="559">
        <v>1014</v>
      </c>
      <c r="B10573" s="66" t="s">
        <v>17406</v>
      </c>
      <c r="C10573" s="67" t="s">
        <v>49</v>
      </c>
      <c r="D10573" s="560" t="s">
        <v>9329</v>
      </c>
      <c r="E10573" s="561" t="s">
        <v>6</v>
      </c>
      <c r="F10573" s="564">
        <v>2.36</v>
      </c>
      <c r="G10573" s="564">
        <v>2.36</v>
      </c>
    </row>
    <row r="10574" spans="1:7" ht="45">
      <c r="A10574" s="559">
        <v>39240</v>
      </c>
      <c r="B10574" s="66" t="s">
        <v>17406</v>
      </c>
      <c r="C10574" s="67" t="s">
        <v>49</v>
      </c>
      <c r="D10574" s="560" t="s">
        <v>9330</v>
      </c>
      <c r="E10574" s="561" t="s">
        <v>6</v>
      </c>
      <c r="F10574" s="564">
        <v>229.6</v>
      </c>
      <c r="G10574" s="564">
        <v>229.6</v>
      </c>
    </row>
    <row r="10575" spans="1:7" ht="45">
      <c r="A10575" s="559">
        <v>39232</v>
      </c>
      <c r="B10575" s="66" t="s">
        <v>17406</v>
      </c>
      <c r="C10575" s="67" t="s">
        <v>49</v>
      </c>
      <c r="D10575" s="560" t="s">
        <v>9331</v>
      </c>
      <c r="E10575" s="561" t="s">
        <v>6</v>
      </c>
      <c r="F10575" s="564">
        <v>24.09</v>
      </c>
      <c r="G10575" s="564">
        <v>24.09</v>
      </c>
    </row>
    <row r="10576" spans="1:7" ht="45">
      <c r="A10576" s="559">
        <v>39233</v>
      </c>
      <c r="B10576" s="66" t="s">
        <v>17406</v>
      </c>
      <c r="C10576" s="67" t="s">
        <v>49</v>
      </c>
      <c r="D10576" s="560" t="s">
        <v>9332</v>
      </c>
      <c r="E10576" s="561" t="s">
        <v>6</v>
      </c>
      <c r="F10576" s="564">
        <v>35.119999999999997</v>
      </c>
      <c r="G10576" s="564">
        <v>35.119999999999997</v>
      </c>
    </row>
    <row r="10577" spans="1:7" ht="45">
      <c r="A10577" s="559">
        <v>981</v>
      </c>
      <c r="B10577" s="66" t="s">
        <v>17406</v>
      </c>
      <c r="C10577" s="67" t="s">
        <v>49</v>
      </c>
      <c r="D10577" s="560" t="s">
        <v>9333</v>
      </c>
      <c r="E10577" s="561" t="s">
        <v>6</v>
      </c>
      <c r="F10577" s="564">
        <v>3.92</v>
      </c>
      <c r="G10577" s="564">
        <v>3.92</v>
      </c>
    </row>
    <row r="10578" spans="1:7" ht="45">
      <c r="A10578" s="559">
        <v>39234</v>
      </c>
      <c r="B10578" s="66" t="s">
        <v>17406</v>
      </c>
      <c r="C10578" s="67" t="s">
        <v>49</v>
      </c>
      <c r="D10578" s="560" t="s">
        <v>9334</v>
      </c>
      <c r="E10578" s="561" t="s">
        <v>6</v>
      </c>
      <c r="F10578" s="564">
        <v>48.89</v>
      </c>
      <c r="G10578" s="564">
        <v>48.89</v>
      </c>
    </row>
    <row r="10579" spans="1:7" ht="45">
      <c r="A10579" s="559">
        <v>982</v>
      </c>
      <c r="B10579" s="66" t="s">
        <v>17406</v>
      </c>
      <c r="C10579" s="67" t="s">
        <v>49</v>
      </c>
      <c r="D10579" s="560" t="s">
        <v>9335</v>
      </c>
      <c r="E10579" s="561" t="s">
        <v>6</v>
      </c>
      <c r="F10579" s="564">
        <v>5.63</v>
      </c>
      <c r="G10579" s="564">
        <v>5.63</v>
      </c>
    </row>
    <row r="10580" spans="1:7" ht="45">
      <c r="A10580" s="559">
        <v>39235</v>
      </c>
      <c r="B10580" s="66" t="s">
        <v>17406</v>
      </c>
      <c r="C10580" s="67" t="s">
        <v>49</v>
      </c>
      <c r="D10580" s="560" t="s">
        <v>9336</v>
      </c>
      <c r="E10580" s="561" t="s">
        <v>6</v>
      </c>
      <c r="F10580" s="564">
        <v>72.099999999999994</v>
      </c>
      <c r="G10580" s="564">
        <v>72.099999999999994</v>
      </c>
    </row>
    <row r="10581" spans="1:7" ht="45">
      <c r="A10581" s="559">
        <v>39236</v>
      </c>
      <c r="B10581" s="66" t="s">
        <v>17406</v>
      </c>
      <c r="C10581" s="67" t="s">
        <v>49</v>
      </c>
      <c r="D10581" s="560" t="s">
        <v>9337</v>
      </c>
      <c r="E10581" s="561" t="s">
        <v>6</v>
      </c>
      <c r="F10581" s="564">
        <v>95.56</v>
      </c>
      <c r="G10581" s="564">
        <v>95.56</v>
      </c>
    </row>
    <row r="10582" spans="1:7" ht="54">
      <c r="A10582" s="559">
        <v>993</v>
      </c>
      <c r="B10582" s="66" t="s">
        <v>17406</v>
      </c>
      <c r="C10582" s="67" t="s">
        <v>49</v>
      </c>
      <c r="D10582" s="560" t="s">
        <v>9338</v>
      </c>
      <c r="E10582" s="561" t="s">
        <v>6</v>
      </c>
      <c r="F10582" s="564">
        <v>2.0099999999999998</v>
      </c>
      <c r="G10582" s="564">
        <v>2.0099999999999998</v>
      </c>
    </row>
    <row r="10583" spans="1:7" ht="54">
      <c r="A10583" s="559">
        <v>1020</v>
      </c>
      <c r="B10583" s="66" t="s">
        <v>17406</v>
      </c>
      <c r="C10583" s="67" t="s">
        <v>49</v>
      </c>
      <c r="D10583" s="560" t="s">
        <v>9339</v>
      </c>
      <c r="E10583" s="561" t="s">
        <v>6</v>
      </c>
      <c r="F10583" s="564">
        <v>10.27</v>
      </c>
      <c r="G10583" s="564">
        <v>10.27</v>
      </c>
    </row>
    <row r="10584" spans="1:7" ht="54">
      <c r="A10584" s="559">
        <v>1017</v>
      </c>
      <c r="B10584" s="66" t="s">
        <v>17406</v>
      </c>
      <c r="C10584" s="67" t="s">
        <v>49</v>
      </c>
      <c r="D10584" s="560" t="s">
        <v>9340</v>
      </c>
      <c r="E10584" s="561" t="s">
        <v>6</v>
      </c>
      <c r="F10584" s="564">
        <v>125.84</v>
      </c>
      <c r="G10584" s="564">
        <v>125.84</v>
      </c>
    </row>
    <row r="10585" spans="1:7" ht="54">
      <c r="A10585" s="559">
        <v>999</v>
      </c>
      <c r="B10585" s="66" t="s">
        <v>17406</v>
      </c>
      <c r="C10585" s="67" t="s">
        <v>49</v>
      </c>
      <c r="D10585" s="560" t="s">
        <v>9341</v>
      </c>
      <c r="E10585" s="561" t="s">
        <v>6</v>
      </c>
      <c r="F10585" s="564">
        <v>152.46</v>
      </c>
      <c r="G10585" s="564">
        <v>152.46</v>
      </c>
    </row>
    <row r="10586" spans="1:7" ht="54">
      <c r="A10586" s="559">
        <v>995</v>
      </c>
      <c r="B10586" s="66" t="s">
        <v>17406</v>
      </c>
      <c r="C10586" s="67" t="s">
        <v>49</v>
      </c>
      <c r="D10586" s="560" t="s">
        <v>9342</v>
      </c>
      <c r="E10586" s="561" t="s">
        <v>6</v>
      </c>
      <c r="F10586" s="564">
        <v>16.350000000000001</v>
      </c>
      <c r="G10586" s="564">
        <v>16.350000000000001</v>
      </c>
    </row>
    <row r="10587" spans="1:7" ht="54">
      <c r="A10587" s="559">
        <v>1000</v>
      </c>
      <c r="B10587" s="66" t="s">
        <v>17406</v>
      </c>
      <c r="C10587" s="67" t="s">
        <v>49</v>
      </c>
      <c r="D10587" s="560" t="s">
        <v>9343</v>
      </c>
      <c r="E10587" s="561" t="s">
        <v>6</v>
      </c>
      <c r="F10587" s="564">
        <v>187.27</v>
      </c>
      <c r="G10587" s="564">
        <v>187.27</v>
      </c>
    </row>
    <row r="10588" spans="1:7" ht="54">
      <c r="A10588" s="559">
        <v>1022</v>
      </c>
      <c r="B10588" s="66" t="s">
        <v>17406</v>
      </c>
      <c r="C10588" s="67" t="s">
        <v>49</v>
      </c>
      <c r="D10588" s="560" t="s">
        <v>9344</v>
      </c>
      <c r="E10588" s="561" t="s">
        <v>6</v>
      </c>
      <c r="F10588" s="564">
        <v>2.81</v>
      </c>
      <c r="G10588" s="564">
        <v>2.81</v>
      </c>
    </row>
    <row r="10589" spans="1:7" ht="54">
      <c r="A10589" s="559">
        <v>1015</v>
      </c>
      <c r="B10589" s="66" t="s">
        <v>17406</v>
      </c>
      <c r="C10589" s="67" t="s">
        <v>49</v>
      </c>
      <c r="D10589" s="560" t="s">
        <v>9345</v>
      </c>
      <c r="E10589" s="561" t="s">
        <v>6</v>
      </c>
      <c r="F10589" s="564">
        <v>248.86</v>
      </c>
      <c r="G10589" s="564">
        <v>248.86</v>
      </c>
    </row>
    <row r="10590" spans="1:7" ht="54">
      <c r="A10590" s="559">
        <v>996</v>
      </c>
      <c r="B10590" s="66" t="s">
        <v>17406</v>
      </c>
      <c r="C10590" s="67" t="s">
        <v>49</v>
      </c>
      <c r="D10590" s="560" t="s">
        <v>9346</v>
      </c>
      <c r="E10590" s="561" t="s">
        <v>6</v>
      </c>
      <c r="F10590" s="564">
        <v>25.35</v>
      </c>
      <c r="G10590" s="564">
        <v>25.35</v>
      </c>
    </row>
    <row r="10591" spans="1:7" ht="54">
      <c r="A10591" s="559">
        <v>1001</v>
      </c>
      <c r="B10591" s="66" t="s">
        <v>17406</v>
      </c>
      <c r="C10591" s="67" t="s">
        <v>49</v>
      </c>
      <c r="D10591" s="560" t="s">
        <v>9347</v>
      </c>
      <c r="E10591" s="561" t="s">
        <v>6</v>
      </c>
      <c r="F10591" s="564">
        <v>322.89</v>
      </c>
      <c r="G10591" s="564">
        <v>322.89</v>
      </c>
    </row>
    <row r="10592" spans="1:7" ht="54">
      <c r="A10592" s="559">
        <v>1019</v>
      </c>
      <c r="B10592" s="66" t="s">
        <v>17406</v>
      </c>
      <c r="C10592" s="67" t="s">
        <v>49</v>
      </c>
      <c r="D10592" s="560" t="s">
        <v>9348</v>
      </c>
      <c r="E10592" s="561" t="s">
        <v>6</v>
      </c>
      <c r="F10592" s="564">
        <v>35.83</v>
      </c>
      <c r="G10592" s="564">
        <v>35.83</v>
      </c>
    </row>
    <row r="10593" spans="1:7" ht="54">
      <c r="A10593" s="559">
        <v>1021</v>
      </c>
      <c r="B10593" s="66" t="s">
        <v>17406</v>
      </c>
      <c r="C10593" s="67" t="s">
        <v>49</v>
      </c>
      <c r="D10593" s="560" t="s">
        <v>9349</v>
      </c>
      <c r="E10593" s="561" t="s">
        <v>6</v>
      </c>
      <c r="F10593" s="564">
        <v>4.3099999999999996</v>
      </c>
      <c r="G10593" s="564">
        <v>4.3099999999999996</v>
      </c>
    </row>
    <row r="10594" spans="1:7" ht="54">
      <c r="A10594" s="559">
        <v>39249</v>
      </c>
      <c r="B10594" s="66" t="s">
        <v>17406</v>
      </c>
      <c r="C10594" s="67" t="s">
        <v>49</v>
      </c>
      <c r="D10594" s="560" t="s">
        <v>9350</v>
      </c>
      <c r="E10594" s="561" t="s">
        <v>6</v>
      </c>
      <c r="F10594" s="564">
        <v>434.14</v>
      </c>
      <c r="G10594" s="564">
        <v>434.14</v>
      </c>
    </row>
    <row r="10595" spans="1:7" ht="54">
      <c r="A10595" s="559">
        <v>1018</v>
      </c>
      <c r="B10595" s="66" t="s">
        <v>17406</v>
      </c>
      <c r="C10595" s="67" t="s">
        <v>49</v>
      </c>
      <c r="D10595" s="560" t="s">
        <v>9351</v>
      </c>
      <c r="E10595" s="561" t="s">
        <v>6</v>
      </c>
      <c r="F10595" s="564">
        <v>52.98</v>
      </c>
      <c r="G10595" s="564">
        <v>52.98</v>
      </c>
    </row>
    <row r="10596" spans="1:7" ht="54">
      <c r="A10596" s="559">
        <v>39250</v>
      </c>
      <c r="B10596" s="66" t="s">
        <v>17406</v>
      </c>
      <c r="C10596" s="67" t="s">
        <v>49</v>
      </c>
      <c r="D10596" s="560" t="s">
        <v>9352</v>
      </c>
      <c r="E10596" s="561" t="s">
        <v>6</v>
      </c>
      <c r="F10596" s="564">
        <v>519.33000000000004</v>
      </c>
      <c r="G10596" s="564">
        <v>519.33000000000004</v>
      </c>
    </row>
    <row r="10597" spans="1:7" ht="54">
      <c r="A10597" s="559">
        <v>994</v>
      </c>
      <c r="B10597" s="66" t="s">
        <v>17406</v>
      </c>
      <c r="C10597" s="67" t="s">
        <v>49</v>
      </c>
      <c r="D10597" s="560" t="s">
        <v>9353</v>
      </c>
      <c r="E10597" s="561" t="s">
        <v>6</v>
      </c>
      <c r="F10597" s="564">
        <v>6.26</v>
      </c>
      <c r="G10597" s="564">
        <v>6.26</v>
      </c>
    </row>
    <row r="10598" spans="1:7" ht="54">
      <c r="A10598" s="559">
        <v>977</v>
      </c>
      <c r="B10598" s="66" t="s">
        <v>17406</v>
      </c>
      <c r="C10598" s="67" t="s">
        <v>49</v>
      </c>
      <c r="D10598" s="560" t="s">
        <v>9354</v>
      </c>
      <c r="E10598" s="561" t="s">
        <v>6</v>
      </c>
      <c r="F10598" s="564">
        <v>74.12</v>
      </c>
      <c r="G10598" s="564">
        <v>74.12</v>
      </c>
    </row>
    <row r="10599" spans="1:7" ht="54">
      <c r="A10599" s="559">
        <v>998</v>
      </c>
      <c r="B10599" s="66" t="s">
        <v>17406</v>
      </c>
      <c r="C10599" s="67" t="s">
        <v>49</v>
      </c>
      <c r="D10599" s="560" t="s">
        <v>9355</v>
      </c>
      <c r="E10599" s="561" t="s">
        <v>6</v>
      </c>
      <c r="F10599" s="564">
        <v>96.23</v>
      </c>
      <c r="G10599" s="564">
        <v>96.23</v>
      </c>
    </row>
    <row r="10600" spans="1:7" ht="45">
      <c r="A10600" s="559">
        <v>1006</v>
      </c>
      <c r="B10600" s="66" t="s">
        <v>17406</v>
      </c>
      <c r="C10600" s="67" t="s">
        <v>49</v>
      </c>
      <c r="D10600" s="560" t="s">
        <v>9356</v>
      </c>
      <c r="E10600" s="561" t="s">
        <v>6</v>
      </c>
      <c r="F10600" s="564">
        <v>127.51</v>
      </c>
      <c r="G10600" s="564">
        <v>127.51</v>
      </c>
    </row>
    <row r="10601" spans="1:7" ht="45">
      <c r="A10601" s="559">
        <v>990</v>
      </c>
      <c r="B10601" s="66" t="s">
        <v>17406</v>
      </c>
      <c r="C10601" s="67" t="s">
        <v>49</v>
      </c>
      <c r="D10601" s="560" t="s">
        <v>9357</v>
      </c>
      <c r="E10601" s="561" t="s">
        <v>6</v>
      </c>
      <c r="F10601" s="564">
        <v>169.55</v>
      </c>
      <c r="G10601" s="564">
        <v>169.55</v>
      </c>
    </row>
    <row r="10602" spans="1:7" ht="45">
      <c r="A10602" s="559">
        <v>39241</v>
      </c>
      <c r="B10602" s="66" t="s">
        <v>17406</v>
      </c>
      <c r="C10602" s="67" t="s">
        <v>49</v>
      </c>
      <c r="D10602" s="560" t="s">
        <v>9358</v>
      </c>
      <c r="E10602" s="561" t="s">
        <v>6</v>
      </c>
      <c r="F10602" s="564">
        <v>16.690000000000001</v>
      </c>
      <c r="G10602" s="564">
        <v>16.690000000000001</v>
      </c>
    </row>
    <row r="10603" spans="1:7" ht="45">
      <c r="A10603" s="559">
        <v>1005</v>
      </c>
      <c r="B10603" s="66" t="s">
        <v>17406</v>
      </c>
      <c r="C10603" s="67" t="s">
        <v>49</v>
      </c>
      <c r="D10603" s="560" t="s">
        <v>9359</v>
      </c>
      <c r="E10603" s="561" t="s">
        <v>6</v>
      </c>
      <c r="F10603" s="564">
        <v>211.1</v>
      </c>
      <c r="G10603" s="564">
        <v>211.1</v>
      </c>
    </row>
    <row r="10604" spans="1:7" ht="45">
      <c r="A10604" s="559">
        <v>991</v>
      </c>
      <c r="B10604" s="66" t="s">
        <v>17406</v>
      </c>
      <c r="C10604" s="67" t="s">
        <v>49</v>
      </c>
      <c r="D10604" s="560" t="s">
        <v>9360</v>
      </c>
      <c r="E10604" s="561" t="s">
        <v>6</v>
      </c>
      <c r="F10604" s="564">
        <v>276.5</v>
      </c>
      <c r="G10604" s="564">
        <v>276.5</v>
      </c>
    </row>
    <row r="10605" spans="1:7" ht="45">
      <c r="A10605" s="559">
        <v>986</v>
      </c>
      <c r="B10605" s="66" t="s">
        <v>17406</v>
      </c>
      <c r="C10605" s="67" t="s">
        <v>49</v>
      </c>
      <c r="D10605" s="560" t="s">
        <v>9361</v>
      </c>
      <c r="E10605" s="561" t="s">
        <v>6</v>
      </c>
      <c r="F10605" s="564">
        <v>26.37</v>
      </c>
      <c r="G10605" s="564">
        <v>26.37</v>
      </c>
    </row>
    <row r="10606" spans="1:7" ht="45">
      <c r="A10606" s="559">
        <v>987</v>
      </c>
      <c r="B10606" s="66" t="s">
        <v>17406</v>
      </c>
      <c r="C10606" s="67" t="s">
        <v>49</v>
      </c>
      <c r="D10606" s="560" t="s">
        <v>9362</v>
      </c>
      <c r="E10606" s="561" t="s">
        <v>6</v>
      </c>
      <c r="F10606" s="564">
        <v>36.1</v>
      </c>
      <c r="G10606" s="564">
        <v>36.1</v>
      </c>
    </row>
    <row r="10607" spans="1:7" ht="45">
      <c r="A10607" s="559">
        <v>1007</v>
      </c>
      <c r="B10607" s="66" t="s">
        <v>17406</v>
      </c>
      <c r="C10607" s="67" t="s">
        <v>49</v>
      </c>
      <c r="D10607" s="560" t="s">
        <v>9363</v>
      </c>
      <c r="E10607" s="561" t="s">
        <v>6</v>
      </c>
      <c r="F10607" s="564">
        <v>49.97</v>
      </c>
      <c r="G10607" s="564">
        <v>49.97</v>
      </c>
    </row>
    <row r="10608" spans="1:7" ht="45">
      <c r="A10608" s="559">
        <v>1008</v>
      </c>
      <c r="B10608" s="66" t="s">
        <v>17406</v>
      </c>
      <c r="C10608" s="67" t="s">
        <v>49</v>
      </c>
      <c r="D10608" s="560" t="s">
        <v>9364</v>
      </c>
      <c r="E10608" s="561" t="s">
        <v>6</v>
      </c>
      <c r="F10608" s="564">
        <v>6.34</v>
      </c>
      <c r="G10608" s="564">
        <v>6.34</v>
      </c>
    </row>
    <row r="10609" spans="1:7" ht="45">
      <c r="A10609" s="559">
        <v>988</v>
      </c>
      <c r="B10609" s="66" t="s">
        <v>17406</v>
      </c>
      <c r="C10609" s="67" t="s">
        <v>49</v>
      </c>
      <c r="D10609" s="560" t="s">
        <v>9365</v>
      </c>
      <c r="E10609" s="561" t="s">
        <v>6</v>
      </c>
      <c r="F10609" s="564">
        <v>68.91</v>
      </c>
      <c r="G10609" s="564">
        <v>68.91</v>
      </c>
    </row>
    <row r="10610" spans="1:7" ht="45">
      <c r="A10610" s="559">
        <v>989</v>
      </c>
      <c r="B10610" s="66" t="s">
        <v>17406</v>
      </c>
      <c r="C10610" s="67" t="s">
        <v>49</v>
      </c>
      <c r="D10610" s="560" t="s">
        <v>9366</v>
      </c>
      <c r="E10610" s="561" t="s">
        <v>6</v>
      </c>
      <c r="F10610" s="564">
        <v>95.11</v>
      </c>
      <c r="G10610" s="564">
        <v>95.11</v>
      </c>
    </row>
    <row r="10611" spans="1:7" ht="45">
      <c r="A10611" s="559">
        <v>43972</v>
      </c>
      <c r="B10611" s="66" t="s">
        <v>17406</v>
      </c>
      <c r="C10611" s="67" t="s">
        <v>49</v>
      </c>
      <c r="D10611" s="560" t="s">
        <v>9367</v>
      </c>
      <c r="E10611" s="561" t="s">
        <v>6</v>
      </c>
      <c r="F10611" s="564">
        <v>3.55</v>
      </c>
      <c r="G10611" s="564">
        <v>3.55</v>
      </c>
    </row>
    <row r="10612" spans="1:7" ht="45">
      <c r="A10612" s="559">
        <v>43971</v>
      </c>
      <c r="B10612" s="66" t="s">
        <v>17406</v>
      </c>
      <c r="C10612" s="67" t="s">
        <v>49</v>
      </c>
      <c r="D10612" s="560" t="s">
        <v>9368</v>
      </c>
      <c r="E10612" s="561" t="s">
        <v>6</v>
      </c>
      <c r="F10612" s="564">
        <v>2.71</v>
      </c>
      <c r="G10612" s="564">
        <v>2.71</v>
      </c>
    </row>
    <row r="10613" spans="1:7" ht="45">
      <c r="A10613" s="559">
        <v>39598</v>
      </c>
      <c r="B10613" s="66" t="s">
        <v>17406</v>
      </c>
      <c r="C10613" s="67" t="s">
        <v>49</v>
      </c>
      <c r="D10613" s="560" t="s">
        <v>9369</v>
      </c>
      <c r="E10613" s="561" t="s">
        <v>6</v>
      </c>
      <c r="F10613" s="564">
        <v>5.0199999999999996</v>
      </c>
      <c r="G10613" s="564">
        <v>5.0199999999999996</v>
      </c>
    </row>
    <row r="10614" spans="1:7" ht="45">
      <c r="A10614" s="559">
        <v>43973</v>
      </c>
      <c r="B10614" s="66" t="s">
        <v>17406</v>
      </c>
      <c r="C10614" s="67" t="s">
        <v>49</v>
      </c>
      <c r="D10614" s="560" t="s">
        <v>9370</v>
      </c>
      <c r="E10614" s="561" t="s">
        <v>6</v>
      </c>
      <c r="F10614" s="564">
        <v>3.71</v>
      </c>
      <c r="G10614" s="564">
        <v>3.71</v>
      </c>
    </row>
    <row r="10615" spans="1:7" ht="45">
      <c r="A10615" s="559">
        <v>39599</v>
      </c>
      <c r="B10615" s="66" t="s">
        <v>17406</v>
      </c>
      <c r="C10615" s="67" t="s">
        <v>49</v>
      </c>
      <c r="D10615" s="560" t="s">
        <v>9371</v>
      </c>
      <c r="E10615" s="561" t="s">
        <v>6</v>
      </c>
      <c r="F10615" s="564">
        <v>7.23</v>
      </c>
      <c r="G10615" s="564">
        <v>7.23</v>
      </c>
    </row>
    <row r="10616" spans="1:7" ht="45">
      <c r="A10616" s="559">
        <v>43832</v>
      </c>
      <c r="B10616" s="66" t="s">
        <v>17406</v>
      </c>
      <c r="C10616" s="67" t="s">
        <v>49</v>
      </c>
      <c r="D10616" s="560" t="s">
        <v>9372</v>
      </c>
      <c r="E10616" s="561" t="s">
        <v>6</v>
      </c>
      <c r="F10616" s="564">
        <v>19.04</v>
      </c>
      <c r="G10616" s="564">
        <v>19.04</v>
      </c>
    </row>
    <row r="10617" spans="1:7" ht="45">
      <c r="A10617" s="559">
        <v>34602</v>
      </c>
      <c r="B10617" s="66" t="s">
        <v>17406</v>
      </c>
      <c r="C10617" s="67" t="s">
        <v>49</v>
      </c>
      <c r="D10617" s="560" t="s">
        <v>9373</v>
      </c>
      <c r="E10617" s="561" t="s">
        <v>6</v>
      </c>
      <c r="F10617" s="564">
        <v>4.3600000000000003</v>
      </c>
      <c r="G10617" s="564">
        <v>4.3600000000000003</v>
      </c>
    </row>
    <row r="10618" spans="1:7" ht="45">
      <c r="A10618" s="559">
        <v>34607</v>
      </c>
      <c r="B10618" s="66" t="s">
        <v>17406</v>
      </c>
      <c r="C10618" s="67" t="s">
        <v>49</v>
      </c>
      <c r="D10618" s="560" t="s">
        <v>9374</v>
      </c>
      <c r="E10618" s="561" t="s">
        <v>6</v>
      </c>
      <c r="F10618" s="564">
        <v>10.69</v>
      </c>
      <c r="G10618" s="564">
        <v>10.69</v>
      </c>
    </row>
    <row r="10619" spans="1:7" ht="45">
      <c r="A10619" s="559">
        <v>34609</v>
      </c>
      <c r="B10619" s="66" t="s">
        <v>17406</v>
      </c>
      <c r="C10619" s="67" t="s">
        <v>49</v>
      </c>
      <c r="D10619" s="560" t="s">
        <v>9375</v>
      </c>
      <c r="E10619" s="561" t="s">
        <v>6</v>
      </c>
      <c r="F10619" s="564">
        <v>15.55</v>
      </c>
      <c r="G10619" s="564">
        <v>15.55</v>
      </c>
    </row>
    <row r="10620" spans="1:7" ht="45">
      <c r="A10620" s="559">
        <v>34618</v>
      </c>
      <c r="B10620" s="66" t="s">
        <v>17406</v>
      </c>
      <c r="C10620" s="67" t="s">
        <v>49</v>
      </c>
      <c r="D10620" s="560" t="s">
        <v>9376</v>
      </c>
      <c r="E10620" s="561" t="s">
        <v>6</v>
      </c>
      <c r="F10620" s="564">
        <v>5.95</v>
      </c>
      <c r="G10620" s="564">
        <v>5.95</v>
      </c>
    </row>
    <row r="10621" spans="1:7" ht="45">
      <c r="A10621" s="559">
        <v>34621</v>
      </c>
      <c r="B10621" s="66" t="s">
        <v>17406</v>
      </c>
      <c r="C10621" s="67" t="s">
        <v>49</v>
      </c>
      <c r="D10621" s="560" t="s">
        <v>9377</v>
      </c>
      <c r="E10621" s="561" t="s">
        <v>6</v>
      </c>
      <c r="F10621" s="564">
        <v>14.74</v>
      </c>
      <c r="G10621" s="564">
        <v>14.74</v>
      </c>
    </row>
    <row r="10622" spans="1:7" ht="45">
      <c r="A10622" s="559">
        <v>34622</v>
      </c>
      <c r="B10622" s="66" t="s">
        <v>17406</v>
      </c>
      <c r="C10622" s="67" t="s">
        <v>49</v>
      </c>
      <c r="D10622" s="560" t="s">
        <v>9378</v>
      </c>
      <c r="E10622" s="561" t="s">
        <v>6</v>
      </c>
      <c r="F10622" s="564">
        <v>21.9</v>
      </c>
      <c r="G10622" s="564">
        <v>21.9</v>
      </c>
    </row>
    <row r="10623" spans="1:7" ht="45">
      <c r="A10623" s="559">
        <v>34624</v>
      </c>
      <c r="B10623" s="66" t="s">
        <v>17406</v>
      </c>
      <c r="C10623" s="67" t="s">
        <v>49</v>
      </c>
      <c r="D10623" s="560" t="s">
        <v>9379</v>
      </c>
      <c r="E10623" s="561" t="s">
        <v>6</v>
      </c>
      <c r="F10623" s="564">
        <v>7.94</v>
      </c>
      <c r="G10623" s="564">
        <v>7.94</v>
      </c>
    </row>
    <row r="10624" spans="1:7" ht="45">
      <c r="A10624" s="559">
        <v>34627</v>
      </c>
      <c r="B10624" s="66" t="s">
        <v>17406</v>
      </c>
      <c r="C10624" s="67" t="s">
        <v>49</v>
      </c>
      <c r="D10624" s="560" t="s">
        <v>9380</v>
      </c>
      <c r="E10624" s="561" t="s">
        <v>6</v>
      </c>
      <c r="F10624" s="564">
        <v>19.149999999999999</v>
      </c>
      <c r="G10624" s="564">
        <v>19.149999999999999</v>
      </c>
    </row>
    <row r="10625" spans="1:7" ht="45">
      <c r="A10625" s="559">
        <v>34629</v>
      </c>
      <c r="B10625" s="66" t="s">
        <v>17406</v>
      </c>
      <c r="C10625" s="67" t="s">
        <v>49</v>
      </c>
      <c r="D10625" s="560" t="s">
        <v>9381</v>
      </c>
      <c r="E10625" s="561" t="s">
        <v>6</v>
      </c>
      <c r="F10625" s="564">
        <v>29.26</v>
      </c>
      <c r="G10625" s="564">
        <v>29.26</v>
      </c>
    </row>
    <row r="10626" spans="1:7" ht="54">
      <c r="A10626" s="559">
        <v>39257</v>
      </c>
      <c r="B10626" s="66" t="s">
        <v>17406</v>
      </c>
      <c r="C10626" s="67" t="s">
        <v>49</v>
      </c>
      <c r="D10626" s="560" t="s">
        <v>9382</v>
      </c>
      <c r="E10626" s="561" t="s">
        <v>6</v>
      </c>
      <c r="F10626" s="564">
        <v>5.95</v>
      </c>
      <c r="G10626" s="564">
        <v>5.95</v>
      </c>
    </row>
    <row r="10627" spans="1:7" ht="54">
      <c r="A10627" s="559">
        <v>39261</v>
      </c>
      <c r="B10627" s="66" t="s">
        <v>17406</v>
      </c>
      <c r="C10627" s="67" t="s">
        <v>49</v>
      </c>
      <c r="D10627" s="560" t="s">
        <v>9383</v>
      </c>
      <c r="E10627" s="561" t="s">
        <v>6</v>
      </c>
      <c r="F10627" s="564">
        <v>34.090000000000003</v>
      </c>
      <c r="G10627" s="564">
        <v>34.090000000000003</v>
      </c>
    </row>
    <row r="10628" spans="1:7" ht="54">
      <c r="A10628" s="559">
        <v>39268</v>
      </c>
      <c r="B10628" s="66" t="s">
        <v>17406</v>
      </c>
      <c r="C10628" s="67" t="s">
        <v>49</v>
      </c>
      <c r="D10628" s="560" t="s">
        <v>9384</v>
      </c>
      <c r="E10628" s="561" t="s">
        <v>6</v>
      </c>
      <c r="F10628" s="564">
        <v>532.80999999999995</v>
      </c>
      <c r="G10628" s="564">
        <v>532.80999999999995</v>
      </c>
    </row>
    <row r="10629" spans="1:7" ht="54">
      <c r="A10629" s="559">
        <v>39262</v>
      </c>
      <c r="B10629" s="66" t="s">
        <v>17406</v>
      </c>
      <c r="C10629" s="67" t="s">
        <v>49</v>
      </c>
      <c r="D10629" s="560" t="s">
        <v>9385</v>
      </c>
      <c r="E10629" s="561" t="s">
        <v>6</v>
      </c>
      <c r="F10629" s="564">
        <v>54.28</v>
      </c>
      <c r="G10629" s="564">
        <v>54.28</v>
      </c>
    </row>
    <row r="10630" spans="1:7" ht="54">
      <c r="A10630" s="559">
        <v>39258</v>
      </c>
      <c r="B10630" s="66" t="s">
        <v>17406</v>
      </c>
      <c r="C10630" s="67" t="s">
        <v>49</v>
      </c>
      <c r="D10630" s="560" t="s">
        <v>9386</v>
      </c>
      <c r="E10630" s="561" t="s">
        <v>6</v>
      </c>
      <c r="F10630" s="564">
        <v>8.9700000000000006</v>
      </c>
      <c r="G10630" s="564">
        <v>8.9700000000000006</v>
      </c>
    </row>
    <row r="10631" spans="1:7" ht="54">
      <c r="A10631" s="559">
        <v>39263</v>
      </c>
      <c r="B10631" s="66" t="s">
        <v>17406</v>
      </c>
      <c r="C10631" s="67" t="s">
        <v>49</v>
      </c>
      <c r="D10631" s="560" t="s">
        <v>9387</v>
      </c>
      <c r="E10631" s="561" t="s">
        <v>6</v>
      </c>
      <c r="F10631" s="564">
        <v>93.86</v>
      </c>
      <c r="G10631" s="564">
        <v>93.86</v>
      </c>
    </row>
    <row r="10632" spans="1:7" ht="54">
      <c r="A10632" s="559">
        <v>39264</v>
      </c>
      <c r="B10632" s="66" t="s">
        <v>17406</v>
      </c>
      <c r="C10632" s="67" t="s">
        <v>49</v>
      </c>
      <c r="D10632" s="560" t="s">
        <v>9388</v>
      </c>
      <c r="E10632" s="561" t="s">
        <v>6</v>
      </c>
      <c r="F10632" s="564">
        <v>130.03</v>
      </c>
      <c r="G10632" s="564">
        <v>130.03</v>
      </c>
    </row>
    <row r="10633" spans="1:7" ht="54">
      <c r="A10633" s="559">
        <v>39259</v>
      </c>
      <c r="B10633" s="66" t="s">
        <v>17406</v>
      </c>
      <c r="C10633" s="67" t="s">
        <v>49</v>
      </c>
      <c r="D10633" s="560" t="s">
        <v>9389</v>
      </c>
      <c r="E10633" s="561" t="s">
        <v>6</v>
      </c>
      <c r="F10633" s="564">
        <v>13.82</v>
      </c>
      <c r="G10633" s="564">
        <v>13.82</v>
      </c>
    </row>
    <row r="10634" spans="1:7" ht="54">
      <c r="A10634" s="559">
        <v>39265</v>
      </c>
      <c r="B10634" s="66" t="s">
        <v>17406</v>
      </c>
      <c r="C10634" s="67" t="s">
        <v>49</v>
      </c>
      <c r="D10634" s="560" t="s">
        <v>9390</v>
      </c>
      <c r="E10634" s="561" t="s">
        <v>6</v>
      </c>
      <c r="F10634" s="564">
        <v>176.53</v>
      </c>
      <c r="G10634" s="564">
        <v>176.53</v>
      </c>
    </row>
    <row r="10635" spans="1:7" ht="54">
      <c r="A10635" s="559">
        <v>39260</v>
      </c>
      <c r="B10635" s="66" t="s">
        <v>17406</v>
      </c>
      <c r="C10635" s="67" t="s">
        <v>49</v>
      </c>
      <c r="D10635" s="560" t="s">
        <v>9391</v>
      </c>
      <c r="E10635" s="561" t="s">
        <v>6</v>
      </c>
      <c r="F10635" s="564">
        <v>21.16</v>
      </c>
      <c r="G10635" s="564">
        <v>21.16</v>
      </c>
    </row>
    <row r="10636" spans="1:7" ht="54">
      <c r="A10636" s="559">
        <v>39266</v>
      </c>
      <c r="B10636" s="66" t="s">
        <v>17406</v>
      </c>
      <c r="C10636" s="67" t="s">
        <v>49</v>
      </c>
      <c r="D10636" s="560" t="s">
        <v>9392</v>
      </c>
      <c r="E10636" s="561" t="s">
        <v>6</v>
      </c>
      <c r="F10636" s="564">
        <v>266.38</v>
      </c>
      <c r="G10636" s="564">
        <v>266.38</v>
      </c>
    </row>
    <row r="10637" spans="1:7" ht="54">
      <c r="A10637" s="559">
        <v>39267</v>
      </c>
      <c r="B10637" s="66" t="s">
        <v>17406</v>
      </c>
      <c r="C10637" s="67" t="s">
        <v>49</v>
      </c>
      <c r="D10637" s="560" t="s">
        <v>9393</v>
      </c>
      <c r="E10637" s="561" t="s">
        <v>6</v>
      </c>
      <c r="F10637" s="564">
        <v>333.05</v>
      </c>
      <c r="G10637" s="564">
        <v>333.05</v>
      </c>
    </row>
    <row r="10638" spans="1:7" ht="45">
      <c r="A10638" s="559">
        <v>11901</v>
      </c>
      <c r="B10638" s="66" t="s">
        <v>17406</v>
      </c>
      <c r="C10638" s="67" t="s">
        <v>49</v>
      </c>
      <c r="D10638" s="560" t="s">
        <v>9394</v>
      </c>
      <c r="E10638" s="561" t="s">
        <v>6</v>
      </c>
      <c r="F10638" s="564">
        <v>0.65</v>
      </c>
      <c r="G10638" s="564">
        <v>0.65</v>
      </c>
    </row>
    <row r="10639" spans="1:7" ht="45">
      <c r="A10639" s="559">
        <v>11902</v>
      </c>
      <c r="B10639" s="66" t="s">
        <v>17406</v>
      </c>
      <c r="C10639" s="67" t="s">
        <v>49</v>
      </c>
      <c r="D10639" s="560" t="s">
        <v>9395</v>
      </c>
      <c r="E10639" s="561" t="s">
        <v>6</v>
      </c>
      <c r="F10639" s="564">
        <v>1.24</v>
      </c>
      <c r="G10639" s="564">
        <v>1.24</v>
      </c>
    </row>
    <row r="10640" spans="1:7" ht="45">
      <c r="A10640" s="559">
        <v>11903</v>
      </c>
      <c r="B10640" s="66" t="s">
        <v>17406</v>
      </c>
      <c r="C10640" s="67" t="s">
        <v>49</v>
      </c>
      <c r="D10640" s="560" t="s">
        <v>9396</v>
      </c>
      <c r="E10640" s="561" t="s">
        <v>6</v>
      </c>
      <c r="F10640" s="564">
        <v>1.32</v>
      </c>
      <c r="G10640" s="564">
        <v>1.32</v>
      </c>
    </row>
    <row r="10641" spans="1:7" ht="45">
      <c r="A10641" s="559">
        <v>11904</v>
      </c>
      <c r="B10641" s="66" t="s">
        <v>17406</v>
      </c>
      <c r="C10641" s="67" t="s">
        <v>49</v>
      </c>
      <c r="D10641" s="560" t="s">
        <v>9397</v>
      </c>
      <c r="E10641" s="561" t="s">
        <v>6</v>
      </c>
      <c r="F10641" s="564">
        <v>2</v>
      </c>
      <c r="G10641" s="564">
        <v>2</v>
      </c>
    </row>
    <row r="10642" spans="1:7" ht="45">
      <c r="A10642" s="559">
        <v>11905</v>
      </c>
      <c r="B10642" s="66" t="s">
        <v>17406</v>
      </c>
      <c r="C10642" s="67" t="s">
        <v>49</v>
      </c>
      <c r="D10642" s="560" t="s">
        <v>9398</v>
      </c>
      <c r="E10642" s="561" t="s">
        <v>6</v>
      </c>
      <c r="F10642" s="564">
        <v>2.44</v>
      </c>
      <c r="G10642" s="564">
        <v>2.44</v>
      </c>
    </row>
    <row r="10643" spans="1:7" ht="45">
      <c r="A10643" s="559">
        <v>11906</v>
      </c>
      <c r="B10643" s="66" t="s">
        <v>17406</v>
      </c>
      <c r="C10643" s="67" t="s">
        <v>49</v>
      </c>
      <c r="D10643" s="560" t="s">
        <v>9399</v>
      </c>
      <c r="E10643" s="561" t="s">
        <v>6</v>
      </c>
      <c r="F10643" s="564">
        <v>3.1</v>
      </c>
      <c r="G10643" s="564">
        <v>3.1</v>
      </c>
    </row>
    <row r="10644" spans="1:7" ht="45">
      <c r="A10644" s="559">
        <v>11919</v>
      </c>
      <c r="B10644" s="66" t="s">
        <v>17406</v>
      </c>
      <c r="C10644" s="67" t="s">
        <v>49</v>
      </c>
      <c r="D10644" s="560" t="s">
        <v>9400</v>
      </c>
      <c r="E10644" s="561" t="s">
        <v>6</v>
      </c>
      <c r="F10644" s="564">
        <v>5.68</v>
      </c>
      <c r="G10644" s="564">
        <v>5.68</v>
      </c>
    </row>
    <row r="10645" spans="1:7" ht="45">
      <c r="A10645" s="559">
        <v>11920</v>
      </c>
      <c r="B10645" s="66" t="s">
        <v>17406</v>
      </c>
      <c r="C10645" s="67" t="s">
        <v>49</v>
      </c>
      <c r="D10645" s="560" t="s">
        <v>9401</v>
      </c>
      <c r="E10645" s="561" t="s">
        <v>6</v>
      </c>
      <c r="F10645" s="564">
        <v>10.8</v>
      </c>
      <c r="G10645" s="564">
        <v>10.8</v>
      </c>
    </row>
    <row r="10646" spans="1:7" ht="45">
      <c r="A10646" s="559">
        <v>11924</v>
      </c>
      <c r="B10646" s="66" t="s">
        <v>17406</v>
      </c>
      <c r="C10646" s="67" t="s">
        <v>49</v>
      </c>
      <c r="D10646" s="560" t="s">
        <v>9402</v>
      </c>
      <c r="E10646" s="561" t="s">
        <v>6</v>
      </c>
      <c r="F10646" s="564">
        <v>90.66</v>
      </c>
      <c r="G10646" s="564">
        <v>90.66</v>
      </c>
    </row>
    <row r="10647" spans="1:7" ht="45">
      <c r="A10647" s="559">
        <v>11921</v>
      </c>
      <c r="B10647" s="66" t="s">
        <v>17406</v>
      </c>
      <c r="C10647" s="67" t="s">
        <v>49</v>
      </c>
      <c r="D10647" s="560" t="s">
        <v>9403</v>
      </c>
      <c r="E10647" s="561" t="s">
        <v>6</v>
      </c>
      <c r="F10647" s="564">
        <v>15.8</v>
      </c>
      <c r="G10647" s="564">
        <v>15.8</v>
      </c>
    </row>
    <row r="10648" spans="1:7" ht="45">
      <c r="A10648" s="559">
        <v>11922</v>
      </c>
      <c r="B10648" s="66" t="s">
        <v>17406</v>
      </c>
      <c r="C10648" s="67" t="s">
        <v>49</v>
      </c>
      <c r="D10648" s="560" t="s">
        <v>9404</v>
      </c>
      <c r="E10648" s="561" t="s">
        <v>6</v>
      </c>
      <c r="F10648" s="564">
        <v>25.55</v>
      </c>
      <c r="G10648" s="564">
        <v>25.55</v>
      </c>
    </row>
    <row r="10649" spans="1:7" ht="45">
      <c r="A10649" s="559">
        <v>11923</v>
      </c>
      <c r="B10649" s="66" t="s">
        <v>17406</v>
      </c>
      <c r="C10649" s="67" t="s">
        <v>49</v>
      </c>
      <c r="D10649" s="560" t="s">
        <v>9405</v>
      </c>
      <c r="E10649" s="561" t="s">
        <v>6</v>
      </c>
      <c r="F10649" s="564">
        <v>37.409999999999997</v>
      </c>
      <c r="G10649" s="564">
        <v>37.409999999999997</v>
      </c>
    </row>
    <row r="10650" spans="1:7" ht="45">
      <c r="A10650" s="559">
        <v>11916</v>
      </c>
      <c r="B10650" s="66" t="s">
        <v>17406</v>
      </c>
      <c r="C10650" s="67" t="s">
        <v>49</v>
      </c>
      <c r="D10650" s="560" t="s">
        <v>9406</v>
      </c>
      <c r="E10650" s="561" t="s">
        <v>6</v>
      </c>
      <c r="F10650" s="564">
        <v>7.78</v>
      </c>
      <c r="G10650" s="564">
        <v>7.78</v>
      </c>
    </row>
    <row r="10651" spans="1:7" ht="45">
      <c r="A10651" s="559">
        <v>11914</v>
      </c>
      <c r="B10651" s="66" t="s">
        <v>17406</v>
      </c>
      <c r="C10651" s="67" t="s">
        <v>49</v>
      </c>
      <c r="D10651" s="560" t="s">
        <v>9407</v>
      </c>
      <c r="E10651" s="561" t="s">
        <v>6</v>
      </c>
      <c r="F10651" s="564">
        <v>56.04</v>
      </c>
      <c r="G10651" s="564">
        <v>56.04</v>
      </c>
    </row>
    <row r="10652" spans="1:7" ht="45">
      <c r="A10652" s="559">
        <v>11917</v>
      </c>
      <c r="B10652" s="66" t="s">
        <v>17406</v>
      </c>
      <c r="C10652" s="67" t="s">
        <v>49</v>
      </c>
      <c r="D10652" s="560" t="s">
        <v>9408</v>
      </c>
      <c r="E10652" s="561" t="s">
        <v>6</v>
      </c>
      <c r="F10652" s="564">
        <v>13.7</v>
      </c>
      <c r="G10652" s="564">
        <v>13.7</v>
      </c>
    </row>
    <row r="10653" spans="1:7" ht="45">
      <c r="A10653" s="559">
        <v>11918</v>
      </c>
      <c r="B10653" s="66" t="s">
        <v>17406</v>
      </c>
      <c r="C10653" s="67" t="s">
        <v>49</v>
      </c>
      <c r="D10653" s="560" t="s">
        <v>9409</v>
      </c>
      <c r="E10653" s="561" t="s">
        <v>6</v>
      </c>
      <c r="F10653" s="564">
        <v>16.25</v>
      </c>
      <c r="G10653" s="564">
        <v>16.25</v>
      </c>
    </row>
    <row r="10654" spans="1:7" ht="45">
      <c r="A10654" s="559">
        <v>37734</v>
      </c>
      <c r="B10654" s="66" t="s">
        <v>17406</v>
      </c>
      <c r="C10654" s="67" t="s">
        <v>49</v>
      </c>
      <c r="D10654" s="560" t="s">
        <v>9410</v>
      </c>
      <c r="E10654" s="561" t="s">
        <v>2778</v>
      </c>
      <c r="F10654" s="564"/>
      <c r="G10654" s="564"/>
    </row>
    <row r="10655" spans="1:7" ht="45">
      <c r="A10655" s="559">
        <v>42251</v>
      </c>
      <c r="B10655" s="66" t="s">
        <v>17406</v>
      </c>
      <c r="C10655" s="67" t="s">
        <v>49</v>
      </c>
      <c r="D10655" s="560" t="s">
        <v>9411</v>
      </c>
      <c r="E10655" s="561" t="s">
        <v>2778</v>
      </c>
      <c r="F10655" s="564"/>
      <c r="G10655" s="564"/>
    </row>
    <row r="10656" spans="1:7" ht="45">
      <c r="A10656" s="559">
        <v>37733</v>
      </c>
      <c r="B10656" s="66" t="s">
        <v>17406</v>
      </c>
      <c r="C10656" s="67" t="s">
        <v>49</v>
      </c>
      <c r="D10656" s="560" t="s">
        <v>9412</v>
      </c>
      <c r="E10656" s="561" t="s">
        <v>2778</v>
      </c>
      <c r="F10656" s="564"/>
      <c r="G10656" s="564"/>
    </row>
    <row r="10657" spans="1:7" ht="45">
      <c r="A10657" s="559">
        <v>37735</v>
      </c>
      <c r="B10657" s="66" t="s">
        <v>17406</v>
      </c>
      <c r="C10657" s="67" t="s">
        <v>49</v>
      </c>
      <c r="D10657" s="560" t="s">
        <v>9413</v>
      </c>
      <c r="E10657" s="561" t="s">
        <v>2778</v>
      </c>
      <c r="F10657" s="564"/>
      <c r="G10657" s="564"/>
    </row>
    <row r="10658" spans="1:7" ht="67.5">
      <c r="A10658" s="559">
        <v>5090</v>
      </c>
      <c r="B10658" s="66" t="s">
        <v>17406</v>
      </c>
      <c r="C10658" s="67" t="s">
        <v>49</v>
      </c>
      <c r="D10658" s="560" t="s">
        <v>9414</v>
      </c>
      <c r="E10658" s="561" t="s">
        <v>2778</v>
      </c>
      <c r="F10658" s="564">
        <v>22.9</v>
      </c>
      <c r="G10658" s="564">
        <v>22.9</v>
      </c>
    </row>
    <row r="10659" spans="1:7" ht="67.5">
      <c r="A10659" s="559">
        <v>5085</v>
      </c>
      <c r="B10659" s="66" t="s">
        <v>17406</v>
      </c>
      <c r="C10659" s="67" t="s">
        <v>49</v>
      </c>
      <c r="D10659" s="560" t="s">
        <v>9415</v>
      </c>
      <c r="E10659" s="561" t="s">
        <v>2778</v>
      </c>
      <c r="F10659" s="564">
        <v>34.090000000000003</v>
      </c>
      <c r="G10659" s="564">
        <v>34.090000000000003</v>
      </c>
    </row>
    <row r="10660" spans="1:7" ht="67.5">
      <c r="A10660" s="559">
        <v>43603</v>
      </c>
      <c r="B10660" s="66" t="s">
        <v>17406</v>
      </c>
      <c r="C10660" s="67" t="s">
        <v>49</v>
      </c>
      <c r="D10660" s="560" t="s">
        <v>9416</v>
      </c>
      <c r="E10660" s="561" t="s">
        <v>2778</v>
      </c>
      <c r="F10660" s="564">
        <v>48.7</v>
      </c>
      <c r="G10660" s="564">
        <v>48.7</v>
      </c>
    </row>
    <row r="10661" spans="1:7" ht="45">
      <c r="A10661" s="559">
        <v>38374</v>
      </c>
      <c r="B10661" s="66" t="s">
        <v>17406</v>
      </c>
      <c r="C10661" s="67" t="s">
        <v>49</v>
      </c>
      <c r="D10661" s="560" t="s">
        <v>9417</v>
      </c>
      <c r="E10661" s="561" t="s">
        <v>2778</v>
      </c>
      <c r="F10661" s="564">
        <v>878.17</v>
      </c>
      <c r="G10661" s="564">
        <v>878.17</v>
      </c>
    </row>
    <row r="10662" spans="1:7" ht="45">
      <c r="A10662" s="559">
        <v>4513</v>
      </c>
      <c r="B10662" s="66" t="s">
        <v>17406</v>
      </c>
      <c r="C10662" s="67" t="s">
        <v>49</v>
      </c>
      <c r="D10662" s="560" t="s">
        <v>9418</v>
      </c>
      <c r="E10662" s="561" t="s">
        <v>6</v>
      </c>
      <c r="F10662" s="564">
        <v>7.5</v>
      </c>
      <c r="G10662" s="564">
        <v>7.5</v>
      </c>
    </row>
    <row r="10663" spans="1:7" ht="45">
      <c r="A10663" s="559">
        <v>20212</v>
      </c>
      <c r="B10663" s="66" t="s">
        <v>17406</v>
      </c>
      <c r="C10663" s="67" t="s">
        <v>49</v>
      </c>
      <c r="D10663" s="560" t="s">
        <v>9419</v>
      </c>
      <c r="E10663" s="561" t="s">
        <v>6</v>
      </c>
      <c r="F10663" s="564">
        <v>24.86</v>
      </c>
      <c r="G10663" s="564">
        <v>24.86</v>
      </c>
    </row>
    <row r="10664" spans="1:7" ht="45">
      <c r="A10664" s="559">
        <v>20209</v>
      </c>
      <c r="B10664" s="66" t="s">
        <v>17406</v>
      </c>
      <c r="C10664" s="67" t="s">
        <v>49</v>
      </c>
      <c r="D10664" s="560" t="s">
        <v>9420</v>
      </c>
      <c r="E10664" s="561" t="s">
        <v>6</v>
      </c>
      <c r="F10664" s="564">
        <v>29.7</v>
      </c>
      <c r="G10664" s="564">
        <v>29.7</v>
      </c>
    </row>
    <row r="10665" spans="1:7" ht="45">
      <c r="A10665" s="559">
        <v>4430</v>
      </c>
      <c r="B10665" s="66" t="s">
        <v>17406</v>
      </c>
      <c r="C10665" s="67" t="s">
        <v>49</v>
      </c>
      <c r="D10665" s="560" t="s">
        <v>9421</v>
      </c>
      <c r="E10665" s="561" t="s">
        <v>6</v>
      </c>
      <c r="F10665" s="564">
        <v>14.55</v>
      </c>
      <c r="G10665" s="564">
        <v>14.55</v>
      </c>
    </row>
    <row r="10666" spans="1:7" ht="45">
      <c r="A10666" s="559">
        <v>4433</v>
      </c>
      <c r="B10666" s="66" t="s">
        <v>17406</v>
      </c>
      <c r="C10666" s="67" t="s">
        <v>49</v>
      </c>
      <c r="D10666" s="560" t="s">
        <v>9422</v>
      </c>
      <c r="E10666" s="561" t="s">
        <v>6</v>
      </c>
      <c r="F10666" s="564">
        <v>28.45</v>
      </c>
      <c r="G10666" s="564">
        <v>28.45</v>
      </c>
    </row>
    <row r="10667" spans="1:7" ht="45">
      <c r="A10667" s="559">
        <v>4400</v>
      </c>
      <c r="B10667" s="66" t="s">
        <v>17406</v>
      </c>
      <c r="C10667" s="67" t="s">
        <v>49</v>
      </c>
      <c r="D10667" s="560" t="s">
        <v>9423</v>
      </c>
      <c r="E10667" s="561" t="s">
        <v>6</v>
      </c>
      <c r="F10667" s="564">
        <v>23.15</v>
      </c>
      <c r="G10667" s="564">
        <v>23.15</v>
      </c>
    </row>
    <row r="10668" spans="1:7" ht="45">
      <c r="A10668" s="559">
        <v>2729</v>
      </c>
      <c r="B10668" s="66" t="s">
        <v>17406</v>
      </c>
      <c r="C10668" s="67" t="s">
        <v>49</v>
      </c>
      <c r="D10668" s="560" t="s">
        <v>9424</v>
      </c>
      <c r="E10668" s="561" t="s">
        <v>2778</v>
      </c>
      <c r="F10668" s="564">
        <v>34.9</v>
      </c>
      <c r="G10668" s="564">
        <v>34.9</v>
      </c>
    </row>
    <row r="10669" spans="1:7" ht="45">
      <c r="A10669" s="559">
        <v>37106</v>
      </c>
      <c r="B10669" s="66" t="s">
        <v>17406</v>
      </c>
      <c r="C10669" s="67" t="s">
        <v>49</v>
      </c>
      <c r="D10669" s="560" t="s">
        <v>9425</v>
      </c>
      <c r="E10669" s="561" t="s">
        <v>2778</v>
      </c>
      <c r="F10669" s="564">
        <v>4685.6899999999996</v>
      </c>
      <c r="G10669" s="564">
        <v>4685.6899999999996</v>
      </c>
    </row>
    <row r="10670" spans="1:7" ht="45">
      <c r="A10670" s="559">
        <v>11869</v>
      </c>
      <c r="B10670" s="66" t="s">
        <v>17406</v>
      </c>
      <c r="C10670" s="67" t="s">
        <v>49</v>
      </c>
      <c r="D10670" s="560" t="s">
        <v>9426</v>
      </c>
      <c r="E10670" s="561" t="s">
        <v>2778</v>
      </c>
      <c r="F10670" s="564">
        <v>937.13</v>
      </c>
      <c r="G10670" s="564">
        <v>937.13</v>
      </c>
    </row>
    <row r="10671" spans="1:7" ht="45">
      <c r="A10671" s="559">
        <v>43981</v>
      </c>
      <c r="B10671" s="66" t="s">
        <v>17406</v>
      </c>
      <c r="C10671" s="67" t="s">
        <v>49</v>
      </c>
      <c r="D10671" s="560" t="s">
        <v>9427</v>
      </c>
      <c r="E10671" s="561" t="s">
        <v>2778</v>
      </c>
      <c r="F10671" s="564">
        <v>7061.29</v>
      </c>
      <c r="G10671" s="564">
        <v>7061.29</v>
      </c>
    </row>
    <row r="10672" spans="1:7" ht="45">
      <c r="A10672" s="559">
        <v>37104</v>
      </c>
      <c r="B10672" s="66" t="s">
        <v>17406</v>
      </c>
      <c r="C10672" s="67" t="s">
        <v>49</v>
      </c>
      <c r="D10672" s="560" t="s">
        <v>9428</v>
      </c>
      <c r="E10672" s="561" t="s">
        <v>2778</v>
      </c>
      <c r="F10672" s="564">
        <v>1176.1199999999999</v>
      </c>
      <c r="G10672" s="564">
        <v>1176.1199999999999</v>
      </c>
    </row>
    <row r="10673" spans="1:7" ht="45">
      <c r="A10673" s="559">
        <v>43982</v>
      </c>
      <c r="B10673" s="66" t="s">
        <v>17406</v>
      </c>
      <c r="C10673" s="67" t="s">
        <v>49</v>
      </c>
      <c r="D10673" s="560" t="s">
        <v>9429</v>
      </c>
      <c r="E10673" s="561" t="s">
        <v>2778</v>
      </c>
      <c r="F10673" s="564">
        <v>11155.07</v>
      </c>
      <c r="G10673" s="564">
        <v>11155.07</v>
      </c>
    </row>
    <row r="10674" spans="1:7" ht="45">
      <c r="A10674" s="559">
        <v>43978</v>
      </c>
      <c r="B10674" s="66" t="s">
        <v>17406</v>
      </c>
      <c r="C10674" s="67" t="s">
        <v>49</v>
      </c>
      <c r="D10674" s="560" t="s">
        <v>9430</v>
      </c>
      <c r="E10674" s="561" t="s">
        <v>2778</v>
      </c>
      <c r="F10674" s="564">
        <v>1742.99</v>
      </c>
      <c r="G10674" s="564">
        <v>1742.99</v>
      </c>
    </row>
    <row r="10675" spans="1:7" ht="45">
      <c r="A10675" s="559">
        <v>11871</v>
      </c>
      <c r="B10675" s="66" t="s">
        <v>17406</v>
      </c>
      <c r="C10675" s="67" t="s">
        <v>49</v>
      </c>
      <c r="D10675" s="560" t="s">
        <v>9431</v>
      </c>
      <c r="E10675" s="561" t="s">
        <v>2778</v>
      </c>
      <c r="F10675" s="564">
        <v>436.85</v>
      </c>
      <c r="G10675" s="564">
        <v>436.85</v>
      </c>
    </row>
    <row r="10676" spans="1:7" ht="45">
      <c r="A10676" s="559">
        <v>37105</v>
      </c>
      <c r="B10676" s="66" t="s">
        <v>17406</v>
      </c>
      <c r="C10676" s="67" t="s">
        <v>49</v>
      </c>
      <c r="D10676" s="560" t="s">
        <v>9432</v>
      </c>
      <c r="E10676" s="561" t="s">
        <v>2778</v>
      </c>
      <c r="F10676" s="564">
        <v>2687.9</v>
      </c>
      <c r="G10676" s="564">
        <v>2687.9</v>
      </c>
    </row>
    <row r="10677" spans="1:7" ht="45">
      <c r="A10677" s="559">
        <v>43980</v>
      </c>
      <c r="B10677" s="66" t="s">
        <v>17406</v>
      </c>
      <c r="C10677" s="67" t="s">
        <v>49</v>
      </c>
      <c r="D10677" s="560" t="s">
        <v>9433</v>
      </c>
      <c r="E10677" s="561" t="s">
        <v>2778</v>
      </c>
      <c r="F10677" s="564">
        <v>3347.49</v>
      </c>
      <c r="G10677" s="564">
        <v>3347.49</v>
      </c>
    </row>
    <row r="10678" spans="1:7" ht="45">
      <c r="A10678" s="559">
        <v>43979</v>
      </c>
      <c r="B10678" s="66" t="s">
        <v>17406</v>
      </c>
      <c r="C10678" s="67" t="s">
        <v>49</v>
      </c>
      <c r="D10678" s="560" t="s">
        <v>9434</v>
      </c>
      <c r="E10678" s="561" t="s">
        <v>2778</v>
      </c>
      <c r="F10678" s="564">
        <v>628.96</v>
      </c>
      <c r="G10678" s="564">
        <v>628.96</v>
      </c>
    </row>
    <row r="10679" spans="1:7" ht="45">
      <c r="A10679" s="559">
        <v>11868</v>
      </c>
      <c r="B10679" s="66" t="s">
        <v>17406</v>
      </c>
      <c r="C10679" s="67" t="s">
        <v>49</v>
      </c>
      <c r="D10679" s="560" t="s">
        <v>9435</v>
      </c>
      <c r="E10679" s="561" t="s">
        <v>2778</v>
      </c>
      <c r="F10679" s="564">
        <v>608.27</v>
      </c>
      <c r="G10679" s="564">
        <v>608.27</v>
      </c>
    </row>
    <row r="10680" spans="1:7" ht="45">
      <c r="A10680" s="559">
        <v>34636</v>
      </c>
      <c r="B10680" s="66" t="s">
        <v>17406</v>
      </c>
      <c r="C10680" s="67" t="s">
        <v>49</v>
      </c>
      <c r="D10680" s="560" t="s">
        <v>9436</v>
      </c>
      <c r="E10680" s="561" t="s">
        <v>2778</v>
      </c>
      <c r="F10680" s="564">
        <v>431.95</v>
      </c>
      <c r="G10680" s="564">
        <v>431.95</v>
      </c>
    </row>
    <row r="10681" spans="1:7" ht="45">
      <c r="A10681" s="559">
        <v>34639</v>
      </c>
      <c r="B10681" s="66" t="s">
        <v>17406</v>
      </c>
      <c r="C10681" s="67" t="s">
        <v>49</v>
      </c>
      <c r="D10681" s="560" t="s">
        <v>9437</v>
      </c>
      <c r="E10681" s="561" t="s">
        <v>2778</v>
      </c>
      <c r="F10681" s="564">
        <v>997.02</v>
      </c>
      <c r="G10681" s="564">
        <v>997.02</v>
      </c>
    </row>
    <row r="10682" spans="1:7" ht="45">
      <c r="A10682" s="559">
        <v>34640</v>
      </c>
      <c r="B10682" s="66" t="s">
        <v>17406</v>
      </c>
      <c r="C10682" s="67" t="s">
        <v>49</v>
      </c>
      <c r="D10682" s="560" t="s">
        <v>9438</v>
      </c>
      <c r="E10682" s="561" t="s">
        <v>2778</v>
      </c>
      <c r="F10682" s="564">
        <v>1130.96</v>
      </c>
      <c r="G10682" s="564">
        <v>1130.96</v>
      </c>
    </row>
    <row r="10683" spans="1:7" ht="45">
      <c r="A10683" s="559">
        <v>43977</v>
      </c>
      <c r="B10683" s="66" t="s">
        <v>17406</v>
      </c>
      <c r="C10683" s="67" t="s">
        <v>49</v>
      </c>
      <c r="D10683" s="560" t="s">
        <v>9439</v>
      </c>
      <c r="E10683" s="561" t="s">
        <v>2778</v>
      </c>
      <c r="F10683" s="564">
        <v>1949.7</v>
      </c>
      <c r="G10683" s="564">
        <v>1949.7</v>
      </c>
    </row>
    <row r="10684" spans="1:7" ht="45">
      <c r="A10684" s="559">
        <v>34637</v>
      </c>
      <c r="B10684" s="66" t="s">
        <v>17406</v>
      </c>
      <c r="C10684" s="67" t="s">
        <v>49</v>
      </c>
      <c r="D10684" s="560" t="s">
        <v>9440</v>
      </c>
      <c r="E10684" s="561" t="s">
        <v>2778</v>
      </c>
      <c r="F10684" s="564">
        <v>261.22000000000003</v>
      </c>
      <c r="G10684" s="564">
        <v>261.22000000000003</v>
      </c>
    </row>
    <row r="10685" spans="1:7" ht="45">
      <c r="A10685" s="559">
        <v>34638</v>
      </c>
      <c r="B10685" s="66" t="s">
        <v>17406</v>
      </c>
      <c r="C10685" s="67" t="s">
        <v>49</v>
      </c>
      <c r="D10685" s="560" t="s">
        <v>9441</v>
      </c>
      <c r="E10685" s="561" t="s">
        <v>2778</v>
      </c>
      <c r="F10685" s="564">
        <v>404.06</v>
      </c>
      <c r="G10685" s="564">
        <v>404.06</v>
      </c>
    </row>
    <row r="10686" spans="1:7" ht="45">
      <c r="A10686" s="559">
        <v>34641</v>
      </c>
      <c r="B10686" s="66" t="s">
        <v>17406</v>
      </c>
      <c r="C10686" s="67" t="s">
        <v>49</v>
      </c>
      <c r="D10686" s="560" t="s">
        <v>9442</v>
      </c>
      <c r="E10686" s="561" t="s">
        <v>2778</v>
      </c>
      <c r="F10686" s="564">
        <v>87.67</v>
      </c>
      <c r="G10686" s="564">
        <v>87.67</v>
      </c>
    </row>
    <row r="10687" spans="1:7" ht="45">
      <c r="A10687" s="559">
        <v>43434</v>
      </c>
      <c r="B10687" s="66" t="s">
        <v>17406</v>
      </c>
      <c r="C10687" s="67" t="s">
        <v>49</v>
      </c>
      <c r="D10687" s="560" t="s">
        <v>9443</v>
      </c>
      <c r="E10687" s="561" t="s">
        <v>2778</v>
      </c>
      <c r="F10687" s="564">
        <v>94.78</v>
      </c>
      <c r="G10687" s="564">
        <v>94.78</v>
      </c>
    </row>
    <row r="10688" spans="1:7" ht="45">
      <c r="A10688" s="559">
        <v>43435</v>
      </c>
      <c r="B10688" s="66" t="s">
        <v>17406</v>
      </c>
      <c r="C10688" s="67" t="s">
        <v>49</v>
      </c>
      <c r="D10688" s="560" t="s">
        <v>9444</v>
      </c>
      <c r="E10688" s="561" t="s">
        <v>2778</v>
      </c>
      <c r="F10688" s="564">
        <v>173.78</v>
      </c>
      <c r="G10688" s="564">
        <v>173.78</v>
      </c>
    </row>
    <row r="10689" spans="1:7" ht="45">
      <c r="A10689" s="559">
        <v>43436</v>
      </c>
      <c r="B10689" s="66" t="s">
        <v>17406</v>
      </c>
      <c r="C10689" s="67" t="s">
        <v>49</v>
      </c>
      <c r="D10689" s="560" t="s">
        <v>9445</v>
      </c>
      <c r="E10689" s="561" t="s">
        <v>2778</v>
      </c>
      <c r="F10689" s="564">
        <v>304.11</v>
      </c>
      <c r="G10689" s="564">
        <v>304.11</v>
      </c>
    </row>
    <row r="10690" spans="1:7" ht="45">
      <c r="A10690" s="559">
        <v>43437</v>
      </c>
      <c r="B10690" s="66" t="s">
        <v>17406</v>
      </c>
      <c r="C10690" s="67" t="s">
        <v>49</v>
      </c>
      <c r="D10690" s="560" t="s">
        <v>9446</v>
      </c>
      <c r="E10690" s="561" t="s">
        <v>2778</v>
      </c>
      <c r="F10690" s="564">
        <v>551.36</v>
      </c>
      <c r="G10690" s="564">
        <v>551.36</v>
      </c>
    </row>
    <row r="10691" spans="1:7" ht="45">
      <c r="A10691" s="559">
        <v>43438</v>
      </c>
      <c r="B10691" s="66" t="s">
        <v>17406</v>
      </c>
      <c r="C10691" s="67" t="s">
        <v>49</v>
      </c>
      <c r="D10691" s="560" t="s">
        <v>9447</v>
      </c>
      <c r="E10691" s="561" t="s">
        <v>2778</v>
      </c>
      <c r="F10691" s="564">
        <v>987.39</v>
      </c>
      <c r="G10691" s="564">
        <v>987.39</v>
      </c>
    </row>
    <row r="10692" spans="1:7" ht="45">
      <c r="A10692" s="559">
        <v>41627</v>
      </c>
      <c r="B10692" s="66" t="s">
        <v>17406</v>
      </c>
      <c r="C10692" s="67" t="s">
        <v>49</v>
      </c>
      <c r="D10692" s="560" t="s">
        <v>9448</v>
      </c>
      <c r="E10692" s="561" t="s">
        <v>2778</v>
      </c>
      <c r="F10692" s="564">
        <v>146.13</v>
      </c>
      <c r="G10692" s="564">
        <v>146.13</v>
      </c>
    </row>
    <row r="10693" spans="1:7" ht="45">
      <c r="A10693" s="559">
        <v>41628</v>
      </c>
      <c r="B10693" s="66" t="s">
        <v>17406</v>
      </c>
      <c r="C10693" s="67" t="s">
        <v>49</v>
      </c>
      <c r="D10693" s="560" t="s">
        <v>9449</v>
      </c>
      <c r="E10693" s="561" t="s">
        <v>2778</v>
      </c>
      <c r="F10693" s="564">
        <v>268.57</v>
      </c>
      <c r="G10693" s="564">
        <v>268.57</v>
      </c>
    </row>
    <row r="10694" spans="1:7" ht="45">
      <c r="A10694" s="559">
        <v>41629</v>
      </c>
      <c r="B10694" s="66" t="s">
        <v>17406</v>
      </c>
      <c r="C10694" s="67" t="s">
        <v>49</v>
      </c>
      <c r="D10694" s="560" t="s">
        <v>9450</v>
      </c>
      <c r="E10694" s="561" t="s">
        <v>2778</v>
      </c>
      <c r="F10694" s="564">
        <v>341.24</v>
      </c>
      <c r="G10694" s="564">
        <v>341.24</v>
      </c>
    </row>
    <row r="10695" spans="1:7" ht="45">
      <c r="A10695" s="559">
        <v>43429</v>
      </c>
      <c r="B10695" s="66" t="s">
        <v>17406</v>
      </c>
      <c r="C10695" s="67" t="s">
        <v>49</v>
      </c>
      <c r="D10695" s="560" t="s">
        <v>9451</v>
      </c>
      <c r="E10695" s="561" t="s">
        <v>2778</v>
      </c>
      <c r="F10695" s="564">
        <v>75.61</v>
      </c>
      <c r="G10695" s="564">
        <v>75.61</v>
      </c>
    </row>
    <row r="10696" spans="1:7" ht="45">
      <c r="A10696" s="559">
        <v>43430</v>
      </c>
      <c r="B10696" s="66" t="s">
        <v>17406</v>
      </c>
      <c r="C10696" s="67" t="s">
        <v>49</v>
      </c>
      <c r="D10696" s="560" t="s">
        <v>9452</v>
      </c>
      <c r="E10696" s="561" t="s">
        <v>2778</v>
      </c>
      <c r="F10696" s="564">
        <v>125.59</v>
      </c>
      <c r="G10696" s="564">
        <v>125.59</v>
      </c>
    </row>
    <row r="10697" spans="1:7" ht="45">
      <c r="A10697" s="559">
        <v>43431</v>
      </c>
      <c r="B10697" s="66" t="s">
        <v>17406</v>
      </c>
      <c r="C10697" s="67" t="s">
        <v>49</v>
      </c>
      <c r="D10697" s="560" t="s">
        <v>9453</v>
      </c>
      <c r="E10697" s="561" t="s">
        <v>2778</v>
      </c>
      <c r="F10697" s="564">
        <v>243.29</v>
      </c>
      <c r="G10697" s="564">
        <v>243.29</v>
      </c>
    </row>
    <row r="10698" spans="1:7" ht="45">
      <c r="A10698" s="559">
        <v>43432</v>
      </c>
      <c r="B10698" s="66" t="s">
        <v>17406</v>
      </c>
      <c r="C10698" s="67" t="s">
        <v>49</v>
      </c>
      <c r="D10698" s="560" t="s">
        <v>9454</v>
      </c>
      <c r="E10698" s="561" t="s">
        <v>2778</v>
      </c>
      <c r="F10698" s="564">
        <v>505.54</v>
      </c>
      <c r="G10698" s="564">
        <v>505.54</v>
      </c>
    </row>
    <row r="10699" spans="1:7" ht="45">
      <c r="A10699" s="559">
        <v>43433</v>
      </c>
      <c r="B10699" s="66" t="s">
        <v>17406</v>
      </c>
      <c r="C10699" s="67" t="s">
        <v>49</v>
      </c>
      <c r="D10699" s="560" t="s">
        <v>9455</v>
      </c>
      <c r="E10699" s="561" t="s">
        <v>2778</v>
      </c>
      <c r="F10699" s="564">
        <v>797.02</v>
      </c>
      <c r="G10699" s="564">
        <v>797.02</v>
      </c>
    </row>
    <row r="10700" spans="1:7" ht="54">
      <c r="A10700" s="559">
        <v>43094</v>
      </c>
      <c r="B10700" s="66" t="s">
        <v>17406</v>
      </c>
      <c r="C10700" s="67" t="s">
        <v>49</v>
      </c>
      <c r="D10700" s="560" t="s">
        <v>9456</v>
      </c>
      <c r="E10700" s="561" t="s">
        <v>2778</v>
      </c>
      <c r="F10700" s="564">
        <v>371.68</v>
      </c>
      <c r="G10700" s="564">
        <v>371.68</v>
      </c>
    </row>
    <row r="10701" spans="1:7" ht="54">
      <c r="A10701" s="559">
        <v>43093</v>
      </c>
      <c r="B10701" s="66" t="s">
        <v>17406</v>
      </c>
      <c r="C10701" s="67" t="s">
        <v>49</v>
      </c>
      <c r="D10701" s="560" t="s">
        <v>9457</v>
      </c>
      <c r="E10701" s="561" t="s">
        <v>2778</v>
      </c>
      <c r="F10701" s="564">
        <v>394.99</v>
      </c>
      <c r="G10701" s="564">
        <v>394.99</v>
      </c>
    </row>
    <row r="10702" spans="1:7" ht="54">
      <c r="A10702" s="559">
        <v>11694</v>
      </c>
      <c r="B10702" s="66" t="s">
        <v>17406</v>
      </c>
      <c r="C10702" s="67" t="s">
        <v>49</v>
      </c>
      <c r="D10702" s="560" t="s">
        <v>9458</v>
      </c>
      <c r="E10702" s="561" t="s">
        <v>2778</v>
      </c>
      <c r="F10702" s="564">
        <v>992.52</v>
      </c>
      <c r="G10702" s="564">
        <v>992.52</v>
      </c>
    </row>
    <row r="10703" spans="1:7" ht="54">
      <c r="A10703" s="559">
        <v>1030</v>
      </c>
      <c r="B10703" s="66" t="s">
        <v>17406</v>
      </c>
      <c r="C10703" s="67" t="s">
        <v>49</v>
      </c>
      <c r="D10703" s="560" t="s">
        <v>9459</v>
      </c>
      <c r="E10703" s="561" t="s">
        <v>2778</v>
      </c>
      <c r="F10703" s="564">
        <v>44.9</v>
      </c>
      <c r="G10703" s="564">
        <v>44.9</v>
      </c>
    </row>
    <row r="10704" spans="1:7" ht="45">
      <c r="A10704" s="559">
        <v>11881</v>
      </c>
      <c r="B10704" s="66" t="s">
        <v>17406</v>
      </c>
      <c r="C10704" s="67" t="s">
        <v>49</v>
      </c>
      <c r="D10704" s="560" t="s">
        <v>9460</v>
      </c>
      <c r="E10704" s="561" t="s">
        <v>2778</v>
      </c>
      <c r="F10704" s="564">
        <v>134.28</v>
      </c>
      <c r="G10704" s="564">
        <v>134.28</v>
      </c>
    </row>
    <row r="10705" spans="1:7" ht="54">
      <c r="A10705" s="559">
        <v>35277</v>
      </c>
      <c r="B10705" s="66" t="s">
        <v>17406</v>
      </c>
      <c r="C10705" s="67" t="s">
        <v>49</v>
      </c>
      <c r="D10705" s="560" t="s">
        <v>9461</v>
      </c>
      <c r="E10705" s="561" t="s">
        <v>2778</v>
      </c>
      <c r="F10705" s="564">
        <v>348.24</v>
      </c>
      <c r="G10705" s="564">
        <v>348.24</v>
      </c>
    </row>
    <row r="10706" spans="1:7" ht="81">
      <c r="A10706" s="559">
        <v>10521</v>
      </c>
      <c r="B10706" s="66" t="s">
        <v>17406</v>
      </c>
      <c r="C10706" s="67" t="s">
        <v>49</v>
      </c>
      <c r="D10706" s="560" t="s">
        <v>9462</v>
      </c>
      <c r="E10706" s="561" t="s">
        <v>2778</v>
      </c>
      <c r="F10706" s="564">
        <v>400.9</v>
      </c>
      <c r="G10706" s="564">
        <v>400.9</v>
      </c>
    </row>
    <row r="10707" spans="1:7" ht="81">
      <c r="A10707" s="559">
        <v>10885</v>
      </c>
      <c r="B10707" s="66" t="s">
        <v>17406</v>
      </c>
      <c r="C10707" s="67" t="s">
        <v>49</v>
      </c>
      <c r="D10707" s="560" t="s">
        <v>9463</v>
      </c>
      <c r="E10707" s="561" t="s">
        <v>2778</v>
      </c>
      <c r="F10707" s="564">
        <v>507.1</v>
      </c>
      <c r="G10707" s="564">
        <v>507.1</v>
      </c>
    </row>
    <row r="10708" spans="1:7" ht="81">
      <c r="A10708" s="559">
        <v>20962</v>
      </c>
      <c r="B10708" s="66" t="s">
        <v>17406</v>
      </c>
      <c r="C10708" s="67" t="s">
        <v>49</v>
      </c>
      <c r="D10708" s="560" t="s">
        <v>9464</v>
      </c>
      <c r="E10708" s="561" t="s">
        <v>2778</v>
      </c>
      <c r="F10708" s="564">
        <v>420</v>
      </c>
      <c r="G10708" s="564">
        <v>420</v>
      </c>
    </row>
    <row r="10709" spans="1:7" ht="81">
      <c r="A10709" s="559">
        <v>20963</v>
      </c>
      <c r="B10709" s="66" t="s">
        <v>17406</v>
      </c>
      <c r="C10709" s="67" t="s">
        <v>49</v>
      </c>
      <c r="D10709" s="560" t="s">
        <v>9465</v>
      </c>
      <c r="E10709" s="561" t="s">
        <v>2778</v>
      </c>
      <c r="F10709" s="564">
        <v>513.05999999999995</v>
      </c>
      <c r="G10709" s="564">
        <v>513.05999999999995</v>
      </c>
    </row>
    <row r="10710" spans="1:7" ht="54">
      <c r="A10710" s="559">
        <v>34643</v>
      </c>
      <c r="B10710" s="66" t="s">
        <v>17406</v>
      </c>
      <c r="C10710" s="67" t="s">
        <v>49</v>
      </c>
      <c r="D10710" s="560" t="s">
        <v>9466</v>
      </c>
      <c r="E10710" s="561" t="s">
        <v>2778</v>
      </c>
      <c r="F10710" s="564">
        <v>40.1</v>
      </c>
      <c r="G10710" s="564">
        <v>40.1</v>
      </c>
    </row>
    <row r="10711" spans="1:7" ht="45">
      <c r="A10711" s="559">
        <v>41480</v>
      </c>
      <c r="B10711" s="66" t="s">
        <v>17406</v>
      </c>
      <c r="C10711" s="67" t="s">
        <v>49</v>
      </c>
      <c r="D10711" s="560" t="s">
        <v>9467</v>
      </c>
      <c r="E10711" s="561" t="s">
        <v>2778</v>
      </c>
      <c r="F10711" s="564">
        <v>46.5</v>
      </c>
      <c r="G10711" s="564">
        <v>46.5</v>
      </c>
    </row>
    <row r="10712" spans="1:7" ht="45">
      <c r="A10712" s="559">
        <v>41474</v>
      </c>
      <c r="B10712" s="66" t="s">
        <v>17406</v>
      </c>
      <c r="C10712" s="67" t="s">
        <v>49</v>
      </c>
      <c r="D10712" s="560" t="s">
        <v>9468</v>
      </c>
      <c r="E10712" s="561" t="s">
        <v>2778</v>
      </c>
      <c r="F10712" s="564">
        <v>74.28</v>
      </c>
      <c r="G10712" s="564">
        <v>74.28</v>
      </c>
    </row>
    <row r="10713" spans="1:7" ht="45">
      <c r="A10713" s="559">
        <v>41475</v>
      </c>
      <c r="B10713" s="66" t="s">
        <v>17406</v>
      </c>
      <c r="C10713" s="67" t="s">
        <v>49</v>
      </c>
      <c r="D10713" s="560" t="s">
        <v>9469</v>
      </c>
      <c r="E10713" s="561" t="s">
        <v>2778</v>
      </c>
      <c r="F10713" s="564">
        <v>63.38</v>
      </c>
      <c r="G10713" s="564">
        <v>63.38</v>
      </c>
    </row>
    <row r="10714" spans="1:7" ht="45">
      <c r="A10714" s="559">
        <v>41476</v>
      </c>
      <c r="B10714" s="66" t="s">
        <v>17406</v>
      </c>
      <c r="C10714" s="67" t="s">
        <v>49</v>
      </c>
      <c r="D10714" s="560" t="s">
        <v>9470</v>
      </c>
      <c r="E10714" s="561" t="s">
        <v>2778</v>
      </c>
      <c r="F10714" s="564">
        <v>138.78</v>
      </c>
      <c r="G10714" s="564">
        <v>138.78</v>
      </c>
    </row>
    <row r="10715" spans="1:7" ht="45">
      <c r="A10715" s="559">
        <v>2555</v>
      </c>
      <c r="B10715" s="66" t="s">
        <v>17406</v>
      </c>
      <c r="C10715" s="67" t="s">
        <v>49</v>
      </c>
      <c r="D10715" s="560" t="s">
        <v>9471</v>
      </c>
      <c r="E10715" s="561" t="s">
        <v>2778</v>
      </c>
      <c r="F10715" s="564">
        <v>1.3</v>
      </c>
      <c r="G10715" s="564">
        <v>1.3</v>
      </c>
    </row>
    <row r="10716" spans="1:7" ht="45">
      <c r="A10716" s="559">
        <v>2556</v>
      </c>
      <c r="B10716" s="66" t="s">
        <v>17406</v>
      </c>
      <c r="C10716" s="67" t="s">
        <v>49</v>
      </c>
      <c r="D10716" s="560" t="s">
        <v>9472</v>
      </c>
      <c r="E10716" s="561" t="s">
        <v>2778</v>
      </c>
      <c r="F10716" s="564">
        <v>1.34</v>
      </c>
      <c r="G10716" s="564">
        <v>1.34</v>
      </c>
    </row>
    <row r="10717" spans="1:7" ht="45">
      <c r="A10717" s="559">
        <v>2557</v>
      </c>
      <c r="B10717" s="66" t="s">
        <v>17406</v>
      </c>
      <c r="C10717" s="67" t="s">
        <v>49</v>
      </c>
      <c r="D10717" s="560" t="s">
        <v>9473</v>
      </c>
      <c r="E10717" s="561" t="s">
        <v>2778</v>
      </c>
      <c r="F10717" s="564">
        <v>2.83</v>
      </c>
      <c r="G10717" s="564">
        <v>2.83</v>
      </c>
    </row>
    <row r="10718" spans="1:7" ht="45">
      <c r="A10718" s="559">
        <v>10569</v>
      </c>
      <c r="B10718" s="66" t="s">
        <v>17406</v>
      </c>
      <c r="C10718" s="67" t="s">
        <v>49</v>
      </c>
      <c r="D10718" s="560" t="s">
        <v>9474</v>
      </c>
      <c r="E10718" s="561" t="s">
        <v>2778</v>
      </c>
      <c r="F10718" s="564">
        <v>2.83</v>
      </c>
      <c r="G10718" s="564">
        <v>2.83</v>
      </c>
    </row>
    <row r="10719" spans="1:7" ht="45">
      <c r="A10719" s="559">
        <v>39810</v>
      </c>
      <c r="B10719" s="66" t="s">
        <v>17406</v>
      </c>
      <c r="C10719" s="67" t="s">
        <v>49</v>
      </c>
      <c r="D10719" s="560" t="s">
        <v>9475</v>
      </c>
      <c r="E10719" s="561" t="s">
        <v>2778</v>
      </c>
      <c r="F10719" s="564">
        <v>50.16</v>
      </c>
      <c r="G10719" s="564">
        <v>50.16</v>
      </c>
    </row>
    <row r="10720" spans="1:7" ht="45">
      <c r="A10720" s="559">
        <v>39811</v>
      </c>
      <c r="B10720" s="66" t="s">
        <v>17406</v>
      </c>
      <c r="C10720" s="67" t="s">
        <v>49</v>
      </c>
      <c r="D10720" s="560" t="s">
        <v>9476</v>
      </c>
      <c r="E10720" s="561" t="s">
        <v>2778</v>
      </c>
      <c r="F10720" s="564">
        <v>61.35</v>
      </c>
      <c r="G10720" s="564">
        <v>61.35</v>
      </c>
    </row>
    <row r="10721" spans="1:7" ht="45">
      <c r="A10721" s="559">
        <v>39812</v>
      </c>
      <c r="B10721" s="66" t="s">
        <v>17406</v>
      </c>
      <c r="C10721" s="67" t="s">
        <v>49</v>
      </c>
      <c r="D10721" s="560" t="s">
        <v>9477</v>
      </c>
      <c r="E10721" s="561" t="s">
        <v>2778</v>
      </c>
      <c r="F10721" s="564">
        <v>100.88</v>
      </c>
      <c r="G10721" s="564">
        <v>100.88</v>
      </c>
    </row>
    <row r="10722" spans="1:7" ht="45">
      <c r="A10722" s="559">
        <v>43096</v>
      </c>
      <c r="B10722" s="66" t="s">
        <v>17406</v>
      </c>
      <c r="C10722" s="67" t="s">
        <v>49</v>
      </c>
      <c r="D10722" s="560" t="s">
        <v>9478</v>
      </c>
      <c r="E10722" s="561" t="s">
        <v>2778</v>
      </c>
      <c r="F10722" s="564">
        <v>334.4</v>
      </c>
      <c r="G10722" s="564">
        <v>334.4</v>
      </c>
    </row>
    <row r="10723" spans="1:7" ht="45">
      <c r="A10723" s="559">
        <v>43102</v>
      </c>
      <c r="B10723" s="66" t="s">
        <v>17406</v>
      </c>
      <c r="C10723" s="67" t="s">
        <v>49</v>
      </c>
      <c r="D10723" s="560" t="s">
        <v>9479</v>
      </c>
      <c r="E10723" s="561" t="s">
        <v>2778</v>
      </c>
      <c r="F10723" s="564">
        <v>203.33</v>
      </c>
      <c r="G10723" s="564">
        <v>203.33</v>
      </c>
    </row>
    <row r="10724" spans="1:7" ht="45">
      <c r="A10724" s="559">
        <v>43103</v>
      </c>
      <c r="B10724" s="66" t="s">
        <v>17406</v>
      </c>
      <c r="C10724" s="67" t="s">
        <v>49</v>
      </c>
      <c r="D10724" s="560" t="s">
        <v>9480</v>
      </c>
      <c r="E10724" s="561" t="s">
        <v>2778</v>
      </c>
      <c r="F10724" s="564">
        <v>299.41000000000003</v>
      </c>
      <c r="G10724" s="564">
        <v>299.41000000000003</v>
      </c>
    </row>
    <row r="10725" spans="1:7" ht="45">
      <c r="A10725" s="559">
        <v>43098</v>
      </c>
      <c r="B10725" s="66" t="s">
        <v>17406</v>
      </c>
      <c r="C10725" s="67" t="s">
        <v>49</v>
      </c>
      <c r="D10725" s="560" t="s">
        <v>9481</v>
      </c>
      <c r="E10725" s="561" t="s">
        <v>2778</v>
      </c>
      <c r="F10725" s="564">
        <v>113.27</v>
      </c>
      <c r="G10725" s="564">
        <v>113.27</v>
      </c>
    </row>
    <row r="10726" spans="1:7" ht="54">
      <c r="A10726" s="559">
        <v>43097</v>
      </c>
      <c r="B10726" s="66" t="s">
        <v>17406</v>
      </c>
      <c r="C10726" s="67" t="s">
        <v>49</v>
      </c>
      <c r="D10726" s="560" t="s">
        <v>9482</v>
      </c>
      <c r="E10726" s="561" t="s">
        <v>2778</v>
      </c>
      <c r="F10726" s="564">
        <v>67.11</v>
      </c>
      <c r="G10726" s="564">
        <v>67.11</v>
      </c>
    </row>
    <row r="10727" spans="1:7" ht="45">
      <c r="A10727" s="559">
        <v>43104</v>
      </c>
      <c r="B10727" s="66" t="s">
        <v>17406</v>
      </c>
      <c r="C10727" s="67" t="s">
        <v>49</v>
      </c>
      <c r="D10727" s="560" t="s">
        <v>9483</v>
      </c>
      <c r="E10727" s="561" t="s">
        <v>2778</v>
      </c>
      <c r="F10727" s="564">
        <v>793.81</v>
      </c>
      <c r="G10727" s="564">
        <v>793.81</v>
      </c>
    </row>
    <row r="10728" spans="1:7" ht="45">
      <c r="A10728" s="559">
        <v>39771</v>
      </c>
      <c r="B10728" s="66" t="s">
        <v>17406</v>
      </c>
      <c r="C10728" s="67" t="s">
        <v>49</v>
      </c>
      <c r="D10728" s="560" t="s">
        <v>9484</v>
      </c>
      <c r="E10728" s="561" t="s">
        <v>2778</v>
      </c>
      <c r="F10728" s="564">
        <v>27.25</v>
      </c>
      <c r="G10728" s="564">
        <v>27.25</v>
      </c>
    </row>
    <row r="10729" spans="1:7" ht="45">
      <c r="A10729" s="559">
        <v>39772</v>
      </c>
      <c r="B10729" s="66" t="s">
        <v>17406</v>
      </c>
      <c r="C10729" s="67" t="s">
        <v>49</v>
      </c>
      <c r="D10729" s="560" t="s">
        <v>9485</v>
      </c>
      <c r="E10729" s="561" t="s">
        <v>2778</v>
      </c>
      <c r="F10729" s="564">
        <v>53.57</v>
      </c>
      <c r="G10729" s="564">
        <v>53.57</v>
      </c>
    </row>
    <row r="10730" spans="1:7" ht="45">
      <c r="A10730" s="559">
        <v>39773</v>
      </c>
      <c r="B10730" s="66" t="s">
        <v>17406</v>
      </c>
      <c r="C10730" s="67" t="s">
        <v>49</v>
      </c>
      <c r="D10730" s="560" t="s">
        <v>9486</v>
      </c>
      <c r="E10730" s="561" t="s">
        <v>2778</v>
      </c>
      <c r="F10730" s="564">
        <v>86.1</v>
      </c>
      <c r="G10730" s="564">
        <v>86.1</v>
      </c>
    </row>
    <row r="10731" spans="1:7" ht="45">
      <c r="A10731" s="559">
        <v>39774</v>
      </c>
      <c r="B10731" s="66" t="s">
        <v>17406</v>
      </c>
      <c r="C10731" s="67" t="s">
        <v>49</v>
      </c>
      <c r="D10731" s="560" t="s">
        <v>9487</v>
      </c>
      <c r="E10731" s="561" t="s">
        <v>2778</v>
      </c>
      <c r="F10731" s="564">
        <v>128.78</v>
      </c>
      <c r="G10731" s="564">
        <v>128.78</v>
      </c>
    </row>
    <row r="10732" spans="1:7" ht="45">
      <c r="A10732" s="559">
        <v>39775</v>
      </c>
      <c r="B10732" s="66" t="s">
        <v>17406</v>
      </c>
      <c r="C10732" s="67" t="s">
        <v>49</v>
      </c>
      <c r="D10732" s="560" t="s">
        <v>9488</v>
      </c>
      <c r="E10732" s="561" t="s">
        <v>2778</v>
      </c>
      <c r="F10732" s="564">
        <v>171.88</v>
      </c>
      <c r="G10732" s="564">
        <v>171.88</v>
      </c>
    </row>
    <row r="10733" spans="1:7" ht="45">
      <c r="A10733" s="559">
        <v>39776</v>
      </c>
      <c r="B10733" s="66" t="s">
        <v>17406</v>
      </c>
      <c r="C10733" s="67" t="s">
        <v>49</v>
      </c>
      <c r="D10733" s="560" t="s">
        <v>9489</v>
      </c>
      <c r="E10733" s="561" t="s">
        <v>2778</v>
      </c>
      <c r="F10733" s="564">
        <v>207.72</v>
      </c>
      <c r="G10733" s="564">
        <v>207.72</v>
      </c>
    </row>
    <row r="10734" spans="1:7" ht="45">
      <c r="A10734" s="559">
        <v>39777</v>
      </c>
      <c r="B10734" s="66" t="s">
        <v>17406</v>
      </c>
      <c r="C10734" s="67" t="s">
        <v>49</v>
      </c>
      <c r="D10734" s="560" t="s">
        <v>9490</v>
      </c>
      <c r="E10734" s="561" t="s">
        <v>2778</v>
      </c>
      <c r="F10734" s="564">
        <v>263.27</v>
      </c>
      <c r="G10734" s="564">
        <v>263.27</v>
      </c>
    </row>
    <row r="10735" spans="1:7" ht="45">
      <c r="A10735" s="559">
        <v>20254</v>
      </c>
      <c r="B10735" s="66" t="s">
        <v>17406</v>
      </c>
      <c r="C10735" s="67" t="s">
        <v>49</v>
      </c>
      <c r="D10735" s="560" t="s">
        <v>9491</v>
      </c>
      <c r="E10735" s="561" t="s">
        <v>2778</v>
      </c>
      <c r="F10735" s="564">
        <v>19.11</v>
      </c>
      <c r="G10735" s="564">
        <v>19.11</v>
      </c>
    </row>
    <row r="10736" spans="1:7" ht="45">
      <c r="A10736" s="559">
        <v>20253</v>
      </c>
      <c r="B10736" s="66" t="s">
        <v>17406</v>
      </c>
      <c r="C10736" s="67" t="s">
        <v>49</v>
      </c>
      <c r="D10736" s="560" t="s">
        <v>9492</v>
      </c>
      <c r="E10736" s="561" t="s">
        <v>2778</v>
      </c>
      <c r="F10736" s="564">
        <v>62.75</v>
      </c>
      <c r="G10736" s="564">
        <v>62.75</v>
      </c>
    </row>
    <row r="10737" spans="1:7" ht="45">
      <c r="A10737" s="559">
        <v>1872</v>
      </c>
      <c r="B10737" s="66" t="s">
        <v>17406</v>
      </c>
      <c r="C10737" s="67" t="s">
        <v>49</v>
      </c>
      <c r="D10737" s="560" t="s">
        <v>9493</v>
      </c>
      <c r="E10737" s="561" t="s">
        <v>2778</v>
      </c>
      <c r="F10737" s="564">
        <v>3.28</v>
      </c>
      <c r="G10737" s="564">
        <v>3.28</v>
      </c>
    </row>
    <row r="10738" spans="1:7" ht="45">
      <c r="A10738" s="559">
        <v>1873</v>
      </c>
      <c r="B10738" s="66" t="s">
        <v>17406</v>
      </c>
      <c r="C10738" s="67" t="s">
        <v>49</v>
      </c>
      <c r="D10738" s="560" t="s">
        <v>9494</v>
      </c>
      <c r="E10738" s="561" t="s">
        <v>2778</v>
      </c>
      <c r="F10738" s="564">
        <v>6.52</v>
      </c>
      <c r="G10738" s="564">
        <v>6.52</v>
      </c>
    </row>
    <row r="10739" spans="1:7" ht="54">
      <c r="A10739" s="559">
        <v>14055</v>
      </c>
      <c r="B10739" s="66" t="s">
        <v>17406</v>
      </c>
      <c r="C10739" s="67" t="s">
        <v>49</v>
      </c>
      <c r="D10739" s="560" t="s">
        <v>9495</v>
      </c>
      <c r="E10739" s="561" t="s">
        <v>2778</v>
      </c>
      <c r="F10739" s="564">
        <v>573.41</v>
      </c>
      <c r="G10739" s="564">
        <v>573.41</v>
      </c>
    </row>
    <row r="10740" spans="1:7" ht="54">
      <c r="A10740" s="559">
        <v>11247</v>
      </c>
      <c r="B10740" s="66" t="s">
        <v>17406</v>
      </c>
      <c r="C10740" s="67" t="s">
        <v>49</v>
      </c>
      <c r="D10740" s="560" t="s">
        <v>9496</v>
      </c>
      <c r="E10740" s="561" t="s">
        <v>2778</v>
      </c>
      <c r="F10740" s="564">
        <v>1206.5899999999999</v>
      </c>
      <c r="G10740" s="564">
        <v>1206.5899999999999</v>
      </c>
    </row>
    <row r="10741" spans="1:7" ht="54">
      <c r="A10741" s="559">
        <v>11250</v>
      </c>
      <c r="B10741" s="66" t="s">
        <v>17406</v>
      </c>
      <c r="C10741" s="67" t="s">
        <v>49</v>
      </c>
      <c r="D10741" s="560" t="s">
        <v>9497</v>
      </c>
      <c r="E10741" s="561" t="s">
        <v>2778</v>
      </c>
      <c r="F10741" s="564">
        <v>51.94</v>
      </c>
      <c r="G10741" s="564">
        <v>51.94</v>
      </c>
    </row>
    <row r="10742" spans="1:7" ht="54">
      <c r="A10742" s="559">
        <v>11249</v>
      </c>
      <c r="B10742" s="66" t="s">
        <v>17406</v>
      </c>
      <c r="C10742" s="67" t="s">
        <v>49</v>
      </c>
      <c r="D10742" s="560" t="s">
        <v>9498</v>
      </c>
      <c r="E10742" s="561" t="s">
        <v>2778</v>
      </c>
      <c r="F10742" s="564">
        <v>2356.89</v>
      </c>
      <c r="G10742" s="564">
        <v>2356.89</v>
      </c>
    </row>
    <row r="10743" spans="1:7" ht="54">
      <c r="A10743" s="559">
        <v>11251</v>
      </c>
      <c r="B10743" s="66" t="s">
        <v>17406</v>
      </c>
      <c r="C10743" s="67" t="s">
        <v>49</v>
      </c>
      <c r="D10743" s="560" t="s">
        <v>9499</v>
      </c>
      <c r="E10743" s="561" t="s">
        <v>2778</v>
      </c>
      <c r="F10743" s="564">
        <v>115.06</v>
      </c>
      <c r="G10743" s="564">
        <v>115.06</v>
      </c>
    </row>
    <row r="10744" spans="1:7" ht="54">
      <c r="A10744" s="559">
        <v>11253</v>
      </c>
      <c r="B10744" s="66" t="s">
        <v>17406</v>
      </c>
      <c r="C10744" s="67" t="s">
        <v>49</v>
      </c>
      <c r="D10744" s="560" t="s">
        <v>9500</v>
      </c>
      <c r="E10744" s="561" t="s">
        <v>2778</v>
      </c>
      <c r="F10744" s="564">
        <v>190.67</v>
      </c>
      <c r="G10744" s="564">
        <v>190.67</v>
      </c>
    </row>
    <row r="10745" spans="1:7" ht="54">
      <c r="A10745" s="559">
        <v>11255</v>
      </c>
      <c r="B10745" s="66" t="s">
        <v>17406</v>
      </c>
      <c r="C10745" s="67" t="s">
        <v>49</v>
      </c>
      <c r="D10745" s="560" t="s">
        <v>9501</v>
      </c>
      <c r="E10745" s="561" t="s">
        <v>2778</v>
      </c>
      <c r="F10745" s="564">
        <v>285.04000000000002</v>
      </c>
      <c r="G10745" s="564">
        <v>285.04000000000002</v>
      </c>
    </row>
    <row r="10746" spans="1:7" ht="54">
      <c r="A10746" s="559">
        <v>11256</v>
      </c>
      <c r="B10746" s="66" t="s">
        <v>17406</v>
      </c>
      <c r="C10746" s="67" t="s">
        <v>49</v>
      </c>
      <c r="D10746" s="560" t="s">
        <v>9502</v>
      </c>
      <c r="E10746" s="561" t="s">
        <v>2778</v>
      </c>
      <c r="F10746" s="564">
        <v>357.05</v>
      </c>
      <c r="G10746" s="564">
        <v>357.05</v>
      </c>
    </row>
    <row r="10747" spans="1:7" ht="54">
      <c r="A10747" s="559">
        <v>39693</v>
      </c>
      <c r="B10747" s="66" t="s">
        <v>17406</v>
      </c>
      <c r="C10747" s="67" t="s">
        <v>49</v>
      </c>
      <c r="D10747" s="560" t="s">
        <v>9503</v>
      </c>
      <c r="E10747" s="561" t="s">
        <v>2778</v>
      </c>
      <c r="F10747" s="564">
        <v>2242.44</v>
      </c>
      <c r="G10747" s="564">
        <v>2242.44</v>
      </c>
    </row>
    <row r="10748" spans="1:7" ht="45">
      <c r="A10748" s="559">
        <v>39692</v>
      </c>
      <c r="B10748" s="66" t="s">
        <v>17406</v>
      </c>
      <c r="C10748" s="67" t="s">
        <v>49</v>
      </c>
      <c r="D10748" s="560" t="s">
        <v>9504</v>
      </c>
      <c r="E10748" s="561" t="s">
        <v>2778</v>
      </c>
      <c r="F10748" s="564">
        <v>717.53</v>
      </c>
      <c r="G10748" s="564">
        <v>717.53</v>
      </c>
    </row>
    <row r="10749" spans="1:7" ht="45">
      <c r="A10749" s="559">
        <v>1062</v>
      </c>
      <c r="B10749" s="66" t="s">
        <v>17406</v>
      </c>
      <c r="C10749" s="67" t="s">
        <v>49</v>
      </c>
      <c r="D10749" s="560" t="s">
        <v>9505</v>
      </c>
      <c r="E10749" s="561" t="s">
        <v>2778</v>
      </c>
      <c r="F10749" s="564">
        <v>227.4</v>
      </c>
      <c r="G10749" s="564">
        <v>227.4</v>
      </c>
    </row>
    <row r="10750" spans="1:7" ht="54">
      <c r="A10750" s="559">
        <v>39686</v>
      </c>
      <c r="B10750" s="66" t="s">
        <v>17406</v>
      </c>
      <c r="C10750" s="67" t="s">
        <v>49</v>
      </c>
      <c r="D10750" s="560" t="s">
        <v>9506</v>
      </c>
      <c r="E10750" s="561" t="s">
        <v>2778</v>
      </c>
      <c r="F10750" s="564">
        <v>368.2</v>
      </c>
      <c r="G10750" s="564">
        <v>368.2</v>
      </c>
    </row>
    <row r="10751" spans="1:7" ht="54">
      <c r="A10751" s="559">
        <v>43095</v>
      </c>
      <c r="B10751" s="66" t="s">
        <v>17406</v>
      </c>
      <c r="C10751" s="67" t="s">
        <v>49</v>
      </c>
      <c r="D10751" s="560" t="s">
        <v>9507</v>
      </c>
      <c r="E10751" s="561" t="s">
        <v>2778</v>
      </c>
      <c r="F10751" s="564">
        <v>220.35</v>
      </c>
      <c r="G10751" s="564">
        <v>220.35</v>
      </c>
    </row>
    <row r="10752" spans="1:7" ht="45">
      <c r="A10752" s="559">
        <v>1871</v>
      </c>
      <c r="B10752" s="66" t="s">
        <v>17406</v>
      </c>
      <c r="C10752" s="67" t="s">
        <v>49</v>
      </c>
      <c r="D10752" s="560" t="s">
        <v>9508</v>
      </c>
      <c r="E10752" s="561" t="s">
        <v>2778</v>
      </c>
      <c r="F10752" s="564">
        <v>5.86</v>
      </c>
      <c r="G10752" s="564">
        <v>5.86</v>
      </c>
    </row>
    <row r="10753" spans="1:7" ht="45">
      <c r="A10753" s="559">
        <v>12001</v>
      </c>
      <c r="B10753" s="66" t="s">
        <v>17406</v>
      </c>
      <c r="C10753" s="67" t="s">
        <v>49</v>
      </c>
      <c r="D10753" s="560" t="s">
        <v>9509</v>
      </c>
      <c r="E10753" s="561" t="s">
        <v>2778</v>
      </c>
      <c r="F10753" s="564">
        <v>8.4700000000000006</v>
      </c>
      <c r="G10753" s="564">
        <v>8.4700000000000006</v>
      </c>
    </row>
    <row r="10754" spans="1:7" ht="45">
      <c r="A10754" s="559">
        <v>11882</v>
      </c>
      <c r="B10754" s="66" t="s">
        <v>17406</v>
      </c>
      <c r="C10754" s="67" t="s">
        <v>49</v>
      </c>
      <c r="D10754" s="560" t="s">
        <v>9510</v>
      </c>
      <c r="E10754" s="561" t="s">
        <v>2778</v>
      </c>
      <c r="F10754" s="564">
        <v>96.36</v>
      </c>
      <c r="G10754" s="564">
        <v>96.36</v>
      </c>
    </row>
    <row r="10755" spans="1:7" ht="54">
      <c r="A10755" s="559">
        <v>1068</v>
      </c>
      <c r="B10755" s="66" t="s">
        <v>17406</v>
      </c>
      <c r="C10755" s="67" t="s">
        <v>49</v>
      </c>
      <c r="D10755" s="560" t="s">
        <v>9511</v>
      </c>
      <c r="E10755" s="561" t="s">
        <v>2778</v>
      </c>
      <c r="F10755" s="564">
        <v>1499.92</v>
      </c>
      <c r="G10755" s="564">
        <v>1499.92</v>
      </c>
    </row>
    <row r="10756" spans="1:7" ht="54">
      <c r="A10756" s="559">
        <v>39690</v>
      </c>
      <c r="B10756" s="66" t="s">
        <v>17406</v>
      </c>
      <c r="C10756" s="67" t="s">
        <v>49</v>
      </c>
      <c r="D10756" s="560" t="s">
        <v>9512</v>
      </c>
      <c r="E10756" s="561" t="s">
        <v>2778</v>
      </c>
      <c r="F10756" s="564">
        <v>2516.37</v>
      </c>
      <c r="G10756" s="564">
        <v>2516.37</v>
      </c>
    </row>
    <row r="10757" spans="1:7" ht="54">
      <c r="A10757" s="559">
        <v>39691</v>
      </c>
      <c r="B10757" s="66" t="s">
        <v>17406</v>
      </c>
      <c r="C10757" s="67" t="s">
        <v>49</v>
      </c>
      <c r="D10757" s="560" t="s">
        <v>9513</v>
      </c>
      <c r="E10757" s="561" t="s">
        <v>2778</v>
      </c>
      <c r="F10757" s="564">
        <v>3164.89</v>
      </c>
      <c r="G10757" s="564">
        <v>3164.89</v>
      </c>
    </row>
    <row r="10758" spans="1:7" ht="54">
      <c r="A10758" s="559">
        <v>39808</v>
      </c>
      <c r="B10758" s="66" t="s">
        <v>17406</v>
      </c>
      <c r="C10758" s="67" t="s">
        <v>49</v>
      </c>
      <c r="D10758" s="560" t="s">
        <v>9514</v>
      </c>
      <c r="E10758" s="561" t="s">
        <v>2778</v>
      </c>
      <c r="F10758" s="564">
        <v>115.04</v>
      </c>
      <c r="G10758" s="564">
        <v>115.04</v>
      </c>
    </row>
    <row r="10759" spans="1:7" ht="54">
      <c r="A10759" s="559">
        <v>39809</v>
      </c>
      <c r="B10759" s="66" t="s">
        <v>17406</v>
      </c>
      <c r="C10759" s="67" t="s">
        <v>49</v>
      </c>
      <c r="D10759" s="560" t="s">
        <v>9515</v>
      </c>
      <c r="E10759" s="561" t="s">
        <v>2778</v>
      </c>
      <c r="F10759" s="564">
        <v>272.86</v>
      </c>
      <c r="G10759" s="564">
        <v>272.86</v>
      </c>
    </row>
    <row r="10760" spans="1:7" ht="54">
      <c r="A10760" s="559">
        <v>43439</v>
      </c>
      <c r="B10760" s="66" t="s">
        <v>17406</v>
      </c>
      <c r="C10760" s="67" t="s">
        <v>49</v>
      </c>
      <c r="D10760" s="560" t="s">
        <v>9516</v>
      </c>
      <c r="E10760" s="561" t="s">
        <v>2778</v>
      </c>
      <c r="F10760" s="564">
        <v>442.35</v>
      </c>
      <c r="G10760" s="564">
        <v>442.35</v>
      </c>
    </row>
    <row r="10761" spans="1:7" ht="45">
      <c r="A10761" s="559">
        <v>5103</v>
      </c>
      <c r="B10761" s="66" t="s">
        <v>17406</v>
      </c>
      <c r="C10761" s="67" t="s">
        <v>49</v>
      </c>
      <c r="D10761" s="560" t="s">
        <v>9517</v>
      </c>
      <c r="E10761" s="561" t="s">
        <v>2778</v>
      </c>
      <c r="F10761" s="564">
        <v>22.04</v>
      </c>
      <c r="G10761" s="564">
        <v>22.04</v>
      </c>
    </row>
    <row r="10762" spans="1:7" ht="45">
      <c r="A10762" s="559">
        <v>11880</v>
      </c>
      <c r="B10762" s="66" t="s">
        <v>17406</v>
      </c>
      <c r="C10762" s="67" t="s">
        <v>49</v>
      </c>
      <c r="D10762" s="560" t="s">
        <v>9518</v>
      </c>
      <c r="E10762" s="561" t="s">
        <v>2778</v>
      </c>
      <c r="F10762" s="564">
        <v>92.73</v>
      </c>
      <c r="G10762" s="564">
        <v>92.73</v>
      </c>
    </row>
    <row r="10763" spans="1:7" ht="45">
      <c r="A10763" s="559">
        <v>11714</v>
      </c>
      <c r="B10763" s="66" t="s">
        <v>17406</v>
      </c>
      <c r="C10763" s="67" t="s">
        <v>49</v>
      </c>
      <c r="D10763" s="560" t="s">
        <v>9519</v>
      </c>
      <c r="E10763" s="561" t="s">
        <v>2778</v>
      </c>
      <c r="F10763" s="564">
        <v>63.17</v>
      </c>
      <c r="G10763" s="564">
        <v>63.17</v>
      </c>
    </row>
    <row r="10764" spans="1:7" ht="45">
      <c r="A10764" s="559">
        <v>11712</v>
      </c>
      <c r="B10764" s="66" t="s">
        <v>17406</v>
      </c>
      <c r="C10764" s="67" t="s">
        <v>49</v>
      </c>
      <c r="D10764" s="560" t="s">
        <v>9520</v>
      </c>
      <c r="E10764" s="561" t="s">
        <v>2778</v>
      </c>
      <c r="F10764" s="564">
        <v>41.25</v>
      </c>
      <c r="G10764" s="564">
        <v>41.25</v>
      </c>
    </row>
    <row r="10765" spans="1:7" ht="45">
      <c r="A10765" s="559">
        <v>11717</v>
      </c>
      <c r="B10765" s="66" t="s">
        <v>17406</v>
      </c>
      <c r="C10765" s="67" t="s">
        <v>49</v>
      </c>
      <c r="D10765" s="560" t="s">
        <v>9521</v>
      </c>
      <c r="E10765" s="561" t="s">
        <v>2778</v>
      </c>
      <c r="F10765" s="564">
        <v>49.72</v>
      </c>
      <c r="G10765" s="564">
        <v>49.72</v>
      </c>
    </row>
    <row r="10766" spans="1:7" ht="45">
      <c r="A10766" s="559">
        <v>1106</v>
      </c>
      <c r="B10766" s="66" t="s">
        <v>17406</v>
      </c>
      <c r="C10766" s="67" t="s">
        <v>49</v>
      </c>
      <c r="D10766" s="560" t="s">
        <v>9522</v>
      </c>
      <c r="E10766" s="561" t="s">
        <v>837</v>
      </c>
      <c r="F10766" s="564">
        <v>1.75</v>
      </c>
      <c r="G10766" s="564">
        <v>1.75</v>
      </c>
    </row>
    <row r="10767" spans="1:7" ht="45">
      <c r="A10767" s="559">
        <v>11161</v>
      </c>
      <c r="B10767" s="66" t="s">
        <v>17406</v>
      </c>
      <c r="C10767" s="67" t="s">
        <v>49</v>
      </c>
      <c r="D10767" s="560" t="s">
        <v>9523</v>
      </c>
      <c r="E10767" s="561" t="s">
        <v>837</v>
      </c>
      <c r="F10767" s="564">
        <v>2.92</v>
      </c>
      <c r="G10767" s="564">
        <v>2.92</v>
      </c>
    </row>
    <row r="10768" spans="1:7" ht="45">
      <c r="A10768" s="559">
        <v>1107</v>
      </c>
      <c r="B10768" s="66" t="s">
        <v>17406</v>
      </c>
      <c r="C10768" s="67" t="s">
        <v>49</v>
      </c>
      <c r="D10768" s="560" t="s">
        <v>9524</v>
      </c>
      <c r="E10768" s="561" t="s">
        <v>837</v>
      </c>
      <c r="F10768" s="564">
        <v>1.49</v>
      </c>
      <c r="G10768" s="564">
        <v>1.49</v>
      </c>
    </row>
    <row r="10769" spans="1:7" ht="45">
      <c r="A10769" s="559">
        <v>44479</v>
      </c>
      <c r="B10769" s="66" t="s">
        <v>17406</v>
      </c>
      <c r="C10769" s="67" t="s">
        <v>49</v>
      </c>
      <c r="D10769" s="560" t="s">
        <v>17193</v>
      </c>
      <c r="E10769" s="561" t="s">
        <v>837</v>
      </c>
      <c r="F10769" s="564">
        <v>0.15</v>
      </c>
      <c r="G10769" s="564">
        <v>0.15</v>
      </c>
    </row>
    <row r="10770" spans="1:7" ht="45">
      <c r="A10770" s="559">
        <v>4759</v>
      </c>
      <c r="B10770" s="66" t="s">
        <v>17406</v>
      </c>
      <c r="C10770" s="67" t="s">
        <v>49</v>
      </c>
      <c r="D10770" s="560" t="s">
        <v>9525</v>
      </c>
      <c r="E10770" s="561" t="s">
        <v>55</v>
      </c>
      <c r="F10770" s="564">
        <v>20.07</v>
      </c>
      <c r="G10770" s="564">
        <v>22.45</v>
      </c>
    </row>
    <row r="10771" spans="1:7" ht="45">
      <c r="A10771" s="559">
        <v>41068</v>
      </c>
      <c r="B10771" s="66" t="s">
        <v>17406</v>
      </c>
      <c r="C10771" s="67" t="s">
        <v>49</v>
      </c>
      <c r="D10771" s="560" t="s">
        <v>9526</v>
      </c>
      <c r="E10771" s="561" t="s">
        <v>1819</v>
      </c>
      <c r="F10771" s="564">
        <v>3515.56</v>
      </c>
      <c r="G10771" s="564">
        <v>3932.09</v>
      </c>
    </row>
    <row r="10772" spans="1:7" ht="45">
      <c r="A10772" s="559">
        <v>12618</v>
      </c>
      <c r="B10772" s="66" t="s">
        <v>17406</v>
      </c>
      <c r="C10772" s="67" t="s">
        <v>49</v>
      </c>
      <c r="D10772" s="560" t="s">
        <v>9527</v>
      </c>
      <c r="E10772" s="561" t="s">
        <v>2778</v>
      </c>
      <c r="F10772" s="564">
        <v>139.93</v>
      </c>
      <c r="G10772" s="564">
        <v>139.93</v>
      </c>
    </row>
    <row r="10773" spans="1:7" ht="45">
      <c r="A10773" s="559">
        <v>1108</v>
      </c>
      <c r="B10773" s="66" t="s">
        <v>17406</v>
      </c>
      <c r="C10773" s="67" t="s">
        <v>49</v>
      </c>
      <c r="D10773" s="560" t="s">
        <v>9528</v>
      </c>
      <c r="E10773" s="561" t="s">
        <v>6</v>
      </c>
      <c r="F10773" s="564">
        <v>24.46</v>
      </c>
      <c r="G10773" s="564">
        <v>24.46</v>
      </c>
    </row>
    <row r="10774" spans="1:7" ht="45">
      <c r="A10774" s="559">
        <v>1117</v>
      </c>
      <c r="B10774" s="66" t="s">
        <v>17406</v>
      </c>
      <c r="C10774" s="67" t="s">
        <v>49</v>
      </c>
      <c r="D10774" s="560" t="s">
        <v>9529</v>
      </c>
      <c r="E10774" s="561" t="s">
        <v>6</v>
      </c>
      <c r="F10774" s="564">
        <v>24.65</v>
      </c>
      <c r="G10774" s="564">
        <v>24.65</v>
      </c>
    </row>
    <row r="10775" spans="1:7" ht="45">
      <c r="A10775" s="559">
        <v>1118</v>
      </c>
      <c r="B10775" s="66" t="s">
        <v>17406</v>
      </c>
      <c r="C10775" s="67" t="s">
        <v>49</v>
      </c>
      <c r="D10775" s="560" t="s">
        <v>9530</v>
      </c>
      <c r="E10775" s="561" t="s">
        <v>6</v>
      </c>
      <c r="F10775" s="564">
        <v>29.13</v>
      </c>
      <c r="G10775" s="564">
        <v>29.13</v>
      </c>
    </row>
    <row r="10776" spans="1:7" ht="45">
      <c r="A10776" s="559">
        <v>1110</v>
      </c>
      <c r="B10776" s="66" t="s">
        <v>17406</v>
      </c>
      <c r="C10776" s="67" t="s">
        <v>49</v>
      </c>
      <c r="D10776" s="560" t="s">
        <v>9531</v>
      </c>
      <c r="E10776" s="561" t="s">
        <v>6</v>
      </c>
      <c r="F10776" s="564">
        <v>29.13</v>
      </c>
      <c r="G10776" s="564">
        <v>29.13</v>
      </c>
    </row>
    <row r="10777" spans="1:7" ht="45">
      <c r="A10777" s="559">
        <v>40784</v>
      </c>
      <c r="B10777" s="66" t="s">
        <v>17406</v>
      </c>
      <c r="C10777" s="67" t="s">
        <v>49</v>
      </c>
      <c r="D10777" s="560" t="s">
        <v>9532</v>
      </c>
      <c r="E10777" s="561" t="s">
        <v>6</v>
      </c>
      <c r="F10777" s="564">
        <v>80.36</v>
      </c>
      <c r="G10777" s="564">
        <v>80.36</v>
      </c>
    </row>
    <row r="10778" spans="1:7" ht="45">
      <c r="A10778" s="559">
        <v>40782</v>
      </c>
      <c r="B10778" s="66" t="s">
        <v>17406</v>
      </c>
      <c r="C10778" s="67" t="s">
        <v>49</v>
      </c>
      <c r="D10778" s="560" t="s">
        <v>9533</v>
      </c>
      <c r="E10778" s="561" t="s">
        <v>6</v>
      </c>
      <c r="F10778" s="564">
        <v>31.54</v>
      </c>
      <c r="G10778" s="564">
        <v>31.54</v>
      </c>
    </row>
    <row r="10779" spans="1:7" ht="45">
      <c r="A10779" s="559">
        <v>40783</v>
      </c>
      <c r="B10779" s="66" t="s">
        <v>17406</v>
      </c>
      <c r="C10779" s="67" t="s">
        <v>49</v>
      </c>
      <c r="D10779" s="560" t="s">
        <v>9534</v>
      </c>
      <c r="E10779" s="561" t="s">
        <v>6</v>
      </c>
      <c r="F10779" s="564">
        <v>41.08</v>
      </c>
      <c r="G10779" s="564">
        <v>41.08</v>
      </c>
    </row>
    <row r="10780" spans="1:7" ht="45">
      <c r="A10780" s="559">
        <v>1109</v>
      </c>
      <c r="B10780" s="66" t="s">
        <v>17406</v>
      </c>
      <c r="C10780" s="67" t="s">
        <v>49</v>
      </c>
      <c r="D10780" s="560" t="s">
        <v>9535</v>
      </c>
      <c r="E10780" s="561" t="s">
        <v>6</v>
      </c>
      <c r="F10780" s="564">
        <v>24.46</v>
      </c>
      <c r="G10780" s="564">
        <v>24.46</v>
      </c>
    </row>
    <row r="10781" spans="1:7" ht="45">
      <c r="A10781" s="559">
        <v>1119</v>
      </c>
      <c r="B10781" s="66" t="s">
        <v>17406</v>
      </c>
      <c r="C10781" s="67" t="s">
        <v>49</v>
      </c>
      <c r="D10781" s="560" t="s">
        <v>9536</v>
      </c>
      <c r="E10781" s="561" t="s">
        <v>6</v>
      </c>
      <c r="F10781" s="564">
        <v>15.77</v>
      </c>
      <c r="G10781" s="564">
        <v>15.77</v>
      </c>
    </row>
    <row r="10782" spans="1:7" ht="45">
      <c r="A10782" s="559">
        <v>13115</v>
      </c>
      <c r="B10782" s="66" t="s">
        <v>17406</v>
      </c>
      <c r="C10782" s="67" t="s">
        <v>49</v>
      </c>
      <c r="D10782" s="560" t="s">
        <v>9537</v>
      </c>
      <c r="E10782" s="561" t="s">
        <v>6</v>
      </c>
      <c r="F10782" s="564"/>
      <c r="G10782" s="564"/>
    </row>
    <row r="10783" spans="1:7" ht="45">
      <c r="A10783" s="559">
        <v>10541</v>
      </c>
      <c r="B10783" s="66" t="s">
        <v>17406</v>
      </c>
      <c r="C10783" s="67" t="s">
        <v>49</v>
      </c>
      <c r="D10783" s="560" t="s">
        <v>9538</v>
      </c>
      <c r="E10783" s="561" t="s">
        <v>6</v>
      </c>
      <c r="F10783" s="564"/>
      <c r="G10783" s="564"/>
    </row>
    <row r="10784" spans="1:7" ht="45">
      <c r="A10784" s="559">
        <v>10542</v>
      </c>
      <c r="B10784" s="66" t="s">
        <v>17406</v>
      </c>
      <c r="C10784" s="67" t="s">
        <v>49</v>
      </c>
      <c r="D10784" s="560" t="s">
        <v>9539</v>
      </c>
      <c r="E10784" s="561" t="s">
        <v>6</v>
      </c>
      <c r="F10784" s="564"/>
      <c r="G10784" s="564"/>
    </row>
    <row r="10785" spans="1:7" ht="45">
      <c r="A10785" s="559">
        <v>10543</v>
      </c>
      <c r="B10785" s="66" t="s">
        <v>17406</v>
      </c>
      <c r="C10785" s="67" t="s">
        <v>49</v>
      </c>
      <c r="D10785" s="560" t="s">
        <v>9540</v>
      </c>
      <c r="E10785" s="561" t="s">
        <v>6</v>
      </c>
      <c r="F10785" s="564"/>
      <c r="G10785" s="564"/>
    </row>
    <row r="10786" spans="1:7" ht="45">
      <c r="A10786" s="559">
        <v>10544</v>
      </c>
      <c r="B10786" s="66" t="s">
        <v>17406</v>
      </c>
      <c r="C10786" s="67" t="s">
        <v>49</v>
      </c>
      <c r="D10786" s="560" t="s">
        <v>9541</v>
      </c>
      <c r="E10786" s="561" t="s">
        <v>6</v>
      </c>
      <c r="F10786" s="564"/>
      <c r="G10786" s="564"/>
    </row>
    <row r="10787" spans="1:7" ht="45">
      <c r="A10787" s="559">
        <v>10545</v>
      </c>
      <c r="B10787" s="66" t="s">
        <v>17406</v>
      </c>
      <c r="C10787" s="67" t="s">
        <v>49</v>
      </c>
      <c r="D10787" s="560" t="s">
        <v>9542</v>
      </c>
      <c r="E10787" s="561" t="s">
        <v>6</v>
      </c>
      <c r="F10787" s="564"/>
      <c r="G10787" s="564"/>
    </row>
    <row r="10788" spans="1:7" ht="45">
      <c r="A10788" s="559">
        <v>38365</v>
      </c>
      <c r="B10788" s="66" t="s">
        <v>17406</v>
      </c>
      <c r="C10788" s="67" t="s">
        <v>49</v>
      </c>
      <c r="D10788" s="560" t="s">
        <v>9543</v>
      </c>
      <c r="E10788" s="561" t="s">
        <v>38</v>
      </c>
      <c r="F10788" s="564">
        <v>2.11</v>
      </c>
      <c r="G10788" s="564">
        <v>2.11</v>
      </c>
    </row>
    <row r="10789" spans="1:7" ht="54">
      <c r="A10789" s="559">
        <v>44056</v>
      </c>
      <c r="B10789" s="66" t="s">
        <v>17406</v>
      </c>
      <c r="C10789" s="67" t="s">
        <v>49</v>
      </c>
      <c r="D10789" s="560" t="s">
        <v>9544</v>
      </c>
      <c r="E10789" s="561" t="s">
        <v>2778</v>
      </c>
      <c r="F10789" s="564">
        <v>477837.81</v>
      </c>
      <c r="G10789" s="564">
        <v>477837.81</v>
      </c>
    </row>
    <row r="10790" spans="1:7" ht="54">
      <c r="A10790" s="559">
        <v>44057</v>
      </c>
      <c r="B10790" s="66" t="s">
        <v>17406</v>
      </c>
      <c r="C10790" s="67" t="s">
        <v>49</v>
      </c>
      <c r="D10790" s="560" t="s">
        <v>9545</v>
      </c>
      <c r="E10790" s="561" t="s">
        <v>2778</v>
      </c>
      <c r="F10790" s="564">
        <v>510000</v>
      </c>
      <c r="G10790" s="564">
        <v>510000</v>
      </c>
    </row>
    <row r="10791" spans="1:7" ht="54">
      <c r="A10791" s="559">
        <v>37754</v>
      </c>
      <c r="B10791" s="66" t="s">
        <v>17406</v>
      </c>
      <c r="C10791" s="67" t="s">
        <v>49</v>
      </c>
      <c r="D10791" s="560" t="s">
        <v>9546</v>
      </c>
      <c r="E10791" s="561" t="s">
        <v>2778</v>
      </c>
      <c r="F10791" s="564">
        <v>527275.68000000005</v>
      </c>
      <c r="G10791" s="564">
        <v>527275.68000000005</v>
      </c>
    </row>
    <row r="10792" spans="1:7" ht="54">
      <c r="A10792" s="559">
        <v>37757</v>
      </c>
      <c r="B10792" s="66" t="s">
        <v>17406</v>
      </c>
      <c r="C10792" s="67" t="s">
        <v>49</v>
      </c>
      <c r="D10792" s="560" t="s">
        <v>9547</v>
      </c>
      <c r="E10792" s="561" t="s">
        <v>2778</v>
      </c>
      <c r="F10792" s="564">
        <v>588108.13</v>
      </c>
      <c r="G10792" s="564">
        <v>588108.13</v>
      </c>
    </row>
    <row r="10793" spans="1:7" ht="54">
      <c r="A10793" s="559">
        <v>44058</v>
      </c>
      <c r="B10793" s="66" t="s">
        <v>17406</v>
      </c>
      <c r="C10793" s="67" t="s">
        <v>49</v>
      </c>
      <c r="D10793" s="560" t="s">
        <v>9548</v>
      </c>
      <c r="E10793" s="561" t="s">
        <v>2778</v>
      </c>
      <c r="F10793" s="564">
        <v>555945.94999999995</v>
      </c>
      <c r="G10793" s="564">
        <v>555945.94999999995</v>
      </c>
    </row>
    <row r="10794" spans="1:7" ht="54">
      <c r="A10794" s="559">
        <v>37752</v>
      </c>
      <c r="B10794" s="66" t="s">
        <v>17406</v>
      </c>
      <c r="C10794" s="67" t="s">
        <v>49</v>
      </c>
      <c r="D10794" s="560" t="s">
        <v>9549</v>
      </c>
      <c r="E10794" s="561" t="s">
        <v>2778</v>
      </c>
      <c r="F10794" s="564">
        <v>578918.9</v>
      </c>
      <c r="G10794" s="564">
        <v>578918.9</v>
      </c>
    </row>
    <row r="10795" spans="1:7" ht="54">
      <c r="A10795" s="559">
        <v>44059</v>
      </c>
      <c r="B10795" s="66" t="s">
        <v>17406</v>
      </c>
      <c r="C10795" s="67" t="s">
        <v>49</v>
      </c>
      <c r="D10795" s="560" t="s">
        <v>9550</v>
      </c>
      <c r="E10795" s="561" t="s">
        <v>2778</v>
      </c>
      <c r="F10795" s="564">
        <v>457621.62</v>
      </c>
      <c r="G10795" s="564">
        <v>457621.62</v>
      </c>
    </row>
    <row r="10796" spans="1:7" ht="54">
      <c r="A10796" s="559">
        <v>37750</v>
      </c>
      <c r="B10796" s="66" t="s">
        <v>17406</v>
      </c>
      <c r="C10796" s="67" t="s">
        <v>49</v>
      </c>
      <c r="D10796" s="560" t="s">
        <v>9551</v>
      </c>
      <c r="E10796" s="561" t="s">
        <v>2778</v>
      </c>
      <c r="F10796" s="564">
        <v>458540.54</v>
      </c>
      <c r="G10796" s="564">
        <v>458540.54</v>
      </c>
    </row>
    <row r="10797" spans="1:7" ht="54">
      <c r="A10797" s="559">
        <v>37758</v>
      </c>
      <c r="B10797" s="66" t="s">
        <v>17406</v>
      </c>
      <c r="C10797" s="67" t="s">
        <v>49</v>
      </c>
      <c r="D10797" s="560" t="s">
        <v>9552</v>
      </c>
      <c r="E10797" s="561" t="s">
        <v>2778</v>
      </c>
      <c r="F10797" s="564">
        <v>729621.6</v>
      </c>
      <c r="G10797" s="564">
        <v>729621.6</v>
      </c>
    </row>
    <row r="10798" spans="1:7" ht="54">
      <c r="A10798" s="559">
        <v>44060</v>
      </c>
      <c r="B10798" s="66" t="s">
        <v>17406</v>
      </c>
      <c r="C10798" s="67" t="s">
        <v>49</v>
      </c>
      <c r="D10798" s="560" t="s">
        <v>9553</v>
      </c>
      <c r="E10798" s="561" t="s">
        <v>2778</v>
      </c>
      <c r="F10798" s="564">
        <v>705729.73</v>
      </c>
      <c r="G10798" s="564">
        <v>705729.73</v>
      </c>
    </row>
    <row r="10799" spans="1:7" ht="67.5">
      <c r="A10799" s="559">
        <v>37749</v>
      </c>
      <c r="B10799" s="66" t="s">
        <v>17406</v>
      </c>
      <c r="C10799" s="67" t="s">
        <v>49</v>
      </c>
      <c r="D10799" s="560" t="s">
        <v>9554</v>
      </c>
      <c r="E10799" s="561" t="s">
        <v>2778</v>
      </c>
      <c r="F10799" s="564">
        <v>753513.52</v>
      </c>
      <c r="G10799" s="564">
        <v>753513.52</v>
      </c>
    </row>
    <row r="10800" spans="1:7" ht="54">
      <c r="A10800" s="559">
        <v>44061</v>
      </c>
      <c r="B10800" s="66" t="s">
        <v>17406</v>
      </c>
      <c r="C10800" s="67" t="s">
        <v>49</v>
      </c>
      <c r="D10800" s="560" t="s">
        <v>9555</v>
      </c>
      <c r="E10800" s="561" t="s">
        <v>2778</v>
      </c>
      <c r="F10800" s="564">
        <v>691945.96</v>
      </c>
      <c r="G10800" s="564">
        <v>691945.96</v>
      </c>
    </row>
    <row r="10801" spans="1:7" ht="45">
      <c r="A10801" s="559">
        <v>1159</v>
      </c>
      <c r="B10801" s="66" t="s">
        <v>17406</v>
      </c>
      <c r="C10801" s="67" t="s">
        <v>49</v>
      </c>
      <c r="D10801" s="560" t="s">
        <v>9556</v>
      </c>
      <c r="E10801" s="561" t="s">
        <v>2778</v>
      </c>
      <c r="F10801" s="564">
        <v>284444</v>
      </c>
      <c r="G10801" s="564">
        <v>284444</v>
      </c>
    </row>
    <row r="10802" spans="1:7" ht="45">
      <c r="A10802" s="559">
        <v>12114</v>
      </c>
      <c r="B10802" s="66" t="s">
        <v>17406</v>
      </c>
      <c r="C10802" s="67" t="s">
        <v>49</v>
      </c>
      <c r="D10802" s="560" t="s">
        <v>9557</v>
      </c>
      <c r="E10802" s="561" t="s">
        <v>2778</v>
      </c>
      <c r="F10802" s="564">
        <v>117.23</v>
      </c>
      <c r="G10802" s="564">
        <v>117.23</v>
      </c>
    </row>
    <row r="10803" spans="1:7" ht="45">
      <c r="A10803" s="559">
        <v>38106</v>
      </c>
      <c r="B10803" s="66" t="s">
        <v>17406</v>
      </c>
      <c r="C10803" s="67" t="s">
        <v>49</v>
      </c>
      <c r="D10803" s="560" t="s">
        <v>9558</v>
      </c>
      <c r="E10803" s="561" t="s">
        <v>2778</v>
      </c>
      <c r="F10803" s="564">
        <v>15.93</v>
      </c>
      <c r="G10803" s="564">
        <v>15.93</v>
      </c>
    </row>
    <row r="10804" spans="1:7" ht="45">
      <c r="A10804" s="559">
        <v>38085</v>
      </c>
      <c r="B10804" s="66" t="s">
        <v>17406</v>
      </c>
      <c r="C10804" s="67" t="s">
        <v>49</v>
      </c>
      <c r="D10804" s="560" t="s">
        <v>9559</v>
      </c>
      <c r="E10804" s="561" t="s">
        <v>2778</v>
      </c>
      <c r="F10804" s="564">
        <v>18.82</v>
      </c>
      <c r="G10804" s="564">
        <v>18.82</v>
      </c>
    </row>
    <row r="10805" spans="1:7" ht="45">
      <c r="A10805" s="559">
        <v>659</v>
      </c>
      <c r="B10805" s="66" t="s">
        <v>17406</v>
      </c>
      <c r="C10805" s="67" t="s">
        <v>49</v>
      </c>
      <c r="D10805" s="560" t="s">
        <v>9560</v>
      </c>
      <c r="E10805" s="561" t="s">
        <v>2778</v>
      </c>
      <c r="F10805" s="564">
        <v>2.82</v>
      </c>
      <c r="G10805" s="564">
        <v>2.82</v>
      </c>
    </row>
    <row r="10806" spans="1:7" ht="45">
      <c r="A10806" s="559">
        <v>660</v>
      </c>
      <c r="B10806" s="66" t="s">
        <v>17406</v>
      </c>
      <c r="C10806" s="67" t="s">
        <v>49</v>
      </c>
      <c r="D10806" s="560" t="s">
        <v>9561</v>
      </c>
      <c r="E10806" s="561" t="s">
        <v>2778</v>
      </c>
      <c r="F10806" s="564">
        <v>3.38</v>
      </c>
      <c r="G10806" s="564">
        <v>3.38</v>
      </c>
    </row>
    <row r="10807" spans="1:7" ht="45">
      <c r="A10807" s="559">
        <v>658</v>
      </c>
      <c r="B10807" s="66" t="s">
        <v>17406</v>
      </c>
      <c r="C10807" s="67" t="s">
        <v>49</v>
      </c>
      <c r="D10807" s="560" t="s">
        <v>9562</v>
      </c>
      <c r="E10807" s="561" t="s">
        <v>2778</v>
      </c>
      <c r="F10807" s="564">
        <v>1.9</v>
      </c>
      <c r="G10807" s="564">
        <v>1.9</v>
      </c>
    </row>
    <row r="10808" spans="1:7" ht="45">
      <c r="A10808" s="559">
        <v>38599</v>
      </c>
      <c r="B10808" s="66" t="s">
        <v>17406</v>
      </c>
      <c r="C10808" s="67" t="s">
        <v>49</v>
      </c>
      <c r="D10808" s="560" t="s">
        <v>9563</v>
      </c>
      <c r="E10808" s="561" t="s">
        <v>2778</v>
      </c>
      <c r="F10808" s="564">
        <v>5.87</v>
      </c>
      <c r="G10808" s="564">
        <v>5.87</v>
      </c>
    </row>
    <row r="10809" spans="1:7" ht="45">
      <c r="A10809" s="559">
        <v>38596</v>
      </c>
      <c r="B10809" s="66" t="s">
        <v>17406</v>
      </c>
      <c r="C10809" s="67" t="s">
        <v>49</v>
      </c>
      <c r="D10809" s="560" t="s">
        <v>9564</v>
      </c>
      <c r="E10809" s="561" t="s">
        <v>2778</v>
      </c>
      <c r="F10809" s="564">
        <v>4.87</v>
      </c>
      <c r="G10809" s="564">
        <v>4.87</v>
      </c>
    </row>
    <row r="10810" spans="1:7" ht="45">
      <c r="A10810" s="559">
        <v>38600</v>
      </c>
      <c r="B10810" s="66" t="s">
        <v>17406</v>
      </c>
      <c r="C10810" s="67" t="s">
        <v>49</v>
      </c>
      <c r="D10810" s="560" t="s">
        <v>9565</v>
      </c>
      <c r="E10810" s="561" t="s">
        <v>2778</v>
      </c>
      <c r="F10810" s="564">
        <v>6.22</v>
      </c>
      <c r="G10810" s="564">
        <v>6.22</v>
      </c>
    </row>
    <row r="10811" spans="1:7" ht="45">
      <c r="A10811" s="559">
        <v>38597</v>
      </c>
      <c r="B10811" s="66" t="s">
        <v>17406</v>
      </c>
      <c r="C10811" s="67" t="s">
        <v>49</v>
      </c>
      <c r="D10811" s="560" t="s">
        <v>9566</v>
      </c>
      <c r="E10811" s="561" t="s">
        <v>2778</v>
      </c>
      <c r="F10811" s="564">
        <v>4.9000000000000004</v>
      </c>
      <c r="G10811" s="564">
        <v>4.9000000000000004</v>
      </c>
    </row>
    <row r="10812" spans="1:7" ht="45">
      <c r="A10812" s="559">
        <v>38548</v>
      </c>
      <c r="B10812" s="66" t="s">
        <v>17406</v>
      </c>
      <c r="C10812" s="67" t="s">
        <v>49</v>
      </c>
      <c r="D10812" s="560" t="s">
        <v>9567</v>
      </c>
      <c r="E10812" s="561" t="s">
        <v>2778</v>
      </c>
      <c r="F10812" s="564">
        <v>1.41</v>
      </c>
      <c r="G10812" s="564">
        <v>1.41</v>
      </c>
    </row>
    <row r="10813" spans="1:7" ht="45">
      <c r="A10813" s="559">
        <v>34649</v>
      </c>
      <c r="B10813" s="66" t="s">
        <v>17406</v>
      </c>
      <c r="C10813" s="67" t="s">
        <v>49</v>
      </c>
      <c r="D10813" s="560" t="s">
        <v>9568</v>
      </c>
      <c r="E10813" s="561" t="s">
        <v>2778</v>
      </c>
      <c r="F10813" s="564">
        <v>2.0699999999999998</v>
      </c>
      <c r="G10813" s="564">
        <v>2.0699999999999998</v>
      </c>
    </row>
    <row r="10814" spans="1:7" ht="45">
      <c r="A10814" s="559">
        <v>34655</v>
      </c>
      <c r="B10814" s="66" t="s">
        <v>17406</v>
      </c>
      <c r="C10814" s="67" t="s">
        <v>49</v>
      </c>
      <c r="D10814" s="560" t="s">
        <v>9569</v>
      </c>
      <c r="E10814" s="561" t="s">
        <v>2778</v>
      </c>
      <c r="F10814" s="564">
        <v>3.04</v>
      </c>
      <c r="G10814" s="564">
        <v>3.04</v>
      </c>
    </row>
    <row r="10815" spans="1:7" ht="45">
      <c r="A10815" s="559">
        <v>40607</v>
      </c>
      <c r="B10815" s="66" t="s">
        <v>17406</v>
      </c>
      <c r="C10815" s="67" t="s">
        <v>49</v>
      </c>
      <c r="D10815" s="560" t="s">
        <v>9570</v>
      </c>
      <c r="E10815" s="561" t="s">
        <v>2778</v>
      </c>
      <c r="F10815" s="564"/>
      <c r="G10815" s="564"/>
    </row>
    <row r="10816" spans="1:7" ht="45">
      <c r="A10816" s="559">
        <v>567</v>
      </c>
      <c r="B10816" s="66" t="s">
        <v>17406</v>
      </c>
      <c r="C10816" s="67" t="s">
        <v>49</v>
      </c>
      <c r="D10816" s="560" t="s">
        <v>9571</v>
      </c>
      <c r="E10816" s="561" t="s">
        <v>6</v>
      </c>
      <c r="F10816" s="564">
        <v>11.48</v>
      </c>
      <c r="G10816" s="564">
        <v>11.48</v>
      </c>
    </row>
    <row r="10817" spans="1:7" ht="45">
      <c r="A10817" s="559">
        <v>574</v>
      </c>
      <c r="B10817" s="66" t="s">
        <v>17406</v>
      </c>
      <c r="C10817" s="67" t="s">
        <v>49</v>
      </c>
      <c r="D10817" s="560" t="s">
        <v>9572</v>
      </c>
      <c r="E10817" s="561" t="s">
        <v>6</v>
      </c>
      <c r="F10817" s="564">
        <v>30.17</v>
      </c>
      <c r="G10817" s="564">
        <v>30.17</v>
      </c>
    </row>
    <row r="10818" spans="1:7" ht="45">
      <c r="A10818" s="559">
        <v>568</v>
      </c>
      <c r="B10818" s="66" t="s">
        <v>17406</v>
      </c>
      <c r="C10818" s="67" t="s">
        <v>49</v>
      </c>
      <c r="D10818" s="560" t="s">
        <v>9573</v>
      </c>
      <c r="E10818" s="561" t="s">
        <v>6</v>
      </c>
      <c r="F10818" s="564">
        <v>63.58</v>
      </c>
      <c r="G10818" s="564">
        <v>63.58</v>
      </c>
    </row>
    <row r="10819" spans="1:7" ht="45">
      <c r="A10819" s="559">
        <v>4777</v>
      </c>
      <c r="B10819" s="66" t="s">
        <v>17406</v>
      </c>
      <c r="C10819" s="67" t="s">
        <v>49</v>
      </c>
      <c r="D10819" s="560" t="s">
        <v>9574</v>
      </c>
      <c r="E10819" s="561" t="s">
        <v>837</v>
      </c>
      <c r="F10819" s="564"/>
      <c r="G10819" s="564"/>
    </row>
    <row r="10820" spans="1:7" ht="54">
      <c r="A10820" s="559">
        <v>592</v>
      </c>
      <c r="B10820" s="66" t="s">
        <v>17406</v>
      </c>
      <c r="C10820" s="67" t="s">
        <v>49</v>
      </c>
      <c r="D10820" s="560" t="s">
        <v>9575</v>
      </c>
      <c r="E10820" s="561" t="s">
        <v>837</v>
      </c>
      <c r="F10820" s="564"/>
      <c r="G10820" s="564"/>
    </row>
    <row r="10821" spans="1:7" ht="54">
      <c r="A10821" s="559">
        <v>586</v>
      </c>
      <c r="B10821" s="66" t="s">
        <v>17406</v>
      </c>
      <c r="C10821" s="67" t="s">
        <v>49</v>
      </c>
      <c r="D10821" s="560" t="s">
        <v>9576</v>
      </c>
      <c r="E10821" s="561" t="s">
        <v>6</v>
      </c>
      <c r="F10821" s="564"/>
      <c r="G10821" s="564"/>
    </row>
    <row r="10822" spans="1:7" ht="54">
      <c r="A10822" s="559">
        <v>588</v>
      </c>
      <c r="B10822" s="66" t="s">
        <v>17406</v>
      </c>
      <c r="C10822" s="67" t="s">
        <v>49</v>
      </c>
      <c r="D10822" s="560" t="s">
        <v>9577</v>
      </c>
      <c r="E10822" s="561" t="s">
        <v>6</v>
      </c>
      <c r="F10822" s="564"/>
      <c r="G10822" s="564"/>
    </row>
    <row r="10823" spans="1:7" ht="54">
      <c r="A10823" s="559">
        <v>591</v>
      </c>
      <c r="B10823" s="66" t="s">
        <v>17406</v>
      </c>
      <c r="C10823" s="67" t="s">
        <v>49</v>
      </c>
      <c r="D10823" s="560" t="s">
        <v>9578</v>
      </c>
      <c r="E10823" s="561" t="s">
        <v>837</v>
      </c>
      <c r="F10823" s="564"/>
      <c r="G10823" s="564"/>
    </row>
    <row r="10824" spans="1:7" ht="54">
      <c r="A10824" s="559">
        <v>584</v>
      </c>
      <c r="B10824" s="66" t="s">
        <v>17406</v>
      </c>
      <c r="C10824" s="67" t="s">
        <v>49</v>
      </c>
      <c r="D10824" s="560" t="s">
        <v>9579</v>
      </c>
      <c r="E10824" s="561" t="s">
        <v>6</v>
      </c>
      <c r="F10824" s="564"/>
      <c r="G10824" s="564"/>
    </row>
    <row r="10825" spans="1:7" ht="54">
      <c r="A10825" s="559">
        <v>589</v>
      </c>
      <c r="B10825" s="66" t="s">
        <v>17406</v>
      </c>
      <c r="C10825" s="67" t="s">
        <v>49</v>
      </c>
      <c r="D10825" s="560" t="s">
        <v>9580</v>
      </c>
      <c r="E10825" s="561" t="s">
        <v>6</v>
      </c>
      <c r="F10825" s="564"/>
      <c r="G10825" s="564"/>
    </row>
    <row r="10826" spans="1:7" ht="45">
      <c r="A10826" s="559">
        <v>1165</v>
      </c>
      <c r="B10826" s="66" t="s">
        <v>17406</v>
      </c>
      <c r="C10826" s="67" t="s">
        <v>49</v>
      </c>
      <c r="D10826" s="560" t="s">
        <v>9581</v>
      </c>
      <c r="E10826" s="561" t="s">
        <v>2778</v>
      </c>
      <c r="F10826" s="564"/>
      <c r="G10826" s="564"/>
    </row>
    <row r="10827" spans="1:7" ht="45">
      <c r="A10827" s="559">
        <v>1164</v>
      </c>
      <c r="B10827" s="66" t="s">
        <v>17406</v>
      </c>
      <c r="C10827" s="67" t="s">
        <v>49</v>
      </c>
      <c r="D10827" s="560" t="s">
        <v>9582</v>
      </c>
      <c r="E10827" s="561" t="s">
        <v>2778</v>
      </c>
      <c r="F10827" s="564"/>
      <c r="G10827" s="564"/>
    </row>
    <row r="10828" spans="1:7" ht="45">
      <c r="A10828" s="559">
        <v>1170</v>
      </c>
      <c r="B10828" s="66" t="s">
        <v>17406</v>
      </c>
      <c r="C10828" s="67" t="s">
        <v>49</v>
      </c>
      <c r="D10828" s="560" t="s">
        <v>9583</v>
      </c>
      <c r="E10828" s="561" t="s">
        <v>2778</v>
      </c>
      <c r="F10828" s="564"/>
      <c r="G10828" s="564"/>
    </row>
    <row r="10829" spans="1:7" ht="45">
      <c r="A10829" s="559">
        <v>1162</v>
      </c>
      <c r="B10829" s="66" t="s">
        <v>17406</v>
      </c>
      <c r="C10829" s="67" t="s">
        <v>49</v>
      </c>
      <c r="D10829" s="560" t="s">
        <v>9584</v>
      </c>
      <c r="E10829" s="561" t="s">
        <v>2778</v>
      </c>
      <c r="F10829" s="564"/>
      <c r="G10829" s="564"/>
    </row>
    <row r="10830" spans="1:7" ht="45">
      <c r="A10830" s="559">
        <v>12395</v>
      </c>
      <c r="B10830" s="66" t="s">
        <v>17406</v>
      </c>
      <c r="C10830" s="67" t="s">
        <v>49</v>
      </c>
      <c r="D10830" s="560" t="s">
        <v>9585</v>
      </c>
      <c r="E10830" s="561" t="s">
        <v>2778</v>
      </c>
      <c r="F10830" s="564"/>
      <c r="G10830" s="564"/>
    </row>
    <row r="10831" spans="1:7" ht="45">
      <c r="A10831" s="559">
        <v>1169</v>
      </c>
      <c r="B10831" s="66" t="s">
        <v>17406</v>
      </c>
      <c r="C10831" s="67" t="s">
        <v>49</v>
      </c>
      <c r="D10831" s="560" t="s">
        <v>9586</v>
      </c>
      <c r="E10831" s="561" t="s">
        <v>2778</v>
      </c>
      <c r="F10831" s="564"/>
      <c r="G10831" s="564"/>
    </row>
    <row r="10832" spans="1:7" ht="45">
      <c r="A10832" s="559">
        <v>1166</v>
      </c>
      <c r="B10832" s="66" t="s">
        <v>17406</v>
      </c>
      <c r="C10832" s="67" t="s">
        <v>49</v>
      </c>
      <c r="D10832" s="560" t="s">
        <v>9587</v>
      </c>
      <c r="E10832" s="561" t="s">
        <v>2778</v>
      </c>
      <c r="F10832" s="564"/>
      <c r="G10832" s="564"/>
    </row>
    <row r="10833" spans="1:7" ht="45">
      <c r="A10833" s="559">
        <v>1168</v>
      </c>
      <c r="B10833" s="66" t="s">
        <v>17406</v>
      </c>
      <c r="C10833" s="67" t="s">
        <v>49</v>
      </c>
      <c r="D10833" s="560" t="s">
        <v>9588</v>
      </c>
      <c r="E10833" s="561" t="s">
        <v>2778</v>
      </c>
      <c r="F10833" s="564"/>
      <c r="G10833" s="564"/>
    </row>
    <row r="10834" spans="1:7" ht="45">
      <c r="A10834" s="559">
        <v>1163</v>
      </c>
      <c r="B10834" s="66" t="s">
        <v>17406</v>
      </c>
      <c r="C10834" s="67" t="s">
        <v>49</v>
      </c>
      <c r="D10834" s="560" t="s">
        <v>9589</v>
      </c>
      <c r="E10834" s="561" t="s">
        <v>2778</v>
      </c>
      <c r="F10834" s="564"/>
      <c r="G10834" s="564"/>
    </row>
    <row r="10835" spans="1:7" ht="45">
      <c r="A10835" s="559">
        <v>12396</v>
      </c>
      <c r="B10835" s="66" t="s">
        <v>17406</v>
      </c>
      <c r="C10835" s="67" t="s">
        <v>49</v>
      </c>
      <c r="D10835" s="560" t="s">
        <v>9590</v>
      </c>
      <c r="E10835" s="561" t="s">
        <v>2778</v>
      </c>
      <c r="F10835" s="564"/>
      <c r="G10835" s="564"/>
    </row>
    <row r="10836" spans="1:7" ht="45">
      <c r="A10836" s="559">
        <v>1167</v>
      </c>
      <c r="B10836" s="66" t="s">
        <v>17406</v>
      </c>
      <c r="C10836" s="67" t="s">
        <v>49</v>
      </c>
      <c r="D10836" s="560" t="s">
        <v>9591</v>
      </c>
      <c r="E10836" s="561" t="s">
        <v>2778</v>
      </c>
      <c r="F10836" s="564"/>
      <c r="G10836" s="564"/>
    </row>
    <row r="10837" spans="1:7" ht="45">
      <c r="A10837" s="559">
        <v>36331</v>
      </c>
      <c r="B10837" s="66" t="s">
        <v>17406</v>
      </c>
      <c r="C10837" s="67" t="s">
        <v>49</v>
      </c>
      <c r="D10837" s="560" t="s">
        <v>9592</v>
      </c>
      <c r="E10837" s="561" t="s">
        <v>2778</v>
      </c>
      <c r="F10837" s="564"/>
      <c r="G10837" s="564"/>
    </row>
    <row r="10838" spans="1:7" ht="45">
      <c r="A10838" s="559">
        <v>36346</v>
      </c>
      <c r="B10838" s="66" t="s">
        <v>17406</v>
      </c>
      <c r="C10838" s="67" t="s">
        <v>49</v>
      </c>
      <c r="D10838" s="560" t="s">
        <v>9593</v>
      </c>
      <c r="E10838" s="561" t="s">
        <v>2778</v>
      </c>
      <c r="F10838" s="564"/>
      <c r="G10838" s="564"/>
    </row>
    <row r="10839" spans="1:7" ht="45">
      <c r="A10839" s="559">
        <v>1202</v>
      </c>
      <c r="B10839" s="66" t="s">
        <v>17406</v>
      </c>
      <c r="C10839" s="67" t="s">
        <v>49</v>
      </c>
      <c r="D10839" s="560" t="s">
        <v>9594</v>
      </c>
      <c r="E10839" s="561" t="s">
        <v>2778</v>
      </c>
      <c r="F10839" s="564">
        <v>4.67</v>
      </c>
      <c r="G10839" s="564">
        <v>4.67</v>
      </c>
    </row>
    <row r="10840" spans="1:7" ht="45">
      <c r="A10840" s="559">
        <v>1197</v>
      </c>
      <c r="B10840" s="66" t="s">
        <v>17406</v>
      </c>
      <c r="C10840" s="67" t="s">
        <v>49</v>
      </c>
      <c r="D10840" s="560" t="s">
        <v>9595</v>
      </c>
      <c r="E10840" s="561" t="s">
        <v>2778</v>
      </c>
      <c r="F10840" s="564">
        <v>1.64</v>
      </c>
      <c r="G10840" s="564">
        <v>1.64</v>
      </c>
    </row>
    <row r="10841" spans="1:7" ht="45">
      <c r="A10841" s="559">
        <v>1198</v>
      </c>
      <c r="B10841" s="66" t="s">
        <v>17406</v>
      </c>
      <c r="C10841" s="67" t="s">
        <v>49</v>
      </c>
      <c r="D10841" s="560" t="s">
        <v>9596</v>
      </c>
      <c r="E10841" s="561" t="s">
        <v>2778</v>
      </c>
      <c r="F10841" s="564">
        <v>2.16</v>
      </c>
      <c r="G10841" s="564">
        <v>2.16</v>
      </c>
    </row>
    <row r="10842" spans="1:7" ht="45">
      <c r="A10842" s="559">
        <v>20088</v>
      </c>
      <c r="B10842" s="66" t="s">
        <v>17406</v>
      </c>
      <c r="C10842" s="67" t="s">
        <v>49</v>
      </c>
      <c r="D10842" s="560" t="s">
        <v>9597</v>
      </c>
      <c r="E10842" s="561" t="s">
        <v>2778</v>
      </c>
      <c r="F10842" s="564">
        <v>10.76</v>
      </c>
      <c r="G10842" s="564">
        <v>10.76</v>
      </c>
    </row>
    <row r="10843" spans="1:7" ht="45">
      <c r="A10843" s="559">
        <v>20089</v>
      </c>
      <c r="B10843" s="66" t="s">
        <v>17406</v>
      </c>
      <c r="C10843" s="67" t="s">
        <v>49</v>
      </c>
      <c r="D10843" s="560" t="s">
        <v>9598</v>
      </c>
      <c r="E10843" s="561" t="s">
        <v>2778</v>
      </c>
      <c r="F10843" s="564">
        <v>52.78</v>
      </c>
      <c r="G10843" s="564">
        <v>52.78</v>
      </c>
    </row>
    <row r="10844" spans="1:7" ht="45">
      <c r="A10844" s="559">
        <v>20087</v>
      </c>
      <c r="B10844" s="66" t="s">
        <v>17406</v>
      </c>
      <c r="C10844" s="67" t="s">
        <v>49</v>
      </c>
      <c r="D10844" s="560" t="s">
        <v>9599</v>
      </c>
      <c r="E10844" s="561" t="s">
        <v>2778</v>
      </c>
      <c r="F10844" s="564">
        <v>8.91</v>
      </c>
      <c r="G10844" s="564">
        <v>8.91</v>
      </c>
    </row>
    <row r="10845" spans="1:7" ht="45">
      <c r="A10845" s="559">
        <v>1191</v>
      </c>
      <c r="B10845" s="66" t="s">
        <v>17406</v>
      </c>
      <c r="C10845" s="67" t="s">
        <v>49</v>
      </c>
      <c r="D10845" s="560" t="s">
        <v>9600</v>
      </c>
      <c r="E10845" s="561" t="s">
        <v>2778</v>
      </c>
      <c r="F10845" s="564">
        <v>1.17</v>
      </c>
      <c r="G10845" s="564">
        <v>1.17</v>
      </c>
    </row>
    <row r="10846" spans="1:7" ht="45">
      <c r="A10846" s="559">
        <v>1185</v>
      </c>
      <c r="B10846" s="66" t="s">
        <v>17406</v>
      </c>
      <c r="C10846" s="67" t="s">
        <v>49</v>
      </c>
      <c r="D10846" s="560" t="s">
        <v>9601</v>
      </c>
      <c r="E10846" s="561" t="s">
        <v>2778</v>
      </c>
      <c r="F10846" s="564">
        <v>1.17</v>
      </c>
      <c r="G10846" s="564">
        <v>1.17</v>
      </c>
    </row>
    <row r="10847" spans="1:7" ht="45">
      <c r="A10847" s="559">
        <v>1189</v>
      </c>
      <c r="B10847" s="66" t="s">
        <v>17406</v>
      </c>
      <c r="C10847" s="67" t="s">
        <v>49</v>
      </c>
      <c r="D10847" s="560" t="s">
        <v>9602</v>
      </c>
      <c r="E10847" s="561" t="s">
        <v>2778</v>
      </c>
      <c r="F10847" s="564">
        <v>1.92</v>
      </c>
      <c r="G10847" s="564">
        <v>1.92</v>
      </c>
    </row>
    <row r="10848" spans="1:7" ht="45">
      <c r="A10848" s="559">
        <v>1193</v>
      </c>
      <c r="B10848" s="66" t="s">
        <v>17406</v>
      </c>
      <c r="C10848" s="67" t="s">
        <v>49</v>
      </c>
      <c r="D10848" s="560" t="s">
        <v>9603</v>
      </c>
      <c r="E10848" s="561" t="s">
        <v>2778</v>
      </c>
      <c r="F10848" s="564">
        <v>3.69</v>
      </c>
      <c r="G10848" s="564">
        <v>3.69</v>
      </c>
    </row>
    <row r="10849" spans="1:7" ht="45">
      <c r="A10849" s="559">
        <v>1194</v>
      </c>
      <c r="B10849" s="66" t="s">
        <v>17406</v>
      </c>
      <c r="C10849" s="67" t="s">
        <v>49</v>
      </c>
      <c r="D10849" s="560" t="s">
        <v>9604</v>
      </c>
      <c r="E10849" s="561" t="s">
        <v>2778</v>
      </c>
      <c r="F10849" s="564">
        <v>6.66</v>
      </c>
      <c r="G10849" s="564">
        <v>6.66</v>
      </c>
    </row>
    <row r="10850" spans="1:7" ht="45">
      <c r="A10850" s="559">
        <v>1195</v>
      </c>
      <c r="B10850" s="66" t="s">
        <v>17406</v>
      </c>
      <c r="C10850" s="67" t="s">
        <v>49</v>
      </c>
      <c r="D10850" s="560" t="s">
        <v>9605</v>
      </c>
      <c r="E10850" s="561" t="s">
        <v>2778</v>
      </c>
      <c r="F10850" s="564">
        <v>11.21</v>
      </c>
      <c r="G10850" s="564">
        <v>11.21</v>
      </c>
    </row>
    <row r="10851" spans="1:7" ht="45">
      <c r="A10851" s="559">
        <v>1204</v>
      </c>
      <c r="B10851" s="66" t="s">
        <v>17406</v>
      </c>
      <c r="C10851" s="67" t="s">
        <v>49</v>
      </c>
      <c r="D10851" s="560" t="s">
        <v>9606</v>
      </c>
      <c r="E10851" s="561" t="s">
        <v>2778</v>
      </c>
      <c r="F10851" s="564">
        <v>19.61</v>
      </c>
      <c r="G10851" s="564">
        <v>19.61</v>
      </c>
    </row>
    <row r="10852" spans="1:7" ht="45">
      <c r="A10852" s="559">
        <v>1200</v>
      </c>
      <c r="B10852" s="66" t="s">
        <v>17406</v>
      </c>
      <c r="C10852" s="67" t="s">
        <v>49</v>
      </c>
      <c r="D10852" s="560" t="s">
        <v>9607</v>
      </c>
      <c r="E10852" s="561" t="s">
        <v>2778</v>
      </c>
      <c r="F10852" s="564">
        <v>8.09</v>
      </c>
      <c r="G10852" s="564">
        <v>8.09</v>
      </c>
    </row>
    <row r="10853" spans="1:7" ht="45">
      <c r="A10853" s="559">
        <v>12909</v>
      </c>
      <c r="B10853" s="66" t="s">
        <v>17406</v>
      </c>
      <c r="C10853" s="67" t="s">
        <v>49</v>
      </c>
      <c r="D10853" s="560" t="s">
        <v>9608</v>
      </c>
      <c r="E10853" s="561" t="s">
        <v>2778</v>
      </c>
      <c r="F10853" s="564">
        <v>3.75</v>
      </c>
      <c r="G10853" s="564">
        <v>3.75</v>
      </c>
    </row>
    <row r="10854" spans="1:7" ht="45">
      <c r="A10854" s="559">
        <v>12910</v>
      </c>
      <c r="B10854" s="66" t="s">
        <v>17406</v>
      </c>
      <c r="C10854" s="67" t="s">
        <v>49</v>
      </c>
      <c r="D10854" s="560" t="s">
        <v>9609</v>
      </c>
      <c r="E10854" s="561" t="s">
        <v>2778</v>
      </c>
      <c r="F10854" s="564">
        <v>6.74</v>
      </c>
      <c r="G10854" s="564">
        <v>6.74</v>
      </c>
    </row>
    <row r="10855" spans="1:7" ht="45">
      <c r="A10855" s="559">
        <v>1207</v>
      </c>
      <c r="B10855" s="66" t="s">
        <v>17406</v>
      </c>
      <c r="C10855" s="67" t="s">
        <v>49</v>
      </c>
      <c r="D10855" s="560" t="s">
        <v>9610</v>
      </c>
      <c r="E10855" s="561" t="s">
        <v>2778</v>
      </c>
      <c r="F10855" s="564"/>
      <c r="G10855" s="564"/>
    </row>
    <row r="10856" spans="1:7" ht="45">
      <c r="A10856" s="559">
        <v>1206</v>
      </c>
      <c r="B10856" s="66" t="s">
        <v>17406</v>
      </c>
      <c r="C10856" s="67" t="s">
        <v>49</v>
      </c>
      <c r="D10856" s="560" t="s">
        <v>9611</v>
      </c>
      <c r="E10856" s="561" t="s">
        <v>2778</v>
      </c>
      <c r="F10856" s="564"/>
      <c r="G10856" s="564"/>
    </row>
    <row r="10857" spans="1:7" ht="45">
      <c r="A10857" s="559">
        <v>1183</v>
      </c>
      <c r="B10857" s="66" t="s">
        <v>17406</v>
      </c>
      <c r="C10857" s="67" t="s">
        <v>49</v>
      </c>
      <c r="D10857" s="560" t="s">
        <v>9612</v>
      </c>
      <c r="E10857" s="561" t="s">
        <v>2778</v>
      </c>
      <c r="F10857" s="564"/>
      <c r="G10857" s="564"/>
    </row>
    <row r="10858" spans="1:7" ht="45">
      <c r="A10858" s="559">
        <v>42685</v>
      </c>
      <c r="B10858" s="66" t="s">
        <v>17406</v>
      </c>
      <c r="C10858" s="67" t="s">
        <v>49</v>
      </c>
      <c r="D10858" s="560" t="s">
        <v>9613</v>
      </c>
      <c r="E10858" s="561" t="s">
        <v>2778</v>
      </c>
      <c r="F10858" s="564">
        <v>54.69</v>
      </c>
      <c r="G10858" s="564">
        <v>54.69</v>
      </c>
    </row>
    <row r="10859" spans="1:7" ht="45">
      <c r="A10859" s="559">
        <v>42686</v>
      </c>
      <c r="B10859" s="66" t="s">
        <v>17406</v>
      </c>
      <c r="C10859" s="67" t="s">
        <v>49</v>
      </c>
      <c r="D10859" s="560" t="s">
        <v>9614</v>
      </c>
      <c r="E10859" s="561" t="s">
        <v>2778</v>
      </c>
      <c r="F10859" s="564">
        <v>60.24</v>
      </c>
      <c r="G10859" s="564">
        <v>60.24</v>
      </c>
    </row>
    <row r="10860" spans="1:7" ht="45">
      <c r="A10860" s="559">
        <v>12894</v>
      </c>
      <c r="B10860" s="66" t="s">
        <v>17406</v>
      </c>
      <c r="C10860" s="67" t="s">
        <v>49</v>
      </c>
      <c r="D10860" s="560" t="s">
        <v>9615</v>
      </c>
      <c r="E10860" s="561" t="s">
        <v>2778</v>
      </c>
      <c r="F10860" s="564">
        <v>22.79</v>
      </c>
      <c r="G10860" s="564">
        <v>22.79</v>
      </c>
    </row>
    <row r="10861" spans="1:7" ht="45">
      <c r="A10861" s="559">
        <v>12895</v>
      </c>
      <c r="B10861" s="66" t="s">
        <v>17406</v>
      </c>
      <c r="C10861" s="67" t="s">
        <v>49</v>
      </c>
      <c r="D10861" s="560" t="s">
        <v>9616</v>
      </c>
      <c r="E10861" s="561" t="s">
        <v>2778</v>
      </c>
      <c r="F10861" s="564">
        <v>15.3</v>
      </c>
      <c r="G10861" s="564">
        <v>15.3</v>
      </c>
    </row>
    <row r="10862" spans="1:7" ht="45">
      <c r="A10862" s="559">
        <v>1631</v>
      </c>
      <c r="B10862" s="66" t="s">
        <v>17406</v>
      </c>
      <c r="C10862" s="67" t="s">
        <v>49</v>
      </c>
      <c r="D10862" s="560" t="s">
        <v>9617</v>
      </c>
      <c r="E10862" s="561" t="s">
        <v>2778</v>
      </c>
      <c r="F10862" s="564"/>
      <c r="G10862" s="564"/>
    </row>
    <row r="10863" spans="1:7" ht="45">
      <c r="A10863" s="559">
        <v>1633</v>
      </c>
      <c r="B10863" s="66" t="s">
        <v>17406</v>
      </c>
      <c r="C10863" s="67" t="s">
        <v>49</v>
      </c>
      <c r="D10863" s="560" t="s">
        <v>9618</v>
      </c>
      <c r="E10863" s="561" t="s">
        <v>2778</v>
      </c>
      <c r="F10863" s="564"/>
      <c r="G10863" s="564"/>
    </row>
    <row r="10864" spans="1:7" ht="45">
      <c r="A10864" s="559">
        <v>10818</v>
      </c>
      <c r="B10864" s="66" t="s">
        <v>17406</v>
      </c>
      <c r="C10864" s="67" t="s">
        <v>49</v>
      </c>
      <c r="D10864" s="560" t="s">
        <v>9619</v>
      </c>
      <c r="E10864" s="561" t="s">
        <v>837</v>
      </c>
      <c r="F10864" s="564">
        <v>78.849999999999994</v>
      </c>
      <c r="G10864" s="564">
        <v>78.849999999999994</v>
      </c>
    </row>
    <row r="10865" spans="1:7" ht="45">
      <c r="A10865" s="559">
        <v>41410</v>
      </c>
      <c r="B10865" s="66" t="s">
        <v>17406</v>
      </c>
      <c r="C10865" s="67" t="s">
        <v>49</v>
      </c>
      <c r="D10865" s="560" t="s">
        <v>9620</v>
      </c>
      <c r="E10865" s="561" t="s">
        <v>2778</v>
      </c>
      <c r="F10865" s="564"/>
      <c r="G10865" s="564"/>
    </row>
    <row r="10866" spans="1:7" ht="45">
      <c r="A10866" s="559">
        <v>41411</v>
      </c>
      <c r="B10866" s="66" t="s">
        <v>17406</v>
      </c>
      <c r="C10866" s="67" t="s">
        <v>49</v>
      </c>
      <c r="D10866" s="560" t="s">
        <v>9621</v>
      </c>
      <c r="E10866" s="561" t="s">
        <v>2778</v>
      </c>
      <c r="F10866" s="564"/>
      <c r="G10866" s="564"/>
    </row>
    <row r="10867" spans="1:7" ht="45">
      <c r="A10867" s="559">
        <v>41412</v>
      </c>
      <c r="B10867" s="66" t="s">
        <v>17406</v>
      </c>
      <c r="C10867" s="67" t="s">
        <v>49</v>
      </c>
      <c r="D10867" s="560" t="s">
        <v>9622</v>
      </c>
      <c r="E10867" s="561" t="s">
        <v>2778</v>
      </c>
      <c r="F10867" s="564"/>
      <c r="G10867" s="564"/>
    </row>
    <row r="10868" spans="1:7" ht="45">
      <c r="A10868" s="559">
        <v>41413</v>
      </c>
      <c r="B10868" s="66" t="s">
        <v>17406</v>
      </c>
      <c r="C10868" s="67" t="s">
        <v>49</v>
      </c>
      <c r="D10868" s="560" t="s">
        <v>9623</v>
      </c>
      <c r="E10868" s="561" t="s">
        <v>2778</v>
      </c>
      <c r="F10868" s="564"/>
      <c r="G10868" s="564"/>
    </row>
    <row r="10869" spans="1:7" ht="67.5">
      <c r="A10869" s="559">
        <v>39359</v>
      </c>
      <c r="B10869" s="66" t="s">
        <v>17406</v>
      </c>
      <c r="C10869" s="67" t="s">
        <v>49</v>
      </c>
      <c r="D10869" s="560" t="s">
        <v>9624</v>
      </c>
      <c r="E10869" s="561" t="s">
        <v>2778</v>
      </c>
      <c r="F10869" s="564"/>
      <c r="G10869" s="564"/>
    </row>
    <row r="10870" spans="1:7" ht="67.5">
      <c r="A10870" s="559">
        <v>39360</v>
      </c>
      <c r="B10870" s="66" t="s">
        <v>17406</v>
      </c>
      <c r="C10870" s="67" t="s">
        <v>49</v>
      </c>
      <c r="D10870" s="560" t="s">
        <v>9625</v>
      </c>
      <c r="E10870" s="561" t="s">
        <v>2778</v>
      </c>
      <c r="F10870" s="564"/>
      <c r="G10870" s="564"/>
    </row>
    <row r="10871" spans="1:7" ht="45">
      <c r="A10871" s="559">
        <v>10710</v>
      </c>
      <c r="B10871" s="66" t="s">
        <v>17406</v>
      </c>
      <c r="C10871" s="67" t="s">
        <v>49</v>
      </c>
      <c r="D10871" s="560" t="s">
        <v>9626</v>
      </c>
      <c r="E10871" s="561" t="s">
        <v>38</v>
      </c>
      <c r="F10871" s="564"/>
      <c r="G10871" s="564"/>
    </row>
    <row r="10872" spans="1:7" ht="45">
      <c r="A10872" s="559">
        <v>10709</v>
      </c>
      <c r="B10872" s="66" t="s">
        <v>17406</v>
      </c>
      <c r="C10872" s="67" t="s">
        <v>49</v>
      </c>
      <c r="D10872" s="560" t="s">
        <v>9627</v>
      </c>
      <c r="E10872" s="561" t="s">
        <v>38</v>
      </c>
      <c r="F10872" s="564"/>
      <c r="G10872" s="564"/>
    </row>
    <row r="10873" spans="1:7" ht="45">
      <c r="A10873" s="559">
        <v>39636</v>
      </c>
      <c r="B10873" s="66" t="s">
        <v>17406</v>
      </c>
      <c r="C10873" s="67" t="s">
        <v>49</v>
      </c>
      <c r="D10873" s="560" t="s">
        <v>9628</v>
      </c>
      <c r="E10873" s="561" t="s">
        <v>38</v>
      </c>
      <c r="F10873" s="564"/>
      <c r="G10873" s="564"/>
    </row>
    <row r="10874" spans="1:7" ht="45">
      <c r="A10874" s="559">
        <v>10708</v>
      </c>
      <c r="B10874" s="66" t="s">
        <v>17406</v>
      </c>
      <c r="C10874" s="67" t="s">
        <v>49</v>
      </c>
      <c r="D10874" s="560" t="s">
        <v>9629</v>
      </c>
      <c r="E10874" s="561" t="s">
        <v>38</v>
      </c>
      <c r="F10874" s="564"/>
      <c r="G10874" s="564"/>
    </row>
    <row r="10875" spans="1:7" ht="45">
      <c r="A10875" s="559">
        <v>39635</v>
      </c>
      <c r="B10875" s="66" t="s">
        <v>17406</v>
      </c>
      <c r="C10875" s="67" t="s">
        <v>49</v>
      </c>
      <c r="D10875" s="560" t="s">
        <v>9630</v>
      </c>
      <c r="E10875" s="561" t="s">
        <v>38</v>
      </c>
      <c r="F10875" s="564"/>
      <c r="G10875" s="564"/>
    </row>
    <row r="10876" spans="1:7" ht="45">
      <c r="A10876" s="559">
        <v>6117</v>
      </c>
      <c r="B10876" s="66" t="s">
        <v>17406</v>
      </c>
      <c r="C10876" s="67" t="s">
        <v>49</v>
      </c>
      <c r="D10876" s="560" t="s">
        <v>9631</v>
      </c>
      <c r="E10876" s="561" t="s">
        <v>55</v>
      </c>
      <c r="F10876" s="564">
        <v>16.02</v>
      </c>
      <c r="G10876" s="564">
        <v>17.91</v>
      </c>
    </row>
    <row r="10877" spans="1:7" ht="45">
      <c r="A10877" s="559">
        <v>40913</v>
      </c>
      <c r="B10877" s="66" t="s">
        <v>17406</v>
      </c>
      <c r="C10877" s="67" t="s">
        <v>49</v>
      </c>
      <c r="D10877" s="560" t="s">
        <v>9632</v>
      </c>
      <c r="E10877" s="561" t="s">
        <v>1819</v>
      </c>
      <c r="F10877" s="564">
        <v>2805.34</v>
      </c>
      <c r="G10877" s="564">
        <v>3137.72</v>
      </c>
    </row>
    <row r="10878" spans="1:7" ht="45">
      <c r="A10878" s="559">
        <v>1214</v>
      </c>
      <c r="B10878" s="66" t="s">
        <v>17406</v>
      </c>
      <c r="C10878" s="67" t="s">
        <v>49</v>
      </c>
      <c r="D10878" s="560" t="s">
        <v>9633</v>
      </c>
      <c r="E10878" s="561" t="s">
        <v>55</v>
      </c>
      <c r="F10878" s="564">
        <v>19.12</v>
      </c>
      <c r="G10878" s="564">
        <v>21.38</v>
      </c>
    </row>
    <row r="10879" spans="1:7" ht="45">
      <c r="A10879" s="559">
        <v>40915</v>
      </c>
      <c r="B10879" s="66" t="s">
        <v>17406</v>
      </c>
      <c r="C10879" s="67" t="s">
        <v>49</v>
      </c>
      <c r="D10879" s="560" t="s">
        <v>9634</v>
      </c>
      <c r="E10879" s="561" t="s">
        <v>1819</v>
      </c>
      <c r="F10879" s="564">
        <v>3347.24</v>
      </c>
      <c r="G10879" s="564">
        <v>3743.83</v>
      </c>
    </row>
    <row r="10880" spans="1:7" ht="45">
      <c r="A10880" s="559">
        <v>40914</v>
      </c>
      <c r="B10880" s="66" t="s">
        <v>17406</v>
      </c>
      <c r="C10880" s="67" t="s">
        <v>49</v>
      </c>
      <c r="D10880" s="560" t="s">
        <v>9635</v>
      </c>
      <c r="E10880" s="561" t="s">
        <v>1819</v>
      </c>
      <c r="F10880" s="564">
        <v>3513.27</v>
      </c>
      <c r="G10880" s="564">
        <v>3929.54</v>
      </c>
    </row>
    <row r="10881" spans="1:7" ht="45">
      <c r="A10881" s="559">
        <v>1213</v>
      </c>
      <c r="B10881" s="66" t="s">
        <v>17406</v>
      </c>
      <c r="C10881" s="67" t="s">
        <v>49</v>
      </c>
      <c r="D10881" s="560" t="s">
        <v>9636</v>
      </c>
      <c r="E10881" s="561" t="s">
        <v>55</v>
      </c>
      <c r="F10881" s="564">
        <v>20.07</v>
      </c>
      <c r="G10881" s="564">
        <v>22.45</v>
      </c>
    </row>
    <row r="10882" spans="1:7" ht="45">
      <c r="A10882" s="559">
        <v>5091</v>
      </c>
      <c r="B10882" s="66" t="s">
        <v>17406</v>
      </c>
      <c r="C10882" s="67" t="s">
        <v>49</v>
      </c>
      <c r="D10882" s="560" t="s">
        <v>9637</v>
      </c>
      <c r="E10882" s="561" t="s">
        <v>2778</v>
      </c>
      <c r="F10882" s="564">
        <v>22.36</v>
      </c>
      <c r="G10882" s="564">
        <v>22.36</v>
      </c>
    </row>
    <row r="10883" spans="1:7" ht="54">
      <c r="A10883" s="559">
        <v>14615</v>
      </c>
      <c r="B10883" s="66" t="s">
        <v>17406</v>
      </c>
      <c r="C10883" s="67" t="s">
        <v>49</v>
      </c>
      <c r="D10883" s="560" t="s">
        <v>9638</v>
      </c>
      <c r="E10883" s="561" t="s">
        <v>2778</v>
      </c>
      <c r="F10883" s="564">
        <v>3922.8</v>
      </c>
      <c r="G10883" s="564">
        <v>3922.8</v>
      </c>
    </row>
    <row r="10884" spans="1:7" ht="45">
      <c r="A10884" s="559">
        <v>2711</v>
      </c>
      <c r="B10884" s="66" t="s">
        <v>17406</v>
      </c>
      <c r="C10884" s="67" t="s">
        <v>49</v>
      </c>
      <c r="D10884" s="560" t="s">
        <v>9639</v>
      </c>
      <c r="E10884" s="561" t="s">
        <v>2778</v>
      </c>
      <c r="F10884" s="564">
        <v>189</v>
      </c>
      <c r="G10884" s="564">
        <v>189</v>
      </c>
    </row>
    <row r="10885" spans="1:7" ht="45">
      <c r="A10885" s="559">
        <v>45235</v>
      </c>
      <c r="B10885" s="66" t="s">
        <v>17406</v>
      </c>
      <c r="C10885" s="67" t="s">
        <v>49</v>
      </c>
      <c r="D10885" s="560" t="s">
        <v>17194</v>
      </c>
      <c r="E10885" s="561" t="s">
        <v>2778</v>
      </c>
      <c r="F10885" s="564">
        <v>1217.68</v>
      </c>
      <c r="G10885" s="564">
        <v>1217.68</v>
      </c>
    </row>
    <row r="10886" spans="1:7" ht="54">
      <c r="A10886" s="559">
        <v>37727</v>
      </c>
      <c r="B10886" s="66" t="s">
        <v>17406</v>
      </c>
      <c r="C10886" s="67" t="s">
        <v>49</v>
      </c>
      <c r="D10886" s="560" t="s">
        <v>9640</v>
      </c>
      <c r="E10886" s="561" t="s">
        <v>2778</v>
      </c>
      <c r="F10886" s="564"/>
      <c r="G10886" s="564"/>
    </row>
    <row r="10887" spans="1:7" ht="54">
      <c r="A10887" s="559">
        <v>37728</v>
      </c>
      <c r="B10887" s="66" t="s">
        <v>17406</v>
      </c>
      <c r="C10887" s="67" t="s">
        <v>49</v>
      </c>
      <c r="D10887" s="560" t="s">
        <v>9641</v>
      </c>
      <c r="E10887" s="561" t="s">
        <v>2778</v>
      </c>
      <c r="F10887" s="564"/>
      <c r="G10887" s="564"/>
    </row>
    <row r="10888" spans="1:7" ht="54">
      <c r="A10888" s="559">
        <v>37729</v>
      </c>
      <c r="B10888" s="66" t="s">
        <v>17406</v>
      </c>
      <c r="C10888" s="67" t="s">
        <v>49</v>
      </c>
      <c r="D10888" s="560" t="s">
        <v>9642</v>
      </c>
      <c r="E10888" s="561" t="s">
        <v>2778</v>
      </c>
      <c r="F10888" s="564"/>
      <c r="G10888" s="564"/>
    </row>
    <row r="10889" spans="1:7" ht="54">
      <c r="A10889" s="559">
        <v>37730</v>
      </c>
      <c r="B10889" s="66" t="s">
        <v>17406</v>
      </c>
      <c r="C10889" s="67" t="s">
        <v>49</v>
      </c>
      <c r="D10889" s="560" t="s">
        <v>9643</v>
      </c>
      <c r="E10889" s="561" t="s">
        <v>2778</v>
      </c>
      <c r="F10889" s="564"/>
      <c r="G10889" s="564"/>
    </row>
    <row r="10890" spans="1:7" ht="54">
      <c r="A10890" s="559">
        <v>37731</v>
      </c>
      <c r="B10890" s="66" t="s">
        <v>17406</v>
      </c>
      <c r="C10890" s="67" t="s">
        <v>49</v>
      </c>
      <c r="D10890" s="560" t="s">
        <v>9644</v>
      </c>
      <c r="E10890" s="561" t="s">
        <v>2778</v>
      </c>
      <c r="F10890" s="564"/>
      <c r="G10890" s="564"/>
    </row>
    <row r="10891" spans="1:7" ht="54">
      <c r="A10891" s="559">
        <v>37732</v>
      </c>
      <c r="B10891" s="66" t="s">
        <v>17406</v>
      </c>
      <c r="C10891" s="67" t="s">
        <v>49</v>
      </c>
      <c r="D10891" s="560" t="s">
        <v>9645</v>
      </c>
      <c r="E10891" s="561" t="s">
        <v>2778</v>
      </c>
      <c r="F10891" s="564"/>
      <c r="G10891" s="564"/>
    </row>
    <row r="10892" spans="1:7" ht="45">
      <c r="A10892" s="559">
        <v>45194</v>
      </c>
      <c r="B10892" s="66" t="s">
        <v>17406</v>
      </c>
      <c r="C10892" s="67" t="s">
        <v>49</v>
      </c>
      <c r="D10892" s="560" t="s">
        <v>9646</v>
      </c>
      <c r="E10892" s="561" t="s">
        <v>2778</v>
      </c>
      <c r="F10892" s="564">
        <v>177.28</v>
      </c>
      <c r="G10892" s="564">
        <v>177.28</v>
      </c>
    </row>
    <row r="10893" spans="1:7" ht="67.5">
      <c r="A10893" s="559">
        <v>36496</v>
      </c>
      <c r="B10893" s="66" t="s">
        <v>17406</v>
      </c>
      <c r="C10893" s="67" t="s">
        <v>49</v>
      </c>
      <c r="D10893" s="560" t="s">
        <v>9647</v>
      </c>
      <c r="E10893" s="561" t="s">
        <v>2778</v>
      </c>
      <c r="F10893" s="564">
        <v>9959.92</v>
      </c>
      <c r="G10893" s="564">
        <v>9959.92</v>
      </c>
    </row>
    <row r="10894" spans="1:7" ht="67.5">
      <c r="A10894" s="559">
        <v>37762</v>
      </c>
      <c r="B10894" s="66" t="s">
        <v>17406</v>
      </c>
      <c r="C10894" s="67" t="s">
        <v>49</v>
      </c>
      <c r="D10894" s="560" t="s">
        <v>9648</v>
      </c>
      <c r="E10894" s="561" t="s">
        <v>2778</v>
      </c>
      <c r="F10894" s="564"/>
      <c r="G10894" s="564"/>
    </row>
    <row r="10895" spans="1:7" ht="67.5">
      <c r="A10895" s="559">
        <v>37763</v>
      </c>
      <c r="B10895" s="66" t="s">
        <v>17406</v>
      </c>
      <c r="C10895" s="67" t="s">
        <v>49</v>
      </c>
      <c r="D10895" s="560" t="s">
        <v>9649</v>
      </c>
      <c r="E10895" s="561" t="s">
        <v>2778</v>
      </c>
      <c r="F10895" s="564"/>
      <c r="G10895" s="564"/>
    </row>
    <row r="10896" spans="1:7" ht="54">
      <c r="A10896" s="559">
        <v>41992</v>
      </c>
      <c r="B10896" s="66" t="s">
        <v>17406</v>
      </c>
      <c r="C10896" s="67" t="s">
        <v>49</v>
      </c>
      <c r="D10896" s="560" t="s">
        <v>9650</v>
      </c>
      <c r="E10896" s="561" t="s">
        <v>2778</v>
      </c>
      <c r="F10896" s="564"/>
      <c r="G10896" s="564"/>
    </row>
    <row r="10897" spans="1:7" ht="67.5">
      <c r="A10897" s="559">
        <v>10630</v>
      </c>
      <c r="B10897" s="66" t="s">
        <v>17406</v>
      </c>
      <c r="C10897" s="67" t="s">
        <v>49</v>
      </c>
      <c r="D10897" s="560" t="s">
        <v>9651</v>
      </c>
      <c r="E10897" s="561" t="s">
        <v>2778</v>
      </c>
      <c r="F10897" s="564"/>
      <c r="G10897" s="564"/>
    </row>
    <row r="10898" spans="1:7" ht="67.5">
      <c r="A10898" s="559">
        <v>13215</v>
      </c>
      <c r="B10898" s="66" t="s">
        <v>17406</v>
      </c>
      <c r="C10898" s="67" t="s">
        <v>49</v>
      </c>
      <c r="D10898" s="560" t="s">
        <v>9652</v>
      </c>
      <c r="E10898" s="561" t="s">
        <v>2778</v>
      </c>
      <c r="F10898" s="564"/>
      <c r="G10898" s="564"/>
    </row>
    <row r="10899" spans="1:7" ht="45">
      <c r="A10899" s="559">
        <v>4235</v>
      </c>
      <c r="B10899" s="66" t="s">
        <v>17406</v>
      </c>
      <c r="C10899" s="67" t="s">
        <v>49</v>
      </c>
      <c r="D10899" s="560" t="s">
        <v>9653</v>
      </c>
      <c r="E10899" s="561" t="s">
        <v>55</v>
      </c>
      <c r="F10899" s="564">
        <v>16.71</v>
      </c>
      <c r="G10899" s="564">
        <v>18.68</v>
      </c>
    </row>
    <row r="10900" spans="1:7" ht="45">
      <c r="A10900" s="559">
        <v>40976</v>
      </c>
      <c r="B10900" s="66" t="s">
        <v>17406</v>
      </c>
      <c r="C10900" s="67" t="s">
        <v>49</v>
      </c>
      <c r="D10900" s="560" t="s">
        <v>9654</v>
      </c>
      <c r="E10900" s="561" t="s">
        <v>1819</v>
      </c>
      <c r="F10900" s="564">
        <v>2925.11</v>
      </c>
      <c r="G10900" s="564">
        <v>3271.69</v>
      </c>
    </row>
    <row r="10901" spans="1:7" ht="67.5">
      <c r="A10901" s="559">
        <v>43091</v>
      </c>
      <c r="B10901" s="66" t="s">
        <v>17406</v>
      </c>
      <c r="C10901" s="67" t="s">
        <v>49</v>
      </c>
      <c r="D10901" s="560" t="s">
        <v>9655</v>
      </c>
      <c r="E10901" s="561" t="s">
        <v>2778</v>
      </c>
      <c r="F10901" s="564">
        <v>9203.68</v>
      </c>
      <c r="G10901" s="564">
        <v>9203.68</v>
      </c>
    </row>
    <row r="10902" spans="1:7" ht="67.5">
      <c r="A10902" s="559">
        <v>43092</v>
      </c>
      <c r="B10902" s="66" t="s">
        <v>17406</v>
      </c>
      <c r="C10902" s="67" t="s">
        <v>49</v>
      </c>
      <c r="D10902" s="560" t="s">
        <v>9656</v>
      </c>
      <c r="E10902" s="561" t="s">
        <v>2778</v>
      </c>
      <c r="F10902" s="564">
        <v>12271.58</v>
      </c>
      <c r="G10902" s="564">
        <v>12271.58</v>
      </c>
    </row>
    <row r="10903" spans="1:7" ht="67.5">
      <c r="A10903" s="559">
        <v>43089</v>
      </c>
      <c r="B10903" s="66" t="s">
        <v>17406</v>
      </c>
      <c r="C10903" s="67" t="s">
        <v>49</v>
      </c>
      <c r="D10903" s="560" t="s">
        <v>9657</v>
      </c>
      <c r="E10903" s="561" t="s">
        <v>2778</v>
      </c>
      <c r="F10903" s="564">
        <v>2138.67</v>
      </c>
      <c r="G10903" s="564">
        <v>2138.67</v>
      </c>
    </row>
    <row r="10904" spans="1:7" ht="67.5">
      <c r="A10904" s="559">
        <v>43090</v>
      </c>
      <c r="B10904" s="66" t="s">
        <v>17406</v>
      </c>
      <c r="C10904" s="67" t="s">
        <v>49</v>
      </c>
      <c r="D10904" s="560" t="s">
        <v>9658</v>
      </c>
      <c r="E10904" s="561" t="s">
        <v>2778</v>
      </c>
      <c r="F10904" s="564">
        <v>4719.84</v>
      </c>
      <c r="G10904" s="564">
        <v>4719.84</v>
      </c>
    </row>
    <row r="10905" spans="1:7" ht="45">
      <c r="A10905" s="559">
        <v>41967</v>
      </c>
      <c r="B10905" s="66" t="s">
        <v>17406</v>
      </c>
      <c r="C10905" s="67" t="s">
        <v>49</v>
      </c>
      <c r="D10905" s="560" t="s">
        <v>9659</v>
      </c>
      <c r="E10905" s="561" t="s">
        <v>1527</v>
      </c>
      <c r="F10905" s="564">
        <v>35.79</v>
      </c>
      <c r="G10905" s="564">
        <v>35.79</v>
      </c>
    </row>
    <row r="10906" spans="1:7" ht="45">
      <c r="A10906" s="559">
        <v>12760</v>
      </c>
      <c r="B10906" s="66" t="s">
        <v>17406</v>
      </c>
      <c r="C10906" s="67" t="s">
        <v>49</v>
      </c>
      <c r="D10906" s="560" t="s">
        <v>9660</v>
      </c>
      <c r="E10906" s="561" t="s">
        <v>38</v>
      </c>
      <c r="F10906" s="564">
        <v>1755.54</v>
      </c>
      <c r="G10906" s="564">
        <v>1755.54</v>
      </c>
    </row>
    <row r="10907" spans="1:7" ht="45">
      <c r="A10907" s="559">
        <v>12759</v>
      </c>
      <c r="B10907" s="66" t="s">
        <v>17406</v>
      </c>
      <c r="C10907" s="67" t="s">
        <v>49</v>
      </c>
      <c r="D10907" s="560" t="s">
        <v>9661</v>
      </c>
      <c r="E10907" s="561" t="s">
        <v>38</v>
      </c>
      <c r="F10907" s="564">
        <v>1170.3399999999999</v>
      </c>
      <c r="G10907" s="564">
        <v>1170.3399999999999</v>
      </c>
    </row>
    <row r="10908" spans="1:7" ht="45">
      <c r="A10908" s="559">
        <v>43105</v>
      </c>
      <c r="B10908" s="66" t="s">
        <v>17406</v>
      </c>
      <c r="C10908" s="67" t="s">
        <v>49</v>
      </c>
      <c r="D10908" s="560" t="s">
        <v>9662</v>
      </c>
      <c r="E10908" s="561" t="s">
        <v>837</v>
      </c>
      <c r="F10908" s="564">
        <v>31.81</v>
      </c>
      <c r="G10908" s="564">
        <v>31.81</v>
      </c>
    </row>
    <row r="10909" spans="1:7" ht="45">
      <c r="A10909" s="559">
        <v>40424</v>
      </c>
      <c r="B10909" s="66" t="s">
        <v>17406</v>
      </c>
      <c r="C10909" s="67" t="s">
        <v>49</v>
      </c>
      <c r="D10909" s="560" t="s">
        <v>9663</v>
      </c>
      <c r="E10909" s="561" t="s">
        <v>837</v>
      </c>
      <c r="F10909" s="564">
        <v>8.08</v>
      </c>
      <c r="G10909" s="564">
        <v>8.08</v>
      </c>
    </row>
    <row r="10910" spans="1:7" ht="45">
      <c r="A10910" s="559">
        <v>1325</v>
      </c>
      <c r="B10910" s="66" t="s">
        <v>17406</v>
      </c>
      <c r="C10910" s="67" t="s">
        <v>49</v>
      </c>
      <c r="D10910" s="560" t="s">
        <v>9664</v>
      </c>
      <c r="E10910" s="561" t="s">
        <v>837</v>
      </c>
      <c r="F10910" s="564">
        <v>8.85</v>
      </c>
      <c r="G10910" s="564">
        <v>8.85</v>
      </c>
    </row>
    <row r="10911" spans="1:7" ht="45">
      <c r="A10911" s="559">
        <v>1327</v>
      </c>
      <c r="B10911" s="66" t="s">
        <v>17406</v>
      </c>
      <c r="C10911" s="67" t="s">
        <v>49</v>
      </c>
      <c r="D10911" s="560" t="s">
        <v>9665</v>
      </c>
      <c r="E10911" s="561" t="s">
        <v>837</v>
      </c>
      <c r="F10911" s="564">
        <v>9.42</v>
      </c>
      <c r="G10911" s="564">
        <v>9.42</v>
      </c>
    </row>
    <row r="10912" spans="1:7" ht="45">
      <c r="A10912" s="559">
        <v>1328</v>
      </c>
      <c r="B10912" s="66" t="s">
        <v>17406</v>
      </c>
      <c r="C10912" s="67" t="s">
        <v>49</v>
      </c>
      <c r="D10912" s="560" t="s">
        <v>9666</v>
      </c>
      <c r="E10912" s="561" t="s">
        <v>837</v>
      </c>
      <c r="F10912" s="564">
        <v>8.8699999999999992</v>
      </c>
      <c r="G10912" s="564">
        <v>8.8699999999999992</v>
      </c>
    </row>
    <row r="10913" spans="1:7" ht="45">
      <c r="A10913" s="559">
        <v>1321</v>
      </c>
      <c r="B10913" s="66" t="s">
        <v>17406</v>
      </c>
      <c r="C10913" s="67" t="s">
        <v>49</v>
      </c>
      <c r="D10913" s="560" t="s">
        <v>9667</v>
      </c>
      <c r="E10913" s="561" t="s">
        <v>837</v>
      </c>
      <c r="F10913" s="564">
        <v>8.2100000000000009</v>
      </c>
      <c r="G10913" s="564">
        <v>8.2100000000000009</v>
      </c>
    </row>
    <row r="10914" spans="1:7" ht="45">
      <c r="A10914" s="559">
        <v>1318</v>
      </c>
      <c r="B10914" s="66" t="s">
        <v>17406</v>
      </c>
      <c r="C10914" s="67" t="s">
        <v>49</v>
      </c>
      <c r="D10914" s="560" t="s">
        <v>9668</v>
      </c>
      <c r="E10914" s="561" t="s">
        <v>837</v>
      </c>
      <c r="F10914" s="564">
        <v>8.2200000000000006</v>
      </c>
      <c r="G10914" s="564">
        <v>8.2200000000000006</v>
      </c>
    </row>
    <row r="10915" spans="1:7" ht="45">
      <c r="A10915" s="559">
        <v>1322</v>
      </c>
      <c r="B10915" s="66" t="s">
        <v>17406</v>
      </c>
      <c r="C10915" s="67" t="s">
        <v>49</v>
      </c>
      <c r="D10915" s="560" t="s">
        <v>9669</v>
      </c>
      <c r="E10915" s="561" t="s">
        <v>837</v>
      </c>
      <c r="F10915" s="564">
        <v>8.68</v>
      </c>
      <c r="G10915" s="564">
        <v>8.68</v>
      </c>
    </row>
    <row r="10916" spans="1:7" ht="45">
      <c r="A10916" s="559">
        <v>1323</v>
      </c>
      <c r="B10916" s="66" t="s">
        <v>17406</v>
      </c>
      <c r="C10916" s="67" t="s">
        <v>49</v>
      </c>
      <c r="D10916" s="560" t="s">
        <v>9670</v>
      </c>
      <c r="E10916" s="561" t="s">
        <v>837</v>
      </c>
      <c r="F10916" s="564">
        <v>8.68</v>
      </c>
      <c r="G10916" s="564">
        <v>8.68</v>
      </c>
    </row>
    <row r="10917" spans="1:7" ht="45">
      <c r="A10917" s="559">
        <v>1319</v>
      </c>
      <c r="B10917" s="66" t="s">
        <v>17406</v>
      </c>
      <c r="C10917" s="67" t="s">
        <v>49</v>
      </c>
      <c r="D10917" s="560" t="s">
        <v>9671</v>
      </c>
      <c r="E10917" s="561" t="s">
        <v>837</v>
      </c>
      <c r="F10917" s="564">
        <v>7.32</v>
      </c>
      <c r="G10917" s="564">
        <v>7.32</v>
      </c>
    </row>
    <row r="10918" spans="1:7" ht="45">
      <c r="A10918" s="559">
        <v>11026</v>
      </c>
      <c r="B10918" s="66" t="s">
        <v>17406</v>
      </c>
      <c r="C10918" s="67" t="s">
        <v>49</v>
      </c>
      <c r="D10918" s="560" t="s">
        <v>9672</v>
      </c>
      <c r="E10918" s="561" t="s">
        <v>837</v>
      </c>
      <c r="F10918" s="564">
        <v>10.07</v>
      </c>
      <c r="G10918" s="564">
        <v>10.07</v>
      </c>
    </row>
    <row r="10919" spans="1:7" ht="45">
      <c r="A10919" s="559">
        <v>11027</v>
      </c>
      <c r="B10919" s="66" t="s">
        <v>17406</v>
      </c>
      <c r="C10919" s="67" t="s">
        <v>49</v>
      </c>
      <c r="D10919" s="560" t="s">
        <v>9673</v>
      </c>
      <c r="E10919" s="561" t="s">
        <v>837</v>
      </c>
      <c r="F10919" s="564">
        <v>10.48</v>
      </c>
      <c r="G10919" s="564">
        <v>10.48</v>
      </c>
    </row>
    <row r="10920" spans="1:7" ht="45">
      <c r="A10920" s="559">
        <v>11046</v>
      </c>
      <c r="B10920" s="66" t="s">
        <v>17406</v>
      </c>
      <c r="C10920" s="67" t="s">
        <v>49</v>
      </c>
      <c r="D10920" s="560" t="s">
        <v>9674</v>
      </c>
      <c r="E10920" s="561" t="s">
        <v>837</v>
      </c>
      <c r="F10920" s="564">
        <v>10.039999999999999</v>
      </c>
      <c r="G10920" s="564">
        <v>10.039999999999999</v>
      </c>
    </row>
    <row r="10921" spans="1:7" ht="45">
      <c r="A10921" s="559">
        <v>11047</v>
      </c>
      <c r="B10921" s="66" t="s">
        <v>17406</v>
      </c>
      <c r="C10921" s="67" t="s">
        <v>49</v>
      </c>
      <c r="D10921" s="560" t="s">
        <v>9675</v>
      </c>
      <c r="E10921" s="561" t="s">
        <v>837</v>
      </c>
      <c r="F10921" s="564">
        <v>10.94</v>
      </c>
      <c r="G10921" s="564">
        <v>10.94</v>
      </c>
    </row>
    <row r="10922" spans="1:7" ht="45">
      <c r="A10922" s="559">
        <v>43668</v>
      </c>
      <c r="B10922" s="66" t="s">
        <v>17406</v>
      </c>
      <c r="C10922" s="67" t="s">
        <v>49</v>
      </c>
      <c r="D10922" s="560" t="s">
        <v>9676</v>
      </c>
      <c r="E10922" s="561" t="s">
        <v>837</v>
      </c>
      <c r="F10922" s="564">
        <v>9.66</v>
      </c>
      <c r="G10922" s="564">
        <v>9.66</v>
      </c>
    </row>
    <row r="10923" spans="1:7" ht="45">
      <c r="A10923" s="559">
        <v>11049</v>
      </c>
      <c r="B10923" s="66" t="s">
        <v>17406</v>
      </c>
      <c r="C10923" s="67" t="s">
        <v>49</v>
      </c>
      <c r="D10923" s="560" t="s">
        <v>9677</v>
      </c>
      <c r="E10923" s="561" t="s">
        <v>837</v>
      </c>
      <c r="F10923" s="564">
        <v>10.46</v>
      </c>
      <c r="G10923" s="564">
        <v>10.46</v>
      </c>
    </row>
    <row r="10924" spans="1:7" ht="45">
      <c r="A10924" s="559">
        <v>43106</v>
      </c>
      <c r="B10924" s="66" t="s">
        <v>17406</v>
      </c>
      <c r="C10924" s="67" t="s">
        <v>49</v>
      </c>
      <c r="D10924" s="560" t="s">
        <v>9678</v>
      </c>
      <c r="E10924" s="561" t="s">
        <v>837</v>
      </c>
      <c r="F10924" s="564">
        <v>10.52</v>
      </c>
      <c r="G10924" s="564">
        <v>10.52</v>
      </c>
    </row>
    <row r="10925" spans="1:7" ht="45">
      <c r="A10925" s="559">
        <v>11051</v>
      </c>
      <c r="B10925" s="66" t="s">
        <v>17406</v>
      </c>
      <c r="C10925" s="67" t="s">
        <v>49</v>
      </c>
      <c r="D10925" s="560" t="s">
        <v>9679</v>
      </c>
      <c r="E10925" s="561" t="s">
        <v>837</v>
      </c>
      <c r="F10925" s="564">
        <v>10.98</v>
      </c>
      <c r="G10925" s="564">
        <v>10.98</v>
      </c>
    </row>
    <row r="10926" spans="1:7" ht="45">
      <c r="A10926" s="559">
        <v>11061</v>
      </c>
      <c r="B10926" s="66" t="s">
        <v>17406</v>
      </c>
      <c r="C10926" s="67" t="s">
        <v>49</v>
      </c>
      <c r="D10926" s="560" t="s">
        <v>9680</v>
      </c>
      <c r="E10926" s="561" t="s">
        <v>837</v>
      </c>
      <c r="F10926" s="564">
        <v>13.17</v>
      </c>
      <c r="G10926" s="564">
        <v>13.17</v>
      </c>
    </row>
    <row r="10927" spans="1:7" ht="45">
      <c r="A10927" s="559">
        <v>43667</v>
      </c>
      <c r="B10927" s="66" t="s">
        <v>17406</v>
      </c>
      <c r="C10927" s="67" t="s">
        <v>49</v>
      </c>
      <c r="D10927" s="560" t="s">
        <v>9681</v>
      </c>
      <c r="E10927" s="561" t="s">
        <v>837</v>
      </c>
      <c r="F10927" s="564">
        <v>9.57</v>
      </c>
      <c r="G10927" s="564">
        <v>9.57</v>
      </c>
    </row>
    <row r="10928" spans="1:7" ht="45">
      <c r="A10928" s="559">
        <v>1333</v>
      </c>
      <c r="B10928" s="66" t="s">
        <v>17406</v>
      </c>
      <c r="C10928" s="67" t="s">
        <v>49</v>
      </c>
      <c r="D10928" s="560" t="s">
        <v>9682</v>
      </c>
      <c r="E10928" s="561" t="s">
        <v>837</v>
      </c>
      <c r="F10928" s="564">
        <v>7.97</v>
      </c>
      <c r="G10928" s="564">
        <v>7.97</v>
      </c>
    </row>
    <row r="10929" spans="1:7" ht="45">
      <c r="A10929" s="559">
        <v>1330</v>
      </c>
      <c r="B10929" s="66" t="s">
        <v>17406</v>
      </c>
      <c r="C10929" s="67" t="s">
        <v>49</v>
      </c>
      <c r="D10929" s="560" t="s">
        <v>9683</v>
      </c>
      <c r="E10929" s="561" t="s">
        <v>837</v>
      </c>
      <c r="F10929" s="564">
        <v>7.9</v>
      </c>
      <c r="G10929" s="564">
        <v>7.9</v>
      </c>
    </row>
    <row r="10930" spans="1:7" ht="45">
      <c r="A10930" s="559">
        <v>10957</v>
      </c>
      <c r="B10930" s="66" t="s">
        <v>17406</v>
      </c>
      <c r="C10930" s="67" t="s">
        <v>49</v>
      </c>
      <c r="D10930" s="560" t="s">
        <v>9684</v>
      </c>
      <c r="E10930" s="561" t="s">
        <v>837</v>
      </c>
      <c r="F10930" s="564">
        <v>9.11</v>
      </c>
      <c r="G10930" s="564">
        <v>9.11</v>
      </c>
    </row>
    <row r="10931" spans="1:7" ht="45">
      <c r="A10931" s="559">
        <v>1332</v>
      </c>
      <c r="B10931" s="66" t="s">
        <v>17406</v>
      </c>
      <c r="C10931" s="67" t="s">
        <v>49</v>
      </c>
      <c r="D10931" s="560" t="s">
        <v>9685</v>
      </c>
      <c r="E10931" s="561" t="s">
        <v>837</v>
      </c>
      <c r="F10931" s="564">
        <v>8.1</v>
      </c>
      <c r="G10931" s="564">
        <v>8.1</v>
      </c>
    </row>
    <row r="10932" spans="1:7" ht="45">
      <c r="A10932" s="559">
        <v>1334</v>
      </c>
      <c r="B10932" s="66" t="s">
        <v>17406</v>
      </c>
      <c r="C10932" s="67" t="s">
        <v>49</v>
      </c>
      <c r="D10932" s="560" t="s">
        <v>9686</v>
      </c>
      <c r="E10932" s="561" t="s">
        <v>837</v>
      </c>
      <c r="F10932" s="564">
        <v>8.98</v>
      </c>
      <c r="G10932" s="564">
        <v>8.98</v>
      </c>
    </row>
    <row r="10933" spans="1:7" ht="45">
      <c r="A10933" s="559">
        <v>1335</v>
      </c>
      <c r="B10933" s="66" t="s">
        <v>17406</v>
      </c>
      <c r="C10933" s="67" t="s">
        <v>49</v>
      </c>
      <c r="D10933" s="560" t="s">
        <v>9687</v>
      </c>
      <c r="E10933" s="561" t="s">
        <v>837</v>
      </c>
      <c r="F10933" s="564">
        <v>9.2799999999999994</v>
      </c>
      <c r="G10933" s="564">
        <v>9.2799999999999994</v>
      </c>
    </row>
    <row r="10934" spans="1:7" ht="45">
      <c r="A10934" s="559">
        <v>40425</v>
      </c>
      <c r="B10934" s="66" t="s">
        <v>17406</v>
      </c>
      <c r="C10934" s="67" t="s">
        <v>49</v>
      </c>
      <c r="D10934" s="560" t="s">
        <v>9688</v>
      </c>
      <c r="E10934" s="561" t="s">
        <v>837</v>
      </c>
      <c r="F10934" s="564">
        <v>7.94</v>
      </c>
      <c r="G10934" s="564">
        <v>7.94</v>
      </c>
    </row>
    <row r="10935" spans="1:7" ht="45">
      <c r="A10935" s="559">
        <v>1337</v>
      </c>
      <c r="B10935" s="66" t="s">
        <v>17406</v>
      </c>
      <c r="C10935" s="67" t="s">
        <v>49</v>
      </c>
      <c r="D10935" s="560" t="s">
        <v>9689</v>
      </c>
      <c r="E10935" s="561" t="s">
        <v>837</v>
      </c>
      <c r="F10935" s="564">
        <v>9.11</v>
      </c>
      <c r="G10935" s="564">
        <v>9.11</v>
      </c>
    </row>
    <row r="10936" spans="1:7" ht="45">
      <c r="A10936" s="559">
        <v>1338</v>
      </c>
      <c r="B10936" s="66" t="s">
        <v>17406</v>
      </c>
      <c r="C10936" s="67" t="s">
        <v>49</v>
      </c>
      <c r="D10936" s="560" t="s">
        <v>9690</v>
      </c>
      <c r="E10936" s="561" t="s">
        <v>38</v>
      </c>
      <c r="F10936" s="564">
        <v>49.76</v>
      </c>
      <c r="G10936" s="564">
        <v>49.76</v>
      </c>
    </row>
    <row r="10937" spans="1:7" ht="45">
      <c r="A10937" s="559">
        <v>1340</v>
      </c>
      <c r="B10937" s="66" t="s">
        <v>17406</v>
      </c>
      <c r="C10937" s="67" t="s">
        <v>49</v>
      </c>
      <c r="D10937" s="560" t="s">
        <v>9691</v>
      </c>
      <c r="E10937" s="561" t="s">
        <v>38</v>
      </c>
      <c r="F10937" s="564">
        <v>57.53</v>
      </c>
      <c r="G10937" s="564">
        <v>57.53</v>
      </c>
    </row>
    <row r="10938" spans="1:7" ht="45">
      <c r="A10938" s="559">
        <v>1341</v>
      </c>
      <c r="B10938" s="66" t="s">
        <v>17406</v>
      </c>
      <c r="C10938" s="67" t="s">
        <v>49</v>
      </c>
      <c r="D10938" s="560" t="s">
        <v>9692</v>
      </c>
      <c r="E10938" s="561" t="s">
        <v>38</v>
      </c>
      <c r="F10938" s="564">
        <v>55.41</v>
      </c>
      <c r="G10938" s="564">
        <v>55.41</v>
      </c>
    </row>
    <row r="10939" spans="1:7" ht="45">
      <c r="A10939" s="559">
        <v>34659</v>
      </c>
      <c r="B10939" s="66" t="s">
        <v>17406</v>
      </c>
      <c r="C10939" s="67" t="s">
        <v>49</v>
      </c>
      <c r="D10939" s="560" t="s">
        <v>9693</v>
      </c>
      <c r="E10939" s="561" t="s">
        <v>38</v>
      </c>
      <c r="F10939" s="564">
        <v>45.94</v>
      </c>
      <c r="G10939" s="564">
        <v>45.94</v>
      </c>
    </row>
    <row r="10940" spans="1:7" ht="45">
      <c r="A10940" s="559">
        <v>34514</v>
      </c>
      <c r="B10940" s="66" t="s">
        <v>17406</v>
      </c>
      <c r="C10940" s="67" t="s">
        <v>49</v>
      </c>
      <c r="D10940" s="560" t="s">
        <v>9694</v>
      </c>
      <c r="E10940" s="561" t="s">
        <v>38</v>
      </c>
      <c r="F10940" s="564">
        <v>50.89</v>
      </c>
      <c r="G10940" s="564">
        <v>50.89</v>
      </c>
    </row>
    <row r="10941" spans="1:7" ht="45">
      <c r="A10941" s="559">
        <v>34660</v>
      </c>
      <c r="B10941" s="66" t="s">
        <v>17406</v>
      </c>
      <c r="C10941" s="67" t="s">
        <v>49</v>
      </c>
      <c r="D10941" s="560" t="s">
        <v>9695</v>
      </c>
      <c r="E10941" s="561" t="s">
        <v>38</v>
      </c>
      <c r="F10941" s="564">
        <v>64.58</v>
      </c>
      <c r="G10941" s="564">
        <v>64.58</v>
      </c>
    </row>
    <row r="10942" spans="1:7" ht="45">
      <c r="A10942" s="559">
        <v>34661</v>
      </c>
      <c r="B10942" s="66" t="s">
        <v>17406</v>
      </c>
      <c r="C10942" s="67" t="s">
        <v>49</v>
      </c>
      <c r="D10942" s="560" t="s">
        <v>9696</v>
      </c>
      <c r="E10942" s="561" t="s">
        <v>38</v>
      </c>
      <c r="F10942" s="564">
        <v>92.76</v>
      </c>
      <c r="G10942" s="564">
        <v>92.76</v>
      </c>
    </row>
    <row r="10943" spans="1:7" ht="45">
      <c r="A10943" s="559">
        <v>34667</v>
      </c>
      <c r="B10943" s="66" t="s">
        <v>17406</v>
      </c>
      <c r="C10943" s="67" t="s">
        <v>49</v>
      </c>
      <c r="D10943" s="560" t="s">
        <v>9697</v>
      </c>
      <c r="E10943" s="561" t="s">
        <v>38</v>
      </c>
      <c r="F10943" s="564">
        <v>33.590000000000003</v>
      </c>
      <c r="G10943" s="564">
        <v>33.590000000000003</v>
      </c>
    </row>
    <row r="10944" spans="1:7" ht="45">
      <c r="A10944" s="559">
        <v>34668</v>
      </c>
      <c r="B10944" s="66" t="s">
        <v>17406</v>
      </c>
      <c r="C10944" s="67" t="s">
        <v>49</v>
      </c>
      <c r="D10944" s="560" t="s">
        <v>9698</v>
      </c>
      <c r="E10944" s="561" t="s">
        <v>38</v>
      </c>
      <c r="F10944" s="564">
        <v>43.9</v>
      </c>
      <c r="G10944" s="564">
        <v>43.9</v>
      </c>
    </row>
    <row r="10945" spans="1:7" ht="45">
      <c r="A10945" s="559">
        <v>34741</v>
      </c>
      <c r="B10945" s="66" t="s">
        <v>17406</v>
      </c>
      <c r="C10945" s="67" t="s">
        <v>49</v>
      </c>
      <c r="D10945" s="560" t="s">
        <v>9699</v>
      </c>
      <c r="E10945" s="561" t="s">
        <v>38</v>
      </c>
      <c r="F10945" s="564">
        <v>48.3</v>
      </c>
      <c r="G10945" s="564">
        <v>48.3</v>
      </c>
    </row>
    <row r="10946" spans="1:7" ht="45">
      <c r="A10946" s="559">
        <v>34664</v>
      </c>
      <c r="B10946" s="66" t="s">
        <v>17406</v>
      </c>
      <c r="C10946" s="67" t="s">
        <v>49</v>
      </c>
      <c r="D10946" s="560" t="s">
        <v>9700</v>
      </c>
      <c r="E10946" s="561" t="s">
        <v>38</v>
      </c>
      <c r="F10946" s="564">
        <v>52.71</v>
      </c>
      <c r="G10946" s="564">
        <v>52.71</v>
      </c>
    </row>
    <row r="10947" spans="1:7" ht="45">
      <c r="A10947" s="559">
        <v>34665</v>
      </c>
      <c r="B10947" s="66" t="s">
        <v>17406</v>
      </c>
      <c r="C10947" s="67" t="s">
        <v>49</v>
      </c>
      <c r="D10947" s="560" t="s">
        <v>9701</v>
      </c>
      <c r="E10947" s="561" t="s">
        <v>38</v>
      </c>
      <c r="F10947" s="564">
        <v>65.430000000000007</v>
      </c>
      <c r="G10947" s="564">
        <v>65.430000000000007</v>
      </c>
    </row>
    <row r="10948" spans="1:7" ht="45">
      <c r="A10948" s="559">
        <v>34666</v>
      </c>
      <c r="B10948" s="66" t="s">
        <v>17406</v>
      </c>
      <c r="C10948" s="67" t="s">
        <v>49</v>
      </c>
      <c r="D10948" s="560" t="s">
        <v>9702</v>
      </c>
      <c r="E10948" s="561" t="s">
        <v>38</v>
      </c>
      <c r="F10948" s="564">
        <v>98.83</v>
      </c>
      <c r="G10948" s="564">
        <v>98.83</v>
      </c>
    </row>
    <row r="10949" spans="1:7" ht="45">
      <c r="A10949" s="559">
        <v>34669</v>
      </c>
      <c r="B10949" s="66" t="s">
        <v>17406</v>
      </c>
      <c r="C10949" s="67" t="s">
        <v>49</v>
      </c>
      <c r="D10949" s="560" t="s">
        <v>9703</v>
      </c>
      <c r="E10949" s="561" t="s">
        <v>38</v>
      </c>
      <c r="F10949" s="564">
        <v>36.229999999999997</v>
      </c>
      <c r="G10949" s="564">
        <v>36.229999999999997</v>
      </c>
    </row>
    <row r="10950" spans="1:7" ht="45">
      <c r="A10950" s="559">
        <v>34670</v>
      </c>
      <c r="B10950" s="66" t="s">
        <v>17406</v>
      </c>
      <c r="C10950" s="67" t="s">
        <v>49</v>
      </c>
      <c r="D10950" s="560" t="s">
        <v>9704</v>
      </c>
      <c r="E10950" s="561" t="s">
        <v>38</v>
      </c>
      <c r="F10950" s="564">
        <v>44.32</v>
      </c>
      <c r="G10950" s="564">
        <v>44.32</v>
      </c>
    </row>
    <row r="10951" spans="1:7" ht="45">
      <c r="A10951" s="559">
        <v>34671</v>
      </c>
      <c r="B10951" s="66" t="s">
        <v>17406</v>
      </c>
      <c r="C10951" s="67" t="s">
        <v>49</v>
      </c>
      <c r="D10951" s="560" t="s">
        <v>9705</v>
      </c>
      <c r="E10951" s="561" t="s">
        <v>38</v>
      </c>
      <c r="F10951" s="564">
        <v>36.99</v>
      </c>
      <c r="G10951" s="564">
        <v>36.99</v>
      </c>
    </row>
    <row r="10952" spans="1:7" ht="45">
      <c r="A10952" s="559">
        <v>34672</v>
      </c>
      <c r="B10952" s="66" t="s">
        <v>17406</v>
      </c>
      <c r="C10952" s="67" t="s">
        <v>49</v>
      </c>
      <c r="D10952" s="560" t="s">
        <v>9706</v>
      </c>
      <c r="E10952" s="561" t="s">
        <v>38</v>
      </c>
      <c r="F10952" s="564">
        <v>39.01</v>
      </c>
      <c r="G10952" s="564">
        <v>39.01</v>
      </c>
    </row>
    <row r="10953" spans="1:7" ht="45">
      <c r="A10953" s="559">
        <v>34673</v>
      </c>
      <c r="B10953" s="66" t="s">
        <v>17406</v>
      </c>
      <c r="C10953" s="67" t="s">
        <v>49</v>
      </c>
      <c r="D10953" s="560" t="s">
        <v>9707</v>
      </c>
      <c r="E10953" s="561" t="s">
        <v>38</v>
      </c>
      <c r="F10953" s="564">
        <v>47.6</v>
      </c>
      <c r="G10953" s="564">
        <v>47.6</v>
      </c>
    </row>
    <row r="10954" spans="1:7" ht="45">
      <c r="A10954" s="559">
        <v>34674</v>
      </c>
      <c r="B10954" s="66" t="s">
        <v>17406</v>
      </c>
      <c r="C10954" s="67" t="s">
        <v>49</v>
      </c>
      <c r="D10954" s="560" t="s">
        <v>9708</v>
      </c>
      <c r="E10954" s="561" t="s">
        <v>38</v>
      </c>
      <c r="F10954" s="564">
        <v>63.28</v>
      </c>
      <c r="G10954" s="564">
        <v>63.28</v>
      </c>
    </row>
    <row r="10955" spans="1:7" ht="45">
      <c r="A10955" s="559">
        <v>34675</v>
      </c>
      <c r="B10955" s="66" t="s">
        <v>17406</v>
      </c>
      <c r="C10955" s="67" t="s">
        <v>49</v>
      </c>
      <c r="D10955" s="560" t="s">
        <v>9709</v>
      </c>
      <c r="E10955" s="561" t="s">
        <v>38</v>
      </c>
      <c r="F10955" s="564">
        <v>77.150000000000006</v>
      </c>
      <c r="G10955" s="564">
        <v>77.150000000000006</v>
      </c>
    </row>
    <row r="10956" spans="1:7" ht="45">
      <c r="A10956" s="559">
        <v>34676</v>
      </c>
      <c r="B10956" s="66" t="s">
        <v>17406</v>
      </c>
      <c r="C10956" s="67" t="s">
        <v>49</v>
      </c>
      <c r="D10956" s="560" t="s">
        <v>9710</v>
      </c>
      <c r="E10956" s="561" t="s">
        <v>38</v>
      </c>
      <c r="F10956" s="564">
        <v>22.21</v>
      </c>
      <c r="G10956" s="564">
        <v>22.21</v>
      </c>
    </row>
    <row r="10957" spans="1:7" ht="45">
      <c r="A10957" s="559">
        <v>34677</v>
      </c>
      <c r="B10957" s="66" t="s">
        <v>17406</v>
      </c>
      <c r="C10957" s="67" t="s">
        <v>49</v>
      </c>
      <c r="D10957" s="560" t="s">
        <v>9711</v>
      </c>
      <c r="E10957" s="561" t="s">
        <v>38</v>
      </c>
      <c r="F10957" s="564">
        <v>29.86</v>
      </c>
      <c r="G10957" s="564">
        <v>29.86</v>
      </c>
    </row>
    <row r="10958" spans="1:7" ht="45">
      <c r="A10958" s="559">
        <v>43126</v>
      </c>
      <c r="B10958" s="66" t="s">
        <v>17406</v>
      </c>
      <c r="C10958" s="67" t="s">
        <v>49</v>
      </c>
      <c r="D10958" s="560" t="s">
        <v>9712</v>
      </c>
      <c r="E10958" s="561" t="s">
        <v>38</v>
      </c>
      <c r="F10958" s="564"/>
      <c r="G10958" s="564"/>
    </row>
    <row r="10959" spans="1:7" ht="45">
      <c r="A10959" s="559">
        <v>43124</v>
      </c>
      <c r="B10959" s="66" t="s">
        <v>17406</v>
      </c>
      <c r="C10959" s="67" t="s">
        <v>49</v>
      </c>
      <c r="D10959" s="560" t="s">
        <v>9713</v>
      </c>
      <c r="E10959" s="561" t="s">
        <v>38</v>
      </c>
      <c r="F10959" s="564"/>
      <c r="G10959" s="564"/>
    </row>
    <row r="10960" spans="1:7" ht="45">
      <c r="A10960" s="559">
        <v>43125</v>
      </c>
      <c r="B10960" s="66" t="s">
        <v>17406</v>
      </c>
      <c r="C10960" s="67" t="s">
        <v>49</v>
      </c>
      <c r="D10960" s="560" t="s">
        <v>9714</v>
      </c>
      <c r="E10960" s="561" t="s">
        <v>38</v>
      </c>
      <c r="F10960" s="564"/>
      <c r="G10960" s="564"/>
    </row>
    <row r="10961" spans="1:7" ht="54">
      <c r="A10961" s="559">
        <v>40623</v>
      </c>
      <c r="B10961" s="66" t="s">
        <v>17406</v>
      </c>
      <c r="C10961" s="67" t="s">
        <v>49</v>
      </c>
      <c r="D10961" s="560" t="s">
        <v>17195</v>
      </c>
      <c r="E10961" s="561" t="s">
        <v>9010</v>
      </c>
      <c r="F10961" s="564">
        <v>88.72</v>
      </c>
      <c r="G10961" s="564">
        <v>88.72</v>
      </c>
    </row>
    <row r="10962" spans="1:7" ht="45">
      <c r="A10962" s="559">
        <v>43701</v>
      </c>
      <c r="B10962" s="66" t="s">
        <v>17406</v>
      </c>
      <c r="C10962" s="67" t="s">
        <v>49</v>
      </c>
      <c r="D10962" s="560" t="s">
        <v>9715</v>
      </c>
      <c r="E10962" s="561" t="s">
        <v>837</v>
      </c>
      <c r="F10962" s="564">
        <v>52.89</v>
      </c>
      <c r="G10962" s="564">
        <v>52.89</v>
      </c>
    </row>
    <row r="10963" spans="1:7" ht="54">
      <c r="A10963" s="559">
        <v>1345</v>
      </c>
      <c r="B10963" s="66" t="s">
        <v>17406</v>
      </c>
      <c r="C10963" s="67" t="s">
        <v>49</v>
      </c>
      <c r="D10963" s="560" t="s">
        <v>9716</v>
      </c>
      <c r="E10963" s="561" t="s">
        <v>38</v>
      </c>
      <c r="F10963" s="564">
        <v>71.98</v>
      </c>
      <c r="G10963" s="564">
        <v>71.98</v>
      </c>
    </row>
    <row r="10964" spans="1:7" ht="54">
      <c r="A10964" s="559">
        <v>1346</v>
      </c>
      <c r="B10964" s="66" t="s">
        <v>17406</v>
      </c>
      <c r="C10964" s="67" t="s">
        <v>49</v>
      </c>
      <c r="D10964" s="560" t="s">
        <v>9717</v>
      </c>
      <c r="E10964" s="561" t="s">
        <v>38</v>
      </c>
      <c r="F10964" s="564">
        <v>41.87</v>
      </c>
      <c r="G10964" s="564">
        <v>41.87</v>
      </c>
    </row>
    <row r="10965" spans="1:7" ht="54">
      <c r="A10965" s="559">
        <v>1347</v>
      </c>
      <c r="B10965" s="66" t="s">
        <v>17406</v>
      </c>
      <c r="C10965" s="67" t="s">
        <v>49</v>
      </c>
      <c r="D10965" s="560" t="s">
        <v>9718</v>
      </c>
      <c r="E10965" s="561" t="s">
        <v>38</v>
      </c>
      <c r="F10965" s="564">
        <v>51.88</v>
      </c>
      <c r="G10965" s="564">
        <v>51.88</v>
      </c>
    </row>
    <row r="10966" spans="1:7" ht="54">
      <c r="A10966" s="559">
        <v>43678</v>
      </c>
      <c r="B10966" s="66" t="s">
        <v>17406</v>
      </c>
      <c r="C10966" s="67" t="s">
        <v>49</v>
      </c>
      <c r="D10966" s="560" t="s">
        <v>9719</v>
      </c>
      <c r="E10966" s="561" t="s">
        <v>38</v>
      </c>
      <c r="F10966" s="564">
        <v>60.18</v>
      </c>
      <c r="G10966" s="564">
        <v>60.18</v>
      </c>
    </row>
    <row r="10967" spans="1:7" ht="54">
      <c r="A10967" s="559">
        <v>43680</v>
      </c>
      <c r="B10967" s="66" t="s">
        <v>17406</v>
      </c>
      <c r="C10967" s="67" t="s">
        <v>49</v>
      </c>
      <c r="D10967" s="560" t="s">
        <v>9720</v>
      </c>
      <c r="E10967" s="561" t="s">
        <v>38</v>
      </c>
      <c r="F10967" s="564">
        <v>86.69</v>
      </c>
      <c r="G10967" s="564">
        <v>86.69</v>
      </c>
    </row>
    <row r="10968" spans="1:7" ht="54">
      <c r="A10968" s="559">
        <v>43679</v>
      </c>
      <c r="B10968" s="66" t="s">
        <v>17406</v>
      </c>
      <c r="C10968" s="67" t="s">
        <v>49</v>
      </c>
      <c r="D10968" s="560" t="s">
        <v>9721</v>
      </c>
      <c r="E10968" s="561" t="s">
        <v>38</v>
      </c>
      <c r="F10968" s="564">
        <v>30.42</v>
      </c>
      <c r="G10968" s="564">
        <v>30.42</v>
      </c>
    </row>
    <row r="10969" spans="1:7" ht="45">
      <c r="A10969" s="559">
        <v>1355</v>
      </c>
      <c r="B10969" s="66" t="s">
        <v>17406</v>
      </c>
      <c r="C10969" s="67" t="s">
        <v>49</v>
      </c>
      <c r="D10969" s="560" t="s">
        <v>9722</v>
      </c>
      <c r="E10969" s="561" t="s">
        <v>38</v>
      </c>
      <c r="F10969" s="564">
        <v>34.619999999999997</v>
      </c>
      <c r="G10969" s="564">
        <v>34.619999999999997</v>
      </c>
    </row>
    <row r="10970" spans="1:7" ht="45">
      <c r="A10970" s="559">
        <v>1358</v>
      </c>
      <c r="B10970" s="66" t="s">
        <v>17406</v>
      </c>
      <c r="C10970" s="67" t="s">
        <v>49</v>
      </c>
      <c r="D10970" s="560" t="s">
        <v>9723</v>
      </c>
      <c r="E10970" s="561" t="s">
        <v>38</v>
      </c>
      <c r="F10970" s="564">
        <v>42.5</v>
      </c>
      <c r="G10970" s="564">
        <v>42.5</v>
      </c>
    </row>
    <row r="10971" spans="1:7" ht="45">
      <c r="A10971" s="559">
        <v>43677</v>
      </c>
      <c r="B10971" s="66" t="s">
        <v>17406</v>
      </c>
      <c r="C10971" s="67" t="s">
        <v>49</v>
      </c>
      <c r="D10971" s="560" t="s">
        <v>9724</v>
      </c>
      <c r="E10971" s="561" t="s">
        <v>38</v>
      </c>
      <c r="F10971" s="564">
        <v>52.73</v>
      </c>
      <c r="G10971" s="564">
        <v>52.73</v>
      </c>
    </row>
    <row r="10972" spans="1:7" ht="45">
      <c r="A10972" s="559">
        <v>43682</v>
      </c>
      <c r="B10972" s="66" t="s">
        <v>17406</v>
      </c>
      <c r="C10972" s="67" t="s">
        <v>49</v>
      </c>
      <c r="D10972" s="560" t="s">
        <v>9725</v>
      </c>
      <c r="E10972" s="561" t="s">
        <v>38</v>
      </c>
      <c r="F10972" s="564">
        <v>16.16</v>
      </c>
      <c r="G10972" s="564">
        <v>16.16</v>
      </c>
    </row>
    <row r="10973" spans="1:7" ht="45">
      <c r="A10973" s="559">
        <v>43681</v>
      </c>
      <c r="B10973" s="66" t="s">
        <v>17406</v>
      </c>
      <c r="C10973" s="67" t="s">
        <v>49</v>
      </c>
      <c r="D10973" s="560" t="s">
        <v>9726</v>
      </c>
      <c r="E10973" s="561" t="s">
        <v>38</v>
      </c>
      <c r="F10973" s="564">
        <v>26.78</v>
      </c>
      <c r="G10973" s="564">
        <v>26.78</v>
      </c>
    </row>
    <row r="10974" spans="1:7" ht="45">
      <c r="A10974" s="559">
        <v>45248</v>
      </c>
      <c r="B10974" s="66" t="s">
        <v>17406</v>
      </c>
      <c r="C10974" s="67" t="s">
        <v>49</v>
      </c>
      <c r="D10974" s="560" t="s">
        <v>9727</v>
      </c>
      <c r="E10974" s="561" t="s">
        <v>2778</v>
      </c>
      <c r="F10974" s="564">
        <v>59.65</v>
      </c>
      <c r="G10974" s="564">
        <v>59.65</v>
      </c>
    </row>
    <row r="10975" spans="1:7" ht="45">
      <c r="A10975" s="559">
        <v>45243</v>
      </c>
      <c r="B10975" s="66" t="s">
        <v>17406</v>
      </c>
      <c r="C10975" s="67" t="s">
        <v>49</v>
      </c>
      <c r="D10975" s="560" t="s">
        <v>9728</v>
      </c>
      <c r="E10975" s="561" t="s">
        <v>2778</v>
      </c>
      <c r="F10975" s="564">
        <v>192.89</v>
      </c>
      <c r="G10975" s="564">
        <v>192.89</v>
      </c>
    </row>
    <row r="10976" spans="1:7" ht="45">
      <c r="A10976" s="559">
        <v>45252</v>
      </c>
      <c r="B10976" s="66" t="s">
        <v>17406</v>
      </c>
      <c r="C10976" s="67" t="s">
        <v>49</v>
      </c>
      <c r="D10976" s="560" t="s">
        <v>9729</v>
      </c>
      <c r="E10976" s="561" t="s">
        <v>2778</v>
      </c>
      <c r="F10976" s="564">
        <v>33.83</v>
      </c>
      <c r="G10976" s="564">
        <v>33.83</v>
      </c>
    </row>
    <row r="10977" spans="1:7" ht="45">
      <c r="A10977" s="559">
        <v>45246</v>
      </c>
      <c r="B10977" s="66" t="s">
        <v>17406</v>
      </c>
      <c r="C10977" s="67" t="s">
        <v>49</v>
      </c>
      <c r="D10977" s="560" t="s">
        <v>9730</v>
      </c>
      <c r="E10977" s="561" t="s">
        <v>2778</v>
      </c>
      <c r="F10977" s="564">
        <v>156.78</v>
      </c>
      <c r="G10977" s="564">
        <v>156.78</v>
      </c>
    </row>
    <row r="10978" spans="1:7" ht="45">
      <c r="A10978" s="559">
        <v>20971</v>
      </c>
      <c r="B10978" s="66" t="s">
        <v>17406</v>
      </c>
      <c r="C10978" s="67" t="s">
        <v>49</v>
      </c>
      <c r="D10978" s="560" t="s">
        <v>9731</v>
      </c>
      <c r="E10978" s="561" t="s">
        <v>2778</v>
      </c>
      <c r="F10978" s="564">
        <v>21.9</v>
      </c>
      <c r="G10978" s="564">
        <v>21.9</v>
      </c>
    </row>
    <row r="10979" spans="1:7" ht="45">
      <c r="A10979" s="559">
        <v>45247</v>
      </c>
      <c r="B10979" s="66" t="s">
        <v>17406</v>
      </c>
      <c r="C10979" s="67" t="s">
        <v>49</v>
      </c>
      <c r="D10979" s="560" t="s">
        <v>9732</v>
      </c>
      <c r="E10979" s="561" t="s">
        <v>2778</v>
      </c>
      <c r="F10979" s="564">
        <v>22.74</v>
      </c>
      <c r="G10979" s="564">
        <v>22.74</v>
      </c>
    </row>
    <row r="10980" spans="1:7" ht="45">
      <c r="A10980" s="559">
        <v>39746</v>
      </c>
      <c r="B10980" s="66" t="s">
        <v>17406</v>
      </c>
      <c r="C10980" s="67" t="s">
        <v>49</v>
      </c>
      <c r="D10980" s="560" t="s">
        <v>9733</v>
      </c>
      <c r="E10980" s="561" t="s">
        <v>2778</v>
      </c>
      <c r="F10980" s="564">
        <v>127.68</v>
      </c>
      <c r="G10980" s="564">
        <v>127.68</v>
      </c>
    </row>
    <row r="10981" spans="1:7" ht="45">
      <c r="A10981" s="559">
        <v>13279</v>
      </c>
      <c r="B10981" s="66" t="s">
        <v>17406</v>
      </c>
      <c r="C10981" s="67" t="s">
        <v>49</v>
      </c>
      <c r="D10981" s="560" t="s">
        <v>9734</v>
      </c>
      <c r="E10981" s="561" t="s">
        <v>837</v>
      </c>
      <c r="F10981" s="564">
        <v>32.33</v>
      </c>
      <c r="G10981" s="564">
        <v>32.33</v>
      </c>
    </row>
    <row r="10982" spans="1:7" ht="45">
      <c r="A10982" s="559">
        <v>11977</v>
      </c>
      <c r="B10982" s="66" t="s">
        <v>17406</v>
      </c>
      <c r="C10982" s="67" t="s">
        <v>49</v>
      </c>
      <c r="D10982" s="560" t="s">
        <v>9735</v>
      </c>
      <c r="E10982" s="561" t="s">
        <v>2778</v>
      </c>
      <c r="F10982" s="564">
        <v>16.75</v>
      </c>
      <c r="G10982" s="564">
        <v>16.75</v>
      </c>
    </row>
    <row r="10983" spans="1:7" ht="45">
      <c r="A10983" s="559">
        <v>11976</v>
      </c>
      <c r="B10983" s="66" t="s">
        <v>17406</v>
      </c>
      <c r="C10983" s="67" t="s">
        <v>49</v>
      </c>
      <c r="D10983" s="560" t="s">
        <v>9736</v>
      </c>
      <c r="E10983" s="561" t="s">
        <v>2778</v>
      </c>
      <c r="F10983" s="564">
        <v>1.88</v>
      </c>
      <c r="G10983" s="564">
        <v>1.88</v>
      </c>
    </row>
    <row r="10984" spans="1:7" ht="45">
      <c r="A10984" s="559">
        <v>11975</v>
      </c>
      <c r="B10984" s="66" t="s">
        <v>17406</v>
      </c>
      <c r="C10984" s="67" t="s">
        <v>49</v>
      </c>
      <c r="D10984" s="560" t="s">
        <v>9737</v>
      </c>
      <c r="E10984" s="561" t="s">
        <v>2778</v>
      </c>
      <c r="F10984" s="564">
        <v>36.700000000000003</v>
      </c>
      <c r="G10984" s="564">
        <v>36.700000000000003</v>
      </c>
    </row>
    <row r="10985" spans="1:7" ht="45">
      <c r="A10985" s="559">
        <v>1368</v>
      </c>
      <c r="B10985" s="66" t="s">
        <v>17406</v>
      </c>
      <c r="C10985" s="67" t="s">
        <v>49</v>
      </c>
      <c r="D10985" s="560" t="s">
        <v>9738</v>
      </c>
      <c r="E10985" s="561" t="s">
        <v>2778</v>
      </c>
      <c r="F10985" s="564">
        <v>116.2</v>
      </c>
      <c r="G10985" s="564">
        <v>116.2</v>
      </c>
    </row>
    <row r="10986" spans="1:7" ht="45">
      <c r="A10986" s="559">
        <v>1367</v>
      </c>
      <c r="B10986" s="66" t="s">
        <v>17406</v>
      </c>
      <c r="C10986" s="67" t="s">
        <v>49</v>
      </c>
      <c r="D10986" s="560" t="s">
        <v>9739</v>
      </c>
      <c r="E10986" s="561" t="s">
        <v>2778</v>
      </c>
      <c r="F10986" s="564">
        <v>375.87</v>
      </c>
      <c r="G10986" s="564">
        <v>375.87</v>
      </c>
    </row>
    <row r="10987" spans="1:7" ht="45">
      <c r="A10987" s="559">
        <v>1380</v>
      </c>
      <c r="B10987" s="66" t="s">
        <v>17406</v>
      </c>
      <c r="C10987" s="67" t="s">
        <v>49</v>
      </c>
      <c r="D10987" s="560" t="s">
        <v>9740</v>
      </c>
      <c r="E10987" s="561" t="s">
        <v>837</v>
      </c>
      <c r="F10987" s="564">
        <v>4.82</v>
      </c>
      <c r="G10987" s="564">
        <v>4.82</v>
      </c>
    </row>
    <row r="10988" spans="1:7" ht="45">
      <c r="A10988" s="559">
        <v>1375</v>
      </c>
      <c r="B10988" s="66" t="s">
        <v>17406</v>
      </c>
      <c r="C10988" s="67" t="s">
        <v>49</v>
      </c>
      <c r="D10988" s="560" t="s">
        <v>9741</v>
      </c>
      <c r="E10988" s="561" t="s">
        <v>837</v>
      </c>
      <c r="F10988" s="564">
        <v>18.61</v>
      </c>
      <c r="G10988" s="564">
        <v>18.61</v>
      </c>
    </row>
    <row r="10989" spans="1:7" ht="45">
      <c r="A10989" s="559">
        <v>1379</v>
      </c>
      <c r="B10989" s="66" t="s">
        <v>17406</v>
      </c>
      <c r="C10989" s="67" t="s">
        <v>49</v>
      </c>
      <c r="D10989" s="560" t="s">
        <v>9742</v>
      </c>
      <c r="E10989" s="561" t="s">
        <v>837</v>
      </c>
      <c r="F10989" s="564">
        <v>0.72</v>
      </c>
      <c r="G10989" s="564">
        <v>0.72</v>
      </c>
    </row>
    <row r="10990" spans="1:7" ht="45">
      <c r="A10990" s="559">
        <v>13284</v>
      </c>
      <c r="B10990" s="66" t="s">
        <v>17406</v>
      </c>
      <c r="C10990" s="67" t="s">
        <v>49</v>
      </c>
      <c r="D10990" s="560" t="s">
        <v>9743</v>
      </c>
      <c r="E10990" s="561" t="s">
        <v>837</v>
      </c>
      <c r="F10990" s="564">
        <v>0.65</v>
      </c>
      <c r="G10990" s="564">
        <v>0.65</v>
      </c>
    </row>
    <row r="10991" spans="1:7" ht="45">
      <c r="A10991" s="559">
        <v>44528</v>
      </c>
      <c r="B10991" s="66" t="s">
        <v>17406</v>
      </c>
      <c r="C10991" s="67" t="s">
        <v>49</v>
      </c>
      <c r="D10991" s="560" t="s">
        <v>9744</v>
      </c>
      <c r="E10991" s="561" t="s">
        <v>837</v>
      </c>
      <c r="F10991" s="564">
        <v>3.83</v>
      </c>
      <c r="G10991" s="564">
        <v>3.83</v>
      </c>
    </row>
    <row r="10992" spans="1:7" ht="45">
      <c r="A10992" s="559">
        <v>34753</v>
      </c>
      <c r="B10992" s="66" t="s">
        <v>17406</v>
      </c>
      <c r="C10992" s="67" t="s">
        <v>49</v>
      </c>
      <c r="D10992" s="560" t="s">
        <v>9745</v>
      </c>
      <c r="E10992" s="561" t="s">
        <v>837</v>
      </c>
      <c r="F10992" s="564">
        <v>0.7</v>
      </c>
      <c r="G10992" s="564">
        <v>0.7</v>
      </c>
    </row>
    <row r="10993" spans="1:7" ht="45">
      <c r="A10993" s="559">
        <v>420</v>
      </c>
      <c r="B10993" s="66" t="s">
        <v>17406</v>
      </c>
      <c r="C10993" s="67" t="s">
        <v>49</v>
      </c>
      <c r="D10993" s="560" t="s">
        <v>9746</v>
      </c>
      <c r="E10993" s="561" t="s">
        <v>2778</v>
      </c>
      <c r="F10993" s="564"/>
      <c r="G10993" s="564"/>
    </row>
    <row r="10994" spans="1:7" ht="45">
      <c r="A10994" s="559">
        <v>12327</v>
      </c>
      <c r="B10994" s="66" t="s">
        <v>17406</v>
      </c>
      <c r="C10994" s="67" t="s">
        <v>49</v>
      </c>
      <c r="D10994" s="560" t="s">
        <v>9747</v>
      </c>
      <c r="E10994" s="561" t="s">
        <v>2778</v>
      </c>
      <c r="F10994" s="564"/>
      <c r="G10994" s="564"/>
    </row>
    <row r="10995" spans="1:7" ht="45">
      <c r="A10995" s="559">
        <v>36148</v>
      </c>
      <c r="B10995" s="66" t="s">
        <v>17406</v>
      </c>
      <c r="C10995" s="67" t="s">
        <v>49</v>
      </c>
      <c r="D10995" s="560" t="s">
        <v>9748</v>
      </c>
      <c r="E10995" s="561" t="s">
        <v>2778</v>
      </c>
      <c r="F10995" s="564">
        <v>168.61</v>
      </c>
      <c r="G10995" s="564">
        <v>168.61</v>
      </c>
    </row>
    <row r="10996" spans="1:7" ht="45">
      <c r="A10996" s="559">
        <v>12329</v>
      </c>
      <c r="B10996" s="66" t="s">
        <v>17406</v>
      </c>
      <c r="C10996" s="67" t="s">
        <v>49</v>
      </c>
      <c r="D10996" s="560" t="s">
        <v>9749</v>
      </c>
      <c r="E10996" s="561" t="s">
        <v>837</v>
      </c>
      <c r="F10996" s="564">
        <v>134.66999999999999</v>
      </c>
      <c r="G10996" s="564">
        <v>134.66999999999999</v>
      </c>
    </row>
    <row r="10997" spans="1:7" ht="45">
      <c r="A10997" s="559">
        <v>1339</v>
      </c>
      <c r="B10997" s="66" t="s">
        <v>17406</v>
      </c>
      <c r="C10997" s="67" t="s">
        <v>49</v>
      </c>
      <c r="D10997" s="560" t="s">
        <v>9750</v>
      </c>
      <c r="E10997" s="561" t="s">
        <v>837</v>
      </c>
      <c r="F10997" s="564">
        <v>49.89</v>
      </c>
      <c r="G10997" s="564">
        <v>49.89</v>
      </c>
    </row>
    <row r="10998" spans="1:7" ht="45">
      <c r="A10998" s="559">
        <v>44396</v>
      </c>
      <c r="B10998" s="66" t="s">
        <v>17406</v>
      </c>
      <c r="C10998" s="67" t="s">
        <v>49</v>
      </c>
      <c r="D10998" s="560" t="s">
        <v>9751</v>
      </c>
      <c r="E10998" s="561" t="s">
        <v>837</v>
      </c>
      <c r="F10998" s="564">
        <v>50.66</v>
      </c>
      <c r="G10998" s="564">
        <v>50.66</v>
      </c>
    </row>
    <row r="10999" spans="1:7" ht="45">
      <c r="A10999" s="559">
        <v>44327</v>
      </c>
      <c r="B10999" s="66" t="s">
        <v>17406</v>
      </c>
      <c r="C10999" s="67" t="s">
        <v>49</v>
      </c>
      <c r="D10999" s="560" t="s">
        <v>9752</v>
      </c>
      <c r="E10999" s="561" t="s">
        <v>1527</v>
      </c>
      <c r="F10999" s="564">
        <v>172.3</v>
      </c>
      <c r="G10999" s="564">
        <v>172.3</v>
      </c>
    </row>
    <row r="11000" spans="1:7" ht="45">
      <c r="A11000" s="559">
        <v>37418</v>
      </c>
      <c r="B11000" s="66" t="s">
        <v>17406</v>
      </c>
      <c r="C11000" s="67" t="s">
        <v>49</v>
      </c>
      <c r="D11000" s="560" t="s">
        <v>9753</v>
      </c>
      <c r="E11000" s="561" t="s">
        <v>2778</v>
      </c>
      <c r="F11000" s="564"/>
      <c r="G11000" s="564"/>
    </row>
    <row r="11001" spans="1:7" ht="45">
      <c r="A11001" s="559">
        <v>37419</v>
      </c>
      <c r="B11001" s="66" t="s">
        <v>17406</v>
      </c>
      <c r="C11001" s="67" t="s">
        <v>49</v>
      </c>
      <c r="D11001" s="560" t="s">
        <v>9754</v>
      </c>
      <c r="E11001" s="561" t="s">
        <v>2778</v>
      </c>
      <c r="F11001" s="564"/>
      <c r="G11001" s="564"/>
    </row>
    <row r="11002" spans="1:7" ht="45">
      <c r="A11002" s="559">
        <v>1427</v>
      </c>
      <c r="B11002" s="66" t="s">
        <v>17406</v>
      </c>
      <c r="C11002" s="67" t="s">
        <v>49</v>
      </c>
      <c r="D11002" s="560" t="s">
        <v>9755</v>
      </c>
      <c r="E11002" s="561" t="s">
        <v>2778</v>
      </c>
      <c r="F11002" s="564"/>
      <c r="G11002" s="564"/>
    </row>
    <row r="11003" spans="1:7" ht="45">
      <c r="A11003" s="559">
        <v>1402</v>
      </c>
      <c r="B11003" s="66" t="s">
        <v>17406</v>
      </c>
      <c r="C11003" s="67" t="s">
        <v>49</v>
      </c>
      <c r="D11003" s="560" t="s">
        <v>9756</v>
      </c>
      <c r="E11003" s="561" t="s">
        <v>2778</v>
      </c>
      <c r="F11003" s="564"/>
      <c r="G11003" s="564"/>
    </row>
    <row r="11004" spans="1:7" ht="45">
      <c r="A11004" s="559">
        <v>1420</v>
      </c>
      <c r="B11004" s="66" t="s">
        <v>17406</v>
      </c>
      <c r="C11004" s="67" t="s">
        <v>49</v>
      </c>
      <c r="D11004" s="560" t="s">
        <v>9757</v>
      </c>
      <c r="E11004" s="561" t="s">
        <v>2778</v>
      </c>
      <c r="F11004" s="564"/>
      <c r="G11004" s="564"/>
    </row>
    <row r="11005" spans="1:7" ht="45">
      <c r="A11005" s="559">
        <v>1419</v>
      </c>
      <c r="B11005" s="66" t="s">
        <v>17406</v>
      </c>
      <c r="C11005" s="67" t="s">
        <v>49</v>
      </c>
      <c r="D11005" s="560" t="s">
        <v>9758</v>
      </c>
      <c r="E11005" s="561" t="s">
        <v>2778</v>
      </c>
      <c r="F11005" s="564"/>
      <c r="G11005" s="564"/>
    </row>
    <row r="11006" spans="1:7" ht="45">
      <c r="A11006" s="559">
        <v>1414</v>
      </c>
      <c r="B11006" s="66" t="s">
        <v>17406</v>
      </c>
      <c r="C11006" s="67" t="s">
        <v>49</v>
      </c>
      <c r="D11006" s="560" t="s">
        <v>9759</v>
      </c>
      <c r="E11006" s="561" t="s">
        <v>2778</v>
      </c>
      <c r="F11006" s="564"/>
      <c r="G11006" s="564"/>
    </row>
    <row r="11007" spans="1:7" ht="45">
      <c r="A11007" s="559">
        <v>1413</v>
      </c>
      <c r="B11007" s="66" t="s">
        <v>17406</v>
      </c>
      <c r="C11007" s="67" t="s">
        <v>49</v>
      </c>
      <c r="D11007" s="560" t="s">
        <v>9760</v>
      </c>
      <c r="E11007" s="561" t="s">
        <v>2778</v>
      </c>
      <c r="F11007" s="564"/>
      <c r="G11007" s="564"/>
    </row>
    <row r="11008" spans="1:7" ht="45">
      <c r="A11008" s="559">
        <v>1412</v>
      </c>
      <c r="B11008" s="66" t="s">
        <v>17406</v>
      </c>
      <c r="C11008" s="67" t="s">
        <v>49</v>
      </c>
      <c r="D11008" s="560" t="s">
        <v>9761</v>
      </c>
      <c r="E11008" s="561" t="s">
        <v>2778</v>
      </c>
      <c r="F11008" s="564"/>
      <c r="G11008" s="564"/>
    </row>
    <row r="11009" spans="1:7" ht="54">
      <c r="A11009" s="559">
        <v>1406</v>
      </c>
      <c r="B11009" s="66" t="s">
        <v>17406</v>
      </c>
      <c r="C11009" s="67" t="s">
        <v>49</v>
      </c>
      <c r="D11009" s="560" t="s">
        <v>9762</v>
      </c>
      <c r="E11009" s="561" t="s">
        <v>2778</v>
      </c>
      <c r="F11009" s="564"/>
      <c r="G11009" s="564"/>
    </row>
    <row r="11010" spans="1:7" ht="45">
      <c r="A11010" s="559">
        <v>45237</v>
      </c>
      <c r="B11010" s="66" t="s">
        <v>17406</v>
      </c>
      <c r="C11010" s="67" t="s">
        <v>49</v>
      </c>
      <c r="D11010" s="560" t="s">
        <v>9763</v>
      </c>
      <c r="E11010" s="561" t="s">
        <v>2778</v>
      </c>
      <c r="F11010" s="564">
        <v>18.14</v>
      </c>
      <c r="G11010" s="564">
        <v>18.14</v>
      </c>
    </row>
    <row r="11011" spans="1:7" ht="67.5">
      <c r="A11011" s="559">
        <v>11281</v>
      </c>
      <c r="B11011" s="66" t="s">
        <v>17406</v>
      </c>
      <c r="C11011" s="67" t="s">
        <v>49</v>
      </c>
      <c r="D11011" s="560" t="s">
        <v>9764</v>
      </c>
      <c r="E11011" s="561" t="s">
        <v>2778</v>
      </c>
      <c r="F11011" s="564"/>
      <c r="G11011" s="564"/>
    </row>
    <row r="11012" spans="1:7" ht="81">
      <c r="A11012" s="559">
        <v>1442</v>
      </c>
      <c r="B11012" s="66" t="s">
        <v>17406</v>
      </c>
      <c r="C11012" s="67" t="s">
        <v>49</v>
      </c>
      <c r="D11012" s="560" t="s">
        <v>9765</v>
      </c>
      <c r="E11012" s="561" t="s">
        <v>2778</v>
      </c>
      <c r="F11012" s="564"/>
      <c r="G11012" s="564"/>
    </row>
    <row r="11013" spans="1:7" ht="81">
      <c r="A11013" s="559">
        <v>13457</v>
      </c>
      <c r="B11013" s="66" t="s">
        <v>17406</v>
      </c>
      <c r="C11013" s="67" t="s">
        <v>49</v>
      </c>
      <c r="D11013" s="560" t="s">
        <v>9766</v>
      </c>
      <c r="E11013" s="561" t="s">
        <v>2778</v>
      </c>
      <c r="F11013" s="564"/>
      <c r="G11013" s="564"/>
    </row>
    <row r="11014" spans="1:7" ht="94.5">
      <c r="A11014" s="559">
        <v>40699</v>
      </c>
      <c r="B11014" s="66" t="s">
        <v>17406</v>
      </c>
      <c r="C11014" s="67" t="s">
        <v>49</v>
      </c>
      <c r="D11014" s="560" t="s">
        <v>9767</v>
      </c>
      <c r="E11014" s="561" t="s">
        <v>2778</v>
      </c>
      <c r="F11014" s="564"/>
      <c r="G11014" s="564"/>
    </row>
    <row r="11015" spans="1:7" ht="81">
      <c r="A11015" s="559">
        <v>40701</v>
      </c>
      <c r="B11015" s="66" t="s">
        <v>17406</v>
      </c>
      <c r="C11015" s="67" t="s">
        <v>49</v>
      </c>
      <c r="D11015" s="560" t="s">
        <v>9768</v>
      </c>
      <c r="E11015" s="561" t="s">
        <v>2778</v>
      </c>
      <c r="F11015" s="564"/>
      <c r="G11015" s="564"/>
    </row>
    <row r="11016" spans="1:7" ht="94.5">
      <c r="A11016" s="559">
        <v>40700</v>
      </c>
      <c r="B11016" s="66" t="s">
        <v>17406</v>
      </c>
      <c r="C11016" s="67" t="s">
        <v>49</v>
      </c>
      <c r="D11016" s="560" t="s">
        <v>9769</v>
      </c>
      <c r="E11016" s="561" t="s">
        <v>2778</v>
      </c>
      <c r="F11016" s="564"/>
      <c r="G11016" s="564"/>
    </row>
    <row r="11017" spans="1:7" ht="45">
      <c r="A11017" s="559">
        <v>13458</v>
      </c>
      <c r="B11017" s="66" t="s">
        <v>17406</v>
      </c>
      <c r="C11017" s="67" t="s">
        <v>49</v>
      </c>
      <c r="D11017" s="560" t="s">
        <v>9770</v>
      </c>
      <c r="E11017" s="561" t="s">
        <v>2778</v>
      </c>
      <c r="F11017" s="564"/>
      <c r="G11017" s="564"/>
    </row>
    <row r="11018" spans="1:7" ht="45">
      <c r="A11018" s="559">
        <v>11134</v>
      </c>
      <c r="B11018" s="66" t="s">
        <v>17406</v>
      </c>
      <c r="C11018" s="67" t="s">
        <v>49</v>
      </c>
      <c r="D11018" s="560" t="s">
        <v>9771</v>
      </c>
      <c r="E11018" s="561" t="s">
        <v>38</v>
      </c>
      <c r="F11018" s="564">
        <v>59.65</v>
      </c>
      <c r="G11018" s="564">
        <v>59.65</v>
      </c>
    </row>
    <row r="11019" spans="1:7" ht="45">
      <c r="A11019" s="559">
        <v>11135</v>
      </c>
      <c r="B11019" s="66" t="s">
        <v>17406</v>
      </c>
      <c r="C11019" s="67" t="s">
        <v>49</v>
      </c>
      <c r="D11019" s="560" t="s">
        <v>9772</v>
      </c>
      <c r="E11019" s="561" t="s">
        <v>38</v>
      </c>
      <c r="F11019" s="564">
        <v>64.400000000000006</v>
      </c>
      <c r="G11019" s="564">
        <v>64.400000000000006</v>
      </c>
    </row>
    <row r="11020" spans="1:7" ht="45">
      <c r="A11020" s="559">
        <v>11136</v>
      </c>
      <c r="B11020" s="66" t="s">
        <v>17406</v>
      </c>
      <c r="C11020" s="67" t="s">
        <v>49</v>
      </c>
      <c r="D11020" s="560" t="s">
        <v>9773</v>
      </c>
      <c r="E11020" s="561" t="s">
        <v>38</v>
      </c>
      <c r="F11020" s="564">
        <v>73.739999999999995</v>
      </c>
      <c r="G11020" s="564">
        <v>73.739999999999995</v>
      </c>
    </row>
    <row r="11021" spans="1:7" ht="45">
      <c r="A11021" s="559">
        <v>34743</v>
      </c>
      <c r="B11021" s="66" t="s">
        <v>17406</v>
      </c>
      <c r="C11021" s="67" t="s">
        <v>49</v>
      </c>
      <c r="D11021" s="560" t="s">
        <v>9774</v>
      </c>
      <c r="E11021" s="561" t="s">
        <v>38</v>
      </c>
      <c r="F11021" s="564">
        <v>88.97</v>
      </c>
      <c r="G11021" s="564">
        <v>88.97</v>
      </c>
    </row>
    <row r="11022" spans="1:7" ht="45">
      <c r="A11022" s="559">
        <v>11137</v>
      </c>
      <c r="B11022" s="66" t="s">
        <v>17406</v>
      </c>
      <c r="C11022" s="67" t="s">
        <v>49</v>
      </c>
      <c r="D11022" s="560" t="s">
        <v>9775</v>
      </c>
      <c r="E11022" s="561" t="s">
        <v>38</v>
      </c>
      <c r="F11022" s="564">
        <v>101.05</v>
      </c>
      <c r="G11022" s="564">
        <v>101.05</v>
      </c>
    </row>
    <row r="11023" spans="1:7" ht="45">
      <c r="A11023" s="559">
        <v>34745</v>
      </c>
      <c r="B11023" s="66" t="s">
        <v>17406</v>
      </c>
      <c r="C11023" s="67" t="s">
        <v>49</v>
      </c>
      <c r="D11023" s="560" t="s">
        <v>9776</v>
      </c>
      <c r="E11023" s="561" t="s">
        <v>38</v>
      </c>
      <c r="F11023" s="564">
        <v>120.17</v>
      </c>
      <c r="G11023" s="564">
        <v>120.17</v>
      </c>
    </row>
    <row r="11024" spans="1:7" ht="45">
      <c r="A11024" s="559">
        <v>34746</v>
      </c>
      <c r="B11024" s="66" t="s">
        <v>17406</v>
      </c>
      <c r="C11024" s="67" t="s">
        <v>49</v>
      </c>
      <c r="D11024" s="560" t="s">
        <v>9777</v>
      </c>
      <c r="E11024" s="561" t="s">
        <v>38</v>
      </c>
      <c r="F11024" s="564">
        <v>32.770000000000003</v>
      </c>
      <c r="G11024" s="564">
        <v>32.770000000000003</v>
      </c>
    </row>
    <row r="11025" spans="1:7" ht="45">
      <c r="A11025" s="559">
        <v>1360</v>
      </c>
      <c r="B11025" s="66" t="s">
        <v>17406</v>
      </c>
      <c r="C11025" s="67" t="s">
        <v>49</v>
      </c>
      <c r="D11025" s="560" t="s">
        <v>9778</v>
      </c>
      <c r="E11025" s="561" t="s">
        <v>38</v>
      </c>
      <c r="F11025" s="564">
        <v>38.229999999999997</v>
      </c>
      <c r="G11025" s="564">
        <v>38.229999999999997</v>
      </c>
    </row>
    <row r="11026" spans="1:7" ht="45">
      <c r="A11026" s="559">
        <v>36524</v>
      </c>
      <c r="B11026" s="66" t="s">
        <v>17406</v>
      </c>
      <c r="C11026" s="67" t="s">
        <v>49</v>
      </c>
      <c r="D11026" s="560" t="s">
        <v>9779</v>
      </c>
      <c r="E11026" s="561" t="s">
        <v>2778</v>
      </c>
      <c r="F11026" s="564"/>
      <c r="G11026" s="564"/>
    </row>
    <row r="11027" spans="1:7" ht="45">
      <c r="A11027" s="559">
        <v>45300</v>
      </c>
      <c r="B11027" s="66" t="s">
        <v>17406</v>
      </c>
      <c r="C11027" s="67" t="s">
        <v>49</v>
      </c>
      <c r="D11027" s="560" t="s">
        <v>17196</v>
      </c>
      <c r="E11027" s="561" t="s">
        <v>2778</v>
      </c>
      <c r="F11027" s="564"/>
      <c r="G11027" s="564"/>
    </row>
    <row r="11028" spans="1:7" ht="45">
      <c r="A11028" s="559">
        <v>36526</v>
      </c>
      <c r="B11028" s="66" t="s">
        <v>17406</v>
      </c>
      <c r="C11028" s="67" t="s">
        <v>49</v>
      </c>
      <c r="D11028" s="560" t="s">
        <v>9780</v>
      </c>
      <c r="E11028" s="561" t="s">
        <v>2778</v>
      </c>
      <c r="F11028" s="564"/>
      <c r="G11028" s="564"/>
    </row>
    <row r="11029" spans="1:7" ht="45">
      <c r="A11029" s="559">
        <v>36523</v>
      </c>
      <c r="B11029" s="66" t="s">
        <v>17406</v>
      </c>
      <c r="C11029" s="67" t="s">
        <v>49</v>
      </c>
      <c r="D11029" s="560" t="s">
        <v>9781</v>
      </c>
      <c r="E11029" s="561" t="s">
        <v>2778</v>
      </c>
      <c r="F11029" s="564"/>
      <c r="G11029" s="564"/>
    </row>
    <row r="11030" spans="1:7" ht="45">
      <c r="A11030" s="559">
        <v>36527</v>
      </c>
      <c r="B11030" s="66" t="s">
        <v>17406</v>
      </c>
      <c r="C11030" s="67" t="s">
        <v>49</v>
      </c>
      <c r="D11030" s="560" t="s">
        <v>9782</v>
      </c>
      <c r="E11030" s="561" t="s">
        <v>2778</v>
      </c>
      <c r="F11030" s="564"/>
      <c r="G11030" s="564"/>
    </row>
    <row r="11031" spans="1:7" ht="45">
      <c r="A11031" s="559">
        <v>38642</v>
      </c>
      <c r="B11031" s="66" t="s">
        <v>17406</v>
      </c>
      <c r="C11031" s="67" t="s">
        <v>49</v>
      </c>
      <c r="D11031" s="560" t="s">
        <v>9783</v>
      </c>
      <c r="E11031" s="561" t="s">
        <v>2778</v>
      </c>
      <c r="F11031" s="564"/>
      <c r="G11031" s="564"/>
    </row>
    <row r="11032" spans="1:7" ht="45">
      <c r="A11032" s="559">
        <v>36522</v>
      </c>
      <c r="B11032" s="66" t="s">
        <v>17406</v>
      </c>
      <c r="C11032" s="67" t="s">
        <v>49</v>
      </c>
      <c r="D11032" s="560" t="s">
        <v>9784</v>
      </c>
      <c r="E11032" s="561" t="s">
        <v>2778</v>
      </c>
      <c r="F11032" s="564"/>
      <c r="G11032" s="564"/>
    </row>
    <row r="11033" spans="1:7" ht="45">
      <c r="A11033" s="559">
        <v>36525</v>
      </c>
      <c r="B11033" s="66" t="s">
        <v>17406</v>
      </c>
      <c r="C11033" s="67" t="s">
        <v>49</v>
      </c>
      <c r="D11033" s="560" t="s">
        <v>9785</v>
      </c>
      <c r="E11033" s="561" t="s">
        <v>2778</v>
      </c>
      <c r="F11033" s="564"/>
      <c r="G11033" s="564"/>
    </row>
    <row r="11034" spans="1:7" ht="45">
      <c r="A11034" s="559">
        <v>13803</v>
      </c>
      <c r="B11034" s="66" t="s">
        <v>17406</v>
      </c>
      <c r="C11034" s="67" t="s">
        <v>49</v>
      </c>
      <c r="D11034" s="560" t="s">
        <v>9786</v>
      </c>
      <c r="E11034" s="561" t="s">
        <v>2778</v>
      </c>
      <c r="F11034" s="564"/>
      <c r="G11034" s="564"/>
    </row>
    <row r="11035" spans="1:7" ht="45">
      <c r="A11035" s="559">
        <v>34348</v>
      </c>
      <c r="B11035" s="66" t="s">
        <v>17406</v>
      </c>
      <c r="C11035" s="67" t="s">
        <v>49</v>
      </c>
      <c r="D11035" s="560" t="s">
        <v>9787</v>
      </c>
      <c r="E11035" s="561" t="s">
        <v>6</v>
      </c>
      <c r="F11035" s="564">
        <v>17.72</v>
      </c>
      <c r="G11035" s="564">
        <v>17.72</v>
      </c>
    </row>
    <row r="11036" spans="1:7" ht="45">
      <c r="A11036" s="559">
        <v>34347</v>
      </c>
      <c r="B11036" s="66" t="s">
        <v>17406</v>
      </c>
      <c r="C11036" s="67" t="s">
        <v>49</v>
      </c>
      <c r="D11036" s="560" t="s">
        <v>9788</v>
      </c>
      <c r="E11036" s="561" t="s">
        <v>6</v>
      </c>
      <c r="F11036" s="564">
        <v>12.67</v>
      </c>
      <c r="G11036" s="564">
        <v>12.67</v>
      </c>
    </row>
    <row r="11037" spans="1:7" ht="54">
      <c r="A11037" s="559">
        <v>11146</v>
      </c>
      <c r="B11037" s="66" t="s">
        <v>17406</v>
      </c>
      <c r="C11037" s="67" t="s">
        <v>49</v>
      </c>
      <c r="D11037" s="560" t="s">
        <v>9789</v>
      </c>
      <c r="E11037" s="561" t="s">
        <v>862</v>
      </c>
      <c r="F11037" s="564">
        <v>517.61</v>
      </c>
      <c r="G11037" s="564">
        <v>517.61</v>
      </c>
    </row>
    <row r="11038" spans="1:7" ht="54">
      <c r="A11038" s="559">
        <v>11147</v>
      </c>
      <c r="B11038" s="66" t="s">
        <v>17406</v>
      </c>
      <c r="C11038" s="67" t="s">
        <v>49</v>
      </c>
      <c r="D11038" s="560" t="s">
        <v>9790</v>
      </c>
      <c r="E11038" s="561" t="s">
        <v>862</v>
      </c>
      <c r="F11038" s="564">
        <v>537.87</v>
      </c>
      <c r="G11038" s="564">
        <v>537.87</v>
      </c>
    </row>
    <row r="11039" spans="1:7" ht="54">
      <c r="A11039" s="559">
        <v>34872</v>
      </c>
      <c r="B11039" s="66" t="s">
        <v>17406</v>
      </c>
      <c r="C11039" s="67" t="s">
        <v>49</v>
      </c>
      <c r="D11039" s="560" t="s">
        <v>9791</v>
      </c>
      <c r="E11039" s="561" t="s">
        <v>862</v>
      </c>
      <c r="F11039" s="564">
        <v>543.91</v>
      </c>
      <c r="G11039" s="564">
        <v>543.91</v>
      </c>
    </row>
    <row r="11040" spans="1:7" ht="54">
      <c r="A11040" s="559">
        <v>34491</v>
      </c>
      <c r="B11040" s="66" t="s">
        <v>17406</v>
      </c>
      <c r="C11040" s="67" t="s">
        <v>49</v>
      </c>
      <c r="D11040" s="560" t="s">
        <v>9792</v>
      </c>
      <c r="E11040" s="561" t="s">
        <v>862</v>
      </c>
      <c r="F11040" s="564">
        <v>559.66999999999996</v>
      </c>
      <c r="G11040" s="564">
        <v>559.66999999999996</v>
      </c>
    </row>
    <row r="11041" spans="1:7" ht="54">
      <c r="A11041" s="559">
        <v>34770</v>
      </c>
      <c r="B11041" s="66" t="s">
        <v>17406</v>
      </c>
      <c r="C11041" s="67" t="s">
        <v>49</v>
      </c>
      <c r="D11041" s="560" t="s">
        <v>9793</v>
      </c>
      <c r="E11041" s="561" t="s">
        <v>65</v>
      </c>
      <c r="F11041" s="564">
        <v>833.75</v>
      </c>
      <c r="G11041" s="564">
        <v>833.75</v>
      </c>
    </row>
    <row r="11042" spans="1:7" ht="54">
      <c r="A11042" s="559">
        <v>1518</v>
      </c>
      <c r="B11042" s="66" t="s">
        <v>17406</v>
      </c>
      <c r="C11042" s="67" t="s">
        <v>49</v>
      </c>
      <c r="D11042" s="560" t="s">
        <v>9794</v>
      </c>
      <c r="E11042" s="561" t="s">
        <v>65</v>
      </c>
      <c r="F11042" s="564">
        <v>850</v>
      </c>
      <c r="G11042" s="564">
        <v>850</v>
      </c>
    </row>
    <row r="11043" spans="1:7" ht="54">
      <c r="A11043" s="559">
        <v>41965</v>
      </c>
      <c r="B11043" s="66" t="s">
        <v>17406</v>
      </c>
      <c r="C11043" s="67" t="s">
        <v>49</v>
      </c>
      <c r="D11043" s="560" t="s">
        <v>9795</v>
      </c>
      <c r="E11043" s="561" t="s">
        <v>65</v>
      </c>
      <c r="F11043" s="564">
        <v>745.31</v>
      </c>
      <c r="G11043" s="564">
        <v>745.31</v>
      </c>
    </row>
    <row r="11044" spans="1:7" ht="67.5">
      <c r="A11044" s="559">
        <v>1524</v>
      </c>
      <c r="B11044" s="66" t="s">
        <v>17406</v>
      </c>
      <c r="C11044" s="67" t="s">
        <v>49</v>
      </c>
      <c r="D11044" s="560" t="s">
        <v>9796</v>
      </c>
      <c r="E11044" s="561" t="s">
        <v>862</v>
      </c>
      <c r="F11044" s="564">
        <v>496.61</v>
      </c>
      <c r="G11044" s="564">
        <v>496.61</v>
      </c>
    </row>
    <row r="11045" spans="1:7" ht="54">
      <c r="A11045" s="559">
        <v>34492</v>
      </c>
      <c r="B11045" s="66" t="s">
        <v>17406</v>
      </c>
      <c r="C11045" s="67" t="s">
        <v>49</v>
      </c>
      <c r="D11045" s="560" t="s">
        <v>9797</v>
      </c>
      <c r="E11045" s="561" t="s">
        <v>862</v>
      </c>
      <c r="F11045" s="564">
        <v>460</v>
      </c>
      <c r="G11045" s="564">
        <v>460</v>
      </c>
    </row>
    <row r="11046" spans="1:7" ht="54">
      <c r="A11046" s="559">
        <v>38404</v>
      </c>
      <c r="B11046" s="66" t="s">
        <v>17406</v>
      </c>
      <c r="C11046" s="67" t="s">
        <v>49</v>
      </c>
      <c r="D11046" s="560" t="s">
        <v>9798</v>
      </c>
      <c r="E11046" s="561" t="s">
        <v>862</v>
      </c>
      <c r="F11046" s="564">
        <v>476.47</v>
      </c>
      <c r="G11046" s="564">
        <v>476.47</v>
      </c>
    </row>
    <row r="11047" spans="1:7" ht="67.5">
      <c r="A11047" s="559">
        <v>39849</v>
      </c>
      <c r="B11047" s="66" t="s">
        <v>17406</v>
      </c>
      <c r="C11047" s="67" t="s">
        <v>49</v>
      </c>
      <c r="D11047" s="560" t="s">
        <v>9799</v>
      </c>
      <c r="E11047" s="561" t="s">
        <v>862</v>
      </c>
      <c r="F11047" s="564">
        <v>546.03</v>
      </c>
      <c r="G11047" s="564">
        <v>546.03</v>
      </c>
    </row>
    <row r="11048" spans="1:7" ht="67.5">
      <c r="A11048" s="559">
        <v>38464</v>
      </c>
      <c r="B11048" s="66" t="s">
        <v>17406</v>
      </c>
      <c r="C11048" s="67" t="s">
        <v>49</v>
      </c>
      <c r="D11048" s="560" t="s">
        <v>9800</v>
      </c>
      <c r="E11048" s="561" t="s">
        <v>862</v>
      </c>
      <c r="F11048" s="564">
        <v>553.96</v>
      </c>
      <c r="G11048" s="564">
        <v>553.96</v>
      </c>
    </row>
    <row r="11049" spans="1:7" ht="67.5">
      <c r="A11049" s="559">
        <v>1527</v>
      </c>
      <c r="B11049" s="66" t="s">
        <v>17406</v>
      </c>
      <c r="C11049" s="67" t="s">
        <v>49</v>
      </c>
      <c r="D11049" s="560" t="s">
        <v>9801</v>
      </c>
      <c r="E11049" s="561" t="s">
        <v>862</v>
      </c>
      <c r="F11049" s="564">
        <v>512.38</v>
      </c>
      <c r="G11049" s="564">
        <v>512.38</v>
      </c>
    </row>
    <row r="11050" spans="1:7" ht="54">
      <c r="A11050" s="559">
        <v>34493</v>
      </c>
      <c r="B11050" s="66" t="s">
        <v>17406</v>
      </c>
      <c r="C11050" s="67" t="s">
        <v>49</v>
      </c>
      <c r="D11050" s="560" t="s">
        <v>9802</v>
      </c>
      <c r="E11050" s="561" t="s">
        <v>862</v>
      </c>
      <c r="F11050" s="564">
        <v>472.96</v>
      </c>
      <c r="G11050" s="564">
        <v>472.96</v>
      </c>
    </row>
    <row r="11051" spans="1:7" ht="54">
      <c r="A11051" s="559">
        <v>38405</v>
      </c>
      <c r="B11051" s="66" t="s">
        <v>17406</v>
      </c>
      <c r="C11051" s="67" t="s">
        <v>49</v>
      </c>
      <c r="D11051" s="560" t="s">
        <v>9803</v>
      </c>
      <c r="E11051" s="561" t="s">
        <v>862</v>
      </c>
      <c r="F11051" s="564">
        <v>491.16</v>
      </c>
      <c r="G11051" s="564">
        <v>491.16</v>
      </c>
    </row>
    <row r="11052" spans="1:7" ht="54">
      <c r="A11052" s="559">
        <v>38408</v>
      </c>
      <c r="B11052" s="66" t="s">
        <v>17406</v>
      </c>
      <c r="C11052" s="67" t="s">
        <v>49</v>
      </c>
      <c r="D11052" s="560" t="s">
        <v>9804</v>
      </c>
      <c r="E11052" s="561" t="s">
        <v>862</v>
      </c>
      <c r="F11052" s="564">
        <v>543.66999999999996</v>
      </c>
      <c r="G11052" s="564">
        <v>543.66999999999996</v>
      </c>
    </row>
    <row r="11053" spans="1:7" ht="67.5">
      <c r="A11053" s="559">
        <v>1525</v>
      </c>
      <c r="B11053" s="66" t="s">
        <v>17406</v>
      </c>
      <c r="C11053" s="67" t="s">
        <v>49</v>
      </c>
      <c r="D11053" s="560" t="s">
        <v>9805</v>
      </c>
      <c r="E11053" s="561" t="s">
        <v>862</v>
      </c>
      <c r="F11053" s="564">
        <v>528.14</v>
      </c>
      <c r="G11053" s="564">
        <v>528.14</v>
      </c>
    </row>
    <row r="11054" spans="1:7" ht="54">
      <c r="A11054" s="559">
        <v>34494</v>
      </c>
      <c r="B11054" s="66" t="s">
        <v>17406</v>
      </c>
      <c r="C11054" s="67" t="s">
        <v>49</v>
      </c>
      <c r="D11054" s="560" t="s">
        <v>9806</v>
      </c>
      <c r="E11054" s="561" t="s">
        <v>862</v>
      </c>
      <c r="F11054" s="564">
        <v>488.73</v>
      </c>
      <c r="G11054" s="564">
        <v>488.73</v>
      </c>
    </row>
    <row r="11055" spans="1:7" ht="54">
      <c r="A11055" s="559">
        <v>38406</v>
      </c>
      <c r="B11055" s="66" t="s">
        <v>17406</v>
      </c>
      <c r="C11055" s="67" t="s">
        <v>49</v>
      </c>
      <c r="D11055" s="560" t="s">
        <v>9807</v>
      </c>
      <c r="E11055" s="561" t="s">
        <v>862</v>
      </c>
      <c r="F11055" s="564">
        <v>518.64</v>
      </c>
      <c r="G11055" s="564">
        <v>518.64</v>
      </c>
    </row>
    <row r="11056" spans="1:7" ht="54">
      <c r="A11056" s="559">
        <v>38409</v>
      </c>
      <c r="B11056" s="66" t="s">
        <v>17406</v>
      </c>
      <c r="C11056" s="67" t="s">
        <v>49</v>
      </c>
      <c r="D11056" s="560" t="s">
        <v>9808</v>
      </c>
      <c r="E11056" s="561" t="s">
        <v>862</v>
      </c>
      <c r="F11056" s="564">
        <v>547.37</v>
      </c>
      <c r="G11056" s="564">
        <v>547.37</v>
      </c>
    </row>
    <row r="11057" spans="1:7" ht="54">
      <c r="A11057" s="559">
        <v>43360</v>
      </c>
      <c r="B11057" s="66" t="s">
        <v>17406</v>
      </c>
      <c r="C11057" s="67" t="s">
        <v>49</v>
      </c>
      <c r="D11057" s="560" t="s">
        <v>9809</v>
      </c>
      <c r="E11057" s="561" t="s">
        <v>862</v>
      </c>
      <c r="F11057" s="564">
        <v>570.76</v>
      </c>
      <c r="G11057" s="564">
        <v>570.76</v>
      </c>
    </row>
    <row r="11058" spans="1:7" ht="67.5">
      <c r="A11058" s="559">
        <v>11145</v>
      </c>
      <c r="B11058" s="66" t="s">
        <v>17406</v>
      </c>
      <c r="C11058" s="67" t="s">
        <v>49</v>
      </c>
      <c r="D11058" s="560" t="s">
        <v>9810</v>
      </c>
      <c r="E11058" s="561" t="s">
        <v>862</v>
      </c>
      <c r="F11058" s="564">
        <v>543.91</v>
      </c>
      <c r="G11058" s="564">
        <v>543.91</v>
      </c>
    </row>
    <row r="11059" spans="1:7" ht="54">
      <c r="A11059" s="559">
        <v>34495</v>
      </c>
      <c r="B11059" s="66" t="s">
        <v>17406</v>
      </c>
      <c r="C11059" s="67" t="s">
        <v>49</v>
      </c>
      <c r="D11059" s="560" t="s">
        <v>9811</v>
      </c>
      <c r="E11059" s="561" t="s">
        <v>862</v>
      </c>
      <c r="F11059" s="564">
        <v>504.49</v>
      </c>
      <c r="G11059" s="564">
        <v>504.49</v>
      </c>
    </row>
    <row r="11060" spans="1:7" ht="67.5">
      <c r="A11060" s="559">
        <v>34479</v>
      </c>
      <c r="B11060" s="66" t="s">
        <v>17406</v>
      </c>
      <c r="C11060" s="67" t="s">
        <v>49</v>
      </c>
      <c r="D11060" s="560" t="s">
        <v>9812</v>
      </c>
      <c r="E11060" s="561" t="s">
        <v>862</v>
      </c>
      <c r="F11060" s="564">
        <v>559.66999999999996</v>
      </c>
      <c r="G11060" s="564">
        <v>559.66999999999996</v>
      </c>
    </row>
    <row r="11061" spans="1:7" ht="54">
      <c r="A11061" s="559">
        <v>34496</v>
      </c>
      <c r="B11061" s="66" t="s">
        <v>17406</v>
      </c>
      <c r="C11061" s="67" t="s">
        <v>49</v>
      </c>
      <c r="D11061" s="560" t="s">
        <v>9813</v>
      </c>
      <c r="E11061" s="561" t="s">
        <v>862</v>
      </c>
      <c r="F11061" s="564">
        <v>526.27</v>
      </c>
      <c r="G11061" s="564">
        <v>526.27</v>
      </c>
    </row>
    <row r="11062" spans="1:7" ht="67.5">
      <c r="A11062" s="559">
        <v>34481</v>
      </c>
      <c r="B11062" s="66" t="s">
        <v>17406</v>
      </c>
      <c r="C11062" s="67" t="s">
        <v>49</v>
      </c>
      <c r="D11062" s="560" t="s">
        <v>9814</v>
      </c>
      <c r="E11062" s="561" t="s">
        <v>862</v>
      </c>
      <c r="F11062" s="564">
        <v>584.79</v>
      </c>
      <c r="G11062" s="564">
        <v>584.79</v>
      </c>
    </row>
    <row r="11063" spans="1:7" ht="67.5">
      <c r="A11063" s="559">
        <v>34483</v>
      </c>
      <c r="B11063" s="66" t="s">
        <v>17406</v>
      </c>
      <c r="C11063" s="67" t="s">
        <v>49</v>
      </c>
      <c r="D11063" s="560" t="s">
        <v>9815</v>
      </c>
      <c r="E11063" s="561" t="s">
        <v>862</v>
      </c>
      <c r="F11063" s="564">
        <v>624.80999999999995</v>
      </c>
      <c r="G11063" s="564">
        <v>624.80999999999995</v>
      </c>
    </row>
    <row r="11064" spans="1:7" ht="67.5">
      <c r="A11064" s="559">
        <v>34485</v>
      </c>
      <c r="B11064" s="66" t="s">
        <v>17406</v>
      </c>
      <c r="C11064" s="67" t="s">
        <v>49</v>
      </c>
      <c r="D11064" s="560" t="s">
        <v>9816</v>
      </c>
      <c r="E11064" s="561" t="s">
        <v>862</v>
      </c>
      <c r="F11064" s="564">
        <v>668.16</v>
      </c>
      <c r="G11064" s="564">
        <v>668.16</v>
      </c>
    </row>
    <row r="11065" spans="1:7" ht="54">
      <c r="A11065" s="559">
        <v>14041</v>
      </c>
      <c r="B11065" s="66" t="s">
        <v>17406</v>
      </c>
      <c r="C11065" s="67" t="s">
        <v>49</v>
      </c>
      <c r="D11065" s="560" t="s">
        <v>9817</v>
      </c>
      <c r="E11065" s="561" t="s">
        <v>862</v>
      </c>
      <c r="F11065" s="564">
        <v>434.33</v>
      </c>
      <c r="G11065" s="564">
        <v>434.33</v>
      </c>
    </row>
    <row r="11066" spans="1:7" ht="54">
      <c r="A11066" s="559">
        <v>1523</v>
      </c>
      <c r="B11066" s="66" t="s">
        <v>17406</v>
      </c>
      <c r="C11066" s="67" t="s">
        <v>49</v>
      </c>
      <c r="D11066" s="560" t="s">
        <v>9818</v>
      </c>
      <c r="E11066" s="561" t="s">
        <v>862</v>
      </c>
      <c r="F11066" s="564">
        <v>441.43</v>
      </c>
      <c r="G11066" s="564">
        <v>441.43</v>
      </c>
    </row>
    <row r="11067" spans="1:7" ht="45">
      <c r="A11067" s="559">
        <v>14054</v>
      </c>
      <c r="B11067" s="66" t="s">
        <v>17406</v>
      </c>
      <c r="C11067" s="67" t="s">
        <v>49</v>
      </c>
      <c r="D11067" s="560" t="s">
        <v>9819</v>
      </c>
      <c r="E11067" s="561" t="s">
        <v>2778</v>
      </c>
      <c r="F11067" s="564">
        <v>18.12</v>
      </c>
      <c r="G11067" s="564">
        <v>18.12</v>
      </c>
    </row>
    <row r="11068" spans="1:7" ht="45">
      <c r="A11068" s="559">
        <v>14052</v>
      </c>
      <c r="B11068" s="66" t="s">
        <v>17406</v>
      </c>
      <c r="C11068" s="67" t="s">
        <v>49</v>
      </c>
      <c r="D11068" s="560" t="s">
        <v>9820</v>
      </c>
      <c r="E11068" s="561" t="s">
        <v>2778</v>
      </c>
      <c r="F11068" s="564">
        <v>13.94</v>
      </c>
      <c r="G11068" s="564">
        <v>13.94</v>
      </c>
    </row>
    <row r="11069" spans="1:7" ht="45">
      <c r="A11069" s="559">
        <v>14053</v>
      </c>
      <c r="B11069" s="66" t="s">
        <v>17406</v>
      </c>
      <c r="C11069" s="67" t="s">
        <v>49</v>
      </c>
      <c r="D11069" s="560" t="s">
        <v>9821</v>
      </c>
      <c r="E11069" s="561" t="s">
        <v>2778</v>
      </c>
      <c r="F11069" s="564">
        <v>14.15</v>
      </c>
      <c r="G11069" s="564">
        <v>14.15</v>
      </c>
    </row>
    <row r="11070" spans="1:7" ht="45">
      <c r="A11070" s="559">
        <v>2560</v>
      </c>
      <c r="B11070" s="66" t="s">
        <v>17406</v>
      </c>
      <c r="C11070" s="67" t="s">
        <v>49</v>
      </c>
      <c r="D11070" s="560" t="s">
        <v>9822</v>
      </c>
      <c r="E11070" s="561" t="s">
        <v>2778</v>
      </c>
      <c r="F11070" s="564">
        <v>18.760000000000002</v>
      </c>
      <c r="G11070" s="564">
        <v>18.760000000000002</v>
      </c>
    </row>
    <row r="11071" spans="1:7" ht="45">
      <c r="A11071" s="559">
        <v>2558</v>
      </c>
      <c r="B11071" s="66" t="s">
        <v>17406</v>
      </c>
      <c r="C11071" s="67" t="s">
        <v>49</v>
      </c>
      <c r="D11071" s="560" t="s">
        <v>9823</v>
      </c>
      <c r="E11071" s="561" t="s">
        <v>2778</v>
      </c>
      <c r="F11071" s="564">
        <v>10.66</v>
      </c>
      <c r="G11071" s="564">
        <v>10.66</v>
      </c>
    </row>
    <row r="11072" spans="1:7" ht="45">
      <c r="A11072" s="559">
        <v>2559</v>
      </c>
      <c r="B11072" s="66" t="s">
        <v>17406</v>
      </c>
      <c r="C11072" s="67" t="s">
        <v>49</v>
      </c>
      <c r="D11072" s="560" t="s">
        <v>9824</v>
      </c>
      <c r="E11072" s="561" t="s">
        <v>2778</v>
      </c>
      <c r="F11072" s="564">
        <v>15</v>
      </c>
      <c r="G11072" s="564">
        <v>15</v>
      </c>
    </row>
    <row r="11073" spans="1:7" ht="45">
      <c r="A11073" s="559">
        <v>2592</v>
      </c>
      <c r="B11073" s="66" t="s">
        <v>17406</v>
      </c>
      <c r="C11073" s="67" t="s">
        <v>49</v>
      </c>
      <c r="D11073" s="560" t="s">
        <v>9825</v>
      </c>
      <c r="E11073" s="561" t="s">
        <v>2778</v>
      </c>
      <c r="F11073" s="564">
        <v>248.66</v>
      </c>
      <c r="G11073" s="564">
        <v>248.66</v>
      </c>
    </row>
    <row r="11074" spans="1:7" ht="45">
      <c r="A11074" s="559">
        <v>2589</v>
      </c>
      <c r="B11074" s="66" t="s">
        <v>17406</v>
      </c>
      <c r="C11074" s="67" t="s">
        <v>49</v>
      </c>
      <c r="D11074" s="560" t="s">
        <v>9826</v>
      </c>
      <c r="E11074" s="561" t="s">
        <v>2778</v>
      </c>
      <c r="F11074" s="564">
        <v>33.26</v>
      </c>
      <c r="G11074" s="564">
        <v>33.26</v>
      </c>
    </row>
    <row r="11075" spans="1:7" ht="45">
      <c r="A11075" s="559">
        <v>2566</v>
      </c>
      <c r="B11075" s="66" t="s">
        <v>17406</v>
      </c>
      <c r="C11075" s="67" t="s">
        <v>49</v>
      </c>
      <c r="D11075" s="560" t="s">
        <v>9827</v>
      </c>
      <c r="E11075" s="561" t="s">
        <v>2778</v>
      </c>
      <c r="F11075" s="564">
        <v>25.02</v>
      </c>
      <c r="G11075" s="564">
        <v>25.02</v>
      </c>
    </row>
    <row r="11076" spans="1:7" ht="45">
      <c r="A11076" s="559">
        <v>2590</v>
      </c>
      <c r="B11076" s="66" t="s">
        <v>17406</v>
      </c>
      <c r="C11076" s="67" t="s">
        <v>49</v>
      </c>
      <c r="D11076" s="560" t="s">
        <v>9828</v>
      </c>
      <c r="E11076" s="561" t="s">
        <v>2778</v>
      </c>
      <c r="F11076" s="564">
        <v>20.41</v>
      </c>
      <c r="G11076" s="564">
        <v>20.41</v>
      </c>
    </row>
    <row r="11077" spans="1:7" ht="45">
      <c r="A11077" s="559">
        <v>2591</v>
      </c>
      <c r="B11077" s="66" t="s">
        <v>17406</v>
      </c>
      <c r="C11077" s="67" t="s">
        <v>49</v>
      </c>
      <c r="D11077" s="560" t="s">
        <v>9829</v>
      </c>
      <c r="E11077" s="561" t="s">
        <v>2778</v>
      </c>
      <c r="F11077" s="564">
        <v>12.13</v>
      </c>
      <c r="G11077" s="564">
        <v>12.13</v>
      </c>
    </row>
    <row r="11078" spans="1:7" ht="45">
      <c r="A11078" s="559">
        <v>2567</v>
      </c>
      <c r="B11078" s="66" t="s">
        <v>17406</v>
      </c>
      <c r="C11078" s="67" t="s">
        <v>49</v>
      </c>
      <c r="D11078" s="560" t="s">
        <v>9830</v>
      </c>
      <c r="E11078" s="561" t="s">
        <v>2778</v>
      </c>
      <c r="F11078" s="564">
        <v>48.79</v>
      </c>
      <c r="G11078" s="564">
        <v>48.79</v>
      </c>
    </row>
    <row r="11079" spans="1:7" ht="45">
      <c r="A11079" s="559">
        <v>2568</v>
      </c>
      <c r="B11079" s="66" t="s">
        <v>17406</v>
      </c>
      <c r="C11079" s="67" t="s">
        <v>49</v>
      </c>
      <c r="D11079" s="560" t="s">
        <v>9831</v>
      </c>
      <c r="E11079" s="561" t="s">
        <v>2778</v>
      </c>
      <c r="F11079" s="564">
        <v>135.47999999999999</v>
      </c>
      <c r="G11079" s="564">
        <v>135.47999999999999</v>
      </c>
    </row>
    <row r="11080" spans="1:7" ht="45">
      <c r="A11080" s="559">
        <v>2565</v>
      </c>
      <c r="B11080" s="66" t="s">
        <v>17406</v>
      </c>
      <c r="C11080" s="67" t="s">
        <v>49</v>
      </c>
      <c r="D11080" s="560" t="s">
        <v>9832</v>
      </c>
      <c r="E11080" s="561" t="s">
        <v>2778</v>
      </c>
      <c r="F11080" s="564">
        <v>12.15</v>
      </c>
      <c r="G11080" s="564">
        <v>12.15</v>
      </c>
    </row>
    <row r="11081" spans="1:7" ht="45">
      <c r="A11081" s="559">
        <v>2594</v>
      </c>
      <c r="B11081" s="66" t="s">
        <v>17406</v>
      </c>
      <c r="C11081" s="67" t="s">
        <v>49</v>
      </c>
      <c r="D11081" s="560" t="s">
        <v>9833</v>
      </c>
      <c r="E11081" s="561" t="s">
        <v>2778</v>
      </c>
      <c r="F11081" s="564">
        <v>225.7</v>
      </c>
      <c r="G11081" s="564">
        <v>225.7</v>
      </c>
    </row>
    <row r="11082" spans="1:7" ht="45">
      <c r="A11082" s="559">
        <v>2587</v>
      </c>
      <c r="B11082" s="66" t="s">
        <v>17406</v>
      </c>
      <c r="C11082" s="67" t="s">
        <v>49</v>
      </c>
      <c r="D11082" s="560" t="s">
        <v>9834</v>
      </c>
      <c r="E11082" s="561" t="s">
        <v>2778</v>
      </c>
      <c r="F11082" s="564">
        <v>38.46</v>
      </c>
      <c r="G11082" s="564">
        <v>38.46</v>
      </c>
    </row>
    <row r="11083" spans="1:7" ht="45">
      <c r="A11083" s="559">
        <v>2588</v>
      </c>
      <c r="B11083" s="66" t="s">
        <v>17406</v>
      </c>
      <c r="C11083" s="67" t="s">
        <v>49</v>
      </c>
      <c r="D11083" s="560" t="s">
        <v>9835</v>
      </c>
      <c r="E11083" s="561" t="s">
        <v>2778</v>
      </c>
      <c r="F11083" s="564">
        <v>30.55</v>
      </c>
      <c r="G11083" s="564">
        <v>30.55</v>
      </c>
    </row>
    <row r="11084" spans="1:7" ht="45">
      <c r="A11084" s="559">
        <v>2570</v>
      </c>
      <c r="B11084" s="66" t="s">
        <v>17406</v>
      </c>
      <c r="C11084" s="67" t="s">
        <v>49</v>
      </c>
      <c r="D11084" s="560" t="s">
        <v>9836</v>
      </c>
      <c r="E11084" s="561" t="s">
        <v>2778</v>
      </c>
      <c r="F11084" s="564">
        <v>19.739999999999998</v>
      </c>
      <c r="G11084" s="564">
        <v>19.739999999999998</v>
      </c>
    </row>
    <row r="11085" spans="1:7" ht="45">
      <c r="A11085" s="559">
        <v>2569</v>
      </c>
      <c r="B11085" s="66" t="s">
        <v>17406</v>
      </c>
      <c r="C11085" s="67" t="s">
        <v>49</v>
      </c>
      <c r="D11085" s="560" t="s">
        <v>9837</v>
      </c>
      <c r="E11085" s="561" t="s">
        <v>2778</v>
      </c>
      <c r="F11085" s="564">
        <v>11.77</v>
      </c>
      <c r="G11085" s="564">
        <v>11.77</v>
      </c>
    </row>
    <row r="11086" spans="1:7" ht="45">
      <c r="A11086" s="559">
        <v>2571</v>
      </c>
      <c r="B11086" s="66" t="s">
        <v>17406</v>
      </c>
      <c r="C11086" s="67" t="s">
        <v>49</v>
      </c>
      <c r="D11086" s="560" t="s">
        <v>9838</v>
      </c>
      <c r="E11086" s="561" t="s">
        <v>2778</v>
      </c>
      <c r="F11086" s="564">
        <v>58.58</v>
      </c>
      <c r="G11086" s="564">
        <v>58.58</v>
      </c>
    </row>
    <row r="11087" spans="1:7" ht="45">
      <c r="A11087" s="559">
        <v>2572</v>
      </c>
      <c r="B11087" s="66" t="s">
        <v>17406</v>
      </c>
      <c r="C11087" s="67" t="s">
        <v>49</v>
      </c>
      <c r="D11087" s="560" t="s">
        <v>9839</v>
      </c>
      <c r="E11087" s="561" t="s">
        <v>2778</v>
      </c>
      <c r="F11087" s="564">
        <v>173.25</v>
      </c>
      <c r="G11087" s="564">
        <v>173.25</v>
      </c>
    </row>
    <row r="11088" spans="1:7" ht="45">
      <c r="A11088" s="559">
        <v>2593</v>
      </c>
      <c r="B11088" s="66" t="s">
        <v>17406</v>
      </c>
      <c r="C11088" s="67" t="s">
        <v>49</v>
      </c>
      <c r="D11088" s="560" t="s">
        <v>9840</v>
      </c>
      <c r="E11088" s="561" t="s">
        <v>2778</v>
      </c>
      <c r="F11088" s="564">
        <v>12.55</v>
      </c>
      <c r="G11088" s="564">
        <v>12.55</v>
      </c>
    </row>
    <row r="11089" spans="1:7" ht="45">
      <c r="A11089" s="559">
        <v>2595</v>
      </c>
      <c r="B11089" s="66" t="s">
        <v>17406</v>
      </c>
      <c r="C11089" s="67" t="s">
        <v>49</v>
      </c>
      <c r="D11089" s="560" t="s">
        <v>9841</v>
      </c>
      <c r="E11089" s="561" t="s">
        <v>2778</v>
      </c>
      <c r="F11089" s="564">
        <v>270.31</v>
      </c>
      <c r="G11089" s="564">
        <v>270.31</v>
      </c>
    </row>
    <row r="11090" spans="1:7" ht="45">
      <c r="A11090" s="559">
        <v>2576</v>
      </c>
      <c r="B11090" s="66" t="s">
        <v>17406</v>
      </c>
      <c r="C11090" s="67" t="s">
        <v>49</v>
      </c>
      <c r="D11090" s="560" t="s">
        <v>9842</v>
      </c>
      <c r="E11090" s="561" t="s">
        <v>2778</v>
      </c>
      <c r="F11090" s="564">
        <v>46.08</v>
      </c>
      <c r="G11090" s="564">
        <v>46.08</v>
      </c>
    </row>
    <row r="11091" spans="1:7" ht="45">
      <c r="A11091" s="559">
        <v>2575</v>
      </c>
      <c r="B11091" s="66" t="s">
        <v>17406</v>
      </c>
      <c r="C11091" s="67" t="s">
        <v>49</v>
      </c>
      <c r="D11091" s="560" t="s">
        <v>9843</v>
      </c>
      <c r="E11091" s="561" t="s">
        <v>2778</v>
      </c>
      <c r="F11091" s="564">
        <v>34.64</v>
      </c>
      <c r="G11091" s="564">
        <v>34.64</v>
      </c>
    </row>
    <row r="11092" spans="1:7" ht="45">
      <c r="A11092" s="559">
        <v>2586</v>
      </c>
      <c r="B11092" s="66" t="s">
        <v>17406</v>
      </c>
      <c r="C11092" s="67" t="s">
        <v>49</v>
      </c>
      <c r="D11092" s="560" t="s">
        <v>9844</v>
      </c>
      <c r="E11092" s="561" t="s">
        <v>2778</v>
      </c>
      <c r="F11092" s="564">
        <v>23.32</v>
      </c>
      <c r="G11092" s="564">
        <v>23.32</v>
      </c>
    </row>
    <row r="11093" spans="1:7" ht="45">
      <c r="A11093" s="559">
        <v>2573</v>
      </c>
      <c r="B11093" s="66" t="s">
        <v>17406</v>
      </c>
      <c r="C11093" s="67" t="s">
        <v>49</v>
      </c>
      <c r="D11093" s="560" t="s">
        <v>9845</v>
      </c>
      <c r="E11093" s="561" t="s">
        <v>2778</v>
      </c>
      <c r="F11093" s="564">
        <v>14.38</v>
      </c>
      <c r="G11093" s="564">
        <v>14.38</v>
      </c>
    </row>
    <row r="11094" spans="1:7" ht="45">
      <c r="A11094" s="559">
        <v>2577</v>
      </c>
      <c r="B11094" s="66" t="s">
        <v>17406</v>
      </c>
      <c r="C11094" s="67" t="s">
        <v>49</v>
      </c>
      <c r="D11094" s="560" t="s">
        <v>9846</v>
      </c>
      <c r="E11094" s="561" t="s">
        <v>2778</v>
      </c>
      <c r="F11094" s="564">
        <v>62.44</v>
      </c>
      <c r="G11094" s="564">
        <v>62.44</v>
      </c>
    </row>
    <row r="11095" spans="1:7" ht="45">
      <c r="A11095" s="559">
        <v>2578</v>
      </c>
      <c r="B11095" s="66" t="s">
        <v>17406</v>
      </c>
      <c r="C11095" s="67" t="s">
        <v>49</v>
      </c>
      <c r="D11095" s="560" t="s">
        <v>9847</v>
      </c>
      <c r="E11095" s="561" t="s">
        <v>2778</v>
      </c>
      <c r="F11095" s="564">
        <v>194.94</v>
      </c>
      <c r="G11095" s="564">
        <v>194.94</v>
      </c>
    </row>
    <row r="11096" spans="1:7" ht="45">
      <c r="A11096" s="559">
        <v>2574</v>
      </c>
      <c r="B11096" s="66" t="s">
        <v>17406</v>
      </c>
      <c r="C11096" s="67" t="s">
        <v>49</v>
      </c>
      <c r="D11096" s="560" t="s">
        <v>9848</v>
      </c>
      <c r="E11096" s="561" t="s">
        <v>2778</v>
      </c>
      <c r="F11096" s="564">
        <v>14.48</v>
      </c>
      <c r="G11096" s="564">
        <v>14.48</v>
      </c>
    </row>
    <row r="11097" spans="1:7" ht="45">
      <c r="A11097" s="559">
        <v>2585</v>
      </c>
      <c r="B11097" s="66" t="s">
        <v>17406</v>
      </c>
      <c r="C11097" s="67" t="s">
        <v>49</v>
      </c>
      <c r="D11097" s="560" t="s">
        <v>9849</v>
      </c>
      <c r="E11097" s="561" t="s">
        <v>2778</v>
      </c>
      <c r="F11097" s="564">
        <v>267.51</v>
      </c>
      <c r="G11097" s="564">
        <v>267.51</v>
      </c>
    </row>
    <row r="11098" spans="1:7" ht="45">
      <c r="A11098" s="559">
        <v>12008</v>
      </c>
      <c r="B11098" s="66" t="s">
        <v>17406</v>
      </c>
      <c r="C11098" s="67" t="s">
        <v>49</v>
      </c>
      <c r="D11098" s="560" t="s">
        <v>9850</v>
      </c>
      <c r="E11098" s="561" t="s">
        <v>2778</v>
      </c>
      <c r="F11098" s="564">
        <v>143.53</v>
      </c>
      <c r="G11098" s="564">
        <v>143.53</v>
      </c>
    </row>
    <row r="11099" spans="1:7" ht="45">
      <c r="A11099" s="559">
        <v>2582</v>
      </c>
      <c r="B11099" s="66" t="s">
        <v>17406</v>
      </c>
      <c r="C11099" s="67" t="s">
        <v>49</v>
      </c>
      <c r="D11099" s="560" t="s">
        <v>9851</v>
      </c>
      <c r="E11099" s="561" t="s">
        <v>2778</v>
      </c>
      <c r="F11099" s="564">
        <v>42.74</v>
      </c>
      <c r="G11099" s="564">
        <v>42.74</v>
      </c>
    </row>
    <row r="11100" spans="1:7" ht="45">
      <c r="A11100" s="559">
        <v>2597</v>
      </c>
      <c r="B11100" s="66" t="s">
        <v>17406</v>
      </c>
      <c r="C11100" s="67" t="s">
        <v>49</v>
      </c>
      <c r="D11100" s="560" t="s">
        <v>9852</v>
      </c>
      <c r="E11100" s="561" t="s">
        <v>2778</v>
      </c>
      <c r="F11100" s="564">
        <v>36.630000000000003</v>
      </c>
      <c r="G11100" s="564">
        <v>36.630000000000003</v>
      </c>
    </row>
    <row r="11101" spans="1:7" ht="45">
      <c r="A11101" s="559">
        <v>2581</v>
      </c>
      <c r="B11101" s="66" t="s">
        <v>17406</v>
      </c>
      <c r="C11101" s="67" t="s">
        <v>49</v>
      </c>
      <c r="D11101" s="560" t="s">
        <v>9853</v>
      </c>
      <c r="E11101" s="561" t="s">
        <v>2778</v>
      </c>
      <c r="F11101" s="564">
        <v>22.32</v>
      </c>
      <c r="G11101" s="564">
        <v>22.32</v>
      </c>
    </row>
    <row r="11102" spans="1:7" ht="45">
      <c r="A11102" s="559">
        <v>2579</v>
      </c>
      <c r="B11102" s="66" t="s">
        <v>17406</v>
      </c>
      <c r="C11102" s="67" t="s">
        <v>49</v>
      </c>
      <c r="D11102" s="560" t="s">
        <v>9854</v>
      </c>
      <c r="E11102" s="561" t="s">
        <v>2778</v>
      </c>
      <c r="F11102" s="564">
        <v>17.440000000000001</v>
      </c>
      <c r="G11102" s="564">
        <v>17.440000000000001</v>
      </c>
    </row>
    <row r="11103" spans="1:7" ht="45">
      <c r="A11103" s="559">
        <v>2596</v>
      </c>
      <c r="B11103" s="66" t="s">
        <v>17406</v>
      </c>
      <c r="C11103" s="67" t="s">
        <v>49</v>
      </c>
      <c r="D11103" s="560" t="s">
        <v>9855</v>
      </c>
      <c r="E11103" s="561" t="s">
        <v>2778</v>
      </c>
      <c r="F11103" s="564">
        <v>66</v>
      </c>
      <c r="G11103" s="564">
        <v>66</v>
      </c>
    </row>
    <row r="11104" spans="1:7" ht="45">
      <c r="A11104" s="559">
        <v>2583</v>
      </c>
      <c r="B11104" s="66" t="s">
        <v>17406</v>
      </c>
      <c r="C11104" s="67" t="s">
        <v>49</v>
      </c>
      <c r="D11104" s="560" t="s">
        <v>9856</v>
      </c>
      <c r="E11104" s="561" t="s">
        <v>2778</v>
      </c>
      <c r="F11104" s="564">
        <v>160.53</v>
      </c>
      <c r="G11104" s="564">
        <v>160.53</v>
      </c>
    </row>
    <row r="11105" spans="1:7" ht="45">
      <c r="A11105" s="559">
        <v>2580</v>
      </c>
      <c r="B11105" s="66" t="s">
        <v>17406</v>
      </c>
      <c r="C11105" s="67" t="s">
        <v>49</v>
      </c>
      <c r="D11105" s="560" t="s">
        <v>9857</v>
      </c>
      <c r="E11105" s="561" t="s">
        <v>2778</v>
      </c>
      <c r="F11105" s="564">
        <v>19.11</v>
      </c>
      <c r="G11105" s="564">
        <v>19.11</v>
      </c>
    </row>
    <row r="11106" spans="1:7" ht="45">
      <c r="A11106" s="559">
        <v>2584</v>
      </c>
      <c r="B11106" s="66" t="s">
        <v>17406</v>
      </c>
      <c r="C11106" s="67" t="s">
        <v>49</v>
      </c>
      <c r="D11106" s="560" t="s">
        <v>9858</v>
      </c>
      <c r="E11106" s="561" t="s">
        <v>2778</v>
      </c>
      <c r="F11106" s="564">
        <v>267.24</v>
      </c>
      <c r="G11106" s="564">
        <v>267.24</v>
      </c>
    </row>
    <row r="11107" spans="1:7" ht="45">
      <c r="A11107" s="559">
        <v>39329</v>
      </c>
      <c r="B11107" s="66" t="s">
        <v>17406</v>
      </c>
      <c r="C11107" s="67" t="s">
        <v>49</v>
      </c>
      <c r="D11107" s="560" t="s">
        <v>9859</v>
      </c>
      <c r="E11107" s="561" t="s">
        <v>2778</v>
      </c>
      <c r="F11107" s="564">
        <v>14.41</v>
      </c>
      <c r="G11107" s="564">
        <v>14.41</v>
      </c>
    </row>
    <row r="11108" spans="1:7" ht="45">
      <c r="A11108" s="559">
        <v>12010</v>
      </c>
      <c r="B11108" s="66" t="s">
        <v>17406</v>
      </c>
      <c r="C11108" s="67" t="s">
        <v>49</v>
      </c>
      <c r="D11108" s="560" t="s">
        <v>9860</v>
      </c>
      <c r="E11108" s="561" t="s">
        <v>2778</v>
      </c>
      <c r="F11108" s="564">
        <v>13.78</v>
      </c>
      <c r="G11108" s="564">
        <v>13.78</v>
      </c>
    </row>
    <row r="11109" spans="1:7" ht="45">
      <c r="A11109" s="559">
        <v>39332</v>
      </c>
      <c r="B11109" s="66" t="s">
        <v>17406</v>
      </c>
      <c r="C11109" s="67" t="s">
        <v>49</v>
      </c>
      <c r="D11109" s="560" t="s">
        <v>9861</v>
      </c>
      <c r="E11109" s="561" t="s">
        <v>2778</v>
      </c>
      <c r="F11109" s="564">
        <v>16.940000000000001</v>
      </c>
      <c r="G11109" s="564">
        <v>16.940000000000001</v>
      </c>
    </row>
    <row r="11110" spans="1:7" ht="45">
      <c r="A11110" s="559">
        <v>39330</v>
      </c>
      <c r="B11110" s="66" t="s">
        <v>17406</v>
      </c>
      <c r="C11110" s="67" t="s">
        <v>49</v>
      </c>
      <c r="D11110" s="560" t="s">
        <v>9862</v>
      </c>
      <c r="E11110" s="561" t="s">
        <v>2778</v>
      </c>
      <c r="F11110" s="564">
        <v>15.16</v>
      </c>
      <c r="G11110" s="564">
        <v>15.16</v>
      </c>
    </row>
    <row r="11111" spans="1:7" ht="45">
      <c r="A11111" s="559">
        <v>39331</v>
      </c>
      <c r="B11111" s="66" t="s">
        <v>17406</v>
      </c>
      <c r="C11111" s="67" t="s">
        <v>49</v>
      </c>
      <c r="D11111" s="560" t="s">
        <v>9863</v>
      </c>
      <c r="E11111" s="561" t="s">
        <v>2778</v>
      </c>
      <c r="F11111" s="564">
        <v>13.48</v>
      </c>
      <c r="G11111" s="564">
        <v>13.48</v>
      </c>
    </row>
    <row r="11112" spans="1:7" ht="45">
      <c r="A11112" s="559">
        <v>39335</v>
      </c>
      <c r="B11112" s="66" t="s">
        <v>17406</v>
      </c>
      <c r="C11112" s="67" t="s">
        <v>49</v>
      </c>
      <c r="D11112" s="560" t="s">
        <v>9864</v>
      </c>
      <c r="E11112" s="561" t="s">
        <v>2778</v>
      </c>
      <c r="F11112" s="564">
        <v>15.21</v>
      </c>
      <c r="G11112" s="564">
        <v>15.21</v>
      </c>
    </row>
    <row r="11113" spans="1:7" ht="45">
      <c r="A11113" s="559">
        <v>39333</v>
      </c>
      <c r="B11113" s="66" t="s">
        <v>17406</v>
      </c>
      <c r="C11113" s="67" t="s">
        <v>49</v>
      </c>
      <c r="D11113" s="560" t="s">
        <v>9865</v>
      </c>
      <c r="E11113" s="561" t="s">
        <v>2778</v>
      </c>
      <c r="F11113" s="564">
        <v>13.15</v>
      </c>
      <c r="G11113" s="564">
        <v>13.15</v>
      </c>
    </row>
    <row r="11114" spans="1:7" ht="45">
      <c r="A11114" s="559">
        <v>39334</v>
      </c>
      <c r="B11114" s="66" t="s">
        <v>17406</v>
      </c>
      <c r="C11114" s="67" t="s">
        <v>49</v>
      </c>
      <c r="D11114" s="560" t="s">
        <v>9866</v>
      </c>
      <c r="E11114" s="561" t="s">
        <v>2778</v>
      </c>
      <c r="F11114" s="564">
        <v>12.09</v>
      </c>
      <c r="G11114" s="564">
        <v>12.09</v>
      </c>
    </row>
    <row r="11115" spans="1:7" ht="45">
      <c r="A11115" s="559">
        <v>12015</v>
      </c>
      <c r="B11115" s="66" t="s">
        <v>17406</v>
      </c>
      <c r="C11115" s="67" t="s">
        <v>49</v>
      </c>
      <c r="D11115" s="560" t="s">
        <v>9867</v>
      </c>
      <c r="E11115" s="561" t="s">
        <v>2778</v>
      </c>
      <c r="F11115" s="564">
        <v>17.670000000000002</v>
      </c>
      <c r="G11115" s="564">
        <v>17.670000000000002</v>
      </c>
    </row>
    <row r="11116" spans="1:7" ht="45">
      <c r="A11116" s="559">
        <v>12016</v>
      </c>
      <c r="B11116" s="66" t="s">
        <v>17406</v>
      </c>
      <c r="C11116" s="67" t="s">
        <v>49</v>
      </c>
      <c r="D11116" s="560" t="s">
        <v>9868</v>
      </c>
      <c r="E11116" s="561" t="s">
        <v>2778</v>
      </c>
      <c r="F11116" s="564">
        <v>15.18</v>
      </c>
      <c r="G11116" s="564">
        <v>15.18</v>
      </c>
    </row>
    <row r="11117" spans="1:7" ht="45">
      <c r="A11117" s="559">
        <v>12019</v>
      </c>
      <c r="B11117" s="66" t="s">
        <v>17406</v>
      </c>
      <c r="C11117" s="67" t="s">
        <v>49</v>
      </c>
      <c r="D11117" s="560" t="s">
        <v>9869</v>
      </c>
      <c r="E11117" s="561" t="s">
        <v>2778</v>
      </c>
      <c r="F11117" s="564">
        <v>17.670000000000002</v>
      </c>
      <c r="G11117" s="564">
        <v>17.670000000000002</v>
      </c>
    </row>
    <row r="11118" spans="1:7" ht="45">
      <c r="A11118" s="559">
        <v>12020</v>
      </c>
      <c r="B11118" s="66" t="s">
        <v>17406</v>
      </c>
      <c r="C11118" s="67" t="s">
        <v>49</v>
      </c>
      <c r="D11118" s="560" t="s">
        <v>9870</v>
      </c>
      <c r="E11118" s="561" t="s">
        <v>2778</v>
      </c>
      <c r="F11118" s="564">
        <v>15.18</v>
      </c>
      <c r="G11118" s="564">
        <v>15.18</v>
      </c>
    </row>
    <row r="11119" spans="1:7" ht="45">
      <c r="A11119" s="559">
        <v>39338</v>
      </c>
      <c r="B11119" s="66" t="s">
        <v>17406</v>
      </c>
      <c r="C11119" s="67" t="s">
        <v>49</v>
      </c>
      <c r="D11119" s="560" t="s">
        <v>9871</v>
      </c>
      <c r="E11119" s="561" t="s">
        <v>2778</v>
      </c>
      <c r="F11119" s="564">
        <v>16.940000000000001</v>
      </c>
      <c r="G11119" s="564">
        <v>16.940000000000001</v>
      </c>
    </row>
    <row r="11120" spans="1:7" ht="45">
      <c r="A11120" s="559">
        <v>39336</v>
      </c>
      <c r="B11120" s="66" t="s">
        <v>17406</v>
      </c>
      <c r="C11120" s="67" t="s">
        <v>49</v>
      </c>
      <c r="D11120" s="560" t="s">
        <v>9872</v>
      </c>
      <c r="E11120" s="561" t="s">
        <v>2778</v>
      </c>
      <c r="F11120" s="564">
        <v>15.16</v>
      </c>
      <c r="G11120" s="564">
        <v>15.16</v>
      </c>
    </row>
    <row r="11121" spans="1:7" ht="45">
      <c r="A11121" s="559">
        <v>39337</v>
      </c>
      <c r="B11121" s="66" t="s">
        <v>17406</v>
      </c>
      <c r="C11121" s="67" t="s">
        <v>49</v>
      </c>
      <c r="D11121" s="560" t="s">
        <v>9873</v>
      </c>
      <c r="E11121" s="561" t="s">
        <v>2778</v>
      </c>
      <c r="F11121" s="564">
        <v>13.48</v>
      </c>
      <c r="G11121" s="564">
        <v>13.48</v>
      </c>
    </row>
    <row r="11122" spans="1:7" ht="45">
      <c r="A11122" s="559">
        <v>39341</v>
      </c>
      <c r="B11122" s="66" t="s">
        <v>17406</v>
      </c>
      <c r="C11122" s="67" t="s">
        <v>49</v>
      </c>
      <c r="D11122" s="560" t="s">
        <v>9874</v>
      </c>
      <c r="E11122" s="561" t="s">
        <v>2778</v>
      </c>
      <c r="F11122" s="564">
        <v>22.08</v>
      </c>
      <c r="G11122" s="564">
        <v>22.08</v>
      </c>
    </row>
    <row r="11123" spans="1:7" ht="45">
      <c r="A11123" s="559">
        <v>39340</v>
      </c>
      <c r="B11123" s="66" t="s">
        <v>17406</v>
      </c>
      <c r="C11123" s="67" t="s">
        <v>49</v>
      </c>
      <c r="D11123" s="560" t="s">
        <v>9875</v>
      </c>
      <c r="E11123" s="561" t="s">
        <v>2778</v>
      </c>
      <c r="F11123" s="564">
        <v>16.21</v>
      </c>
      <c r="G11123" s="564">
        <v>16.21</v>
      </c>
    </row>
    <row r="11124" spans="1:7" ht="45">
      <c r="A11124" s="559">
        <v>39342</v>
      </c>
      <c r="B11124" s="66" t="s">
        <v>17406</v>
      </c>
      <c r="C11124" s="67" t="s">
        <v>49</v>
      </c>
      <c r="D11124" s="560" t="s">
        <v>9876</v>
      </c>
      <c r="E11124" s="561" t="s">
        <v>2778</v>
      </c>
      <c r="F11124" s="564">
        <v>22.08</v>
      </c>
      <c r="G11124" s="564">
        <v>22.08</v>
      </c>
    </row>
    <row r="11125" spans="1:7" ht="45">
      <c r="A11125" s="559">
        <v>12025</v>
      </c>
      <c r="B11125" s="66" t="s">
        <v>17406</v>
      </c>
      <c r="C11125" s="67" t="s">
        <v>49</v>
      </c>
      <c r="D11125" s="560" t="s">
        <v>9877</v>
      </c>
      <c r="E11125" s="561" t="s">
        <v>2778</v>
      </c>
      <c r="F11125" s="564">
        <v>16.75</v>
      </c>
      <c r="G11125" s="564">
        <v>16.75</v>
      </c>
    </row>
    <row r="11126" spans="1:7" ht="45">
      <c r="A11126" s="559">
        <v>39345</v>
      </c>
      <c r="B11126" s="66" t="s">
        <v>17406</v>
      </c>
      <c r="C11126" s="67" t="s">
        <v>49</v>
      </c>
      <c r="D11126" s="560" t="s">
        <v>9878</v>
      </c>
      <c r="E11126" s="561" t="s">
        <v>2778</v>
      </c>
      <c r="F11126" s="564">
        <v>25.23</v>
      </c>
      <c r="G11126" s="564">
        <v>25.23</v>
      </c>
    </row>
    <row r="11127" spans="1:7" ht="45">
      <c r="A11127" s="559">
        <v>39343</v>
      </c>
      <c r="B11127" s="66" t="s">
        <v>17406</v>
      </c>
      <c r="C11127" s="67" t="s">
        <v>49</v>
      </c>
      <c r="D11127" s="560" t="s">
        <v>9879</v>
      </c>
      <c r="E11127" s="561" t="s">
        <v>2778</v>
      </c>
      <c r="F11127" s="564">
        <v>18.649999999999999</v>
      </c>
      <c r="G11127" s="564">
        <v>18.649999999999999</v>
      </c>
    </row>
    <row r="11128" spans="1:7" ht="45">
      <c r="A11128" s="559">
        <v>39344</v>
      </c>
      <c r="B11128" s="66" t="s">
        <v>17406</v>
      </c>
      <c r="C11128" s="67" t="s">
        <v>49</v>
      </c>
      <c r="D11128" s="560" t="s">
        <v>9880</v>
      </c>
      <c r="E11128" s="561" t="s">
        <v>2778</v>
      </c>
      <c r="F11128" s="564">
        <v>18.03</v>
      </c>
      <c r="G11128" s="564">
        <v>18.03</v>
      </c>
    </row>
    <row r="11129" spans="1:7" ht="45">
      <c r="A11129" s="559">
        <v>12623</v>
      </c>
      <c r="B11129" s="66" t="s">
        <v>17406</v>
      </c>
      <c r="C11129" s="67" t="s">
        <v>49</v>
      </c>
      <c r="D11129" s="560" t="s">
        <v>9881</v>
      </c>
      <c r="E11129" s="561" t="s">
        <v>6</v>
      </c>
      <c r="F11129" s="564">
        <v>36.89</v>
      </c>
      <c r="G11129" s="564">
        <v>36.89</v>
      </c>
    </row>
    <row r="11130" spans="1:7" ht="45">
      <c r="A11130" s="559">
        <v>34498</v>
      </c>
      <c r="B11130" s="66" t="s">
        <v>17406</v>
      </c>
      <c r="C11130" s="67" t="s">
        <v>49</v>
      </c>
      <c r="D11130" s="560" t="s">
        <v>9882</v>
      </c>
      <c r="E11130" s="561" t="s">
        <v>2778</v>
      </c>
      <c r="F11130" s="564">
        <v>158.26</v>
      </c>
      <c r="G11130" s="564">
        <v>158.26</v>
      </c>
    </row>
    <row r="11131" spans="1:7" ht="45">
      <c r="A11131" s="559">
        <v>13244</v>
      </c>
      <c r="B11131" s="66" t="s">
        <v>17406</v>
      </c>
      <c r="C11131" s="67" t="s">
        <v>49</v>
      </c>
      <c r="D11131" s="560" t="s">
        <v>9883</v>
      </c>
      <c r="E11131" s="561" t="s">
        <v>2778</v>
      </c>
      <c r="F11131" s="564">
        <v>66.62</v>
      </c>
      <c r="G11131" s="564">
        <v>66.62</v>
      </c>
    </row>
    <row r="11132" spans="1:7" ht="45">
      <c r="A11132" s="559">
        <v>38998</v>
      </c>
      <c r="B11132" s="66" t="s">
        <v>17406</v>
      </c>
      <c r="C11132" s="67" t="s">
        <v>49</v>
      </c>
      <c r="D11132" s="560" t="s">
        <v>9884</v>
      </c>
      <c r="E11132" s="561" t="s">
        <v>2778</v>
      </c>
      <c r="F11132" s="564"/>
      <c r="G11132" s="564"/>
    </row>
    <row r="11133" spans="1:7" ht="45">
      <c r="A11133" s="559">
        <v>38999</v>
      </c>
      <c r="B11133" s="66" t="s">
        <v>17406</v>
      </c>
      <c r="C11133" s="67" t="s">
        <v>49</v>
      </c>
      <c r="D11133" s="560" t="s">
        <v>9885</v>
      </c>
      <c r="E11133" s="561" t="s">
        <v>2778</v>
      </c>
      <c r="F11133" s="564"/>
      <c r="G11133" s="564"/>
    </row>
    <row r="11134" spans="1:7" ht="45">
      <c r="A11134" s="559">
        <v>38996</v>
      </c>
      <c r="B11134" s="66" t="s">
        <v>17406</v>
      </c>
      <c r="C11134" s="67" t="s">
        <v>49</v>
      </c>
      <c r="D11134" s="560" t="s">
        <v>9886</v>
      </c>
      <c r="E11134" s="561" t="s">
        <v>2778</v>
      </c>
      <c r="F11134" s="564"/>
      <c r="G11134" s="564"/>
    </row>
    <row r="11135" spans="1:7" ht="45">
      <c r="A11135" s="559">
        <v>44173</v>
      </c>
      <c r="B11135" s="66" t="s">
        <v>17406</v>
      </c>
      <c r="C11135" s="67" t="s">
        <v>49</v>
      </c>
      <c r="D11135" s="560" t="s">
        <v>9887</v>
      </c>
      <c r="E11135" s="561" t="s">
        <v>2778</v>
      </c>
      <c r="F11135" s="564"/>
      <c r="G11135" s="564"/>
    </row>
    <row r="11136" spans="1:7" ht="45">
      <c r="A11136" s="559">
        <v>44174</v>
      </c>
      <c r="B11136" s="66" t="s">
        <v>17406</v>
      </c>
      <c r="C11136" s="67" t="s">
        <v>49</v>
      </c>
      <c r="D11136" s="560" t="s">
        <v>9888</v>
      </c>
      <c r="E11136" s="561" t="s">
        <v>2778</v>
      </c>
      <c r="F11136" s="564"/>
      <c r="G11136" s="564"/>
    </row>
    <row r="11137" spans="1:7" ht="45">
      <c r="A11137" s="559">
        <v>38997</v>
      </c>
      <c r="B11137" s="66" t="s">
        <v>17406</v>
      </c>
      <c r="C11137" s="67" t="s">
        <v>49</v>
      </c>
      <c r="D11137" s="560" t="s">
        <v>9889</v>
      </c>
      <c r="E11137" s="561" t="s">
        <v>2778</v>
      </c>
      <c r="F11137" s="564"/>
      <c r="G11137" s="564"/>
    </row>
    <row r="11138" spans="1:7" ht="45">
      <c r="A11138" s="559">
        <v>39600</v>
      </c>
      <c r="B11138" s="66" t="s">
        <v>17406</v>
      </c>
      <c r="C11138" s="67" t="s">
        <v>49</v>
      </c>
      <c r="D11138" s="560" t="s">
        <v>9890</v>
      </c>
      <c r="E11138" s="561" t="s">
        <v>2778</v>
      </c>
      <c r="F11138" s="564">
        <v>14.21</v>
      </c>
      <c r="G11138" s="564">
        <v>14.21</v>
      </c>
    </row>
    <row r="11139" spans="1:7" ht="45">
      <c r="A11139" s="559">
        <v>39601</v>
      </c>
      <c r="B11139" s="66" t="s">
        <v>17406</v>
      </c>
      <c r="C11139" s="67" t="s">
        <v>49</v>
      </c>
      <c r="D11139" s="560" t="s">
        <v>9891</v>
      </c>
      <c r="E11139" s="561" t="s">
        <v>2778</v>
      </c>
      <c r="F11139" s="564">
        <v>30.14</v>
      </c>
      <c r="G11139" s="564">
        <v>30.14</v>
      </c>
    </row>
    <row r="11140" spans="1:7" ht="45">
      <c r="A11140" s="559">
        <v>39862</v>
      </c>
      <c r="B11140" s="66" t="s">
        <v>17406</v>
      </c>
      <c r="C11140" s="67" t="s">
        <v>49</v>
      </c>
      <c r="D11140" s="560" t="s">
        <v>9892</v>
      </c>
      <c r="E11140" s="561" t="s">
        <v>2778</v>
      </c>
      <c r="F11140" s="564"/>
      <c r="G11140" s="564"/>
    </row>
    <row r="11141" spans="1:7" ht="45">
      <c r="A11141" s="559">
        <v>39863</v>
      </c>
      <c r="B11141" s="66" t="s">
        <v>17406</v>
      </c>
      <c r="C11141" s="67" t="s">
        <v>49</v>
      </c>
      <c r="D11141" s="560" t="s">
        <v>9893</v>
      </c>
      <c r="E11141" s="561" t="s">
        <v>2778</v>
      </c>
      <c r="F11141" s="564"/>
      <c r="G11141" s="564"/>
    </row>
    <row r="11142" spans="1:7" ht="45">
      <c r="A11142" s="559">
        <v>39864</v>
      </c>
      <c r="B11142" s="66" t="s">
        <v>17406</v>
      </c>
      <c r="C11142" s="67" t="s">
        <v>49</v>
      </c>
      <c r="D11142" s="560" t="s">
        <v>9894</v>
      </c>
      <c r="E11142" s="561" t="s">
        <v>2778</v>
      </c>
      <c r="F11142" s="564"/>
      <c r="G11142" s="564"/>
    </row>
    <row r="11143" spans="1:7" ht="45">
      <c r="A11143" s="559">
        <v>39865</v>
      </c>
      <c r="B11143" s="66" t="s">
        <v>17406</v>
      </c>
      <c r="C11143" s="67" t="s">
        <v>49</v>
      </c>
      <c r="D11143" s="560" t="s">
        <v>9895</v>
      </c>
      <c r="E11143" s="561" t="s">
        <v>2778</v>
      </c>
      <c r="F11143" s="564"/>
      <c r="G11143" s="564"/>
    </row>
    <row r="11144" spans="1:7" ht="45">
      <c r="A11144" s="559">
        <v>2517</v>
      </c>
      <c r="B11144" s="66" t="s">
        <v>17406</v>
      </c>
      <c r="C11144" s="67" t="s">
        <v>49</v>
      </c>
      <c r="D11144" s="560" t="s">
        <v>9896</v>
      </c>
      <c r="E11144" s="561" t="s">
        <v>2778</v>
      </c>
      <c r="F11144" s="564">
        <v>26.62</v>
      </c>
      <c r="G11144" s="564">
        <v>26.62</v>
      </c>
    </row>
    <row r="11145" spans="1:7" ht="45">
      <c r="A11145" s="559">
        <v>2522</v>
      </c>
      <c r="B11145" s="66" t="s">
        <v>17406</v>
      </c>
      <c r="C11145" s="67" t="s">
        <v>49</v>
      </c>
      <c r="D11145" s="560" t="s">
        <v>9897</v>
      </c>
      <c r="E11145" s="561" t="s">
        <v>2778</v>
      </c>
      <c r="F11145" s="564">
        <v>17.21</v>
      </c>
      <c r="G11145" s="564">
        <v>17.21</v>
      </c>
    </row>
    <row r="11146" spans="1:7" ht="45">
      <c r="A11146" s="559">
        <v>2516</v>
      </c>
      <c r="B11146" s="66" t="s">
        <v>17406</v>
      </c>
      <c r="C11146" s="67" t="s">
        <v>49</v>
      </c>
      <c r="D11146" s="560" t="s">
        <v>9898</v>
      </c>
      <c r="E11146" s="561" t="s">
        <v>2778</v>
      </c>
      <c r="F11146" s="564">
        <v>13.82</v>
      </c>
      <c r="G11146" s="564">
        <v>13.82</v>
      </c>
    </row>
    <row r="11147" spans="1:7" ht="45">
      <c r="A11147" s="559">
        <v>2548</v>
      </c>
      <c r="B11147" s="66" t="s">
        <v>17406</v>
      </c>
      <c r="C11147" s="67" t="s">
        <v>49</v>
      </c>
      <c r="D11147" s="560" t="s">
        <v>9899</v>
      </c>
      <c r="E11147" s="561" t="s">
        <v>2778</v>
      </c>
      <c r="F11147" s="564">
        <v>10.58</v>
      </c>
      <c r="G11147" s="564">
        <v>10.58</v>
      </c>
    </row>
    <row r="11148" spans="1:7" ht="45">
      <c r="A11148" s="559">
        <v>2518</v>
      </c>
      <c r="B11148" s="66" t="s">
        <v>17406</v>
      </c>
      <c r="C11148" s="67" t="s">
        <v>49</v>
      </c>
      <c r="D11148" s="560" t="s">
        <v>9900</v>
      </c>
      <c r="E11148" s="561" t="s">
        <v>2778</v>
      </c>
      <c r="F11148" s="564">
        <v>126.74</v>
      </c>
      <c r="G11148" s="564">
        <v>126.74</v>
      </c>
    </row>
    <row r="11149" spans="1:7" ht="45">
      <c r="A11149" s="559">
        <v>2521</v>
      </c>
      <c r="B11149" s="66" t="s">
        <v>17406</v>
      </c>
      <c r="C11149" s="67" t="s">
        <v>49</v>
      </c>
      <c r="D11149" s="560" t="s">
        <v>9901</v>
      </c>
      <c r="E11149" s="561" t="s">
        <v>2778</v>
      </c>
      <c r="F11149" s="564">
        <v>53.95</v>
      </c>
      <c r="G11149" s="564">
        <v>53.95</v>
      </c>
    </row>
    <row r="11150" spans="1:7" ht="45">
      <c r="A11150" s="559">
        <v>2519</v>
      </c>
      <c r="B11150" s="66" t="s">
        <v>17406</v>
      </c>
      <c r="C11150" s="67" t="s">
        <v>49</v>
      </c>
      <c r="D11150" s="560" t="s">
        <v>9902</v>
      </c>
      <c r="E11150" s="561" t="s">
        <v>2778</v>
      </c>
      <c r="F11150" s="564">
        <v>152.82</v>
      </c>
      <c r="G11150" s="564">
        <v>152.82</v>
      </c>
    </row>
    <row r="11151" spans="1:7" ht="45">
      <c r="A11151" s="559">
        <v>2515</v>
      </c>
      <c r="B11151" s="66" t="s">
        <v>17406</v>
      </c>
      <c r="C11151" s="67" t="s">
        <v>49</v>
      </c>
      <c r="D11151" s="560" t="s">
        <v>9903</v>
      </c>
      <c r="E11151" s="561" t="s">
        <v>2778</v>
      </c>
      <c r="F11151" s="564">
        <v>11.5</v>
      </c>
      <c r="G11151" s="564">
        <v>11.5</v>
      </c>
    </row>
    <row r="11152" spans="1:7" ht="45">
      <c r="A11152" s="559">
        <v>2520</v>
      </c>
      <c r="B11152" s="66" t="s">
        <v>17406</v>
      </c>
      <c r="C11152" s="67" t="s">
        <v>49</v>
      </c>
      <c r="D11152" s="560" t="s">
        <v>9904</v>
      </c>
      <c r="E11152" s="561" t="s">
        <v>2778</v>
      </c>
      <c r="F11152" s="564">
        <v>281.27</v>
      </c>
      <c r="G11152" s="564">
        <v>281.27</v>
      </c>
    </row>
    <row r="11153" spans="1:7" ht="45">
      <c r="A11153" s="559">
        <v>1602</v>
      </c>
      <c r="B11153" s="66" t="s">
        <v>17406</v>
      </c>
      <c r="C11153" s="67" t="s">
        <v>49</v>
      </c>
      <c r="D11153" s="560" t="s">
        <v>9905</v>
      </c>
      <c r="E11153" s="561" t="s">
        <v>2778</v>
      </c>
      <c r="F11153" s="564">
        <v>56.2</v>
      </c>
      <c r="G11153" s="564">
        <v>56.2</v>
      </c>
    </row>
    <row r="11154" spans="1:7" ht="45">
      <c r="A11154" s="559">
        <v>1601</v>
      </c>
      <c r="B11154" s="66" t="s">
        <v>17406</v>
      </c>
      <c r="C11154" s="67" t="s">
        <v>49</v>
      </c>
      <c r="D11154" s="560" t="s">
        <v>9906</v>
      </c>
      <c r="E11154" s="561" t="s">
        <v>2778</v>
      </c>
      <c r="F11154" s="564">
        <v>50.09</v>
      </c>
      <c r="G11154" s="564">
        <v>50.09</v>
      </c>
    </row>
    <row r="11155" spans="1:7" ht="45">
      <c r="A11155" s="559">
        <v>1600</v>
      </c>
      <c r="B11155" s="66" t="s">
        <v>17406</v>
      </c>
      <c r="C11155" s="67" t="s">
        <v>49</v>
      </c>
      <c r="D11155" s="560" t="s">
        <v>9907</v>
      </c>
      <c r="E11155" s="561" t="s">
        <v>2778</v>
      </c>
      <c r="F11155" s="564">
        <v>21.88</v>
      </c>
      <c r="G11155" s="564">
        <v>21.88</v>
      </c>
    </row>
    <row r="11156" spans="1:7" ht="45">
      <c r="A11156" s="559">
        <v>1598</v>
      </c>
      <c r="B11156" s="66" t="s">
        <v>17406</v>
      </c>
      <c r="C11156" s="67" t="s">
        <v>49</v>
      </c>
      <c r="D11156" s="560" t="s">
        <v>9908</v>
      </c>
      <c r="E11156" s="561" t="s">
        <v>2778</v>
      </c>
      <c r="F11156" s="564">
        <v>14.82</v>
      </c>
      <c r="G11156" s="564">
        <v>14.82</v>
      </c>
    </row>
    <row r="11157" spans="1:7" ht="45">
      <c r="A11157" s="559">
        <v>1603</v>
      </c>
      <c r="B11157" s="66" t="s">
        <v>17406</v>
      </c>
      <c r="C11157" s="67" t="s">
        <v>49</v>
      </c>
      <c r="D11157" s="560" t="s">
        <v>9909</v>
      </c>
      <c r="E11157" s="561" t="s">
        <v>2778</v>
      </c>
      <c r="F11157" s="564">
        <v>84.86</v>
      </c>
      <c r="G11157" s="564">
        <v>84.86</v>
      </c>
    </row>
    <row r="11158" spans="1:7" ht="45">
      <c r="A11158" s="559">
        <v>1599</v>
      </c>
      <c r="B11158" s="66" t="s">
        <v>17406</v>
      </c>
      <c r="C11158" s="67" t="s">
        <v>49</v>
      </c>
      <c r="D11158" s="560" t="s">
        <v>9910</v>
      </c>
      <c r="E11158" s="561" t="s">
        <v>2778</v>
      </c>
      <c r="F11158" s="564">
        <v>17.2</v>
      </c>
      <c r="G11158" s="564">
        <v>17.2</v>
      </c>
    </row>
    <row r="11159" spans="1:7" ht="45">
      <c r="A11159" s="559">
        <v>1597</v>
      </c>
      <c r="B11159" s="66" t="s">
        <v>17406</v>
      </c>
      <c r="C11159" s="67" t="s">
        <v>49</v>
      </c>
      <c r="D11159" s="560" t="s">
        <v>9911</v>
      </c>
      <c r="E11159" s="561" t="s">
        <v>2778</v>
      </c>
      <c r="F11159" s="564">
        <v>13.94</v>
      </c>
      <c r="G11159" s="564">
        <v>13.94</v>
      </c>
    </row>
    <row r="11160" spans="1:7" ht="45">
      <c r="A11160" s="559">
        <v>39602</v>
      </c>
      <c r="B11160" s="66" t="s">
        <v>17406</v>
      </c>
      <c r="C11160" s="67" t="s">
        <v>49</v>
      </c>
      <c r="D11160" s="560" t="s">
        <v>9912</v>
      </c>
      <c r="E11160" s="561" t="s">
        <v>2778</v>
      </c>
      <c r="F11160" s="564">
        <v>1.5</v>
      </c>
      <c r="G11160" s="564">
        <v>1.5</v>
      </c>
    </row>
    <row r="11161" spans="1:7" ht="45">
      <c r="A11161" s="559">
        <v>39603</v>
      </c>
      <c r="B11161" s="66" t="s">
        <v>17406</v>
      </c>
      <c r="C11161" s="67" t="s">
        <v>49</v>
      </c>
      <c r="D11161" s="560" t="s">
        <v>9913</v>
      </c>
      <c r="E11161" s="561" t="s">
        <v>2778</v>
      </c>
      <c r="F11161" s="564">
        <v>3.21</v>
      </c>
      <c r="G11161" s="564">
        <v>3.21</v>
      </c>
    </row>
    <row r="11162" spans="1:7" ht="45">
      <c r="A11162" s="559">
        <v>11821</v>
      </c>
      <c r="B11162" s="66" t="s">
        <v>17406</v>
      </c>
      <c r="C11162" s="67" t="s">
        <v>49</v>
      </c>
      <c r="D11162" s="560" t="s">
        <v>9914</v>
      </c>
      <c r="E11162" s="561" t="s">
        <v>2778</v>
      </c>
      <c r="F11162" s="564">
        <v>11.45</v>
      </c>
      <c r="G11162" s="564">
        <v>11.45</v>
      </c>
    </row>
    <row r="11163" spans="1:7" ht="45">
      <c r="A11163" s="559">
        <v>1562</v>
      </c>
      <c r="B11163" s="66" t="s">
        <v>17406</v>
      </c>
      <c r="C11163" s="67" t="s">
        <v>49</v>
      </c>
      <c r="D11163" s="560" t="s">
        <v>9915</v>
      </c>
      <c r="E11163" s="561" t="s">
        <v>2778</v>
      </c>
      <c r="F11163" s="564">
        <v>18.75</v>
      </c>
      <c r="G11163" s="564">
        <v>18.75</v>
      </c>
    </row>
    <row r="11164" spans="1:7" ht="45">
      <c r="A11164" s="559">
        <v>1563</v>
      </c>
      <c r="B11164" s="66" t="s">
        <v>17406</v>
      </c>
      <c r="C11164" s="67" t="s">
        <v>49</v>
      </c>
      <c r="D11164" s="560" t="s">
        <v>9916</v>
      </c>
      <c r="E11164" s="561" t="s">
        <v>2778</v>
      </c>
      <c r="F11164" s="564">
        <v>25.16</v>
      </c>
      <c r="G11164" s="564">
        <v>25.16</v>
      </c>
    </row>
    <row r="11165" spans="1:7" ht="45">
      <c r="A11165" s="559">
        <v>11856</v>
      </c>
      <c r="B11165" s="66" t="s">
        <v>17406</v>
      </c>
      <c r="C11165" s="67" t="s">
        <v>49</v>
      </c>
      <c r="D11165" s="560" t="s">
        <v>9917</v>
      </c>
      <c r="E11165" s="561" t="s">
        <v>2778</v>
      </c>
      <c r="F11165" s="564">
        <v>7.5</v>
      </c>
      <c r="G11165" s="564">
        <v>7.5</v>
      </c>
    </row>
    <row r="11166" spans="1:7" ht="45">
      <c r="A11166" s="559">
        <v>11857</v>
      </c>
      <c r="B11166" s="66" t="s">
        <v>17406</v>
      </c>
      <c r="C11166" s="67" t="s">
        <v>49</v>
      </c>
      <c r="D11166" s="560" t="s">
        <v>9918</v>
      </c>
      <c r="E11166" s="561" t="s">
        <v>2778</v>
      </c>
      <c r="F11166" s="564">
        <v>39.47</v>
      </c>
      <c r="G11166" s="564">
        <v>39.47</v>
      </c>
    </row>
    <row r="11167" spans="1:7" ht="45">
      <c r="A11167" s="559">
        <v>11858</v>
      </c>
      <c r="B11167" s="66" t="s">
        <v>17406</v>
      </c>
      <c r="C11167" s="67" t="s">
        <v>49</v>
      </c>
      <c r="D11167" s="560" t="s">
        <v>9919</v>
      </c>
      <c r="E11167" s="561" t="s">
        <v>2778</v>
      </c>
      <c r="F11167" s="564">
        <v>48.99</v>
      </c>
      <c r="G11167" s="564">
        <v>48.99</v>
      </c>
    </row>
    <row r="11168" spans="1:7" ht="45">
      <c r="A11168" s="559">
        <v>1539</v>
      </c>
      <c r="B11168" s="66" t="s">
        <v>17406</v>
      </c>
      <c r="C11168" s="67" t="s">
        <v>49</v>
      </c>
      <c r="D11168" s="560" t="s">
        <v>9920</v>
      </c>
      <c r="E11168" s="561" t="s">
        <v>2778</v>
      </c>
      <c r="F11168" s="564">
        <v>8.81</v>
      </c>
      <c r="G11168" s="564">
        <v>8.81</v>
      </c>
    </row>
    <row r="11169" spans="1:7" ht="45">
      <c r="A11169" s="559">
        <v>11859</v>
      </c>
      <c r="B11169" s="66" t="s">
        <v>17406</v>
      </c>
      <c r="C11169" s="67" t="s">
        <v>49</v>
      </c>
      <c r="D11169" s="560" t="s">
        <v>9921</v>
      </c>
      <c r="E11169" s="561" t="s">
        <v>2778</v>
      </c>
      <c r="F11169" s="564">
        <v>66.650000000000006</v>
      </c>
      <c r="G11169" s="564">
        <v>66.650000000000006</v>
      </c>
    </row>
    <row r="11170" spans="1:7" ht="45">
      <c r="A11170" s="559">
        <v>1550</v>
      </c>
      <c r="B11170" s="66" t="s">
        <v>17406</v>
      </c>
      <c r="C11170" s="67" t="s">
        <v>49</v>
      </c>
      <c r="D11170" s="560" t="s">
        <v>9922</v>
      </c>
      <c r="E11170" s="561" t="s">
        <v>2778</v>
      </c>
      <c r="F11170" s="564">
        <v>9.3000000000000007</v>
      </c>
      <c r="G11170" s="564">
        <v>9.3000000000000007</v>
      </c>
    </row>
    <row r="11171" spans="1:7" ht="45">
      <c r="A11171" s="559">
        <v>11854</v>
      </c>
      <c r="B11171" s="66" t="s">
        <v>17406</v>
      </c>
      <c r="C11171" s="67" t="s">
        <v>49</v>
      </c>
      <c r="D11171" s="560" t="s">
        <v>9923</v>
      </c>
      <c r="E11171" s="561" t="s">
        <v>2778</v>
      </c>
      <c r="F11171" s="564">
        <v>11.62</v>
      </c>
      <c r="G11171" s="564">
        <v>11.62</v>
      </c>
    </row>
    <row r="11172" spans="1:7" ht="45">
      <c r="A11172" s="559">
        <v>11862</v>
      </c>
      <c r="B11172" s="66" t="s">
        <v>17406</v>
      </c>
      <c r="C11172" s="67" t="s">
        <v>49</v>
      </c>
      <c r="D11172" s="560" t="s">
        <v>9924</v>
      </c>
      <c r="E11172" s="561" t="s">
        <v>2778</v>
      </c>
      <c r="F11172" s="564">
        <v>16.3</v>
      </c>
      <c r="G11172" s="564">
        <v>16.3</v>
      </c>
    </row>
    <row r="11173" spans="1:7" ht="45">
      <c r="A11173" s="559">
        <v>11863</v>
      </c>
      <c r="B11173" s="66" t="s">
        <v>17406</v>
      </c>
      <c r="C11173" s="67" t="s">
        <v>49</v>
      </c>
      <c r="D11173" s="560" t="s">
        <v>9925</v>
      </c>
      <c r="E11173" s="561" t="s">
        <v>2778</v>
      </c>
      <c r="F11173" s="564">
        <v>6.58</v>
      </c>
      <c r="G11173" s="564">
        <v>6.58</v>
      </c>
    </row>
    <row r="11174" spans="1:7" ht="45">
      <c r="A11174" s="559">
        <v>11855</v>
      </c>
      <c r="B11174" s="66" t="s">
        <v>17406</v>
      </c>
      <c r="C11174" s="67" t="s">
        <v>49</v>
      </c>
      <c r="D11174" s="560" t="s">
        <v>9926</v>
      </c>
      <c r="E11174" s="561" t="s">
        <v>2778</v>
      </c>
      <c r="F11174" s="564">
        <v>24.33</v>
      </c>
      <c r="G11174" s="564">
        <v>24.33</v>
      </c>
    </row>
    <row r="11175" spans="1:7" ht="45">
      <c r="A11175" s="559">
        <v>11864</v>
      </c>
      <c r="B11175" s="66" t="s">
        <v>17406</v>
      </c>
      <c r="C11175" s="67" t="s">
        <v>49</v>
      </c>
      <c r="D11175" s="560" t="s">
        <v>9927</v>
      </c>
      <c r="E11175" s="561" t="s">
        <v>2778</v>
      </c>
      <c r="F11175" s="564">
        <v>36.78</v>
      </c>
      <c r="G11175" s="564">
        <v>36.78</v>
      </c>
    </row>
    <row r="11176" spans="1:7" ht="45">
      <c r="A11176" s="559">
        <v>2527</v>
      </c>
      <c r="B11176" s="66" t="s">
        <v>17406</v>
      </c>
      <c r="C11176" s="67" t="s">
        <v>49</v>
      </c>
      <c r="D11176" s="560" t="s">
        <v>9928</v>
      </c>
      <c r="E11176" s="561" t="s">
        <v>2778</v>
      </c>
      <c r="F11176" s="564">
        <v>9.5299999999999994</v>
      </c>
      <c r="G11176" s="564">
        <v>9.5299999999999994</v>
      </c>
    </row>
    <row r="11177" spans="1:7" ht="45">
      <c r="A11177" s="559">
        <v>2526</v>
      </c>
      <c r="B11177" s="66" t="s">
        <v>17406</v>
      </c>
      <c r="C11177" s="67" t="s">
        <v>49</v>
      </c>
      <c r="D11177" s="560" t="s">
        <v>9929</v>
      </c>
      <c r="E11177" s="561" t="s">
        <v>2778</v>
      </c>
      <c r="F11177" s="564">
        <v>6.1</v>
      </c>
      <c r="G11177" s="564">
        <v>6.1</v>
      </c>
    </row>
    <row r="11178" spans="1:7" ht="45">
      <c r="A11178" s="559">
        <v>2483</v>
      </c>
      <c r="B11178" s="66" t="s">
        <v>17406</v>
      </c>
      <c r="C11178" s="67" t="s">
        <v>49</v>
      </c>
      <c r="D11178" s="560" t="s">
        <v>9930</v>
      </c>
      <c r="E11178" s="561" t="s">
        <v>2778</v>
      </c>
      <c r="F11178" s="564">
        <v>4.3499999999999996</v>
      </c>
      <c r="G11178" s="564">
        <v>4.3499999999999996</v>
      </c>
    </row>
    <row r="11179" spans="1:7" ht="45">
      <c r="A11179" s="559">
        <v>2487</v>
      </c>
      <c r="B11179" s="66" t="s">
        <v>17406</v>
      </c>
      <c r="C11179" s="67" t="s">
        <v>49</v>
      </c>
      <c r="D11179" s="560" t="s">
        <v>9931</v>
      </c>
      <c r="E11179" s="561" t="s">
        <v>2778</v>
      </c>
      <c r="F11179" s="564">
        <v>2.08</v>
      </c>
      <c r="G11179" s="564">
        <v>2.08</v>
      </c>
    </row>
    <row r="11180" spans="1:7" ht="45">
      <c r="A11180" s="559">
        <v>2528</v>
      </c>
      <c r="B11180" s="66" t="s">
        <v>17406</v>
      </c>
      <c r="C11180" s="67" t="s">
        <v>49</v>
      </c>
      <c r="D11180" s="560" t="s">
        <v>9932</v>
      </c>
      <c r="E11180" s="561" t="s">
        <v>2778</v>
      </c>
      <c r="F11180" s="564">
        <v>23.98</v>
      </c>
      <c r="G11180" s="564">
        <v>23.98</v>
      </c>
    </row>
    <row r="11181" spans="1:7" ht="45">
      <c r="A11181" s="559">
        <v>2489</v>
      </c>
      <c r="B11181" s="66" t="s">
        <v>17406</v>
      </c>
      <c r="C11181" s="67" t="s">
        <v>49</v>
      </c>
      <c r="D11181" s="560" t="s">
        <v>9933</v>
      </c>
      <c r="E11181" s="561" t="s">
        <v>2778</v>
      </c>
      <c r="F11181" s="564">
        <v>10.56</v>
      </c>
      <c r="G11181" s="564">
        <v>10.56</v>
      </c>
    </row>
    <row r="11182" spans="1:7" ht="45">
      <c r="A11182" s="559">
        <v>2484</v>
      </c>
      <c r="B11182" s="66" t="s">
        <v>17406</v>
      </c>
      <c r="C11182" s="67" t="s">
        <v>49</v>
      </c>
      <c r="D11182" s="560" t="s">
        <v>9934</v>
      </c>
      <c r="E11182" s="561" t="s">
        <v>2778</v>
      </c>
      <c r="F11182" s="564">
        <v>34.83</v>
      </c>
      <c r="G11182" s="564">
        <v>34.83</v>
      </c>
    </row>
    <row r="11183" spans="1:7" ht="45">
      <c r="A11183" s="559">
        <v>2488</v>
      </c>
      <c r="B11183" s="66" t="s">
        <v>17406</v>
      </c>
      <c r="C11183" s="67" t="s">
        <v>49</v>
      </c>
      <c r="D11183" s="560" t="s">
        <v>9935</v>
      </c>
      <c r="E11183" s="561" t="s">
        <v>2778</v>
      </c>
      <c r="F11183" s="564">
        <v>2.44</v>
      </c>
      <c r="G11183" s="564">
        <v>2.44</v>
      </c>
    </row>
    <row r="11184" spans="1:7" ht="45">
      <c r="A11184" s="559">
        <v>2485</v>
      </c>
      <c r="B11184" s="66" t="s">
        <v>17406</v>
      </c>
      <c r="C11184" s="67" t="s">
        <v>49</v>
      </c>
      <c r="D11184" s="560" t="s">
        <v>9936</v>
      </c>
      <c r="E11184" s="561" t="s">
        <v>2778</v>
      </c>
      <c r="F11184" s="564">
        <v>54.59</v>
      </c>
      <c r="G11184" s="564">
        <v>54.59</v>
      </c>
    </row>
    <row r="11185" spans="1:7" ht="45">
      <c r="A11185" s="559">
        <v>44247</v>
      </c>
      <c r="B11185" s="66" t="s">
        <v>17406</v>
      </c>
      <c r="C11185" s="67" t="s">
        <v>49</v>
      </c>
      <c r="D11185" s="560" t="s">
        <v>9937</v>
      </c>
      <c r="E11185" s="561" t="s">
        <v>2778</v>
      </c>
      <c r="F11185" s="564"/>
      <c r="G11185" s="564"/>
    </row>
    <row r="11186" spans="1:7" ht="45">
      <c r="A11186" s="559">
        <v>38005</v>
      </c>
      <c r="B11186" s="66" t="s">
        <v>17406</v>
      </c>
      <c r="C11186" s="67" t="s">
        <v>49</v>
      </c>
      <c r="D11186" s="560" t="s">
        <v>9938</v>
      </c>
      <c r="E11186" s="561" t="s">
        <v>2778</v>
      </c>
      <c r="F11186" s="564"/>
      <c r="G11186" s="564"/>
    </row>
    <row r="11187" spans="1:7" ht="45">
      <c r="A11187" s="559">
        <v>38006</v>
      </c>
      <c r="B11187" s="66" t="s">
        <v>17406</v>
      </c>
      <c r="C11187" s="67" t="s">
        <v>49</v>
      </c>
      <c r="D11187" s="560" t="s">
        <v>9939</v>
      </c>
      <c r="E11187" s="561" t="s">
        <v>2778</v>
      </c>
      <c r="F11187" s="564"/>
      <c r="G11187" s="564"/>
    </row>
    <row r="11188" spans="1:7" ht="45">
      <c r="A11188" s="559">
        <v>38428</v>
      </c>
      <c r="B11188" s="66" t="s">
        <v>17406</v>
      </c>
      <c r="C11188" s="67" t="s">
        <v>49</v>
      </c>
      <c r="D11188" s="560" t="s">
        <v>9940</v>
      </c>
      <c r="E11188" s="561" t="s">
        <v>2778</v>
      </c>
      <c r="F11188" s="564"/>
      <c r="G11188" s="564"/>
    </row>
    <row r="11189" spans="1:7" ht="45">
      <c r="A11189" s="559">
        <v>38007</v>
      </c>
      <c r="B11189" s="66" t="s">
        <v>17406</v>
      </c>
      <c r="C11189" s="67" t="s">
        <v>49</v>
      </c>
      <c r="D11189" s="560" t="s">
        <v>9941</v>
      </c>
      <c r="E11189" s="561" t="s">
        <v>2778</v>
      </c>
      <c r="F11189" s="564"/>
      <c r="G11189" s="564"/>
    </row>
    <row r="11190" spans="1:7" ht="45">
      <c r="A11190" s="559">
        <v>38008</v>
      </c>
      <c r="B11190" s="66" t="s">
        <v>17406</v>
      </c>
      <c r="C11190" s="67" t="s">
        <v>49</v>
      </c>
      <c r="D11190" s="560" t="s">
        <v>9942</v>
      </c>
      <c r="E11190" s="561" t="s">
        <v>2778</v>
      </c>
      <c r="F11190" s="564"/>
      <c r="G11190" s="564"/>
    </row>
    <row r="11191" spans="1:7" ht="45">
      <c r="A11191" s="559">
        <v>38009</v>
      </c>
      <c r="B11191" s="66" t="s">
        <v>17406</v>
      </c>
      <c r="C11191" s="67" t="s">
        <v>49</v>
      </c>
      <c r="D11191" s="560" t="s">
        <v>9943</v>
      </c>
      <c r="E11191" s="561" t="s">
        <v>2778</v>
      </c>
      <c r="F11191" s="564"/>
      <c r="G11191" s="564"/>
    </row>
    <row r="11192" spans="1:7" ht="45">
      <c r="A11192" s="559">
        <v>44248</v>
      </c>
      <c r="B11192" s="66" t="s">
        <v>17406</v>
      </c>
      <c r="C11192" s="67" t="s">
        <v>49</v>
      </c>
      <c r="D11192" s="560" t="s">
        <v>9944</v>
      </c>
      <c r="E11192" s="561" t="s">
        <v>2778</v>
      </c>
      <c r="F11192" s="564"/>
      <c r="G11192" s="564"/>
    </row>
    <row r="11193" spans="1:7" ht="45">
      <c r="A11193" s="559">
        <v>44249</v>
      </c>
      <c r="B11193" s="66" t="s">
        <v>17406</v>
      </c>
      <c r="C11193" s="67" t="s">
        <v>49</v>
      </c>
      <c r="D11193" s="560" t="s">
        <v>9945</v>
      </c>
      <c r="E11193" s="561" t="s">
        <v>2778</v>
      </c>
      <c r="F11193" s="564"/>
      <c r="G11193" s="564"/>
    </row>
    <row r="11194" spans="1:7" ht="45">
      <c r="A11194" s="559">
        <v>44250</v>
      </c>
      <c r="B11194" s="66" t="s">
        <v>17406</v>
      </c>
      <c r="C11194" s="67" t="s">
        <v>49</v>
      </c>
      <c r="D11194" s="560" t="s">
        <v>9946</v>
      </c>
      <c r="E11194" s="561" t="s">
        <v>2778</v>
      </c>
      <c r="F11194" s="564"/>
      <c r="G11194" s="564"/>
    </row>
    <row r="11195" spans="1:7" ht="54">
      <c r="A11195" s="559">
        <v>39279</v>
      </c>
      <c r="B11195" s="66" t="s">
        <v>17406</v>
      </c>
      <c r="C11195" s="67" t="s">
        <v>49</v>
      </c>
      <c r="D11195" s="560" t="s">
        <v>9947</v>
      </c>
      <c r="E11195" s="561" t="s">
        <v>2778</v>
      </c>
      <c r="F11195" s="564"/>
      <c r="G11195" s="564"/>
    </row>
    <row r="11196" spans="1:7" ht="54">
      <c r="A11196" s="559">
        <v>39280</v>
      </c>
      <c r="B11196" s="66" t="s">
        <v>17406</v>
      </c>
      <c r="C11196" s="67" t="s">
        <v>49</v>
      </c>
      <c r="D11196" s="560" t="s">
        <v>9948</v>
      </c>
      <c r="E11196" s="561" t="s">
        <v>2778</v>
      </c>
      <c r="F11196" s="564"/>
      <c r="G11196" s="564"/>
    </row>
    <row r="11197" spans="1:7" ht="54">
      <c r="A11197" s="559">
        <v>39281</v>
      </c>
      <c r="B11197" s="66" t="s">
        <v>17406</v>
      </c>
      <c r="C11197" s="67" t="s">
        <v>49</v>
      </c>
      <c r="D11197" s="560" t="s">
        <v>9949</v>
      </c>
      <c r="E11197" s="561" t="s">
        <v>2778</v>
      </c>
      <c r="F11197" s="564"/>
      <c r="G11197" s="564"/>
    </row>
    <row r="11198" spans="1:7" ht="54">
      <c r="A11198" s="559">
        <v>39282</v>
      </c>
      <c r="B11198" s="66" t="s">
        <v>17406</v>
      </c>
      <c r="C11198" s="67" t="s">
        <v>49</v>
      </c>
      <c r="D11198" s="560" t="s">
        <v>9950</v>
      </c>
      <c r="E11198" s="561" t="s">
        <v>2778</v>
      </c>
      <c r="F11198" s="564"/>
      <c r="G11198" s="564"/>
    </row>
    <row r="11199" spans="1:7" ht="54">
      <c r="A11199" s="559">
        <v>38844</v>
      </c>
      <c r="B11199" s="66" t="s">
        <v>17406</v>
      </c>
      <c r="C11199" s="67" t="s">
        <v>49</v>
      </c>
      <c r="D11199" s="560" t="s">
        <v>9951</v>
      </c>
      <c r="E11199" s="561" t="s">
        <v>2778</v>
      </c>
      <c r="F11199" s="564"/>
      <c r="G11199" s="564"/>
    </row>
    <row r="11200" spans="1:7" ht="54">
      <c r="A11200" s="559">
        <v>38846</v>
      </c>
      <c r="B11200" s="66" t="s">
        <v>17406</v>
      </c>
      <c r="C11200" s="67" t="s">
        <v>49</v>
      </c>
      <c r="D11200" s="560" t="s">
        <v>9952</v>
      </c>
      <c r="E11200" s="561" t="s">
        <v>2778</v>
      </c>
      <c r="F11200" s="564"/>
      <c r="G11200" s="564"/>
    </row>
    <row r="11201" spans="1:7" ht="54">
      <c r="A11201" s="559">
        <v>38847</v>
      </c>
      <c r="B11201" s="66" t="s">
        <v>17406</v>
      </c>
      <c r="C11201" s="67" t="s">
        <v>49</v>
      </c>
      <c r="D11201" s="560" t="s">
        <v>9953</v>
      </c>
      <c r="E11201" s="561" t="s">
        <v>2778</v>
      </c>
      <c r="F11201" s="564"/>
      <c r="G11201" s="564"/>
    </row>
    <row r="11202" spans="1:7" ht="54">
      <c r="A11202" s="559">
        <v>38850</v>
      </c>
      <c r="B11202" s="66" t="s">
        <v>17406</v>
      </c>
      <c r="C11202" s="67" t="s">
        <v>49</v>
      </c>
      <c r="D11202" s="560" t="s">
        <v>9954</v>
      </c>
      <c r="E11202" s="561" t="s">
        <v>2778</v>
      </c>
      <c r="F11202" s="564"/>
      <c r="G11202" s="564"/>
    </row>
    <row r="11203" spans="1:7" ht="54">
      <c r="A11203" s="559">
        <v>38848</v>
      </c>
      <c r="B11203" s="66" t="s">
        <v>17406</v>
      </c>
      <c r="C11203" s="67" t="s">
        <v>49</v>
      </c>
      <c r="D11203" s="560" t="s">
        <v>9955</v>
      </c>
      <c r="E11203" s="561" t="s">
        <v>2778</v>
      </c>
      <c r="F11203" s="564"/>
      <c r="G11203" s="564"/>
    </row>
    <row r="11204" spans="1:7" ht="54">
      <c r="A11204" s="559">
        <v>38851</v>
      </c>
      <c r="B11204" s="66" t="s">
        <v>17406</v>
      </c>
      <c r="C11204" s="67" t="s">
        <v>49</v>
      </c>
      <c r="D11204" s="560" t="s">
        <v>9956</v>
      </c>
      <c r="E11204" s="561" t="s">
        <v>2778</v>
      </c>
      <c r="F11204" s="564"/>
      <c r="G11204" s="564"/>
    </row>
    <row r="11205" spans="1:7" ht="54">
      <c r="A11205" s="559">
        <v>38854</v>
      </c>
      <c r="B11205" s="66" t="s">
        <v>17406</v>
      </c>
      <c r="C11205" s="67" t="s">
        <v>49</v>
      </c>
      <c r="D11205" s="560" t="s">
        <v>9957</v>
      </c>
      <c r="E11205" s="561" t="s">
        <v>2778</v>
      </c>
      <c r="F11205" s="564"/>
      <c r="G11205" s="564"/>
    </row>
    <row r="11206" spans="1:7" ht="81">
      <c r="A11206" s="559">
        <v>3104</v>
      </c>
      <c r="B11206" s="66" t="s">
        <v>17406</v>
      </c>
      <c r="C11206" s="67" t="s">
        <v>49</v>
      </c>
      <c r="D11206" s="560" t="s">
        <v>9958</v>
      </c>
      <c r="E11206" s="561" t="s">
        <v>2049</v>
      </c>
      <c r="F11206" s="564">
        <v>183.58</v>
      </c>
      <c r="G11206" s="564">
        <v>183.58</v>
      </c>
    </row>
    <row r="11207" spans="1:7" ht="45">
      <c r="A11207" s="559">
        <v>1607</v>
      </c>
      <c r="B11207" s="66" t="s">
        <v>17406</v>
      </c>
      <c r="C11207" s="67" t="s">
        <v>49</v>
      </c>
      <c r="D11207" s="560" t="s">
        <v>9959</v>
      </c>
      <c r="E11207" s="561" t="s">
        <v>2049</v>
      </c>
      <c r="F11207" s="564">
        <v>0.16</v>
      </c>
      <c r="G11207" s="564">
        <v>0.16</v>
      </c>
    </row>
    <row r="11208" spans="1:7" ht="54">
      <c r="A11208" s="559">
        <v>38169</v>
      </c>
      <c r="B11208" s="66" t="s">
        <v>17406</v>
      </c>
      <c r="C11208" s="67" t="s">
        <v>49</v>
      </c>
      <c r="D11208" s="560" t="s">
        <v>9960</v>
      </c>
      <c r="E11208" s="561" t="s">
        <v>2049</v>
      </c>
      <c r="F11208" s="564">
        <v>90.5</v>
      </c>
      <c r="G11208" s="564">
        <v>90.5</v>
      </c>
    </row>
    <row r="11209" spans="1:7" ht="45">
      <c r="A11209" s="559">
        <v>6142</v>
      </c>
      <c r="B11209" s="66" t="s">
        <v>17406</v>
      </c>
      <c r="C11209" s="67" t="s">
        <v>49</v>
      </c>
      <c r="D11209" s="560" t="s">
        <v>9961</v>
      </c>
      <c r="E11209" s="561" t="s">
        <v>2778</v>
      </c>
      <c r="F11209" s="564">
        <v>8.49</v>
      </c>
      <c r="G11209" s="564">
        <v>8.49</v>
      </c>
    </row>
    <row r="11210" spans="1:7" ht="54">
      <c r="A11210" s="559">
        <v>11686</v>
      </c>
      <c r="B11210" s="66" t="s">
        <v>17406</v>
      </c>
      <c r="C11210" s="67" t="s">
        <v>49</v>
      </c>
      <c r="D11210" s="560" t="s">
        <v>9962</v>
      </c>
      <c r="E11210" s="561" t="s">
        <v>2778</v>
      </c>
      <c r="F11210" s="564">
        <v>11.79</v>
      </c>
      <c r="G11210" s="564">
        <v>11.79</v>
      </c>
    </row>
    <row r="11211" spans="1:7" ht="45">
      <c r="A11211" s="559">
        <v>37598</v>
      </c>
      <c r="B11211" s="66" t="s">
        <v>17406</v>
      </c>
      <c r="C11211" s="67" t="s">
        <v>49</v>
      </c>
      <c r="D11211" s="560" t="s">
        <v>9963</v>
      </c>
      <c r="E11211" s="561" t="s">
        <v>2778</v>
      </c>
      <c r="F11211" s="564"/>
      <c r="G11211" s="564"/>
    </row>
    <row r="11212" spans="1:7" ht="67.5">
      <c r="A11212" s="559">
        <v>25398</v>
      </c>
      <c r="B11212" s="66" t="s">
        <v>17406</v>
      </c>
      <c r="C11212" s="67" t="s">
        <v>49</v>
      </c>
      <c r="D11212" s="560" t="s">
        <v>9964</v>
      </c>
      <c r="E11212" s="561" t="s">
        <v>2778</v>
      </c>
      <c r="F11212" s="564"/>
      <c r="G11212" s="564"/>
    </row>
    <row r="11213" spans="1:7" ht="67.5">
      <c r="A11213" s="559">
        <v>25399</v>
      </c>
      <c r="B11213" s="66" t="s">
        <v>17406</v>
      </c>
      <c r="C11213" s="67" t="s">
        <v>49</v>
      </c>
      <c r="D11213" s="560" t="s">
        <v>9965</v>
      </c>
      <c r="E11213" s="561" t="s">
        <v>2778</v>
      </c>
      <c r="F11213" s="564"/>
      <c r="G11213" s="564"/>
    </row>
    <row r="11214" spans="1:7" ht="54">
      <c r="A11214" s="559">
        <v>43440</v>
      </c>
      <c r="B11214" s="66" t="s">
        <v>17406</v>
      </c>
      <c r="C11214" s="67" t="s">
        <v>49</v>
      </c>
      <c r="D11214" s="560" t="s">
        <v>9966</v>
      </c>
      <c r="E11214" s="561" t="s">
        <v>2778</v>
      </c>
      <c r="F11214" s="564">
        <v>381.52</v>
      </c>
      <c r="G11214" s="564">
        <v>381.52</v>
      </c>
    </row>
    <row r="11215" spans="1:7" ht="54">
      <c r="A11215" s="559">
        <v>10667</v>
      </c>
      <c r="B11215" s="66" t="s">
        <v>17406</v>
      </c>
      <c r="C11215" s="67" t="s">
        <v>49</v>
      </c>
      <c r="D11215" s="560" t="s">
        <v>9967</v>
      </c>
      <c r="E11215" s="561" t="s">
        <v>2778</v>
      </c>
      <c r="F11215" s="564"/>
      <c r="G11215" s="564"/>
    </row>
    <row r="11216" spans="1:7" ht="45">
      <c r="A11216" s="559">
        <v>1613</v>
      </c>
      <c r="B11216" s="66" t="s">
        <v>17406</v>
      </c>
      <c r="C11216" s="67" t="s">
        <v>49</v>
      </c>
      <c r="D11216" s="560" t="s">
        <v>9968</v>
      </c>
      <c r="E11216" s="561" t="s">
        <v>2778</v>
      </c>
      <c r="F11216" s="564"/>
      <c r="G11216" s="564"/>
    </row>
    <row r="11217" spans="1:7" ht="45">
      <c r="A11217" s="559">
        <v>1626</v>
      </c>
      <c r="B11217" s="66" t="s">
        <v>17406</v>
      </c>
      <c r="C11217" s="67" t="s">
        <v>49</v>
      </c>
      <c r="D11217" s="560" t="s">
        <v>9969</v>
      </c>
      <c r="E11217" s="561" t="s">
        <v>2778</v>
      </c>
      <c r="F11217" s="564"/>
      <c r="G11217" s="564"/>
    </row>
    <row r="11218" spans="1:7" ht="45">
      <c r="A11218" s="559">
        <v>1625</v>
      </c>
      <c r="B11218" s="66" t="s">
        <v>17406</v>
      </c>
      <c r="C11218" s="67" t="s">
        <v>49</v>
      </c>
      <c r="D11218" s="560" t="s">
        <v>9970</v>
      </c>
      <c r="E11218" s="561" t="s">
        <v>2778</v>
      </c>
      <c r="F11218" s="564"/>
      <c r="G11218" s="564"/>
    </row>
    <row r="11219" spans="1:7" ht="45">
      <c r="A11219" s="559">
        <v>1622</v>
      </c>
      <c r="B11219" s="66" t="s">
        <v>17406</v>
      </c>
      <c r="C11219" s="67" t="s">
        <v>49</v>
      </c>
      <c r="D11219" s="560" t="s">
        <v>9971</v>
      </c>
      <c r="E11219" s="561" t="s">
        <v>2778</v>
      </c>
      <c r="F11219" s="564"/>
      <c r="G11219" s="564"/>
    </row>
    <row r="11220" spans="1:7" ht="45">
      <c r="A11220" s="559">
        <v>1620</v>
      </c>
      <c r="B11220" s="66" t="s">
        <v>17406</v>
      </c>
      <c r="C11220" s="67" t="s">
        <v>49</v>
      </c>
      <c r="D11220" s="560" t="s">
        <v>9972</v>
      </c>
      <c r="E11220" s="561" t="s">
        <v>2778</v>
      </c>
      <c r="F11220" s="564"/>
      <c r="G11220" s="564"/>
    </row>
    <row r="11221" spans="1:7" ht="45">
      <c r="A11221" s="559">
        <v>1629</v>
      </c>
      <c r="B11221" s="66" t="s">
        <v>17406</v>
      </c>
      <c r="C11221" s="67" t="s">
        <v>49</v>
      </c>
      <c r="D11221" s="560" t="s">
        <v>9973</v>
      </c>
      <c r="E11221" s="561" t="s">
        <v>2778</v>
      </c>
      <c r="F11221" s="564"/>
      <c r="G11221" s="564"/>
    </row>
    <row r="11222" spans="1:7" ht="45">
      <c r="A11222" s="559">
        <v>1627</v>
      </c>
      <c r="B11222" s="66" t="s">
        <v>17406</v>
      </c>
      <c r="C11222" s="67" t="s">
        <v>49</v>
      </c>
      <c r="D11222" s="560" t="s">
        <v>9974</v>
      </c>
      <c r="E11222" s="561" t="s">
        <v>2778</v>
      </c>
      <c r="F11222" s="564"/>
      <c r="G11222" s="564"/>
    </row>
    <row r="11223" spans="1:7" ht="45">
      <c r="A11223" s="559">
        <v>1623</v>
      </c>
      <c r="B11223" s="66" t="s">
        <v>17406</v>
      </c>
      <c r="C11223" s="67" t="s">
        <v>49</v>
      </c>
      <c r="D11223" s="560" t="s">
        <v>9975</v>
      </c>
      <c r="E11223" s="561" t="s">
        <v>2778</v>
      </c>
      <c r="F11223" s="564"/>
      <c r="G11223" s="564"/>
    </row>
    <row r="11224" spans="1:7" ht="45">
      <c r="A11224" s="559">
        <v>1619</v>
      </c>
      <c r="B11224" s="66" t="s">
        <v>17406</v>
      </c>
      <c r="C11224" s="67" t="s">
        <v>49</v>
      </c>
      <c r="D11224" s="560" t="s">
        <v>9976</v>
      </c>
      <c r="E11224" s="561" t="s">
        <v>2778</v>
      </c>
      <c r="F11224" s="564"/>
      <c r="G11224" s="564"/>
    </row>
    <row r="11225" spans="1:7" ht="45">
      <c r="A11225" s="559">
        <v>1630</v>
      </c>
      <c r="B11225" s="66" t="s">
        <v>17406</v>
      </c>
      <c r="C11225" s="67" t="s">
        <v>49</v>
      </c>
      <c r="D11225" s="560" t="s">
        <v>9977</v>
      </c>
      <c r="E11225" s="561" t="s">
        <v>2778</v>
      </c>
      <c r="F11225" s="564"/>
      <c r="G11225" s="564"/>
    </row>
    <row r="11226" spans="1:7" ht="45">
      <c r="A11226" s="559">
        <v>1616</v>
      </c>
      <c r="B11226" s="66" t="s">
        <v>17406</v>
      </c>
      <c r="C11226" s="67" t="s">
        <v>49</v>
      </c>
      <c r="D11226" s="560" t="s">
        <v>9978</v>
      </c>
      <c r="E11226" s="561" t="s">
        <v>2778</v>
      </c>
      <c r="F11226" s="564"/>
      <c r="G11226" s="564"/>
    </row>
    <row r="11227" spans="1:7" ht="45">
      <c r="A11227" s="559">
        <v>1614</v>
      </c>
      <c r="B11227" s="66" t="s">
        <v>17406</v>
      </c>
      <c r="C11227" s="67" t="s">
        <v>49</v>
      </c>
      <c r="D11227" s="560" t="s">
        <v>9979</v>
      </c>
      <c r="E11227" s="561" t="s">
        <v>2778</v>
      </c>
      <c r="F11227" s="564"/>
      <c r="G11227" s="564"/>
    </row>
    <row r="11228" spans="1:7" ht="45">
      <c r="A11228" s="559">
        <v>1617</v>
      </c>
      <c r="B11228" s="66" t="s">
        <v>17406</v>
      </c>
      <c r="C11228" s="67" t="s">
        <v>49</v>
      </c>
      <c r="D11228" s="560" t="s">
        <v>9980</v>
      </c>
      <c r="E11228" s="561" t="s">
        <v>2778</v>
      </c>
      <c r="F11228" s="564"/>
      <c r="G11228" s="564"/>
    </row>
    <row r="11229" spans="1:7" ht="45">
      <c r="A11229" s="559">
        <v>1621</v>
      </c>
      <c r="B11229" s="66" t="s">
        <v>17406</v>
      </c>
      <c r="C11229" s="67" t="s">
        <v>49</v>
      </c>
      <c r="D11229" s="560" t="s">
        <v>9981</v>
      </c>
      <c r="E11229" s="561" t="s">
        <v>2778</v>
      </c>
      <c r="F11229" s="564"/>
      <c r="G11229" s="564"/>
    </row>
    <row r="11230" spans="1:7" ht="45">
      <c r="A11230" s="559">
        <v>1624</v>
      </c>
      <c r="B11230" s="66" t="s">
        <v>17406</v>
      </c>
      <c r="C11230" s="67" t="s">
        <v>49</v>
      </c>
      <c r="D11230" s="560" t="s">
        <v>9982</v>
      </c>
      <c r="E11230" s="561" t="s">
        <v>2778</v>
      </c>
      <c r="F11230" s="564"/>
      <c r="G11230" s="564"/>
    </row>
    <row r="11231" spans="1:7" ht="45">
      <c r="A11231" s="559">
        <v>1615</v>
      </c>
      <c r="B11231" s="66" t="s">
        <v>17406</v>
      </c>
      <c r="C11231" s="67" t="s">
        <v>49</v>
      </c>
      <c r="D11231" s="560" t="s">
        <v>9983</v>
      </c>
      <c r="E11231" s="561" t="s">
        <v>2778</v>
      </c>
      <c r="F11231" s="564"/>
      <c r="G11231" s="564"/>
    </row>
    <row r="11232" spans="1:7" ht="45">
      <c r="A11232" s="559">
        <v>1612</v>
      </c>
      <c r="B11232" s="66" t="s">
        <v>17406</v>
      </c>
      <c r="C11232" s="67" t="s">
        <v>49</v>
      </c>
      <c r="D11232" s="560" t="s">
        <v>9984</v>
      </c>
      <c r="E11232" s="561" t="s">
        <v>2778</v>
      </c>
      <c r="F11232" s="564"/>
      <c r="G11232" s="564"/>
    </row>
    <row r="11233" spans="1:7" ht="45">
      <c r="A11233" s="559">
        <v>1618</v>
      </c>
      <c r="B11233" s="66" t="s">
        <v>17406</v>
      </c>
      <c r="C11233" s="67" t="s">
        <v>49</v>
      </c>
      <c r="D11233" s="560" t="s">
        <v>9985</v>
      </c>
      <c r="E11233" s="561" t="s">
        <v>2778</v>
      </c>
      <c r="F11233" s="564"/>
      <c r="G11233" s="564"/>
    </row>
    <row r="11234" spans="1:7" ht="45">
      <c r="A11234" s="559">
        <v>14211</v>
      </c>
      <c r="B11234" s="66" t="s">
        <v>17406</v>
      </c>
      <c r="C11234" s="67" t="s">
        <v>49</v>
      </c>
      <c r="D11234" s="560" t="s">
        <v>9986</v>
      </c>
      <c r="E11234" s="561" t="s">
        <v>2778</v>
      </c>
      <c r="F11234" s="564">
        <v>69.95</v>
      </c>
      <c r="G11234" s="564">
        <v>69.95</v>
      </c>
    </row>
    <row r="11235" spans="1:7" ht="54">
      <c r="A11235" s="559">
        <v>43657</v>
      </c>
      <c r="B11235" s="66" t="s">
        <v>17406</v>
      </c>
      <c r="C11235" s="67" t="s">
        <v>49</v>
      </c>
      <c r="D11235" s="560" t="s">
        <v>9987</v>
      </c>
      <c r="E11235" s="561" t="s">
        <v>6</v>
      </c>
      <c r="F11235" s="564">
        <v>8.23</v>
      </c>
      <c r="G11235" s="564">
        <v>8.23</v>
      </c>
    </row>
    <row r="11236" spans="1:7" ht="45">
      <c r="A11236" s="559">
        <v>38200</v>
      </c>
      <c r="B11236" s="66" t="s">
        <v>17406</v>
      </c>
      <c r="C11236" s="67" t="s">
        <v>49</v>
      </c>
      <c r="D11236" s="560" t="s">
        <v>9988</v>
      </c>
      <c r="E11236" s="561" t="s">
        <v>9989</v>
      </c>
      <c r="F11236" s="564">
        <v>435.24</v>
      </c>
      <c r="G11236" s="564">
        <v>435.24</v>
      </c>
    </row>
    <row r="11237" spans="1:7" ht="45">
      <c r="A11237" s="559">
        <v>39269</v>
      </c>
      <c r="B11237" s="66" t="s">
        <v>17406</v>
      </c>
      <c r="C11237" s="67" t="s">
        <v>49</v>
      </c>
      <c r="D11237" s="560" t="s">
        <v>9990</v>
      </c>
      <c r="E11237" s="561" t="s">
        <v>6</v>
      </c>
      <c r="F11237" s="564">
        <v>1.42</v>
      </c>
      <c r="G11237" s="564">
        <v>1.42</v>
      </c>
    </row>
    <row r="11238" spans="1:7" ht="45">
      <c r="A11238" s="559">
        <v>11889</v>
      </c>
      <c r="B11238" s="66" t="s">
        <v>17406</v>
      </c>
      <c r="C11238" s="67" t="s">
        <v>49</v>
      </c>
      <c r="D11238" s="560" t="s">
        <v>9991</v>
      </c>
      <c r="E11238" s="561" t="s">
        <v>6</v>
      </c>
      <c r="F11238" s="564">
        <v>1.95</v>
      </c>
      <c r="G11238" s="564">
        <v>1.95</v>
      </c>
    </row>
    <row r="11239" spans="1:7" ht="45">
      <c r="A11239" s="559">
        <v>39270</v>
      </c>
      <c r="B11239" s="66" t="s">
        <v>17406</v>
      </c>
      <c r="C11239" s="67" t="s">
        <v>49</v>
      </c>
      <c r="D11239" s="560" t="s">
        <v>9992</v>
      </c>
      <c r="E11239" s="561" t="s">
        <v>6</v>
      </c>
      <c r="F11239" s="564">
        <v>2.5299999999999998</v>
      </c>
      <c r="G11239" s="564">
        <v>2.5299999999999998</v>
      </c>
    </row>
    <row r="11240" spans="1:7" ht="45">
      <c r="A11240" s="559">
        <v>11890</v>
      </c>
      <c r="B11240" s="66" t="s">
        <v>17406</v>
      </c>
      <c r="C11240" s="67" t="s">
        <v>49</v>
      </c>
      <c r="D11240" s="560" t="s">
        <v>9993</v>
      </c>
      <c r="E11240" s="561" t="s">
        <v>6</v>
      </c>
      <c r="F11240" s="564">
        <v>3.44</v>
      </c>
      <c r="G11240" s="564">
        <v>3.44</v>
      </c>
    </row>
    <row r="11241" spans="1:7" ht="45">
      <c r="A11241" s="559">
        <v>11891</v>
      </c>
      <c r="B11241" s="66" t="s">
        <v>17406</v>
      </c>
      <c r="C11241" s="67" t="s">
        <v>49</v>
      </c>
      <c r="D11241" s="560" t="s">
        <v>9994</v>
      </c>
      <c r="E11241" s="561" t="s">
        <v>6</v>
      </c>
      <c r="F11241" s="564">
        <v>5.59</v>
      </c>
      <c r="G11241" s="564">
        <v>5.59</v>
      </c>
    </row>
    <row r="11242" spans="1:7" ht="45">
      <c r="A11242" s="559">
        <v>11892</v>
      </c>
      <c r="B11242" s="66" t="s">
        <v>17406</v>
      </c>
      <c r="C11242" s="67" t="s">
        <v>49</v>
      </c>
      <c r="D11242" s="560" t="s">
        <v>9995</v>
      </c>
      <c r="E11242" s="561" t="s">
        <v>6</v>
      </c>
      <c r="F11242" s="564">
        <v>9.1300000000000008</v>
      </c>
      <c r="G11242" s="564">
        <v>9.1300000000000008</v>
      </c>
    </row>
    <row r="11243" spans="1:7" ht="45">
      <c r="A11243" s="559">
        <v>37601</v>
      </c>
      <c r="B11243" s="66" t="s">
        <v>17406</v>
      </c>
      <c r="C11243" s="67" t="s">
        <v>49</v>
      </c>
      <c r="D11243" s="560" t="s">
        <v>9996</v>
      </c>
      <c r="E11243" s="561" t="s">
        <v>6</v>
      </c>
      <c r="F11243" s="564"/>
      <c r="G11243" s="564"/>
    </row>
    <row r="11244" spans="1:7" ht="45">
      <c r="A11244" s="559">
        <v>1634</v>
      </c>
      <c r="B11244" s="66" t="s">
        <v>17406</v>
      </c>
      <c r="C11244" s="67" t="s">
        <v>49</v>
      </c>
      <c r="D11244" s="560" t="s">
        <v>9997</v>
      </c>
      <c r="E11244" s="561" t="s">
        <v>6</v>
      </c>
      <c r="F11244" s="564"/>
      <c r="G11244" s="564"/>
    </row>
    <row r="11245" spans="1:7" ht="45">
      <c r="A11245" s="559">
        <v>44274</v>
      </c>
      <c r="B11245" s="66" t="s">
        <v>17406</v>
      </c>
      <c r="C11245" s="67" t="s">
        <v>49</v>
      </c>
      <c r="D11245" s="560" t="s">
        <v>9998</v>
      </c>
      <c r="E11245" s="561" t="s">
        <v>2778</v>
      </c>
      <c r="F11245" s="564"/>
      <c r="G11245" s="564"/>
    </row>
    <row r="11246" spans="1:7" ht="45">
      <c r="A11246" s="559">
        <v>5086</v>
      </c>
      <c r="B11246" s="66" t="s">
        <v>17406</v>
      </c>
      <c r="C11246" s="67" t="s">
        <v>49</v>
      </c>
      <c r="D11246" s="560" t="s">
        <v>9999</v>
      </c>
      <c r="E11246" s="561" t="s">
        <v>837</v>
      </c>
      <c r="F11246" s="564">
        <v>37.47</v>
      </c>
      <c r="G11246" s="564">
        <v>37.47</v>
      </c>
    </row>
    <row r="11247" spans="1:7" ht="45">
      <c r="A11247" s="559">
        <v>45244</v>
      </c>
      <c r="B11247" s="66" t="s">
        <v>17406</v>
      </c>
      <c r="C11247" s="67" t="s">
        <v>49</v>
      </c>
      <c r="D11247" s="560" t="s">
        <v>10000</v>
      </c>
      <c r="E11247" s="561" t="s">
        <v>2778</v>
      </c>
      <c r="F11247" s="564">
        <v>89.56</v>
      </c>
      <c r="G11247" s="564">
        <v>89.56</v>
      </c>
    </row>
    <row r="11248" spans="1:7" ht="54">
      <c r="A11248" s="559">
        <v>11280</v>
      </c>
      <c r="B11248" s="66" t="s">
        <v>17406</v>
      </c>
      <c r="C11248" s="67" t="s">
        <v>49</v>
      </c>
      <c r="D11248" s="560" t="s">
        <v>10001</v>
      </c>
      <c r="E11248" s="561" t="s">
        <v>2778</v>
      </c>
      <c r="F11248" s="564"/>
      <c r="G11248" s="564"/>
    </row>
    <row r="11249" spans="1:7" ht="45">
      <c r="A11249" s="559">
        <v>40519</v>
      </c>
      <c r="B11249" s="66" t="s">
        <v>17406</v>
      </c>
      <c r="C11249" s="67" t="s">
        <v>49</v>
      </c>
      <c r="D11249" s="560" t="s">
        <v>10002</v>
      </c>
      <c r="E11249" s="561" t="s">
        <v>2778</v>
      </c>
      <c r="F11249" s="564"/>
      <c r="G11249" s="564"/>
    </row>
    <row r="11250" spans="1:7" ht="45">
      <c r="A11250" s="559">
        <v>3446</v>
      </c>
      <c r="B11250" s="66" t="s">
        <v>17406</v>
      </c>
      <c r="C11250" s="67" t="s">
        <v>49</v>
      </c>
      <c r="D11250" s="560" t="s">
        <v>10003</v>
      </c>
      <c r="E11250" s="561" t="s">
        <v>2778</v>
      </c>
      <c r="F11250" s="564"/>
      <c r="G11250" s="564"/>
    </row>
    <row r="11251" spans="1:7" ht="45">
      <c r="A11251" s="559">
        <v>3445</v>
      </c>
      <c r="B11251" s="66" t="s">
        <v>17406</v>
      </c>
      <c r="C11251" s="67" t="s">
        <v>49</v>
      </c>
      <c r="D11251" s="560" t="s">
        <v>10004</v>
      </c>
      <c r="E11251" s="561" t="s">
        <v>2778</v>
      </c>
      <c r="F11251" s="564"/>
      <c r="G11251" s="564"/>
    </row>
    <row r="11252" spans="1:7" ht="45">
      <c r="A11252" s="559">
        <v>3444</v>
      </c>
      <c r="B11252" s="66" t="s">
        <v>17406</v>
      </c>
      <c r="C11252" s="67" t="s">
        <v>49</v>
      </c>
      <c r="D11252" s="560" t="s">
        <v>10005</v>
      </c>
      <c r="E11252" s="561" t="s">
        <v>2778</v>
      </c>
      <c r="F11252" s="564"/>
      <c r="G11252" s="564"/>
    </row>
    <row r="11253" spans="1:7" ht="45">
      <c r="A11253" s="559">
        <v>3441</v>
      </c>
      <c r="B11253" s="66" t="s">
        <v>17406</v>
      </c>
      <c r="C11253" s="67" t="s">
        <v>49</v>
      </c>
      <c r="D11253" s="560" t="s">
        <v>10006</v>
      </c>
      <c r="E11253" s="561" t="s">
        <v>2778</v>
      </c>
      <c r="F11253" s="564"/>
      <c r="G11253" s="564"/>
    </row>
    <row r="11254" spans="1:7" ht="45">
      <c r="A11254" s="559">
        <v>12402</v>
      </c>
      <c r="B11254" s="66" t="s">
        <v>17406</v>
      </c>
      <c r="C11254" s="67" t="s">
        <v>49</v>
      </c>
      <c r="D11254" s="560" t="s">
        <v>10007</v>
      </c>
      <c r="E11254" s="561" t="s">
        <v>2778</v>
      </c>
      <c r="F11254" s="564"/>
      <c r="G11254" s="564"/>
    </row>
    <row r="11255" spans="1:7" ht="45">
      <c r="A11255" s="559">
        <v>3447</v>
      </c>
      <c r="B11255" s="66" t="s">
        <v>17406</v>
      </c>
      <c r="C11255" s="67" t="s">
        <v>49</v>
      </c>
      <c r="D11255" s="560" t="s">
        <v>10008</v>
      </c>
      <c r="E11255" s="561" t="s">
        <v>2778</v>
      </c>
      <c r="F11255" s="564"/>
      <c r="G11255" s="564"/>
    </row>
    <row r="11256" spans="1:7" ht="45">
      <c r="A11256" s="559">
        <v>3448</v>
      </c>
      <c r="B11256" s="66" t="s">
        <v>17406</v>
      </c>
      <c r="C11256" s="67" t="s">
        <v>49</v>
      </c>
      <c r="D11256" s="560" t="s">
        <v>10009</v>
      </c>
      <c r="E11256" s="561" t="s">
        <v>2778</v>
      </c>
      <c r="F11256" s="564"/>
      <c r="G11256" s="564"/>
    </row>
    <row r="11257" spans="1:7" ht="45">
      <c r="A11257" s="559">
        <v>3442</v>
      </c>
      <c r="B11257" s="66" t="s">
        <v>17406</v>
      </c>
      <c r="C11257" s="67" t="s">
        <v>49</v>
      </c>
      <c r="D11257" s="560" t="s">
        <v>10010</v>
      </c>
      <c r="E11257" s="561" t="s">
        <v>2778</v>
      </c>
      <c r="F11257" s="564"/>
      <c r="G11257" s="564"/>
    </row>
    <row r="11258" spans="1:7" ht="45">
      <c r="A11258" s="559">
        <v>3449</v>
      </c>
      <c r="B11258" s="66" t="s">
        <v>17406</v>
      </c>
      <c r="C11258" s="67" t="s">
        <v>49</v>
      </c>
      <c r="D11258" s="560" t="s">
        <v>10011</v>
      </c>
      <c r="E11258" s="561" t="s">
        <v>2778</v>
      </c>
      <c r="F11258" s="564"/>
      <c r="G11258" s="564"/>
    </row>
    <row r="11259" spans="1:7" ht="45">
      <c r="A11259" s="559">
        <v>37438</v>
      </c>
      <c r="B11259" s="66" t="s">
        <v>17406</v>
      </c>
      <c r="C11259" s="67" t="s">
        <v>49</v>
      </c>
      <c r="D11259" s="560" t="s">
        <v>10012</v>
      </c>
      <c r="E11259" s="561" t="s">
        <v>2778</v>
      </c>
      <c r="F11259" s="564"/>
      <c r="G11259" s="564"/>
    </row>
    <row r="11260" spans="1:7" ht="45">
      <c r="A11260" s="559">
        <v>37439</v>
      </c>
      <c r="B11260" s="66" t="s">
        <v>17406</v>
      </c>
      <c r="C11260" s="67" t="s">
        <v>49</v>
      </c>
      <c r="D11260" s="560" t="s">
        <v>10013</v>
      </c>
      <c r="E11260" s="561" t="s">
        <v>2778</v>
      </c>
      <c r="F11260" s="564"/>
      <c r="G11260" s="564"/>
    </row>
    <row r="11261" spans="1:7" ht="45">
      <c r="A11261" s="559">
        <v>37435</v>
      </c>
      <c r="B11261" s="66" t="s">
        <v>17406</v>
      </c>
      <c r="C11261" s="67" t="s">
        <v>49</v>
      </c>
      <c r="D11261" s="560" t="s">
        <v>10014</v>
      </c>
      <c r="E11261" s="561" t="s">
        <v>2778</v>
      </c>
      <c r="F11261" s="564"/>
      <c r="G11261" s="564"/>
    </row>
    <row r="11262" spans="1:7" ht="45">
      <c r="A11262" s="559">
        <v>37436</v>
      </c>
      <c r="B11262" s="66" t="s">
        <v>17406</v>
      </c>
      <c r="C11262" s="67" t="s">
        <v>49</v>
      </c>
      <c r="D11262" s="560" t="s">
        <v>10015</v>
      </c>
      <c r="E11262" s="561" t="s">
        <v>2778</v>
      </c>
      <c r="F11262" s="564"/>
      <c r="G11262" s="564"/>
    </row>
    <row r="11263" spans="1:7" ht="45">
      <c r="A11263" s="559">
        <v>37437</v>
      </c>
      <c r="B11263" s="66" t="s">
        <v>17406</v>
      </c>
      <c r="C11263" s="67" t="s">
        <v>49</v>
      </c>
      <c r="D11263" s="560" t="s">
        <v>10016</v>
      </c>
      <c r="E11263" s="561" t="s">
        <v>2778</v>
      </c>
      <c r="F11263" s="564"/>
      <c r="G11263" s="564"/>
    </row>
    <row r="11264" spans="1:7" ht="45">
      <c r="A11264" s="559">
        <v>3473</v>
      </c>
      <c r="B11264" s="66" t="s">
        <v>17406</v>
      </c>
      <c r="C11264" s="67" t="s">
        <v>49</v>
      </c>
      <c r="D11264" s="560" t="s">
        <v>10017</v>
      </c>
      <c r="E11264" s="561" t="s">
        <v>2778</v>
      </c>
      <c r="F11264" s="564"/>
      <c r="G11264" s="564"/>
    </row>
    <row r="11265" spans="1:7" ht="45">
      <c r="A11265" s="559">
        <v>3474</v>
      </c>
      <c r="B11265" s="66" t="s">
        <v>17406</v>
      </c>
      <c r="C11265" s="67" t="s">
        <v>49</v>
      </c>
      <c r="D11265" s="560" t="s">
        <v>10018</v>
      </c>
      <c r="E11265" s="561" t="s">
        <v>2778</v>
      </c>
      <c r="F11265" s="564"/>
      <c r="G11265" s="564"/>
    </row>
    <row r="11266" spans="1:7" ht="45">
      <c r="A11266" s="559">
        <v>3443</v>
      </c>
      <c r="B11266" s="66" t="s">
        <v>17406</v>
      </c>
      <c r="C11266" s="67" t="s">
        <v>49</v>
      </c>
      <c r="D11266" s="560" t="s">
        <v>10019</v>
      </c>
      <c r="E11266" s="561" t="s">
        <v>2778</v>
      </c>
      <c r="F11266" s="564"/>
      <c r="G11266" s="564"/>
    </row>
    <row r="11267" spans="1:7" ht="45">
      <c r="A11267" s="559">
        <v>3450</v>
      </c>
      <c r="B11267" s="66" t="s">
        <v>17406</v>
      </c>
      <c r="C11267" s="67" t="s">
        <v>49</v>
      </c>
      <c r="D11267" s="560" t="s">
        <v>10020</v>
      </c>
      <c r="E11267" s="561" t="s">
        <v>2778</v>
      </c>
      <c r="F11267" s="564"/>
      <c r="G11267" s="564"/>
    </row>
    <row r="11268" spans="1:7" ht="45">
      <c r="A11268" s="559">
        <v>3453</v>
      </c>
      <c r="B11268" s="66" t="s">
        <v>17406</v>
      </c>
      <c r="C11268" s="67" t="s">
        <v>49</v>
      </c>
      <c r="D11268" s="560" t="s">
        <v>10021</v>
      </c>
      <c r="E11268" s="561" t="s">
        <v>2778</v>
      </c>
      <c r="F11268" s="564"/>
      <c r="G11268" s="564"/>
    </row>
    <row r="11269" spans="1:7" ht="45">
      <c r="A11269" s="559">
        <v>3452</v>
      </c>
      <c r="B11269" s="66" t="s">
        <v>17406</v>
      </c>
      <c r="C11269" s="67" t="s">
        <v>49</v>
      </c>
      <c r="D11269" s="560" t="s">
        <v>10022</v>
      </c>
      <c r="E11269" s="561" t="s">
        <v>2778</v>
      </c>
      <c r="F11269" s="564"/>
      <c r="G11269" s="564"/>
    </row>
    <row r="11270" spans="1:7" ht="45">
      <c r="A11270" s="559">
        <v>3454</v>
      </c>
      <c r="B11270" s="66" t="s">
        <v>17406</v>
      </c>
      <c r="C11270" s="67" t="s">
        <v>49</v>
      </c>
      <c r="D11270" s="560" t="s">
        <v>10023</v>
      </c>
      <c r="E11270" s="561" t="s">
        <v>2778</v>
      </c>
      <c r="F11270" s="564"/>
      <c r="G11270" s="564"/>
    </row>
    <row r="11271" spans="1:7" ht="45">
      <c r="A11271" s="559">
        <v>3451</v>
      </c>
      <c r="B11271" s="66" t="s">
        <v>17406</v>
      </c>
      <c r="C11271" s="67" t="s">
        <v>49</v>
      </c>
      <c r="D11271" s="560" t="s">
        <v>10024</v>
      </c>
      <c r="E11271" s="561" t="s">
        <v>2778</v>
      </c>
      <c r="F11271" s="564"/>
      <c r="G11271" s="564"/>
    </row>
    <row r="11272" spans="1:7" ht="45">
      <c r="A11272" s="559">
        <v>3458</v>
      </c>
      <c r="B11272" s="66" t="s">
        <v>17406</v>
      </c>
      <c r="C11272" s="67" t="s">
        <v>49</v>
      </c>
      <c r="D11272" s="560" t="s">
        <v>10025</v>
      </c>
      <c r="E11272" s="561" t="s">
        <v>2778</v>
      </c>
      <c r="F11272" s="564"/>
      <c r="G11272" s="564"/>
    </row>
    <row r="11273" spans="1:7" ht="45">
      <c r="A11273" s="559">
        <v>3457</v>
      </c>
      <c r="B11273" s="66" t="s">
        <v>17406</v>
      </c>
      <c r="C11273" s="67" t="s">
        <v>49</v>
      </c>
      <c r="D11273" s="560" t="s">
        <v>10026</v>
      </c>
      <c r="E11273" s="561" t="s">
        <v>2778</v>
      </c>
      <c r="F11273" s="564"/>
      <c r="G11273" s="564"/>
    </row>
    <row r="11274" spans="1:7" ht="45">
      <c r="A11274" s="559">
        <v>3472</v>
      </c>
      <c r="B11274" s="66" t="s">
        <v>17406</v>
      </c>
      <c r="C11274" s="67" t="s">
        <v>49</v>
      </c>
      <c r="D11274" s="560" t="s">
        <v>10027</v>
      </c>
      <c r="E11274" s="561" t="s">
        <v>2778</v>
      </c>
      <c r="F11274" s="564"/>
      <c r="G11274" s="564"/>
    </row>
    <row r="11275" spans="1:7" ht="45">
      <c r="A11275" s="559">
        <v>3455</v>
      </c>
      <c r="B11275" s="66" t="s">
        <v>17406</v>
      </c>
      <c r="C11275" s="67" t="s">
        <v>49</v>
      </c>
      <c r="D11275" s="560" t="s">
        <v>10028</v>
      </c>
      <c r="E11275" s="561" t="s">
        <v>2778</v>
      </c>
      <c r="F11275" s="564"/>
      <c r="G11275" s="564"/>
    </row>
    <row r="11276" spans="1:7" ht="45">
      <c r="A11276" s="559">
        <v>3470</v>
      </c>
      <c r="B11276" s="66" t="s">
        <v>17406</v>
      </c>
      <c r="C11276" s="67" t="s">
        <v>49</v>
      </c>
      <c r="D11276" s="560" t="s">
        <v>10029</v>
      </c>
      <c r="E11276" s="561" t="s">
        <v>2778</v>
      </c>
      <c r="F11276" s="564"/>
      <c r="G11276" s="564"/>
    </row>
    <row r="11277" spans="1:7" ht="45">
      <c r="A11277" s="559">
        <v>3471</v>
      </c>
      <c r="B11277" s="66" t="s">
        <v>17406</v>
      </c>
      <c r="C11277" s="67" t="s">
        <v>49</v>
      </c>
      <c r="D11277" s="560" t="s">
        <v>10030</v>
      </c>
      <c r="E11277" s="561" t="s">
        <v>2778</v>
      </c>
      <c r="F11277" s="564"/>
      <c r="G11277" s="564"/>
    </row>
    <row r="11278" spans="1:7" ht="45">
      <c r="A11278" s="559">
        <v>3459</v>
      </c>
      <c r="B11278" s="66" t="s">
        <v>17406</v>
      </c>
      <c r="C11278" s="67" t="s">
        <v>49</v>
      </c>
      <c r="D11278" s="560" t="s">
        <v>10031</v>
      </c>
      <c r="E11278" s="561" t="s">
        <v>2778</v>
      </c>
      <c r="F11278" s="564"/>
      <c r="G11278" s="564"/>
    </row>
    <row r="11279" spans="1:7" ht="45">
      <c r="A11279" s="559">
        <v>3456</v>
      </c>
      <c r="B11279" s="66" t="s">
        <v>17406</v>
      </c>
      <c r="C11279" s="67" t="s">
        <v>49</v>
      </c>
      <c r="D11279" s="560" t="s">
        <v>10032</v>
      </c>
      <c r="E11279" s="561" t="s">
        <v>2778</v>
      </c>
      <c r="F11279" s="564"/>
      <c r="G11279" s="564"/>
    </row>
    <row r="11280" spans="1:7" ht="45">
      <c r="A11280" s="559">
        <v>3469</v>
      </c>
      <c r="B11280" s="66" t="s">
        <v>17406</v>
      </c>
      <c r="C11280" s="67" t="s">
        <v>49</v>
      </c>
      <c r="D11280" s="560" t="s">
        <v>10033</v>
      </c>
      <c r="E11280" s="561" t="s">
        <v>2778</v>
      </c>
      <c r="F11280" s="564"/>
      <c r="G11280" s="564"/>
    </row>
    <row r="11281" spans="1:7" ht="45">
      <c r="A11281" s="559">
        <v>3460</v>
      </c>
      <c r="B11281" s="66" t="s">
        <v>17406</v>
      </c>
      <c r="C11281" s="67" t="s">
        <v>49</v>
      </c>
      <c r="D11281" s="560" t="s">
        <v>10034</v>
      </c>
      <c r="E11281" s="561" t="s">
        <v>2778</v>
      </c>
      <c r="F11281" s="564"/>
      <c r="G11281" s="564"/>
    </row>
    <row r="11282" spans="1:7" ht="45">
      <c r="A11282" s="559">
        <v>3461</v>
      </c>
      <c r="B11282" s="66" t="s">
        <v>17406</v>
      </c>
      <c r="C11282" s="67" t="s">
        <v>49</v>
      </c>
      <c r="D11282" s="560" t="s">
        <v>10035</v>
      </c>
      <c r="E11282" s="561" t="s">
        <v>2778</v>
      </c>
      <c r="F11282" s="564"/>
      <c r="G11282" s="564"/>
    </row>
    <row r="11283" spans="1:7" ht="45">
      <c r="A11283" s="559">
        <v>37433</v>
      </c>
      <c r="B11283" s="66" t="s">
        <v>17406</v>
      </c>
      <c r="C11283" s="67" t="s">
        <v>49</v>
      </c>
      <c r="D11283" s="560" t="s">
        <v>10036</v>
      </c>
      <c r="E11283" s="561" t="s">
        <v>2778</v>
      </c>
      <c r="F11283" s="564"/>
      <c r="G11283" s="564"/>
    </row>
    <row r="11284" spans="1:7" ht="45">
      <c r="A11284" s="559">
        <v>37430</v>
      </c>
      <c r="B11284" s="66" t="s">
        <v>17406</v>
      </c>
      <c r="C11284" s="67" t="s">
        <v>49</v>
      </c>
      <c r="D11284" s="560" t="s">
        <v>10037</v>
      </c>
      <c r="E11284" s="561" t="s">
        <v>2778</v>
      </c>
      <c r="F11284" s="564"/>
      <c r="G11284" s="564"/>
    </row>
    <row r="11285" spans="1:7" ht="45">
      <c r="A11285" s="559">
        <v>37434</v>
      </c>
      <c r="B11285" s="66" t="s">
        <v>17406</v>
      </c>
      <c r="C11285" s="67" t="s">
        <v>49</v>
      </c>
      <c r="D11285" s="560" t="s">
        <v>10038</v>
      </c>
      <c r="E11285" s="561" t="s">
        <v>2778</v>
      </c>
      <c r="F11285" s="564"/>
      <c r="G11285" s="564"/>
    </row>
    <row r="11286" spans="1:7" ht="45">
      <c r="A11286" s="559">
        <v>37431</v>
      </c>
      <c r="B11286" s="66" t="s">
        <v>17406</v>
      </c>
      <c r="C11286" s="67" t="s">
        <v>49</v>
      </c>
      <c r="D11286" s="560" t="s">
        <v>10039</v>
      </c>
      <c r="E11286" s="561" t="s">
        <v>2778</v>
      </c>
      <c r="F11286" s="564"/>
      <c r="G11286" s="564"/>
    </row>
    <row r="11287" spans="1:7" ht="45">
      <c r="A11287" s="559">
        <v>37432</v>
      </c>
      <c r="B11287" s="66" t="s">
        <v>17406</v>
      </c>
      <c r="C11287" s="67" t="s">
        <v>49</v>
      </c>
      <c r="D11287" s="560" t="s">
        <v>10040</v>
      </c>
      <c r="E11287" s="561" t="s">
        <v>2778</v>
      </c>
      <c r="F11287" s="564"/>
      <c r="G11287" s="564"/>
    </row>
    <row r="11288" spans="1:7" ht="45">
      <c r="A11288" s="559">
        <v>39869</v>
      </c>
      <c r="B11288" s="66" t="s">
        <v>17406</v>
      </c>
      <c r="C11288" s="67" t="s">
        <v>49</v>
      </c>
      <c r="D11288" s="560" t="s">
        <v>10041</v>
      </c>
      <c r="E11288" s="561" t="s">
        <v>2778</v>
      </c>
      <c r="F11288" s="564"/>
      <c r="G11288" s="564"/>
    </row>
    <row r="11289" spans="1:7" ht="45">
      <c r="A11289" s="559">
        <v>39870</v>
      </c>
      <c r="B11289" s="66" t="s">
        <v>17406</v>
      </c>
      <c r="C11289" s="67" t="s">
        <v>49</v>
      </c>
      <c r="D11289" s="560" t="s">
        <v>10042</v>
      </c>
      <c r="E11289" s="561" t="s">
        <v>2778</v>
      </c>
      <c r="F11289" s="564"/>
      <c r="G11289" s="564"/>
    </row>
    <row r="11290" spans="1:7" ht="45">
      <c r="A11290" s="559">
        <v>39871</v>
      </c>
      <c r="B11290" s="66" t="s">
        <v>17406</v>
      </c>
      <c r="C11290" s="67" t="s">
        <v>49</v>
      </c>
      <c r="D11290" s="560" t="s">
        <v>10043</v>
      </c>
      <c r="E11290" s="561" t="s">
        <v>2778</v>
      </c>
      <c r="F11290" s="564"/>
      <c r="G11290" s="564"/>
    </row>
    <row r="11291" spans="1:7" ht="45">
      <c r="A11291" s="559">
        <v>12722</v>
      </c>
      <c r="B11291" s="66" t="s">
        <v>17406</v>
      </c>
      <c r="C11291" s="67" t="s">
        <v>49</v>
      </c>
      <c r="D11291" s="560" t="s">
        <v>10044</v>
      </c>
      <c r="E11291" s="561" t="s">
        <v>2778</v>
      </c>
      <c r="F11291" s="564"/>
      <c r="G11291" s="564"/>
    </row>
    <row r="11292" spans="1:7" ht="45">
      <c r="A11292" s="559">
        <v>12714</v>
      </c>
      <c r="B11292" s="66" t="s">
        <v>17406</v>
      </c>
      <c r="C11292" s="67" t="s">
        <v>49</v>
      </c>
      <c r="D11292" s="560" t="s">
        <v>10045</v>
      </c>
      <c r="E11292" s="561" t="s">
        <v>2778</v>
      </c>
      <c r="F11292" s="564"/>
      <c r="G11292" s="564"/>
    </row>
    <row r="11293" spans="1:7" ht="45">
      <c r="A11293" s="559">
        <v>12715</v>
      </c>
      <c r="B11293" s="66" t="s">
        <v>17406</v>
      </c>
      <c r="C11293" s="67" t="s">
        <v>49</v>
      </c>
      <c r="D11293" s="560" t="s">
        <v>10046</v>
      </c>
      <c r="E11293" s="561" t="s">
        <v>2778</v>
      </c>
      <c r="F11293" s="564"/>
      <c r="G11293" s="564"/>
    </row>
    <row r="11294" spans="1:7" ht="45">
      <c r="A11294" s="559">
        <v>12716</v>
      </c>
      <c r="B11294" s="66" t="s">
        <v>17406</v>
      </c>
      <c r="C11294" s="67" t="s">
        <v>49</v>
      </c>
      <c r="D11294" s="560" t="s">
        <v>10047</v>
      </c>
      <c r="E11294" s="561" t="s">
        <v>2778</v>
      </c>
      <c r="F11294" s="564"/>
      <c r="G11294" s="564"/>
    </row>
    <row r="11295" spans="1:7" ht="45">
      <c r="A11295" s="559">
        <v>12717</v>
      </c>
      <c r="B11295" s="66" t="s">
        <v>17406</v>
      </c>
      <c r="C11295" s="67" t="s">
        <v>49</v>
      </c>
      <c r="D11295" s="560" t="s">
        <v>10048</v>
      </c>
      <c r="E11295" s="561" t="s">
        <v>2778</v>
      </c>
      <c r="F11295" s="564"/>
      <c r="G11295" s="564"/>
    </row>
    <row r="11296" spans="1:7" ht="45">
      <c r="A11296" s="559">
        <v>12718</v>
      </c>
      <c r="B11296" s="66" t="s">
        <v>17406</v>
      </c>
      <c r="C11296" s="67" t="s">
        <v>49</v>
      </c>
      <c r="D11296" s="560" t="s">
        <v>10049</v>
      </c>
      <c r="E11296" s="561" t="s">
        <v>2778</v>
      </c>
      <c r="F11296" s="564"/>
      <c r="G11296" s="564"/>
    </row>
    <row r="11297" spans="1:7" ht="45">
      <c r="A11297" s="559">
        <v>12719</v>
      </c>
      <c r="B11297" s="66" t="s">
        <v>17406</v>
      </c>
      <c r="C11297" s="67" t="s">
        <v>49</v>
      </c>
      <c r="D11297" s="560" t="s">
        <v>10050</v>
      </c>
      <c r="E11297" s="561" t="s">
        <v>2778</v>
      </c>
      <c r="F11297" s="564"/>
      <c r="G11297" s="564"/>
    </row>
    <row r="11298" spans="1:7" ht="45">
      <c r="A11298" s="559">
        <v>12720</v>
      </c>
      <c r="B11298" s="66" t="s">
        <v>17406</v>
      </c>
      <c r="C11298" s="67" t="s">
        <v>49</v>
      </c>
      <c r="D11298" s="560" t="s">
        <v>10051</v>
      </c>
      <c r="E11298" s="561" t="s">
        <v>2778</v>
      </c>
      <c r="F11298" s="564"/>
      <c r="G11298" s="564"/>
    </row>
    <row r="11299" spans="1:7" ht="45">
      <c r="A11299" s="559">
        <v>12721</v>
      </c>
      <c r="B11299" s="66" t="s">
        <v>17406</v>
      </c>
      <c r="C11299" s="67" t="s">
        <v>49</v>
      </c>
      <c r="D11299" s="560" t="s">
        <v>10052</v>
      </c>
      <c r="E11299" s="561" t="s">
        <v>2778</v>
      </c>
      <c r="F11299" s="564"/>
      <c r="G11299" s="564"/>
    </row>
    <row r="11300" spans="1:7" ht="45">
      <c r="A11300" s="559">
        <v>3468</v>
      </c>
      <c r="B11300" s="66" t="s">
        <v>17406</v>
      </c>
      <c r="C11300" s="67" t="s">
        <v>49</v>
      </c>
      <c r="D11300" s="560" t="s">
        <v>10053</v>
      </c>
      <c r="E11300" s="561" t="s">
        <v>2778</v>
      </c>
      <c r="F11300" s="564"/>
      <c r="G11300" s="564"/>
    </row>
    <row r="11301" spans="1:7" ht="45">
      <c r="A11301" s="559">
        <v>3465</v>
      </c>
      <c r="B11301" s="66" t="s">
        <v>17406</v>
      </c>
      <c r="C11301" s="67" t="s">
        <v>49</v>
      </c>
      <c r="D11301" s="560" t="s">
        <v>10054</v>
      </c>
      <c r="E11301" s="561" t="s">
        <v>2778</v>
      </c>
      <c r="F11301" s="564"/>
      <c r="G11301" s="564"/>
    </row>
    <row r="11302" spans="1:7" ht="45">
      <c r="A11302" s="559">
        <v>12403</v>
      </c>
      <c r="B11302" s="66" t="s">
        <v>17406</v>
      </c>
      <c r="C11302" s="67" t="s">
        <v>49</v>
      </c>
      <c r="D11302" s="560" t="s">
        <v>10055</v>
      </c>
      <c r="E11302" s="561" t="s">
        <v>2778</v>
      </c>
      <c r="F11302" s="564"/>
      <c r="G11302" s="564"/>
    </row>
    <row r="11303" spans="1:7" ht="45">
      <c r="A11303" s="559">
        <v>3463</v>
      </c>
      <c r="B11303" s="66" t="s">
        <v>17406</v>
      </c>
      <c r="C11303" s="67" t="s">
        <v>49</v>
      </c>
      <c r="D11303" s="560" t="s">
        <v>10056</v>
      </c>
      <c r="E11303" s="561" t="s">
        <v>2778</v>
      </c>
      <c r="F11303" s="564"/>
      <c r="G11303" s="564"/>
    </row>
    <row r="11304" spans="1:7" ht="45">
      <c r="A11304" s="559">
        <v>3464</v>
      </c>
      <c r="B11304" s="66" t="s">
        <v>17406</v>
      </c>
      <c r="C11304" s="67" t="s">
        <v>49</v>
      </c>
      <c r="D11304" s="560" t="s">
        <v>10057</v>
      </c>
      <c r="E11304" s="561" t="s">
        <v>2778</v>
      </c>
      <c r="F11304" s="564"/>
      <c r="G11304" s="564"/>
    </row>
    <row r="11305" spans="1:7" ht="45">
      <c r="A11305" s="559">
        <v>3466</v>
      </c>
      <c r="B11305" s="66" t="s">
        <v>17406</v>
      </c>
      <c r="C11305" s="67" t="s">
        <v>49</v>
      </c>
      <c r="D11305" s="560" t="s">
        <v>10058</v>
      </c>
      <c r="E11305" s="561" t="s">
        <v>2778</v>
      </c>
      <c r="F11305" s="564"/>
      <c r="G11305" s="564"/>
    </row>
    <row r="11306" spans="1:7" ht="45">
      <c r="A11306" s="559">
        <v>3467</v>
      </c>
      <c r="B11306" s="66" t="s">
        <v>17406</v>
      </c>
      <c r="C11306" s="67" t="s">
        <v>49</v>
      </c>
      <c r="D11306" s="560" t="s">
        <v>10059</v>
      </c>
      <c r="E11306" s="561" t="s">
        <v>2778</v>
      </c>
      <c r="F11306" s="564"/>
      <c r="G11306" s="564"/>
    </row>
    <row r="11307" spans="1:7" ht="45">
      <c r="A11307" s="559">
        <v>3462</v>
      </c>
      <c r="B11307" s="66" t="s">
        <v>17406</v>
      </c>
      <c r="C11307" s="67" t="s">
        <v>49</v>
      </c>
      <c r="D11307" s="560" t="s">
        <v>10060</v>
      </c>
      <c r="E11307" s="561" t="s">
        <v>2778</v>
      </c>
      <c r="F11307" s="564"/>
      <c r="G11307" s="564"/>
    </row>
    <row r="11308" spans="1:7" ht="54">
      <c r="A11308" s="559">
        <v>43917</v>
      </c>
      <c r="B11308" s="66" t="s">
        <v>17406</v>
      </c>
      <c r="C11308" s="67" t="s">
        <v>49</v>
      </c>
      <c r="D11308" s="560" t="s">
        <v>17197</v>
      </c>
      <c r="E11308" s="561" t="s">
        <v>2778</v>
      </c>
      <c r="F11308" s="564"/>
      <c r="G11308" s="564"/>
    </row>
    <row r="11309" spans="1:7" ht="54">
      <c r="A11309" s="559">
        <v>41808</v>
      </c>
      <c r="B11309" s="66" t="s">
        <v>17406</v>
      </c>
      <c r="C11309" s="67" t="s">
        <v>49</v>
      </c>
      <c r="D11309" s="560" t="s">
        <v>17198</v>
      </c>
      <c r="E11309" s="561" t="s">
        <v>2778</v>
      </c>
      <c r="F11309" s="564"/>
      <c r="G11309" s="564"/>
    </row>
    <row r="11310" spans="1:7" ht="54">
      <c r="A11310" s="559">
        <v>41817</v>
      </c>
      <c r="B11310" s="66" t="s">
        <v>17406</v>
      </c>
      <c r="C11310" s="67" t="s">
        <v>49</v>
      </c>
      <c r="D11310" s="560" t="s">
        <v>17199</v>
      </c>
      <c r="E11310" s="561" t="s">
        <v>2778</v>
      </c>
      <c r="F11310" s="564"/>
      <c r="G11310" s="564"/>
    </row>
    <row r="11311" spans="1:7" ht="54">
      <c r="A11311" s="559">
        <v>41819</v>
      </c>
      <c r="B11311" s="66" t="s">
        <v>17406</v>
      </c>
      <c r="C11311" s="67" t="s">
        <v>49</v>
      </c>
      <c r="D11311" s="560" t="s">
        <v>17200</v>
      </c>
      <c r="E11311" s="561" t="s">
        <v>2778</v>
      </c>
      <c r="F11311" s="564"/>
      <c r="G11311" s="564"/>
    </row>
    <row r="11312" spans="1:7" ht="54">
      <c r="A11312" s="559">
        <v>41815</v>
      </c>
      <c r="B11312" s="66" t="s">
        <v>17406</v>
      </c>
      <c r="C11312" s="67" t="s">
        <v>49</v>
      </c>
      <c r="D11312" s="560" t="s">
        <v>17201</v>
      </c>
      <c r="E11312" s="561" t="s">
        <v>2778</v>
      </c>
      <c r="F11312" s="564"/>
      <c r="G11312" s="564"/>
    </row>
    <row r="11313" spans="1:7" ht="54">
      <c r="A11313" s="559">
        <v>41816</v>
      </c>
      <c r="B11313" s="66" t="s">
        <v>17406</v>
      </c>
      <c r="C11313" s="67" t="s">
        <v>49</v>
      </c>
      <c r="D11313" s="560" t="s">
        <v>17202</v>
      </c>
      <c r="E11313" s="561" t="s">
        <v>2778</v>
      </c>
      <c r="F11313" s="564"/>
      <c r="G11313" s="564"/>
    </row>
    <row r="11314" spans="1:7" ht="54">
      <c r="A11314" s="559">
        <v>41812</v>
      </c>
      <c r="B11314" s="66" t="s">
        <v>17406</v>
      </c>
      <c r="C11314" s="67" t="s">
        <v>49</v>
      </c>
      <c r="D11314" s="560" t="s">
        <v>17203</v>
      </c>
      <c r="E11314" s="561" t="s">
        <v>2778</v>
      </c>
      <c r="F11314" s="564"/>
      <c r="G11314" s="564"/>
    </row>
    <row r="11315" spans="1:7" ht="54">
      <c r="A11315" s="559">
        <v>41813</v>
      </c>
      <c r="B11315" s="66" t="s">
        <v>17406</v>
      </c>
      <c r="C11315" s="67" t="s">
        <v>49</v>
      </c>
      <c r="D11315" s="560" t="s">
        <v>17204</v>
      </c>
      <c r="E11315" s="561" t="s">
        <v>2778</v>
      </c>
      <c r="F11315" s="564"/>
      <c r="G11315" s="564"/>
    </row>
    <row r="11316" spans="1:7" ht="54">
      <c r="A11316" s="559">
        <v>41806</v>
      </c>
      <c r="B11316" s="66" t="s">
        <v>17406</v>
      </c>
      <c r="C11316" s="67" t="s">
        <v>49</v>
      </c>
      <c r="D11316" s="560" t="s">
        <v>17205</v>
      </c>
      <c r="E11316" s="561" t="s">
        <v>2778</v>
      </c>
      <c r="F11316" s="564"/>
      <c r="G11316" s="564"/>
    </row>
    <row r="11317" spans="1:7" ht="54">
      <c r="A11317" s="559">
        <v>41807</v>
      </c>
      <c r="B11317" s="66" t="s">
        <v>17406</v>
      </c>
      <c r="C11317" s="67" t="s">
        <v>49</v>
      </c>
      <c r="D11317" s="560" t="s">
        <v>17206</v>
      </c>
      <c r="E11317" s="561" t="s">
        <v>2778</v>
      </c>
      <c r="F11317" s="564"/>
      <c r="G11317" s="564"/>
    </row>
    <row r="11318" spans="1:7" ht="54">
      <c r="A11318" s="559">
        <v>41809</v>
      </c>
      <c r="B11318" s="66" t="s">
        <v>17406</v>
      </c>
      <c r="C11318" s="67" t="s">
        <v>49</v>
      </c>
      <c r="D11318" s="560" t="s">
        <v>17207</v>
      </c>
      <c r="E11318" s="561" t="s">
        <v>2778</v>
      </c>
      <c r="F11318" s="564"/>
      <c r="G11318" s="564"/>
    </row>
    <row r="11319" spans="1:7" ht="54">
      <c r="A11319" s="559">
        <v>41811</v>
      </c>
      <c r="B11319" s="66" t="s">
        <v>17406</v>
      </c>
      <c r="C11319" s="67" t="s">
        <v>49</v>
      </c>
      <c r="D11319" s="560" t="s">
        <v>17208</v>
      </c>
      <c r="E11319" s="561" t="s">
        <v>2778</v>
      </c>
      <c r="F11319" s="564"/>
      <c r="G11319" s="564"/>
    </row>
    <row r="11320" spans="1:7" ht="54">
      <c r="A11320" s="559">
        <v>41814</v>
      </c>
      <c r="B11320" s="66" t="s">
        <v>17406</v>
      </c>
      <c r="C11320" s="67" t="s">
        <v>49</v>
      </c>
      <c r="D11320" s="560" t="s">
        <v>17209</v>
      </c>
      <c r="E11320" s="561" t="s">
        <v>2778</v>
      </c>
      <c r="F11320" s="564"/>
      <c r="G11320" s="564"/>
    </row>
    <row r="11321" spans="1:7" ht="54">
      <c r="A11321" s="559">
        <v>41818</v>
      </c>
      <c r="B11321" s="66" t="s">
        <v>17406</v>
      </c>
      <c r="C11321" s="67" t="s">
        <v>49</v>
      </c>
      <c r="D11321" s="560" t="s">
        <v>17210</v>
      </c>
      <c r="E11321" s="561" t="s">
        <v>2778</v>
      </c>
      <c r="F11321" s="564"/>
      <c r="G11321" s="564"/>
    </row>
    <row r="11322" spans="1:7" ht="54">
      <c r="A11322" s="559">
        <v>43919</v>
      </c>
      <c r="B11322" s="66" t="s">
        <v>17406</v>
      </c>
      <c r="C11322" s="67" t="s">
        <v>49</v>
      </c>
      <c r="D11322" s="560" t="s">
        <v>17211</v>
      </c>
      <c r="E11322" s="561" t="s">
        <v>2778</v>
      </c>
      <c r="F11322" s="564"/>
      <c r="G11322" s="564"/>
    </row>
    <row r="11323" spans="1:7" ht="54">
      <c r="A11323" s="559">
        <v>43914</v>
      </c>
      <c r="B11323" s="66" t="s">
        <v>17406</v>
      </c>
      <c r="C11323" s="67" t="s">
        <v>49</v>
      </c>
      <c r="D11323" s="560" t="s">
        <v>17212</v>
      </c>
      <c r="E11323" s="561" t="s">
        <v>2778</v>
      </c>
      <c r="F11323" s="564"/>
      <c r="G11323" s="564"/>
    </row>
    <row r="11324" spans="1:7" ht="54">
      <c r="A11324" s="559">
        <v>43916</v>
      </c>
      <c r="B11324" s="66" t="s">
        <v>17406</v>
      </c>
      <c r="C11324" s="67" t="s">
        <v>49</v>
      </c>
      <c r="D11324" s="560" t="s">
        <v>17213</v>
      </c>
      <c r="E11324" s="561" t="s">
        <v>2778</v>
      </c>
      <c r="F11324" s="564"/>
      <c r="G11324" s="564"/>
    </row>
    <row r="11325" spans="1:7" ht="54">
      <c r="A11325" s="559">
        <v>43912</v>
      </c>
      <c r="B11325" s="66" t="s">
        <v>17406</v>
      </c>
      <c r="C11325" s="67" t="s">
        <v>49</v>
      </c>
      <c r="D11325" s="560" t="s">
        <v>17214</v>
      </c>
      <c r="E11325" s="561" t="s">
        <v>2778</v>
      </c>
      <c r="F11325" s="564"/>
      <c r="G11325" s="564"/>
    </row>
    <row r="11326" spans="1:7" ht="54">
      <c r="A11326" s="559">
        <v>43913</v>
      </c>
      <c r="B11326" s="66" t="s">
        <v>17406</v>
      </c>
      <c r="C11326" s="67" t="s">
        <v>49</v>
      </c>
      <c r="D11326" s="560" t="s">
        <v>17215</v>
      </c>
      <c r="E11326" s="561" t="s">
        <v>2778</v>
      </c>
      <c r="F11326" s="564"/>
      <c r="G11326" s="564"/>
    </row>
    <row r="11327" spans="1:7" ht="54">
      <c r="A11327" s="559">
        <v>43908</v>
      </c>
      <c r="B11327" s="66" t="s">
        <v>17406</v>
      </c>
      <c r="C11327" s="67" t="s">
        <v>49</v>
      </c>
      <c r="D11327" s="560" t="s">
        <v>17216</v>
      </c>
      <c r="E11327" s="561" t="s">
        <v>2778</v>
      </c>
      <c r="F11327" s="564"/>
      <c r="G11327" s="564"/>
    </row>
    <row r="11328" spans="1:7" ht="54">
      <c r="A11328" s="559">
        <v>43909</v>
      </c>
      <c r="B11328" s="66" t="s">
        <v>17406</v>
      </c>
      <c r="C11328" s="67" t="s">
        <v>49</v>
      </c>
      <c r="D11328" s="560" t="s">
        <v>17217</v>
      </c>
      <c r="E11328" s="561" t="s">
        <v>2778</v>
      </c>
      <c r="F11328" s="564"/>
      <c r="G11328" s="564"/>
    </row>
    <row r="11329" spans="1:7" ht="54">
      <c r="A11329" s="559">
        <v>43910</v>
      </c>
      <c r="B11329" s="66" t="s">
        <v>17406</v>
      </c>
      <c r="C11329" s="67" t="s">
        <v>49</v>
      </c>
      <c r="D11329" s="560" t="s">
        <v>17218</v>
      </c>
      <c r="E11329" s="561" t="s">
        <v>2778</v>
      </c>
      <c r="F11329" s="564"/>
      <c r="G11329" s="564"/>
    </row>
    <row r="11330" spans="1:7" ht="54">
      <c r="A11330" s="559">
        <v>43911</v>
      </c>
      <c r="B11330" s="66" t="s">
        <v>17406</v>
      </c>
      <c r="C11330" s="67" t="s">
        <v>49</v>
      </c>
      <c r="D11330" s="560" t="s">
        <v>17219</v>
      </c>
      <c r="E11330" s="561" t="s">
        <v>2778</v>
      </c>
      <c r="F11330" s="564"/>
      <c r="G11330" s="564"/>
    </row>
    <row r="11331" spans="1:7" ht="54">
      <c r="A11331" s="559">
        <v>43915</v>
      </c>
      <c r="B11331" s="66" t="s">
        <v>17406</v>
      </c>
      <c r="C11331" s="67" t="s">
        <v>49</v>
      </c>
      <c r="D11331" s="560" t="s">
        <v>17220</v>
      </c>
      <c r="E11331" s="561" t="s">
        <v>2778</v>
      </c>
      <c r="F11331" s="564"/>
      <c r="G11331" s="564"/>
    </row>
    <row r="11332" spans="1:7" ht="54">
      <c r="A11332" s="559">
        <v>43918</v>
      </c>
      <c r="B11332" s="66" t="s">
        <v>17406</v>
      </c>
      <c r="C11332" s="67" t="s">
        <v>49</v>
      </c>
      <c r="D11332" s="560" t="s">
        <v>17221</v>
      </c>
      <c r="E11332" s="561" t="s">
        <v>2778</v>
      </c>
      <c r="F11332" s="564"/>
      <c r="G11332" s="564"/>
    </row>
    <row r="11333" spans="1:7" ht="54">
      <c r="A11333" s="559">
        <v>43907</v>
      </c>
      <c r="B11333" s="66" t="s">
        <v>17406</v>
      </c>
      <c r="C11333" s="67" t="s">
        <v>49</v>
      </c>
      <c r="D11333" s="560" t="s">
        <v>17222</v>
      </c>
      <c r="E11333" s="561" t="s">
        <v>2778</v>
      </c>
      <c r="F11333" s="564"/>
      <c r="G11333" s="564"/>
    </row>
    <row r="11334" spans="1:7" ht="45">
      <c r="A11334" s="559">
        <v>37416</v>
      </c>
      <c r="B11334" s="66" t="s">
        <v>17406</v>
      </c>
      <c r="C11334" s="67" t="s">
        <v>49</v>
      </c>
      <c r="D11334" s="560" t="s">
        <v>10061</v>
      </c>
      <c r="E11334" s="561" t="s">
        <v>2778</v>
      </c>
      <c r="F11334" s="564"/>
      <c r="G11334" s="564"/>
    </row>
    <row r="11335" spans="1:7" ht="45">
      <c r="A11335" s="559">
        <v>37417</v>
      </c>
      <c r="B11335" s="66" t="s">
        <v>17406</v>
      </c>
      <c r="C11335" s="67" t="s">
        <v>49</v>
      </c>
      <c r="D11335" s="560" t="s">
        <v>10062</v>
      </c>
      <c r="E11335" s="561" t="s">
        <v>2778</v>
      </c>
      <c r="F11335" s="564"/>
      <c r="G11335" s="564"/>
    </row>
    <row r="11336" spans="1:7" ht="45">
      <c r="A11336" s="559">
        <v>37413</v>
      </c>
      <c r="B11336" s="66" t="s">
        <v>17406</v>
      </c>
      <c r="C11336" s="67" t="s">
        <v>49</v>
      </c>
      <c r="D11336" s="560" t="s">
        <v>10063</v>
      </c>
      <c r="E11336" s="561" t="s">
        <v>2778</v>
      </c>
      <c r="F11336" s="564"/>
      <c r="G11336" s="564"/>
    </row>
    <row r="11337" spans="1:7" ht="45">
      <c r="A11337" s="559">
        <v>37414</v>
      </c>
      <c r="B11337" s="66" t="s">
        <v>17406</v>
      </c>
      <c r="C11337" s="67" t="s">
        <v>49</v>
      </c>
      <c r="D11337" s="560" t="s">
        <v>10064</v>
      </c>
      <c r="E11337" s="561" t="s">
        <v>2778</v>
      </c>
      <c r="F11337" s="564"/>
      <c r="G11337" s="564"/>
    </row>
    <row r="11338" spans="1:7" ht="45">
      <c r="A11338" s="559">
        <v>37415</v>
      </c>
      <c r="B11338" s="66" t="s">
        <v>17406</v>
      </c>
      <c r="C11338" s="67" t="s">
        <v>49</v>
      </c>
      <c r="D11338" s="560" t="s">
        <v>10065</v>
      </c>
      <c r="E11338" s="561" t="s">
        <v>2778</v>
      </c>
      <c r="F11338" s="564"/>
      <c r="G11338" s="564"/>
    </row>
    <row r="11339" spans="1:7" ht="45">
      <c r="A11339" s="559">
        <v>43590</v>
      </c>
      <c r="B11339" s="66" t="s">
        <v>17406</v>
      </c>
      <c r="C11339" s="67" t="s">
        <v>49</v>
      </c>
      <c r="D11339" s="560" t="s">
        <v>10066</v>
      </c>
      <c r="E11339" s="561" t="s">
        <v>2778</v>
      </c>
      <c r="F11339" s="564">
        <v>174.19</v>
      </c>
      <c r="G11339" s="564">
        <v>174.19</v>
      </c>
    </row>
    <row r="11340" spans="1:7" ht="45">
      <c r="A11340" s="559">
        <v>43589</v>
      </c>
      <c r="B11340" s="66" t="s">
        <v>17406</v>
      </c>
      <c r="C11340" s="67" t="s">
        <v>49</v>
      </c>
      <c r="D11340" s="560" t="s">
        <v>10067</v>
      </c>
      <c r="E11340" s="561" t="s">
        <v>2778</v>
      </c>
      <c r="F11340" s="564">
        <v>31.51</v>
      </c>
      <c r="G11340" s="564">
        <v>31.51</v>
      </c>
    </row>
    <row r="11341" spans="1:7" ht="45">
      <c r="A11341" s="559">
        <v>34519</v>
      </c>
      <c r="B11341" s="66" t="s">
        <v>17406</v>
      </c>
      <c r="C11341" s="67" t="s">
        <v>49</v>
      </c>
      <c r="D11341" s="560" t="s">
        <v>10068</v>
      </c>
      <c r="E11341" s="561" t="s">
        <v>2778</v>
      </c>
      <c r="F11341" s="564"/>
      <c r="G11341" s="564"/>
    </row>
    <row r="11342" spans="1:7" ht="45">
      <c r="A11342" s="559">
        <v>1649</v>
      </c>
      <c r="B11342" s="66" t="s">
        <v>17406</v>
      </c>
      <c r="C11342" s="67" t="s">
        <v>49</v>
      </c>
      <c r="D11342" s="560" t="s">
        <v>10069</v>
      </c>
      <c r="E11342" s="561" t="s">
        <v>2778</v>
      </c>
      <c r="F11342" s="564"/>
      <c r="G11342" s="564"/>
    </row>
    <row r="11343" spans="1:7" ht="45">
      <c r="A11343" s="559">
        <v>1653</v>
      </c>
      <c r="B11343" s="66" t="s">
        <v>17406</v>
      </c>
      <c r="C11343" s="67" t="s">
        <v>49</v>
      </c>
      <c r="D11343" s="560" t="s">
        <v>10070</v>
      </c>
      <c r="E11343" s="561" t="s">
        <v>2778</v>
      </c>
      <c r="F11343" s="564"/>
      <c r="G11343" s="564"/>
    </row>
    <row r="11344" spans="1:7" ht="45">
      <c r="A11344" s="559">
        <v>1648</v>
      </c>
      <c r="B11344" s="66" t="s">
        <v>17406</v>
      </c>
      <c r="C11344" s="67" t="s">
        <v>49</v>
      </c>
      <c r="D11344" s="560" t="s">
        <v>10071</v>
      </c>
      <c r="E11344" s="561" t="s">
        <v>2778</v>
      </c>
      <c r="F11344" s="564"/>
      <c r="G11344" s="564"/>
    </row>
    <row r="11345" spans="1:7" ht="45">
      <c r="A11345" s="559">
        <v>1647</v>
      </c>
      <c r="B11345" s="66" t="s">
        <v>17406</v>
      </c>
      <c r="C11345" s="67" t="s">
        <v>49</v>
      </c>
      <c r="D11345" s="560" t="s">
        <v>10072</v>
      </c>
      <c r="E11345" s="561" t="s">
        <v>2778</v>
      </c>
      <c r="F11345" s="564"/>
      <c r="G11345" s="564"/>
    </row>
    <row r="11346" spans="1:7" ht="45">
      <c r="A11346" s="559">
        <v>1651</v>
      </c>
      <c r="B11346" s="66" t="s">
        <v>17406</v>
      </c>
      <c r="C11346" s="67" t="s">
        <v>49</v>
      </c>
      <c r="D11346" s="560" t="s">
        <v>10073</v>
      </c>
      <c r="E11346" s="561" t="s">
        <v>2778</v>
      </c>
      <c r="F11346" s="564"/>
      <c r="G11346" s="564"/>
    </row>
    <row r="11347" spans="1:7" ht="45">
      <c r="A11347" s="559">
        <v>1650</v>
      </c>
      <c r="B11347" s="66" t="s">
        <v>17406</v>
      </c>
      <c r="C11347" s="67" t="s">
        <v>49</v>
      </c>
      <c r="D11347" s="560" t="s">
        <v>10074</v>
      </c>
      <c r="E11347" s="561" t="s">
        <v>2778</v>
      </c>
      <c r="F11347" s="564"/>
      <c r="G11347" s="564"/>
    </row>
    <row r="11348" spans="1:7" ht="45">
      <c r="A11348" s="559">
        <v>1652</v>
      </c>
      <c r="B11348" s="66" t="s">
        <v>17406</v>
      </c>
      <c r="C11348" s="67" t="s">
        <v>49</v>
      </c>
      <c r="D11348" s="560" t="s">
        <v>10075</v>
      </c>
      <c r="E11348" s="561" t="s">
        <v>2778</v>
      </c>
      <c r="F11348" s="564"/>
      <c r="G11348" s="564"/>
    </row>
    <row r="11349" spans="1:7" ht="45">
      <c r="A11349" s="559">
        <v>1654</v>
      </c>
      <c r="B11349" s="66" t="s">
        <v>17406</v>
      </c>
      <c r="C11349" s="67" t="s">
        <v>49</v>
      </c>
      <c r="D11349" s="560" t="s">
        <v>10076</v>
      </c>
      <c r="E11349" s="561" t="s">
        <v>2778</v>
      </c>
      <c r="F11349" s="564"/>
      <c r="G11349" s="564"/>
    </row>
    <row r="11350" spans="1:7" ht="45">
      <c r="A11350" s="559">
        <v>10510</v>
      </c>
      <c r="B11350" s="66" t="s">
        <v>17406</v>
      </c>
      <c r="C11350" s="67" t="s">
        <v>49</v>
      </c>
      <c r="D11350" s="560" t="s">
        <v>10077</v>
      </c>
      <c r="E11350" s="561" t="s">
        <v>2778</v>
      </c>
      <c r="F11350" s="564">
        <v>180.71</v>
      </c>
      <c r="G11350" s="564">
        <v>180.71</v>
      </c>
    </row>
    <row r="11351" spans="1:7" ht="45">
      <c r="A11351" s="559">
        <v>1744</v>
      </c>
      <c r="B11351" s="66" t="s">
        <v>17406</v>
      </c>
      <c r="C11351" s="67" t="s">
        <v>49</v>
      </c>
      <c r="D11351" s="560" t="s">
        <v>17223</v>
      </c>
      <c r="E11351" s="561" t="s">
        <v>2778</v>
      </c>
      <c r="F11351" s="564">
        <v>166.8</v>
      </c>
      <c r="G11351" s="564">
        <v>166.8</v>
      </c>
    </row>
    <row r="11352" spans="1:7" ht="45">
      <c r="A11352" s="559">
        <v>1743</v>
      </c>
      <c r="B11352" s="66" t="s">
        <v>17406</v>
      </c>
      <c r="C11352" s="67" t="s">
        <v>49</v>
      </c>
      <c r="D11352" s="560" t="s">
        <v>17224</v>
      </c>
      <c r="E11352" s="561" t="s">
        <v>2778</v>
      </c>
      <c r="F11352" s="564">
        <v>219.04</v>
      </c>
      <c r="G11352" s="564">
        <v>219.04</v>
      </c>
    </row>
    <row r="11353" spans="1:7" ht="45">
      <c r="A11353" s="559">
        <v>1747</v>
      </c>
      <c r="B11353" s="66" t="s">
        <v>17406</v>
      </c>
      <c r="C11353" s="67" t="s">
        <v>49</v>
      </c>
      <c r="D11353" s="560" t="s">
        <v>17225</v>
      </c>
      <c r="E11353" s="561" t="s">
        <v>2778</v>
      </c>
      <c r="F11353" s="564">
        <v>240.82</v>
      </c>
      <c r="G11353" s="564">
        <v>240.82</v>
      </c>
    </row>
    <row r="11354" spans="1:7" ht="54">
      <c r="A11354" s="559">
        <v>39640</v>
      </c>
      <c r="B11354" s="66" t="s">
        <v>17406</v>
      </c>
      <c r="C11354" s="67" t="s">
        <v>49</v>
      </c>
      <c r="D11354" s="560" t="s">
        <v>10078</v>
      </c>
      <c r="E11354" s="561" t="s">
        <v>2778</v>
      </c>
      <c r="F11354" s="564">
        <v>15.57</v>
      </c>
      <c r="G11354" s="564">
        <v>15.57</v>
      </c>
    </row>
    <row r="11355" spans="1:7" ht="45">
      <c r="A11355" s="559">
        <v>7216</v>
      </c>
      <c r="B11355" s="66" t="s">
        <v>17406</v>
      </c>
      <c r="C11355" s="67" t="s">
        <v>49</v>
      </c>
      <c r="D11355" s="560" t="s">
        <v>10079</v>
      </c>
      <c r="E11355" s="561" t="s">
        <v>2778</v>
      </c>
      <c r="F11355" s="564">
        <v>83.63</v>
      </c>
      <c r="G11355" s="564">
        <v>83.63</v>
      </c>
    </row>
    <row r="11356" spans="1:7" ht="45">
      <c r="A11356" s="559">
        <v>20235</v>
      </c>
      <c r="B11356" s="66" t="s">
        <v>17406</v>
      </c>
      <c r="C11356" s="67" t="s">
        <v>49</v>
      </c>
      <c r="D11356" s="560" t="s">
        <v>10080</v>
      </c>
      <c r="E11356" s="561" t="s">
        <v>2778</v>
      </c>
      <c r="F11356" s="564">
        <v>67.239999999999995</v>
      </c>
      <c r="G11356" s="564">
        <v>67.239999999999995</v>
      </c>
    </row>
    <row r="11357" spans="1:7" ht="45">
      <c r="A11357" s="559">
        <v>7181</v>
      </c>
      <c r="B11357" s="66" t="s">
        <v>17406</v>
      </c>
      <c r="C11357" s="67" t="s">
        <v>49</v>
      </c>
      <c r="D11357" s="560" t="s">
        <v>10081</v>
      </c>
      <c r="E11357" s="561" t="s">
        <v>2778</v>
      </c>
      <c r="F11357" s="564">
        <v>3.86</v>
      </c>
      <c r="G11357" s="564">
        <v>3.86</v>
      </c>
    </row>
    <row r="11358" spans="1:7" ht="45">
      <c r="A11358" s="559">
        <v>40742</v>
      </c>
      <c r="B11358" s="66" t="s">
        <v>17406</v>
      </c>
      <c r="C11358" s="67" t="s">
        <v>49</v>
      </c>
      <c r="D11358" s="560" t="s">
        <v>10082</v>
      </c>
      <c r="E11358" s="561" t="s">
        <v>2778</v>
      </c>
      <c r="F11358" s="564">
        <v>11.41</v>
      </c>
      <c r="G11358" s="564">
        <v>11.41</v>
      </c>
    </row>
    <row r="11359" spans="1:7" ht="45">
      <c r="A11359" s="559">
        <v>7214</v>
      </c>
      <c r="B11359" s="66" t="s">
        <v>17406</v>
      </c>
      <c r="C11359" s="67" t="s">
        <v>49</v>
      </c>
      <c r="D11359" s="560" t="s">
        <v>10083</v>
      </c>
      <c r="E11359" s="561" t="s">
        <v>2778</v>
      </c>
      <c r="F11359" s="564">
        <v>81.67</v>
      </c>
      <c r="G11359" s="564">
        <v>81.67</v>
      </c>
    </row>
    <row r="11360" spans="1:7" ht="45">
      <c r="A11360" s="559">
        <v>7219</v>
      </c>
      <c r="B11360" s="66" t="s">
        <v>17406</v>
      </c>
      <c r="C11360" s="67" t="s">
        <v>49</v>
      </c>
      <c r="D11360" s="560" t="s">
        <v>10084</v>
      </c>
      <c r="E11360" s="561" t="s">
        <v>2778</v>
      </c>
      <c r="F11360" s="564">
        <v>72.44</v>
      </c>
      <c r="G11360" s="564">
        <v>72.44</v>
      </c>
    </row>
    <row r="11361" spans="1:7" ht="45">
      <c r="A11361" s="559">
        <v>2628</v>
      </c>
      <c r="B11361" s="66" t="s">
        <v>17406</v>
      </c>
      <c r="C11361" s="67" t="s">
        <v>49</v>
      </c>
      <c r="D11361" s="560" t="s">
        <v>10085</v>
      </c>
      <c r="E11361" s="561" t="s">
        <v>2778</v>
      </c>
      <c r="F11361" s="564"/>
      <c r="G11361" s="564"/>
    </row>
    <row r="11362" spans="1:7" ht="54">
      <c r="A11362" s="559">
        <v>2622</v>
      </c>
      <c r="B11362" s="66" t="s">
        <v>17406</v>
      </c>
      <c r="C11362" s="67" t="s">
        <v>49</v>
      </c>
      <c r="D11362" s="560" t="s">
        <v>10086</v>
      </c>
      <c r="E11362" s="561" t="s">
        <v>2778</v>
      </c>
      <c r="F11362" s="564"/>
      <c r="G11362" s="564"/>
    </row>
    <row r="11363" spans="1:7" ht="54">
      <c r="A11363" s="559">
        <v>2623</v>
      </c>
      <c r="B11363" s="66" t="s">
        <v>17406</v>
      </c>
      <c r="C11363" s="67" t="s">
        <v>49</v>
      </c>
      <c r="D11363" s="560" t="s">
        <v>10087</v>
      </c>
      <c r="E11363" s="561" t="s">
        <v>2778</v>
      </c>
      <c r="F11363" s="564"/>
      <c r="G11363" s="564"/>
    </row>
    <row r="11364" spans="1:7" ht="54">
      <c r="A11364" s="559">
        <v>2624</v>
      </c>
      <c r="B11364" s="66" t="s">
        <v>17406</v>
      </c>
      <c r="C11364" s="67" t="s">
        <v>49</v>
      </c>
      <c r="D11364" s="560" t="s">
        <v>10088</v>
      </c>
      <c r="E11364" s="561" t="s">
        <v>2778</v>
      </c>
      <c r="F11364" s="564"/>
      <c r="G11364" s="564"/>
    </row>
    <row r="11365" spans="1:7" ht="54">
      <c r="A11365" s="559">
        <v>2625</v>
      </c>
      <c r="B11365" s="66" t="s">
        <v>17406</v>
      </c>
      <c r="C11365" s="67" t="s">
        <v>49</v>
      </c>
      <c r="D11365" s="560" t="s">
        <v>10089</v>
      </c>
      <c r="E11365" s="561" t="s">
        <v>2778</v>
      </c>
      <c r="F11365" s="564"/>
      <c r="G11365" s="564"/>
    </row>
    <row r="11366" spans="1:7" ht="54">
      <c r="A11366" s="559">
        <v>2626</v>
      </c>
      <c r="B11366" s="66" t="s">
        <v>17406</v>
      </c>
      <c r="C11366" s="67" t="s">
        <v>49</v>
      </c>
      <c r="D11366" s="560" t="s">
        <v>10090</v>
      </c>
      <c r="E11366" s="561" t="s">
        <v>2778</v>
      </c>
      <c r="F11366" s="564"/>
      <c r="G11366" s="564"/>
    </row>
    <row r="11367" spans="1:7" ht="45">
      <c r="A11367" s="559">
        <v>2630</v>
      </c>
      <c r="B11367" s="66" t="s">
        <v>17406</v>
      </c>
      <c r="C11367" s="67" t="s">
        <v>49</v>
      </c>
      <c r="D11367" s="560" t="s">
        <v>10091</v>
      </c>
      <c r="E11367" s="561" t="s">
        <v>2778</v>
      </c>
      <c r="F11367" s="564"/>
      <c r="G11367" s="564"/>
    </row>
    <row r="11368" spans="1:7" ht="45">
      <c r="A11368" s="559">
        <v>2627</v>
      </c>
      <c r="B11368" s="66" t="s">
        <v>17406</v>
      </c>
      <c r="C11368" s="67" t="s">
        <v>49</v>
      </c>
      <c r="D11368" s="560" t="s">
        <v>10092</v>
      </c>
      <c r="E11368" s="561" t="s">
        <v>2778</v>
      </c>
      <c r="F11368" s="564"/>
      <c r="G11368" s="564"/>
    </row>
    <row r="11369" spans="1:7" ht="45">
      <c r="A11369" s="559">
        <v>2629</v>
      </c>
      <c r="B11369" s="66" t="s">
        <v>17406</v>
      </c>
      <c r="C11369" s="67" t="s">
        <v>49</v>
      </c>
      <c r="D11369" s="560" t="s">
        <v>10093</v>
      </c>
      <c r="E11369" s="561" t="s">
        <v>2778</v>
      </c>
      <c r="F11369" s="564"/>
      <c r="G11369" s="564"/>
    </row>
    <row r="11370" spans="1:7" ht="45">
      <c r="A11370" s="559">
        <v>1880</v>
      </c>
      <c r="B11370" s="66" t="s">
        <v>17406</v>
      </c>
      <c r="C11370" s="67" t="s">
        <v>49</v>
      </c>
      <c r="D11370" s="560" t="s">
        <v>10094</v>
      </c>
      <c r="E11370" s="561" t="s">
        <v>2778</v>
      </c>
      <c r="F11370" s="564">
        <v>4.51</v>
      </c>
      <c r="G11370" s="564">
        <v>4.51</v>
      </c>
    </row>
    <row r="11371" spans="1:7" ht="45">
      <c r="A11371" s="559">
        <v>39274</v>
      </c>
      <c r="B11371" s="66" t="s">
        <v>17406</v>
      </c>
      <c r="C11371" s="67" t="s">
        <v>49</v>
      </c>
      <c r="D11371" s="560" t="s">
        <v>10095</v>
      </c>
      <c r="E11371" s="561" t="s">
        <v>2778</v>
      </c>
      <c r="F11371" s="564">
        <v>3.49</v>
      </c>
      <c r="G11371" s="564">
        <v>3.49</v>
      </c>
    </row>
    <row r="11372" spans="1:7" ht="45">
      <c r="A11372" s="559">
        <v>12033</v>
      </c>
      <c r="B11372" s="66" t="s">
        <v>17406</v>
      </c>
      <c r="C11372" s="67" t="s">
        <v>49</v>
      </c>
      <c r="D11372" s="560" t="s">
        <v>10096</v>
      </c>
      <c r="E11372" s="561" t="s">
        <v>2778</v>
      </c>
      <c r="F11372" s="564">
        <v>14.39</v>
      </c>
      <c r="G11372" s="564">
        <v>14.39</v>
      </c>
    </row>
    <row r="11373" spans="1:7" ht="45">
      <c r="A11373" s="559">
        <v>40408</v>
      </c>
      <c r="B11373" s="66" t="s">
        <v>17406</v>
      </c>
      <c r="C11373" s="67" t="s">
        <v>49</v>
      </c>
      <c r="D11373" s="560" t="s">
        <v>10097</v>
      </c>
      <c r="E11373" s="561" t="s">
        <v>2778</v>
      </c>
      <c r="F11373" s="564">
        <v>9.4499999999999993</v>
      </c>
      <c r="G11373" s="564">
        <v>9.4499999999999993</v>
      </c>
    </row>
    <row r="11374" spans="1:7" ht="45">
      <c r="A11374" s="559">
        <v>39276</v>
      </c>
      <c r="B11374" s="66" t="s">
        <v>17406</v>
      </c>
      <c r="C11374" s="67" t="s">
        <v>49</v>
      </c>
      <c r="D11374" s="560" t="s">
        <v>10098</v>
      </c>
      <c r="E11374" s="561" t="s">
        <v>2778</v>
      </c>
      <c r="F11374" s="564">
        <v>8.52</v>
      </c>
      <c r="G11374" s="564">
        <v>8.52</v>
      </c>
    </row>
    <row r="11375" spans="1:7" ht="45">
      <c r="A11375" s="559">
        <v>40409</v>
      </c>
      <c r="B11375" s="66" t="s">
        <v>17406</v>
      </c>
      <c r="C11375" s="67" t="s">
        <v>49</v>
      </c>
      <c r="D11375" s="560" t="s">
        <v>10099</v>
      </c>
      <c r="E11375" s="561" t="s">
        <v>2778</v>
      </c>
      <c r="F11375" s="564">
        <v>3.34</v>
      </c>
      <c r="G11375" s="564">
        <v>3.34</v>
      </c>
    </row>
    <row r="11376" spans="1:7" ht="45">
      <c r="A11376" s="559">
        <v>39277</v>
      </c>
      <c r="B11376" s="66" t="s">
        <v>17406</v>
      </c>
      <c r="C11376" s="67" t="s">
        <v>49</v>
      </c>
      <c r="D11376" s="560" t="s">
        <v>10100</v>
      </c>
      <c r="E11376" s="561" t="s">
        <v>2778</v>
      </c>
      <c r="F11376" s="564">
        <v>22.99</v>
      </c>
      <c r="G11376" s="564">
        <v>22.99</v>
      </c>
    </row>
    <row r="11377" spans="1:7" ht="45">
      <c r="A11377" s="559">
        <v>12034</v>
      </c>
      <c r="B11377" s="66" t="s">
        <v>17406</v>
      </c>
      <c r="C11377" s="67" t="s">
        <v>49</v>
      </c>
      <c r="D11377" s="560" t="s">
        <v>10101</v>
      </c>
      <c r="E11377" s="561" t="s">
        <v>2778</v>
      </c>
      <c r="F11377" s="564">
        <v>6.52</v>
      </c>
      <c r="G11377" s="564">
        <v>6.52</v>
      </c>
    </row>
    <row r="11378" spans="1:7" ht="45">
      <c r="A11378" s="559">
        <v>39879</v>
      </c>
      <c r="B11378" s="66" t="s">
        <v>17406</v>
      </c>
      <c r="C11378" s="67" t="s">
        <v>49</v>
      </c>
      <c r="D11378" s="560" t="s">
        <v>10102</v>
      </c>
      <c r="E11378" s="561" t="s">
        <v>2778</v>
      </c>
      <c r="F11378" s="564"/>
      <c r="G11378" s="564"/>
    </row>
    <row r="11379" spans="1:7" ht="45">
      <c r="A11379" s="559">
        <v>39880</v>
      </c>
      <c r="B11379" s="66" t="s">
        <v>17406</v>
      </c>
      <c r="C11379" s="67" t="s">
        <v>49</v>
      </c>
      <c r="D11379" s="560" t="s">
        <v>10103</v>
      </c>
      <c r="E11379" s="561" t="s">
        <v>2778</v>
      </c>
      <c r="F11379" s="564"/>
      <c r="G11379" s="564"/>
    </row>
    <row r="11380" spans="1:7" ht="45">
      <c r="A11380" s="559">
        <v>39881</v>
      </c>
      <c r="B11380" s="66" t="s">
        <v>17406</v>
      </c>
      <c r="C11380" s="67" t="s">
        <v>49</v>
      </c>
      <c r="D11380" s="560" t="s">
        <v>10104</v>
      </c>
      <c r="E11380" s="561" t="s">
        <v>2778</v>
      </c>
      <c r="F11380" s="564"/>
      <c r="G11380" s="564"/>
    </row>
    <row r="11381" spans="1:7" ht="45">
      <c r="A11381" s="559">
        <v>39882</v>
      </c>
      <c r="B11381" s="66" t="s">
        <v>17406</v>
      </c>
      <c r="C11381" s="67" t="s">
        <v>49</v>
      </c>
      <c r="D11381" s="560" t="s">
        <v>10105</v>
      </c>
      <c r="E11381" s="561" t="s">
        <v>2778</v>
      </c>
      <c r="F11381" s="564"/>
      <c r="G11381" s="564"/>
    </row>
    <row r="11382" spans="1:7" ht="45">
      <c r="A11382" s="559">
        <v>39883</v>
      </c>
      <c r="B11382" s="66" t="s">
        <v>17406</v>
      </c>
      <c r="C11382" s="67" t="s">
        <v>49</v>
      </c>
      <c r="D11382" s="560" t="s">
        <v>10106</v>
      </c>
      <c r="E11382" s="561" t="s">
        <v>2778</v>
      </c>
      <c r="F11382" s="564"/>
      <c r="G11382" s="564"/>
    </row>
    <row r="11383" spans="1:7" ht="45">
      <c r="A11383" s="559">
        <v>39884</v>
      </c>
      <c r="B11383" s="66" t="s">
        <v>17406</v>
      </c>
      <c r="C11383" s="67" t="s">
        <v>49</v>
      </c>
      <c r="D11383" s="560" t="s">
        <v>10107</v>
      </c>
      <c r="E11383" s="561" t="s">
        <v>2778</v>
      </c>
      <c r="F11383" s="564"/>
      <c r="G11383" s="564"/>
    </row>
    <row r="11384" spans="1:7" ht="45">
      <c r="A11384" s="559">
        <v>39885</v>
      </c>
      <c r="B11384" s="66" t="s">
        <v>17406</v>
      </c>
      <c r="C11384" s="67" t="s">
        <v>49</v>
      </c>
      <c r="D11384" s="560" t="s">
        <v>10108</v>
      </c>
      <c r="E11384" s="561" t="s">
        <v>2778</v>
      </c>
      <c r="F11384" s="564"/>
      <c r="G11384" s="564"/>
    </row>
    <row r="11385" spans="1:7" ht="45">
      <c r="A11385" s="559">
        <v>1777</v>
      </c>
      <c r="B11385" s="66" t="s">
        <v>17406</v>
      </c>
      <c r="C11385" s="67" t="s">
        <v>49</v>
      </c>
      <c r="D11385" s="560" t="s">
        <v>10109</v>
      </c>
      <c r="E11385" s="561" t="s">
        <v>2778</v>
      </c>
      <c r="F11385" s="564"/>
      <c r="G11385" s="564"/>
    </row>
    <row r="11386" spans="1:7" ht="45">
      <c r="A11386" s="559">
        <v>1819</v>
      </c>
      <c r="B11386" s="66" t="s">
        <v>17406</v>
      </c>
      <c r="C11386" s="67" t="s">
        <v>49</v>
      </c>
      <c r="D11386" s="560" t="s">
        <v>10110</v>
      </c>
      <c r="E11386" s="561" t="s">
        <v>2778</v>
      </c>
      <c r="F11386" s="564"/>
      <c r="G11386" s="564"/>
    </row>
    <row r="11387" spans="1:7" ht="45">
      <c r="A11387" s="559">
        <v>1776</v>
      </c>
      <c r="B11387" s="66" t="s">
        <v>17406</v>
      </c>
      <c r="C11387" s="67" t="s">
        <v>49</v>
      </c>
      <c r="D11387" s="560" t="s">
        <v>10111</v>
      </c>
      <c r="E11387" s="561" t="s">
        <v>2778</v>
      </c>
      <c r="F11387" s="564"/>
      <c r="G11387" s="564"/>
    </row>
    <row r="11388" spans="1:7" ht="45">
      <c r="A11388" s="559">
        <v>1775</v>
      </c>
      <c r="B11388" s="66" t="s">
        <v>17406</v>
      </c>
      <c r="C11388" s="67" t="s">
        <v>49</v>
      </c>
      <c r="D11388" s="560" t="s">
        <v>10112</v>
      </c>
      <c r="E11388" s="561" t="s">
        <v>2778</v>
      </c>
      <c r="F11388" s="564"/>
      <c r="G11388" s="564"/>
    </row>
    <row r="11389" spans="1:7" ht="45">
      <c r="A11389" s="559">
        <v>1778</v>
      </c>
      <c r="B11389" s="66" t="s">
        <v>17406</v>
      </c>
      <c r="C11389" s="67" t="s">
        <v>49</v>
      </c>
      <c r="D11389" s="560" t="s">
        <v>10113</v>
      </c>
      <c r="E11389" s="561" t="s">
        <v>2778</v>
      </c>
      <c r="F11389" s="564"/>
      <c r="G11389" s="564"/>
    </row>
    <row r="11390" spans="1:7" ht="45">
      <c r="A11390" s="559">
        <v>1818</v>
      </c>
      <c r="B11390" s="66" t="s">
        <v>17406</v>
      </c>
      <c r="C11390" s="67" t="s">
        <v>49</v>
      </c>
      <c r="D11390" s="560" t="s">
        <v>10114</v>
      </c>
      <c r="E11390" s="561" t="s">
        <v>2778</v>
      </c>
      <c r="F11390" s="564"/>
      <c r="G11390" s="564"/>
    </row>
    <row r="11391" spans="1:7" ht="45">
      <c r="A11391" s="559">
        <v>1779</v>
      </c>
      <c r="B11391" s="66" t="s">
        <v>17406</v>
      </c>
      <c r="C11391" s="67" t="s">
        <v>49</v>
      </c>
      <c r="D11391" s="560" t="s">
        <v>10115</v>
      </c>
      <c r="E11391" s="561" t="s">
        <v>2778</v>
      </c>
      <c r="F11391" s="564"/>
      <c r="G11391" s="564"/>
    </row>
    <row r="11392" spans="1:7" ht="45">
      <c r="A11392" s="559">
        <v>1820</v>
      </c>
      <c r="B11392" s="66" t="s">
        <v>17406</v>
      </c>
      <c r="C11392" s="67" t="s">
        <v>49</v>
      </c>
      <c r="D11392" s="560" t="s">
        <v>10116</v>
      </c>
      <c r="E11392" s="561" t="s">
        <v>2778</v>
      </c>
      <c r="F11392" s="564"/>
      <c r="G11392" s="564"/>
    </row>
    <row r="11393" spans="1:7" ht="45">
      <c r="A11393" s="559">
        <v>1780</v>
      </c>
      <c r="B11393" s="66" t="s">
        <v>17406</v>
      </c>
      <c r="C11393" s="67" t="s">
        <v>49</v>
      </c>
      <c r="D11393" s="560" t="s">
        <v>10117</v>
      </c>
      <c r="E11393" s="561" t="s">
        <v>2778</v>
      </c>
      <c r="F11393" s="564"/>
      <c r="G11393" s="564"/>
    </row>
    <row r="11394" spans="1:7" ht="45">
      <c r="A11394" s="559">
        <v>1783</v>
      </c>
      <c r="B11394" s="66" t="s">
        <v>17406</v>
      </c>
      <c r="C11394" s="67" t="s">
        <v>49</v>
      </c>
      <c r="D11394" s="560" t="s">
        <v>10118</v>
      </c>
      <c r="E11394" s="561" t="s">
        <v>2778</v>
      </c>
      <c r="F11394" s="564"/>
      <c r="G11394" s="564"/>
    </row>
    <row r="11395" spans="1:7" ht="45">
      <c r="A11395" s="559">
        <v>1782</v>
      </c>
      <c r="B11395" s="66" t="s">
        <v>17406</v>
      </c>
      <c r="C11395" s="67" t="s">
        <v>49</v>
      </c>
      <c r="D11395" s="560" t="s">
        <v>10119</v>
      </c>
      <c r="E11395" s="561" t="s">
        <v>2778</v>
      </c>
      <c r="F11395" s="564"/>
      <c r="G11395" s="564"/>
    </row>
    <row r="11396" spans="1:7" ht="45">
      <c r="A11396" s="559">
        <v>1781</v>
      </c>
      <c r="B11396" s="66" t="s">
        <v>17406</v>
      </c>
      <c r="C11396" s="67" t="s">
        <v>49</v>
      </c>
      <c r="D11396" s="560" t="s">
        <v>10120</v>
      </c>
      <c r="E11396" s="561" t="s">
        <v>2778</v>
      </c>
      <c r="F11396" s="564"/>
      <c r="G11396" s="564"/>
    </row>
    <row r="11397" spans="1:7" ht="45">
      <c r="A11397" s="559">
        <v>1817</v>
      </c>
      <c r="B11397" s="66" t="s">
        <v>17406</v>
      </c>
      <c r="C11397" s="67" t="s">
        <v>49</v>
      </c>
      <c r="D11397" s="560" t="s">
        <v>10121</v>
      </c>
      <c r="E11397" s="561" t="s">
        <v>2778</v>
      </c>
      <c r="F11397" s="564"/>
      <c r="G11397" s="564"/>
    </row>
    <row r="11398" spans="1:7" ht="45">
      <c r="A11398" s="559">
        <v>1784</v>
      </c>
      <c r="B11398" s="66" t="s">
        <v>17406</v>
      </c>
      <c r="C11398" s="67" t="s">
        <v>49</v>
      </c>
      <c r="D11398" s="560" t="s">
        <v>10122</v>
      </c>
      <c r="E11398" s="561" t="s">
        <v>2778</v>
      </c>
      <c r="F11398" s="564"/>
      <c r="G11398" s="564"/>
    </row>
    <row r="11399" spans="1:7" ht="45">
      <c r="A11399" s="559">
        <v>1810</v>
      </c>
      <c r="B11399" s="66" t="s">
        <v>17406</v>
      </c>
      <c r="C11399" s="67" t="s">
        <v>49</v>
      </c>
      <c r="D11399" s="560" t="s">
        <v>10123</v>
      </c>
      <c r="E11399" s="561" t="s">
        <v>2778</v>
      </c>
      <c r="F11399" s="564"/>
      <c r="G11399" s="564"/>
    </row>
    <row r="11400" spans="1:7" ht="45">
      <c r="A11400" s="559">
        <v>1812</v>
      </c>
      <c r="B11400" s="66" t="s">
        <v>17406</v>
      </c>
      <c r="C11400" s="67" t="s">
        <v>49</v>
      </c>
      <c r="D11400" s="560" t="s">
        <v>10124</v>
      </c>
      <c r="E11400" s="561" t="s">
        <v>2778</v>
      </c>
      <c r="F11400" s="564"/>
      <c r="G11400" s="564"/>
    </row>
    <row r="11401" spans="1:7" ht="45">
      <c r="A11401" s="559">
        <v>1811</v>
      </c>
      <c r="B11401" s="66" t="s">
        <v>17406</v>
      </c>
      <c r="C11401" s="67" t="s">
        <v>49</v>
      </c>
      <c r="D11401" s="560" t="s">
        <v>10125</v>
      </c>
      <c r="E11401" s="561" t="s">
        <v>2778</v>
      </c>
      <c r="F11401" s="564"/>
      <c r="G11401" s="564"/>
    </row>
    <row r="11402" spans="1:7" ht="45">
      <c r="A11402" s="559">
        <v>40386</v>
      </c>
      <c r="B11402" s="66" t="s">
        <v>17406</v>
      </c>
      <c r="C11402" s="67" t="s">
        <v>49</v>
      </c>
      <c r="D11402" s="560" t="s">
        <v>10126</v>
      </c>
      <c r="E11402" s="561" t="s">
        <v>2778</v>
      </c>
      <c r="F11402" s="564"/>
      <c r="G11402" s="564"/>
    </row>
    <row r="11403" spans="1:7" ht="45">
      <c r="A11403" s="559">
        <v>40384</v>
      </c>
      <c r="B11403" s="66" t="s">
        <v>17406</v>
      </c>
      <c r="C11403" s="67" t="s">
        <v>49</v>
      </c>
      <c r="D11403" s="560" t="s">
        <v>10127</v>
      </c>
      <c r="E11403" s="561" t="s">
        <v>2778</v>
      </c>
      <c r="F11403" s="564"/>
      <c r="G11403" s="564"/>
    </row>
    <row r="11404" spans="1:7" ht="45">
      <c r="A11404" s="559">
        <v>40423</v>
      </c>
      <c r="B11404" s="66" t="s">
        <v>17406</v>
      </c>
      <c r="C11404" s="67" t="s">
        <v>49</v>
      </c>
      <c r="D11404" s="560" t="s">
        <v>10128</v>
      </c>
      <c r="E11404" s="561" t="s">
        <v>2778</v>
      </c>
      <c r="F11404" s="564"/>
      <c r="G11404" s="564"/>
    </row>
    <row r="11405" spans="1:7" ht="45">
      <c r="A11405" s="559">
        <v>40379</v>
      </c>
      <c r="B11405" s="66" t="s">
        <v>17406</v>
      </c>
      <c r="C11405" s="67" t="s">
        <v>49</v>
      </c>
      <c r="D11405" s="560" t="s">
        <v>10129</v>
      </c>
      <c r="E11405" s="561" t="s">
        <v>2778</v>
      </c>
      <c r="F11405" s="564"/>
      <c r="G11405" s="564"/>
    </row>
    <row r="11406" spans="1:7" ht="45">
      <c r="A11406" s="559">
        <v>40389</v>
      </c>
      <c r="B11406" s="66" t="s">
        <v>17406</v>
      </c>
      <c r="C11406" s="67" t="s">
        <v>49</v>
      </c>
      <c r="D11406" s="560" t="s">
        <v>10130</v>
      </c>
      <c r="E11406" s="561" t="s">
        <v>2778</v>
      </c>
      <c r="F11406" s="564"/>
      <c r="G11406" s="564"/>
    </row>
    <row r="11407" spans="1:7" ht="45">
      <c r="A11407" s="559">
        <v>40388</v>
      </c>
      <c r="B11407" s="66" t="s">
        <v>17406</v>
      </c>
      <c r="C11407" s="67" t="s">
        <v>49</v>
      </c>
      <c r="D11407" s="560" t="s">
        <v>10131</v>
      </c>
      <c r="E11407" s="561" t="s">
        <v>2778</v>
      </c>
      <c r="F11407" s="564"/>
      <c r="G11407" s="564"/>
    </row>
    <row r="11408" spans="1:7" ht="45">
      <c r="A11408" s="559">
        <v>40391</v>
      </c>
      <c r="B11408" s="66" t="s">
        <v>17406</v>
      </c>
      <c r="C11408" s="67" t="s">
        <v>49</v>
      </c>
      <c r="D11408" s="560" t="s">
        <v>10132</v>
      </c>
      <c r="E11408" s="561" t="s">
        <v>2778</v>
      </c>
      <c r="F11408" s="564"/>
      <c r="G11408" s="564"/>
    </row>
    <row r="11409" spans="1:7" ht="45">
      <c r="A11409" s="559">
        <v>40381</v>
      </c>
      <c r="B11409" s="66" t="s">
        <v>17406</v>
      </c>
      <c r="C11409" s="67" t="s">
        <v>49</v>
      </c>
      <c r="D11409" s="560" t="s">
        <v>10133</v>
      </c>
      <c r="E11409" s="561" t="s">
        <v>2778</v>
      </c>
      <c r="F11409" s="564"/>
      <c r="G11409" s="564"/>
    </row>
    <row r="11410" spans="1:7" ht="54">
      <c r="A11410" s="559">
        <v>2609</v>
      </c>
      <c r="B11410" s="66" t="s">
        <v>17406</v>
      </c>
      <c r="C11410" s="67" t="s">
        <v>49</v>
      </c>
      <c r="D11410" s="560" t="s">
        <v>10134</v>
      </c>
      <c r="E11410" s="561" t="s">
        <v>2778</v>
      </c>
      <c r="F11410" s="564"/>
      <c r="G11410" s="564"/>
    </row>
    <row r="11411" spans="1:7" ht="54">
      <c r="A11411" s="559">
        <v>2634</v>
      </c>
      <c r="B11411" s="66" t="s">
        <v>17406</v>
      </c>
      <c r="C11411" s="67" t="s">
        <v>49</v>
      </c>
      <c r="D11411" s="560" t="s">
        <v>10135</v>
      </c>
      <c r="E11411" s="561" t="s">
        <v>2778</v>
      </c>
      <c r="F11411" s="564"/>
      <c r="G11411" s="564"/>
    </row>
    <row r="11412" spans="1:7" ht="54">
      <c r="A11412" s="559">
        <v>2611</v>
      </c>
      <c r="B11412" s="66" t="s">
        <v>17406</v>
      </c>
      <c r="C11412" s="67" t="s">
        <v>49</v>
      </c>
      <c r="D11412" s="560" t="s">
        <v>10136</v>
      </c>
      <c r="E11412" s="561" t="s">
        <v>2778</v>
      </c>
      <c r="F11412" s="564"/>
      <c r="G11412" s="564"/>
    </row>
    <row r="11413" spans="1:7" ht="45">
      <c r="A11413" s="559">
        <v>40414</v>
      </c>
      <c r="B11413" s="66" t="s">
        <v>17406</v>
      </c>
      <c r="C11413" s="67" t="s">
        <v>49</v>
      </c>
      <c r="D11413" s="560" t="s">
        <v>10137</v>
      </c>
      <c r="E11413" s="561" t="s">
        <v>2778</v>
      </c>
      <c r="F11413" s="564"/>
      <c r="G11413" s="564"/>
    </row>
    <row r="11414" spans="1:7" ht="45">
      <c r="A11414" s="559">
        <v>40416</v>
      </c>
      <c r="B11414" s="66" t="s">
        <v>17406</v>
      </c>
      <c r="C11414" s="67" t="s">
        <v>49</v>
      </c>
      <c r="D11414" s="560" t="s">
        <v>10138</v>
      </c>
      <c r="E11414" s="561" t="s">
        <v>2778</v>
      </c>
      <c r="F11414" s="564"/>
      <c r="G11414" s="564"/>
    </row>
    <row r="11415" spans="1:7" ht="45">
      <c r="A11415" s="559">
        <v>40418</v>
      </c>
      <c r="B11415" s="66" t="s">
        <v>17406</v>
      </c>
      <c r="C11415" s="67" t="s">
        <v>49</v>
      </c>
      <c r="D11415" s="560" t="s">
        <v>10139</v>
      </c>
      <c r="E11415" s="561" t="s">
        <v>2778</v>
      </c>
      <c r="F11415" s="564"/>
      <c r="G11415" s="564"/>
    </row>
    <row r="11416" spans="1:7" ht="45">
      <c r="A11416" s="559">
        <v>34359</v>
      </c>
      <c r="B11416" s="66" t="s">
        <v>17406</v>
      </c>
      <c r="C11416" s="67" t="s">
        <v>49</v>
      </c>
      <c r="D11416" s="560" t="s">
        <v>10140</v>
      </c>
      <c r="E11416" s="561" t="s">
        <v>2778</v>
      </c>
      <c r="F11416" s="564"/>
      <c r="G11416" s="564"/>
    </row>
    <row r="11417" spans="1:7" ht="45">
      <c r="A11417" s="559">
        <v>1789</v>
      </c>
      <c r="B11417" s="66" t="s">
        <v>17406</v>
      </c>
      <c r="C11417" s="67" t="s">
        <v>49</v>
      </c>
      <c r="D11417" s="560" t="s">
        <v>10141</v>
      </c>
      <c r="E11417" s="561" t="s">
        <v>2778</v>
      </c>
      <c r="F11417" s="564"/>
      <c r="G11417" s="564"/>
    </row>
    <row r="11418" spans="1:7" ht="45">
      <c r="A11418" s="559">
        <v>1788</v>
      </c>
      <c r="B11418" s="66" t="s">
        <v>17406</v>
      </c>
      <c r="C11418" s="67" t="s">
        <v>49</v>
      </c>
      <c r="D11418" s="560" t="s">
        <v>10142</v>
      </c>
      <c r="E11418" s="561" t="s">
        <v>2778</v>
      </c>
      <c r="F11418" s="564"/>
      <c r="G11418" s="564"/>
    </row>
    <row r="11419" spans="1:7" ht="45">
      <c r="A11419" s="559">
        <v>1787</v>
      </c>
      <c r="B11419" s="66" t="s">
        <v>17406</v>
      </c>
      <c r="C11419" s="67" t="s">
        <v>49</v>
      </c>
      <c r="D11419" s="560" t="s">
        <v>10143</v>
      </c>
      <c r="E11419" s="561" t="s">
        <v>2778</v>
      </c>
      <c r="F11419" s="564"/>
      <c r="G11419" s="564"/>
    </row>
    <row r="11420" spans="1:7" ht="45">
      <c r="A11420" s="559">
        <v>1786</v>
      </c>
      <c r="B11420" s="66" t="s">
        <v>17406</v>
      </c>
      <c r="C11420" s="67" t="s">
        <v>49</v>
      </c>
      <c r="D11420" s="560" t="s">
        <v>10144</v>
      </c>
      <c r="E11420" s="561" t="s">
        <v>2778</v>
      </c>
      <c r="F11420" s="564"/>
      <c r="G11420" s="564"/>
    </row>
    <row r="11421" spans="1:7" ht="45">
      <c r="A11421" s="559">
        <v>1791</v>
      </c>
      <c r="B11421" s="66" t="s">
        <v>17406</v>
      </c>
      <c r="C11421" s="67" t="s">
        <v>49</v>
      </c>
      <c r="D11421" s="560" t="s">
        <v>10145</v>
      </c>
      <c r="E11421" s="561" t="s">
        <v>2778</v>
      </c>
      <c r="F11421" s="564"/>
      <c r="G11421" s="564"/>
    </row>
    <row r="11422" spans="1:7" ht="45">
      <c r="A11422" s="559">
        <v>1790</v>
      </c>
      <c r="B11422" s="66" t="s">
        <v>17406</v>
      </c>
      <c r="C11422" s="67" t="s">
        <v>49</v>
      </c>
      <c r="D11422" s="560" t="s">
        <v>10146</v>
      </c>
      <c r="E11422" s="561" t="s">
        <v>2778</v>
      </c>
      <c r="F11422" s="564"/>
      <c r="G11422" s="564"/>
    </row>
    <row r="11423" spans="1:7" ht="45">
      <c r="A11423" s="559">
        <v>1792</v>
      </c>
      <c r="B11423" s="66" t="s">
        <v>17406</v>
      </c>
      <c r="C11423" s="67" t="s">
        <v>49</v>
      </c>
      <c r="D11423" s="560" t="s">
        <v>10147</v>
      </c>
      <c r="E11423" s="561" t="s">
        <v>2778</v>
      </c>
      <c r="F11423" s="564"/>
      <c r="G11423" s="564"/>
    </row>
    <row r="11424" spans="1:7" ht="45">
      <c r="A11424" s="559">
        <v>1813</v>
      </c>
      <c r="B11424" s="66" t="s">
        <v>17406</v>
      </c>
      <c r="C11424" s="67" t="s">
        <v>49</v>
      </c>
      <c r="D11424" s="560" t="s">
        <v>10148</v>
      </c>
      <c r="E11424" s="561" t="s">
        <v>2778</v>
      </c>
      <c r="F11424" s="564"/>
      <c r="G11424" s="564"/>
    </row>
    <row r="11425" spans="1:7" ht="45">
      <c r="A11425" s="559">
        <v>1793</v>
      </c>
      <c r="B11425" s="66" t="s">
        <v>17406</v>
      </c>
      <c r="C11425" s="67" t="s">
        <v>49</v>
      </c>
      <c r="D11425" s="560" t="s">
        <v>10149</v>
      </c>
      <c r="E11425" s="561" t="s">
        <v>2778</v>
      </c>
      <c r="F11425" s="564"/>
      <c r="G11425" s="564"/>
    </row>
    <row r="11426" spans="1:7" ht="45">
      <c r="A11426" s="559">
        <v>1797</v>
      </c>
      <c r="B11426" s="66" t="s">
        <v>17406</v>
      </c>
      <c r="C11426" s="67" t="s">
        <v>49</v>
      </c>
      <c r="D11426" s="560" t="s">
        <v>10150</v>
      </c>
      <c r="E11426" s="561" t="s">
        <v>2778</v>
      </c>
      <c r="F11426" s="564"/>
      <c r="G11426" s="564"/>
    </row>
    <row r="11427" spans="1:7" ht="45">
      <c r="A11427" s="559">
        <v>1796</v>
      </c>
      <c r="B11427" s="66" t="s">
        <v>17406</v>
      </c>
      <c r="C11427" s="67" t="s">
        <v>49</v>
      </c>
      <c r="D11427" s="560" t="s">
        <v>10151</v>
      </c>
      <c r="E11427" s="561" t="s">
        <v>2778</v>
      </c>
      <c r="F11427" s="564"/>
      <c r="G11427" s="564"/>
    </row>
    <row r="11428" spans="1:7" ht="45">
      <c r="A11428" s="559">
        <v>1816</v>
      </c>
      <c r="B11428" s="66" t="s">
        <v>17406</v>
      </c>
      <c r="C11428" s="67" t="s">
        <v>49</v>
      </c>
      <c r="D11428" s="560" t="s">
        <v>10152</v>
      </c>
      <c r="E11428" s="561" t="s">
        <v>2778</v>
      </c>
      <c r="F11428" s="564"/>
      <c r="G11428" s="564"/>
    </row>
    <row r="11429" spans="1:7" ht="45">
      <c r="A11429" s="559">
        <v>1794</v>
      </c>
      <c r="B11429" s="66" t="s">
        <v>17406</v>
      </c>
      <c r="C11429" s="67" t="s">
        <v>49</v>
      </c>
      <c r="D11429" s="560" t="s">
        <v>10153</v>
      </c>
      <c r="E11429" s="561" t="s">
        <v>2778</v>
      </c>
      <c r="F11429" s="564"/>
      <c r="G11429" s="564"/>
    </row>
    <row r="11430" spans="1:7" ht="45">
      <c r="A11430" s="559">
        <v>1815</v>
      </c>
      <c r="B11430" s="66" t="s">
        <v>17406</v>
      </c>
      <c r="C11430" s="67" t="s">
        <v>49</v>
      </c>
      <c r="D11430" s="560" t="s">
        <v>10154</v>
      </c>
      <c r="E11430" s="561" t="s">
        <v>2778</v>
      </c>
      <c r="F11430" s="564"/>
      <c r="G11430" s="564"/>
    </row>
    <row r="11431" spans="1:7" ht="45">
      <c r="A11431" s="559">
        <v>1798</v>
      </c>
      <c r="B11431" s="66" t="s">
        <v>17406</v>
      </c>
      <c r="C11431" s="67" t="s">
        <v>49</v>
      </c>
      <c r="D11431" s="560" t="s">
        <v>10155</v>
      </c>
      <c r="E11431" s="561" t="s">
        <v>2778</v>
      </c>
      <c r="F11431" s="564"/>
      <c r="G11431" s="564"/>
    </row>
    <row r="11432" spans="1:7" ht="45">
      <c r="A11432" s="559">
        <v>1799</v>
      </c>
      <c r="B11432" s="66" t="s">
        <v>17406</v>
      </c>
      <c r="C11432" s="67" t="s">
        <v>49</v>
      </c>
      <c r="D11432" s="560" t="s">
        <v>10156</v>
      </c>
      <c r="E11432" s="561" t="s">
        <v>2778</v>
      </c>
      <c r="F11432" s="564"/>
      <c r="G11432" s="564"/>
    </row>
    <row r="11433" spans="1:7" ht="45">
      <c r="A11433" s="559">
        <v>1795</v>
      </c>
      <c r="B11433" s="66" t="s">
        <v>17406</v>
      </c>
      <c r="C11433" s="67" t="s">
        <v>49</v>
      </c>
      <c r="D11433" s="560" t="s">
        <v>10157</v>
      </c>
      <c r="E11433" s="561" t="s">
        <v>2778</v>
      </c>
      <c r="F11433" s="564"/>
      <c r="G11433" s="564"/>
    </row>
    <row r="11434" spans="1:7" ht="45">
      <c r="A11434" s="559">
        <v>1800</v>
      </c>
      <c r="B11434" s="66" t="s">
        <v>17406</v>
      </c>
      <c r="C11434" s="67" t="s">
        <v>49</v>
      </c>
      <c r="D11434" s="560" t="s">
        <v>10158</v>
      </c>
      <c r="E11434" s="561" t="s">
        <v>2778</v>
      </c>
      <c r="F11434" s="564"/>
      <c r="G11434" s="564"/>
    </row>
    <row r="11435" spans="1:7" ht="45">
      <c r="A11435" s="559">
        <v>1802</v>
      </c>
      <c r="B11435" s="66" t="s">
        <v>17406</v>
      </c>
      <c r="C11435" s="67" t="s">
        <v>49</v>
      </c>
      <c r="D11435" s="560" t="s">
        <v>10159</v>
      </c>
      <c r="E11435" s="561" t="s">
        <v>2778</v>
      </c>
      <c r="F11435" s="564"/>
      <c r="G11435" s="564"/>
    </row>
    <row r="11436" spans="1:7" ht="45">
      <c r="A11436" s="559">
        <v>1809</v>
      </c>
      <c r="B11436" s="66" t="s">
        <v>17406</v>
      </c>
      <c r="C11436" s="67" t="s">
        <v>49</v>
      </c>
      <c r="D11436" s="560" t="s">
        <v>10160</v>
      </c>
      <c r="E11436" s="561" t="s">
        <v>2778</v>
      </c>
      <c r="F11436" s="564"/>
      <c r="G11436" s="564"/>
    </row>
    <row r="11437" spans="1:7" ht="45">
      <c r="A11437" s="559">
        <v>1814</v>
      </c>
      <c r="B11437" s="66" t="s">
        <v>17406</v>
      </c>
      <c r="C11437" s="67" t="s">
        <v>49</v>
      </c>
      <c r="D11437" s="560" t="s">
        <v>10161</v>
      </c>
      <c r="E11437" s="561" t="s">
        <v>2778</v>
      </c>
      <c r="F11437" s="564"/>
      <c r="G11437" s="564"/>
    </row>
    <row r="11438" spans="1:7" ht="45">
      <c r="A11438" s="559">
        <v>1805</v>
      </c>
      <c r="B11438" s="66" t="s">
        <v>17406</v>
      </c>
      <c r="C11438" s="67" t="s">
        <v>49</v>
      </c>
      <c r="D11438" s="560" t="s">
        <v>10162</v>
      </c>
      <c r="E11438" s="561" t="s">
        <v>2778</v>
      </c>
      <c r="F11438" s="564"/>
      <c r="G11438" s="564"/>
    </row>
    <row r="11439" spans="1:7" ht="45">
      <c r="A11439" s="559">
        <v>1803</v>
      </c>
      <c r="B11439" s="66" t="s">
        <v>17406</v>
      </c>
      <c r="C11439" s="67" t="s">
        <v>49</v>
      </c>
      <c r="D11439" s="560" t="s">
        <v>10163</v>
      </c>
      <c r="E11439" s="561" t="s">
        <v>2778</v>
      </c>
      <c r="F11439" s="564"/>
      <c r="G11439" s="564"/>
    </row>
    <row r="11440" spans="1:7" ht="45">
      <c r="A11440" s="559">
        <v>1821</v>
      </c>
      <c r="B11440" s="66" t="s">
        <v>17406</v>
      </c>
      <c r="C11440" s="67" t="s">
        <v>49</v>
      </c>
      <c r="D11440" s="560" t="s">
        <v>10164</v>
      </c>
      <c r="E11440" s="561" t="s">
        <v>2778</v>
      </c>
      <c r="F11440" s="564"/>
      <c r="G11440" s="564"/>
    </row>
    <row r="11441" spans="1:7" ht="45">
      <c r="A11441" s="559">
        <v>1806</v>
      </c>
      <c r="B11441" s="66" t="s">
        <v>17406</v>
      </c>
      <c r="C11441" s="67" t="s">
        <v>49</v>
      </c>
      <c r="D11441" s="560" t="s">
        <v>10165</v>
      </c>
      <c r="E11441" s="561" t="s">
        <v>2778</v>
      </c>
      <c r="F11441" s="564"/>
      <c r="G11441" s="564"/>
    </row>
    <row r="11442" spans="1:7" ht="45">
      <c r="A11442" s="559">
        <v>1807</v>
      </c>
      <c r="B11442" s="66" t="s">
        <v>17406</v>
      </c>
      <c r="C11442" s="67" t="s">
        <v>49</v>
      </c>
      <c r="D11442" s="560" t="s">
        <v>10166</v>
      </c>
      <c r="E11442" s="561" t="s">
        <v>2778</v>
      </c>
      <c r="F11442" s="564"/>
      <c r="G11442" s="564"/>
    </row>
    <row r="11443" spans="1:7" ht="45">
      <c r="A11443" s="559">
        <v>1804</v>
      </c>
      <c r="B11443" s="66" t="s">
        <v>17406</v>
      </c>
      <c r="C11443" s="67" t="s">
        <v>49</v>
      </c>
      <c r="D11443" s="560" t="s">
        <v>10167</v>
      </c>
      <c r="E11443" s="561" t="s">
        <v>2778</v>
      </c>
      <c r="F11443" s="564"/>
      <c r="G11443" s="564"/>
    </row>
    <row r="11444" spans="1:7" ht="45">
      <c r="A11444" s="559">
        <v>1808</v>
      </c>
      <c r="B11444" s="66" t="s">
        <v>17406</v>
      </c>
      <c r="C11444" s="67" t="s">
        <v>49</v>
      </c>
      <c r="D11444" s="560" t="s">
        <v>10168</v>
      </c>
      <c r="E11444" s="561" t="s">
        <v>2778</v>
      </c>
      <c r="F11444" s="564"/>
      <c r="G11444" s="564"/>
    </row>
    <row r="11445" spans="1:7" ht="45">
      <c r="A11445" s="559">
        <v>40385</v>
      </c>
      <c r="B11445" s="66" t="s">
        <v>17406</v>
      </c>
      <c r="C11445" s="67" t="s">
        <v>49</v>
      </c>
      <c r="D11445" s="560" t="s">
        <v>10169</v>
      </c>
      <c r="E11445" s="561" t="s">
        <v>2778</v>
      </c>
      <c r="F11445" s="564"/>
      <c r="G11445" s="564"/>
    </row>
    <row r="11446" spans="1:7" ht="45">
      <c r="A11446" s="559">
        <v>40383</v>
      </c>
      <c r="B11446" s="66" t="s">
        <v>17406</v>
      </c>
      <c r="C11446" s="67" t="s">
        <v>49</v>
      </c>
      <c r="D11446" s="560" t="s">
        <v>10170</v>
      </c>
      <c r="E11446" s="561" t="s">
        <v>2778</v>
      </c>
      <c r="F11446" s="564"/>
      <c r="G11446" s="564"/>
    </row>
    <row r="11447" spans="1:7" ht="45">
      <c r="A11447" s="559">
        <v>40382</v>
      </c>
      <c r="B11447" s="66" t="s">
        <v>17406</v>
      </c>
      <c r="C11447" s="67" t="s">
        <v>49</v>
      </c>
      <c r="D11447" s="560" t="s">
        <v>10171</v>
      </c>
      <c r="E11447" s="561" t="s">
        <v>2778</v>
      </c>
      <c r="F11447" s="564"/>
      <c r="G11447" s="564"/>
    </row>
    <row r="11448" spans="1:7" ht="45">
      <c r="A11448" s="559">
        <v>40378</v>
      </c>
      <c r="B11448" s="66" t="s">
        <v>17406</v>
      </c>
      <c r="C11448" s="67" t="s">
        <v>49</v>
      </c>
      <c r="D11448" s="560" t="s">
        <v>10172</v>
      </c>
      <c r="E11448" s="561" t="s">
        <v>2778</v>
      </c>
      <c r="F11448" s="564"/>
      <c r="G11448" s="564"/>
    </row>
    <row r="11449" spans="1:7" ht="45">
      <c r="A11449" s="559">
        <v>40422</v>
      </c>
      <c r="B11449" s="66" t="s">
        <v>17406</v>
      </c>
      <c r="C11449" s="67" t="s">
        <v>49</v>
      </c>
      <c r="D11449" s="560" t="s">
        <v>10173</v>
      </c>
      <c r="E11449" s="561" t="s">
        <v>2778</v>
      </c>
      <c r="F11449" s="564"/>
      <c r="G11449" s="564"/>
    </row>
    <row r="11450" spans="1:7" ht="45">
      <c r="A11450" s="559">
        <v>40387</v>
      </c>
      <c r="B11450" s="66" t="s">
        <v>17406</v>
      </c>
      <c r="C11450" s="67" t="s">
        <v>49</v>
      </c>
      <c r="D11450" s="560" t="s">
        <v>10174</v>
      </c>
      <c r="E11450" s="561" t="s">
        <v>2778</v>
      </c>
      <c r="F11450" s="564"/>
      <c r="G11450" s="564"/>
    </row>
    <row r="11451" spans="1:7" ht="45">
      <c r="A11451" s="559">
        <v>40390</v>
      </c>
      <c r="B11451" s="66" t="s">
        <v>17406</v>
      </c>
      <c r="C11451" s="67" t="s">
        <v>49</v>
      </c>
      <c r="D11451" s="560" t="s">
        <v>10175</v>
      </c>
      <c r="E11451" s="561" t="s">
        <v>2778</v>
      </c>
      <c r="F11451" s="564"/>
      <c r="G11451" s="564"/>
    </row>
    <row r="11452" spans="1:7" ht="45">
      <c r="A11452" s="559">
        <v>40380</v>
      </c>
      <c r="B11452" s="66" t="s">
        <v>17406</v>
      </c>
      <c r="C11452" s="67" t="s">
        <v>49</v>
      </c>
      <c r="D11452" s="560" t="s">
        <v>10176</v>
      </c>
      <c r="E11452" s="561" t="s">
        <v>2778</v>
      </c>
      <c r="F11452" s="564"/>
      <c r="G11452" s="564"/>
    </row>
    <row r="11453" spans="1:7" ht="45">
      <c r="A11453" s="559">
        <v>2621</v>
      </c>
      <c r="B11453" s="66" t="s">
        <v>17406</v>
      </c>
      <c r="C11453" s="67" t="s">
        <v>49</v>
      </c>
      <c r="D11453" s="560" t="s">
        <v>10177</v>
      </c>
      <c r="E11453" s="561" t="s">
        <v>2778</v>
      </c>
      <c r="F11453" s="564"/>
      <c r="G11453" s="564"/>
    </row>
    <row r="11454" spans="1:7" ht="54">
      <c r="A11454" s="559">
        <v>2616</v>
      </c>
      <c r="B11454" s="66" t="s">
        <v>17406</v>
      </c>
      <c r="C11454" s="67" t="s">
        <v>49</v>
      </c>
      <c r="D11454" s="560" t="s">
        <v>10178</v>
      </c>
      <c r="E11454" s="561" t="s">
        <v>2778</v>
      </c>
      <c r="F11454" s="564"/>
      <c r="G11454" s="564"/>
    </row>
    <row r="11455" spans="1:7" ht="54">
      <c r="A11455" s="559">
        <v>2633</v>
      </c>
      <c r="B11455" s="66" t="s">
        <v>17406</v>
      </c>
      <c r="C11455" s="67" t="s">
        <v>49</v>
      </c>
      <c r="D11455" s="560" t="s">
        <v>10179</v>
      </c>
      <c r="E11455" s="561" t="s">
        <v>2778</v>
      </c>
      <c r="F11455" s="564"/>
      <c r="G11455" s="564"/>
    </row>
    <row r="11456" spans="1:7" ht="54">
      <c r="A11456" s="559">
        <v>2617</v>
      </c>
      <c r="B11456" s="66" t="s">
        <v>17406</v>
      </c>
      <c r="C11456" s="67" t="s">
        <v>49</v>
      </c>
      <c r="D11456" s="560" t="s">
        <v>10180</v>
      </c>
      <c r="E11456" s="561" t="s">
        <v>2778</v>
      </c>
      <c r="F11456" s="564"/>
      <c r="G11456" s="564"/>
    </row>
    <row r="11457" spans="1:7" ht="54">
      <c r="A11457" s="559">
        <v>2618</v>
      </c>
      <c r="B11457" s="66" t="s">
        <v>17406</v>
      </c>
      <c r="C11457" s="67" t="s">
        <v>49</v>
      </c>
      <c r="D11457" s="560" t="s">
        <v>10181</v>
      </c>
      <c r="E11457" s="561" t="s">
        <v>2778</v>
      </c>
      <c r="F11457" s="564"/>
      <c r="G11457" s="564"/>
    </row>
    <row r="11458" spans="1:7" ht="54">
      <c r="A11458" s="559">
        <v>2632</v>
      </c>
      <c r="B11458" s="66" t="s">
        <v>17406</v>
      </c>
      <c r="C11458" s="67" t="s">
        <v>49</v>
      </c>
      <c r="D11458" s="560" t="s">
        <v>10182</v>
      </c>
      <c r="E11458" s="561" t="s">
        <v>2778</v>
      </c>
      <c r="F11458" s="564"/>
      <c r="G11458" s="564"/>
    </row>
    <row r="11459" spans="1:7" ht="45">
      <c r="A11459" s="559">
        <v>2631</v>
      </c>
      <c r="B11459" s="66" t="s">
        <v>17406</v>
      </c>
      <c r="C11459" s="67" t="s">
        <v>49</v>
      </c>
      <c r="D11459" s="560" t="s">
        <v>10183</v>
      </c>
      <c r="E11459" s="561" t="s">
        <v>2778</v>
      </c>
      <c r="F11459" s="564"/>
      <c r="G11459" s="564"/>
    </row>
    <row r="11460" spans="1:7" ht="45">
      <c r="A11460" s="559">
        <v>2619</v>
      </c>
      <c r="B11460" s="66" t="s">
        <v>17406</v>
      </c>
      <c r="C11460" s="67" t="s">
        <v>49</v>
      </c>
      <c r="D11460" s="560" t="s">
        <v>10184</v>
      </c>
      <c r="E11460" s="561" t="s">
        <v>2778</v>
      </c>
      <c r="F11460" s="564"/>
      <c r="G11460" s="564"/>
    </row>
    <row r="11461" spans="1:7" ht="45">
      <c r="A11461" s="559">
        <v>2620</v>
      </c>
      <c r="B11461" s="66" t="s">
        <v>17406</v>
      </c>
      <c r="C11461" s="67" t="s">
        <v>49</v>
      </c>
      <c r="D11461" s="560" t="s">
        <v>10185</v>
      </c>
      <c r="E11461" s="561" t="s">
        <v>2778</v>
      </c>
      <c r="F11461" s="564"/>
      <c r="G11461" s="564"/>
    </row>
    <row r="11462" spans="1:7" ht="45">
      <c r="A11462" s="559">
        <v>40413</v>
      </c>
      <c r="B11462" s="66" t="s">
        <v>17406</v>
      </c>
      <c r="C11462" s="67" t="s">
        <v>49</v>
      </c>
      <c r="D11462" s="560" t="s">
        <v>10186</v>
      </c>
      <c r="E11462" s="561" t="s">
        <v>2778</v>
      </c>
      <c r="F11462" s="564"/>
      <c r="G11462" s="564"/>
    </row>
    <row r="11463" spans="1:7" ht="45">
      <c r="A11463" s="559">
        <v>40415</v>
      </c>
      <c r="B11463" s="66" t="s">
        <v>17406</v>
      </c>
      <c r="C11463" s="67" t="s">
        <v>49</v>
      </c>
      <c r="D11463" s="560" t="s">
        <v>10187</v>
      </c>
      <c r="E11463" s="561" t="s">
        <v>2778</v>
      </c>
      <c r="F11463" s="564"/>
      <c r="G11463" s="564"/>
    </row>
    <row r="11464" spans="1:7" ht="45">
      <c r="A11464" s="559">
        <v>40417</v>
      </c>
      <c r="B11464" s="66" t="s">
        <v>17406</v>
      </c>
      <c r="C11464" s="67" t="s">
        <v>49</v>
      </c>
      <c r="D11464" s="560" t="s">
        <v>10188</v>
      </c>
      <c r="E11464" s="561" t="s">
        <v>2778</v>
      </c>
      <c r="F11464" s="564"/>
      <c r="G11464" s="564"/>
    </row>
    <row r="11465" spans="1:7" ht="45">
      <c r="A11465" s="559">
        <v>39273</v>
      </c>
      <c r="B11465" s="66" t="s">
        <v>17406</v>
      </c>
      <c r="C11465" s="67" t="s">
        <v>49</v>
      </c>
      <c r="D11465" s="560" t="s">
        <v>10189</v>
      </c>
      <c r="E11465" s="561" t="s">
        <v>2778</v>
      </c>
      <c r="F11465" s="564">
        <v>4.92</v>
      </c>
      <c r="G11465" s="564">
        <v>4.92</v>
      </c>
    </row>
    <row r="11466" spans="1:7" ht="45">
      <c r="A11466" s="559">
        <v>39271</v>
      </c>
      <c r="B11466" s="66" t="s">
        <v>17406</v>
      </c>
      <c r="C11466" s="67" t="s">
        <v>49</v>
      </c>
      <c r="D11466" s="560" t="s">
        <v>10190</v>
      </c>
      <c r="E11466" s="561" t="s">
        <v>2778</v>
      </c>
      <c r="F11466" s="564">
        <v>2.9</v>
      </c>
      <c r="G11466" s="564">
        <v>2.9</v>
      </c>
    </row>
    <row r="11467" spans="1:7" ht="45">
      <c r="A11467" s="559">
        <v>39272</v>
      </c>
      <c r="B11467" s="66" t="s">
        <v>17406</v>
      </c>
      <c r="C11467" s="67" t="s">
        <v>49</v>
      </c>
      <c r="D11467" s="560" t="s">
        <v>10191</v>
      </c>
      <c r="E11467" s="561" t="s">
        <v>2778</v>
      </c>
      <c r="F11467" s="564">
        <v>3.56</v>
      </c>
      <c r="G11467" s="564">
        <v>3.56</v>
      </c>
    </row>
    <row r="11468" spans="1:7" ht="45">
      <c r="A11468" s="559">
        <v>1875</v>
      </c>
      <c r="B11468" s="66" t="s">
        <v>17406</v>
      </c>
      <c r="C11468" s="67" t="s">
        <v>49</v>
      </c>
      <c r="D11468" s="560" t="s">
        <v>10192</v>
      </c>
      <c r="E11468" s="561" t="s">
        <v>2778</v>
      </c>
      <c r="F11468" s="564">
        <v>7.86</v>
      </c>
      <c r="G11468" s="564">
        <v>7.86</v>
      </c>
    </row>
    <row r="11469" spans="1:7" ht="45">
      <c r="A11469" s="559">
        <v>1874</v>
      </c>
      <c r="B11469" s="66" t="s">
        <v>17406</v>
      </c>
      <c r="C11469" s="67" t="s">
        <v>49</v>
      </c>
      <c r="D11469" s="560" t="s">
        <v>10193</v>
      </c>
      <c r="E11469" s="561" t="s">
        <v>2778</v>
      </c>
      <c r="F11469" s="564">
        <v>6.49</v>
      </c>
      <c r="G11469" s="564">
        <v>6.49</v>
      </c>
    </row>
    <row r="11470" spans="1:7" ht="45">
      <c r="A11470" s="559">
        <v>1884</v>
      </c>
      <c r="B11470" s="66" t="s">
        <v>17406</v>
      </c>
      <c r="C11470" s="67" t="s">
        <v>49</v>
      </c>
      <c r="D11470" s="560" t="s">
        <v>10194</v>
      </c>
      <c r="E11470" s="561" t="s">
        <v>2778</v>
      </c>
      <c r="F11470" s="564">
        <v>5.76</v>
      </c>
      <c r="G11470" s="564">
        <v>5.76</v>
      </c>
    </row>
    <row r="11471" spans="1:7" ht="45">
      <c r="A11471" s="559">
        <v>1870</v>
      </c>
      <c r="B11471" s="66" t="s">
        <v>17406</v>
      </c>
      <c r="C11471" s="67" t="s">
        <v>49</v>
      </c>
      <c r="D11471" s="560" t="s">
        <v>10195</v>
      </c>
      <c r="E11471" s="561" t="s">
        <v>2778</v>
      </c>
      <c r="F11471" s="564">
        <v>3.75</v>
      </c>
      <c r="G11471" s="564">
        <v>3.75</v>
      </c>
    </row>
    <row r="11472" spans="1:7" ht="45">
      <c r="A11472" s="559">
        <v>1887</v>
      </c>
      <c r="B11472" s="66" t="s">
        <v>17406</v>
      </c>
      <c r="C11472" s="67" t="s">
        <v>49</v>
      </c>
      <c r="D11472" s="560" t="s">
        <v>10196</v>
      </c>
      <c r="E11472" s="561" t="s">
        <v>2778</v>
      </c>
      <c r="F11472" s="564">
        <v>32.6</v>
      </c>
      <c r="G11472" s="564">
        <v>32.6</v>
      </c>
    </row>
    <row r="11473" spans="1:7" ht="45">
      <c r="A11473" s="559">
        <v>1876</v>
      </c>
      <c r="B11473" s="66" t="s">
        <v>17406</v>
      </c>
      <c r="C11473" s="67" t="s">
        <v>49</v>
      </c>
      <c r="D11473" s="560" t="s">
        <v>10197</v>
      </c>
      <c r="E11473" s="561" t="s">
        <v>2778</v>
      </c>
      <c r="F11473" s="564">
        <v>12.78</v>
      </c>
      <c r="G11473" s="564">
        <v>12.78</v>
      </c>
    </row>
    <row r="11474" spans="1:7" ht="45">
      <c r="A11474" s="559">
        <v>1877</v>
      </c>
      <c r="B11474" s="66" t="s">
        <v>17406</v>
      </c>
      <c r="C11474" s="67" t="s">
        <v>49</v>
      </c>
      <c r="D11474" s="560" t="s">
        <v>10198</v>
      </c>
      <c r="E11474" s="561" t="s">
        <v>2778</v>
      </c>
      <c r="F11474" s="564">
        <v>32.65</v>
      </c>
      <c r="G11474" s="564">
        <v>32.65</v>
      </c>
    </row>
    <row r="11475" spans="1:7" ht="45">
      <c r="A11475" s="559">
        <v>1879</v>
      </c>
      <c r="B11475" s="66" t="s">
        <v>17406</v>
      </c>
      <c r="C11475" s="67" t="s">
        <v>49</v>
      </c>
      <c r="D11475" s="560" t="s">
        <v>10199</v>
      </c>
      <c r="E11475" s="561" t="s">
        <v>2778</v>
      </c>
      <c r="F11475" s="564">
        <v>3.8</v>
      </c>
      <c r="G11475" s="564">
        <v>3.8</v>
      </c>
    </row>
    <row r="11476" spans="1:7" ht="45">
      <c r="A11476" s="559">
        <v>1878</v>
      </c>
      <c r="B11476" s="66" t="s">
        <v>17406</v>
      </c>
      <c r="C11476" s="67" t="s">
        <v>49</v>
      </c>
      <c r="D11476" s="560" t="s">
        <v>10200</v>
      </c>
      <c r="E11476" s="561" t="s">
        <v>2778</v>
      </c>
      <c r="F11476" s="564">
        <v>65.59</v>
      </c>
      <c r="G11476" s="564">
        <v>65.59</v>
      </c>
    </row>
    <row r="11477" spans="1:7" ht="45">
      <c r="A11477" s="559">
        <v>37971</v>
      </c>
      <c r="B11477" s="66" t="s">
        <v>17406</v>
      </c>
      <c r="C11477" s="67" t="s">
        <v>49</v>
      </c>
      <c r="D11477" s="560" t="s">
        <v>10201</v>
      </c>
      <c r="E11477" s="561" t="s">
        <v>2778</v>
      </c>
      <c r="F11477" s="564"/>
      <c r="G11477" s="564"/>
    </row>
    <row r="11478" spans="1:7" ht="45">
      <c r="A11478" s="559">
        <v>37972</v>
      </c>
      <c r="B11478" s="66" t="s">
        <v>17406</v>
      </c>
      <c r="C11478" s="67" t="s">
        <v>49</v>
      </c>
      <c r="D11478" s="560" t="s">
        <v>10202</v>
      </c>
      <c r="E11478" s="561" t="s">
        <v>2778</v>
      </c>
      <c r="F11478" s="564"/>
      <c r="G11478" s="564"/>
    </row>
    <row r="11479" spans="1:7" ht="45">
      <c r="A11479" s="559">
        <v>37973</v>
      </c>
      <c r="B11479" s="66" t="s">
        <v>17406</v>
      </c>
      <c r="C11479" s="67" t="s">
        <v>49</v>
      </c>
      <c r="D11479" s="560" t="s">
        <v>10203</v>
      </c>
      <c r="E11479" s="561" t="s">
        <v>2778</v>
      </c>
      <c r="F11479" s="564"/>
      <c r="G11479" s="564"/>
    </row>
    <row r="11480" spans="1:7" ht="45">
      <c r="A11480" s="559">
        <v>1926</v>
      </c>
      <c r="B11480" s="66" t="s">
        <v>17406</v>
      </c>
      <c r="C11480" s="67" t="s">
        <v>49</v>
      </c>
      <c r="D11480" s="560" t="s">
        <v>10204</v>
      </c>
      <c r="E11480" s="561" t="s">
        <v>2778</v>
      </c>
      <c r="F11480" s="564">
        <v>2.0499999999999998</v>
      </c>
      <c r="G11480" s="564">
        <v>2.0499999999999998</v>
      </c>
    </row>
    <row r="11481" spans="1:7" ht="45">
      <c r="A11481" s="559">
        <v>1927</v>
      </c>
      <c r="B11481" s="66" t="s">
        <v>17406</v>
      </c>
      <c r="C11481" s="67" t="s">
        <v>49</v>
      </c>
      <c r="D11481" s="560" t="s">
        <v>10205</v>
      </c>
      <c r="E11481" s="561" t="s">
        <v>2778</v>
      </c>
      <c r="F11481" s="564">
        <v>2.2999999999999998</v>
      </c>
      <c r="G11481" s="564">
        <v>2.2999999999999998</v>
      </c>
    </row>
    <row r="11482" spans="1:7" ht="45">
      <c r="A11482" s="559">
        <v>1923</v>
      </c>
      <c r="B11482" s="66" t="s">
        <v>17406</v>
      </c>
      <c r="C11482" s="67" t="s">
        <v>49</v>
      </c>
      <c r="D11482" s="560" t="s">
        <v>10206</v>
      </c>
      <c r="E11482" s="561" t="s">
        <v>2778</v>
      </c>
      <c r="F11482" s="564">
        <v>4.2</v>
      </c>
      <c r="G11482" s="564">
        <v>4.2</v>
      </c>
    </row>
    <row r="11483" spans="1:7" ht="45">
      <c r="A11483" s="559">
        <v>1929</v>
      </c>
      <c r="B11483" s="66" t="s">
        <v>17406</v>
      </c>
      <c r="C11483" s="67" t="s">
        <v>49</v>
      </c>
      <c r="D11483" s="560" t="s">
        <v>10207</v>
      </c>
      <c r="E11483" s="561" t="s">
        <v>2778</v>
      </c>
      <c r="F11483" s="564">
        <v>5.09</v>
      </c>
      <c r="G11483" s="564">
        <v>5.09</v>
      </c>
    </row>
    <row r="11484" spans="1:7" ht="45">
      <c r="A11484" s="559">
        <v>1930</v>
      </c>
      <c r="B11484" s="66" t="s">
        <v>17406</v>
      </c>
      <c r="C11484" s="67" t="s">
        <v>49</v>
      </c>
      <c r="D11484" s="560" t="s">
        <v>10208</v>
      </c>
      <c r="E11484" s="561" t="s">
        <v>2778</v>
      </c>
      <c r="F11484" s="564">
        <v>8.7100000000000009</v>
      </c>
      <c r="G11484" s="564">
        <v>8.7100000000000009</v>
      </c>
    </row>
    <row r="11485" spans="1:7" ht="45">
      <c r="A11485" s="559">
        <v>1924</v>
      </c>
      <c r="B11485" s="66" t="s">
        <v>17406</v>
      </c>
      <c r="C11485" s="67" t="s">
        <v>49</v>
      </c>
      <c r="D11485" s="560" t="s">
        <v>10209</v>
      </c>
      <c r="E11485" s="561" t="s">
        <v>2778</v>
      </c>
      <c r="F11485" s="564">
        <v>14.05</v>
      </c>
      <c r="G11485" s="564">
        <v>14.05</v>
      </c>
    </row>
    <row r="11486" spans="1:7" ht="45">
      <c r="A11486" s="559">
        <v>1922</v>
      </c>
      <c r="B11486" s="66" t="s">
        <v>17406</v>
      </c>
      <c r="C11486" s="67" t="s">
        <v>49</v>
      </c>
      <c r="D11486" s="560" t="s">
        <v>10210</v>
      </c>
      <c r="E11486" s="561" t="s">
        <v>2778</v>
      </c>
      <c r="F11486" s="564">
        <v>29.07</v>
      </c>
      <c r="G11486" s="564">
        <v>29.07</v>
      </c>
    </row>
    <row r="11487" spans="1:7" ht="45">
      <c r="A11487" s="559">
        <v>1953</v>
      </c>
      <c r="B11487" s="66" t="s">
        <v>17406</v>
      </c>
      <c r="C11487" s="67" t="s">
        <v>49</v>
      </c>
      <c r="D11487" s="560" t="s">
        <v>10211</v>
      </c>
      <c r="E11487" s="561" t="s">
        <v>2778</v>
      </c>
      <c r="F11487" s="564">
        <v>35.49</v>
      </c>
      <c r="G11487" s="564">
        <v>35.49</v>
      </c>
    </row>
    <row r="11488" spans="1:7" ht="45">
      <c r="A11488" s="559">
        <v>1962</v>
      </c>
      <c r="B11488" s="66" t="s">
        <v>17406</v>
      </c>
      <c r="C11488" s="67" t="s">
        <v>49</v>
      </c>
      <c r="D11488" s="560" t="s">
        <v>10212</v>
      </c>
      <c r="E11488" s="561" t="s">
        <v>2778</v>
      </c>
      <c r="F11488" s="564">
        <v>172.4</v>
      </c>
      <c r="G11488" s="564">
        <v>172.4</v>
      </c>
    </row>
    <row r="11489" spans="1:7" ht="45">
      <c r="A11489" s="559">
        <v>1955</v>
      </c>
      <c r="B11489" s="66" t="s">
        <v>17406</v>
      </c>
      <c r="C11489" s="67" t="s">
        <v>49</v>
      </c>
      <c r="D11489" s="560" t="s">
        <v>10213</v>
      </c>
      <c r="E11489" s="561" t="s">
        <v>2778</v>
      </c>
      <c r="F11489" s="564">
        <v>1.98</v>
      </c>
      <c r="G11489" s="564">
        <v>1.98</v>
      </c>
    </row>
    <row r="11490" spans="1:7" ht="45">
      <c r="A11490" s="559">
        <v>1956</v>
      </c>
      <c r="B11490" s="66" t="s">
        <v>17406</v>
      </c>
      <c r="C11490" s="67" t="s">
        <v>49</v>
      </c>
      <c r="D11490" s="560" t="s">
        <v>10214</v>
      </c>
      <c r="E11490" s="561" t="s">
        <v>2778</v>
      </c>
      <c r="F11490" s="564">
        <v>2.8</v>
      </c>
      <c r="G11490" s="564">
        <v>2.8</v>
      </c>
    </row>
    <row r="11491" spans="1:7" ht="45">
      <c r="A11491" s="559">
        <v>1957</v>
      </c>
      <c r="B11491" s="66" t="s">
        <v>17406</v>
      </c>
      <c r="C11491" s="67" t="s">
        <v>49</v>
      </c>
      <c r="D11491" s="560" t="s">
        <v>10215</v>
      </c>
      <c r="E11491" s="561" t="s">
        <v>2778</v>
      </c>
      <c r="F11491" s="564">
        <v>6.06</v>
      </c>
      <c r="G11491" s="564">
        <v>6.06</v>
      </c>
    </row>
    <row r="11492" spans="1:7" ht="45">
      <c r="A11492" s="559">
        <v>1958</v>
      </c>
      <c r="B11492" s="66" t="s">
        <v>17406</v>
      </c>
      <c r="C11492" s="67" t="s">
        <v>49</v>
      </c>
      <c r="D11492" s="560" t="s">
        <v>10216</v>
      </c>
      <c r="E11492" s="561" t="s">
        <v>2778</v>
      </c>
      <c r="F11492" s="564">
        <v>11.29</v>
      </c>
      <c r="G11492" s="564">
        <v>11.29</v>
      </c>
    </row>
    <row r="11493" spans="1:7" ht="45">
      <c r="A11493" s="559">
        <v>1959</v>
      </c>
      <c r="B11493" s="66" t="s">
        <v>17406</v>
      </c>
      <c r="C11493" s="67" t="s">
        <v>49</v>
      </c>
      <c r="D11493" s="560" t="s">
        <v>10217</v>
      </c>
      <c r="E11493" s="561" t="s">
        <v>2778</v>
      </c>
      <c r="F11493" s="564">
        <v>12.25</v>
      </c>
      <c r="G11493" s="564">
        <v>12.25</v>
      </c>
    </row>
    <row r="11494" spans="1:7" ht="45">
      <c r="A11494" s="559">
        <v>1925</v>
      </c>
      <c r="B11494" s="66" t="s">
        <v>17406</v>
      </c>
      <c r="C11494" s="67" t="s">
        <v>49</v>
      </c>
      <c r="D11494" s="560" t="s">
        <v>10218</v>
      </c>
      <c r="E11494" s="561" t="s">
        <v>2778</v>
      </c>
      <c r="F11494" s="564">
        <v>32.01</v>
      </c>
      <c r="G11494" s="564">
        <v>32.01</v>
      </c>
    </row>
    <row r="11495" spans="1:7" ht="45">
      <c r="A11495" s="559">
        <v>1960</v>
      </c>
      <c r="B11495" s="66" t="s">
        <v>17406</v>
      </c>
      <c r="C11495" s="67" t="s">
        <v>49</v>
      </c>
      <c r="D11495" s="560" t="s">
        <v>10219</v>
      </c>
      <c r="E11495" s="561" t="s">
        <v>2778</v>
      </c>
      <c r="F11495" s="564">
        <v>49.16</v>
      </c>
      <c r="G11495" s="564">
        <v>49.16</v>
      </c>
    </row>
    <row r="11496" spans="1:7" ht="45">
      <c r="A11496" s="559">
        <v>1961</v>
      </c>
      <c r="B11496" s="66" t="s">
        <v>17406</v>
      </c>
      <c r="C11496" s="67" t="s">
        <v>49</v>
      </c>
      <c r="D11496" s="560" t="s">
        <v>10220</v>
      </c>
      <c r="E11496" s="561" t="s">
        <v>2778</v>
      </c>
      <c r="F11496" s="564">
        <v>62.98</v>
      </c>
      <c r="G11496" s="564">
        <v>62.98</v>
      </c>
    </row>
    <row r="11497" spans="1:7" ht="45">
      <c r="A11497" s="559">
        <v>38423</v>
      </c>
      <c r="B11497" s="66" t="s">
        <v>17406</v>
      </c>
      <c r="C11497" s="67" t="s">
        <v>49</v>
      </c>
      <c r="D11497" s="560" t="s">
        <v>10221</v>
      </c>
      <c r="E11497" s="561" t="s">
        <v>2778</v>
      </c>
      <c r="F11497" s="564">
        <v>29.72</v>
      </c>
      <c r="G11497" s="564">
        <v>29.72</v>
      </c>
    </row>
    <row r="11498" spans="1:7" ht="45">
      <c r="A11498" s="559">
        <v>39866</v>
      </c>
      <c r="B11498" s="66" t="s">
        <v>17406</v>
      </c>
      <c r="C11498" s="67" t="s">
        <v>49</v>
      </c>
      <c r="D11498" s="560" t="s">
        <v>10222</v>
      </c>
      <c r="E11498" s="561" t="s">
        <v>2778</v>
      </c>
      <c r="F11498" s="564"/>
      <c r="G11498" s="564"/>
    </row>
    <row r="11499" spans="1:7" ht="45">
      <c r="A11499" s="559">
        <v>39867</v>
      </c>
      <c r="B11499" s="66" t="s">
        <v>17406</v>
      </c>
      <c r="C11499" s="67" t="s">
        <v>49</v>
      </c>
      <c r="D11499" s="560" t="s">
        <v>10223</v>
      </c>
      <c r="E11499" s="561" t="s">
        <v>2778</v>
      </c>
      <c r="F11499" s="564"/>
      <c r="G11499" s="564"/>
    </row>
    <row r="11500" spans="1:7" ht="45">
      <c r="A11500" s="559">
        <v>39868</v>
      </c>
      <c r="B11500" s="66" t="s">
        <v>17406</v>
      </c>
      <c r="C11500" s="67" t="s">
        <v>49</v>
      </c>
      <c r="D11500" s="560" t="s">
        <v>10224</v>
      </c>
      <c r="E11500" s="561" t="s">
        <v>2778</v>
      </c>
      <c r="F11500" s="564"/>
      <c r="G11500" s="564"/>
    </row>
    <row r="11501" spans="1:7" ht="45">
      <c r="A11501" s="559">
        <v>37999</v>
      </c>
      <c r="B11501" s="66" t="s">
        <v>17406</v>
      </c>
      <c r="C11501" s="67" t="s">
        <v>49</v>
      </c>
      <c r="D11501" s="560" t="s">
        <v>10225</v>
      </c>
      <c r="E11501" s="561" t="s">
        <v>2778</v>
      </c>
      <c r="F11501" s="564"/>
      <c r="G11501" s="564"/>
    </row>
    <row r="11502" spans="1:7" ht="45">
      <c r="A11502" s="559">
        <v>38000</v>
      </c>
      <c r="B11502" s="66" t="s">
        <v>17406</v>
      </c>
      <c r="C11502" s="67" t="s">
        <v>49</v>
      </c>
      <c r="D11502" s="560" t="s">
        <v>10226</v>
      </c>
      <c r="E11502" s="561" t="s">
        <v>2778</v>
      </c>
      <c r="F11502" s="564"/>
      <c r="G11502" s="564"/>
    </row>
    <row r="11503" spans="1:7" ht="45">
      <c r="A11503" s="559">
        <v>38129</v>
      </c>
      <c r="B11503" s="66" t="s">
        <v>17406</v>
      </c>
      <c r="C11503" s="67" t="s">
        <v>49</v>
      </c>
      <c r="D11503" s="560" t="s">
        <v>10227</v>
      </c>
      <c r="E11503" s="561" t="s">
        <v>2778</v>
      </c>
      <c r="F11503" s="564">
        <v>4.62</v>
      </c>
      <c r="G11503" s="564">
        <v>4.62</v>
      </c>
    </row>
    <row r="11504" spans="1:7" ht="45">
      <c r="A11504" s="559">
        <v>38025</v>
      </c>
      <c r="B11504" s="66" t="s">
        <v>17406</v>
      </c>
      <c r="C11504" s="67" t="s">
        <v>49</v>
      </c>
      <c r="D11504" s="560" t="s">
        <v>10228</v>
      </c>
      <c r="E11504" s="561" t="s">
        <v>2778</v>
      </c>
      <c r="F11504" s="564">
        <v>6.27</v>
      </c>
      <c r="G11504" s="564">
        <v>6.27</v>
      </c>
    </row>
    <row r="11505" spans="1:7" ht="45">
      <c r="A11505" s="559">
        <v>38026</v>
      </c>
      <c r="B11505" s="66" t="s">
        <v>17406</v>
      </c>
      <c r="C11505" s="67" t="s">
        <v>49</v>
      </c>
      <c r="D11505" s="560" t="s">
        <v>10229</v>
      </c>
      <c r="E11505" s="561" t="s">
        <v>2778</v>
      </c>
      <c r="F11505" s="564">
        <v>15.49</v>
      </c>
      <c r="G11505" s="564">
        <v>15.49</v>
      </c>
    </row>
    <row r="11506" spans="1:7" ht="54">
      <c r="A11506" s="559">
        <v>43955</v>
      </c>
      <c r="B11506" s="66" t="s">
        <v>17406</v>
      </c>
      <c r="C11506" s="67" t="s">
        <v>49</v>
      </c>
      <c r="D11506" s="560" t="s">
        <v>17226</v>
      </c>
      <c r="E11506" s="561" t="s">
        <v>2778</v>
      </c>
      <c r="F11506" s="564"/>
      <c r="G11506" s="564"/>
    </row>
    <row r="11507" spans="1:7" ht="54">
      <c r="A11507" s="559">
        <v>43957</v>
      </c>
      <c r="B11507" s="66" t="s">
        <v>17406</v>
      </c>
      <c r="C11507" s="67" t="s">
        <v>49</v>
      </c>
      <c r="D11507" s="560" t="s">
        <v>17227</v>
      </c>
      <c r="E11507" s="561" t="s">
        <v>2778</v>
      </c>
      <c r="F11507" s="564"/>
      <c r="G11507" s="564"/>
    </row>
    <row r="11508" spans="1:7" ht="54">
      <c r="A11508" s="559">
        <v>43950</v>
      </c>
      <c r="B11508" s="66" t="s">
        <v>17406</v>
      </c>
      <c r="C11508" s="67" t="s">
        <v>49</v>
      </c>
      <c r="D11508" s="560" t="s">
        <v>17228</v>
      </c>
      <c r="E11508" s="561" t="s">
        <v>2778</v>
      </c>
      <c r="F11508" s="564"/>
      <c r="G11508" s="564"/>
    </row>
    <row r="11509" spans="1:7" ht="54">
      <c r="A11509" s="559">
        <v>43954</v>
      </c>
      <c r="B11509" s="66" t="s">
        <v>17406</v>
      </c>
      <c r="C11509" s="67" t="s">
        <v>49</v>
      </c>
      <c r="D11509" s="560" t="s">
        <v>17229</v>
      </c>
      <c r="E11509" s="561" t="s">
        <v>2778</v>
      </c>
      <c r="F11509" s="564"/>
      <c r="G11509" s="564"/>
    </row>
    <row r="11510" spans="1:7" ht="54">
      <c r="A11510" s="559">
        <v>43945</v>
      </c>
      <c r="B11510" s="66" t="s">
        <v>17406</v>
      </c>
      <c r="C11510" s="67" t="s">
        <v>49</v>
      </c>
      <c r="D11510" s="560" t="s">
        <v>17230</v>
      </c>
      <c r="E11510" s="561" t="s">
        <v>2778</v>
      </c>
      <c r="F11510" s="564"/>
      <c r="G11510" s="564"/>
    </row>
    <row r="11511" spans="1:7" ht="54">
      <c r="A11511" s="559">
        <v>43947</v>
      </c>
      <c r="B11511" s="66" t="s">
        <v>17406</v>
      </c>
      <c r="C11511" s="67" t="s">
        <v>49</v>
      </c>
      <c r="D11511" s="560" t="s">
        <v>17231</v>
      </c>
      <c r="E11511" s="561" t="s">
        <v>2778</v>
      </c>
      <c r="F11511" s="564"/>
      <c r="G11511" s="564"/>
    </row>
    <row r="11512" spans="1:7" ht="54">
      <c r="A11512" s="559">
        <v>43920</v>
      </c>
      <c r="B11512" s="66" t="s">
        <v>17406</v>
      </c>
      <c r="C11512" s="67" t="s">
        <v>49</v>
      </c>
      <c r="D11512" s="560" t="s">
        <v>17232</v>
      </c>
      <c r="E11512" s="561" t="s">
        <v>2778</v>
      </c>
      <c r="F11512" s="564"/>
      <c r="G11512" s="564"/>
    </row>
    <row r="11513" spans="1:7" ht="54">
      <c r="A11513" s="559">
        <v>43921</v>
      </c>
      <c r="B11513" s="66" t="s">
        <v>17406</v>
      </c>
      <c r="C11513" s="67" t="s">
        <v>49</v>
      </c>
      <c r="D11513" s="560" t="s">
        <v>17233</v>
      </c>
      <c r="E11513" s="561" t="s">
        <v>2778</v>
      </c>
      <c r="F11513" s="564"/>
      <c r="G11513" s="564"/>
    </row>
    <row r="11514" spans="1:7" ht="54">
      <c r="A11514" s="559">
        <v>43922</v>
      </c>
      <c r="B11514" s="66" t="s">
        <v>17406</v>
      </c>
      <c r="C11514" s="67" t="s">
        <v>49</v>
      </c>
      <c r="D11514" s="560" t="s">
        <v>17234</v>
      </c>
      <c r="E11514" s="561" t="s">
        <v>2778</v>
      </c>
      <c r="F11514" s="564"/>
      <c r="G11514" s="564"/>
    </row>
    <row r="11515" spans="1:7" ht="54">
      <c r="A11515" s="559">
        <v>43923</v>
      </c>
      <c r="B11515" s="66" t="s">
        <v>17406</v>
      </c>
      <c r="C11515" s="67" t="s">
        <v>49</v>
      </c>
      <c r="D11515" s="560" t="s">
        <v>17235</v>
      </c>
      <c r="E11515" s="561" t="s">
        <v>2778</v>
      </c>
      <c r="F11515" s="564"/>
      <c r="G11515" s="564"/>
    </row>
    <row r="11516" spans="1:7" ht="54">
      <c r="A11516" s="559">
        <v>43924</v>
      </c>
      <c r="B11516" s="66" t="s">
        <v>17406</v>
      </c>
      <c r="C11516" s="67" t="s">
        <v>49</v>
      </c>
      <c r="D11516" s="560" t="s">
        <v>17236</v>
      </c>
      <c r="E11516" s="561" t="s">
        <v>2778</v>
      </c>
      <c r="F11516" s="564"/>
      <c r="G11516" s="564"/>
    </row>
    <row r="11517" spans="1:7" ht="54">
      <c r="A11517" s="559">
        <v>43952</v>
      </c>
      <c r="B11517" s="66" t="s">
        <v>17406</v>
      </c>
      <c r="C11517" s="67" t="s">
        <v>49</v>
      </c>
      <c r="D11517" s="560" t="s">
        <v>17237</v>
      </c>
      <c r="E11517" s="561" t="s">
        <v>2778</v>
      </c>
      <c r="F11517" s="564"/>
      <c r="G11517" s="564"/>
    </row>
    <row r="11518" spans="1:7" ht="54">
      <c r="A11518" s="559">
        <v>43956</v>
      </c>
      <c r="B11518" s="66" t="s">
        <v>17406</v>
      </c>
      <c r="C11518" s="67" t="s">
        <v>49</v>
      </c>
      <c r="D11518" s="560" t="s">
        <v>17238</v>
      </c>
      <c r="E11518" s="561" t="s">
        <v>2778</v>
      </c>
      <c r="F11518" s="564"/>
      <c r="G11518" s="564"/>
    </row>
    <row r="11519" spans="1:7" ht="45">
      <c r="A11519" s="559">
        <v>1858</v>
      </c>
      <c r="B11519" s="66" t="s">
        <v>17406</v>
      </c>
      <c r="C11519" s="67" t="s">
        <v>49</v>
      </c>
      <c r="D11519" s="560" t="s">
        <v>10230</v>
      </c>
      <c r="E11519" s="561" t="s">
        <v>2778</v>
      </c>
      <c r="F11519" s="564">
        <v>46.05</v>
      </c>
      <c r="G11519" s="564">
        <v>46.05</v>
      </c>
    </row>
    <row r="11520" spans="1:7" ht="45">
      <c r="A11520" s="559">
        <v>1844</v>
      </c>
      <c r="B11520" s="66" t="s">
        <v>17406</v>
      </c>
      <c r="C11520" s="67" t="s">
        <v>49</v>
      </c>
      <c r="D11520" s="560" t="s">
        <v>10231</v>
      </c>
      <c r="E11520" s="561" t="s">
        <v>2778</v>
      </c>
      <c r="F11520" s="564">
        <v>105.46</v>
      </c>
      <c r="G11520" s="564">
        <v>105.46</v>
      </c>
    </row>
    <row r="11521" spans="1:7" ht="45">
      <c r="A11521" s="559">
        <v>1863</v>
      </c>
      <c r="B11521" s="66" t="s">
        <v>17406</v>
      </c>
      <c r="C11521" s="67" t="s">
        <v>49</v>
      </c>
      <c r="D11521" s="560" t="s">
        <v>10232</v>
      </c>
      <c r="E11521" s="561" t="s">
        <v>2778</v>
      </c>
      <c r="F11521" s="564">
        <v>49</v>
      </c>
      <c r="G11521" s="564">
        <v>49</v>
      </c>
    </row>
    <row r="11522" spans="1:7" ht="45">
      <c r="A11522" s="559">
        <v>1865</v>
      </c>
      <c r="B11522" s="66" t="s">
        <v>17406</v>
      </c>
      <c r="C11522" s="67" t="s">
        <v>49</v>
      </c>
      <c r="D11522" s="560" t="s">
        <v>10233</v>
      </c>
      <c r="E11522" s="561" t="s">
        <v>2778</v>
      </c>
      <c r="F11522" s="564">
        <v>127.68</v>
      </c>
      <c r="G11522" s="564">
        <v>127.68</v>
      </c>
    </row>
    <row r="11523" spans="1:7" ht="45">
      <c r="A11523" s="559">
        <v>36355</v>
      </c>
      <c r="B11523" s="66" t="s">
        <v>17406</v>
      </c>
      <c r="C11523" s="67" t="s">
        <v>49</v>
      </c>
      <c r="D11523" s="560" t="s">
        <v>10234</v>
      </c>
      <c r="E11523" s="561" t="s">
        <v>2778</v>
      </c>
      <c r="F11523" s="564"/>
      <c r="G11523" s="564"/>
    </row>
    <row r="11524" spans="1:7" ht="45">
      <c r="A11524" s="559">
        <v>36356</v>
      </c>
      <c r="B11524" s="66" t="s">
        <v>17406</v>
      </c>
      <c r="C11524" s="67" t="s">
        <v>49</v>
      </c>
      <c r="D11524" s="560" t="s">
        <v>10235</v>
      </c>
      <c r="E11524" s="561" t="s">
        <v>2778</v>
      </c>
      <c r="F11524" s="564"/>
      <c r="G11524" s="564"/>
    </row>
    <row r="11525" spans="1:7" ht="45">
      <c r="A11525" s="559">
        <v>1940</v>
      </c>
      <c r="B11525" s="66" t="s">
        <v>17406</v>
      </c>
      <c r="C11525" s="67" t="s">
        <v>49</v>
      </c>
      <c r="D11525" s="560" t="s">
        <v>10236</v>
      </c>
      <c r="E11525" s="561" t="s">
        <v>2778</v>
      </c>
      <c r="F11525" s="564">
        <v>31.28</v>
      </c>
      <c r="G11525" s="564">
        <v>31.28</v>
      </c>
    </row>
    <row r="11526" spans="1:7" ht="45">
      <c r="A11526" s="559">
        <v>1939</v>
      </c>
      <c r="B11526" s="66" t="s">
        <v>17406</v>
      </c>
      <c r="C11526" s="67" t="s">
        <v>49</v>
      </c>
      <c r="D11526" s="560" t="s">
        <v>10237</v>
      </c>
      <c r="E11526" s="561" t="s">
        <v>2778</v>
      </c>
      <c r="F11526" s="564">
        <v>8.58</v>
      </c>
      <c r="G11526" s="564">
        <v>8.58</v>
      </c>
    </row>
    <row r="11527" spans="1:7" ht="45">
      <c r="A11527" s="559">
        <v>1937</v>
      </c>
      <c r="B11527" s="66" t="s">
        <v>17406</v>
      </c>
      <c r="C11527" s="67" t="s">
        <v>49</v>
      </c>
      <c r="D11527" s="560" t="s">
        <v>10238</v>
      </c>
      <c r="E11527" s="561" t="s">
        <v>2778</v>
      </c>
      <c r="F11527" s="564">
        <v>5.28</v>
      </c>
      <c r="G11527" s="564">
        <v>5.28</v>
      </c>
    </row>
    <row r="11528" spans="1:7" ht="45">
      <c r="A11528" s="559">
        <v>1938</v>
      </c>
      <c r="B11528" s="66" t="s">
        <v>17406</v>
      </c>
      <c r="C11528" s="67" t="s">
        <v>49</v>
      </c>
      <c r="D11528" s="560" t="s">
        <v>10239</v>
      </c>
      <c r="E11528" s="561" t="s">
        <v>2778</v>
      </c>
      <c r="F11528" s="564">
        <v>6</v>
      </c>
      <c r="G11528" s="564">
        <v>6</v>
      </c>
    </row>
    <row r="11529" spans="1:7" ht="45">
      <c r="A11529" s="559">
        <v>1966</v>
      </c>
      <c r="B11529" s="66" t="s">
        <v>17406</v>
      </c>
      <c r="C11529" s="67" t="s">
        <v>49</v>
      </c>
      <c r="D11529" s="560" t="s">
        <v>10240</v>
      </c>
      <c r="E11529" s="561" t="s">
        <v>2778</v>
      </c>
      <c r="F11529" s="564">
        <v>19.54</v>
      </c>
      <c r="G11529" s="564">
        <v>19.54</v>
      </c>
    </row>
    <row r="11530" spans="1:7" ht="45">
      <c r="A11530" s="559">
        <v>1933</v>
      </c>
      <c r="B11530" s="66" t="s">
        <v>17406</v>
      </c>
      <c r="C11530" s="67" t="s">
        <v>49</v>
      </c>
      <c r="D11530" s="560" t="s">
        <v>10241</v>
      </c>
      <c r="E11530" s="561" t="s">
        <v>2778</v>
      </c>
      <c r="F11530" s="564">
        <v>4.21</v>
      </c>
      <c r="G11530" s="564">
        <v>4.21</v>
      </c>
    </row>
    <row r="11531" spans="1:7" ht="45">
      <c r="A11531" s="559">
        <v>1932</v>
      </c>
      <c r="B11531" s="66" t="s">
        <v>17406</v>
      </c>
      <c r="C11531" s="67" t="s">
        <v>49</v>
      </c>
      <c r="D11531" s="560" t="s">
        <v>10242</v>
      </c>
      <c r="E11531" s="561" t="s">
        <v>2778</v>
      </c>
      <c r="F11531" s="564">
        <v>9.64</v>
      </c>
      <c r="G11531" s="564">
        <v>9.64</v>
      </c>
    </row>
    <row r="11532" spans="1:7" ht="45">
      <c r="A11532" s="559">
        <v>1951</v>
      </c>
      <c r="B11532" s="66" t="s">
        <v>17406</v>
      </c>
      <c r="C11532" s="67" t="s">
        <v>49</v>
      </c>
      <c r="D11532" s="560" t="s">
        <v>10243</v>
      </c>
      <c r="E11532" s="561" t="s">
        <v>2778</v>
      </c>
      <c r="F11532" s="564">
        <v>20.100000000000001</v>
      </c>
      <c r="G11532" s="564">
        <v>20.100000000000001</v>
      </c>
    </row>
    <row r="11533" spans="1:7" ht="45">
      <c r="A11533" s="559">
        <v>1970</v>
      </c>
      <c r="B11533" s="66" t="s">
        <v>17406</v>
      </c>
      <c r="C11533" s="67" t="s">
        <v>49</v>
      </c>
      <c r="D11533" s="560" t="s">
        <v>10244</v>
      </c>
      <c r="E11533" s="561" t="s">
        <v>2778</v>
      </c>
      <c r="F11533" s="564">
        <v>48.85</v>
      </c>
      <c r="G11533" s="564">
        <v>48.85</v>
      </c>
    </row>
    <row r="11534" spans="1:7" ht="45">
      <c r="A11534" s="559">
        <v>1967</v>
      </c>
      <c r="B11534" s="66" t="s">
        <v>17406</v>
      </c>
      <c r="C11534" s="67" t="s">
        <v>49</v>
      </c>
      <c r="D11534" s="560" t="s">
        <v>10245</v>
      </c>
      <c r="E11534" s="561" t="s">
        <v>2778</v>
      </c>
      <c r="F11534" s="564">
        <v>5.8</v>
      </c>
      <c r="G11534" s="564">
        <v>5.8</v>
      </c>
    </row>
    <row r="11535" spans="1:7" ht="45">
      <c r="A11535" s="559">
        <v>1968</v>
      </c>
      <c r="B11535" s="66" t="s">
        <v>17406</v>
      </c>
      <c r="C11535" s="67" t="s">
        <v>49</v>
      </c>
      <c r="D11535" s="560" t="s">
        <v>10246</v>
      </c>
      <c r="E11535" s="561" t="s">
        <v>2778</v>
      </c>
      <c r="F11535" s="564">
        <v>11.46</v>
      </c>
      <c r="G11535" s="564">
        <v>11.46</v>
      </c>
    </row>
    <row r="11536" spans="1:7" ht="45">
      <c r="A11536" s="559">
        <v>1969</v>
      </c>
      <c r="B11536" s="66" t="s">
        <v>17406</v>
      </c>
      <c r="C11536" s="67" t="s">
        <v>49</v>
      </c>
      <c r="D11536" s="560" t="s">
        <v>10247</v>
      </c>
      <c r="E11536" s="561" t="s">
        <v>2778</v>
      </c>
      <c r="F11536" s="564">
        <v>37.32</v>
      </c>
      <c r="G11536" s="564">
        <v>37.32</v>
      </c>
    </row>
    <row r="11537" spans="1:7" ht="45">
      <c r="A11537" s="559">
        <v>1827</v>
      </c>
      <c r="B11537" s="66" t="s">
        <v>17406</v>
      </c>
      <c r="C11537" s="67" t="s">
        <v>49</v>
      </c>
      <c r="D11537" s="560" t="s">
        <v>10248</v>
      </c>
      <c r="E11537" s="561" t="s">
        <v>2778</v>
      </c>
      <c r="F11537" s="564"/>
      <c r="G11537" s="564"/>
    </row>
    <row r="11538" spans="1:7" ht="45">
      <c r="A11538" s="559">
        <v>1831</v>
      </c>
      <c r="B11538" s="66" t="s">
        <v>17406</v>
      </c>
      <c r="C11538" s="67" t="s">
        <v>49</v>
      </c>
      <c r="D11538" s="560" t="s">
        <v>10249</v>
      </c>
      <c r="E11538" s="561" t="s">
        <v>2778</v>
      </c>
      <c r="F11538" s="564"/>
      <c r="G11538" s="564"/>
    </row>
    <row r="11539" spans="1:7" ht="45">
      <c r="A11539" s="559">
        <v>1825</v>
      </c>
      <c r="B11539" s="66" t="s">
        <v>17406</v>
      </c>
      <c r="C11539" s="67" t="s">
        <v>49</v>
      </c>
      <c r="D11539" s="560" t="s">
        <v>10250</v>
      </c>
      <c r="E11539" s="561" t="s">
        <v>2778</v>
      </c>
      <c r="F11539" s="564"/>
      <c r="G11539" s="564"/>
    </row>
    <row r="11540" spans="1:7" ht="45">
      <c r="A11540" s="559">
        <v>1828</v>
      </c>
      <c r="B11540" s="66" t="s">
        <v>17406</v>
      </c>
      <c r="C11540" s="67" t="s">
        <v>49</v>
      </c>
      <c r="D11540" s="560" t="s">
        <v>10251</v>
      </c>
      <c r="E11540" s="561" t="s">
        <v>2778</v>
      </c>
      <c r="F11540" s="564"/>
      <c r="G11540" s="564"/>
    </row>
    <row r="11541" spans="1:7" ht="45">
      <c r="A11541" s="559">
        <v>1845</v>
      </c>
      <c r="B11541" s="66" t="s">
        <v>17406</v>
      </c>
      <c r="C11541" s="67" t="s">
        <v>49</v>
      </c>
      <c r="D11541" s="560" t="s">
        <v>10252</v>
      </c>
      <c r="E11541" s="561" t="s">
        <v>2778</v>
      </c>
      <c r="F11541" s="564"/>
      <c r="G11541" s="564"/>
    </row>
    <row r="11542" spans="1:7" ht="45">
      <c r="A11542" s="559">
        <v>1824</v>
      </c>
      <c r="B11542" s="66" t="s">
        <v>17406</v>
      </c>
      <c r="C11542" s="67" t="s">
        <v>49</v>
      </c>
      <c r="D11542" s="560" t="s">
        <v>10253</v>
      </c>
      <c r="E11542" s="561" t="s">
        <v>2778</v>
      </c>
      <c r="F11542" s="564"/>
      <c r="G11542" s="564"/>
    </row>
    <row r="11543" spans="1:7" ht="45">
      <c r="A11543" s="559">
        <v>42693</v>
      </c>
      <c r="B11543" s="66" t="s">
        <v>17406</v>
      </c>
      <c r="C11543" s="67" t="s">
        <v>49</v>
      </c>
      <c r="D11543" s="560" t="s">
        <v>10254</v>
      </c>
      <c r="E11543" s="561" t="s">
        <v>2778</v>
      </c>
      <c r="F11543" s="564">
        <v>358.69</v>
      </c>
      <c r="G11543" s="564">
        <v>358.69</v>
      </c>
    </row>
    <row r="11544" spans="1:7" ht="45">
      <c r="A11544" s="559">
        <v>42695</v>
      </c>
      <c r="B11544" s="66" t="s">
        <v>17406</v>
      </c>
      <c r="C11544" s="67" t="s">
        <v>49</v>
      </c>
      <c r="D11544" s="560" t="s">
        <v>10255</v>
      </c>
      <c r="E11544" s="561" t="s">
        <v>2778</v>
      </c>
      <c r="F11544" s="564">
        <v>250.6</v>
      </c>
      <c r="G11544" s="564">
        <v>250.6</v>
      </c>
    </row>
    <row r="11545" spans="1:7" ht="45">
      <c r="A11545" s="559">
        <v>42694</v>
      </c>
      <c r="B11545" s="66" t="s">
        <v>17406</v>
      </c>
      <c r="C11545" s="67" t="s">
        <v>49</v>
      </c>
      <c r="D11545" s="560" t="s">
        <v>10256</v>
      </c>
      <c r="E11545" s="561" t="s">
        <v>2778</v>
      </c>
      <c r="F11545" s="564">
        <v>480</v>
      </c>
      <c r="G11545" s="564">
        <v>480</v>
      </c>
    </row>
    <row r="11546" spans="1:7" ht="45">
      <c r="A11546" s="559">
        <v>20097</v>
      </c>
      <c r="B11546" s="66" t="s">
        <v>17406</v>
      </c>
      <c r="C11546" s="67" t="s">
        <v>49</v>
      </c>
      <c r="D11546" s="560" t="s">
        <v>10257</v>
      </c>
      <c r="E11546" s="561" t="s">
        <v>2778</v>
      </c>
      <c r="F11546" s="564">
        <v>20.81</v>
      </c>
      <c r="G11546" s="564">
        <v>20.81</v>
      </c>
    </row>
    <row r="11547" spans="1:7" ht="45">
      <c r="A11547" s="559">
        <v>20098</v>
      </c>
      <c r="B11547" s="66" t="s">
        <v>17406</v>
      </c>
      <c r="C11547" s="67" t="s">
        <v>49</v>
      </c>
      <c r="D11547" s="560" t="s">
        <v>10258</v>
      </c>
      <c r="E11547" s="561" t="s">
        <v>2778</v>
      </c>
      <c r="F11547" s="564">
        <v>85.06</v>
      </c>
      <c r="G11547" s="564">
        <v>85.06</v>
      </c>
    </row>
    <row r="11548" spans="1:7" ht="45">
      <c r="A11548" s="559">
        <v>20096</v>
      </c>
      <c r="B11548" s="66" t="s">
        <v>17406</v>
      </c>
      <c r="C11548" s="67" t="s">
        <v>49</v>
      </c>
      <c r="D11548" s="560" t="s">
        <v>10259</v>
      </c>
      <c r="E11548" s="561" t="s">
        <v>2778</v>
      </c>
      <c r="F11548" s="564">
        <v>21.54</v>
      </c>
      <c r="G11548" s="564">
        <v>21.54</v>
      </c>
    </row>
    <row r="11549" spans="1:7" ht="45">
      <c r="A11549" s="559">
        <v>44472</v>
      </c>
      <c r="B11549" s="66" t="s">
        <v>17406</v>
      </c>
      <c r="C11549" s="67" t="s">
        <v>49</v>
      </c>
      <c r="D11549" s="560" t="s">
        <v>17239</v>
      </c>
      <c r="E11549" s="561" t="s">
        <v>2778</v>
      </c>
      <c r="F11549" s="564"/>
      <c r="G11549" s="564"/>
    </row>
    <row r="11550" spans="1:7" ht="45">
      <c r="A11550" s="559">
        <v>38369</v>
      </c>
      <c r="B11550" s="66" t="s">
        <v>17406</v>
      </c>
      <c r="C11550" s="67" t="s">
        <v>49</v>
      </c>
      <c r="D11550" s="560" t="s">
        <v>10260</v>
      </c>
      <c r="E11550" s="561" t="s">
        <v>2778</v>
      </c>
      <c r="F11550" s="564">
        <v>17.64</v>
      </c>
      <c r="G11550" s="564">
        <v>17.64</v>
      </c>
    </row>
    <row r="11551" spans="1:7" ht="45">
      <c r="A11551" s="559">
        <v>38370</v>
      </c>
      <c r="B11551" s="66" t="s">
        <v>17406</v>
      </c>
      <c r="C11551" s="67" t="s">
        <v>49</v>
      </c>
      <c r="D11551" s="560" t="s">
        <v>10261</v>
      </c>
      <c r="E11551" s="561" t="s">
        <v>2778</v>
      </c>
      <c r="F11551" s="564">
        <v>11.9</v>
      </c>
      <c r="G11551" s="564">
        <v>11.9</v>
      </c>
    </row>
    <row r="11552" spans="1:7" ht="45">
      <c r="A11552" s="559">
        <v>45199</v>
      </c>
      <c r="B11552" s="66" t="s">
        <v>17406</v>
      </c>
      <c r="C11552" s="67" t="s">
        <v>49</v>
      </c>
      <c r="D11552" s="560" t="s">
        <v>17240</v>
      </c>
      <c r="E11552" s="561" t="s">
        <v>2778</v>
      </c>
      <c r="F11552" s="564">
        <v>26.72</v>
      </c>
      <c r="G11552" s="564">
        <v>26.72</v>
      </c>
    </row>
    <row r="11553" spans="1:7" ht="45">
      <c r="A11553" s="559">
        <v>38372</v>
      </c>
      <c r="B11553" s="66" t="s">
        <v>17406</v>
      </c>
      <c r="C11553" s="67" t="s">
        <v>49</v>
      </c>
      <c r="D11553" s="560" t="s">
        <v>10262</v>
      </c>
      <c r="E11553" s="561" t="s">
        <v>2778</v>
      </c>
      <c r="F11553" s="564">
        <v>10.19</v>
      </c>
      <c r="G11553" s="564">
        <v>10.19</v>
      </c>
    </row>
    <row r="11554" spans="1:7" ht="45">
      <c r="A11554" s="559">
        <v>2358</v>
      </c>
      <c r="B11554" s="66" t="s">
        <v>17406</v>
      </c>
      <c r="C11554" s="67" t="s">
        <v>49</v>
      </c>
      <c r="D11554" s="560" t="s">
        <v>10263</v>
      </c>
      <c r="E11554" s="561" t="s">
        <v>55</v>
      </c>
      <c r="F11554" s="564">
        <v>19.86</v>
      </c>
      <c r="G11554" s="564">
        <v>22.21</v>
      </c>
    </row>
    <row r="11555" spans="1:7" ht="45">
      <c r="A11555" s="559">
        <v>40807</v>
      </c>
      <c r="B11555" s="66" t="s">
        <v>17406</v>
      </c>
      <c r="C11555" s="67" t="s">
        <v>49</v>
      </c>
      <c r="D11555" s="560" t="s">
        <v>10264</v>
      </c>
      <c r="E11555" s="561" t="s">
        <v>1819</v>
      </c>
      <c r="F11555" s="564">
        <v>3477.09</v>
      </c>
      <c r="G11555" s="564">
        <v>3889.07</v>
      </c>
    </row>
    <row r="11556" spans="1:7" ht="45">
      <c r="A11556" s="559">
        <v>44330</v>
      </c>
      <c r="B11556" s="66" t="s">
        <v>17406</v>
      </c>
      <c r="C11556" s="67" t="s">
        <v>49</v>
      </c>
      <c r="D11556" s="560" t="s">
        <v>10265</v>
      </c>
      <c r="E11556" s="561" t="s">
        <v>1527</v>
      </c>
      <c r="F11556" s="564">
        <v>16.18</v>
      </c>
      <c r="G11556" s="564">
        <v>16.18</v>
      </c>
    </row>
    <row r="11557" spans="1:7" ht="45">
      <c r="A11557" s="559">
        <v>43144</v>
      </c>
      <c r="B11557" s="66" t="s">
        <v>17406</v>
      </c>
      <c r="C11557" s="67" t="s">
        <v>49</v>
      </c>
      <c r="D11557" s="560" t="s">
        <v>10266</v>
      </c>
      <c r="E11557" s="561" t="s">
        <v>837</v>
      </c>
      <c r="F11557" s="564">
        <v>41.28</v>
      </c>
      <c r="G11557" s="564">
        <v>41.28</v>
      </c>
    </row>
    <row r="11558" spans="1:7" ht="45">
      <c r="A11558" s="559">
        <v>39397</v>
      </c>
      <c r="B11558" s="66" t="s">
        <v>17406</v>
      </c>
      <c r="C11558" s="67" t="s">
        <v>49</v>
      </c>
      <c r="D11558" s="560" t="s">
        <v>10267</v>
      </c>
      <c r="E11558" s="561" t="s">
        <v>1527</v>
      </c>
      <c r="F11558" s="564">
        <v>18.809999999999999</v>
      </c>
      <c r="G11558" s="564">
        <v>18.809999999999999</v>
      </c>
    </row>
    <row r="11559" spans="1:7" ht="45">
      <c r="A11559" s="559">
        <v>2692</v>
      </c>
      <c r="B11559" s="66" t="s">
        <v>17406</v>
      </c>
      <c r="C11559" s="67" t="s">
        <v>49</v>
      </c>
      <c r="D11559" s="560" t="s">
        <v>10268</v>
      </c>
      <c r="E11559" s="561" t="s">
        <v>1527</v>
      </c>
      <c r="F11559" s="564">
        <v>7.59</v>
      </c>
      <c r="G11559" s="564">
        <v>7.59</v>
      </c>
    </row>
    <row r="11560" spans="1:7" ht="45">
      <c r="A11560" s="559">
        <v>45299</v>
      </c>
      <c r="B11560" s="66" t="s">
        <v>17406</v>
      </c>
      <c r="C11560" s="67" t="s">
        <v>49</v>
      </c>
      <c r="D11560" s="560" t="s">
        <v>17241</v>
      </c>
      <c r="E11560" s="561" t="s">
        <v>2778</v>
      </c>
      <c r="F11560" s="564"/>
      <c r="G11560" s="564"/>
    </row>
    <row r="11561" spans="1:7" ht="45">
      <c r="A11561" s="559">
        <v>44329</v>
      </c>
      <c r="B11561" s="66" t="s">
        <v>17406</v>
      </c>
      <c r="C11561" s="67" t="s">
        <v>49</v>
      </c>
      <c r="D11561" s="560" t="s">
        <v>10269</v>
      </c>
      <c r="E11561" s="561" t="s">
        <v>1527</v>
      </c>
      <c r="F11561" s="564">
        <v>21.21</v>
      </c>
      <c r="G11561" s="564">
        <v>21.21</v>
      </c>
    </row>
    <row r="11562" spans="1:7" ht="45">
      <c r="A11562" s="559">
        <v>5318</v>
      </c>
      <c r="B11562" s="66" t="s">
        <v>17406</v>
      </c>
      <c r="C11562" s="67" t="s">
        <v>49</v>
      </c>
      <c r="D11562" s="560" t="s">
        <v>10270</v>
      </c>
      <c r="E11562" s="561" t="s">
        <v>1527</v>
      </c>
      <c r="F11562" s="564">
        <v>34.29</v>
      </c>
      <c r="G11562" s="564">
        <v>34.29</v>
      </c>
    </row>
    <row r="11563" spans="1:7" ht="45">
      <c r="A11563" s="559">
        <v>5330</v>
      </c>
      <c r="B11563" s="66" t="s">
        <v>17406</v>
      </c>
      <c r="C11563" s="67" t="s">
        <v>49</v>
      </c>
      <c r="D11563" s="560" t="s">
        <v>10271</v>
      </c>
      <c r="E11563" s="561" t="s">
        <v>1527</v>
      </c>
      <c r="F11563" s="564">
        <v>78.16</v>
      </c>
      <c r="G11563" s="564">
        <v>78.16</v>
      </c>
    </row>
    <row r="11564" spans="1:7" ht="45">
      <c r="A11564" s="559">
        <v>44532</v>
      </c>
      <c r="B11564" s="66" t="s">
        <v>17406</v>
      </c>
      <c r="C11564" s="67" t="s">
        <v>49</v>
      </c>
      <c r="D11564" s="560" t="s">
        <v>10272</v>
      </c>
      <c r="E11564" s="561" t="s">
        <v>2778</v>
      </c>
      <c r="F11564" s="564">
        <v>18.09</v>
      </c>
      <c r="G11564" s="564">
        <v>18.09</v>
      </c>
    </row>
    <row r="11565" spans="1:7" ht="45">
      <c r="A11565" s="559">
        <v>44531</v>
      </c>
      <c r="B11565" s="66" t="s">
        <v>17406</v>
      </c>
      <c r="C11565" s="67" t="s">
        <v>49</v>
      </c>
      <c r="D11565" s="560" t="s">
        <v>10273</v>
      </c>
      <c r="E11565" s="561" t="s">
        <v>2778</v>
      </c>
      <c r="F11565" s="564">
        <v>62.03</v>
      </c>
      <c r="G11565" s="564">
        <v>62.03</v>
      </c>
    </row>
    <row r="11566" spans="1:7" ht="45">
      <c r="A11566" s="559">
        <v>13887</v>
      </c>
      <c r="B11566" s="66" t="s">
        <v>17406</v>
      </c>
      <c r="C11566" s="67" t="s">
        <v>49</v>
      </c>
      <c r="D11566" s="560" t="s">
        <v>10274</v>
      </c>
      <c r="E11566" s="561" t="s">
        <v>2778</v>
      </c>
      <c r="F11566" s="564">
        <v>270.20999999999998</v>
      </c>
      <c r="G11566" s="564">
        <v>270.20999999999998</v>
      </c>
    </row>
    <row r="11567" spans="1:7" ht="45">
      <c r="A11567" s="559">
        <v>38140</v>
      </c>
      <c r="B11567" s="66" t="s">
        <v>17406</v>
      </c>
      <c r="C11567" s="67" t="s">
        <v>49</v>
      </c>
      <c r="D11567" s="560" t="s">
        <v>10275</v>
      </c>
      <c r="E11567" s="561" t="s">
        <v>2778</v>
      </c>
      <c r="F11567" s="564">
        <v>22.13</v>
      </c>
      <c r="G11567" s="564">
        <v>22.13</v>
      </c>
    </row>
    <row r="11568" spans="1:7" ht="45">
      <c r="A11568" s="559">
        <v>44495</v>
      </c>
      <c r="B11568" s="66" t="s">
        <v>17406</v>
      </c>
      <c r="C11568" s="67" t="s">
        <v>49</v>
      </c>
      <c r="D11568" s="560" t="s">
        <v>10276</v>
      </c>
      <c r="E11568" s="561" t="s">
        <v>2778</v>
      </c>
      <c r="F11568" s="564">
        <v>23.4</v>
      </c>
      <c r="G11568" s="564">
        <v>23.4</v>
      </c>
    </row>
    <row r="11569" spans="1:7" ht="45">
      <c r="A11569" s="559">
        <v>44533</v>
      </c>
      <c r="B11569" s="66" t="s">
        <v>17406</v>
      </c>
      <c r="C11569" s="67" t="s">
        <v>49</v>
      </c>
      <c r="D11569" s="560" t="s">
        <v>10277</v>
      </c>
      <c r="E11569" s="561" t="s">
        <v>2778</v>
      </c>
      <c r="F11569" s="564">
        <v>23.74</v>
      </c>
      <c r="G11569" s="564">
        <v>23.74</v>
      </c>
    </row>
    <row r="11570" spans="1:7" ht="45">
      <c r="A11570" s="559">
        <v>44534</v>
      </c>
      <c r="B11570" s="66" t="s">
        <v>17406</v>
      </c>
      <c r="C11570" s="67" t="s">
        <v>49</v>
      </c>
      <c r="D11570" s="560" t="s">
        <v>17242</v>
      </c>
      <c r="E11570" s="561" t="s">
        <v>2778</v>
      </c>
      <c r="F11570" s="564">
        <v>4.6500000000000004</v>
      </c>
      <c r="G11570" s="564">
        <v>4.6500000000000004</v>
      </c>
    </row>
    <row r="11571" spans="1:7" ht="45">
      <c r="A11571" s="559">
        <v>34729</v>
      </c>
      <c r="B11571" s="66" t="s">
        <v>17406</v>
      </c>
      <c r="C11571" s="67" t="s">
        <v>49</v>
      </c>
      <c r="D11571" s="560" t="s">
        <v>10278</v>
      </c>
      <c r="E11571" s="561" t="s">
        <v>2778</v>
      </c>
      <c r="F11571" s="564">
        <v>1313.96</v>
      </c>
      <c r="G11571" s="564">
        <v>1313.96</v>
      </c>
    </row>
    <row r="11572" spans="1:7" ht="45">
      <c r="A11572" s="559">
        <v>34734</v>
      </c>
      <c r="B11572" s="66" t="s">
        <v>17406</v>
      </c>
      <c r="C11572" s="67" t="s">
        <v>49</v>
      </c>
      <c r="D11572" s="560" t="s">
        <v>10279</v>
      </c>
      <c r="E11572" s="561" t="s">
        <v>2778</v>
      </c>
      <c r="F11572" s="564">
        <v>2034.42</v>
      </c>
      <c r="G11572" s="564">
        <v>2034.42</v>
      </c>
    </row>
    <row r="11573" spans="1:7" ht="45">
      <c r="A11573" s="559">
        <v>34738</v>
      </c>
      <c r="B11573" s="66" t="s">
        <v>17406</v>
      </c>
      <c r="C11573" s="67" t="s">
        <v>49</v>
      </c>
      <c r="D11573" s="560" t="s">
        <v>10280</v>
      </c>
      <c r="E11573" s="561" t="s">
        <v>2778</v>
      </c>
      <c r="F11573" s="564">
        <v>4753.05</v>
      </c>
      <c r="G11573" s="564">
        <v>4753.05</v>
      </c>
    </row>
    <row r="11574" spans="1:7" ht="45">
      <c r="A11574" s="559">
        <v>34623</v>
      </c>
      <c r="B11574" s="66" t="s">
        <v>17406</v>
      </c>
      <c r="C11574" s="67" t="s">
        <v>49</v>
      </c>
      <c r="D11574" s="560" t="s">
        <v>10281</v>
      </c>
      <c r="E11574" s="561" t="s">
        <v>2778</v>
      </c>
      <c r="F11574" s="564">
        <v>56.96</v>
      </c>
      <c r="G11574" s="564">
        <v>56.96</v>
      </c>
    </row>
    <row r="11575" spans="1:7" ht="45">
      <c r="A11575" s="559">
        <v>34616</v>
      </c>
      <c r="B11575" s="66" t="s">
        <v>17406</v>
      </c>
      <c r="C11575" s="67" t="s">
        <v>49</v>
      </c>
      <c r="D11575" s="560" t="s">
        <v>10282</v>
      </c>
      <c r="E11575" s="561" t="s">
        <v>2778</v>
      </c>
      <c r="F11575" s="564">
        <v>57.84</v>
      </c>
      <c r="G11575" s="564">
        <v>57.84</v>
      </c>
    </row>
    <row r="11576" spans="1:7" ht="45">
      <c r="A11576" s="559">
        <v>34628</v>
      </c>
      <c r="B11576" s="66" t="s">
        <v>17406</v>
      </c>
      <c r="C11576" s="67" t="s">
        <v>49</v>
      </c>
      <c r="D11576" s="560" t="s">
        <v>10283</v>
      </c>
      <c r="E11576" s="561" t="s">
        <v>2778</v>
      </c>
      <c r="F11576" s="564">
        <v>81.58</v>
      </c>
      <c r="G11576" s="564">
        <v>81.58</v>
      </c>
    </row>
    <row r="11577" spans="1:7" ht="45">
      <c r="A11577" s="559">
        <v>34686</v>
      </c>
      <c r="B11577" s="66" t="s">
        <v>17406</v>
      </c>
      <c r="C11577" s="67" t="s">
        <v>49</v>
      </c>
      <c r="D11577" s="560" t="s">
        <v>10284</v>
      </c>
      <c r="E11577" s="561" t="s">
        <v>2778</v>
      </c>
      <c r="F11577" s="564">
        <v>14.96</v>
      </c>
      <c r="G11577" s="564">
        <v>14.96</v>
      </c>
    </row>
    <row r="11578" spans="1:7" ht="45">
      <c r="A11578" s="559">
        <v>34653</v>
      </c>
      <c r="B11578" s="66" t="s">
        <v>17406</v>
      </c>
      <c r="C11578" s="67" t="s">
        <v>49</v>
      </c>
      <c r="D11578" s="560" t="s">
        <v>10285</v>
      </c>
      <c r="E11578" s="561" t="s">
        <v>2778</v>
      </c>
      <c r="F11578" s="564">
        <v>10.09</v>
      </c>
      <c r="G11578" s="564">
        <v>10.09</v>
      </c>
    </row>
    <row r="11579" spans="1:7" ht="45">
      <c r="A11579" s="559">
        <v>34688</v>
      </c>
      <c r="B11579" s="66" t="s">
        <v>17406</v>
      </c>
      <c r="C11579" s="67" t="s">
        <v>49</v>
      </c>
      <c r="D11579" s="560" t="s">
        <v>10286</v>
      </c>
      <c r="E11579" s="561" t="s">
        <v>2778</v>
      </c>
      <c r="F11579" s="564">
        <v>18.29</v>
      </c>
      <c r="G11579" s="564">
        <v>18.29</v>
      </c>
    </row>
    <row r="11580" spans="1:7" ht="45">
      <c r="A11580" s="559">
        <v>34709</v>
      </c>
      <c r="B11580" s="66" t="s">
        <v>17406</v>
      </c>
      <c r="C11580" s="67" t="s">
        <v>49</v>
      </c>
      <c r="D11580" s="560" t="s">
        <v>10287</v>
      </c>
      <c r="E11580" s="561" t="s">
        <v>2778</v>
      </c>
      <c r="F11580" s="564">
        <v>70.87</v>
      </c>
      <c r="G11580" s="564">
        <v>70.87</v>
      </c>
    </row>
    <row r="11581" spans="1:7" ht="45">
      <c r="A11581" s="559">
        <v>34714</v>
      </c>
      <c r="B11581" s="66" t="s">
        <v>17406</v>
      </c>
      <c r="C11581" s="67" t="s">
        <v>49</v>
      </c>
      <c r="D11581" s="560" t="s">
        <v>10288</v>
      </c>
      <c r="E11581" s="561" t="s">
        <v>2778</v>
      </c>
      <c r="F11581" s="564">
        <v>84.65</v>
      </c>
      <c r="G11581" s="564">
        <v>84.65</v>
      </c>
    </row>
    <row r="11582" spans="1:7" ht="45">
      <c r="A11582" s="559">
        <v>2391</v>
      </c>
      <c r="B11582" s="66" t="s">
        <v>17406</v>
      </c>
      <c r="C11582" s="67" t="s">
        <v>49</v>
      </c>
      <c r="D11582" s="560" t="s">
        <v>10289</v>
      </c>
      <c r="E11582" s="561" t="s">
        <v>2778</v>
      </c>
      <c r="F11582" s="564">
        <v>386.58</v>
      </c>
      <c r="G11582" s="564">
        <v>386.58</v>
      </c>
    </row>
    <row r="11583" spans="1:7" ht="45">
      <c r="A11583" s="559">
        <v>2374</v>
      </c>
      <c r="B11583" s="66" t="s">
        <v>17406</v>
      </c>
      <c r="C11583" s="67" t="s">
        <v>49</v>
      </c>
      <c r="D11583" s="560" t="s">
        <v>10290</v>
      </c>
      <c r="E11583" s="561" t="s">
        <v>2778</v>
      </c>
      <c r="F11583" s="564">
        <v>438.56</v>
      </c>
      <c r="G11583" s="564">
        <v>438.56</v>
      </c>
    </row>
    <row r="11584" spans="1:7" ht="45">
      <c r="A11584" s="559">
        <v>2377</v>
      </c>
      <c r="B11584" s="66" t="s">
        <v>17406</v>
      </c>
      <c r="C11584" s="67" t="s">
        <v>49</v>
      </c>
      <c r="D11584" s="560" t="s">
        <v>10291</v>
      </c>
      <c r="E11584" s="561" t="s">
        <v>2778</v>
      </c>
      <c r="F11584" s="564">
        <v>615.48</v>
      </c>
      <c r="G11584" s="564">
        <v>615.48</v>
      </c>
    </row>
    <row r="11585" spans="1:7" ht="45">
      <c r="A11585" s="559">
        <v>2393</v>
      </c>
      <c r="B11585" s="66" t="s">
        <v>17406</v>
      </c>
      <c r="C11585" s="67" t="s">
        <v>49</v>
      </c>
      <c r="D11585" s="560" t="s">
        <v>10292</v>
      </c>
      <c r="E11585" s="561" t="s">
        <v>2778</v>
      </c>
      <c r="F11585" s="564">
        <v>1030.7</v>
      </c>
      <c r="G11585" s="564">
        <v>1030.7</v>
      </c>
    </row>
    <row r="11586" spans="1:7" ht="45">
      <c r="A11586" s="559">
        <v>34705</v>
      </c>
      <c r="B11586" s="66" t="s">
        <v>17406</v>
      </c>
      <c r="C11586" s="67" t="s">
        <v>49</v>
      </c>
      <c r="D11586" s="560" t="s">
        <v>10293</v>
      </c>
      <c r="E11586" s="561" t="s">
        <v>2778</v>
      </c>
      <c r="F11586" s="564">
        <v>901.49</v>
      </c>
      <c r="G11586" s="564">
        <v>901.49</v>
      </c>
    </row>
    <row r="11587" spans="1:7" ht="45">
      <c r="A11587" s="559">
        <v>34707</v>
      </c>
      <c r="B11587" s="66" t="s">
        <v>17406</v>
      </c>
      <c r="C11587" s="67" t="s">
        <v>49</v>
      </c>
      <c r="D11587" s="560" t="s">
        <v>10294</v>
      </c>
      <c r="E11587" s="561" t="s">
        <v>2778</v>
      </c>
      <c r="F11587" s="564">
        <v>1670.48</v>
      </c>
      <c r="G11587" s="564">
        <v>1670.48</v>
      </c>
    </row>
    <row r="11588" spans="1:7" ht="45">
      <c r="A11588" s="559">
        <v>34544</v>
      </c>
      <c r="B11588" s="66" t="s">
        <v>17406</v>
      </c>
      <c r="C11588" s="67" t="s">
        <v>49</v>
      </c>
      <c r="D11588" s="560" t="s">
        <v>10295</v>
      </c>
      <c r="E11588" s="561" t="s">
        <v>2778</v>
      </c>
      <c r="F11588" s="564">
        <v>1670.31</v>
      </c>
      <c r="G11588" s="564">
        <v>1670.31</v>
      </c>
    </row>
    <row r="11589" spans="1:7" ht="45">
      <c r="A11589" s="559">
        <v>2378</v>
      </c>
      <c r="B11589" s="66" t="s">
        <v>17406</v>
      </c>
      <c r="C11589" s="67" t="s">
        <v>49</v>
      </c>
      <c r="D11589" s="560" t="s">
        <v>10296</v>
      </c>
      <c r="E11589" s="561" t="s">
        <v>2778</v>
      </c>
      <c r="F11589" s="564">
        <v>1415.8</v>
      </c>
      <c r="G11589" s="564">
        <v>1415.8</v>
      </c>
    </row>
    <row r="11590" spans="1:7" ht="45">
      <c r="A11590" s="559">
        <v>2379</v>
      </c>
      <c r="B11590" s="66" t="s">
        <v>17406</v>
      </c>
      <c r="C11590" s="67" t="s">
        <v>49</v>
      </c>
      <c r="D11590" s="560" t="s">
        <v>10297</v>
      </c>
      <c r="E11590" s="561" t="s">
        <v>2778</v>
      </c>
      <c r="F11590" s="564">
        <v>1415.8</v>
      </c>
      <c r="G11590" s="564">
        <v>1415.8</v>
      </c>
    </row>
    <row r="11591" spans="1:7" ht="45">
      <c r="A11591" s="559">
        <v>2376</v>
      </c>
      <c r="B11591" s="66" t="s">
        <v>17406</v>
      </c>
      <c r="C11591" s="67" t="s">
        <v>49</v>
      </c>
      <c r="D11591" s="560" t="s">
        <v>10298</v>
      </c>
      <c r="E11591" s="561" t="s">
        <v>2778</v>
      </c>
      <c r="F11591" s="564">
        <v>2331.8200000000002</v>
      </c>
      <c r="G11591" s="564">
        <v>2331.8200000000002</v>
      </c>
    </row>
    <row r="11592" spans="1:7" ht="45">
      <c r="A11592" s="559">
        <v>2394</v>
      </c>
      <c r="B11592" s="66" t="s">
        <v>17406</v>
      </c>
      <c r="C11592" s="67" t="s">
        <v>49</v>
      </c>
      <c r="D11592" s="560" t="s">
        <v>10299</v>
      </c>
      <c r="E11592" s="561" t="s">
        <v>2778</v>
      </c>
      <c r="F11592" s="564">
        <v>4985</v>
      </c>
      <c r="G11592" s="564">
        <v>4985</v>
      </c>
    </row>
    <row r="11593" spans="1:7" ht="45">
      <c r="A11593" s="559">
        <v>2388</v>
      </c>
      <c r="B11593" s="66" t="s">
        <v>17406</v>
      </c>
      <c r="C11593" s="67" t="s">
        <v>49</v>
      </c>
      <c r="D11593" s="560" t="s">
        <v>10300</v>
      </c>
      <c r="E11593" s="561" t="s">
        <v>2778</v>
      </c>
      <c r="F11593" s="564">
        <v>70.34</v>
      </c>
      <c r="G11593" s="564">
        <v>70.34</v>
      </c>
    </row>
    <row r="11594" spans="1:7" ht="45">
      <c r="A11594" s="559">
        <v>34606</v>
      </c>
      <c r="B11594" s="66" t="s">
        <v>17406</v>
      </c>
      <c r="C11594" s="67" t="s">
        <v>49</v>
      </c>
      <c r="D11594" s="560" t="s">
        <v>10301</v>
      </c>
      <c r="E11594" s="561" t="s">
        <v>2778</v>
      </c>
      <c r="F11594" s="564">
        <v>107.9</v>
      </c>
      <c r="G11594" s="564">
        <v>107.9</v>
      </c>
    </row>
    <row r="11595" spans="1:7" ht="45">
      <c r="A11595" s="559">
        <v>2370</v>
      </c>
      <c r="B11595" s="66" t="s">
        <v>17406</v>
      </c>
      <c r="C11595" s="67" t="s">
        <v>49</v>
      </c>
      <c r="D11595" s="560" t="s">
        <v>10302</v>
      </c>
      <c r="E11595" s="561" t="s">
        <v>2778</v>
      </c>
      <c r="F11595" s="564">
        <v>13.07</v>
      </c>
      <c r="G11595" s="564">
        <v>13.07</v>
      </c>
    </row>
    <row r="11596" spans="1:7" ht="45">
      <c r="A11596" s="559">
        <v>2386</v>
      </c>
      <c r="B11596" s="66" t="s">
        <v>17406</v>
      </c>
      <c r="C11596" s="67" t="s">
        <v>49</v>
      </c>
      <c r="D11596" s="560" t="s">
        <v>10303</v>
      </c>
      <c r="E11596" s="561" t="s">
        <v>2778</v>
      </c>
      <c r="F11596" s="564">
        <v>21.92</v>
      </c>
      <c r="G11596" s="564">
        <v>21.92</v>
      </c>
    </row>
    <row r="11597" spans="1:7" ht="45">
      <c r="A11597" s="559">
        <v>34689</v>
      </c>
      <c r="B11597" s="66" t="s">
        <v>17406</v>
      </c>
      <c r="C11597" s="67" t="s">
        <v>49</v>
      </c>
      <c r="D11597" s="560" t="s">
        <v>10304</v>
      </c>
      <c r="E11597" s="561" t="s">
        <v>2778</v>
      </c>
      <c r="F11597" s="564">
        <v>34.35</v>
      </c>
      <c r="G11597" s="564">
        <v>34.35</v>
      </c>
    </row>
    <row r="11598" spans="1:7" ht="45">
      <c r="A11598" s="559">
        <v>2392</v>
      </c>
      <c r="B11598" s="66" t="s">
        <v>17406</v>
      </c>
      <c r="C11598" s="67" t="s">
        <v>49</v>
      </c>
      <c r="D11598" s="560" t="s">
        <v>10305</v>
      </c>
      <c r="E11598" s="561" t="s">
        <v>2778</v>
      </c>
      <c r="F11598" s="564">
        <v>87.73</v>
      </c>
      <c r="G11598" s="564">
        <v>87.73</v>
      </c>
    </row>
    <row r="11599" spans="1:7" ht="45">
      <c r="A11599" s="559">
        <v>2373</v>
      </c>
      <c r="B11599" s="66" t="s">
        <v>17406</v>
      </c>
      <c r="C11599" s="67" t="s">
        <v>49</v>
      </c>
      <c r="D11599" s="560" t="s">
        <v>10306</v>
      </c>
      <c r="E11599" s="561" t="s">
        <v>2778</v>
      </c>
      <c r="F11599" s="564">
        <v>123.61</v>
      </c>
      <c r="G11599" s="564">
        <v>123.61</v>
      </c>
    </row>
    <row r="11600" spans="1:7" ht="45">
      <c r="A11600" s="559">
        <v>39465</v>
      </c>
      <c r="B11600" s="66" t="s">
        <v>17406</v>
      </c>
      <c r="C11600" s="67" t="s">
        <v>49</v>
      </c>
      <c r="D11600" s="560" t="s">
        <v>10307</v>
      </c>
      <c r="E11600" s="561" t="s">
        <v>2778</v>
      </c>
      <c r="F11600" s="564">
        <v>75.510000000000005</v>
      </c>
      <c r="G11600" s="564">
        <v>75.510000000000005</v>
      </c>
    </row>
    <row r="11601" spans="1:7" ht="45">
      <c r="A11601" s="559">
        <v>39466</v>
      </c>
      <c r="B11601" s="66" t="s">
        <v>17406</v>
      </c>
      <c r="C11601" s="67" t="s">
        <v>49</v>
      </c>
      <c r="D11601" s="560" t="s">
        <v>10308</v>
      </c>
      <c r="E11601" s="561" t="s">
        <v>2778</v>
      </c>
      <c r="F11601" s="564">
        <v>84.95</v>
      </c>
      <c r="G11601" s="564">
        <v>84.95</v>
      </c>
    </row>
    <row r="11602" spans="1:7" ht="45">
      <c r="A11602" s="559">
        <v>39467</v>
      </c>
      <c r="B11602" s="66" t="s">
        <v>17406</v>
      </c>
      <c r="C11602" s="67" t="s">
        <v>49</v>
      </c>
      <c r="D11602" s="560" t="s">
        <v>10309</v>
      </c>
      <c r="E11602" s="561" t="s">
        <v>2778</v>
      </c>
      <c r="F11602" s="564">
        <v>108.66</v>
      </c>
      <c r="G11602" s="564">
        <v>108.66</v>
      </c>
    </row>
    <row r="11603" spans="1:7" ht="45">
      <c r="A11603" s="559">
        <v>39468</v>
      </c>
      <c r="B11603" s="66" t="s">
        <v>17406</v>
      </c>
      <c r="C11603" s="67" t="s">
        <v>49</v>
      </c>
      <c r="D11603" s="560" t="s">
        <v>10310</v>
      </c>
      <c r="E11603" s="561" t="s">
        <v>2778</v>
      </c>
      <c r="F11603" s="564">
        <v>193.15</v>
      </c>
      <c r="G11603" s="564">
        <v>193.15</v>
      </c>
    </row>
    <row r="11604" spans="1:7" ht="45">
      <c r="A11604" s="559">
        <v>39469</v>
      </c>
      <c r="B11604" s="66" t="s">
        <v>17406</v>
      </c>
      <c r="C11604" s="67" t="s">
        <v>49</v>
      </c>
      <c r="D11604" s="560" t="s">
        <v>10311</v>
      </c>
      <c r="E11604" s="561" t="s">
        <v>2778</v>
      </c>
      <c r="F11604" s="564">
        <v>78.680000000000007</v>
      </c>
      <c r="G11604" s="564">
        <v>78.680000000000007</v>
      </c>
    </row>
    <row r="11605" spans="1:7" ht="45">
      <c r="A11605" s="559">
        <v>39470</v>
      </c>
      <c r="B11605" s="66" t="s">
        <v>17406</v>
      </c>
      <c r="C11605" s="67" t="s">
        <v>49</v>
      </c>
      <c r="D11605" s="560" t="s">
        <v>10312</v>
      </c>
      <c r="E11605" s="561" t="s">
        <v>2778</v>
      </c>
      <c r="F11605" s="564">
        <v>96.67</v>
      </c>
      <c r="G11605" s="564">
        <v>96.67</v>
      </c>
    </row>
    <row r="11606" spans="1:7" ht="45">
      <c r="A11606" s="559">
        <v>39471</v>
      </c>
      <c r="B11606" s="66" t="s">
        <v>17406</v>
      </c>
      <c r="C11606" s="67" t="s">
        <v>49</v>
      </c>
      <c r="D11606" s="560" t="s">
        <v>2052</v>
      </c>
      <c r="E11606" s="561" t="s">
        <v>2778</v>
      </c>
      <c r="F11606" s="564">
        <v>116.17</v>
      </c>
      <c r="G11606" s="564">
        <v>116.17</v>
      </c>
    </row>
    <row r="11607" spans="1:7" ht="45">
      <c r="A11607" s="559">
        <v>39472</v>
      </c>
      <c r="B11607" s="66" t="s">
        <v>17406</v>
      </c>
      <c r="C11607" s="67" t="s">
        <v>49</v>
      </c>
      <c r="D11607" s="560" t="s">
        <v>10313</v>
      </c>
      <c r="E11607" s="561" t="s">
        <v>2778</v>
      </c>
      <c r="F11607" s="564">
        <v>201.85</v>
      </c>
      <c r="G11607" s="564">
        <v>201.85</v>
      </c>
    </row>
    <row r="11608" spans="1:7" ht="45">
      <c r="A11608" s="559">
        <v>39473</v>
      </c>
      <c r="B11608" s="66" t="s">
        <v>17406</v>
      </c>
      <c r="C11608" s="67" t="s">
        <v>49</v>
      </c>
      <c r="D11608" s="560" t="s">
        <v>10314</v>
      </c>
      <c r="E11608" s="561" t="s">
        <v>2778</v>
      </c>
      <c r="F11608" s="564">
        <v>130.4</v>
      </c>
      <c r="G11608" s="564">
        <v>130.4</v>
      </c>
    </row>
    <row r="11609" spans="1:7" ht="45">
      <c r="A11609" s="559">
        <v>39474</v>
      </c>
      <c r="B11609" s="66" t="s">
        <v>17406</v>
      </c>
      <c r="C11609" s="67" t="s">
        <v>49</v>
      </c>
      <c r="D11609" s="560" t="s">
        <v>10315</v>
      </c>
      <c r="E11609" s="561" t="s">
        <v>2778</v>
      </c>
      <c r="F11609" s="564">
        <v>139.01</v>
      </c>
      <c r="G11609" s="564">
        <v>139.01</v>
      </c>
    </row>
    <row r="11610" spans="1:7" ht="45">
      <c r="A11610" s="559">
        <v>39475</v>
      </c>
      <c r="B11610" s="66" t="s">
        <v>17406</v>
      </c>
      <c r="C11610" s="67" t="s">
        <v>49</v>
      </c>
      <c r="D11610" s="560" t="s">
        <v>10316</v>
      </c>
      <c r="E11610" s="561" t="s">
        <v>2778</v>
      </c>
      <c r="F11610" s="564">
        <v>157.72</v>
      </c>
      <c r="G11610" s="564">
        <v>157.72</v>
      </c>
    </row>
    <row r="11611" spans="1:7" ht="45">
      <c r="A11611" s="559">
        <v>39476</v>
      </c>
      <c r="B11611" s="66" t="s">
        <v>17406</v>
      </c>
      <c r="C11611" s="67" t="s">
        <v>49</v>
      </c>
      <c r="D11611" s="560" t="s">
        <v>10317</v>
      </c>
      <c r="E11611" s="561" t="s">
        <v>2778</v>
      </c>
      <c r="F11611" s="564">
        <v>296.89999999999998</v>
      </c>
      <c r="G11611" s="564">
        <v>296.89999999999998</v>
      </c>
    </row>
    <row r="11612" spans="1:7" ht="45">
      <c r="A11612" s="559">
        <v>39477</v>
      </c>
      <c r="B11612" s="66" t="s">
        <v>17406</v>
      </c>
      <c r="C11612" s="67" t="s">
        <v>49</v>
      </c>
      <c r="D11612" s="560" t="s">
        <v>10318</v>
      </c>
      <c r="E11612" s="561" t="s">
        <v>2778</v>
      </c>
      <c r="F11612" s="564">
        <v>145.47</v>
      </c>
      <c r="G11612" s="564">
        <v>145.47</v>
      </c>
    </row>
    <row r="11613" spans="1:7" ht="45">
      <c r="A11613" s="559">
        <v>39478</v>
      </c>
      <c r="B11613" s="66" t="s">
        <v>17406</v>
      </c>
      <c r="C11613" s="67" t="s">
        <v>49</v>
      </c>
      <c r="D11613" s="560" t="s">
        <v>10319</v>
      </c>
      <c r="E11613" s="561" t="s">
        <v>2778</v>
      </c>
      <c r="F11613" s="564">
        <v>149.97</v>
      </c>
      <c r="G11613" s="564">
        <v>149.97</v>
      </c>
    </row>
    <row r="11614" spans="1:7" ht="45">
      <c r="A11614" s="559">
        <v>39479</v>
      </c>
      <c r="B11614" s="66" t="s">
        <v>17406</v>
      </c>
      <c r="C11614" s="67" t="s">
        <v>49</v>
      </c>
      <c r="D11614" s="560" t="s">
        <v>10320</v>
      </c>
      <c r="E11614" s="561" t="s">
        <v>2778</v>
      </c>
      <c r="F11614" s="564">
        <v>176.7</v>
      </c>
      <c r="G11614" s="564">
        <v>176.7</v>
      </c>
    </row>
    <row r="11615" spans="1:7" ht="45">
      <c r="A11615" s="559">
        <v>39480</v>
      </c>
      <c r="B11615" s="66" t="s">
        <v>17406</v>
      </c>
      <c r="C11615" s="67" t="s">
        <v>49</v>
      </c>
      <c r="D11615" s="560" t="s">
        <v>10321</v>
      </c>
      <c r="E11615" s="561" t="s">
        <v>2778</v>
      </c>
      <c r="F11615" s="564">
        <v>364.62</v>
      </c>
      <c r="G11615" s="564">
        <v>364.62</v>
      </c>
    </row>
    <row r="11616" spans="1:7" ht="45">
      <c r="A11616" s="559">
        <v>39459</v>
      </c>
      <c r="B11616" s="66" t="s">
        <v>17406</v>
      </c>
      <c r="C11616" s="67" t="s">
        <v>49</v>
      </c>
      <c r="D11616" s="560" t="s">
        <v>10322</v>
      </c>
      <c r="E11616" s="561" t="s">
        <v>2778</v>
      </c>
      <c r="F11616" s="564">
        <v>309.47000000000003</v>
      </c>
      <c r="G11616" s="564">
        <v>309.47000000000003</v>
      </c>
    </row>
    <row r="11617" spans="1:7" ht="45">
      <c r="A11617" s="559">
        <v>39445</v>
      </c>
      <c r="B11617" s="66" t="s">
        <v>17406</v>
      </c>
      <c r="C11617" s="67" t="s">
        <v>49</v>
      </c>
      <c r="D11617" s="560" t="s">
        <v>2053</v>
      </c>
      <c r="E11617" s="561" t="s">
        <v>2778</v>
      </c>
      <c r="F11617" s="564">
        <v>155.38</v>
      </c>
      <c r="G11617" s="564">
        <v>155.38</v>
      </c>
    </row>
    <row r="11618" spans="1:7" ht="45">
      <c r="A11618" s="559">
        <v>39446</v>
      </c>
      <c r="B11618" s="66" t="s">
        <v>17406</v>
      </c>
      <c r="C11618" s="67" t="s">
        <v>49</v>
      </c>
      <c r="D11618" s="560" t="s">
        <v>10323</v>
      </c>
      <c r="E11618" s="561" t="s">
        <v>2778</v>
      </c>
      <c r="F11618" s="564">
        <v>158.15</v>
      </c>
      <c r="G11618" s="564">
        <v>158.15</v>
      </c>
    </row>
    <row r="11619" spans="1:7" ht="45">
      <c r="A11619" s="559">
        <v>39447</v>
      </c>
      <c r="B11619" s="66" t="s">
        <v>17406</v>
      </c>
      <c r="C11619" s="67" t="s">
        <v>49</v>
      </c>
      <c r="D11619" s="560" t="s">
        <v>10324</v>
      </c>
      <c r="E11619" s="561" t="s">
        <v>2778</v>
      </c>
      <c r="F11619" s="564">
        <v>169.12</v>
      </c>
      <c r="G11619" s="564">
        <v>169.12</v>
      </c>
    </row>
    <row r="11620" spans="1:7" ht="45">
      <c r="A11620" s="559">
        <v>39448</v>
      </c>
      <c r="B11620" s="66" t="s">
        <v>17406</v>
      </c>
      <c r="C11620" s="67" t="s">
        <v>49</v>
      </c>
      <c r="D11620" s="560" t="s">
        <v>10325</v>
      </c>
      <c r="E11620" s="561" t="s">
        <v>2778</v>
      </c>
      <c r="F11620" s="564">
        <v>288.38</v>
      </c>
      <c r="G11620" s="564">
        <v>288.38</v>
      </c>
    </row>
    <row r="11621" spans="1:7" ht="45">
      <c r="A11621" s="559">
        <v>39450</v>
      </c>
      <c r="B11621" s="66" t="s">
        <v>17406</v>
      </c>
      <c r="C11621" s="67" t="s">
        <v>49</v>
      </c>
      <c r="D11621" s="560" t="s">
        <v>10326</v>
      </c>
      <c r="E11621" s="561" t="s">
        <v>2778</v>
      </c>
      <c r="F11621" s="564">
        <v>175.95</v>
      </c>
      <c r="G11621" s="564">
        <v>175.95</v>
      </c>
    </row>
    <row r="11622" spans="1:7" ht="45">
      <c r="A11622" s="559">
        <v>39451</v>
      </c>
      <c r="B11622" s="66" t="s">
        <v>17406</v>
      </c>
      <c r="C11622" s="67" t="s">
        <v>49</v>
      </c>
      <c r="D11622" s="560" t="s">
        <v>10327</v>
      </c>
      <c r="E11622" s="561" t="s">
        <v>2778</v>
      </c>
      <c r="F11622" s="564">
        <v>191.91</v>
      </c>
      <c r="G11622" s="564">
        <v>191.91</v>
      </c>
    </row>
    <row r="11623" spans="1:7" ht="45">
      <c r="A11623" s="559">
        <v>39452</v>
      </c>
      <c r="B11623" s="66" t="s">
        <v>17406</v>
      </c>
      <c r="C11623" s="67" t="s">
        <v>49</v>
      </c>
      <c r="D11623" s="560" t="s">
        <v>10328</v>
      </c>
      <c r="E11623" s="561" t="s">
        <v>2778</v>
      </c>
      <c r="F11623" s="564">
        <v>193.05</v>
      </c>
      <c r="G11623" s="564">
        <v>193.05</v>
      </c>
    </row>
    <row r="11624" spans="1:7" ht="45">
      <c r="A11624" s="559">
        <v>39523</v>
      </c>
      <c r="B11624" s="66" t="s">
        <v>17406</v>
      </c>
      <c r="C11624" s="67" t="s">
        <v>49</v>
      </c>
      <c r="D11624" s="560" t="s">
        <v>17243</v>
      </c>
      <c r="E11624" s="561" t="s">
        <v>2778</v>
      </c>
      <c r="F11624" s="564">
        <v>323.07</v>
      </c>
      <c r="G11624" s="564">
        <v>323.07</v>
      </c>
    </row>
    <row r="11625" spans="1:7" ht="45">
      <c r="A11625" s="559">
        <v>39449</v>
      </c>
      <c r="B11625" s="66" t="s">
        <v>17406</v>
      </c>
      <c r="C11625" s="67" t="s">
        <v>49</v>
      </c>
      <c r="D11625" s="560" t="s">
        <v>10329</v>
      </c>
      <c r="E11625" s="561" t="s">
        <v>2778</v>
      </c>
      <c r="F11625" s="564">
        <v>357.78</v>
      </c>
      <c r="G11625" s="564">
        <v>357.78</v>
      </c>
    </row>
    <row r="11626" spans="1:7" ht="45">
      <c r="A11626" s="559">
        <v>39455</v>
      </c>
      <c r="B11626" s="66" t="s">
        <v>17406</v>
      </c>
      <c r="C11626" s="67" t="s">
        <v>49</v>
      </c>
      <c r="D11626" s="560" t="s">
        <v>10330</v>
      </c>
      <c r="E11626" s="561" t="s">
        <v>2778</v>
      </c>
      <c r="F11626" s="564">
        <v>177.04</v>
      </c>
      <c r="G11626" s="564">
        <v>177.04</v>
      </c>
    </row>
    <row r="11627" spans="1:7" ht="45">
      <c r="A11627" s="559">
        <v>39456</v>
      </c>
      <c r="B11627" s="66" t="s">
        <v>17406</v>
      </c>
      <c r="C11627" s="67" t="s">
        <v>49</v>
      </c>
      <c r="D11627" s="560" t="s">
        <v>10331</v>
      </c>
      <c r="E11627" s="561" t="s">
        <v>2778</v>
      </c>
      <c r="F11627" s="564">
        <v>177.17</v>
      </c>
      <c r="G11627" s="564">
        <v>177.17</v>
      </c>
    </row>
    <row r="11628" spans="1:7" ht="45">
      <c r="A11628" s="559">
        <v>39457</v>
      </c>
      <c r="B11628" s="66" t="s">
        <v>17406</v>
      </c>
      <c r="C11628" s="67" t="s">
        <v>49</v>
      </c>
      <c r="D11628" s="560" t="s">
        <v>10332</v>
      </c>
      <c r="E11628" s="561" t="s">
        <v>2778</v>
      </c>
      <c r="F11628" s="564">
        <v>193.14</v>
      </c>
      <c r="G11628" s="564">
        <v>193.14</v>
      </c>
    </row>
    <row r="11629" spans="1:7" ht="45">
      <c r="A11629" s="559">
        <v>39458</v>
      </c>
      <c r="B11629" s="66" t="s">
        <v>17406</v>
      </c>
      <c r="C11629" s="67" t="s">
        <v>49</v>
      </c>
      <c r="D11629" s="560" t="s">
        <v>10333</v>
      </c>
      <c r="E11629" s="561" t="s">
        <v>2778</v>
      </c>
      <c r="F11629" s="564">
        <v>360.41</v>
      </c>
      <c r="G11629" s="564">
        <v>360.41</v>
      </c>
    </row>
    <row r="11630" spans="1:7" ht="45">
      <c r="A11630" s="559">
        <v>39464</v>
      </c>
      <c r="B11630" s="66" t="s">
        <v>17406</v>
      </c>
      <c r="C11630" s="67" t="s">
        <v>49</v>
      </c>
      <c r="D11630" s="560" t="s">
        <v>10334</v>
      </c>
      <c r="E11630" s="561" t="s">
        <v>2778</v>
      </c>
      <c r="F11630" s="564">
        <v>579.58000000000004</v>
      </c>
      <c r="G11630" s="564">
        <v>579.58000000000004</v>
      </c>
    </row>
    <row r="11631" spans="1:7" ht="45">
      <c r="A11631" s="559">
        <v>39460</v>
      </c>
      <c r="B11631" s="66" t="s">
        <v>17406</v>
      </c>
      <c r="C11631" s="67" t="s">
        <v>49</v>
      </c>
      <c r="D11631" s="560" t="s">
        <v>10335</v>
      </c>
      <c r="E11631" s="561" t="s">
        <v>2778</v>
      </c>
      <c r="F11631" s="564">
        <v>219.82</v>
      </c>
      <c r="G11631" s="564">
        <v>219.82</v>
      </c>
    </row>
    <row r="11632" spans="1:7" ht="45">
      <c r="A11632" s="559">
        <v>39461</v>
      </c>
      <c r="B11632" s="66" t="s">
        <v>17406</v>
      </c>
      <c r="C11632" s="67" t="s">
        <v>49</v>
      </c>
      <c r="D11632" s="560" t="s">
        <v>10336</v>
      </c>
      <c r="E11632" s="561" t="s">
        <v>2778</v>
      </c>
      <c r="F11632" s="564">
        <v>257.58</v>
      </c>
      <c r="G11632" s="564">
        <v>257.58</v>
      </c>
    </row>
    <row r="11633" spans="1:7" ht="45">
      <c r="A11633" s="559">
        <v>39462</v>
      </c>
      <c r="B11633" s="66" t="s">
        <v>17406</v>
      </c>
      <c r="C11633" s="67" t="s">
        <v>49</v>
      </c>
      <c r="D11633" s="560" t="s">
        <v>10337</v>
      </c>
      <c r="E11633" s="561" t="s">
        <v>2778</v>
      </c>
      <c r="F11633" s="564">
        <v>248.24</v>
      </c>
      <c r="G11633" s="564">
        <v>248.24</v>
      </c>
    </row>
    <row r="11634" spans="1:7" ht="45">
      <c r="A11634" s="559">
        <v>39463</v>
      </c>
      <c r="B11634" s="66" t="s">
        <v>17406</v>
      </c>
      <c r="C11634" s="67" t="s">
        <v>49</v>
      </c>
      <c r="D11634" s="560" t="s">
        <v>10338</v>
      </c>
      <c r="E11634" s="561" t="s">
        <v>2778</v>
      </c>
      <c r="F11634" s="564">
        <v>575.08000000000004</v>
      </c>
      <c r="G11634" s="564">
        <v>575.08000000000004</v>
      </c>
    </row>
    <row r="11635" spans="1:7" ht="45">
      <c r="A11635" s="559">
        <v>26039</v>
      </c>
      <c r="B11635" s="66" t="s">
        <v>17406</v>
      </c>
      <c r="C11635" s="67" t="s">
        <v>49</v>
      </c>
      <c r="D11635" s="560" t="s">
        <v>10339</v>
      </c>
      <c r="E11635" s="561" t="s">
        <v>2778</v>
      </c>
      <c r="F11635" s="564"/>
      <c r="G11635" s="564"/>
    </row>
    <row r="11636" spans="1:7" ht="45">
      <c r="A11636" s="559">
        <v>2401</v>
      </c>
      <c r="B11636" s="66" t="s">
        <v>17406</v>
      </c>
      <c r="C11636" s="67" t="s">
        <v>49</v>
      </c>
      <c r="D11636" s="560" t="s">
        <v>10340</v>
      </c>
      <c r="E11636" s="561" t="s">
        <v>2778</v>
      </c>
      <c r="F11636" s="564"/>
      <c r="G11636" s="564"/>
    </row>
    <row r="11637" spans="1:7" ht="54">
      <c r="A11637" s="559">
        <v>38870</v>
      </c>
      <c r="B11637" s="66" t="s">
        <v>17406</v>
      </c>
      <c r="C11637" s="67" t="s">
        <v>49</v>
      </c>
      <c r="D11637" s="560" t="s">
        <v>10341</v>
      </c>
      <c r="E11637" s="561" t="s">
        <v>2778</v>
      </c>
      <c r="F11637" s="564"/>
      <c r="G11637" s="564"/>
    </row>
    <row r="11638" spans="1:7" ht="54">
      <c r="A11638" s="559">
        <v>38869</v>
      </c>
      <c r="B11638" s="66" t="s">
        <v>17406</v>
      </c>
      <c r="C11638" s="67" t="s">
        <v>49</v>
      </c>
      <c r="D11638" s="560" t="s">
        <v>10342</v>
      </c>
      <c r="E11638" s="561" t="s">
        <v>2778</v>
      </c>
      <c r="F11638" s="564"/>
      <c r="G11638" s="564"/>
    </row>
    <row r="11639" spans="1:7" ht="54">
      <c r="A11639" s="559">
        <v>38872</v>
      </c>
      <c r="B11639" s="66" t="s">
        <v>17406</v>
      </c>
      <c r="C11639" s="67" t="s">
        <v>49</v>
      </c>
      <c r="D11639" s="560" t="s">
        <v>10343</v>
      </c>
      <c r="E11639" s="561" t="s">
        <v>2778</v>
      </c>
      <c r="F11639" s="564"/>
      <c r="G11639" s="564"/>
    </row>
    <row r="11640" spans="1:7" ht="54">
      <c r="A11640" s="559">
        <v>38871</v>
      </c>
      <c r="B11640" s="66" t="s">
        <v>17406</v>
      </c>
      <c r="C11640" s="67" t="s">
        <v>49</v>
      </c>
      <c r="D11640" s="560" t="s">
        <v>10344</v>
      </c>
      <c r="E11640" s="561" t="s">
        <v>2778</v>
      </c>
      <c r="F11640" s="564"/>
      <c r="G11640" s="564"/>
    </row>
    <row r="11641" spans="1:7" ht="45">
      <c r="A11641" s="559">
        <v>39283</v>
      </c>
      <c r="B11641" s="66" t="s">
        <v>17406</v>
      </c>
      <c r="C11641" s="67" t="s">
        <v>49</v>
      </c>
      <c r="D11641" s="560" t="s">
        <v>10345</v>
      </c>
      <c r="E11641" s="561" t="s">
        <v>2778</v>
      </c>
      <c r="F11641" s="564"/>
      <c r="G11641" s="564"/>
    </row>
    <row r="11642" spans="1:7" ht="45">
      <c r="A11642" s="559">
        <v>39285</v>
      </c>
      <c r="B11642" s="66" t="s">
        <v>17406</v>
      </c>
      <c r="C11642" s="67" t="s">
        <v>49</v>
      </c>
      <c r="D11642" s="560" t="s">
        <v>10346</v>
      </c>
      <c r="E11642" s="561" t="s">
        <v>2778</v>
      </c>
      <c r="F11642" s="564"/>
      <c r="G11642" s="564"/>
    </row>
    <row r="11643" spans="1:7" ht="45">
      <c r="A11643" s="559">
        <v>39286</v>
      </c>
      <c r="B11643" s="66" t="s">
        <v>17406</v>
      </c>
      <c r="C11643" s="67" t="s">
        <v>49</v>
      </c>
      <c r="D11643" s="560" t="s">
        <v>10347</v>
      </c>
      <c r="E11643" s="561" t="s">
        <v>2778</v>
      </c>
      <c r="F11643" s="564"/>
      <c r="G11643" s="564"/>
    </row>
    <row r="11644" spans="1:7" ht="45">
      <c r="A11644" s="559">
        <v>39288</v>
      </c>
      <c r="B11644" s="66" t="s">
        <v>17406</v>
      </c>
      <c r="C11644" s="67" t="s">
        <v>49</v>
      </c>
      <c r="D11644" s="560" t="s">
        <v>10348</v>
      </c>
      <c r="E11644" s="561" t="s">
        <v>2778</v>
      </c>
      <c r="F11644" s="564"/>
      <c r="G11644" s="564"/>
    </row>
    <row r="11645" spans="1:7" ht="54">
      <c r="A11645" s="559">
        <v>44476</v>
      </c>
      <c r="B11645" s="66" t="s">
        <v>17406</v>
      </c>
      <c r="C11645" s="67" t="s">
        <v>49</v>
      </c>
      <c r="D11645" s="560" t="s">
        <v>10349</v>
      </c>
      <c r="E11645" s="561" t="s">
        <v>38</v>
      </c>
      <c r="F11645" s="564">
        <v>936.85</v>
      </c>
      <c r="G11645" s="564">
        <v>936.85</v>
      </c>
    </row>
    <row r="11646" spans="1:7" ht="45">
      <c r="A11646" s="559">
        <v>10629</v>
      </c>
      <c r="B11646" s="66" t="s">
        <v>17406</v>
      </c>
      <c r="C11646" s="67" t="s">
        <v>49</v>
      </c>
      <c r="D11646" s="560" t="s">
        <v>10350</v>
      </c>
      <c r="E11646" s="561" t="s">
        <v>38</v>
      </c>
      <c r="F11646" s="564">
        <v>800.25</v>
      </c>
      <c r="G11646" s="564">
        <v>800.25</v>
      </c>
    </row>
    <row r="11647" spans="1:7" ht="45">
      <c r="A11647" s="559">
        <v>10698</v>
      </c>
      <c r="B11647" s="66" t="s">
        <v>17406</v>
      </c>
      <c r="C11647" s="67" t="s">
        <v>49</v>
      </c>
      <c r="D11647" s="560" t="s">
        <v>10351</v>
      </c>
      <c r="E11647" s="561" t="s">
        <v>38</v>
      </c>
      <c r="F11647" s="564"/>
      <c r="G11647" s="564"/>
    </row>
    <row r="11648" spans="1:7" ht="54">
      <c r="A11648" s="559">
        <v>40521</v>
      </c>
      <c r="B11648" s="66" t="s">
        <v>17406</v>
      </c>
      <c r="C11648" s="67" t="s">
        <v>49</v>
      </c>
      <c r="D11648" s="560" t="s">
        <v>10352</v>
      </c>
      <c r="E11648" s="561" t="s">
        <v>2778</v>
      </c>
      <c r="F11648" s="564"/>
      <c r="G11648" s="564"/>
    </row>
    <row r="11649" spans="1:7" ht="45">
      <c r="A11649" s="559">
        <v>2432</v>
      </c>
      <c r="B11649" s="66" t="s">
        <v>17406</v>
      </c>
      <c r="C11649" s="67" t="s">
        <v>49</v>
      </c>
      <c r="D11649" s="560" t="s">
        <v>10353</v>
      </c>
      <c r="E11649" s="561" t="s">
        <v>2778</v>
      </c>
      <c r="F11649" s="564">
        <v>40.96</v>
      </c>
      <c r="G11649" s="564">
        <v>40.96</v>
      </c>
    </row>
    <row r="11650" spans="1:7" ht="45">
      <c r="A11650" s="559">
        <v>2418</v>
      </c>
      <c r="B11650" s="66" t="s">
        <v>17406</v>
      </c>
      <c r="C11650" s="67" t="s">
        <v>49</v>
      </c>
      <c r="D11650" s="560" t="s">
        <v>10354</v>
      </c>
      <c r="E11650" s="561" t="s">
        <v>2778</v>
      </c>
      <c r="F11650" s="564">
        <v>19</v>
      </c>
      <c r="G11650" s="564">
        <v>19</v>
      </c>
    </row>
    <row r="11651" spans="1:7" ht="45">
      <c r="A11651" s="559">
        <v>2433</v>
      </c>
      <c r="B11651" s="66" t="s">
        <v>17406</v>
      </c>
      <c r="C11651" s="67" t="s">
        <v>49</v>
      </c>
      <c r="D11651" s="560" t="s">
        <v>10355</v>
      </c>
      <c r="E11651" s="561" t="s">
        <v>2778</v>
      </c>
      <c r="F11651" s="564">
        <v>13.87</v>
      </c>
      <c r="G11651" s="564">
        <v>13.87</v>
      </c>
    </row>
    <row r="11652" spans="1:7" ht="45">
      <c r="A11652" s="559">
        <v>2420</v>
      </c>
      <c r="B11652" s="66" t="s">
        <v>17406</v>
      </c>
      <c r="C11652" s="67" t="s">
        <v>49</v>
      </c>
      <c r="D11652" s="560" t="s">
        <v>10356</v>
      </c>
      <c r="E11652" s="561" t="s">
        <v>2778</v>
      </c>
      <c r="F11652" s="564">
        <v>23.83</v>
      </c>
      <c r="G11652" s="564">
        <v>23.83</v>
      </c>
    </row>
    <row r="11653" spans="1:7" ht="45">
      <c r="A11653" s="559">
        <v>11447</v>
      </c>
      <c r="B11653" s="66" t="s">
        <v>17406</v>
      </c>
      <c r="C11653" s="67" t="s">
        <v>49</v>
      </c>
      <c r="D11653" s="560" t="s">
        <v>17244</v>
      </c>
      <c r="E11653" s="561" t="s">
        <v>2778</v>
      </c>
      <c r="F11653" s="564">
        <v>47.09</v>
      </c>
      <c r="G11653" s="564">
        <v>47.09</v>
      </c>
    </row>
    <row r="11654" spans="1:7" ht="45">
      <c r="A11654" s="559">
        <v>11451</v>
      </c>
      <c r="B11654" s="66" t="s">
        <v>17406</v>
      </c>
      <c r="C11654" s="67" t="s">
        <v>49</v>
      </c>
      <c r="D11654" s="560" t="s">
        <v>10357</v>
      </c>
      <c r="E11654" s="561" t="s">
        <v>2778</v>
      </c>
      <c r="F11654" s="564">
        <v>126.25</v>
      </c>
      <c r="G11654" s="564">
        <v>126.25</v>
      </c>
    </row>
    <row r="11655" spans="1:7" ht="45">
      <c r="A11655" s="559">
        <v>11116</v>
      </c>
      <c r="B11655" s="66" t="s">
        <v>17406</v>
      </c>
      <c r="C11655" s="67" t="s">
        <v>49</v>
      </c>
      <c r="D11655" s="560" t="s">
        <v>10358</v>
      </c>
      <c r="E11655" s="561" t="s">
        <v>2778</v>
      </c>
      <c r="F11655" s="564"/>
      <c r="G11655" s="564"/>
    </row>
    <row r="11656" spans="1:7" ht="45">
      <c r="A11656" s="559">
        <v>38411</v>
      </c>
      <c r="B11656" s="66" t="s">
        <v>17406</v>
      </c>
      <c r="C11656" s="67" t="s">
        <v>49</v>
      </c>
      <c r="D11656" s="560" t="s">
        <v>10359</v>
      </c>
      <c r="E11656" s="561" t="s">
        <v>2778</v>
      </c>
      <c r="F11656" s="564">
        <v>1689.51</v>
      </c>
      <c r="G11656" s="564">
        <v>1689.51</v>
      </c>
    </row>
    <row r="11657" spans="1:7" ht="45">
      <c r="A11657" s="559">
        <v>38189</v>
      </c>
      <c r="B11657" s="66" t="s">
        <v>17406</v>
      </c>
      <c r="C11657" s="67" t="s">
        <v>49</v>
      </c>
      <c r="D11657" s="560" t="s">
        <v>10360</v>
      </c>
      <c r="E11657" s="561" t="s">
        <v>2778</v>
      </c>
      <c r="F11657" s="564">
        <v>202.6</v>
      </c>
      <c r="G11657" s="564">
        <v>202.6</v>
      </c>
    </row>
    <row r="11658" spans="1:7" ht="45">
      <c r="A11658" s="559">
        <v>38190</v>
      </c>
      <c r="B11658" s="66" t="s">
        <v>17406</v>
      </c>
      <c r="C11658" s="67" t="s">
        <v>49</v>
      </c>
      <c r="D11658" s="560" t="s">
        <v>10361</v>
      </c>
      <c r="E11658" s="561" t="s">
        <v>2778</v>
      </c>
      <c r="F11658" s="564">
        <v>426.83</v>
      </c>
      <c r="G11658" s="564">
        <v>426.83</v>
      </c>
    </row>
    <row r="11659" spans="1:7" ht="45">
      <c r="A11659" s="559">
        <v>7608</v>
      </c>
      <c r="B11659" s="66" t="s">
        <v>17406</v>
      </c>
      <c r="C11659" s="67" t="s">
        <v>49</v>
      </c>
      <c r="D11659" s="560" t="s">
        <v>10362</v>
      </c>
      <c r="E11659" s="561" t="s">
        <v>2778</v>
      </c>
      <c r="F11659" s="564">
        <v>11.28</v>
      </c>
      <c r="G11659" s="564">
        <v>11.28</v>
      </c>
    </row>
    <row r="11660" spans="1:7" ht="45">
      <c r="A11660" s="559">
        <v>1370</v>
      </c>
      <c r="B11660" s="66" t="s">
        <v>17406</v>
      </c>
      <c r="C11660" s="67" t="s">
        <v>49</v>
      </c>
      <c r="D11660" s="560" t="s">
        <v>10363</v>
      </c>
      <c r="E11660" s="561" t="s">
        <v>2778</v>
      </c>
      <c r="F11660" s="564">
        <v>158.22999999999999</v>
      </c>
      <c r="G11660" s="564">
        <v>158.22999999999999</v>
      </c>
    </row>
    <row r="11661" spans="1:7" ht="45">
      <c r="A11661" s="559">
        <v>36516</v>
      </c>
      <c r="B11661" s="66" t="s">
        <v>17406</v>
      </c>
      <c r="C11661" s="67" t="s">
        <v>49</v>
      </c>
      <c r="D11661" s="560" t="s">
        <v>10364</v>
      </c>
      <c r="E11661" s="561" t="s">
        <v>2778</v>
      </c>
      <c r="F11661" s="564"/>
      <c r="G11661" s="564"/>
    </row>
    <row r="11662" spans="1:7" ht="54">
      <c r="A11662" s="559">
        <v>11649</v>
      </c>
      <c r="B11662" s="66" t="s">
        <v>17406</v>
      </c>
      <c r="C11662" s="67" t="s">
        <v>49</v>
      </c>
      <c r="D11662" s="560" t="s">
        <v>17245</v>
      </c>
      <c r="E11662" s="561" t="s">
        <v>2778</v>
      </c>
      <c r="F11662" s="564">
        <v>588.91</v>
      </c>
      <c r="G11662" s="564">
        <v>588.91</v>
      </c>
    </row>
    <row r="11663" spans="1:7" ht="54">
      <c r="A11663" s="559">
        <v>11650</v>
      </c>
      <c r="B11663" s="66" t="s">
        <v>17406</v>
      </c>
      <c r="C11663" s="67" t="s">
        <v>49</v>
      </c>
      <c r="D11663" s="560" t="s">
        <v>17246</v>
      </c>
      <c r="E11663" s="561" t="s">
        <v>2778</v>
      </c>
      <c r="F11663" s="564">
        <v>1003.76</v>
      </c>
      <c r="G11663" s="564">
        <v>1003.76</v>
      </c>
    </row>
    <row r="11664" spans="1:7" ht="45">
      <c r="A11664" s="559">
        <v>34777</v>
      </c>
      <c r="B11664" s="66" t="s">
        <v>17406</v>
      </c>
      <c r="C11664" s="67" t="s">
        <v>49</v>
      </c>
      <c r="D11664" s="560" t="s">
        <v>10365</v>
      </c>
      <c r="E11664" s="561" t="s">
        <v>2778</v>
      </c>
      <c r="F11664" s="564">
        <v>2.3199999999999998</v>
      </c>
      <c r="G11664" s="564">
        <v>2.3199999999999998</v>
      </c>
    </row>
    <row r="11665" spans="1:7" ht="45">
      <c r="A11665" s="559">
        <v>7272</v>
      </c>
      <c r="B11665" s="66" t="s">
        <v>17406</v>
      </c>
      <c r="C11665" s="67" t="s">
        <v>49</v>
      </c>
      <c r="D11665" s="560" t="s">
        <v>10366</v>
      </c>
      <c r="E11665" s="561" t="s">
        <v>2778</v>
      </c>
      <c r="F11665" s="564">
        <v>1.75</v>
      </c>
      <c r="G11665" s="564">
        <v>1.75</v>
      </c>
    </row>
    <row r="11666" spans="1:7" ht="45">
      <c r="A11666" s="559">
        <v>10605</v>
      </c>
      <c r="B11666" s="66" t="s">
        <v>17406</v>
      </c>
      <c r="C11666" s="67" t="s">
        <v>49</v>
      </c>
      <c r="D11666" s="560" t="s">
        <v>10367</v>
      </c>
      <c r="E11666" s="561" t="s">
        <v>2778</v>
      </c>
      <c r="F11666" s="564">
        <v>5.34</v>
      </c>
      <c r="G11666" s="564">
        <v>5.34</v>
      </c>
    </row>
    <row r="11667" spans="1:7" ht="45">
      <c r="A11667" s="559">
        <v>10604</v>
      </c>
      <c r="B11667" s="66" t="s">
        <v>17406</v>
      </c>
      <c r="C11667" s="67" t="s">
        <v>49</v>
      </c>
      <c r="D11667" s="560" t="s">
        <v>10368</v>
      </c>
      <c r="E11667" s="561" t="s">
        <v>2778</v>
      </c>
      <c r="F11667" s="564">
        <v>12.44</v>
      </c>
      <c r="G11667" s="564">
        <v>12.44</v>
      </c>
    </row>
    <row r="11668" spans="1:7" ht="45">
      <c r="A11668" s="559">
        <v>672</v>
      </c>
      <c r="B11668" s="66" t="s">
        <v>17406</v>
      </c>
      <c r="C11668" s="67" t="s">
        <v>49</v>
      </c>
      <c r="D11668" s="560" t="s">
        <v>10369</v>
      </c>
      <c r="E11668" s="561" t="s">
        <v>2778</v>
      </c>
      <c r="F11668" s="564">
        <v>17.11</v>
      </c>
      <c r="G11668" s="564">
        <v>17.11</v>
      </c>
    </row>
    <row r="11669" spans="1:7" ht="45">
      <c r="A11669" s="559">
        <v>668</v>
      </c>
      <c r="B11669" s="66" t="s">
        <v>17406</v>
      </c>
      <c r="C11669" s="67" t="s">
        <v>49</v>
      </c>
      <c r="D11669" s="560" t="s">
        <v>10370</v>
      </c>
      <c r="E11669" s="561" t="s">
        <v>2778</v>
      </c>
      <c r="F11669" s="564">
        <v>20.66</v>
      </c>
      <c r="G11669" s="564">
        <v>20.66</v>
      </c>
    </row>
    <row r="11670" spans="1:7" ht="45">
      <c r="A11670" s="559">
        <v>10578</v>
      </c>
      <c r="B11670" s="66" t="s">
        <v>17406</v>
      </c>
      <c r="C11670" s="67" t="s">
        <v>49</v>
      </c>
      <c r="D11670" s="560" t="s">
        <v>10371</v>
      </c>
      <c r="E11670" s="561" t="s">
        <v>2778</v>
      </c>
      <c r="F11670" s="564">
        <v>24.06</v>
      </c>
      <c r="G11670" s="564">
        <v>24.06</v>
      </c>
    </row>
    <row r="11671" spans="1:7" ht="45">
      <c r="A11671" s="559">
        <v>666</v>
      </c>
      <c r="B11671" s="66" t="s">
        <v>17406</v>
      </c>
      <c r="C11671" s="67" t="s">
        <v>49</v>
      </c>
      <c r="D11671" s="560" t="s">
        <v>10372</v>
      </c>
      <c r="E11671" s="561" t="s">
        <v>2778</v>
      </c>
      <c r="F11671" s="564">
        <v>26.76</v>
      </c>
      <c r="G11671" s="564">
        <v>26.76</v>
      </c>
    </row>
    <row r="11672" spans="1:7" ht="45">
      <c r="A11672" s="559">
        <v>665</v>
      </c>
      <c r="B11672" s="66" t="s">
        <v>17406</v>
      </c>
      <c r="C11672" s="67" t="s">
        <v>49</v>
      </c>
      <c r="D11672" s="560" t="s">
        <v>10373</v>
      </c>
      <c r="E11672" s="561" t="s">
        <v>2778</v>
      </c>
      <c r="F11672" s="564">
        <v>35.79</v>
      </c>
      <c r="G11672" s="564">
        <v>35.79</v>
      </c>
    </row>
    <row r="11673" spans="1:7" ht="45">
      <c r="A11673" s="559">
        <v>10577</v>
      </c>
      <c r="B11673" s="66" t="s">
        <v>17406</v>
      </c>
      <c r="C11673" s="67" t="s">
        <v>49</v>
      </c>
      <c r="D11673" s="560" t="s">
        <v>10374</v>
      </c>
      <c r="E11673" s="561" t="s">
        <v>2778</v>
      </c>
      <c r="F11673" s="564">
        <v>31.74</v>
      </c>
      <c r="G11673" s="564">
        <v>31.74</v>
      </c>
    </row>
    <row r="11674" spans="1:7" ht="45">
      <c r="A11674" s="559">
        <v>10583</v>
      </c>
      <c r="B11674" s="66" t="s">
        <v>17406</v>
      </c>
      <c r="C11674" s="67" t="s">
        <v>49</v>
      </c>
      <c r="D11674" s="560" t="s">
        <v>10375</v>
      </c>
      <c r="E11674" s="561" t="s">
        <v>2778</v>
      </c>
      <c r="F11674" s="564">
        <v>16.489999999999998</v>
      </c>
      <c r="G11674" s="564">
        <v>16.489999999999998</v>
      </c>
    </row>
    <row r="11675" spans="1:7" ht="45">
      <c r="A11675" s="559">
        <v>10579</v>
      </c>
      <c r="B11675" s="66" t="s">
        <v>17406</v>
      </c>
      <c r="C11675" s="67" t="s">
        <v>49</v>
      </c>
      <c r="D11675" s="560" t="s">
        <v>10376</v>
      </c>
      <c r="E11675" s="561" t="s">
        <v>2778</v>
      </c>
      <c r="F11675" s="564">
        <v>28.74</v>
      </c>
      <c r="G11675" s="564">
        <v>28.74</v>
      </c>
    </row>
    <row r="11676" spans="1:7" ht="45">
      <c r="A11676" s="559">
        <v>10582</v>
      </c>
      <c r="B11676" s="66" t="s">
        <v>17406</v>
      </c>
      <c r="C11676" s="67" t="s">
        <v>49</v>
      </c>
      <c r="D11676" s="560" t="s">
        <v>10377</v>
      </c>
      <c r="E11676" s="561" t="s">
        <v>2778</v>
      </c>
      <c r="F11676" s="564">
        <v>14.52</v>
      </c>
      <c r="G11676" s="564">
        <v>14.52</v>
      </c>
    </row>
    <row r="11677" spans="1:7" ht="45">
      <c r="A11677" s="559">
        <v>2436</v>
      </c>
      <c r="B11677" s="66" t="s">
        <v>17406</v>
      </c>
      <c r="C11677" s="67" t="s">
        <v>49</v>
      </c>
      <c r="D11677" s="560" t="s">
        <v>10378</v>
      </c>
      <c r="E11677" s="561" t="s">
        <v>55</v>
      </c>
      <c r="F11677" s="564">
        <v>20.07</v>
      </c>
      <c r="G11677" s="564">
        <v>22.45</v>
      </c>
    </row>
    <row r="11678" spans="1:7" ht="45">
      <c r="A11678" s="559">
        <v>40918</v>
      </c>
      <c r="B11678" s="66" t="s">
        <v>17406</v>
      </c>
      <c r="C11678" s="67" t="s">
        <v>49</v>
      </c>
      <c r="D11678" s="560" t="s">
        <v>10379</v>
      </c>
      <c r="E11678" s="561" t="s">
        <v>1819</v>
      </c>
      <c r="F11678" s="564">
        <v>3513.27</v>
      </c>
      <c r="G11678" s="564">
        <v>3929.54</v>
      </c>
    </row>
    <row r="11679" spans="1:7" ht="54">
      <c r="A11679" s="559">
        <v>44046</v>
      </c>
      <c r="B11679" s="66" t="s">
        <v>17406</v>
      </c>
      <c r="C11679" s="67" t="s">
        <v>49</v>
      </c>
      <c r="D11679" s="560" t="s">
        <v>17247</v>
      </c>
      <c r="E11679" s="561" t="s">
        <v>6</v>
      </c>
      <c r="F11679" s="564"/>
      <c r="G11679" s="564"/>
    </row>
    <row r="11680" spans="1:7" ht="54">
      <c r="A11680" s="559">
        <v>44047</v>
      </c>
      <c r="B11680" s="66" t="s">
        <v>17406</v>
      </c>
      <c r="C11680" s="67" t="s">
        <v>49</v>
      </c>
      <c r="D11680" s="560" t="s">
        <v>17248</v>
      </c>
      <c r="E11680" s="561" t="s">
        <v>6</v>
      </c>
      <c r="F11680" s="564"/>
      <c r="G11680" s="564"/>
    </row>
    <row r="11681" spans="1:7" ht="54">
      <c r="A11681" s="559">
        <v>44043</v>
      </c>
      <c r="B11681" s="66" t="s">
        <v>17406</v>
      </c>
      <c r="C11681" s="67" t="s">
        <v>49</v>
      </c>
      <c r="D11681" s="560" t="s">
        <v>17249</v>
      </c>
      <c r="E11681" s="561" t="s">
        <v>6</v>
      </c>
      <c r="F11681" s="564"/>
      <c r="G11681" s="564"/>
    </row>
    <row r="11682" spans="1:7" ht="54">
      <c r="A11682" s="559">
        <v>44044</v>
      </c>
      <c r="B11682" s="66" t="s">
        <v>17406</v>
      </c>
      <c r="C11682" s="67" t="s">
        <v>49</v>
      </c>
      <c r="D11682" s="560" t="s">
        <v>17250</v>
      </c>
      <c r="E11682" s="561" t="s">
        <v>6</v>
      </c>
      <c r="F11682" s="564"/>
      <c r="G11682" s="564"/>
    </row>
    <row r="11683" spans="1:7" ht="54">
      <c r="A11683" s="559">
        <v>44041</v>
      </c>
      <c r="B11683" s="66" t="s">
        <v>17406</v>
      </c>
      <c r="C11683" s="67" t="s">
        <v>49</v>
      </c>
      <c r="D11683" s="560" t="s">
        <v>17251</v>
      </c>
      <c r="E11683" s="561" t="s">
        <v>6</v>
      </c>
      <c r="F11683" s="564"/>
      <c r="G11683" s="564"/>
    </row>
    <row r="11684" spans="1:7" ht="54">
      <c r="A11684" s="559">
        <v>44042</v>
      </c>
      <c r="B11684" s="66" t="s">
        <v>17406</v>
      </c>
      <c r="C11684" s="67" t="s">
        <v>49</v>
      </c>
      <c r="D11684" s="560" t="s">
        <v>17252</v>
      </c>
      <c r="E11684" s="561" t="s">
        <v>6</v>
      </c>
      <c r="F11684" s="564"/>
      <c r="G11684" s="564"/>
    </row>
    <row r="11685" spans="1:7" ht="54">
      <c r="A11685" s="559">
        <v>43961</v>
      </c>
      <c r="B11685" s="66" t="s">
        <v>17406</v>
      </c>
      <c r="C11685" s="67" t="s">
        <v>49</v>
      </c>
      <c r="D11685" s="560" t="s">
        <v>17253</v>
      </c>
      <c r="E11685" s="561" t="s">
        <v>6</v>
      </c>
      <c r="F11685" s="564"/>
      <c r="G11685" s="564"/>
    </row>
    <row r="11686" spans="1:7" ht="54">
      <c r="A11686" s="559">
        <v>43959</v>
      </c>
      <c r="B11686" s="66" t="s">
        <v>17406</v>
      </c>
      <c r="C11686" s="67" t="s">
        <v>49</v>
      </c>
      <c r="D11686" s="560" t="s">
        <v>17254</v>
      </c>
      <c r="E11686" s="561" t="s">
        <v>6</v>
      </c>
      <c r="F11686" s="564"/>
      <c r="G11686" s="564"/>
    </row>
    <row r="11687" spans="1:7" ht="54">
      <c r="A11687" s="559">
        <v>43962</v>
      </c>
      <c r="B11687" s="66" t="s">
        <v>17406</v>
      </c>
      <c r="C11687" s="67" t="s">
        <v>49</v>
      </c>
      <c r="D11687" s="560" t="s">
        <v>17255</v>
      </c>
      <c r="E11687" s="561" t="s">
        <v>6</v>
      </c>
      <c r="F11687" s="564"/>
      <c r="G11687" s="564"/>
    </row>
    <row r="11688" spans="1:7" ht="54">
      <c r="A11688" s="559">
        <v>43960</v>
      </c>
      <c r="B11688" s="66" t="s">
        <v>17406</v>
      </c>
      <c r="C11688" s="67" t="s">
        <v>49</v>
      </c>
      <c r="D11688" s="560" t="s">
        <v>17256</v>
      </c>
      <c r="E11688" s="561" t="s">
        <v>6</v>
      </c>
      <c r="F11688" s="564"/>
      <c r="G11688" s="564"/>
    </row>
    <row r="11689" spans="1:7" ht="54">
      <c r="A11689" s="559">
        <v>43963</v>
      </c>
      <c r="B11689" s="66" t="s">
        <v>17406</v>
      </c>
      <c r="C11689" s="67" t="s">
        <v>49</v>
      </c>
      <c r="D11689" s="560" t="s">
        <v>17257</v>
      </c>
      <c r="E11689" s="561" t="s">
        <v>6</v>
      </c>
      <c r="F11689" s="564"/>
      <c r="G11689" s="564"/>
    </row>
    <row r="11690" spans="1:7" ht="54">
      <c r="A11690" s="559">
        <v>43958</v>
      </c>
      <c r="B11690" s="66" t="s">
        <v>17406</v>
      </c>
      <c r="C11690" s="67" t="s">
        <v>49</v>
      </c>
      <c r="D11690" s="560" t="s">
        <v>17258</v>
      </c>
      <c r="E11690" s="561" t="s">
        <v>6</v>
      </c>
      <c r="F11690" s="564"/>
      <c r="G11690" s="564"/>
    </row>
    <row r="11691" spans="1:7" ht="54">
      <c r="A11691" s="559">
        <v>41549</v>
      </c>
      <c r="B11691" s="66" t="s">
        <v>17406</v>
      </c>
      <c r="C11691" s="67" t="s">
        <v>49</v>
      </c>
      <c r="D11691" s="560" t="s">
        <v>17259</v>
      </c>
      <c r="E11691" s="561" t="s">
        <v>6</v>
      </c>
      <c r="F11691" s="564"/>
      <c r="G11691" s="564"/>
    </row>
    <row r="11692" spans="1:7" ht="45">
      <c r="A11692" s="559">
        <v>10998</v>
      </c>
      <c r="B11692" s="66" t="s">
        <v>17406</v>
      </c>
      <c r="C11692" s="67" t="s">
        <v>49</v>
      </c>
      <c r="D11692" s="560" t="s">
        <v>10380</v>
      </c>
      <c r="E11692" s="561" t="s">
        <v>837</v>
      </c>
      <c r="F11692" s="564">
        <v>31.44</v>
      </c>
      <c r="G11692" s="564">
        <v>31.44</v>
      </c>
    </row>
    <row r="11693" spans="1:7" ht="45">
      <c r="A11693" s="559">
        <v>11002</v>
      </c>
      <c r="B11693" s="66" t="s">
        <v>17406</v>
      </c>
      <c r="C11693" s="67" t="s">
        <v>49</v>
      </c>
      <c r="D11693" s="560" t="s">
        <v>10381</v>
      </c>
      <c r="E11693" s="561" t="s">
        <v>837</v>
      </c>
      <c r="F11693" s="564">
        <v>28.81</v>
      </c>
      <c r="G11693" s="564">
        <v>28.81</v>
      </c>
    </row>
    <row r="11694" spans="1:7" ht="45">
      <c r="A11694" s="559">
        <v>10999</v>
      </c>
      <c r="B11694" s="66" t="s">
        <v>17406</v>
      </c>
      <c r="C11694" s="67" t="s">
        <v>49</v>
      </c>
      <c r="D11694" s="560" t="s">
        <v>10382</v>
      </c>
      <c r="E11694" s="561" t="s">
        <v>837</v>
      </c>
      <c r="F11694" s="564">
        <v>27.68</v>
      </c>
      <c r="G11694" s="564">
        <v>27.68</v>
      </c>
    </row>
    <row r="11695" spans="1:7" ht="45">
      <c r="A11695" s="559">
        <v>10997</v>
      </c>
      <c r="B11695" s="66" t="s">
        <v>17406</v>
      </c>
      <c r="C11695" s="67" t="s">
        <v>49</v>
      </c>
      <c r="D11695" s="560" t="s">
        <v>10383</v>
      </c>
      <c r="E11695" s="561" t="s">
        <v>837</v>
      </c>
      <c r="F11695" s="564">
        <v>30</v>
      </c>
      <c r="G11695" s="564">
        <v>30</v>
      </c>
    </row>
    <row r="11696" spans="1:7" ht="45">
      <c r="A11696" s="559">
        <v>2680</v>
      </c>
      <c r="B11696" s="66" t="s">
        <v>17406</v>
      </c>
      <c r="C11696" s="67" t="s">
        <v>49</v>
      </c>
      <c r="D11696" s="560" t="s">
        <v>17260</v>
      </c>
      <c r="E11696" s="561" t="s">
        <v>6</v>
      </c>
      <c r="F11696" s="564">
        <v>12.24</v>
      </c>
      <c r="G11696" s="564">
        <v>12.24</v>
      </c>
    </row>
    <row r="11697" spans="1:7" ht="45">
      <c r="A11697" s="559">
        <v>2684</v>
      </c>
      <c r="B11697" s="66" t="s">
        <v>17406</v>
      </c>
      <c r="C11697" s="67" t="s">
        <v>49</v>
      </c>
      <c r="D11697" s="560" t="s">
        <v>17261</v>
      </c>
      <c r="E11697" s="561" t="s">
        <v>6</v>
      </c>
      <c r="F11697" s="564">
        <v>11.14</v>
      </c>
      <c r="G11697" s="564">
        <v>11.14</v>
      </c>
    </row>
    <row r="11698" spans="1:7" ht="45">
      <c r="A11698" s="559">
        <v>2685</v>
      </c>
      <c r="B11698" s="66" t="s">
        <v>17406</v>
      </c>
      <c r="C11698" s="67" t="s">
        <v>49</v>
      </c>
      <c r="D11698" s="560" t="s">
        <v>17262</v>
      </c>
      <c r="E11698" s="561" t="s">
        <v>6</v>
      </c>
      <c r="F11698" s="564">
        <v>8.3699999999999992</v>
      </c>
      <c r="G11698" s="564">
        <v>8.3699999999999992</v>
      </c>
    </row>
    <row r="11699" spans="1:7" ht="45">
      <c r="A11699" s="559">
        <v>2673</v>
      </c>
      <c r="B11699" s="66" t="s">
        <v>17406</v>
      </c>
      <c r="C11699" s="67" t="s">
        <v>49</v>
      </c>
      <c r="D11699" s="560" t="s">
        <v>17263</v>
      </c>
      <c r="E11699" s="561" t="s">
        <v>6</v>
      </c>
      <c r="F11699" s="564">
        <v>4.3</v>
      </c>
      <c r="G11699" s="564">
        <v>4.3</v>
      </c>
    </row>
    <row r="11700" spans="1:7" ht="45">
      <c r="A11700" s="559">
        <v>2682</v>
      </c>
      <c r="B11700" s="66" t="s">
        <v>17406</v>
      </c>
      <c r="C11700" s="67" t="s">
        <v>49</v>
      </c>
      <c r="D11700" s="560" t="s">
        <v>17264</v>
      </c>
      <c r="E11700" s="561" t="s">
        <v>6</v>
      </c>
      <c r="F11700" s="564">
        <v>29.19</v>
      </c>
      <c r="G11700" s="564">
        <v>29.19</v>
      </c>
    </row>
    <row r="11701" spans="1:7" ht="45">
      <c r="A11701" s="559">
        <v>2681</v>
      </c>
      <c r="B11701" s="66" t="s">
        <v>17406</v>
      </c>
      <c r="C11701" s="67" t="s">
        <v>49</v>
      </c>
      <c r="D11701" s="560" t="s">
        <v>17265</v>
      </c>
      <c r="E11701" s="561" t="s">
        <v>6</v>
      </c>
      <c r="F11701" s="564">
        <v>20.010000000000002</v>
      </c>
      <c r="G11701" s="564">
        <v>20.010000000000002</v>
      </c>
    </row>
    <row r="11702" spans="1:7" ht="45">
      <c r="A11702" s="559">
        <v>2686</v>
      </c>
      <c r="B11702" s="66" t="s">
        <v>17406</v>
      </c>
      <c r="C11702" s="67" t="s">
        <v>49</v>
      </c>
      <c r="D11702" s="560" t="s">
        <v>17266</v>
      </c>
      <c r="E11702" s="561" t="s">
        <v>6</v>
      </c>
      <c r="F11702" s="564">
        <v>36.61</v>
      </c>
      <c r="G11702" s="564">
        <v>36.61</v>
      </c>
    </row>
    <row r="11703" spans="1:7" ht="45">
      <c r="A11703" s="559">
        <v>2674</v>
      </c>
      <c r="B11703" s="66" t="s">
        <v>17406</v>
      </c>
      <c r="C11703" s="67" t="s">
        <v>49</v>
      </c>
      <c r="D11703" s="560" t="s">
        <v>17267</v>
      </c>
      <c r="E11703" s="561" t="s">
        <v>6</v>
      </c>
      <c r="F11703" s="564">
        <v>5.35</v>
      </c>
      <c r="G11703" s="564">
        <v>5.35</v>
      </c>
    </row>
    <row r="11704" spans="1:7" ht="45">
      <c r="A11704" s="559">
        <v>2683</v>
      </c>
      <c r="B11704" s="66" t="s">
        <v>17406</v>
      </c>
      <c r="C11704" s="67" t="s">
        <v>49</v>
      </c>
      <c r="D11704" s="560" t="s">
        <v>17268</v>
      </c>
      <c r="E11704" s="561" t="s">
        <v>6</v>
      </c>
      <c r="F11704" s="564">
        <v>57.68</v>
      </c>
      <c r="G11704" s="564">
        <v>57.68</v>
      </c>
    </row>
    <row r="11705" spans="1:7" ht="45">
      <c r="A11705" s="559">
        <v>2676</v>
      </c>
      <c r="B11705" s="66" t="s">
        <v>17406</v>
      </c>
      <c r="C11705" s="67" t="s">
        <v>49</v>
      </c>
      <c r="D11705" s="560" t="s">
        <v>10384</v>
      </c>
      <c r="E11705" s="561" t="s">
        <v>6</v>
      </c>
      <c r="F11705" s="564">
        <v>2.5</v>
      </c>
      <c r="G11705" s="564">
        <v>2.5</v>
      </c>
    </row>
    <row r="11706" spans="1:7" ht="45">
      <c r="A11706" s="559">
        <v>2678</v>
      </c>
      <c r="B11706" s="66" t="s">
        <v>17406</v>
      </c>
      <c r="C11706" s="67" t="s">
        <v>49</v>
      </c>
      <c r="D11706" s="560" t="s">
        <v>10385</v>
      </c>
      <c r="E11706" s="561" t="s">
        <v>6</v>
      </c>
      <c r="F11706" s="564">
        <v>3.13</v>
      </c>
      <c r="G11706" s="564">
        <v>3.13</v>
      </c>
    </row>
    <row r="11707" spans="1:7" ht="45">
      <c r="A11707" s="559">
        <v>2679</v>
      </c>
      <c r="B11707" s="66" t="s">
        <v>17406</v>
      </c>
      <c r="C11707" s="67" t="s">
        <v>49</v>
      </c>
      <c r="D11707" s="560" t="s">
        <v>10386</v>
      </c>
      <c r="E11707" s="561" t="s">
        <v>6</v>
      </c>
      <c r="F11707" s="564">
        <v>4.83</v>
      </c>
      <c r="G11707" s="564">
        <v>4.83</v>
      </c>
    </row>
    <row r="11708" spans="1:7" ht="45">
      <c r="A11708" s="559">
        <v>12070</v>
      </c>
      <c r="B11708" s="66" t="s">
        <v>17406</v>
      </c>
      <c r="C11708" s="67" t="s">
        <v>49</v>
      </c>
      <c r="D11708" s="560" t="s">
        <v>10387</v>
      </c>
      <c r="E11708" s="561" t="s">
        <v>6</v>
      </c>
      <c r="F11708" s="564">
        <v>6.72</v>
      </c>
      <c r="G11708" s="564">
        <v>6.72</v>
      </c>
    </row>
    <row r="11709" spans="1:7" ht="45">
      <c r="A11709" s="559">
        <v>2675</v>
      </c>
      <c r="B11709" s="66" t="s">
        <v>17406</v>
      </c>
      <c r="C11709" s="67" t="s">
        <v>49</v>
      </c>
      <c r="D11709" s="560" t="s">
        <v>10388</v>
      </c>
      <c r="E11709" s="561" t="s">
        <v>6</v>
      </c>
      <c r="F11709" s="564">
        <v>8.73</v>
      </c>
      <c r="G11709" s="564">
        <v>8.73</v>
      </c>
    </row>
    <row r="11710" spans="1:7" ht="45">
      <c r="A11710" s="559">
        <v>12067</v>
      </c>
      <c r="B11710" s="66" t="s">
        <v>17406</v>
      </c>
      <c r="C11710" s="67" t="s">
        <v>49</v>
      </c>
      <c r="D11710" s="560" t="s">
        <v>10389</v>
      </c>
      <c r="E11710" s="561" t="s">
        <v>6</v>
      </c>
      <c r="F11710" s="564">
        <v>11.85</v>
      </c>
      <c r="G11710" s="564">
        <v>11.85</v>
      </c>
    </row>
    <row r="11711" spans="1:7" ht="45">
      <c r="A11711" s="559">
        <v>21128</v>
      </c>
      <c r="B11711" s="66" t="s">
        <v>17406</v>
      </c>
      <c r="C11711" s="67" t="s">
        <v>49</v>
      </c>
      <c r="D11711" s="560" t="s">
        <v>10390</v>
      </c>
      <c r="E11711" s="561" t="s">
        <v>6</v>
      </c>
      <c r="F11711" s="564"/>
      <c r="G11711" s="564"/>
    </row>
    <row r="11712" spans="1:7" ht="45">
      <c r="A11712" s="559">
        <v>40400</v>
      </c>
      <c r="B11712" s="66" t="s">
        <v>17406</v>
      </c>
      <c r="C11712" s="67" t="s">
        <v>49</v>
      </c>
      <c r="D11712" s="560" t="s">
        <v>10391</v>
      </c>
      <c r="E11712" s="561" t="s">
        <v>6</v>
      </c>
      <c r="F11712" s="564"/>
      <c r="G11712" s="564"/>
    </row>
    <row r="11713" spans="1:7" ht="45">
      <c r="A11713" s="559">
        <v>40401</v>
      </c>
      <c r="B11713" s="66" t="s">
        <v>17406</v>
      </c>
      <c r="C11713" s="67" t="s">
        <v>49</v>
      </c>
      <c r="D11713" s="560" t="s">
        <v>10392</v>
      </c>
      <c r="E11713" s="561" t="s">
        <v>6</v>
      </c>
      <c r="F11713" s="564"/>
      <c r="G11713" s="564"/>
    </row>
    <row r="11714" spans="1:7" ht="45">
      <c r="A11714" s="559">
        <v>40402</v>
      </c>
      <c r="B11714" s="66" t="s">
        <v>17406</v>
      </c>
      <c r="C11714" s="67" t="s">
        <v>49</v>
      </c>
      <c r="D11714" s="560" t="s">
        <v>10393</v>
      </c>
      <c r="E11714" s="561" t="s">
        <v>6</v>
      </c>
      <c r="F11714" s="564"/>
      <c r="G11714" s="564"/>
    </row>
    <row r="11715" spans="1:7" ht="54">
      <c r="A11715" s="559">
        <v>21137</v>
      </c>
      <c r="B11715" s="66" t="s">
        <v>17406</v>
      </c>
      <c r="C11715" s="67" t="s">
        <v>49</v>
      </c>
      <c r="D11715" s="560" t="s">
        <v>10394</v>
      </c>
      <c r="E11715" s="561" t="s">
        <v>6</v>
      </c>
      <c r="F11715" s="564"/>
      <c r="G11715" s="564"/>
    </row>
    <row r="11716" spans="1:7" ht="54">
      <c r="A11716" s="559">
        <v>2504</v>
      </c>
      <c r="B11716" s="66" t="s">
        <v>17406</v>
      </c>
      <c r="C11716" s="67" t="s">
        <v>49</v>
      </c>
      <c r="D11716" s="560" t="s">
        <v>10395</v>
      </c>
      <c r="E11716" s="561" t="s">
        <v>6</v>
      </c>
      <c r="F11716" s="564"/>
      <c r="G11716" s="564"/>
    </row>
    <row r="11717" spans="1:7" ht="54">
      <c r="A11717" s="559">
        <v>2501</v>
      </c>
      <c r="B11717" s="66" t="s">
        <v>17406</v>
      </c>
      <c r="C11717" s="67" t="s">
        <v>49</v>
      </c>
      <c r="D11717" s="560" t="s">
        <v>10396</v>
      </c>
      <c r="E11717" s="561" t="s">
        <v>6</v>
      </c>
      <c r="F11717" s="564"/>
      <c r="G11717" s="564"/>
    </row>
    <row r="11718" spans="1:7" ht="54">
      <c r="A11718" s="559">
        <v>2502</v>
      </c>
      <c r="B11718" s="66" t="s">
        <v>17406</v>
      </c>
      <c r="C11718" s="67" t="s">
        <v>49</v>
      </c>
      <c r="D11718" s="560" t="s">
        <v>10397</v>
      </c>
      <c r="E11718" s="561" t="s">
        <v>6</v>
      </c>
      <c r="F11718" s="564"/>
      <c r="G11718" s="564"/>
    </row>
    <row r="11719" spans="1:7" ht="54">
      <c r="A11719" s="559">
        <v>2503</v>
      </c>
      <c r="B11719" s="66" t="s">
        <v>17406</v>
      </c>
      <c r="C11719" s="67" t="s">
        <v>49</v>
      </c>
      <c r="D11719" s="560" t="s">
        <v>10398</v>
      </c>
      <c r="E11719" s="561" t="s">
        <v>6</v>
      </c>
      <c r="F11719" s="564"/>
      <c r="G11719" s="564"/>
    </row>
    <row r="11720" spans="1:7" ht="54">
      <c r="A11720" s="559">
        <v>2500</v>
      </c>
      <c r="B11720" s="66" t="s">
        <v>17406</v>
      </c>
      <c r="C11720" s="67" t="s">
        <v>49</v>
      </c>
      <c r="D11720" s="560" t="s">
        <v>10399</v>
      </c>
      <c r="E11720" s="561" t="s">
        <v>6</v>
      </c>
      <c r="F11720" s="564"/>
      <c r="G11720" s="564"/>
    </row>
    <row r="11721" spans="1:7" ht="54">
      <c r="A11721" s="559">
        <v>2505</v>
      </c>
      <c r="B11721" s="66" t="s">
        <v>17406</v>
      </c>
      <c r="C11721" s="67" t="s">
        <v>49</v>
      </c>
      <c r="D11721" s="560" t="s">
        <v>10400</v>
      </c>
      <c r="E11721" s="561" t="s">
        <v>6</v>
      </c>
      <c r="F11721" s="564"/>
      <c r="G11721" s="564"/>
    </row>
    <row r="11722" spans="1:7" ht="45">
      <c r="A11722" s="559">
        <v>12056</v>
      </c>
      <c r="B11722" s="66" t="s">
        <v>17406</v>
      </c>
      <c r="C11722" s="67" t="s">
        <v>49</v>
      </c>
      <c r="D11722" s="560" t="s">
        <v>10401</v>
      </c>
      <c r="E11722" s="561" t="s">
        <v>6</v>
      </c>
      <c r="F11722" s="564"/>
      <c r="G11722" s="564"/>
    </row>
    <row r="11723" spans="1:7" ht="45">
      <c r="A11723" s="559">
        <v>12057</v>
      </c>
      <c r="B11723" s="66" t="s">
        <v>17406</v>
      </c>
      <c r="C11723" s="67" t="s">
        <v>49</v>
      </c>
      <c r="D11723" s="560" t="s">
        <v>10402</v>
      </c>
      <c r="E11723" s="561" t="s">
        <v>6</v>
      </c>
      <c r="F11723" s="564"/>
      <c r="G11723" s="564"/>
    </row>
    <row r="11724" spans="1:7" ht="45">
      <c r="A11724" s="559">
        <v>12058</v>
      </c>
      <c r="B11724" s="66" t="s">
        <v>17406</v>
      </c>
      <c r="C11724" s="67" t="s">
        <v>49</v>
      </c>
      <c r="D11724" s="560" t="s">
        <v>10403</v>
      </c>
      <c r="E11724" s="561" t="s">
        <v>6</v>
      </c>
      <c r="F11724" s="564"/>
      <c r="G11724" s="564"/>
    </row>
    <row r="11725" spans="1:7" ht="45">
      <c r="A11725" s="559">
        <v>12059</v>
      </c>
      <c r="B11725" s="66" t="s">
        <v>17406</v>
      </c>
      <c r="C11725" s="67" t="s">
        <v>49</v>
      </c>
      <c r="D11725" s="560" t="s">
        <v>10404</v>
      </c>
      <c r="E11725" s="561" t="s">
        <v>6</v>
      </c>
      <c r="F11725" s="564"/>
      <c r="G11725" s="564"/>
    </row>
    <row r="11726" spans="1:7" ht="45">
      <c r="A11726" s="559">
        <v>12060</v>
      </c>
      <c r="B11726" s="66" t="s">
        <v>17406</v>
      </c>
      <c r="C11726" s="67" t="s">
        <v>49</v>
      </c>
      <c r="D11726" s="560" t="s">
        <v>10405</v>
      </c>
      <c r="E11726" s="561" t="s">
        <v>6</v>
      </c>
      <c r="F11726" s="564"/>
      <c r="G11726" s="564"/>
    </row>
    <row r="11727" spans="1:7" ht="45">
      <c r="A11727" s="559">
        <v>12061</v>
      </c>
      <c r="B11727" s="66" t="s">
        <v>17406</v>
      </c>
      <c r="C11727" s="67" t="s">
        <v>49</v>
      </c>
      <c r="D11727" s="560" t="s">
        <v>10406</v>
      </c>
      <c r="E11727" s="561" t="s">
        <v>6</v>
      </c>
      <c r="F11727" s="564"/>
      <c r="G11727" s="564"/>
    </row>
    <row r="11728" spans="1:7" ht="45">
      <c r="A11728" s="559">
        <v>12062</v>
      </c>
      <c r="B11728" s="66" t="s">
        <v>17406</v>
      </c>
      <c r="C11728" s="67" t="s">
        <v>49</v>
      </c>
      <c r="D11728" s="560" t="s">
        <v>10407</v>
      </c>
      <c r="E11728" s="561" t="s">
        <v>6</v>
      </c>
      <c r="F11728" s="564"/>
      <c r="G11728" s="564"/>
    </row>
    <row r="11729" spans="1:7" ht="45">
      <c r="A11729" s="559">
        <v>2687</v>
      </c>
      <c r="B11729" s="66" t="s">
        <v>17406</v>
      </c>
      <c r="C11729" s="67" t="s">
        <v>49</v>
      </c>
      <c r="D11729" s="560" t="s">
        <v>10408</v>
      </c>
      <c r="E11729" s="561" t="s">
        <v>6</v>
      </c>
      <c r="F11729" s="564">
        <v>2.1800000000000002</v>
      </c>
      <c r="G11729" s="564">
        <v>2.1800000000000002</v>
      </c>
    </row>
    <row r="11730" spans="1:7" ht="45">
      <c r="A11730" s="559">
        <v>2689</v>
      </c>
      <c r="B11730" s="66" t="s">
        <v>17406</v>
      </c>
      <c r="C11730" s="67" t="s">
        <v>49</v>
      </c>
      <c r="D11730" s="560" t="s">
        <v>10409</v>
      </c>
      <c r="E11730" s="561" t="s">
        <v>6</v>
      </c>
      <c r="F11730" s="564">
        <v>2.6</v>
      </c>
      <c r="G11730" s="564">
        <v>2.6</v>
      </c>
    </row>
    <row r="11731" spans="1:7" ht="45">
      <c r="A11731" s="559">
        <v>2688</v>
      </c>
      <c r="B11731" s="66" t="s">
        <v>17406</v>
      </c>
      <c r="C11731" s="67" t="s">
        <v>49</v>
      </c>
      <c r="D11731" s="560" t="s">
        <v>10410</v>
      </c>
      <c r="E11731" s="561" t="s">
        <v>6</v>
      </c>
      <c r="F11731" s="564">
        <v>2.81</v>
      </c>
      <c r="G11731" s="564">
        <v>2.81</v>
      </c>
    </row>
    <row r="11732" spans="1:7" ht="45">
      <c r="A11732" s="559">
        <v>2690</v>
      </c>
      <c r="B11732" s="66" t="s">
        <v>17406</v>
      </c>
      <c r="C11732" s="67" t="s">
        <v>49</v>
      </c>
      <c r="D11732" s="560" t="s">
        <v>10411</v>
      </c>
      <c r="E11732" s="561" t="s">
        <v>6</v>
      </c>
      <c r="F11732" s="564">
        <v>4.82</v>
      </c>
      <c r="G11732" s="564">
        <v>4.82</v>
      </c>
    </row>
    <row r="11733" spans="1:7" ht="45">
      <c r="A11733" s="559">
        <v>39243</v>
      </c>
      <c r="B11733" s="66" t="s">
        <v>17406</v>
      </c>
      <c r="C11733" s="67" t="s">
        <v>49</v>
      </c>
      <c r="D11733" s="560" t="s">
        <v>10412</v>
      </c>
      <c r="E11733" s="561" t="s">
        <v>6</v>
      </c>
      <c r="F11733" s="564">
        <v>3.17</v>
      </c>
      <c r="G11733" s="564">
        <v>3.17</v>
      </c>
    </row>
    <row r="11734" spans="1:7" ht="45">
      <c r="A11734" s="559">
        <v>39244</v>
      </c>
      <c r="B11734" s="66" t="s">
        <v>17406</v>
      </c>
      <c r="C11734" s="67" t="s">
        <v>49</v>
      </c>
      <c r="D11734" s="560" t="s">
        <v>10413</v>
      </c>
      <c r="E11734" s="561" t="s">
        <v>6</v>
      </c>
      <c r="F11734" s="564">
        <v>4.29</v>
      </c>
      <c r="G11734" s="564">
        <v>4.29</v>
      </c>
    </row>
    <row r="11735" spans="1:7" ht="45">
      <c r="A11735" s="559">
        <v>39245</v>
      </c>
      <c r="B11735" s="66" t="s">
        <v>17406</v>
      </c>
      <c r="C11735" s="67" t="s">
        <v>49</v>
      </c>
      <c r="D11735" s="560" t="s">
        <v>10414</v>
      </c>
      <c r="E11735" s="561" t="s">
        <v>6</v>
      </c>
      <c r="F11735" s="564">
        <v>8.26</v>
      </c>
      <c r="G11735" s="564">
        <v>8.26</v>
      </c>
    </row>
    <row r="11736" spans="1:7" ht="45">
      <c r="A11736" s="559">
        <v>39255</v>
      </c>
      <c r="B11736" s="66" t="s">
        <v>17406</v>
      </c>
      <c r="C11736" s="67" t="s">
        <v>49</v>
      </c>
      <c r="D11736" s="560" t="s">
        <v>10415</v>
      </c>
      <c r="E11736" s="561" t="s">
        <v>6</v>
      </c>
      <c r="F11736" s="564">
        <v>22.85</v>
      </c>
      <c r="G11736" s="564">
        <v>22.85</v>
      </c>
    </row>
    <row r="11737" spans="1:7" ht="45">
      <c r="A11737" s="559">
        <v>39254</v>
      </c>
      <c r="B11737" s="66" t="s">
        <v>17406</v>
      </c>
      <c r="C11737" s="67" t="s">
        <v>49</v>
      </c>
      <c r="D11737" s="560" t="s">
        <v>10416</v>
      </c>
      <c r="E11737" s="561" t="s">
        <v>6</v>
      </c>
      <c r="F11737" s="564">
        <v>12.35</v>
      </c>
      <c r="G11737" s="564">
        <v>12.35</v>
      </c>
    </row>
    <row r="11738" spans="1:7" ht="45">
      <c r="A11738" s="559">
        <v>39253</v>
      </c>
      <c r="B11738" s="66" t="s">
        <v>17406</v>
      </c>
      <c r="C11738" s="67" t="s">
        <v>49</v>
      </c>
      <c r="D11738" s="560" t="s">
        <v>10417</v>
      </c>
      <c r="E11738" s="561" t="s">
        <v>6</v>
      </c>
      <c r="F11738" s="564">
        <v>15.74</v>
      </c>
      <c r="G11738" s="564">
        <v>15.74</v>
      </c>
    </row>
    <row r="11739" spans="1:7" ht="54">
      <c r="A11739" s="559">
        <v>39246</v>
      </c>
      <c r="B11739" s="66" t="s">
        <v>17406</v>
      </c>
      <c r="C11739" s="67" t="s">
        <v>49</v>
      </c>
      <c r="D11739" s="560" t="s">
        <v>10418</v>
      </c>
      <c r="E11739" s="561" t="s">
        <v>6</v>
      </c>
      <c r="F11739" s="564"/>
      <c r="G11739" s="564"/>
    </row>
    <row r="11740" spans="1:7" ht="54">
      <c r="A11740" s="559">
        <v>39247</v>
      </c>
      <c r="B11740" s="66" t="s">
        <v>17406</v>
      </c>
      <c r="C11740" s="67" t="s">
        <v>49</v>
      </c>
      <c r="D11740" s="560" t="s">
        <v>10419</v>
      </c>
      <c r="E11740" s="561" t="s">
        <v>6</v>
      </c>
      <c r="F11740" s="564"/>
      <c r="G11740" s="564"/>
    </row>
    <row r="11741" spans="1:7" ht="54">
      <c r="A11741" s="559">
        <v>2446</v>
      </c>
      <c r="B11741" s="66" t="s">
        <v>17406</v>
      </c>
      <c r="C11741" s="67" t="s">
        <v>49</v>
      </c>
      <c r="D11741" s="560" t="s">
        <v>10420</v>
      </c>
      <c r="E11741" s="561" t="s">
        <v>6</v>
      </c>
      <c r="F11741" s="564"/>
      <c r="G11741" s="564"/>
    </row>
    <row r="11742" spans="1:7" ht="54">
      <c r="A11742" s="559">
        <v>2442</v>
      </c>
      <c r="B11742" s="66" t="s">
        <v>17406</v>
      </c>
      <c r="C11742" s="67" t="s">
        <v>49</v>
      </c>
      <c r="D11742" s="560" t="s">
        <v>10421</v>
      </c>
      <c r="E11742" s="561" t="s">
        <v>6</v>
      </c>
      <c r="F11742" s="564"/>
      <c r="G11742" s="564"/>
    </row>
    <row r="11743" spans="1:7" ht="54">
      <c r="A11743" s="559">
        <v>39248</v>
      </c>
      <c r="B11743" s="66" t="s">
        <v>17406</v>
      </c>
      <c r="C11743" s="67" t="s">
        <v>49</v>
      </c>
      <c r="D11743" s="560" t="s">
        <v>10422</v>
      </c>
      <c r="E11743" s="561" t="s">
        <v>6</v>
      </c>
      <c r="F11743" s="564"/>
      <c r="G11743" s="564"/>
    </row>
    <row r="11744" spans="1:7" ht="45">
      <c r="A11744" s="559">
        <v>2438</v>
      </c>
      <c r="B11744" s="66" t="s">
        <v>17406</v>
      </c>
      <c r="C11744" s="67" t="s">
        <v>49</v>
      </c>
      <c r="D11744" s="560" t="s">
        <v>10423</v>
      </c>
      <c r="E11744" s="561" t="s">
        <v>55</v>
      </c>
      <c r="F11744" s="564">
        <v>21.3</v>
      </c>
      <c r="G11744" s="564">
        <v>23.82</v>
      </c>
    </row>
    <row r="11745" spans="1:7" ht="45">
      <c r="A11745" s="559">
        <v>40922</v>
      </c>
      <c r="B11745" s="66" t="s">
        <v>17406</v>
      </c>
      <c r="C11745" s="67" t="s">
        <v>49</v>
      </c>
      <c r="D11745" s="560" t="s">
        <v>10424</v>
      </c>
      <c r="E11745" s="561" t="s">
        <v>1819</v>
      </c>
      <c r="F11745" s="564">
        <v>3729.18</v>
      </c>
      <c r="G11745" s="564">
        <v>4171.0200000000004</v>
      </c>
    </row>
    <row r="11746" spans="1:7" ht="67.5">
      <c r="A11746" s="559">
        <v>36486</v>
      </c>
      <c r="B11746" s="66" t="s">
        <v>17406</v>
      </c>
      <c r="C11746" s="67" t="s">
        <v>49</v>
      </c>
      <c r="D11746" s="560" t="s">
        <v>10425</v>
      </c>
      <c r="E11746" s="561" t="s">
        <v>2778</v>
      </c>
      <c r="F11746" s="564"/>
      <c r="G11746" s="564"/>
    </row>
    <row r="11747" spans="1:7" ht="67.5">
      <c r="A11747" s="559">
        <v>37777</v>
      </c>
      <c r="B11747" s="66" t="s">
        <v>17406</v>
      </c>
      <c r="C11747" s="67" t="s">
        <v>49</v>
      </c>
      <c r="D11747" s="560" t="s">
        <v>10426</v>
      </c>
      <c r="E11747" s="561" t="s">
        <v>2778</v>
      </c>
      <c r="F11747" s="564"/>
      <c r="G11747" s="564"/>
    </row>
    <row r="11748" spans="1:7" ht="45">
      <c r="A11748" s="559">
        <v>44342</v>
      </c>
      <c r="B11748" s="66" t="s">
        <v>17406</v>
      </c>
      <c r="C11748" s="67" t="s">
        <v>49</v>
      </c>
      <c r="D11748" s="560" t="s">
        <v>17269</v>
      </c>
      <c r="E11748" s="561" t="s">
        <v>2778</v>
      </c>
      <c r="F11748" s="564"/>
      <c r="G11748" s="564"/>
    </row>
    <row r="11749" spans="1:7" ht="45">
      <c r="A11749" s="559">
        <v>44343</v>
      </c>
      <c r="B11749" s="66" t="s">
        <v>17406</v>
      </c>
      <c r="C11749" s="67" t="s">
        <v>49</v>
      </c>
      <c r="D11749" s="560" t="s">
        <v>17270</v>
      </c>
      <c r="E11749" s="561" t="s">
        <v>2778</v>
      </c>
      <c r="F11749" s="564"/>
      <c r="G11749" s="564"/>
    </row>
    <row r="11750" spans="1:7" ht="45">
      <c r="A11750" s="559">
        <v>44340</v>
      </c>
      <c r="B11750" s="66" t="s">
        <v>17406</v>
      </c>
      <c r="C11750" s="67" t="s">
        <v>49</v>
      </c>
      <c r="D11750" s="560" t="s">
        <v>17271</v>
      </c>
      <c r="E11750" s="561" t="s">
        <v>2778</v>
      </c>
      <c r="F11750" s="564"/>
      <c r="G11750" s="564"/>
    </row>
    <row r="11751" spans="1:7" ht="45">
      <c r="A11751" s="559">
        <v>44341</v>
      </c>
      <c r="B11751" s="66" t="s">
        <v>17406</v>
      </c>
      <c r="C11751" s="67" t="s">
        <v>49</v>
      </c>
      <c r="D11751" s="560" t="s">
        <v>17272</v>
      </c>
      <c r="E11751" s="561" t="s">
        <v>2778</v>
      </c>
      <c r="F11751" s="564"/>
      <c r="G11751" s="564"/>
    </row>
    <row r="11752" spans="1:7" ht="45">
      <c r="A11752" s="559">
        <v>44338</v>
      </c>
      <c r="B11752" s="66" t="s">
        <v>17406</v>
      </c>
      <c r="C11752" s="67" t="s">
        <v>49</v>
      </c>
      <c r="D11752" s="560" t="s">
        <v>17273</v>
      </c>
      <c r="E11752" s="561" t="s">
        <v>2778</v>
      </c>
      <c r="F11752" s="564"/>
      <c r="G11752" s="564"/>
    </row>
    <row r="11753" spans="1:7" ht="45">
      <c r="A11753" s="559">
        <v>44339</v>
      </c>
      <c r="B11753" s="66" t="s">
        <v>17406</v>
      </c>
      <c r="C11753" s="67" t="s">
        <v>49</v>
      </c>
      <c r="D11753" s="560" t="s">
        <v>17274</v>
      </c>
      <c r="E11753" s="561" t="s">
        <v>2778</v>
      </c>
      <c r="F11753" s="564"/>
      <c r="G11753" s="564"/>
    </row>
    <row r="11754" spans="1:7" ht="45">
      <c r="A11754" s="559">
        <v>44336</v>
      </c>
      <c r="B11754" s="66" t="s">
        <v>17406</v>
      </c>
      <c r="C11754" s="67" t="s">
        <v>49</v>
      </c>
      <c r="D11754" s="560" t="s">
        <v>17275</v>
      </c>
      <c r="E11754" s="561" t="s">
        <v>2778</v>
      </c>
      <c r="F11754" s="564"/>
      <c r="G11754" s="564"/>
    </row>
    <row r="11755" spans="1:7" ht="45">
      <c r="A11755" s="559">
        <v>41834</v>
      </c>
      <c r="B11755" s="66" t="s">
        <v>17406</v>
      </c>
      <c r="C11755" s="67" t="s">
        <v>49</v>
      </c>
      <c r="D11755" s="560" t="s">
        <v>17276</v>
      </c>
      <c r="E11755" s="561" t="s">
        <v>2778</v>
      </c>
      <c r="F11755" s="564"/>
      <c r="G11755" s="564"/>
    </row>
    <row r="11756" spans="1:7" ht="45">
      <c r="A11756" s="559">
        <v>44337</v>
      </c>
      <c r="B11756" s="66" t="s">
        <v>17406</v>
      </c>
      <c r="C11756" s="67" t="s">
        <v>49</v>
      </c>
      <c r="D11756" s="560" t="s">
        <v>17277</v>
      </c>
      <c r="E11756" s="561" t="s">
        <v>2778</v>
      </c>
      <c r="F11756" s="564"/>
      <c r="G11756" s="564"/>
    </row>
    <row r="11757" spans="1:7" ht="45">
      <c r="A11757" s="559">
        <v>43964</v>
      </c>
      <c r="B11757" s="66" t="s">
        <v>17406</v>
      </c>
      <c r="C11757" s="67" t="s">
        <v>49</v>
      </c>
      <c r="D11757" s="560" t="s">
        <v>17278</v>
      </c>
      <c r="E11757" s="561" t="s">
        <v>2778</v>
      </c>
      <c r="F11757" s="564"/>
      <c r="G11757" s="564"/>
    </row>
    <row r="11758" spans="1:7" ht="45">
      <c r="A11758" s="559">
        <v>44334</v>
      </c>
      <c r="B11758" s="66" t="s">
        <v>17406</v>
      </c>
      <c r="C11758" s="67" t="s">
        <v>49</v>
      </c>
      <c r="D11758" s="560" t="s">
        <v>17279</v>
      </c>
      <c r="E11758" s="561" t="s">
        <v>2778</v>
      </c>
      <c r="F11758" s="564"/>
      <c r="G11758" s="564"/>
    </row>
    <row r="11759" spans="1:7" ht="45">
      <c r="A11759" s="559">
        <v>44344</v>
      </c>
      <c r="B11759" s="66" t="s">
        <v>17406</v>
      </c>
      <c r="C11759" s="67" t="s">
        <v>49</v>
      </c>
      <c r="D11759" s="560" t="s">
        <v>17280</v>
      </c>
      <c r="E11759" s="561" t="s">
        <v>2778</v>
      </c>
      <c r="F11759" s="564"/>
      <c r="G11759" s="564"/>
    </row>
    <row r="11760" spans="1:7" ht="45">
      <c r="A11760" s="559">
        <v>44335</v>
      </c>
      <c r="B11760" s="66" t="s">
        <v>17406</v>
      </c>
      <c r="C11760" s="67" t="s">
        <v>49</v>
      </c>
      <c r="D11760" s="560" t="s">
        <v>17281</v>
      </c>
      <c r="E11760" s="561" t="s">
        <v>2778</v>
      </c>
      <c r="F11760" s="564"/>
      <c r="G11760" s="564"/>
    </row>
    <row r="11761" spans="1:7" ht="45">
      <c r="A11761" s="559">
        <v>12624</v>
      </c>
      <c r="B11761" s="66" t="s">
        <v>17406</v>
      </c>
      <c r="C11761" s="67" t="s">
        <v>49</v>
      </c>
      <c r="D11761" s="560" t="s">
        <v>10427</v>
      </c>
      <c r="E11761" s="561" t="s">
        <v>2778</v>
      </c>
      <c r="F11761" s="564">
        <v>26.87</v>
      </c>
      <c r="G11761" s="564">
        <v>26.87</v>
      </c>
    </row>
    <row r="11762" spans="1:7" ht="45">
      <c r="A11762" s="559">
        <v>517</v>
      </c>
      <c r="B11762" s="66" t="s">
        <v>17406</v>
      </c>
      <c r="C11762" s="67" t="s">
        <v>49</v>
      </c>
      <c r="D11762" s="560" t="s">
        <v>10428</v>
      </c>
      <c r="E11762" s="561" t="s">
        <v>1527</v>
      </c>
      <c r="F11762" s="564">
        <v>10.88</v>
      </c>
      <c r="G11762" s="564">
        <v>10.88</v>
      </c>
    </row>
    <row r="11763" spans="1:7" ht="45">
      <c r="A11763" s="559">
        <v>37534</v>
      </c>
      <c r="B11763" s="66" t="s">
        <v>17406</v>
      </c>
      <c r="C11763" s="67" t="s">
        <v>49</v>
      </c>
      <c r="D11763" s="560" t="s">
        <v>10429</v>
      </c>
      <c r="E11763" s="561" t="s">
        <v>837</v>
      </c>
      <c r="F11763" s="564"/>
      <c r="G11763" s="564"/>
    </row>
    <row r="11764" spans="1:7" ht="45">
      <c r="A11764" s="559">
        <v>37535</v>
      </c>
      <c r="B11764" s="66" t="s">
        <v>17406</v>
      </c>
      <c r="C11764" s="67" t="s">
        <v>49</v>
      </c>
      <c r="D11764" s="560" t="s">
        <v>10430</v>
      </c>
      <c r="E11764" s="561" t="s">
        <v>837</v>
      </c>
      <c r="F11764" s="564"/>
      <c r="G11764" s="564"/>
    </row>
    <row r="11765" spans="1:7" ht="45">
      <c r="A11765" s="559">
        <v>37533</v>
      </c>
      <c r="B11765" s="66" t="s">
        <v>17406</v>
      </c>
      <c r="C11765" s="67" t="s">
        <v>49</v>
      </c>
      <c r="D11765" s="560" t="s">
        <v>10431</v>
      </c>
      <c r="E11765" s="561" t="s">
        <v>837</v>
      </c>
      <c r="F11765" s="564"/>
      <c r="G11765" s="564"/>
    </row>
    <row r="11766" spans="1:7" ht="45">
      <c r="A11766" s="559">
        <v>37537</v>
      </c>
      <c r="B11766" s="66" t="s">
        <v>17406</v>
      </c>
      <c r="C11766" s="67" t="s">
        <v>49</v>
      </c>
      <c r="D11766" s="560" t="s">
        <v>10432</v>
      </c>
      <c r="E11766" s="561" t="s">
        <v>837</v>
      </c>
      <c r="F11766" s="564"/>
      <c r="G11766" s="564"/>
    </row>
    <row r="11767" spans="1:7" ht="45">
      <c r="A11767" s="559">
        <v>37536</v>
      </c>
      <c r="B11767" s="66" t="s">
        <v>17406</v>
      </c>
      <c r="C11767" s="67" t="s">
        <v>49</v>
      </c>
      <c r="D11767" s="560" t="s">
        <v>10433</v>
      </c>
      <c r="E11767" s="561" t="s">
        <v>837</v>
      </c>
      <c r="F11767" s="564"/>
      <c r="G11767" s="564"/>
    </row>
    <row r="11768" spans="1:7" ht="45">
      <c r="A11768" s="559">
        <v>37532</v>
      </c>
      <c r="B11768" s="66" t="s">
        <v>17406</v>
      </c>
      <c r="C11768" s="67" t="s">
        <v>49</v>
      </c>
      <c r="D11768" s="560" t="s">
        <v>10434</v>
      </c>
      <c r="E11768" s="561" t="s">
        <v>837</v>
      </c>
      <c r="F11768" s="564"/>
      <c r="G11768" s="564"/>
    </row>
    <row r="11769" spans="1:7" ht="45">
      <c r="A11769" s="559">
        <v>2696</v>
      </c>
      <c r="B11769" s="66" t="s">
        <v>17406</v>
      </c>
      <c r="C11769" s="67" t="s">
        <v>49</v>
      </c>
      <c r="D11769" s="560" t="s">
        <v>10435</v>
      </c>
      <c r="E11769" s="561" t="s">
        <v>55</v>
      </c>
      <c r="F11769" s="564">
        <v>20.07</v>
      </c>
      <c r="G11769" s="564">
        <v>22.45</v>
      </c>
    </row>
    <row r="11770" spans="1:7" ht="45">
      <c r="A11770" s="559">
        <v>40928</v>
      </c>
      <c r="B11770" s="66" t="s">
        <v>17406</v>
      </c>
      <c r="C11770" s="67" t="s">
        <v>49</v>
      </c>
      <c r="D11770" s="560" t="s">
        <v>10436</v>
      </c>
      <c r="E11770" s="561" t="s">
        <v>1819</v>
      </c>
      <c r="F11770" s="564">
        <v>3513.27</v>
      </c>
      <c r="G11770" s="564">
        <v>3929.54</v>
      </c>
    </row>
    <row r="11771" spans="1:7" ht="45">
      <c r="A11771" s="559">
        <v>4083</v>
      </c>
      <c r="B11771" s="66" t="s">
        <v>17406</v>
      </c>
      <c r="C11771" s="67" t="s">
        <v>49</v>
      </c>
      <c r="D11771" s="560" t="s">
        <v>10437</v>
      </c>
      <c r="E11771" s="561" t="s">
        <v>55</v>
      </c>
      <c r="F11771" s="564">
        <v>36.729999999999997</v>
      </c>
      <c r="G11771" s="564">
        <v>41.07</v>
      </c>
    </row>
    <row r="11772" spans="1:7" ht="45">
      <c r="A11772" s="559">
        <v>40818</v>
      </c>
      <c r="B11772" s="66" t="s">
        <v>17406</v>
      </c>
      <c r="C11772" s="67" t="s">
        <v>49</v>
      </c>
      <c r="D11772" s="560" t="s">
        <v>10438</v>
      </c>
      <c r="E11772" s="561" t="s">
        <v>1819</v>
      </c>
      <c r="F11772" s="564">
        <v>6427.62</v>
      </c>
      <c r="G11772" s="564">
        <v>7189.18</v>
      </c>
    </row>
    <row r="11773" spans="1:7" ht="45">
      <c r="A11773" s="559">
        <v>43146</v>
      </c>
      <c r="B11773" s="66" t="s">
        <v>17406</v>
      </c>
      <c r="C11773" s="67" t="s">
        <v>49</v>
      </c>
      <c r="D11773" s="560" t="s">
        <v>10439</v>
      </c>
      <c r="E11773" s="561" t="s">
        <v>837</v>
      </c>
      <c r="F11773" s="564">
        <v>9.7200000000000006</v>
      </c>
      <c r="G11773" s="564">
        <v>9.7200000000000006</v>
      </c>
    </row>
    <row r="11774" spans="1:7" ht="45">
      <c r="A11774" s="559">
        <v>2705</v>
      </c>
      <c r="B11774" s="66" t="s">
        <v>17406</v>
      </c>
      <c r="C11774" s="67" t="s">
        <v>49</v>
      </c>
      <c r="D11774" s="560" t="s">
        <v>10440</v>
      </c>
      <c r="E11774" s="561" t="s">
        <v>10441</v>
      </c>
      <c r="F11774" s="564">
        <v>1</v>
      </c>
      <c r="G11774" s="564">
        <v>1</v>
      </c>
    </row>
    <row r="11775" spans="1:7" ht="45">
      <c r="A11775" s="559">
        <v>14250</v>
      </c>
      <c r="B11775" s="66" t="s">
        <v>17406</v>
      </c>
      <c r="C11775" s="67" t="s">
        <v>49</v>
      </c>
      <c r="D11775" s="560" t="s">
        <v>10442</v>
      </c>
      <c r="E11775" s="561" t="s">
        <v>10441</v>
      </c>
      <c r="F11775" s="564">
        <v>1.02</v>
      </c>
      <c r="G11775" s="564">
        <v>1.02</v>
      </c>
    </row>
    <row r="11776" spans="1:7" ht="45">
      <c r="A11776" s="559">
        <v>11683</v>
      </c>
      <c r="B11776" s="66" t="s">
        <v>17406</v>
      </c>
      <c r="C11776" s="67" t="s">
        <v>49</v>
      </c>
      <c r="D11776" s="560" t="s">
        <v>10443</v>
      </c>
      <c r="E11776" s="561" t="s">
        <v>2778</v>
      </c>
      <c r="F11776" s="564">
        <v>56.75</v>
      </c>
      <c r="G11776" s="564">
        <v>56.75</v>
      </c>
    </row>
    <row r="11777" spans="1:7" ht="45">
      <c r="A11777" s="559">
        <v>11684</v>
      </c>
      <c r="B11777" s="66" t="s">
        <v>17406</v>
      </c>
      <c r="C11777" s="67" t="s">
        <v>49</v>
      </c>
      <c r="D11777" s="560" t="s">
        <v>10444</v>
      </c>
      <c r="E11777" s="561" t="s">
        <v>2778</v>
      </c>
      <c r="F11777" s="564">
        <v>62.12</v>
      </c>
      <c r="G11777" s="564">
        <v>62.12</v>
      </c>
    </row>
    <row r="11778" spans="1:7" ht="45">
      <c r="A11778" s="559">
        <v>6141</v>
      </c>
      <c r="B11778" s="66" t="s">
        <v>17406</v>
      </c>
      <c r="C11778" s="67" t="s">
        <v>49</v>
      </c>
      <c r="D11778" s="560" t="s">
        <v>10445</v>
      </c>
      <c r="E11778" s="561" t="s">
        <v>2778</v>
      </c>
      <c r="F11778" s="564">
        <v>4.53</v>
      </c>
      <c r="G11778" s="564">
        <v>4.53</v>
      </c>
    </row>
    <row r="11779" spans="1:7" ht="45">
      <c r="A11779" s="559">
        <v>11681</v>
      </c>
      <c r="B11779" s="66" t="s">
        <v>17406</v>
      </c>
      <c r="C11779" s="67" t="s">
        <v>49</v>
      </c>
      <c r="D11779" s="560" t="s">
        <v>10446</v>
      </c>
      <c r="E11779" s="561" t="s">
        <v>2778</v>
      </c>
      <c r="F11779" s="564">
        <v>5.72</v>
      </c>
      <c r="G11779" s="564">
        <v>5.72</v>
      </c>
    </row>
    <row r="11780" spans="1:7" ht="45">
      <c r="A11780" s="559">
        <v>2706</v>
      </c>
      <c r="B11780" s="66" t="s">
        <v>17406</v>
      </c>
      <c r="C11780" s="67" t="s">
        <v>49</v>
      </c>
      <c r="D11780" s="560" t="s">
        <v>10447</v>
      </c>
      <c r="E11780" s="561" t="s">
        <v>55</v>
      </c>
      <c r="F11780" s="564">
        <v>112.15</v>
      </c>
      <c r="G11780" s="564">
        <v>125.41</v>
      </c>
    </row>
    <row r="11781" spans="1:7" ht="45">
      <c r="A11781" s="559">
        <v>40811</v>
      </c>
      <c r="B11781" s="66" t="s">
        <v>17406</v>
      </c>
      <c r="C11781" s="67" t="s">
        <v>49</v>
      </c>
      <c r="D11781" s="560" t="s">
        <v>10448</v>
      </c>
      <c r="E11781" s="561" t="s">
        <v>1819</v>
      </c>
      <c r="F11781" s="564">
        <v>19624.169999999998</v>
      </c>
      <c r="G11781" s="564">
        <v>21949.29</v>
      </c>
    </row>
    <row r="11782" spans="1:7" ht="45">
      <c r="A11782" s="559">
        <v>2707</v>
      </c>
      <c r="B11782" s="66" t="s">
        <v>17406</v>
      </c>
      <c r="C11782" s="67" t="s">
        <v>49</v>
      </c>
      <c r="D11782" s="560" t="s">
        <v>10449</v>
      </c>
      <c r="E11782" s="561" t="s">
        <v>55</v>
      </c>
      <c r="F11782" s="564">
        <v>117.72</v>
      </c>
      <c r="G11782" s="564">
        <v>131.63</v>
      </c>
    </row>
    <row r="11783" spans="1:7" ht="45">
      <c r="A11783" s="559">
        <v>40813</v>
      </c>
      <c r="B11783" s="66" t="s">
        <v>17406</v>
      </c>
      <c r="C11783" s="67" t="s">
        <v>49</v>
      </c>
      <c r="D11783" s="560" t="s">
        <v>10450</v>
      </c>
      <c r="E11783" s="561" t="s">
        <v>1819</v>
      </c>
      <c r="F11783" s="564">
        <v>20599.98</v>
      </c>
      <c r="G11783" s="564">
        <v>23040.71</v>
      </c>
    </row>
    <row r="11784" spans="1:7" ht="45">
      <c r="A11784" s="559">
        <v>2708</v>
      </c>
      <c r="B11784" s="66" t="s">
        <v>17406</v>
      </c>
      <c r="C11784" s="67" t="s">
        <v>49</v>
      </c>
      <c r="D11784" s="560" t="s">
        <v>10451</v>
      </c>
      <c r="E11784" s="561" t="s">
        <v>55</v>
      </c>
      <c r="F11784" s="564">
        <v>140.55000000000001</v>
      </c>
      <c r="G11784" s="564">
        <v>157.16999999999999</v>
      </c>
    </row>
    <row r="11785" spans="1:7" ht="45">
      <c r="A11785" s="559">
        <v>40814</v>
      </c>
      <c r="B11785" s="66" t="s">
        <v>17406</v>
      </c>
      <c r="C11785" s="67" t="s">
        <v>49</v>
      </c>
      <c r="D11785" s="560" t="s">
        <v>10452</v>
      </c>
      <c r="E11785" s="561" t="s">
        <v>1819</v>
      </c>
      <c r="F11785" s="564">
        <v>24593.89</v>
      </c>
      <c r="G11785" s="564">
        <v>27507.84</v>
      </c>
    </row>
    <row r="11786" spans="1:7" ht="45">
      <c r="A11786" s="559">
        <v>38403</v>
      </c>
      <c r="B11786" s="66" t="s">
        <v>17406</v>
      </c>
      <c r="C11786" s="67" t="s">
        <v>49</v>
      </c>
      <c r="D11786" s="560" t="s">
        <v>10453</v>
      </c>
      <c r="E11786" s="561" t="s">
        <v>2778</v>
      </c>
      <c r="F11786" s="564">
        <v>60.68</v>
      </c>
      <c r="G11786" s="564">
        <v>60.68</v>
      </c>
    </row>
    <row r="11787" spans="1:7" ht="45">
      <c r="A11787" s="559">
        <v>43482</v>
      </c>
      <c r="B11787" s="66" t="s">
        <v>17406</v>
      </c>
      <c r="C11787" s="67" t="s">
        <v>49</v>
      </c>
      <c r="D11787" s="560" t="s">
        <v>10454</v>
      </c>
      <c r="E11787" s="561" t="s">
        <v>55</v>
      </c>
      <c r="F11787" s="564">
        <v>0.81</v>
      </c>
      <c r="G11787" s="564">
        <v>0.81</v>
      </c>
    </row>
    <row r="11788" spans="1:7" ht="45">
      <c r="A11788" s="559">
        <v>43494</v>
      </c>
      <c r="B11788" s="66" t="s">
        <v>17406</v>
      </c>
      <c r="C11788" s="67" t="s">
        <v>49</v>
      </c>
      <c r="D11788" s="560" t="s">
        <v>10455</v>
      </c>
      <c r="E11788" s="561" t="s">
        <v>1819</v>
      </c>
      <c r="F11788" s="564">
        <v>153.54</v>
      </c>
      <c r="G11788" s="564">
        <v>153.54</v>
      </c>
    </row>
    <row r="11789" spans="1:7" ht="45">
      <c r="A11789" s="559">
        <v>43483</v>
      </c>
      <c r="B11789" s="66" t="s">
        <v>17406</v>
      </c>
      <c r="C11789" s="67" t="s">
        <v>49</v>
      </c>
      <c r="D11789" s="560" t="s">
        <v>10456</v>
      </c>
      <c r="E11789" s="561" t="s">
        <v>55</v>
      </c>
      <c r="F11789" s="564">
        <v>1.43</v>
      </c>
      <c r="G11789" s="564">
        <v>1.43</v>
      </c>
    </row>
    <row r="11790" spans="1:7" ht="45">
      <c r="A11790" s="559">
        <v>43495</v>
      </c>
      <c r="B11790" s="66" t="s">
        <v>17406</v>
      </c>
      <c r="C11790" s="67" t="s">
        <v>49</v>
      </c>
      <c r="D11790" s="560" t="s">
        <v>10457</v>
      </c>
      <c r="E11790" s="561" t="s">
        <v>1819</v>
      </c>
      <c r="F11790" s="564">
        <v>270.51</v>
      </c>
      <c r="G11790" s="564">
        <v>270.51</v>
      </c>
    </row>
    <row r="11791" spans="1:7" ht="45">
      <c r="A11791" s="559">
        <v>43484</v>
      </c>
      <c r="B11791" s="66" t="s">
        <v>17406</v>
      </c>
      <c r="C11791" s="67" t="s">
        <v>49</v>
      </c>
      <c r="D11791" s="560" t="s">
        <v>10458</v>
      </c>
      <c r="E11791" s="561" t="s">
        <v>55</v>
      </c>
      <c r="F11791" s="564">
        <v>1.26</v>
      </c>
      <c r="G11791" s="564">
        <v>1.26</v>
      </c>
    </row>
    <row r="11792" spans="1:7" ht="45">
      <c r="A11792" s="559">
        <v>43496</v>
      </c>
      <c r="B11792" s="66" t="s">
        <v>17406</v>
      </c>
      <c r="C11792" s="67" t="s">
        <v>49</v>
      </c>
      <c r="D11792" s="560" t="s">
        <v>10459</v>
      </c>
      <c r="E11792" s="561" t="s">
        <v>1819</v>
      </c>
      <c r="F11792" s="564">
        <v>238.02</v>
      </c>
      <c r="G11792" s="564">
        <v>238.02</v>
      </c>
    </row>
    <row r="11793" spans="1:7" ht="45">
      <c r="A11793" s="559">
        <v>43485</v>
      </c>
      <c r="B11793" s="66" t="s">
        <v>17406</v>
      </c>
      <c r="C11793" s="67" t="s">
        <v>49</v>
      </c>
      <c r="D11793" s="560" t="s">
        <v>10460</v>
      </c>
      <c r="E11793" s="561" t="s">
        <v>55</v>
      </c>
      <c r="F11793" s="564">
        <v>1.1299999999999999</v>
      </c>
      <c r="G11793" s="564">
        <v>1.1299999999999999</v>
      </c>
    </row>
    <row r="11794" spans="1:7" ht="45">
      <c r="A11794" s="559">
        <v>43497</v>
      </c>
      <c r="B11794" s="66" t="s">
        <v>17406</v>
      </c>
      <c r="C11794" s="67" t="s">
        <v>49</v>
      </c>
      <c r="D11794" s="560" t="s">
        <v>10461</v>
      </c>
      <c r="E11794" s="561" t="s">
        <v>1819</v>
      </c>
      <c r="F11794" s="564">
        <v>212.45</v>
      </c>
      <c r="G11794" s="564">
        <v>212.45</v>
      </c>
    </row>
    <row r="11795" spans="1:7" ht="45">
      <c r="A11795" s="559">
        <v>43487</v>
      </c>
      <c r="B11795" s="66" t="s">
        <v>17406</v>
      </c>
      <c r="C11795" s="67" t="s">
        <v>49</v>
      </c>
      <c r="D11795" s="560" t="s">
        <v>10462</v>
      </c>
      <c r="E11795" s="561" t="s">
        <v>55</v>
      </c>
      <c r="F11795" s="564">
        <v>1.28</v>
      </c>
      <c r="G11795" s="564">
        <v>1.28</v>
      </c>
    </row>
    <row r="11796" spans="1:7" ht="45">
      <c r="A11796" s="559">
        <v>43499</v>
      </c>
      <c r="B11796" s="66" t="s">
        <v>17406</v>
      </c>
      <c r="C11796" s="67" t="s">
        <v>49</v>
      </c>
      <c r="D11796" s="560" t="s">
        <v>10463</v>
      </c>
      <c r="E11796" s="561" t="s">
        <v>1819</v>
      </c>
      <c r="F11796" s="564">
        <v>241.99</v>
      </c>
      <c r="G11796" s="564">
        <v>241.99</v>
      </c>
    </row>
    <row r="11797" spans="1:7" ht="45">
      <c r="A11797" s="559">
        <v>43486</v>
      </c>
      <c r="B11797" s="66" t="s">
        <v>17406</v>
      </c>
      <c r="C11797" s="67" t="s">
        <v>49</v>
      </c>
      <c r="D11797" s="560" t="s">
        <v>10464</v>
      </c>
      <c r="E11797" s="561" t="s">
        <v>55</v>
      </c>
      <c r="F11797" s="564">
        <v>0.77</v>
      </c>
      <c r="G11797" s="564">
        <v>0.77</v>
      </c>
    </row>
    <row r="11798" spans="1:7" ht="45">
      <c r="A11798" s="559">
        <v>43498</v>
      </c>
      <c r="B11798" s="66" t="s">
        <v>17406</v>
      </c>
      <c r="C11798" s="67" t="s">
        <v>49</v>
      </c>
      <c r="D11798" s="560" t="s">
        <v>10465</v>
      </c>
      <c r="E11798" s="561" t="s">
        <v>1819</v>
      </c>
      <c r="F11798" s="564">
        <v>146</v>
      </c>
      <c r="G11798" s="564">
        <v>146</v>
      </c>
    </row>
    <row r="11799" spans="1:7" ht="45">
      <c r="A11799" s="559">
        <v>43488</v>
      </c>
      <c r="B11799" s="66" t="s">
        <v>17406</v>
      </c>
      <c r="C11799" s="67" t="s">
        <v>49</v>
      </c>
      <c r="D11799" s="560" t="s">
        <v>10466</v>
      </c>
      <c r="E11799" s="561" t="s">
        <v>55</v>
      </c>
      <c r="F11799" s="564">
        <v>0.89</v>
      </c>
      <c r="G11799" s="564">
        <v>0.89</v>
      </c>
    </row>
    <row r="11800" spans="1:7" ht="45">
      <c r="A11800" s="559">
        <v>43500</v>
      </c>
      <c r="B11800" s="66" t="s">
        <v>17406</v>
      </c>
      <c r="C11800" s="67" t="s">
        <v>49</v>
      </c>
      <c r="D11800" s="560" t="s">
        <v>10467</v>
      </c>
      <c r="E11800" s="561" t="s">
        <v>1819</v>
      </c>
      <c r="F11800" s="564">
        <v>167.95</v>
      </c>
      <c r="G11800" s="564">
        <v>167.95</v>
      </c>
    </row>
    <row r="11801" spans="1:7" ht="45">
      <c r="A11801" s="559">
        <v>43489</v>
      </c>
      <c r="B11801" s="66" t="s">
        <v>17406</v>
      </c>
      <c r="C11801" s="67" t="s">
        <v>49</v>
      </c>
      <c r="D11801" s="560" t="s">
        <v>10468</v>
      </c>
      <c r="E11801" s="561" t="s">
        <v>55</v>
      </c>
      <c r="F11801" s="564">
        <v>1.31</v>
      </c>
      <c r="G11801" s="564">
        <v>1.31</v>
      </c>
    </row>
    <row r="11802" spans="1:7" ht="45">
      <c r="A11802" s="559">
        <v>43501</v>
      </c>
      <c r="B11802" s="66" t="s">
        <v>17406</v>
      </c>
      <c r="C11802" s="67" t="s">
        <v>49</v>
      </c>
      <c r="D11802" s="560" t="s">
        <v>10469</v>
      </c>
      <c r="E11802" s="561" t="s">
        <v>1819</v>
      </c>
      <c r="F11802" s="564">
        <v>247.11</v>
      </c>
      <c r="G11802" s="564">
        <v>247.11</v>
      </c>
    </row>
    <row r="11803" spans="1:7" ht="45">
      <c r="A11803" s="559">
        <v>43490</v>
      </c>
      <c r="B11803" s="66" t="s">
        <v>17406</v>
      </c>
      <c r="C11803" s="67" t="s">
        <v>49</v>
      </c>
      <c r="D11803" s="560" t="s">
        <v>10470</v>
      </c>
      <c r="E11803" s="561" t="s">
        <v>55</v>
      </c>
      <c r="F11803" s="564">
        <v>1.85</v>
      </c>
      <c r="G11803" s="564">
        <v>1.85</v>
      </c>
    </row>
    <row r="11804" spans="1:7" ht="45">
      <c r="A11804" s="559">
        <v>43502</v>
      </c>
      <c r="B11804" s="66" t="s">
        <v>17406</v>
      </c>
      <c r="C11804" s="67" t="s">
        <v>49</v>
      </c>
      <c r="D11804" s="560" t="s">
        <v>10471</v>
      </c>
      <c r="E11804" s="561" t="s">
        <v>1819</v>
      </c>
      <c r="F11804" s="564">
        <v>348.39</v>
      </c>
      <c r="G11804" s="564">
        <v>348.39</v>
      </c>
    </row>
    <row r="11805" spans="1:7" ht="45">
      <c r="A11805" s="559">
        <v>43491</v>
      </c>
      <c r="B11805" s="66" t="s">
        <v>17406</v>
      </c>
      <c r="C11805" s="67" t="s">
        <v>49</v>
      </c>
      <c r="D11805" s="560" t="s">
        <v>10472</v>
      </c>
      <c r="E11805" s="561" t="s">
        <v>55</v>
      </c>
      <c r="F11805" s="564">
        <v>1.39</v>
      </c>
      <c r="G11805" s="564">
        <v>1.39</v>
      </c>
    </row>
    <row r="11806" spans="1:7" ht="45">
      <c r="A11806" s="559">
        <v>43503</v>
      </c>
      <c r="B11806" s="66" t="s">
        <v>17406</v>
      </c>
      <c r="C11806" s="67" t="s">
        <v>49</v>
      </c>
      <c r="D11806" s="560" t="s">
        <v>10473</v>
      </c>
      <c r="E11806" s="561" t="s">
        <v>1819</v>
      </c>
      <c r="F11806" s="564">
        <v>261.93</v>
      </c>
      <c r="G11806" s="564">
        <v>261.93</v>
      </c>
    </row>
    <row r="11807" spans="1:7" ht="45">
      <c r="A11807" s="559">
        <v>43492</v>
      </c>
      <c r="B11807" s="66" t="s">
        <v>17406</v>
      </c>
      <c r="C11807" s="67" t="s">
        <v>49</v>
      </c>
      <c r="D11807" s="560" t="s">
        <v>10474</v>
      </c>
      <c r="E11807" s="561" t="s">
        <v>55</v>
      </c>
      <c r="F11807" s="564">
        <v>1.82</v>
      </c>
      <c r="G11807" s="564">
        <v>1.82</v>
      </c>
    </row>
    <row r="11808" spans="1:7" ht="45">
      <c r="A11808" s="559">
        <v>43504</v>
      </c>
      <c r="B11808" s="66" t="s">
        <v>17406</v>
      </c>
      <c r="C11808" s="67" t="s">
        <v>49</v>
      </c>
      <c r="D11808" s="560" t="s">
        <v>10475</v>
      </c>
      <c r="E11808" s="561" t="s">
        <v>1819</v>
      </c>
      <c r="F11808" s="564">
        <v>342.83</v>
      </c>
      <c r="G11808" s="564">
        <v>342.83</v>
      </c>
    </row>
    <row r="11809" spans="1:7" ht="45">
      <c r="A11809" s="559">
        <v>43493</v>
      </c>
      <c r="B11809" s="66" t="s">
        <v>17406</v>
      </c>
      <c r="C11809" s="67" t="s">
        <v>49</v>
      </c>
      <c r="D11809" s="560" t="s">
        <v>10476</v>
      </c>
      <c r="E11809" s="561" t="s">
        <v>55</v>
      </c>
      <c r="F11809" s="564">
        <v>0.74</v>
      </c>
      <c r="G11809" s="564">
        <v>0.74</v>
      </c>
    </row>
    <row r="11810" spans="1:7" ht="45">
      <c r="A11810" s="559">
        <v>43505</v>
      </c>
      <c r="B11810" s="66" t="s">
        <v>17406</v>
      </c>
      <c r="C11810" s="67" t="s">
        <v>49</v>
      </c>
      <c r="D11810" s="560" t="s">
        <v>10477</v>
      </c>
      <c r="E11810" s="561" t="s">
        <v>1819</v>
      </c>
      <c r="F11810" s="564">
        <v>138.97999999999999</v>
      </c>
      <c r="G11810" s="564">
        <v>138.97999999999999</v>
      </c>
    </row>
    <row r="11811" spans="1:7" ht="67.5">
      <c r="A11811" s="559">
        <v>37774</v>
      </c>
      <c r="B11811" s="66" t="s">
        <v>17406</v>
      </c>
      <c r="C11811" s="67" t="s">
        <v>49</v>
      </c>
      <c r="D11811" s="560" t="s">
        <v>10478</v>
      </c>
      <c r="E11811" s="561" t="s">
        <v>2778</v>
      </c>
      <c r="F11811" s="564"/>
      <c r="G11811" s="564"/>
    </row>
    <row r="11812" spans="1:7" ht="81">
      <c r="A11812" s="559">
        <v>38629</v>
      </c>
      <c r="B11812" s="66" t="s">
        <v>17406</v>
      </c>
      <c r="C11812" s="67" t="s">
        <v>49</v>
      </c>
      <c r="D11812" s="560" t="s">
        <v>10479</v>
      </c>
      <c r="E11812" s="561" t="s">
        <v>2778</v>
      </c>
      <c r="F11812" s="564"/>
      <c r="G11812" s="564"/>
    </row>
    <row r="11813" spans="1:7" ht="81">
      <c r="A11813" s="559">
        <v>38630</v>
      </c>
      <c r="B11813" s="66" t="s">
        <v>17406</v>
      </c>
      <c r="C11813" s="67" t="s">
        <v>49</v>
      </c>
      <c r="D11813" s="560" t="s">
        <v>10480</v>
      </c>
      <c r="E11813" s="561" t="s">
        <v>2778</v>
      </c>
      <c r="F11813" s="564"/>
      <c r="G11813" s="564"/>
    </row>
    <row r="11814" spans="1:7" ht="54">
      <c r="A11814" s="559">
        <v>38476</v>
      </c>
      <c r="B11814" s="66" t="s">
        <v>17406</v>
      </c>
      <c r="C11814" s="67" t="s">
        <v>49</v>
      </c>
      <c r="D11814" s="560" t="s">
        <v>10481</v>
      </c>
      <c r="E11814" s="561" t="s">
        <v>2778</v>
      </c>
      <c r="F11814" s="564">
        <v>232.22</v>
      </c>
      <c r="G11814" s="564">
        <v>232.22</v>
      </c>
    </row>
    <row r="11815" spans="1:7" ht="54">
      <c r="A11815" s="559">
        <v>38477</v>
      </c>
      <c r="B11815" s="66" t="s">
        <v>17406</v>
      </c>
      <c r="C11815" s="67" t="s">
        <v>49</v>
      </c>
      <c r="D11815" s="560" t="s">
        <v>10482</v>
      </c>
      <c r="E11815" s="561" t="s">
        <v>2778</v>
      </c>
      <c r="F11815" s="564">
        <v>615.76</v>
      </c>
      <c r="G11815" s="564">
        <v>615.76</v>
      </c>
    </row>
    <row r="11816" spans="1:7" ht="54">
      <c r="A11816" s="559">
        <v>45112</v>
      </c>
      <c r="B11816" s="66" t="s">
        <v>17406</v>
      </c>
      <c r="C11816" s="67" t="s">
        <v>49</v>
      </c>
      <c r="D11816" s="560" t="s">
        <v>10483</v>
      </c>
      <c r="E11816" s="561" t="s">
        <v>2778</v>
      </c>
      <c r="F11816" s="564"/>
      <c r="G11816" s="564"/>
    </row>
    <row r="11817" spans="1:7" ht="45">
      <c r="A11817" s="559">
        <v>14525</v>
      </c>
      <c r="B11817" s="66" t="s">
        <v>17406</v>
      </c>
      <c r="C11817" s="67" t="s">
        <v>49</v>
      </c>
      <c r="D11817" s="560" t="s">
        <v>10484</v>
      </c>
      <c r="E11817" s="561" t="s">
        <v>2778</v>
      </c>
      <c r="F11817" s="564"/>
      <c r="G11817" s="564"/>
    </row>
    <row r="11818" spans="1:7" ht="45">
      <c r="A11818" s="559">
        <v>36408</v>
      </c>
      <c r="B11818" s="66" t="s">
        <v>17406</v>
      </c>
      <c r="C11818" s="67" t="s">
        <v>49</v>
      </c>
      <c r="D11818" s="560" t="s">
        <v>10485</v>
      </c>
      <c r="E11818" s="561" t="s">
        <v>2778</v>
      </c>
      <c r="F11818" s="564"/>
      <c r="G11818" s="564"/>
    </row>
    <row r="11819" spans="1:7" ht="45">
      <c r="A11819" s="559">
        <v>2723</v>
      </c>
      <c r="B11819" s="66" t="s">
        <v>17406</v>
      </c>
      <c r="C11819" s="67" t="s">
        <v>49</v>
      </c>
      <c r="D11819" s="560" t="s">
        <v>10486</v>
      </c>
      <c r="E11819" s="561" t="s">
        <v>2778</v>
      </c>
      <c r="F11819" s="564"/>
      <c r="G11819" s="564"/>
    </row>
    <row r="11820" spans="1:7" ht="45">
      <c r="A11820" s="559">
        <v>10685</v>
      </c>
      <c r="B11820" s="66" t="s">
        <v>17406</v>
      </c>
      <c r="C11820" s="67" t="s">
        <v>49</v>
      </c>
      <c r="D11820" s="560" t="s">
        <v>10487</v>
      </c>
      <c r="E11820" s="561" t="s">
        <v>2778</v>
      </c>
      <c r="F11820" s="564"/>
      <c r="G11820" s="564"/>
    </row>
    <row r="11821" spans="1:7" ht="67.5">
      <c r="A11821" s="559">
        <v>40636</v>
      </c>
      <c r="B11821" s="66" t="s">
        <v>17406</v>
      </c>
      <c r="C11821" s="67" t="s">
        <v>49</v>
      </c>
      <c r="D11821" s="560" t="s">
        <v>10488</v>
      </c>
      <c r="E11821" s="561" t="s">
        <v>2778</v>
      </c>
      <c r="F11821" s="564"/>
      <c r="G11821" s="564"/>
    </row>
    <row r="11822" spans="1:7" ht="45">
      <c r="A11822" s="559">
        <v>4111</v>
      </c>
      <c r="B11822" s="66" t="s">
        <v>17406</v>
      </c>
      <c r="C11822" s="67" t="s">
        <v>49</v>
      </c>
      <c r="D11822" s="560" t="s">
        <v>10489</v>
      </c>
      <c r="E11822" s="561" t="s">
        <v>2778</v>
      </c>
      <c r="F11822" s="564">
        <v>61.59</v>
      </c>
      <c r="G11822" s="564">
        <v>61.59</v>
      </c>
    </row>
    <row r="11823" spans="1:7" ht="45">
      <c r="A11823" s="559">
        <v>44538</v>
      </c>
      <c r="B11823" s="66" t="s">
        <v>17406</v>
      </c>
      <c r="C11823" s="67" t="s">
        <v>49</v>
      </c>
      <c r="D11823" s="560" t="s">
        <v>17282</v>
      </c>
      <c r="E11823" s="561" t="s">
        <v>2778</v>
      </c>
      <c r="F11823" s="564">
        <v>51.09</v>
      </c>
      <c r="G11823" s="564">
        <v>51.09</v>
      </c>
    </row>
    <row r="11824" spans="1:7" ht="45">
      <c r="A11824" s="559">
        <v>12</v>
      </c>
      <c r="B11824" s="66" t="s">
        <v>17406</v>
      </c>
      <c r="C11824" s="67" t="s">
        <v>49</v>
      </c>
      <c r="D11824" s="560" t="s">
        <v>10490</v>
      </c>
      <c r="E11824" s="561" t="s">
        <v>2778</v>
      </c>
      <c r="F11824" s="564">
        <v>6.44</v>
      </c>
      <c r="G11824" s="564">
        <v>6.44</v>
      </c>
    </row>
    <row r="11825" spans="1:7" ht="45">
      <c r="A11825" s="559">
        <v>37554</v>
      </c>
      <c r="B11825" s="66" t="s">
        <v>17406</v>
      </c>
      <c r="C11825" s="67" t="s">
        <v>49</v>
      </c>
      <c r="D11825" s="560" t="s">
        <v>10491</v>
      </c>
      <c r="E11825" s="561" t="s">
        <v>2778</v>
      </c>
      <c r="F11825" s="564">
        <v>270.10000000000002</v>
      </c>
      <c r="G11825" s="564">
        <v>270.10000000000002</v>
      </c>
    </row>
    <row r="11826" spans="1:7" ht="45">
      <c r="A11826" s="559">
        <v>37555</v>
      </c>
      <c r="B11826" s="66" t="s">
        <v>17406</v>
      </c>
      <c r="C11826" s="67" t="s">
        <v>49</v>
      </c>
      <c r="D11826" s="560" t="s">
        <v>10492</v>
      </c>
      <c r="E11826" s="561" t="s">
        <v>2778</v>
      </c>
      <c r="F11826" s="564">
        <v>328.57</v>
      </c>
      <c r="G11826" s="564">
        <v>328.57</v>
      </c>
    </row>
    <row r="11827" spans="1:7" ht="45">
      <c r="A11827" s="559">
        <v>10902</v>
      </c>
      <c r="B11827" s="66" t="s">
        <v>17406</v>
      </c>
      <c r="C11827" s="67" t="s">
        <v>49</v>
      </c>
      <c r="D11827" s="560" t="s">
        <v>10493</v>
      </c>
      <c r="E11827" s="561" t="s">
        <v>2778</v>
      </c>
      <c r="F11827" s="564">
        <v>82.44</v>
      </c>
      <c r="G11827" s="564">
        <v>82.44</v>
      </c>
    </row>
    <row r="11828" spans="1:7" ht="45">
      <c r="A11828" s="559">
        <v>20965</v>
      </c>
      <c r="B11828" s="66" t="s">
        <v>17406</v>
      </c>
      <c r="C11828" s="67" t="s">
        <v>49</v>
      </c>
      <c r="D11828" s="560" t="s">
        <v>10494</v>
      </c>
      <c r="E11828" s="561" t="s">
        <v>2778</v>
      </c>
      <c r="F11828" s="564">
        <v>83.21</v>
      </c>
      <c r="G11828" s="564">
        <v>83.21</v>
      </c>
    </row>
    <row r="11829" spans="1:7" ht="45">
      <c r="A11829" s="559">
        <v>20966</v>
      </c>
      <c r="B11829" s="66" t="s">
        <v>17406</v>
      </c>
      <c r="C11829" s="67" t="s">
        <v>49</v>
      </c>
      <c r="D11829" s="560" t="s">
        <v>10495</v>
      </c>
      <c r="E11829" s="561" t="s">
        <v>2778</v>
      </c>
      <c r="F11829" s="564">
        <v>89.6</v>
      </c>
      <c r="G11829" s="564">
        <v>89.6</v>
      </c>
    </row>
    <row r="11830" spans="1:7" ht="45">
      <c r="A11830" s="559">
        <v>10903</v>
      </c>
      <c r="B11830" s="66" t="s">
        <v>17406</v>
      </c>
      <c r="C11830" s="67" t="s">
        <v>49</v>
      </c>
      <c r="D11830" s="560" t="s">
        <v>10496</v>
      </c>
      <c r="E11830" s="561" t="s">
        <v>2778</v>
      </c>
      <c r="F11830" s="564">
        <v>135.80000000000001</v>
      </c>
      <c r="G11830" s="564">
        <v>135.80000000000001</v>
      </c>
    </row>
    <row r="11831" spans="1:7" ht="45">
      <c r="A11831" s="559">
        <v>20967</v>
      </c>
      <c r="B11831" s="66" t="s">
        <v>17406</v>
      </c>
      <c r="C11831" s="67" t="s">
        <v>49</v>
      </c>
      <c r="D11831" s="560" t="s">
        <v>10497</v>
      </c>
      <c r="E11831" s="561" t="s">
        <v>2778</v>
      </c>
      <c r="F11831" s="564">
        <v>135.80000000000001</v>
      </c>
      <c r="G11831" s="564">
        <v>135.80000000000001</v>
      </c>
    </row>
    <row r="11832" spans="1:7" ht="45">
      <c r="A11832" s="559">
        <v>20968</v>
      </c>
      <c r="B11832" s="66" t="s">
        <v>17406</v>
      </c>
      <c r="C11832" s="67" t="s">
        <v>49</v>
      </c>
      <c r="D11832" s="560" t="s">
        <v>10498</v>
      </c>
      <c r="E11832" s="561" t="s">
        <v>2778</v>
      </c>
      <c r="F11832" s="564">
        <v>148.94999999999999</v>
      </c>
      <c r="G11832" s="564">
        <v>148.94999999999999</v>
      </c>
    </row>
    <row r="11833" spans="1:7" ht="45">
      <c r="A11833" s="559">
        <v>11359</v>
      </c>
      <c r="B11833" s="66" t="s">
        <v>17406</v>
      </c>
      <c r="C11833" s="67" t="s">
        <v>49</v>
      </c>
      <c r="D11833" s="560" t="s">
        <v>10499</v>
      </c>
      <c r="E11833" s="561" t="s">
        <v>2778</v>
      </c>
      <c r="F11833" s="564"/>
      <c r="G11833" s="564"/>
    </row>
    <row r="11834" spans="1:7" ht="45">
      <c r="A11834" s="559">
        <v>39017</v>
      </c>
      <c r="B11834" s="66" t="s">
        <v>17406</v>
      </c>
      <c r="C11834" s="67" t="s">
        <v>49</v>
      </c>
      <c r="D11834" s="560" t="s">
        <v>10500</v>
      </c>
      <c r="E11834" s="561" t="s">
        <v>2778</v>
      </c>
      <c r="F11834" s="564"/>
      <c r="G11834" s="564"/>
    </row>
    <row r="11835" spans="1:7" ht="45">
      <c r="A11835" s="559">
        <v>39315</v>
      </c>
      <c r="B11835" s="66" t="s">
        <v>17406</v>
      </c>
      <c r="C11835" s="67" t="s">
        <v>49</v>
      </c>
      <c r="D11835" s="560" t="s">
        <v>10501</v>
      </c>
      <c r="E11835" s="561" t="s">
        <v>2778</v>
      </c>
      <c r="F11835" s="564"/>
      <c r="G11835" s="564"/>
    </row>
    <row r="11836" spans="1:7" ht="45">
      <c r="A11836" s="559">
        <v>39016</v>
      </c>
      <c r="B11836" s="66" t="s">
        <v>17406</v>
      </c>
      <c r="C11836" s="67" t="s">
        <v>49</v>
      </c>
      <c r="D11836" s="560" t="s">
        <v>10502</v>
      </c>
      <c r="E11836" s="561" t="s">
        <v>2778</v>
      </c>
      <c r="F11836" s="564"/>
      <c r="G11836" s="564"/>
    </row>
    <row r="11837" spans="1:7" ht="54">
      <c r="A11837" s="559">
        <v>39481</v>
      </c>
      <c r="B11837" s="66" t="s">
        <v>17406</v>
      </c>
      <c r="C11837" s="67" t="s">
        <v>49</v>
      </c>
      <c r="D11837" s="560" t="s">
        <v>10503</v>
      </c>
      <c r="E11837" s="561" t="s">
        <v>2778</v>
      </c>
      <c r="F11837" s="564"/>
      <c r="G11837" s="564"/>
    </row>
    <row r="11838" spans="1:7" ht="45">
      <c r="A11838" s="559">
        <v>39013</v>
      </c>
      <c r="B11838" s="66" t="s">
        <v>17406</v>
      </c>
      <c r="C11838" s="67" t="s">
        <v>49</v>
      </c>
      <c r="D11838" s="560" t="s">
        <v>10504</v>
      </c>
      <c r="E11838" s="561" t="s">
        <v>2778</v>
      </c>
      <c r="F11838" s="564"/>
      <c r="G11838" s="564"/>
    </row>
    <row r="11839" spans="1:7" ht="45">
      <c r="A11839" s="559">
        <v>44919</v>
      </c>
      <c r="B11839" s="66" t="s">
        <v>17406</v>
      </c>
      <c r="C11839" s="67" t="s">
        <v>49</v>
      </c>
      <c r="D11839" s="560" t="s">
        <v>10505</v>
      </c>
      <c r="E11839" s="561" t="s">
        <v>2778</v>
      </c>
      <c r="F11839" s="564"/>
      <c r="G11839" s="564"/>
    </row>
    <row r="11840" spans="1:7" ht="45">
      <c r="A11840" s="559">
        <v>40433</v>
      </c>
      <c r="B11840" s="66" t="s">
        <v>17406</v>
      </c>
      <c r="C11840" s="67" t="s">
        <v>49</v>
      </c>
      <c r="D11840" s="560" t="s">
        <v>10506</v>
      </c>
      <c r="E11840" s="561" t="s">
        <v>2778</v>
      </c>
      <c r="F11840" s="564"/>
      <c r="G11840" s="564"/>
    </row>
    <row r="11841" spans="1:7" ht="45">
      <c r="A11841" s="559">
        <v>20219</v>
      </c>
      <c r="B11841" s="66" t="s">
        <v>17406</v>
      </c>
      <c r="C11841" s="67" t="s">
        <v>49</v>
      </c>
      <c r="D11841" s="560" t="s">
        <v>10507</v>
      </c>
      <c r="E11841" s="561" t="s">
        <v>2778</v>
      </c>
      <c r="F11841" s="564"/>
      <c r="G11841" s="564"/>
    </row>
    <row r="11842" spans="1:7" ht="54">
      <c r="A11842" s="559">
        <v>36484</v>
      </c>
      <c r="B11842" s="66" t="s">
        <v>17406</v>
      </c>
      <c r="C11842" s="67" t="s">
        <v>49</v>
      </c>
      <c r="D11842" s="560" t="s">
        <v>10508</v>
      </c>
      <c r="E11842" s="561" t="s">
        <v>2778</v>
      </c>
      <c r="F11842" s="564"/>
      <c r="G11842" s="564"/>
    </row>
    <row r="11843" spans="1:7" ht="45">
      <c r="A11843" s="559">
        <v>38368</v>
      </c>
      <c r="B11843" s="66" t="s">
        <v>17406</v>
      </c>
      <c r="C11843" s="67" t="s">
        <v>49</v>
      </c>
      <c r="D11843" s="560" t="s">
        <v>10509</v>
      </c>
      <c r="E11843" s="561" t="s">
        <v>2778</v>
      </c>
      <c r="F11843" s="564">
        <v>6.01</v>
      </c>
      <c r="G11843" s="564">
        <v>6.01</v>
      </c>
    </row>
    <row r="11844" spans="1:7" ht="45">
      <c r="A11844" s="559">
        <v>38367</v>
      </c>
      <c r="B11844" s="66" t="s">
        <v>17406</v>
      </c>
      <c r="C11844" s="67" t="s">
        <v>49</v>
      </c>
      <c r="D11844" s="560" t="s">
        <v>10510</v>
      </c>
      <c r="E11844" s="561" t="s">
        <v>2778</v>
      </c>
      <c r="F11844" s="564">
        <v>11.5</v>
      </c>
      <c r="G11844" s="564">
        <v>11.5</v>
      </c>
    </row>
    <row r="11845" spans="1:7" ht="45">
      <c r="A11845" s="559">
        <v>38091</v>
      </c>
      <c r="B11845" s="66" t="s">
        <v>17406</v>
      </c>
      <c r="C11845" s="67" t="s">
        <v>49</v>
      </c>
      <c r="D11845" s="560" t="s">
        <v>10511</v>
      </c>
      <c r="E11845" s="561" t="s">
        <v>2778</v>
      </c>
      <c r="F11845" s="564">
        <v>2.1</v>
      </c>
      <c r="G11845" s="564">
        <v>2.1</v>
      </c>
    </row>
    <row r="11846" spans="1:7" ht="45">
      <c r="A11846" s="559">
        <v>38095</v>
      </c>
      <c r="B11846" s="66" t="s">
        <v>17406</v>
      </c>
      <c r="C11846" s="67" t="s">
        <v>49</v>
      </c>
      <c r="D11846" s="560" t="s">
        <v>10512</v>
      </c>
      <c r="E11846" s="561" t="s">
        <v>2778</v>
      </c>
      <c r="F11846" s="564">
        <v>4.4400000000000004</v>
      </c>
      <c r="G11846" s="564">
        <v>4.4400000000000004</v>
      </c>
    </row>
    <row r="11847" spans="1:7" ht="45">
      <c r="A11847" s="559">
        <v>38092</v>
      </c>
      <c r="B11847" s="66" t="s">
        <v>17406</v>
      </c>
      <c r="C11847" s="67" t="s">
        <v>49</v>
      </c>
      <c r="D11847" s="560" t="s">
        <v>10513</v>
      </c>
      <c r="E11847" s="561" t="s">
        <v>2778</v>
      </c>
      <c r="F11847" s="564">
        <v>1.99</v>
      </c>
      <c r="G11847" s="564">
        <v>1.99</v>
      </c>
    </row>
    <row r="11848" spans="1:7" ht="45">
      <c r="A11848" s="559">
        <v>38093</v>
      </c>
      <c r="B11848" s="66" t="s">
        <v>17406</v>
      </c>
      <c r="C11848" s="67" t="s">
        <v>49</v>
      </c>
      <c r="D11848" s="560" t="s">
        <v>10514</v>
      </c>
      <c r="E11848" s="561" t="s">
        <v>2778</v>
      </c>
      <c r="F11848" s="564">
        <v>2.0499999999999998</v>
      </c>
      <c r="G11848" s="564">
        <v>2.0499999999999998</v>
      </c>
    </row>
    <row r="11849" spans="1:7" ht="45">
      <c r="A11849" s="559">
        <v>38096</v>
      </c>
      <c r="B11849" s="66" t="s">
        <v>17406</v>
      </c>
      <c r="C11849" s="67" t="s">
        <v>49</v>
      </c>
      <c r="D11849" s="560" t="s">
        <v>10515</v>
      </c>
      <c r="E11849" s="561" t="s">
        <v>2778</v>
      </c>
      <c r="F11849" s="564">
        <v>4.7699999999999996</v>
      </c>
      <c r="G11849" s="564">
        <v>4.7699999999999996</v>
      </c>
    </row>
    <row r="11850" spans="1:7" ht="45">
      <c r="A11850" s="559">
        <v>38094</v>
      </c>
      <c r="B11850" s="66" t="s">
        <v>17406</v>
      </c>
      <c r="C11850" s="67" t="s">
        <v>49</v>
      </c>
      <c r="D11850" s="560" t="s">
        <v>10516</v>
      </c>
      <c r="E11850" s="561" t="s">
        <v>2778</v>
      </c>
      <c r="F11850" s="564">
        <v>2.52</v>
      </c>
      <c r="G11850" s="564">
        <v>2.52</v>
      </c>
    </row>
    <row r="11851" spans="1:7" ht="45">
      <c r="A11851" s="559">
        <v>38097</v>
      </c>
      <c r="B11851" s="66" t="s">
        <v>17406</v>
      </c>
      <c r="C11851" s="67" t="s">
        <v>49</v>
      </c>
      <c r="D11851" s="560" t="s">
        <v>10517</v>
      </c>
      <c r="E11851" s="561" t="s">
        <v>2778</v>
      </c>
      <c r="F11851" s="564">
        <v>5.1100000000000003</v>
      </c>
      <c r="G11851" s="564">
        <v>5.1100000000000003</v>
      </c>
    </row>
    <row r="11852" spans="1:7" ht="45">
      <c r="A11852" s="559">
        <v>38098</v>
      </c>
      <c r="B11852" s="66" t="s">
        <v>17406</v>
      </c>
      <c r="C11852" s="67" t="s">
        <v>49</v>
      </c>
      <c r="D11852" s="560" t="s">
        <v>10518</v>
      </c>
      <c r="E11852" s="561" t="s">
        <v>2778</v>
      </c>
      <c r="F11852" s="564">
        <v>5.1100000000000003</v>
      </c>
      <c r="G11852" s="564">
        <v>5.1100000000000003</v>
      </c>
    </row>
    <row r="11853" spans="1:7" ht="45">
      <c r="A11853" s="559">
        <v>11186</v>
      </c>
      <c r="B11853" s="66" t="s">
        <v>17406</v>
      </c>
      <c r="C11853" s="67" t="s">
        <v>49</v>
      </c>
      <c r="D11853" s="560" t="s">
        <v>10519</v>
      </c>
      <c r="E11853" s="561" t="s">
        <v>38</v>
      </c>
      <c r="F11853" s="564">
        <v>422.83</v>
      </c>
      <c r="G11853" s="564">
        <v>422.83</v>
      </c>
    </row>
    <row r="11854" spans="1:7" ht="45">
      <c r="A11854" s="559">
        <v>11558</v>
      </c>
      <c r="B11854" s="66" t="s">
        <v>17406</v>
      </c>
      <c r="C11854" s="67" t="s">
        <v>49</v>
      </c>
      <c r="D11854" s="560" t="s">
        <v>10520</v>
      </c>
      <c r="E11854" s="561" t="s">
        <v>9010</v>
      </c>
      <c r="F11854" s="564">
        <v>16.41</v>
      </c>
      <c r="G11854" s="564">
        <v>16.41</v>
      </c>
    </row>
    <row r="11855" spans="1:7" ht="45">
      <c r="A11855" s="559">
        <v>11557</v>
      </c>
      <c r="B11855" s="66" t="s">
        <v>17406</v>
      </c>
      <c r="C11855" s="67" t="s">
        <v>49</v>
      </c>
      <c r="D11855" s="560" t="s">
        <v>10521</v>
      </c>
      <c r="E11855" s="561" t="s">
        <v>9010</v>
      </c>
      <c r="F11855" s="564">
        <v>41.56</v>
      </c>
      <c r="G11855" s="564">
        <v>41.56</v>
      </c>
    </row>
    <row r="11856" spans="1:7" ht="45">
      <c r="A11856" s="559">
        <v>2759</v>
      </c>
      <c r="B11856" s="66" t="s">
        <v>17406</v>
      </c>
      <c r="C11856" s="67" t="s">
        <v>49</v>
      </c>
      <c r="D11856" s="560" t="s">
        <v>10522</v>
      </c>
      <c r="E11856" s="561" t="s">
        <v>2778</v>
      </c>
      <c r="F11856" s="564"/>
      <c r="G11856" s="564"/>
    </row>
    <row r="11857" spans="1:7" ht="45">
      <c r="A11857" s="559">
        <v>38124</v>
      </c>
      <c r="B11857" s="66" t="s">
        <v>17406</v>
      </c>
      <c r="C11857" s="67" t="s">
        <v>49</v>
      </c>
      <c r="D11857" s="560" t="s">
        <v>10523</v>
      </c>
      <c r="E11857" s="561" t="s">
        <v>2778</v>
      </c>
      <c r="F11857" s="564">
        <v>29.9</v>
      </c>
      <c r="G11857" s="564">
        <v>29.9</v>
      </c>
    </row>
    <row r="11858" spans="1:7" ht="45">
      <c r="A11858" s="559">
        <v>38380</v>
      </c>
      <c r="B11858" s="66" t="s">
        <v>17406</v>
      </c>
      <c r="C11858" s="67" t="s">
        <v>49</v>
      </c>
      <c r="D11858" s="560" t="s">
        <v>10524</v>
      </c>
      <c r="E11858" s="561" t="s">
        <v>2778</v>
      </c>
      <c r="F11858" s="564">
        <v>19.13</v>
      </c>
      <c r="G11858" s="564">
        <v>19.13</v>
      </c>
    </row>
    <row r="11859" spans="1:7" ht="45">
      <c r="A11859" s="559">
        <v>45278</v>
      </c>
      <c r="B11859" s="66" t="s">
        <v>17406</v>
      </c>
      <c r="C11859" s="67" t="s">
        <v>49</v>
      </c>
      <c r="D11859" s="560" t="s">
        <v>17283</v>
      </c>
      <c r="E11859" s="561" t="s">
        <v>2778</v>
      </c>
      <c r="F11859" s="564"/>
      <c r="G11859" s="564"/>
    </row>
    <row r="11860" spans="1:7" ht="54">
      <c r="A11860" s="559">
        <v>42429</v>
      </c>
      <c r="B11860" s="66" t="s">
        <v>17406</v>
      </c>
      <c r="C11860" s="67" t="s">
        <v>49</v>
      </c>
      <c r="D11860" s="560" t="s">
        <v>10525</v>
      </c>
      <c r="E11860" s="561" t="s">
        <v>2778</v>
      </c>
      <c r="F11860" s="564"/>
      <c r="G11860" s="564"/>
    </row>
    <row r="11861" spans="1:7" ht="45">
      <c r="A11861" s="559">
        <v>39616</v>
      </c>
      <c r="B11861" s="66" t="s">
        <v>17406</v>
      </c>
      <c r="C11861" s="67" t="s">
        <v>49</v>
      </c>
      <c r="D11861" s="560" t="s">
        <v>10526</v>
      </c>
      <c r="E11861" s="561" t="s">
        <v>2778</v>
      </c>
      <c r="F11861" s="564">
        <v>496.85</v>
      </c>
      <c r="G11861" s="564">
        <v>496.85</v>
      </c>
    </row>
    <row r="11862" spans="1:7" ht="45">
      <c r="A11862" s="559">
        <v>39618</v>
      </c>
      <c r="B11862" s="66" t="s">
        <v>17406</v>
      </c>
      <c r="C11862" s="67" t="s">
        <v>49</v>
      </c>
      <c r="D11862" s="560" t="s">
        <v>10527</v>
      </c>
      <c r="E11862" s="561" t="s">
        <v>2778</v>
      </c>
      <c r="F11862" s="564">
        <v>901.2</v>
      </c>
      <c r="G11862" s="564">
        <v>901.2</v>
      </c>
    </row>
    <row r="11863" spans="1:7" ht="45">
      <c r="A11863" s="559">
        <v>39619</v>
      </c>
      <c r="B11863" s="66" t="s">
        <v>17406</v>
      </c>
      <c r="C11863" s="67" t="s">
        <v>49</v>
      </c>
      <c r="D11863" s="560" t="s">
        <v>10528</v>
      </c>
      <c r="E11863" s="561" t="s">
        <v>2778</v>
      </c>
      <c r="F11863" s="564">
        <v>1234.28</v>
      </c>
      <c r="G11863" s="564">
        <v>1234.28</v>
      </c>
    </row>
    <row r="11864" spans="1:7" ht="45">
      <c r="A11864" s="559">
        <v>39613</v>
      </c>
      <c r="B11864" s="66" t="s">
        <v>17406</v>
      </c>
      <c r="C11864" s="67" t="s">
        <v>49</v>
      </c>
      <c r="D11864" s="560" t="s">
        <v>10529</v>
      </c>
      <c r="E11864" s="561" t="s">
        <v>2778</v>
      </c>
      <c r="F11864" s="564">
        <v>197.36</v>
      </c>
      <c r="G11864" s="564">
        <v>197.36</v>
      </c>
    </row>
    <row r="11865" spans="1:7" ht="45">
      <c r="A11865" s="559">
        <v>39614</v>
      </c>
      <c r="B11865" s="66" t="s">
        <v>17406</v>
      </c>
      <c r="C11865" s="67" t="s">
        <v>49</v>
      </c>
      <c r="D11865" s="560" t="s">
        <v>10530</v>
      </c>
      <c r="E11865" s="561" t="s">
        <v>2778</v>
      </c>
      <c r="F11865" s="564">
        <v>287.93</v>
      </c>
      <c r="G11865" s="564">
        <v>287.93</v>
      </c>
    </row>
    <row r="11866" spans="1:7" ht="54">
      <c r="A11866" s="559">
        <v>38538</v>
      </c>
      <c r="B11866" s="66" t="s">
        <v>17406</v>
      </c>
      <c r="C11866" s="67" t="s">
        <v>49</v>
      </c>
      <c r="D11866" s="560" t="s">
        <v>10531</v>
      </c>
      <c r="E11866" s="561" t="s">
        <v>6</v>
      </c>
      <c r="F11866" s="564"/>
      <c r="G11866" s="564"/>
    </row>
    <row r="11867" spans="1:7" ht="54">
      <c r="A11867" s="559">
        <v>38539</v>
      </c>
      <c r="B11867" s="66" t="s">
        <v>17406</v>
      </c>
      <c r="C11867" s="67" t="s">
        <v>49</v>
      </c>
      <c r="D11867" s="560" t="s">
        <v>10532</v>
      </c>
      <c r="E11867" s="561" t="s">
        <v>6</v>
      </c>
      <c r="F11867" s="564"/>
      <c r="G11867" s="564"/>
    </row>
    <row r="11868" spans="1:7" ht="54">
      <c r="A11868" s="559">
        <v>38540</v>
      </c>
      <c r="B11868" s="66" t="s">
        <v>17406</v>
      </c>
      <c r="C11868" s="67" t="s">
        <v>49</v>
      </c>
      <c r="D11868" s="560" t="s">
        <v>10533</v>
      </c>
      <c r="E11868" s="561" t="s">
        <v>6</v>
      </c>
      <c r="F11868" s="564"/>
      <c r="G11868" s="564"/>
    </row>
    <row r="11869" spans="1:7" ht="45">
      <c r="A11869" s="559">
        <v>38384</v>
      </c>
      <c r="B11869" s="66" t="s">
        <v>17406</v>
      </c>
      <c r="C11869" s="67" t="s">
        <v>49</v>
      </c>
      <c r="D11869" s="560" t="s">
        <v>10534</v>
      </c>
      <c r="E11869" s="561" t="s">
        <v>2778</v>
      </c>
      <c r="F11869" s="564">
        <v>13.77</v>
      </c>
      <c r="G11869" s="564">
        <v>13.77</v>
      </c>
    </row>
    <row r="11870" spans="1:7" ht="45">
      <c r="A11870" s="559">
        <v>13</v>
      </c>
      <c r="B11870" s="66" t="s">
        <v>17406</v>
      </c>
      <c r="C11870" s="67" t="s">
        <v>49</v>
      </c>
      <c r="D11870" s="560" t="s">
        <v>10535</v>
      </c>
      <c r="E11870" s="561" t="s">
        <v>837</v>
      </c>
      <c r="F11870" s="564">
        <v>16.39</v>
      </c>
      <c r="G11870" s="564">
        <v>16.39</v>
      </c>
    </row>
    <row r="11871" spans="1:7" ht="45">
      <c r="A11871" s="559">
        <v>2762</v>
      </c>
      <c r="B11871" s="66" t="s">
        <v>17406</v>
      </c>
      <c r="C11871" s="67" t="s">
        <v>49</v>
      </c>
      <c r="D11871" s="560" t="s">
        <v>10536</v>
      </c>
      <c r="E11871" s="561" t="s">
        <v>6</v>
      </c>
      <c r="F11871" s="564"/>
      <c r="G11871" s="564"/>
    </row>
    <row r="11872" spans="1:7" ht="45">
      <c r="A11872" s="559">
        <v>21142</v>
      </c>
      <c r="B11872" s="66" t="s">
        <v>17406</v>
      </c>
      <c r="C11872" s="67" t="s">
        <v>49</v>
      </c>
      <c r="D11872" s="560" t="s">
        <v>10537</v>
      </c>
      <c r="E11872" s="561" t="s">
        <v>2778</v>
      </c>
      <c r="F11872" s="564">
        <v>20.97</v>
      </c>
      <c r="G11872" s="564">
        <v>20.97</v>
      </c>
    </row>
    <row r="11873" spans="1:7" ht="45">
      <c r="A11873" s="559">
        <v>4223</v>
      </c>
      <c r="B11873" s="66" t="s">
        <v>17406</v>
      </c>
      <c r="C11873" s="67" t="s">
        <v>49</v>
      </c>
      <c r="D11873" s="560" t="s">
        <v>10538</v>
      </c>
      <c r="E11873" s="561" t="s">
        <v>1527</v>
      </c>
      <c r="F11873" s="564">
        <v>4.72</v>
      </c>
      <c r="G11873" s="564">
        <v>4.72</v>
      </c>
    </row>
    <row r="11874" spans="1:7" ht="45">
      <c r="A11874" s="559">
        <v>37372</v>
      </c>
      <c r="B11874" s="66" t="s">
        <v>17406</v>
      </c>
      <c r="C11874" s="67" t="s">
        <v>49</v>
      </c>
      <c r="D11874" s="560" t="s">
        <v>10539</v>
      </c>
      <c r="E11874" s="561" t="s">
        <v>55</v>
      </c>
      <c r="F11874" s="564">
        <v>1.43</v>
      </c>
      <c r="G11874" s="564">
        <v>1.43</v>
      </c>
    </row>
    <row r="11875" spans="1:7" ht="45">
      <c r="A11875" s="559">
        <v>40863</v>
      </c>
      <c r="B11875" s="66" t="s">
        <v>17406</v>
      </c>
      <c r="C11875" s="67" t="s">
        <v>49</v>
      </c>
      <c r="D11875" s="560" t="s">
        <v>10540</v>
      </c>
      <c r="E11875" s="561" t="s">
        <v>1819</v>
      </c>
      <c r="F11875" s="564">
        <v>270.51</v>
      </c>
      <c r="G11875" s="564">
        <v>270.51</v>
      </c>
    </row>
    <row r="11876" spans="1:7" ht="45">
      <c r="A11876" s="559">
        <v>38475</v>
      </c>
      <c r="B11876" s="66" t="s">
        <v>17406</v>
      </c>
      <c r="C11876" s="67" t="s">
        <v>49</v>
      </c>
      <c r="D11876" s="560" t="s">
        <v>17284</v>
      </c>
      <c r="E11876" s="561" t="s">
        <v>2778</v>
      </c>
      <c r="F11876" s="564"/>
      <c r="G11876" s="564"/>
    </row>
    <row r="11877" spans="1:7" ht="45">
      <c r="A11877" s="559">
        <v>38474</v>
      </c>
      <c r="B11877" s="66" t="s">
        <v>17406</v>
      </c>
      <c r="C11877" s="67" t="s">
        <v>49</v>
      </c>
      <c r="D11877" s="560" t="s">
        <v>17285</v>
      </c>
      <c r="E11877" s="561" t="s">
        <v>2778</v>
      </c>
      <c r="F11877" s="564"/>
      <c r="G11877" s="564"/>
    </row>
    <row r="11878" spans="1:7" ht="45">
      <c r="A11878" s="559">
        <v>10886</v>
      </c>
      <c r="B11878" s="66" t="s">
        <v>17406</v>
      </c>
      <c r="C11878" s="67" t="s">
        <v>49</v>
      </c>
      <c r="D11878" s="560" t="s">
        <v>10541</v>
      </c>
      <c r="E11878" s="561" t="s">
        <v>2778</v>
      </c>
      <c r="F11878" s="564">
        <v>245</v>
      </c>
      <c r="G11878" s="564">
        <v>245</v>
      </c>
    </row>
    <row r="11879" spans="1:7" ht="45">
      <c r="A11879" s="559">
        <v>10888</v>
      </c>
      <c r="B11879" s="66" t="s">
        <v>17406</v>
      </c>
      <c r="C11879" s="67" t="s">
        <v>49</v>
      </c>
      <c r="D11879" s="560" t="s">
        <v>10542</v>
      </c>
      <c r="E11879" s="561" t="s">
        <v>2778</v>
      </c>
      <c r="F11879" s="564">
        <v>775.38</v>
      </c>
      <c r="G11879" s="564">
        <v>775.38</v>
      </c>
    </row>
    <row r="11880" spans="1:7" ht="45">
      <c r="A11880" s="559">
        <v>10889</v>
      </c>
      <c r="B11880" s="66" t="s">
        <v>17406</v>
      </c>
      <c r="C11880" s="67" t="s">
        <v>49</v>
      </c>
      <c r="D11880" s="560" t="s">
        <v>10543</v>
      </c>
      <c r="E11880" s="561" t="s">
        <v>2778</v>
      </c>
      <c r="F11880" s="564">
        <v>840</v>
      </c>
      <c r="G11880" s="564">
        <v>840</v>
      </c>
    </row>
    <row r="11881" spans="1:7" ht="45">
      <c r="A11881" s="559">
        <v>10890</v>
      </c>
      <c r="B11881" s="66" t="s">
        <v>17406</v>
      </c>
      <c r="C11881" s="67" t="s">
        <v>49</v>
      </c>
      <c r="D11881" s="560" t="s">
        <v>10544</v>
      </c>
      <c r="E11881" s="561" t="s">
        <v>2778</v>
      </c>
      <c r="F11881" s="564">
        <v>387.69</v>
      </c>
      <c r="G11881" s="564">
        <v>387.69</v>
      </c>
    </row>
    <row r="11882" spans="1:7" ht="45">
      <c r="A11882" s="559">
        <v>10891</v>
      </c>
      <c r="B11882" s="66" t="s">
        <v>17406</v>
      </c>
      <c r="C11882" s="67" t="s">
        <v>49</v>
      </c>
      <c r="D11882" s="560" t="s">
        <v>10545</v>
      </c>
      <c r="E11882" s="561" t="s">
        <v>2778</v>
      </c>
      <c r="F11882" s="564">
        <v>236.92</v>
      </c>
      <c r="G11882" s="564">
        <v>236.92</v>
      </c>
    </row>
    <row r="11883" spans="1:7" ht="45">
      <c r="A11883" s="559">
        <v>10892</v>
      </c>
      <c r="B11883" s="66" t="s">
        <v>17406</v>
      </c>
      <c r="C11883" s="67" t="s">
        <v>49</v>
      </c>
      <c r="D11883" s="560" t="s">
        <v>10546</v>
      </c>
      <c r="E11883" s="561" t="s">
        <v>2778</v>
      </c>
      <c r="F11883" s="564">
        <v>280</v>
      </c>
      <c r="G11883" s="564">
        <v>280</v>
      </c>
    </row>
    <row r="11884" spans="1:7" ht="45">
      <c r="A11884" s="559">
        <v>20977</v>
      </c>
      <c r="B11884" s="66" t="s">
        <v>17406</v>
      </c>
      <c r="C11884" s="67" t="s">
        <v>49</v>
      </c>
      <c r="D11884" s="560" t="s">
        <v>10547</v>
      </c>
      <c r="E11884" s="561" t="s">
        <v>2778</v>
      </c>
      <c r="F11884" s="564">
        <v>333.84</v>
      </c>
      <c r="G11884" s="564">
        <v>333.84</v>
      </c>
    </row>
    <row r="11885" spans="1:7" ht="45">
      <c r="A11885" s="559">
        <v>3073</v>
      </c>
      <c r="B11885" s="66" t="s">
        <v>17406</v>
      </c>
      <c r="C11885" s="67" t="s">
        <v>49</v>
      </c>
      <c r="D11885" s="560" t="s">
        <v>10548</v>
      </c>
      <c r="E11885" s="561" t="s">
        <v>2778</v>
      </c>
      <c r="F11885" s="564"/>
      <c r="G11885" s="564"/>
    </row>
    <row r="11886" spans="1:7" ht="45">
      <c r="A11886" s="559">
        <v>3074</v>
      </c>
      <c r="B11886" s="66" t="s">
        <v>17406</v>
      </c>
      <c r="C11886" s="67" t="s">
        <v>49</v>
      </c>
      <c r="D11886" s="560" t="s">
        <v>10549</v>
      </c>
      <c r="E11886" s="561" t="s">
        <v>2778</v>
      </c>
      <c r="F11886" s="564"/>
      <c r="G11886" s="564"/>
    </row>
    <row r="11887" spans="1:7" ht="45">
      <c r="A11887" s="559">
        <v>3076</v>
      </c>
      <c r="B11887" s="66" t="s">
        <v>17406</v>
      </c>
      <c r="C11887" s="67" t="s">
        <v>49</v>
      </c>
      <c r="D11887" s="560" t="s">
        <v>10550</v>
      </c>
      <c r="E11887" s="561" t="s">
        <v>2778</v>
      </c>
      <c r="F11887" s="564"/>
      <c r="G11887" s="564"/>
    </row>
    <row r="11888" spans="1:7" ht="45">
      <c r="A11888" s="559">
        <v>3075</v>
      </c>
      <c r="B11888" s="66" t="s">
        <v>17406</v>
      </c>
      <c r="C11888" s="67" t="s">
        <v>49</v>
      </c>
      <c r="D11888" s="560" t="s">
        <v>10551</v>
      </c>
      <c r="E11888" s="561" t="s">
        <v>2778</v>
      </c>
      <c r="F11888" s="564"/>
      <c r="G11888" s="564"/>
    </row>
    <row r="11889" spans="1:7" ht="45">
      <c r="A11889" s="559">
        <v>10781</v>
      </c>
      <c r="B11889" s="66" t="s">
        <v>17406</v>
      </c>
      <c r="C11889" s="67" t="s">
        <v>49</v>
      </c>
      <c r="D11889" s="560" t="s">
        <v>10552</v>
      </c>
      <c r="E11889" s="561" t="s">
        <v>2778</v>
      </c>
      <c r="F11889" s="564"/>
      <c r="G11889" s="564"/>
    </row>
    <row r="11890" spans="1:7" ht="54">
      <c r="A11890" s="559">
        <v>11480</v>
      </c>
      <c r="B11890" s="66" t="s">
        <v>17406</v>
      </c>
      <c r="C11890" s="67" t="s">
        <v>49</v>
      </c>
      <c r="D11890" s="560" t="s">
        <v>10553</v>
      </c>
      <c r="E11890" s="561" t="s">
        <v>2049</v>
      </c>
      <c r="F11890" s="564">
        <v>147.32</v>
      </c>
      <c r="G11890" s="564">
        <v>147.32</v>
      </c>
    </row>
    <row r="11891" spans="1:7" ht="54">
      <c r="A11891" s="559">
        <v>43612</v>
      </c>
      <c r="B11891" s="66" t="s">
        <v>17406</v>
      </c>
      <c r="C11891" s="67" t="s">
        <v>49</v>
      </c>
      <c r="D11891" s="560" t="s">
        <v>10554</v>
      </c>
      <c r="E11891" s="561" t="s">
        <v>2049</v>
      </c>
      <c r="F11891" s="564">
        <v>115.95</v>
      </c>
      <c r="G11891" s="564">
        <v>115.95</v>
      </c>
    </row>
    <row r="11892" spans="1:7" ht="54">
      <c r="A11892" s="559">
        <v>43613</v>
      </c>
      <c r="B11892" s="66" t="s">
        <v>17406</v>
      </c>
      <c r="C11892" s="67" t="s">
        <v>49</v>
      </c>
      <c r="D11892" s="560" t="s">
        <v>10555</v>
      </c>
      <c r="E11892" s="561" t="s">
        <v>2049</v>
      </c>
      <c r="F11892" s="564">
        <v>95.99</v>
      </c>
      <c r="G11892" s="564">
        <v>95.99</v>
      </c>
    </row>
    <row r="11893" spans="1:7" ht="67.5">
      <c r="A11893" s="559">
        <v>11469</v>
      </c>
      <c r="B11893" s="66" t="s">
        <v>17406</v>
      </c>
      <c r="C11893" s="67" t="s">
        <v>49</v>
      </c>
      <c r="D11893" s="560" t="s">
        <v>10556</v>
      </c>
      <c r="E11893" s="561" t="s">
        <v>2778</v>
      </c>
      <c r="F11893" s="564">
        <v>15.73</v>
      </c>
      <c r="G11893" s="564">
        <v>15.73</v>
      </c>
    </row>
    <row r="11894" spans="1:7" ht="45">
      <c r="A11894" s="559">
        <v>11468</v>
      </c>
      <c r="B11894" s="66" t="s">
        <v>17406</v>
      </c>
      <c r="C11894" s="67" t="s">
        <v>49</v>
      </c>
      <c r="D11894" s="560" t="s">
        <v>10557</v>
      </c>
      <c r="E11894" s="561" t="s">
        <v>2778</v>
      </c>
      <c r="F11894" s="564">
        <v>15.73</v>
      </c>
      <c r="G11894" s="564">
        <v>15.73</v>
      </c>
    </row>
    <row r="11895" spans="1:7" ht="45">
      <c r="A11895" s="559">
        <v>11484</v>
      </c>
      <c r="B11895" s="66" t="s">
        <v>17406</v>
      </c>
      <c r="C11895" s="67" t="s">
        <v>49</v>
      </c>
      <c r="D11895" s="560" t="s">
        <v>10558</v>
      </c>
      <c r="E11895" s="561" t="s">
        <v>2778</v>
      </c>
      <c r="F11895" s="564">
        <v>69.11</v>
      </c>
      <c r="G11895" s="564">
        <v>69.11</v>
      </c>
    </row>
    <row r="11896" spans="1:7" ht="45">
      <c r="A11896" s="559">
        <v>38155</v>
      </c>
      <c r="B11896" s="66" t="s">
        <v>17406</v>
      </c>
      <c r="C11896" s="67" t="s">
        <v>49</v>
      </c>
      <c r="D11896" s="560" t="s">
        <v>10559</v>
      </c>
      <c r="E11896" s="561" t="s">
        <v>2778</v>
      </c>
      <c r="F11896" s="564">
        <v>107.3</v>
      </c>
      <c r="G11896" s="564">
        <v>107.3</v>
      </c>
    </row>
    <row r="11897" spans="1:7" ht="45">
      <c r="A11897" s="559">
        <v>11467</v>
      </c>
      <c r="B11897" s="66" t="s">
        <v>17406</v>
      </c>
      <c r="C11897" s="67" t="s">
        <v>49</v>
      </c>
      <c r="D11897" s="560" t="s">
        <v>10560</v>
      </c>
      <c r="E11897" s="561" t="s">
        <v>2778</v>
      </c>
      <c r="F11897" s="564">
        <v>24.52</v>
      </c>
      <c r="G11897" s="564">
        <v>24.52</v>
      </c>
    </row>
    <row r="11898" spans="1:7" ht="67.5">
      <c r="A11898" s="559">
        <v>38153</v>
      </c>
      <c r="B11898" s="66" t="s">
        <v>17406</v>
      </c>
      <c r="C11898" s="67" t="s">
        <v>49</v>
      </c>
      <c r="D11898" s="560" t="s">
        <v>10561</v>
      </c>
      <c r="E11898" s="561" t="s">
        <v>2049</v>
      </c>
      <c r="F11898" s="564">
        <v>62.63</v>
      </c>
      <c r="G11898" s="564">
        <v>62.63</v>
      </c>
    </row>
    <row r="11899" spans="1:7" ht="81">
      <c r="A11899" s="559">
        <v>43607</v>
      </c>
      <c r="B11899" s="66" t="s">
        <v>17406</v>
      </c>
      <c r="C11899" s="67" t="s">
        <v>49</v>
      </c>
      <c r="D11899" s="560" t="s">
        <v>10562</v>
      </c>
      <c r="E11899" s="561" t="s">
        <v>2049</v>
      </c>
      <c r="F11899" s="564">
        <v>118.46</v>
      </c>
      <c r="G11899" s="564">
        <v>118.46</v>
      </c>
    </row>
    <row r="11900" spans="1:7" ht="67.5">
      <c r="A11900" s="559">
        <v>3080</v>
      </c>
      <c r="B11900" s="66" t="s">
        <v>17406</v>
      </c>
      <c r="C11900" s="67" t="s">
        <v>49</v>
      </c>
      <c r="D11900" s="560" t="s">
        <v>10563</v>
      </c>
      <c r="E11900" s="561" t="s">
        <v>2049</v>
      </c>
      <c r="F11900" s="564">
        <v>79.650000000000006</v>
      </c>
      <c r="G11900" s="564">
        <v>79.650000000000006</v>
      </c>
    </row>
    <row r="11901" spans="1:7" ht="67.5">
      <c r="A11901" s="559">
        <v>3081</v>
      </c>
      <c r="B11901" s="66" t="s">
        <v>17406</v>
      </c>
      <c r="C11901" s="67" t="s">
        <v>49</v>
      </c>
      <c r="D11901" s="560" t="s">
        <v>10564</v>
      </c>
      <c r="E11901" s="561" t="s">
        <v>2049</v>
      </c>
      <c r="F11901" s="564">
        <v>157.58000000000001</v>
      </c>
      <c r="G11901" s="564">
        <v>157.58000000000001</v>
      </c>
    </row>
    <row r="11902" spans="1:7" ht="67.5">
      <c r="A11902" s="559">
        <v>3090</v>
      </c>
      <c r="B11902" s="66" t="s">
        <v>17406</v>
      </c>
      <c r="C11902" s="67" t="s">
        <v>49</v>
      </c>
      <c r="D11902" s="560" t="s">
        <v>10565</v>
      </c>
      <c r="E11902" s="561" t="s">
        <v>2049</v>
      </c>
      <c r="F11902" s="564">
        <v>71.09</v>
      </c>
      <c r="G11902" s="564">
        <v>71.09</v>
      </c>
    </row>
    <row r="11903" spans="1:7" ht="67.5">
      <c r="A11903" s="559">
        <v>43611</v>
      </c>
      <c r="B11903" s="66" t="s">
        <v>17406</v>
      </c>
      <c r="C11903" s="67" t="s">
        <v>49</v>
      </c>
      <c r="D11903" s="560" t="s">
        <v>10566</v>
      </c>
      <c r="E11903" s="561" t="s">
        <v>2049</v>
      </c>
      <c r="F11903" s="564">
        <v>117.97</v>
      </c>
      <c r="G11903" s="564">
        <v>117.97</v>
      </c>
    </row>
    <row r="11904" spans="1:7" ht="67.5">
      <c r="A11904" s="559">
        <v>3103</v>
      </c>
      <c r="B11904" s="66" t="s">
        <v>17406</v>
      </c>
      <c r="C11904" s="67" t="s">
        <v>49</v>
      </c>
      <c r="D11904" s="560" t="s">
        <v>10567</v>
      </c>
      <c r="E11904" s="561" t="s">
        <v>2778</v>
      </c>
      <c r="F11904" s="564">
        <v>58.94</v>
      </c>
      <c r="G11904" s="564">
        <v>58.94</v>
      </c>
    </row>
    <row r="11905" spans="1:7" ht="81">
      <c r="A11905" s="559">
        <v>3097</v>
      </c>
      <c r="B11905" s="66" t="s">
        <v>17406</v>
      </c>
      <c r="C11905" s="67" t="s">
        <v>49</v>
      </c>
      <c r="D11905" s="560" t="s">
        <v>10568</v>
      </c>
      <c r="E11905" s="561" t="s">
        <v>2049</v>
      </c>
      <c r="F11905" s="564">
        <v>89.18</v>
      </c>
      <c r="G11905" s="564">
        <v>89.18</v>
      </c>
    </row>
    <row r="11906" spans="1:7" ht="81">
      <c r="A11906" s="559">
        <v>3099</v>
      </c>
      <c r="B11906" s="66" t="s">
        <v>17406</v>
      </c>
      <c r="C11906" s="67" t="s">
        <v>49</v>
      </c>
      <c r="D11906" s="560" t="s">
        <v>10569</v>
      </c>
      <c r="E11906" s="561" t="s">
        <v>2049</v>
      </c>
      <c r="F11906" s="564">
        <v>142.79</v>
      </c>
      <c r="G11906" s="564">
        <v>142.79</v>
      </c>
    </row>
    <row r="11907" spans="1:7" ht="81">
      <c r="A11907" s="559">
        <v>38151</v>
      </c>
      <c r="B11907" s="66" t="s">
        <v>17406</v>
      </c>
      <c r="C11907" s="67" t="s">
        <v>49</v>
      </c>
      <c r="D11907" s="560" t="s">
        <v>10570</v>
      </c>
      <c r="E11907" s="561" t="s">
        <v>2049</v>
      </c>
      <c r="F11907" s="564">
        <v>103.52</v>
      </c>
      <c r="G11907" s="564">
        <v>103.52</v>
      </c>
    </row>
    <row r="11908" spans="1:7" ht="81">
      <c r="A11908" s="559">
        <v>38152</v>
      </c>
      <c r="B11908" s="66" t="s">
        <v>17406</v>
      </c>
      <c r="C11908" s="67" t="s">
        <v>49</v>
      </c>
      <c r="D11908" s="560" t="s">
        <v>10571</v>
      </c>
      <c r="E11908" s="561" t="s">
        <v>2049</v>
      </c>
      <c r="F11908" s="564">
        <v>166.99</v>
      </c>
      <c r="G11908" s="564">
        <v>166.99</v>
      </c>
    </row>
    <row r="11909" spans="1:7" ht="81">
      <c r="A11909" s="559">
        <v>43610</v>
      </c>
      <c r="B11909" s="66" t="s">
        <v>17406</v>
      </c>
      <c r="C11909" s="67" t="s">
        <v>49</v>
      </c>
      <c r="D11909" s="560" t="s">
        <v>10572</v>
      </c>
      <c r="E11909" s="561" t="s">
        <v>2049</v>
      </c>
      <c r="F11909" s="564">
        <v>88.48</v>
      </c>
      <c r="G11909" s="564">
        <v>88.48</v>
      </c>
    </row>
    <row r="11910" spans="1:7" ht="81">
      <c r="A11910" s="559">
        <v>3093</v>
      </c>
      <c r="B11910" s="66" t="s">
        <v>17406</v>
      </c>
      <c r="C11910" s="67" t="s">
        <v>49</v>
      </c>
      <c r="D11910" s="560" t="s">
        <v>10573</v>
      </c>
      <c r="E11910" s="561" t="s">
        <v>2049</v>
      </c>
      <c r="F11910" s="564">
        <v>142.79</v>
      </c>
      <c r="G11910" s="564">
        <v>142.79</v>
      </c>
    </row>
    <row r="11911" spans="1:7" ht="54">
      <c r="A11911" s="559">
        <v>38165</v>
      </c>
      <c r="B11911" s="66" t="s">
        <v>17406</v>
      </c>
      <c r="C11911" s="67" t="s">
        <v>49</v>
      </c>
      <c r="D11911" s="560" t="s">
        <v>10574</v>
      </c>
      <c r="E11911" s="561" t="s">
        <v>2049</v>
      </c>
      <c r="F11911" s="564">
        <v>78.97</v>
      </c>
      <c r="G11911" s="564">
        <v>78.97</v>
      </c>
    </row>
    <row r="11912" spans="1:7" ht="45">
      <c r="A11912" s="559">
        <v>38177</v>
      </c>
      <c r="B11912" s="66" t="s">
        <v>17406</v>
      </c>
      <c r="C11912" s="67" t="s">
        <v>49</v>
      </c>
      <c r="D11912" s="560" t="s">
        <v>10575</v>
      </c>
      <c r="E11912" s="561" t="s">
        <v>2778</v>
      </c>
      <c r="F11912" s="564">
        <v>23.46</v>
      </c>
      <c r="G11912" s="564">
        <v>23.46</v>
      </c>
    </row>
    <row r="11913" spans="1:7" ht="45">
      <c r="A11913" s="559">
        <v>11458</v>
      </c>
      <c r="B11913" s="66" t="s">
        <v>17406</v>
      </c>
      <c r="C11913" s="67" t="s">
        <v>49</v>
      </c>
      <c r="D11913" s="560" t="s">
        <v>10576</v>
      </c>
      <c r="E11913" s="561" t="s">
        <v>2778</v>
      </c>
      <c r="F11913" s="564">
        <v>28.02</v>
      </c>
      <c r="G11913" s="564">
        <v>28.02</v>
      </c>
    </row>
    <row r="11914" spans="1:7" ht="67.5">
      <c r="A11914" s="559">
        <v>3108</v>
      </c>
      <c r="B11914" s="66" t="s">
        <v>17406</v>
      </c>
      <c r="C11914" s="67" t="s">
        <v>49</v>
      </c>
      <c r="D11914" s="560" t="s">
        <v>10577</v>
      </c>
      <c r="E11914" s="561" t="s">
        <v>2778</v>
      </c>
      <c r="F11914" s="564">
        <v>119.1</v>
      </c>
      <c r="G11914" s="564">
        <v>119.1</v>
      </c>
    </row>
    <row r="11915" spans="1:7" ht="67.5">
      <c r="A11915" s="559">
        <v>3105</v>
      </c>
      <c r="B11915" s="66" t="s">
        <v>17406</v>
      </c>
      <c r="C11915" s="67" t="s">
        <v>49</v>
      </c>
      <c r="D11915" s="560" t="s">
        <v>10578</v>
      </c>
      <c r="E11915" s="561" t="s">
        <v>2778</v>
      </c>
      <c r="F11915" s="564">
        <v>155.77000000000001</v>
      </c>
      <c r="G11915" s="564">
        <v>155.77000000000001</v>
      </c>
    </row>
    <row r="11916" spans="1:7" ht="54">
      <c r="A11916" s="559">
        <v>38178</v>
      </c>
      <c r="B11916" s="66" t="s">
        <v>17406</v>
      </c>
      <c r="C11916" s="67" t="s">
        <v>49</v>
      </c>
      <c r="D11916" s="560" t="s">
        <v>10579</v>
      </c>
      <c r="E11916" s="561" t="s">
        <v>2778</v>
      </c>
      <c r="F11916" s="564">
        <v>25.82</v>
      </c>
      <c r="G11916" s="564">
        <v>25.82</v>
      </c>
    </row>
    <row r="11917" spans="1:7" ht="54">
      <c r="A11917" s="559">
        <v>43575</v>
      </c>
      <c r="B11917" s="66" t="s">
        <v>17406</v>
      </c>
      <c r="C11917" s="67" t="s">
        <v>49</v>
      </c>
      <c r="D11917" s="560" t="s">
        <v>10580</v>
      </c>
      <c r="E11917" s="561" t="s">
        <v>2778</v>
      </c>
      <c r="F11917" s="564">
        <v>55.94</v>
      </c>
      <c r="G11917" s="564">
        <v>55.94</v>
      </c>
    </row>
    <row r="11918" spans="1:7" ht="54">
      <c r="A11918" s="559">
        <v>43577</v>
      </c>
      <c r="B11918" s="66" t="s">
        <v>17406</v>
      </c>
      <c r="C11918" s="67" t="s">
        <v>49</v>
      </c>
      <c r="D11918" s="560" t="s">
        <v>10581</v>
      </c>
      <c r="E11918" s="561" t="s">
        <v>2778</v>
      </c>
      <c r="F11918" s="564">
        <v>97.26</v>
      </c>
      <c r="G11918" s="564">
        <v>97.26</v>
      </c>
    </row>
    <row r="11919" spans="1:7" ht="45">
      <c r="A11919" s="559">
        <v>43458</v>
      </c>
      <c r="B11919" s="66" t="s">
        <v>17406</v>
      </c>
      <c r="C11919" s="67" t="s">
        <v>49</v>
      </c>
      <c r="D11919" s="560" t="s">
        <v>10582</v>
      </c>
      <c r="E11919" s="561" t="s">
        <v>55</v>
      </c>
      <c r="F11919" s="564">
        <v>0.06</v>
      </c>
      <c r="G11919" s="564">
        <v>0.06</v>
      </c>
    </row>
    <row r="11920" spans="1:7" ht="45">
      <c r="A11920" s="559">
        <v>43470</v>
      </c>
      <c r="B11920" s="66" t="s">
        <v>17406</v>
      </c>
      <c r="C11920" s="67" t="s">
        <v>49</v>
      </c>
      <c r="D11920" s="560" t="s">
        <v>10583</v>
      </c>
      <c r="E11920" s="561" t="s">
        <v>1819</v>
      </c>
      <c r="F11920" s="564">
        <v>11.14</v>
      </c>
      <c r="G11920" s="564">
        <v>11.14</v>
      </c>
    </row>
    <row r="11921" spans="1:7" ht="45">
      <c r="A11921" s="559">
        <v>43459</v>
      </c>
      <c r="B11921" s="66" t="s">
        <v>17406</v>
      </c>
      <c r="C11921" s="67" t="s">
        <v>49</v>
      </c>
      <c r="D11921" s="560" t="s">
        <v>10584</v>
      </c>
      <c r="E11921" s="561" t="s">
        <v>55</v>
      </c>
      <c r="F11921" s="564">
        <v>0.44</v>
      </c>
      <c r="G11921" s="564">
        <v>0.44</v>
      </c>
    </row>
    <row r="11922" spans="1:7" ht="45">
      <c r="A11922" s="559">
        <v>43471</v>
      </c>
      <c r="B11922" s="66" t="s">
        <v>17406</v>
      </c>
      <c r="C11922" s="67" t="s">
        <v>49</v>
      </c>
      <c r="D11922" s="560" t="s">
        <v>10585</v>
      </c>
      <c r="E11922" s="561" t="s">
        <v>1819</v>
      </c>
      <c r="F11922" s="564">
        <v>82.31</v>
      </c>
      <c r="G11922" s="564">
        <v>82.31</v>
      </c>
    </row>
    <row r="11923" spans="1:7" ht="45">
      <c r="A11923" s="559">
        <v>43460</v>
      </c>
      <c r="B11923" s="66" t="s">
        <v>17406</v>
      </c>
      <c r="C11923" s="67" t="s">
        <v>49</v>
      </c>
      <c r="D11923" s="560" t="s">
        <v>10586</v>
      </c>
      <c r="E11923" s="561" t="s">
        <v>55</v>
      </c>
      <c r="F11923" s="564">
        <v>0.86</v>
      </c>
      <c r="G11923" s="564">
        <v>0.86</v>
      </c>
    </row>
    <row r="11924" spans="1:7" ht="45">
      <c r="A11924" s="559">
        <v>43472</v>
      </c>
      <c r="B11924" s="66" t="s">
        <v>17406</v>
      </c>
      <c r="C11924" s="67" t="s">
        <v>49</v>
      </c>
      <c r="D11924" s="560" t="s">
        <v>10587</v>
      </c>
      <c r="E11924" s="561" t="s">
        <v>1819</v>
      </c>
      <c r="F11924" s="564">
        <v>161.72999999999999</v>
      </c>
      <c r="G11924" s="564">
        <v>161.72999999999999</v>
      </c>
    </row>
    <row r="11925" spans="1:7" ht="45">
      <c r="A11925" s="559">
        <v>43461</v>
      </c>
      <c r="B11925" s="66" t="s">
        <v>17406</v>
      </c>
      <c r="C11925" s="67" t="s">
        <v>49</v>
      </c>
      <c r="D11925" s="560" t="s">
        <v>10588</v>
      </c>
      <c r="E11925" s="561" t="s">
        <v>55</v>
      </c>
      <c r="F11925" s="564">
        <v>0.31</v>
      </c>
      <c r="G11925" s="564">
        <v>0.31</v>
      </c>
    </row>
    <row r="11926" spans="1:7" ht="45">
      <c r="A11926" s="559">
        <v>43473</v>
      </c>
      <c r="B11926" s="66" t="s">
        <v>17406</v>
      </c>
      <c r="C11926" s="67" t="s">
        <v>49</v>
      </c>
      <c r="D11926" s="560" t="s">
        <v>10589</v>
      </c>
      <c r="E11926" s="561" t="s">
        <v>1819</v>
      </c>
      <c r="F11926" s="564">
        <v>59.01</v>
      </c>
      <c r="G11926" s="564">
        <v>59.01</v>
      </c>
    </row>
    <row r="11927" spans="1:7" ht="45">
      <c r="A11927" s="559">
        <v>43463</v>
      </c>
      <c r="B11927" s="66" t="s">
        <v>17406</v>
      </c>
      <c r="C11927" s="67" t="s">
        <v>49</v>
      </c>
      <c r="D11927" s="560" t="s">
        <v>10590</v>
      </c>
      <c r="E11927" s="561" t="s">
        <v>55</v>
      </c>
      <c r="F11927" s="564">
        <v>0.08</v>
      </c>
      <c r="G11927" s="564">
        <v>0.08</v>
      </c>
    </row>
    <row r="11928" spans="1:7" ht="45">
      <c r="A11928" s="559">
        <v>43475</v>
      </c>
      <c r="B11928" s="66" t="s">
        <v>17406</v>
      </c>
      <c r="C11928" s="67" t="s">
        <v>49</v>
      </c>
      <c r="D11928" s="560" t="s">
        <v>10591</v>
      </c>
      <c r="E11928" s="561" t="s">
        <v>1819</v>
      </c>
      <c r="F11928" s="564">
        <v>15.46</v>
      </c>
      <c r="G11928" s="564">
        <v>15.46</v>
      </c>
    </row>
    <row r="11929" spans="1:7" ht="45">
      <c r="A11929" s="559">
        <v>43462</v>
      </c>
      <c r="B11929" s="66" t="s">
        <v>17406</v>
      </c>
      <c r="C11929" s="67" t="s">
        <v>49</v>
      </c>
      <c r="D11929" s="560" t="s">
        <v>10592</v>
      </c>
      <c r="E11929" s="561" t="s">
        <v>55</v>
      </c>
      <c r="F11929" s="564">
        <v>0.01</v>
      </c>
      <c r="G11929" s="564">
        <v>0.01</v>
      </c>
    </row>
    <row r="11930" spans="1:7" ht="45">
      <c r="A11930" s="559">
        <v>43474</v>
      </c>
      <c r="B11930" s="66" t="s">
        <v>17406</v>
      </c>
      <c r="C11930" s="67" t="s">
        <v>49</v>
      </c>
      <c r="D11930" s="560" t="s">
        <v>10593</v>
      </c>
      <c r="E11930" s="561" t="s">
        <v>1819</v>
      </c>
      <c r="F11930" s="564">
        <v>2.35</v>
      </c>
      <c r="G11930" s="564">
        <v>2.35</v>
      </c>
    </row>
    <row r="11931" spans="1:7" ht="45">
      <c r="A11931" s="559">
        <v>43464</v>
      </c>
      <c r="B11931" s="66" t="s">
        <v>17406</v>
      </c>
      <c r="C11931" s="67" t="s">
        <v>49</v>
      </c>
      <c r="D11931" s="560" t="s">
        <v>10594</v>
      </c>
      <c r="E11931" s="561" t="s">
        <v>55</v>
      </c>
      <c r="F11931" s="564">
        <v>0.01</v>
      </c>
      <c r="G11931" s="564">
        <v>0.01</v>
      </c>
    </row>
    <row r="11932" spans="1:7" ht="45">
      <c r="A11932" s="559">
        <v>43476</v>
      </c>
      <c r="B11932" s="66" t="s">
        <v>17406</v>
      </c>
      <c r="C11932" s="67" t="s">
        <v>49</v>
      </c>
      <c r="D11932" s="560" t="s">
        <v>10595</v>
      </c>
      <c r="E11932" s="561" t="s">
        <v>1819</v>
      </c>
      <c r="F11932" s="564">
        <v>0.01</v>
      </c>
      <c r="G11932" s="564">
        <v>0.01</v>
      </c>
    </row>
    <row r="11933" spans="1:7" ht="45">
      <c r="A11933" s="559">
        <v>43465</v>
      </c>
      <c r="B11933" s="66" t="s">
        <v>17406</v>
      </c>
      <c r="C11933" s="67" t="s">
        <v>49</v>
      </c>
      <c r="D11933" s="560" t="s">
        <v>10596</v>
      </c>
      <c r="E11933" s="561" t="s">
        <v>55</v>
      </c>
      <c r="F11933" s="564">
        <v>0.78</v>
      </c>
      <c r="G11933" s="564">
        <v>0.78</v>
      </c>
    </row>
    <row r="11934" spans="1:7" ht="45">
      <c r="A11934" s="559">
        <v>43477</v>
      </c>
      <c r="B11934" s="66" t="s">
        <v>17406</v>
      </c>
      <c r="C11934" s="67" t="s">
        <v>49</v>
      </c>
      <c r="D11934" s="560" t="s">
        <v>10597</v>
      </c>
      <c r="E11934" s="561" t="s">
        <v>1819</v>
      </c>
      <c r="F11934" s="564">
        <v>147.87</v>
      </c>
      <c r="G11934" s="564">
        <v>147.87</v>
      </c>
    </row>
    <row r="11935" spans="1:7" ht="45">
      <c r="A11935" s="559">
        <v>43466</v>
      </c>
      <c r="B11935" s="66" t="s">
        <v>17406</v>
      </c>
      <c r="C11935" s="67" t="s">
        <v>49</v>
      </c>
      <c r="D11935" s="560" t="s">
        <v>10598</v>
      </c>
      <c r="E11935" s="561" t="s">
        <v>55</v>
      </c>
      <c r="F11935" s="564">
        <v>2.0499999999999998</v>
      </c>
      <c r="G11935" s="564">
        <v>2.0499999999999998</v>
      </c>
    </row>
    <row r="11936" spans="1:7" ht="45">
      <c r="A11936" s="559">
        <v>43478</v>
      </c>
      <c r="B11936" s="66" t="s">
        <v>17406</v>
      </c>
      <c r="C11936" s="67" t="s">
        <v>49</v>
      </c>
      <c r="D11936" s="560" t="s">
        <v>10599</v>
      </c>
      <c r="E11936" s="561" t="s">
        <v>1819</v>
      </c>
      <c r="F11936" s="564">
        <v>387.36</v>
      </c>
      <c r="G11936" s="564">
        <v>387.36</v>
      </c>
    </row>
    <row r="11937" spans="1:7" ht="45">
      <c r="A11937" s="559">
        <v>43467</v>
      </c>
      <c r="B11937" s="66" t="s">
        <v>17406</v>
      </c>
      <c r="C11937" s="67" t="s">
        <v>49</v>
      </c>
      <c r="D11937" s="560" t="s">
        <v>10600</v>
      </c>
      <c r="E11937" s="561" t="s">
        <v>55</v>
      </c>
      <c r="F11937" s="564">
        <v>0.61</v>
      </c>
      <c r="G11937" s="564">
        <v>0.61</v>
      </c>
    </row>
    <row r="11938" spans="1:7" ht="45">
      <c r="A11938" s="559">
        <v>43479</v>
      </c>
      <c r="B11938" s="66" t="s">
        <v>17406</v>
      </c>
      <c r="C11938" s="67" t="s">
        <v>49</v>
      </c>
      <c r="D11938" s="560" t="s">
        <v>10601</v>
      </c>
      <c r="E11938" s="561" t="s">
        <v>1819</v>
      </c>
      <c r="F11938" s="564">
        <v>114.77</v>
      </c>
      <c r="G11938" s="564">
        <v>114.77</v>
      </c>
    </row>
    <row r="11939" spans="1:7" ht="45">
      <c r="A11939" s="559">
        <v>43468</v>
      </c>
      <c r="B11939" s="66" t="s">
        <v>17406</v>
      </c>
      <c r="C11939" s="67" t="s">
        <v>49</v>
      </c>
      <c r="D11939" s="560" t="s">
        <v>10602</v>
      </c>
      <c r="E11939" s="561" t="s">
        <v>55</v>
      </c>
      <c r="F11939" s="564">
        <v>1.21</v>
      </c>
      <c r="G11939" s="564">
        <v>1.21</v>
      </c>
    </row>
    <row r="11940" spans="1:7" ht="45">
      <c r="A11940" s="559">
        <v>43480</v>
      </c>
      <c r="B11940" s="66" t="s">
        <v>17406</v>
      </c>
      <c r="C11940" s="67" t="s">
        <v>49</v>
      </c>
      <c r="D11940" s="560" t="s">
        <v>10603</v>
      </c>
      <c r="E11940" s="561" t="s">
        <v>1819</v>
      </c>
      <c r="F11940" s="564">
        <v>228.92</v>
      </c>
      <c r="G11940" s="564">
        <v>228.92</v>
      </c>
    </row>
    <row r="11941" spans="1:7" ht="45">
      <c r="A11941" s="559">
        <v>43469</v>
      </c>
      <c r="B11941" s="66" t="s">
        <v>17406</v>
      </c>
      <c r="C11941" s="67" t="s">
        <v>49</v>
      </c>
      <c r="D11941" s="560" t="s">
        <v>10604</v>
      </c>
      <c r="E11941" s="561" t="s">
        <v>55</v>
      </c>
      <c r="F11941" s="564">
        <v>0.05</v>
      </c>
      <c r="G11941" s="564">
        <v>0.05</v>
      </c>
    </row>
    <row r="11942" spans="1:7" ht="45">
      <c r="A11942" s="559">
        <v>43481</v>
      </c>
      <c r="B11942" s="66" t="s">
        <v>17406</v>
      </c>
      <c r="C11942" s="67" t="s">
        <v>49</v>
      </c>
      <c r="D11942" s="560" t="s">
        <v>10605</v>
      </c>
      <c r="E11942" s="561" t="s">
        <v>1819</v>
      </c>
      <c r="F11942" s="564">
        <v>9.89</v>
      </c>
      <c r="G11942" s="564">
        <v>9.89</v>
      </c>
    </row>
    <row r="11943" spans="1:7" ht="45">
      <c r="A11943" s="559">
        <v>45204</v>
      </c>
      <c r="B11943" s="66" t="s">
        <v>17406</v>
      </c>
      <c r="C11943" s="67" t="s">
        <v>49</v>
      </c>
      <c r="D11943" s="560" t="s">
        <v>17286</v>
      </c>
      <c r="E11943" s="561" t="s">
        <v>2778</v>
      </c>
      <c r="F11943" s="564"/>
      <c r="G11943" s="564"/>
    </row>
    <row r="11944" spans="1:7" ht="54">
      <c r="A11944" s="559">
        <v>3119</v>
      </c>
      <c r="B11944" s="66" t="s">
        <v>17406</v>
      </c>
      <c r="C11944" s="67" t="s">
        <v>49</v>
      </c>
      <c r="D11944" s="560" t="s">
        <v>10606</v>
      </c>
      <c r="E11944" s="561" t="s">
        <v>2778</v>
      </c>
      <c r="F11944" s="564">
        <v>3.03</v>
      </c>
      <c r="G11944" s="564">
        <v>3.03</v>
      </c>
    </row>
    <row r="11945" spans="1:7" ht="54">
      <c r="A11945" s="559">
        <v>3122</v>
      </c>
      <c r="B11945" s="66" t="s">
        <v>17406</v>
      </c>
      <c r="C11945" s="67" t="s">
        <v>49</v>
      </c>
      <c r="D11945" s="560" t="s">
        <v>10607</v>
      </c>
      <c r="E11945" s="561" t="s">
        <v>2778</v>
      </c>
      <c r="F11945" s="564">
        <v>6.17</v>
      </c>
      <c r="G11945" s="564">
        <v>6.17</v>
      </c>
    </row>
    <row r="11946" spans="1:7" ht="54">
      <c r="A11946" s="559">
        <v>3121</v>
      </c>
      <c r="B11946" s="66" t="s">
        <v>17406</v>
      </c>
      <c r="C11946" s="67" t="s">
        <v>49</v>
      </c>
      <c r="D11946" s="560" t="s">
        <v>10608</v>
      </c>
      <c r="E11946" s="561" t="s">
        <v>2778</v>
      </c>
      <c r="F11946" s="564">
        <v>6.99</v>
      </c>
      <c r="G11946" s="564">
        <v>6.99</v>
      </c>
    </row>
    <row r="11947" spans="1:7" ht="54">
      <c r="A11947" s="559">
        <v>3120</v>
      </c>
      <c r="B11947" s="66" t="s">
        <v>17406</v>
      </c>
      <c r="C11947" s="67" t="s">
        <v>49</v>
      </c>
      <c r="D11947" s="560" t="s">
        <v>10609</v>
      </c>
      <c r="E11947" s="561" t="s">
        <v>2778</v>
      </c>
      <c r="F11947" s="564">
        <v>13.26</v>
      </c>
      <c r="G11947" s="564">
        <v>13.26</v>
      </c>
    </row>
    <row r="11948" spans="1:7" ht="54">
      <c r="A11948" s="559">
        <v>11455</v>
      </c>
      <c r="B11948" s="66" t="s">
        <v>17406</v>
      </c>
      <c r="C11948" s="67" t="s">
        <v>49</v>
      </c>
      <c r="D11948" s="560" t="s">
        <v>10610</v>
      </c>
      <c r="E11948" s="561" t="s">
        <v>2778</v>
      </c>
      <c r="F11948" s="564">
        <v>19.18</v>
      </c>
      <c r="G11948" s="564">
        <v>19.18</v>
      </c>
    </row>
    <row r="11949" spans="1:7" ht="54">
      <c r="A11949" s="559">
        <v>11456</v>
      </c>
      <c r="B11949" s="66" t="s">
        <v>17406</v>
      </c>
      <c r="C11949" s="67" t="s">
        <v>49</v>
      </c>
      <c r="D11949" s="560" t="s">
        <v>10611</v>
      </c>
      <c r="E11949" s="561" t="s">
        <v>2778</v>
      </c>
      <c r="F11949" s="564">
        <v>22.92</v>
      </c>
      <c r="G11949" s="564">
        <v>22.92</v>
      </c>
    </row>
    <row r="11950" spans="1:7" ht="81">
      <c r="A11950" s="559">
        <v>3107</v>
      </c>
      <c r="B11950" s="66" t="s">
        <v>17406</v>
      </c>
      <c r="C11950" s="67" t="s">
        <v>49</v>
      </c>
      <c r="D11950" s="560" t="s">
        <v>10612</v>
      </c>
      <c r="E11950" s="561" t="s">
        <v>2778</v>
      </c>
      <c r="F11950" s="564">
        <v>9.67</v>
      </c>
      <c r="G11950" s="564">
        <v>9.67</v>
      </c>
    </row>
    <row r="11951" spans="1:7" ht="67.5">
      <c r="A11951" s="559">
        <v>43583</v>
      </c>
      <c r="B11951" s="66" t="s">
        <v>17406</v>
      </c>
      <c r="C11951" s="67" t="s">
        <v>49</v>
      </c>
      <c r="D11951" s="560" t="s">
        <v>10613</v>
      </c>
      <c r="E11951" s="561" t="s">
        <v>2778</v>
      </c>
      <c r="F11951" s="564">
        <v>10.91</v>
      </c>
      <c r="G11951" s="564">
        <v>10.91</v>
      </c>
    </row>
    <row r="11952" spans="1:7" ht="67.5">
      <c r="A11952" s="559">
        <v>43586</v>
      </c>
      <c r="B11952" s="66" t="s">
        <v>17406</v>
      </c>
      <c r="C11952" s="67" t="s">
        <v>49</v>
      </c>
      <c r="D11952" s="560" t="s">
        <v>10614</v>
      </c>
      <c r="E11952" s="561" t="s">
        <v>2778</v>
      </c>
      <c r="F11952" s="564">
        <v>11.18</v>
      </c>
      <c r="G11952" s="564">
        <v>11.18</v>
      </c>
    </row>
    <row r="11953" spans="1:7" ht="67.5">
      <c r="A11953" s="559">
        <v>11461</v>
      </c>
      <c r="B11953" s="66" t="s">
        <v>17406</v>
      </c>
      <c r="C11953" s="67" t="s">
        <v>49</v>
      </c>
      <c r="D11953" s="560" t="s">
        <v>10615</v>
      </c>
      <c r="E11953" s="561" t="s">
        <v>2778</v>
      </c>
      <c r="F11953" s="564">
        <v>12.18</v>
      </c>
      <c r="G11953" s="564">
        <v>12.18</v>
      </c>
    </row>
    <row r="11954" spans="1:7" ht="67.5">
      <c r="A11954" s="559">
        <v>43587</v>
      </c>
      <c r="B11954" s="66" t="s">
        <v>17406</v>
      </c>
      <c r="C11954" s="67" t="s">
        <v>49</v>
      </c>
      <c r="D11954" s="560" t="s">
        <v>10616</v>
      </c>
      <c r="E11954" s="561" t="s">
        <v>2778</v>
      </c>
      <c r="F11954" s="564">
        <v>14.05</v>
      </c>
      <c r="G11954" s="564">
        <v>14.05</v>
      </c>
    </row>
    <row r="11955" spans="1:7" ht="67.5">
      <c r="A11955" s="559">
        <v>3106</v>
      </c>
      <c r="B11955" s="66" t="s">
        <v>17406</v>
      </c>
      <c r="C11955" s="67" t="s">
        <v>49</v>
      </c>
      <c r="D11955" s="560" t="s">
        <v>10617</v>
      </c>
      <c r="E11955" s="561" t="s">
        <v>2778</v>
      </c>
      <c r="F11955" s="564">
        <v>17.829999999999998</v>
      </c>
      <c r="G11955" s="564">
        <v>17.829999999999998</v>
      </c>
    </row>
    <row r="11956" spans="1:7" ht="45">
      <c r="A11956" s="559">
        <v>44539</v>
      </c>
      <c r="B11956" s="66" t="s">
        <v>17406</v>
      </c>
      <c r="C11956" s="67" t="s">
        <v>49</v>
      </c>
      <c r="D11956" s="560" t="s">
        <v>17287</v>
      </c>
      <c r="E11956" s="561" t="s">
        <v>837</v>
      </c>
      <c r="F11956" s="564"/>
      <c r="G11956" s="564"/>
    </row>
    <row r="11957" spans="1:7" ht="45">
      <c r="A11957" s="559">
        <v>3123</v>
      </c>
      <c r="B11957" s="66" t="s">
        <v>17406</v>
      </c>
      <c r="C11957" s="67" t="s">
        <v>49</v>
      </c>
      <c r="D11957" s="560" t="s">
        <v>10618</v>
      </c>
      <c r="E11957" s="561" t="s">
        <v>837</v>
      </c>
      <c r="F11957" s="564"/>
      <c r="G11957" s="564"/>
    </row>
    <row r="11958" spans="1:7" ht="45">
      <c r="A11958" s="559">
        <v>38125</v>
      </c>
      <c r="B11958" s="66" t="s">
        <v>17406</v>
      </c>
      <c r="C11958" s="67" t="s">
        <v>49</v>
      </c>
      <c r="D11958" s="560" t="s">
        <v>10619</v>
      </c>
      <c r="E11958" s="561" t="s">
        <v>837</v>
      </c>
      <c r="F11958" s="564">
        <v>1.1299999999999999</v>
      </c>
      <c r="G11958" s="564">
        <v>1.1299999999999999</v>
      </c>
    </row>
    <row r="11959" spans="1:7" ht="54">
      <c r="A11959" s="559">
        <v>39014</v>
      </c>
      <c r="B11959" s="66" t="s">
        <v>17406</v>
      </c>
      <c r="C11959" s="67" t="s">
        <v>49</v>
      </c>
      <c r="D11959" s="560" t="s">
        <v>10620</v>
      </c>
      <c r="E11959" s="561" t="s">
        <v>837</v>
      </c>
      <c r="F11959" s="564">
        <v>12.81</v>
      </c>
      <c r="G11959" s="564">
        <v>12.81</v>
      </c>
    </row>
    <row r="11960" spans="1:7" ht="45">
      <c r="A11960" s="559">
        <v>39365</v>
      </c>
      <c r="B11960" s="66" t="s">
        <v>17406</v>
      </c>
      <c r="C11960" s="67" t="s">
        <v>49</v>
      </c>
      <c r="D11960" s="560" t="s">
        <v>10621</v>
      </c>
      <c r="E11960" s="561" t="s">
        <v>2778</v>
      </c>
      <c r="F11960" s="564">
        <v>1852.31</v>
      </c>
      <c r="G11960" s="564">
        <v>1852.31</v>
      </c>
    </row>
    <row r="11961" spans="1:7" ht="45">
      <c r="A11961" s="559">
        <v>39366</v>
      </c>
      <c r="B11961" s="66" t="s">
        <v>17406</v>
      </c>
      <c r="C11961" s="67" t="s">
        <v>49</v>
      </c>
      <c r="D11961" s="560" t="s">
        <v>10622</v>
      </c>
      <c r="E11961" s="561" t="s">
        <v>2778</v>
      </c>
      <c r="F11961" s="564">
        <v>2810.26</v>
      </c>
      <c r="G11961" s="564">
        <v>2810.26</v>
      </c>
    </row>
    <row r="11962" spans="1:7" ht="45">
      <c r="A11962" s="559">
        <v>39367</v>
      </c>
      <c r="B11962" s="66" t="s">
        <v>17406</v>
      </c>
      <c r="C11962" s="67" t="s">
        <v>49</v>
      </c>
      <c r="D11962" s="560" t="s">
        <v>10623</v>
      </c>
      <c r="E11962" s="561" t="s">
        <v>2778</v>
      </c>
      <c r="F11962" s="564">
        <v>4815.1899999999996</v>
      </c>
      <c r="G11962" s="564">
        <v>4815.1899999999996</v>
      </c>
    </row>
    <row r="11963" spans="1:7" ht="45">
      <c r="A11963" s="559">
        <v>45263</v>
      </c>
      <c r="B11963" s="66" t="s">
        <v>17406</v>
      </c>
      <c r="C11963" s="67" t="s">
        <v>49</v>
      </c>
      <c r="D11963" s="560" t="s">
        <v>10624</v>
      </c>
      <c r="E11963" s="561" t="s">
        <v>2778</v>
      </c>
      <c r="F11963" s="564">
        <v>19.04</v>
      </c>
      <c r="G11963" s="564">
        <v>19.04</v>
      </c>
    </row>
    <row r="11964" spans="1:7" ht="45">
      <c r="A11964" s="559">
        <v>37394</v>
      </c>
      <c r="B11964" s="66" t="s">
        <v>17406</v>
      </c>
      <c r="C11964" s="67" t="s">
        <v>49</v>
      </c>
      <c r="D11964" s="560" t="s">
        <v>10625</v>
      </c>
      <c r="E11964" s="561" t="s">
        <v>10626</v>
      </c>
      <c r="F11964" s="564"/>
      <c r="G11964" s="564"/>
    </row>
    <row r="11965" spans="1:7" ht="45">
      <c r="A11965" s="559">
        <v>14146</v>
      </c>
      <c r="B11965" s="66" t="s">
        <v>17406</v>
      </c>
      <c r="C11965" s="67" t="s">
        <v>49</v>
      </c>
      <c r="D11965" s="560" t="s">
        <v>10627</v>
      </c>
      <c r="E11965" s="561" t="s">
        <v>10626</v>
      </c>
      <c r="F11965" s="564"/>
      <c r="G11965" s="564"/>
    </row>
    <row r="11966" spans="1:7" ht="45">
      <c r="A11966" s="559">
        <v>938</v>
      </c>
      <c r="B11966" s="66" t="s">
        <v>17406</v>
      </c>
      <c r="C11966" s="67" t="s">
        <v>49</v>
      </c>
      <c r="D11966" s="560" t="s">
        <v>10628</v>
      </c>
      <c r="E11966" s="561" t="s">
        <v>6</v>
      </c>
      <c r="F11966" s="564">
        <v>1.63</v>
      </c>
      <c r="G11966" s="564">
        <v>1.63</v>
      </c>
    </row>
    <row r="11967" spans="1:7" ht="45">
      <c r="A11967" s="559">
        <v>937</v>
      </c>
      <c r="B11967" s="66" t="s">
        <v>17406</v>
      </c>
      <c r="C11967" s="67" t="s">
        <v>49</v>
      </c>
      <c r="D11967" s="560" t="s">
        <v>10629</v>
      </c>
      <c r="E11967" s="561" t="s">
        <v>6</v>
      </c>
      <c r="F11967" s="564">
        <v>9.51</v>
      </c>
      <c r="G11967" s="564">
        <v>9.51</v>
      </c>
    </row>
    <row r="11968" spans="1:7" ht="45">
      <c r="A11968" s="559">
        <v>939</v>
      </c>
      <c r="B11968" s="66" t="s">
        <v>17406</v>
      </c>
      <c r="C11968" s="67" t="s">
        <v>49</v>
      </c>
      <c r="D11968" s="560" t="s">
        <v>10630</v>
      </c>
      <c r="E11968" s="561" t="s">
        <v>6</v>
      </c>
      <c r="F11968" s="564">
        <v>2.64</v>
      </c>
      <c r="G11968" s="564">
        <v>2.64</v>
      </c>
    </row>
    <row r="11969" spans="1:7" ht="45">
      <c r="A11969" s="559">
        <v>944</v>
      </c>
      <c r="B11969" s="66" t="s">
        <v>17406</v>
      </c>
      <c r="C11969" s="67" t="s">
        <v>49</v>
      </c>
      <c r="D11969" s="560" t="s">
        <v>10631</v>
      </c>
      <c r="E11969" s="561" t="s">
        <v>6</v>
      </c>
      <c r="F11969" s="564">
        <v>4.17</v>
      </c>
      <c r="G11969" s="564">
        <v>4.17</v>
      </c>
    </row>
    <row r="11970" spans="1:7" ht="45">
      <c r="A11970" s="559">
        <v>940</v>
      </c>
      <c r="B11970" s="66" t="s">
        <v>17406</v>
      </c>
      <c r="C11970" s="67" t="s">
        <v>49</v>
      </c>
      <c r="D11970" s="560" t="s">
        <v>10632</v>
      </c>
      <c r="E11970" s="561" t="s">
        <v>6</v>
      </c>
      <c r="F11970" s="564">
        <v>6.02</v>
      </c>
      <c r="G11970" s="564">
        <v>6.02</v>
      </c>
    </row>
    <row r="11971" spans="1:7" ht="45">
      <c r="A11971" s="559">
        <v>44397</v>
      </c>
      <c r="B11971" s="66" t="s">
        <v>17406</v>
      </c>
      <c r="C11971" s="67" t="s">
        <v>49</v>
      </c>
      <c r="D11971" s="560" t="s">
        <v>10633</v>
      </c>
      <c r="E11971" s="561" t="s">
        <v>6</v>
      </c>
      <c r="F11971" s="564">
        <v>4.46</v>
      </c>
      <c r="G11971" s="564">
        <v>4.46</v>
      </c>
    </row>
    <row r="11972" spans="1:7" ht="45">
      <c r="A11972" s="559">
        <v>406</v>
      </c>
      <c r="B11972" s="66" t="s">
        <v>17406</v>
      </c>
      <c r="C11972" s="67" t="s">
        <v>49</v>
      </c>
      <c r="D11972" s="560" t="s">
        <v>10634</v>
      </c>
      <c r="E11972" s="561" t="s">
        <v>2778</v>
      </c>
      <c r="F11972" s="564">
        <v>104.06</v>
      </c>
      <c r="G11972" s="564">
        <v>104.06</v>
      </c>
    </row>
    <row r="11973" spans="1:7" ht="45">
      <c r="A11973" s="559">
        <v>42529</v>
      </c>
      <c r="B11973" s="66" t="s">
        <v>17406</v>
      </c>
      <c r="C11973" s="67" t="s">
        <v>49</v>
      </c>
      <c r="D11973" s="560" t="s">
        <v>10635</v>
      </c>
      <c r="E11973" s="561" t="s">
        <v>6</v>
      </c>
      <c r="F11973" s="564"/>
      <c r="G11973" s="564"/>
    </row>
    <row r="11974" spans="1:7" ht="45">
      <c r="A11974" s="559">
        <v>39634</v>
      </c>
      <c r="B11974" s="66" t="s">
        <v>17406</v>
      </c>
      <c r="C11974" s="67" t="s">
        <v>49</v>
      </c>
      <c r="D11974" s="560" t="s">
        <v>10636</v>
      </c>
      <c r="E11974" s="561" t="s">
        <v>6</v>
      </c>
      <c r="F11974" s="564">
        <v>7.3</v>
      </c>
      <c r="G11974" s="564">
        <v>7.3</v>
      </c>
    </row>
    <row r="11975" spans="1:7" ht="45">
      <c r="A11975" s="559">
        <v>39701</v>
      </c>
      <c r="B11975" s="66" t="s">
        <v>17406</v>
      </c>
      <c r="C11975" s="67" t="s">
        <v>49</v>
      </c>
      <c r="D11975" s="560" t="s">
        <v>10637</v>
      </c>
      <c r="E11975" s="561" t="s">
        <v>2778</v>
      </c>
      <c r="F11975" s="564">
        <v>97.95</v>
      </c>
      <c r="G11975" s="564">
        <v>97.95</v>
      </c>
    </row>
    <row r="11976" spans="1:7" ht="45">
      <c r="A11976" s="559">
        <v>12815</v>
      </c>
      <c r="B11976" s="66" t="s">
        <v>17406</v>
      </c>
      <c r="C11976" s="67" t="s">
        <v>49</v>
      </c>
      <c r="D11976" s="560" t="s">
        <v>10638</v>
      </c>
      <c r="E11976" s="561" t="s">
        <v>2778</v>
      </c>
      <c r="F11976" s="564">
        <v>11.52</v>
      </c>
      <c r="G11976" s="564">
        <v>11.52</v>
      </c>
    </row>
    <row r="11977" spans="1:7" ht="45">
      <c r="A11977" s="559">
        <v>39431</v>
      </c>
      <c r="B11977" s="66" t="s">
        <v>17406</v>
      </c>
      <c r="C11977" s="67" t="s">
        <v>49</v>
      </c>
      <c r="D11977" s="560" t="s">
        <v>10639</v>
      </c>
      <c r="E11977" s="561" t="s">
        <v>6</v>
      </c>
      <c r="F11977" s="564">
        <v>0.28999999999999998</v>
      </c>
      <c r="G11977" s="564">
        <v>0.28999999999999998</v>
      </c>
    </row>
    <row r="11978" spans="1:7" ht="45">
      <c r="A11978" s="559">
        <v>39432</v>
      </c>
      <c r="B11978" s="66" t="s">
        <v>17406</v>
      </c>
      <c r="C11978" s="67" t="s">
        <v>49</v>
      </c>
      <c r="D11978" s="560" t="s">
        <v>10640</v>
      </c>
      <c r="E11978" s="561" t="s">
        <v>6</v>
      </c>
      <c r="F11978" s="564">
        <v>2.61</v>
      </c>
      <c r="G11978" s="564">
        <v>2.61</v>
      </c>
    </row>
    <row r="11979" spans="1:7" ht="45">
      <c r="A11979" s="559">
        <v>20111</v>
      </c>
      <c r="B11979" s="66" t="s">
        <v>17406</v>
      </c>
      <c r="C11979" s="67" t="s">
        <v>49</v>
      </c>
      <c r="D11979" s="560" t="s">
        <v>10641</v>
      </c>
      <c r="E11979" s="561" t="s">
        <v>2778</v>
      </c>
      <c r="F11979" s="564">
        <v>19.18</v>
      </c>
      <c r="G11979" s="564">
        <v>19.18</v>
      </c>
    </row>
    <row r="11980" spans="1:7" ht="45">
      <c r="A11980" s="559">
        <v>21127</v>
      </c>
      <c r="B11980" s="66" t="s">
        <v>17406</v>
      </c>
      <c r="C11980" s="67" t="s">
        <v>49</v>
      </c>
      <c r="D11980" s="560" t="s">
        <v>10642</v>
      </c>
      <c r="E11980" s="561" t="s">
        <v>2778</v>
      </c>
      <c r="F11980" s="564">
        <v>7.25</v>
      </c>
      <c r="G11980" s="564">
        <v>7.25</v>
      </c>
    </row>
    <row r="11981" spans="1:7" ht="45">
      <c r="A11981" s="559">
        <v>404</v>
      </c>
      <c r="B11981" s="66" t="s">
        <v>17406</v>
      </c>
      <c r="C11981" s="67" t="s">
        <v>49</v>
      </c>
      <c r="D11981" s="560" t="s">
        <v>10643</v>
      </c>
      <c r="E11981" s="561" t="s">
        <v>6</v>
      </c>
      <c r="F11981" s="564">
        <v>2.61</v>
      </c>
      <c r="G11981" s="564">
        <v>2.61</v>
      </c>
    </row>
    <row r="11982" spans="1:7" ht="45">
      <c r="A11982" s="559">
        <v>14151</v>
      </c>
      <c r="B11982" s="66" t="s">
        <v>17406</v>
      </c>
      <c r="C11982" s="67" t="s">
        <v>49</v>
      </c>
      <c r="D11982" s="560" t="s">
        <v>10644</v>
      </c>
      <c r="E11982" s="561" t="s">
        <v>2778</v>
      </c>
      <c r="F11982" s="564"/>
      <c r="G11982" s="564"/>
    </row>
    <row r="11983" spans="1:7" ht="45">
      <c r="A11983" s="559">
        <v>14153</v>
      </c>
      <c r="B11983" s="66" t="s">
        <v>17406</v>
      </c>
      <c r="C11983" s="67" t="s">
        <v>49</v>
      </c>
      <c r="D11983" s="560" t="s">
        <v>10645</v>
      </c>
      <c r="E11983" s="561" t="s">
        <v>2778</v>
      </c>
      <c r="F11983" s="564"/>
      <c r="G11983" s="564"/>
    </row>
    <row r="11984" spans="1:7" ht="45">
      <c r="A11984" s="559">
        <v>14152</v>
      </c>
      <c r="B11984" s="66" t="s">
        <v>17406</v>
      </c>
      <c r="C11984" s="67" t="s">
        <v>49</v>
      </c>
      <c r="D11984" s="560" t="s">
        <v>10646</v>
      </c>
      <c r="E11984" s="561" t="s">
        <v>2778</v>
      </c>
      <c r="F11984" s="564"/>
      <c r="G11984" s="564"/>
    </row>
    <row r="11985" spans="1:7" ht="45">
      <c r="A11985" s="559">
        <v>14154</v>
      </c>
      <c r="B11985" s="66" t="s">
        <v>17406</v>
      </c>
      <c r="C11985" s="67" t="s">
        <v>49</v>
      </c>
      <c r="D11985" s="560" t="s">
        <v>10647</v>
      </c>
      <c r="E11985" s="561" t="s">
        <v>2778</v>
      </c>
      <c r="F11985" s="564"/>
      <c r="G11985" s="564"/>
    </row>
    <row r="11986" spans="1:7" ht="45">
      <c r="A11986" s="559">
        <v>3146</v>
      </c>
      <c r="B11986" s="66" t="s">
        <v>17406</v>
      </c>
      <c r="C11986" s="67" t="s">
        <v>49</v>
      </c>
      <c r="D11986" s="560" t="s">
        <v>10648</v>
      </c>
      <c r="E11986" s="561" t="s">
        <v>2778</v>
      </c>
      <c r="F11986" s="564">
        <v>3.75</v>
      </c>
      <c r="G11986" s="564">
        <v>3.75</v>
      </c>
    </row>
    <row r="11987" spans="1:7" ht="45">
      <c r="A11987" s="559">
        <v>3143</v>
      </c>
      <c r="B11987" s="66" t="s">
        <v>17406</v>
      </c>
      <c r="C11987" s="67" t="s">
        <v>49</v>
      </c>
      <c r="D11987" s="560" t="s">
        <v>17288</v>
      </c>
      <c r="E11987" s="561" t="s">
        <v>2778</v>
      </c>
      <c r="F11987" s="564">
        <v>8.5299999999999994</v>
      </c>
      <c r="G11987" s="564">
        <v>8.5299999999999994</v>
      </c>
    </row>
    <row r="11988" spans="1:7" ht="45">
      <c r="A11988" s="559">
        <v>3148</v>
      </c>
      <c r="B11988" s="66" t="s">
        <v>17406</v>
      </c>
      <c r="C11988" s="67" t="s">
        <v>49</v>
      </c>
      <c r="D11988" s="560" t="s">
        <v>10649</v>
      </c>
      <c r="E11988" s="561" t="s">
        <v>2778</v>
      </c>
      <c r="F11988" s="564">
        <v>13.83</v>
      </c>
      <c r="G11988" s="564">
        <v>13.83</v>
      </c>
    </row>
    <row r="11989" spans="1:7" ht="45">
      <c r="A11989" s="559">
        <v>4310</v>
      </c>
      <c r="B11989" s="66" t="s">
        <v>17406</v>
      </c>
      <c r="C11989" s="67" t="s">
        <v>49</v>
      </c>
      <c r="D11989" s="560" t="s">
        <v>10650</v>
      </c>
      <c r="E11989" s="561" t="s">
        <v>2778</v>
      </c>
      <c r="F11989" s="564">
        <v>2</v>
      </c>
      <c r="G11989" s="564">
        <v>2</v>
      </c>
    </row>
    <row r="11990" spans="1:7" ht="45">
      <c r="A11990" s="559">
        <v>4311</v>
      </c>
      <c r="B11990" s="66" t="s">
        <v>17406</v>
      </c>
      <c r="C11990" s="67" t="s">
        <v>49</v>
      </c>
      <c r="D11990" s="560" t="s">
        <v>10651</v>
      </c>
      <c r="E11990" s="561" t="s">
        <v>2778</v>
      </c>
      <c r="F11990" s="564">
        <v>1.41</v>
      </c>
      <c r="G11990" s="564">
        <v>1.41</v>
      </c>
    </row>
    <row r="11991" spans="1:7" ht="45">
      <c r="A11991" s="559">
        <v>4312</v>
      </c>
      <c r="B11991" s="66" t="s">
        <v>17406</v>
      </c>
      <c r="C11991" s="67" t="s">
        <v>49</v>
      </c>
      <c r="D11991" s="560" t="s">
        <v>10652</v>
      </c>
      <c r="E11991" s="561" t="s">
        <v>2778</v>
      </c>
      <c r="F11991" s="564">
        <v>1.97</v>
      </c>
      <c r="G11991" s="564">
        <v>1.97</v>
      </c>
    </row>
    <row r="11992" spans="1:7" ht="45">
      <c r="A11992" s="559">
        <v>13261</v>
      </c>
      <c r="B11992" s="66" t="s">
        <v>17406</v>
      </c>
      <c r="C11992" s="67" t="s">
        <v>49</v>
      </c>
      <c r="D11992" s="560" t="s">
        <v>10653</v>
      </c>
      <c r="E11992" s="561" t="s">
        <v>2778</v>
      </c>
      <c r="F11992" s="564">
        <v>2.08</v>
      </c>
      <c r="G11992" s="564">
        <v>2.08</v>
      </c>
    </row>
    <row r="11993" spans="1:7" ht="45">
      <c r="A11993" s="559">
        <v>3272</v>
      </c>
      <c r="B11993" s="66" t="s">
        <v>17406</v>
      </c>
      <c r="C11993" s="67" t="s">
        <v>49</v>
      </c>
      <c r="D11993" s="560" t="s">
        <v>10654</v>
      </c>
      <c r="E11993" s="561" t="s">
        <v>2778</v>
      </c>
      <c r="F11993" s="564"/>
      <c r="G11993" s="564"/>
    </row>
    <row r="11994" spans="1:7" ht="45">
      <c r="A11994" s="559">
        <v>3265</v>
      </c>
      <c r="B11994" s="66" t="s">
        <v>17406</v>
      </c>
      <c r="C11994" s="67" t="s">
        <v>49</v>
      </c>
      <c r="D11994" s="560" t="s">
        <v>10655</v>
      </c>
      <c r="E11994" s="561" t="s">
        <v>2778</v>
      </c>
      <c r="F11994" s="564"/>
      <c r="G11994" s="564"/>
    </row>
    <row r="11995" spans="1:7" ht="45">
      <c r="A11995" s="559">
        <v>3264</v>
      </c>
      <c r="B11995" s="66" t="s">
        <v>17406</v>
      </c>
      <c r="C11995" s="67" t="s">
        <v>49</v>
      </c>
      <c r="D11995" s="560" t="s">
        <v>10656</v>
      </c>
      <c r="E11995" s="561" t="s">
        <v>2778</v>
      </c>
      <c r="F11995" s="564"/>
      <c r="G11995" s="564"/>
    </row>
    <row r="11996" spans="1:7" ht="45">
      <c r="A11996" s="559">
        <v>3262</v>
      </c>
      <c r="B11996" s="66" t="s">
        <v>17406</v>
      </c>
      <c r="C11996" s="67" t="s">
        <v>49</v>
      </c>
      <c r="D11996" s="560" t="s">
        <v>10657</v>
      </c>
      <c r="E11996" s="561" t="s">
        <v>2778</v>
      </c>
      <c r="F11996" s="564"/>
      <c r="G11996" s="564"/>
    </row>
    <row r="11997" spans="1:7" ht="45">
      <c r="A11997" s="559">
        <v>3267</v>
      </c>
      <c r="B11997" s="66" t="s">
        <v>17406</v>
      </c>
      <c r="C11997" s="67" t="s">
        <v>49</v>
      </c>
      <c r="D11997" s="560" t="s">
        <v>10658</v>
      </c>
      <c r="E11997" s="561" t="s">
        <v>2778</v>
      </c>
      <c r="F11997" s="564"/>
      <c r="G11997" s="564"/>
    </row>
    <row r="11998" spans="1:7" ht="45">
      <c r="A11998" s="559">
        <v>3266</v>
      </c>
      <c r="B11998" s="66" t="s">
        <v>17406</v>
      </c>
      <c r="C11998" s="67" t="s">
        <v>49</v>
      </c>
      <c r="D11998" s="560" t="s">
        <v>10659</v>
      </c>
      <c r="E11998" s="561" t="s">
        <v>2778</v>
      </c>
      <c r="F11998" s="564"/>
      <c r="G11998" s="564"/>
    </row>
    <row r="11999" spans="1:7" ht="45">
      <c r="A11999" s="559">
        <v>3268</v>
      </c>
      <c r="B11999" s="66" t="s">
        <v>17406</v>
      </c>
      <c r="C11999" s="67" t="s">
        <v>49</v>
      </c>
      <c r="D11999" s="560" t="s">
        <v>10660</v>
      </c>
      <c r="E11999" s="561" t="s">
        <v>2778</v>
      </c>
      <c r="F11999" s="564"/>
      <c r="G11999" s="564"/>
    </row>
    <row r="12000" spans="1:7" ht="45">
      <c r="A12000" s="559">
        <v>3263</v>
      </c>
      <c r="B12000" s="66" t="s">
        <v>17406</v>
      </c>
      <c r="C12000" s="67" t="s">
        <v>49</v>
      </c>
      <c r="D12000" s="560" t="s">
        <v>10661</v>
      </c>
      <c r="E12000" s="561" t="s">
        <v>2778</v>
      </c>
      <c r="F12000" s="564"/>
      <c r="G12000" s="564"/>
    </row>
    <row r="12001" spans="1:7" ht="45">
      <c r="A12001" s="559">
        <v>3271</v>
      </c>
      <c r="B12001" s="66" t="s">
        <v>17406</v>
      </c>
      <c r="C12001" s="67" t="s">
        <v>49</v>
      </c>
      <c r="D12001" s="560" t="s">
        <v>10662</v>
      </c>
      <c r="E12001" s="561" t="s">
        <v>2778</v>
      </c>
      <c r="F12001" s="564"/>
      <c r="G12001" s="564"/>
    </row>
    <row r="12002" spans="1:7" ht="45">
      <c r="A12002" s="559">
        <v>3270</v>
      </c>
      <c r="B12002" s="66" t="s">
        <v>17406</v>
      </c>
      <c r="C12002" s="67" t="s">
        <v>49</v>
      </c>
      <c r="D12002" s="560" t="s">
        <v>10663</v>
      </c>
      <c r="E12002" s="561" t="s">
        <v>2778</v>
      </c>
      <c r="F12002" s="564"/>
      <c r="G12002" s="564"/>
    </row>
    <row r="12003" spans="1:7" ht="45">
      <c r="A12003" s="559">
        <v>45256</v>
      </c>
      <c r="B12003" s="66" t="s">
        <v>17406</v>
      </c>
      <c r="C12003" s="67" t="s">
        <v>49</v>
      </c>
      <c r="D12003" s="560" t="s">
        <v>10664</v>
      </c>
      <c r="E12003" s="561" t="s">
        <v>2778</v>
      </c>
      <c r="F12003" s="564">
        <v>23.97</v>
      </c>
      <c r="G12003" s="564">
        <v>23.97</v>
      </c>
    </row>
    <row r="12004" spans="1:7" ht="45">
      <c r="A12004" s="559">
        <v>3275</v>
      </c>
      <c r="B12004" s="66" t="s">
        <v>17406</v>
      </c>
      <c r="C12004" s="67" t="s">
        <v>49</v>
      </c>
      <c r="D12004" s="560" t="s">
        <v>10665</v>
      </c>
      <c r="E12004" s="561" t="s">
        <v>38</v>
      </c>
      <c r="F12004" s="564">
        <v>119.18</v>
      </c>
      <c r="G12004" s="564">
        <v>119.18</v>
      </c>
    </row>
    <row r="12005" spans="1:7" ht="54">
      <c r="A12005" s="559">
        <v>39512</v>
      </c>
      <c r="B12005" s="66" t="s">
        <v>17406</v>
      </c>
      <c r="C12005" s="67" t="s">
        <v>49</v>
      </c>
      <c r="D12005" s="560" t="s">
        <v>10666</v>
      </c>
      <c r="E12005" s="561" t="s">
        <v>38</v>
      </c>
      <c r="F12005" s="564">
        <v>89.72</v>
      </c>
      <c r="G12005" s="564">
        <v>89.72</v>
      </c>
    </row>
    <row r="12006" spans="1:7" ht="54">
      <c r="A12006" s="559">
        <v>39511</v>
      </c>
      <c r="B12006" s="66" t="s">
        <v>17406</v>
      </c>
      <c r="C12006" s="67" t="s">
        <v>49</v>
      </c>
      <c r="D12006" s="560" t="s">
        <v>10667</v>
      </c>
      <c r="E12006" s="561" t="s">
        <v>38</v>
      </c>
      <c r="F12006" s="564">
        <v>97.86</v>
      </c>
      <c r="G12006" s="564">
        <v>97.86</v>
      </c>
    </row>
    <row r="12007" spans="1:7" ht="54">
      <c r="A12007" s="559">
        <v>39513</v>
      </c>
      <c r="B12007" s="66" t="s">
        <v>17406</v>
      </c>
      <c r="C12007" s="67" t="s">
        <v>49</v>
      </c>
      <c r="D12007" s="560" t="s">
        <v>10668</v>
      </c>
      <c r="E12007" s="561" t="s">
        <v>38</v>
      </c>
      <c r="F12007" s="564">
        <v>104.97</v>
      </c>
      <c r="G12007" s="564">
        <v>104.97</v>
      </c>
    </row>
    <row r="12008" spans="1:7" ht="45">
      <c r="A12008" s="559">
        <v>3286</v>
      </c>
      <c r="B12008" s="66" t="s">
        <v>17406</v>
      </c>
      <c r="C12008" s="67" t="s">
        <v>49</v>
      </c>
      <c r="D12008" s="560" t="s">
        <v>10669</v>
      </c>
      <c r="E12008" s="561" t="s">
        <v>38</v>
      </c>
      <c r="F12008" s="564"/>
      <c r="G12008" s="564"/>
    </row>
    <row r="12009" spans="1:7" ht="45">
      <c r="A12009" s="559">
        <v>3287</v>
      </c>
      <c r="B12009" s="66" t="s">
        <v>17406</v>
      </c>
      <c r="C12009" s="67" t="s">
        <v>49</v>
      </c>
      <c r="D12009" s="560" t="s">
        <v>10670</v>
      </c>
      <c r="E12009" s="561" t="s">
        <v>38</v>
      </c>
      <c r="F12009" s="564"/>
      <c r="G12009" s="564"/>
    </row>
    <row r="12010" spans="1:7" ht="45">
      <c r="A12010" s="559">
        <v>3283</v>
      </c>
      <c r="B12010" s="66" t="s">
        <v>17406</v>
      </c>
      <c r="C12010" s="67" t="s">
        <v>49</v>
      </c>
      <c r="D12010" s="560" t="s">
        <v>10671</v>
      </c>
      <c r="E12010" s="561" t="s">
        <v>38</v>
      </c>
      <c r="F12010" s="564"/>
      <c r="G12010" s="564"/>
    </row>
    <row r="12011" spans="1:7" ht="45">
      <c r="A12011" s="559">
        <v>11587</v>
      </c>
      <c r="B12011" s="66" t="s">
        <v>17406</v>
      </c>
      <c r="C12011" s="67" t="s">
        <v>49</v>
      </c>
      <c r="D12011" s="560" t="s">
        <v>10672</v>
      </c>
      <c r="E12011" s="561" t="s">
        <v>38</v>
      </c>
      <c r="F12011" s="564">
        <v>81.72</v>
      </c>
      <c r="G12011" s="564">
        <v>81.72</v>
      </c>
    </row>
    <row r="12012" spans="1:7" ht="45">
      <c r="A12012" s="559">
        <v>36225</v>
      </c>
      <c r="B12012" s="66" t="s">
        <v>17406</v>
      </c>
      <c r="C12012" s="67" t="s">
        <v>49</v>
      </c>
      <c r="D12012" s="560" t="s">
        <v>10673</v>
      </c>
      <c r="E12012" s="561" t="s">
        <v>38</v>
      </c>
      <c r="F12012" s="564">
        <v>33.200000000000003</v>
      </c>
      <c r="G12012" s="564">
        <v>33.200000000000003</v>
      </c>
    </row>
    <row r="12013" spans="1:7" ht="45">
      <c r="A12013" s="559">
        <v>36230</v>
      </c>
      <c r="B12013" s="66" t="s">
        <v>17406</v>
      </c>
      <c r="C12013" s="67" t="s">
        <v>49</v>
      </c>
      <c r="D12013" s="560" t="s">
        <v>10674</v>
      </c>
      <c r="E12013" s="561" t="s">
        <v>38</v>
      </c>
      <c r="F12013" s="564">
        <v>24.39</v>
      </c>
      <c r="G12013" s="564">
        <v>24.39</v>
      </c>
    </row>
    <row r="12014" spans="1:7" ht="45">
      <c r="A12014" s="559">
        <v>36238</v>
      </c>
      <c r="B12014" s="66" t="s">
        <v>17406</v>
      </c>
      <c r="C12014" s="67" t="s">
        <v>49</v>
      </c>
      <c r="D12014" s="560" t="s">
        <v>10675</v>
      </c>
      <c r="E12014" s="561" t="s">
        <v>38</v>
      </c>
      <c r="F12014" s="564">
        <v>23.83</v>
      </c>
      <c r="G12014" s="564">
        <v>23.83</v>
      </c>
    </row>
    <row r="12015" spans="1:7" ht="67.5">
      <c r="A12015" s="559">
        <v>39363</v>
      </c>
      <c r="B12015" s="66" t="s">
        <v>17406</v>
      </c>
      <c r="C12015" s="67" t="s">
        <v>49</v>
      </c>
      <c r="D12015" s="560" t="s">
        <v>10676</v>
      </c>
      <c r="E12015" s="561" t="s">
        <v>2778</v>
      </c>
      <c r="F12015" s="564">
        <v>5459.98</v>
      </c>
      <c r="G12015" s="564">
        <v>5459.98</v>
      </c>
    </row>
    <row r="12016" spans="1:7" ht="67.5">
      <c r="A12016" s="559">
        <v>39361</v>
      </c>
      <c r="B12016" s="66" t="s">
        <v>17406</v>
      </c>
      <c r="C12016" s="67" t="s">
        <v>49</v>
      </c>
      <c r="D12016" s="560" t="s">
        <v>10677</v>
      </c>
      <c r="E12016" s="561" t="s">
        <v>2778</v>
      </c>
      <c r="F12016" s="564">
        <v>1668.06</v>
      </c>
      <c r="G12016" s="564">
        <v>1668.06</v>
      </c>
    </row>
    <row r="12017" spans="1:7" ht="67.5">
      <c r="A12017" s="559">
        <v>39362</v>
      </c>
      <c r="B12017" s="66" t="s">
        <v>17406</v>
      </c>
      <c r="C12017" s="67" t="s">
        <v>49</v>
      </c>
      <c r="D12017" s="560" t="s">
        <v>10678</v>
      </c>
      <c r="E12017" s="561" t="s">
        <v>2778</v>
      </c>
      <c r="F12017" s="564">
        <v>2946.71</v>
      </c>
      <c r="G12017" s="564">
        <v>2946.71</v>
      </c>
    </row>
    <row r="12018" spans="1:7" ht="67.5">
      <c r="A12018" s="559">
        <v>39364</v>
      </c>
      <c r="B12018" s="66" t="s">
        <v>17406</v>
      </c>
      <c r="C12018" s="67" t="s">
        <v>49</v>
      </c>
      <c r="D12018" s="560" t="s">
        <v>10679</v>
      </c>
      <c r="E12018" s="561" t="s">
        <v>2778</v>
      </c>
      <c r="F12018" s="564">
        <v>11516.54</v>
      </c>
      <c r="G12018" s="564">
        <v>11516.54</v>
      </c>
    </row>
    <row r="12019" spans="1:7" ht="45">
      <c r="A12019" s="559">
        <v>14576</v>
      </c>
      <c r="B12019" s="66" t="s">
        <v>17406</v>
      </c>
      <c r="C12019" s="67" t="s">
        <v>49</v>
      </c>
      <c r="D12019" s="560" t="s">
        <v>10680</v>
      </c>
      <c r="E12019" s="561" t="s">
        <v>2778</v>
      </c>
      <c r="F12019" s="564"/>
      <c r="G12019" s="564"/>
    </row>
    <row r="12020" spans="1:7" ht="45">
      <c r="A12020" s="559">
        <v>13877</v>
      </c>
      <c r="B12020" s="66" t="s">
        <v>17406</v>
      </c>
      <c r="C12020" s="67" t="s">
        <v>49</v>
      </c>
      <c r="D12020" s="560" t="s">
        <v>10681</v>
      </c>
      <c r="E12020" s="561" t="s">
        <v>2778</v>
      </c>
      <c r="F12020" s="564"/>
      <c r="G12020" s="564"/>
    </row>
    <row r="12021" spans="1:7" ht="45">
      <c r="A12021" s="559">
        <v>7307</v>
      </c>
      <c r="B12021" s="66" t="s">
        <v>17406</v>
      </c>
      <c r="C12021" s="67" t="s">
        <v>49</v>
      </c>
      <c r="D12021" s="560" t="s">
        <v>10682</v>
      </c>
      <c r="E12021" s="561" t="s">
        <v>1527</v>
      </c>
      <c r="F12021" s="564">
        <v>53.58</v>
      </c>
      <c r="G12021" s="564">
        <v>53.58</v>
      </c>
    </row>
    <row r="12022" spans="1:7" ht="45">
      <c r="A12022" s="559">
        <v>38122</v>
      </c>
      <c r="B12022" s="66" t="s">
        <v>17406</v>
      </c>
      <c r="C12022" s="67" t="s">
        <v>49</v>
      </c>
      <c r="D12022" s="560" t="s">
        <v>10683</v>
      </c>
      <c r="E12022" s="561" t="s">
        <v>1527</v>
      </c>
      <c r="F12022" s="564">
        <v>23.29</v>
      </c>
      <c r="G12022" s="564">
        <v>23.29</v>
      </c>
    </row>
    <row r="12023" spans="1:7" ht="45">
      <c r="A12023" s="559">
        <v>43653</v>
      </c>
      <c r="B12023" s="66" t="s">
        <v>17406</v>
      </c>
      <c r="C12023" s="67" t="s">
        <v>49</v>
      </c>
      <c r="D12023" s="560" t="s">
        <v>10684</v>
      </c>
      <c r="E12023" s="561" t="s">
        <v>1527</v>
      </c>
      <c r="F12023" s="564">
        <v>25.57</v>
      </c>
      <c r="G12023" s="564">
        <v>25.57</v>
      </c>
    </row>
    <row r="12024" spans="1:7" ht="45">
      <c r="A12024" s="559">
        <v>45301</v>
      </c>
      <c r="B12024" s="66" t="s">
        <v>17406</v>
      </c>
      <c r="C12024" s="67" t="s">
        <v>49</v>
      </c>
      <c r="D12024" s="560" t="s">
        <v>17289</v>
      </c>
      <c r="E12024" s="561" t="s">
        <v>2778</v>
      </c>
      <c r="F12024" s="564"/>
      <c r="G12024" s="564"/>
    </row>
    <row r="12025" spans="1:7" ht="45">
      <c r="A12025" s="559">
        <v>45334</v>
      </c>
      <c r="B12025" s="66" t="s">
        <v>17406</v>
      </c>
      <c r="C12025" s="67" t="s">
        <v>49</v>
      </c>
      <c r="D12025" s="560" t="s">
        <v>10685</v>
      </c>
      <c r="E12025" s="561" t="s">
        <v>2778</v>
      </c>
      <c r="F12025" s="564">
        <v>27.98</v>
      </c>
      <c r="G12025" s="564">
        <v>27.98</v>
      </c>
    </row>
    <row r="12026" spans="1:7" ht="45">
      <c r="A12026" s="559">
        <v>12344</v>
      </c>
      <c r="B12026" s="66" t="s">
        <v>17406</v>
      </c>
      <c r="C12026" s="67" t="s">
        <v>49</v>
      </c>
      <c r="D12026" s="560" t="s">
        <v>10686</v>
      </c>
      <c r="E12026" s="561" t="s">
        <v>2778</v>
      </c>
      <c r="F12026" s="564"/>
      <c r="G12026" s="564"/>
    </row>
    <row r="12027" spans="1:7" ht="45">
      <c r="A12027" s="559">
        <v>12343</v>
      </c>
      <c r="B12027" s="66" t="s">
        <v>17406</v>
      </c>
      <c r="C12027" s="67" t="s">
        <v>49</v>
      </c>
      <c r="D12027" s="560" t="s">
        <v>10687</v>
      </c>
      <c r="E12027" s="561" t="s">
        <v>2778</v>
      </c>
      <c r="F12027" s="564"/>
      <c r="G12027" s="564"/>
    </row>
    <row r="12028" spans="1:7" ht="45">
      <c r="A12028" s="559">
        <v>3295</v>
      </c>
      <c r="B12028" s="66" t="s">
        <v>17406</v>
      </c>
      <c r="C12028" s="67" t="s">
        <v>49</v>
      </c>
      <c r="D12028" s="560" t="s">
        <v>10688</v>
      </c>
      <c r="E12028" s="561" t="s">
        <v>2778</v>
      </c>
      <c r="F12028" s="564"/>
      <c r="G12028" s="564"/>
    </row>
    <row r="12029" spans="1:7" ht="45">
      <c r="A12029" s="559">
        <v>3302</v>
      </c>
      <c r="B12029" s="66" t="s">
        <v>17406</v>
      </c>
      <c r="C12029" s="67" t="s">
        <v>49</v>
      </c>
      <c r="D12029" s="560" t="s">
        <v>10689</v>
      </c>
      <c r="E12029" s="561" t="s">
        <v>2778</v>
      </c>
      <c r="F12029" s="564"/>
      <c r="G12029" s="564"/>
    </row>
    <row r="12030" spans="1:7" ht="45">
      <c r="A12030" s="559">
        <v>3297</v>
      </c>
      <c r="B12030" s="66" t="s">
        <v>17406</v>
      </c>
      <c r="C12030" s="67" t="s">
        <v>49</v>
      </c>
      <c r="D12030" s="560" t="s">
        <v>10690</v>
      </c>
      <c r="E12030" s="561" t="s">
        <v>2778</v>
      </c>
      <c r="F12030" s="564"/>
      <c r="G12030" s="564"/>
    </row>
    <row r="12031" spans="1:7" ht="45">
      <c r="A12031" s="559">
        <v>3294</v>
      </c>
      <c r="B12031" s="66" t="s">
        <v>17406</v>
      </c>
      <c r="C12031" s="67" t="s">
        <v>49</v>
      </c>
      <c r="D12031" s="560" t="s">
        <v>10691</v>
      </c>
      <c r="E12031" s="561" t="s">
        <v>2778</v>
      </c>
      <c r="F12031" s="564"/>
      <c r="G12031" s="564"/>
    </row>
    <row r="12032" spans="1:7" ht="45">
      <c r="A12032" s="559">
        <v>3292</v>
      </c>
      <c r="B12032" s="66" t="s">
        <v>17406</v>
      </c>
      <c r="C12032" s="67" t="s">
        <v>49</v>
      </c>
      <c r="D12032" s="560" t="s">
        <v>10692</v>
      </c>
      <c r="E12032" s="561" t="s">
        <v>2778</v>
      </c>
      <c r="F12032" s="564"/>
      <c r="G12032" s="564"/>
    </row>
    <row r="12033" spans="1:7" ht="45">
      <c r="A12033" s="559">
        <v>3298</v>
      </c>
      <c r="B12033" s="66" t="s">
        <v>17406</v>
      </c>
      <c r="C12033" s="67" t="s">
        <v>49</v>
      </c>
      <c r="D12033" s="560" t="s">
        <v>10693</v>
      </c>
      <c r="E12033" s="561" t="s">
        <v>2778</v>
      </c>
      <c r="F12033" s="564"/>
      <c r="G12033" s="564"/>
    </row>
    <row r="12034" spans="1:7" ht="54">
      <c r="A12034" s="559">
        <v>34802</v>
      </c>
      <c r="B12034" s="66" t="s">
        <v>17406</v>
      </c>
      <c r="C12034" s="67" t="s">
        <v>49</v>
      </c>
      <c r="D12034" s="560" t="s">
        <v>10694</v>
      </c>
      <c r="E12034" s="561" t="s">
        <v>2778</v>
      </c>
      <c r="F12034" s="564">
        <v>986.51</v>
      </c>
      <c r="G12034" s="564">
        <v>986.51</v>
      </c>
    </row>
    <row r="12035" spans="1:7" ht="54">
      <c r="A12035" s="559">
        <v>11588</v>
      </c>
      <c r="B12035" s="66" t="s">
        <v>17406</v>
      </c>
      <c r="C12035" s="67" t="s">
        <v>49</v>
      </c>
      <c r="D12035" s="560" t="s">
        <v>10695</v>
      </c>
      <c r="E12035" s="561" t="s">
        <v>2778</v>
      </c>
      <c r="F12035" s="564">
        <v>1064.28</v>
      </c>
      <c r="G12035" s="564">
        <v>1064.28</v>
      </c>
    </row>
    <row r="12036" spans="1:7" ht="45">
      <c r="A12036" s="559">
        <v>34383</v>
      </c>
      <c r="B12036" s="66" t="s">
        <v>17406</v>
      </c>
      <c r="C12036" s="67" t="s">
        <v>49</v>
      </c>
      <c r="D12036" s="560" t="s">
        <v>10696</v>
      </c>
      <c r="E12036" s="561" t="s">
        <v>2778</v>
      </c>
      <c r="F12036" s="564">
        <v>1170.79</v>
      </c>
      <c r="G12036" s="564">
        <v>1170.79</v>
      </c>
    </row>
    <row r="12037" spans="1:7" ht="54">
      <c r="A12037" s="559">
        <v>40451</v>
      </c>
      <c r="B12037" s="66" t="s">
        <v>17406</v>
      </c>
      <c r="C12037" s="67" t="s">
        <v>49</v>
      </c>
      <c r="D12037" s="560" t="s">
        <v>10697</v>
      </c>
      <c r="E12037" s="561" t="s">
        <v>38</v>
      </c>
      <c r="F12037" s="564">
        <v>94.64</v>
      </c>
      <c r="G12037" s="564">
        <v>94.64</v>
      </c>
    </row>
    <row r="12038" spans="1:7" ht="54">
      <c r="A12038" s="559">
        <v>40453</v>
      </c>
      <c r="B12038" s="66" t="s">
        <v>17406</v>
      </c>
      <c r="C12038" s="67" t="s">
        <v>49</v>
      </c>
      <c r="D12038" s="560" t="s">
        <v>10698</v>
      </c>
      <c r="E12038" s="561" t="s">
        <v>38</v>
      </c>
      <c r="F12038" s="564">
        <v>102.4</v>
      </c>
      <c r="G12038" s="564">
        <v>102.4</v>
      </c>
    </row>
    <row r="12039" spans="1:7" ht="54">
      <c r="A12039" s="559">
        <v>40452</v>
      </c>
      <c r="B12039" s="66" t="s">
        <v>17406</v>
      </c>
      <c r="C12039" s="67" t="s">
        <v>49</v>
      </c>
      <c r="D12039" s="560" t="s">
        <v>10699</v>
      </c>
      <c r="E12039" s="561" t="s">
        <v>38</v>
      </c>
      <c r="F12039" s="564">
        <v>112.32</v>
      </c>
      <c r="G12039" s="564">
        <v>112.32</v>
      </c>
    </row>
    <row r="12040" spans="1:7" ht="45">
      <c r="A12040" s="559">
        <v>11594</v>
      </c>
      <c r="B12040" s="66" t="s">
        <v>17406</v>
      </c>
      <c r="C12040" s="67" t="s">
        <v>49</v>
      </c>
      <c r="D12040" s="560" t="s">
        <v>10700</v>
      </c>
      <c r="E12040" s="561" t="s">
        <v>2778</v>
      </c>
      <c r="F12040" s="564">
        <v>339.22</v>
      </c>
      <c r="G12040" s="564">
        <v>339.22</v>
      </c>
    </row>
    <row r="12041" spans="1:7" ht="45">
      <c r="A12041" s="559">
        <v>3311</v>
      </c>
      <c r="B12041" s="66" t="s">
        <v>17406</v>
      </c>
      <c r="C12041" s="67" t="s">
        <v>49</v>
      </c>
      <c r="D12041" s="560" t="s">
        <v>10701</v>
      </c>
      <c r="E12041" s="561" t="s">
        <v>862</v>
      </c>
      <c r="F12041" s="564">
        <v>339.22</v>
      </c>
      <c r="G12041" s="564">
        <v>339.22</v>
      </c>
    </row>
    <row r="12042" spans="1:7" ht="45">
      <c r="A12042" s="559">
        <v>11599</v>
      </c>
      <c r="B12042" s="66" t="s">
        <v>17406</v>
      </c>
      <c r="C12042" s="67" t="s">
        <v>49</v>
      </c>
      <c r="D12042" s="560" t="s">
        <v>10702</v>
      </c>
      <c r="E12042" s="561" t="s">
        <v>2778</v>
      </c>
      <c r="F12042" s="564">
        <v>451.12</v>
      </c>
      <c r="G12042" s="564">
        <v>451.12</v>
      </c>
    </row>
    <row r="12043" spans="1:7" ht="45">
      <c r="A12043" s="559">
        <v>11593</v>
      </c>
      <c r="B12043" s="66" t="s">
        <v>17406</v>
      </c>
      <c r="C12043" s="67" t="s">
        <v>49</v>
      </c>
      <c r="D12043" s="560" t="s">
        <v>10703</v>
      </c>
      <c r="E12043" s="561" t="s">
        <v>2778</v>
      </c>
      <c r="F12043" s="564">
        <v>632.44000000000005</v>
      </c>
      <c r="G12043" s="564">
        <v>632.44000000000005</v>
      </c>
    </row>
    <row r="12044" spans="1:7" ht="45">
      <c r="A12044" s="559">
        <v>3314</v>
      </c>
      <c r="B12044" s="66" t="s">
        <v>17406</v>
      </c>
      <c r="C12044" s="67" t="s">
        <v>49</v>
      </c>
      <c r="D12044" s="560" t="s">
        <v>10704</v>
      </c>
      <c r="E12044" s="561" t="s">
        <v>862</v>
      </c>
      <c r="F12044" s="564">
        <v>452.33</v>
      </c>
      <c r="G12044" s="564">
        <v>452.33</v>
      </c>
    </row>
    <row r="12045" spans="1:7" ht="45">
      <c r="A12045" s="559">
        <v>11597</v>
      </c>
      <c r="B12045" s="66" t="s">
        <v>17406</v>
      </c>
      <c r="C12045" s="67" t="s">
        <v>49</v>
      </c>
      <c r="D12045" s="560" t="s">
        <v>10705</v>
      </c>
      <c r="E12045" s="561" t="s">
        <v>2778</v>
      </c>
      <c r="F12045" s="564">
        <v>526</v>
      </c>
      <c r="G12045" s="564">
        <v>526</v>
      </c>
    </row>
    <row r="12046" spans="1:7" ht="45">
      <c r="A12046" s="559">
        <v>3309</v>
      </c>
      <c r="B12046" s="66" t="s">
        <v>17406</v>
      </c>
      <c r="C12046" s="67" t="s">
        <v>49</v>
      </c>
      <c r="D12046" s="560" t="s">
        <v>10706</v>
      </c>
      <c r="E12046" s="561" t="s">
        <v>862</v>
      </c>
      <c r="F12046" s="564">
        <v>359.21</v>
      </c>
      <c r="G12046" s="564">
        <v>359.21</v>
      </c>
    </row>
    <row r="12047" spans="1:7" ht="54">
      <c r="A12047" s="559">
        <v>40440</v>
      </c>
      <c r="B12047" s="66" t="s">
        <v>17406</v>
      </c>
      <c r="C12047" s="67" t="s">
        <v>49</v>
      </c>
      <c r="D12047" s="560" t="s">
        <v>10707</v>
      </c>
      <c r="E12047" s="561" t="s">
        <v>862</v>
      </c>
      <c r="F12047" s="564">
        <v>471.14</v>
      </c>
      <c r="G12047" s="564">
        <v>471.14</v>
      </c>
    </row>
    <row r="12048" spans="1:7" ht="54">
      <c r="A12048" s="559">
        <v>40441</v>
      </c>
      <c r="B12048" s="66" t="s">
        <v>17406</v>
      </c>
      <c r="C12048" s="67" t="s">
        <v>49</v>
      </c>
      <c r="D12048" s="560" t="s">
        <v>10708</v>
      </c>
      <c r="E12048" s="561" t="s">
        <v>862</v>
      </c>
      <c r="F12048" s="564">
        <v>300.8</v>
      </c>
      <c r="G12048" s="564">
        <v>300.8</v>
      </c>
    </row>
    <row r="12049" spans="1:7" ht="67.5">
      <c r="A12049" s="559">
        <v>34612</v>
      </c>
      <c r="B12049" s="66" t="s">
        <v>17406</v>
      </c>
      <c r="C12049" s="67" t="s">
        <v>49</v>
      </c>
      <c r="D12049" s="560" t="s">
        <v>10709</v>
      </c>
      <c r="E12049" s="561" t="s">
        <v>2778</v>
      </c>
      <c r="F12049" s="564">
        <v>650.57000000000005</v>
      </c>
      <c r="G12049" s="564">
        <v>650.57000000000005</v>
      </c>
    </row>
    <row r="12050" spans="1:7" ht="67.5">
      <c r="A12050" s="559">
        <v>34635</v>
      </c>
      <c r="B12050" s="66" t="s">
        <v>17406</v>
      </c>
      <c r="C12050" s="67" t="s">
        <v>49</v>
      </c>
      <c r="D12050" s="560" t="s">
        <v>10710</v>
      </c>
      <c r="E12050" s="561" t="s">
        <v>2778</v>
      </c>
      <c r="F12050" s="564">
        <v>836.6</v>
      </c>
      <c r="G12050" s="564">
        <v>836.6</v>
      </c>
    </row>
    <row r="12051" spans="1:7" ht="67.5">
      <c r="A12051" s="559">
        <v>34633</v>
      </c>
      <c r="B12051" s="66" t="s">
        <v>17406</v>
      </c>
      <c r="C12051" s="67" t="s">
        <v>49</v>
      </c>
      <c r="D12051" s="560" t="s">
        <v>10711</v>
      </c>
      <c r="E12051" s="561" t="s">
        <v>2778</v>
      </c>
      <c r="F12051" s="564">
        <v>922.15</v>
      </c>
      <c r="G12051" s="564">
        <v>922.15</v>
      </c>
    </row>
    <row r="12052" spans="1:7" ht="67.5">
      <c r="A12052" s="559">
        <v>40449</v>
      </c>
      <c r="B12052" s="66" t="s">
        <v>17406</v>
      </c>
      <c r="C12052" s="67" t="s">
        <v>49</v>
      </c>
      <c r="D12052" s="560" t="s">
        <v>10712</v>
      </c>
      <c r="E12052" s="561" t="s">
        <v>862</v>
      </c>
      <c r="F12052" s="564">
        <v>252.87</v>
      </c>
      <c r="G12052" s="564">
        <v>252.87</v>
      </c>
    </row>
    <row r="12053" spans="1:7" ht="45">
      <c r="A12053" s="559">
        <v>11592</v>
      </c>
      <c r="B12053" s="66" t="s">
        <v>17406</v>
      </c>
      <c r="C12053" s="67" t="s">
        <v>49</v>
      </c>
      <c r="D12053" s="560" t="s">
        <v>10713</v>
      </c>
      <c r="E12053" s="561" t="s">
        <v>2778</v>
      </c>
      <c r="F12053" s="564">
        <v>452.33</v>
      </c>
      <c r="G12053" s="564">
        <v>452.33</v>
      </c>
    </row>
    <row r="12054" spans="1:7" ht="54">
      <c r="A12054" s="559">
        <v>34800</v>
      </c>
      <c r="B12054" s="66" t="s">
        <v>17406</v>
      </c>
      <c r="C12054" s="67" t="s">
        <v>49</v>
      </c>
      <c r="D12054" s="560" t="s">
        <v>10714</v>
      </c>
      <c r="E12054" s="561" t="s">
        <v>862</v>
      </c>
      <c r="F12054" s="564">
        <v>316.22000000000003</v>
      </c>
      <c r="G12054" s="564">
        <v>316.22000000000003</v>
      </c>
    </row>
    <row r="12055" spans="1:7" ht="45">
      <c r="A12055" s="559">
        <v>11596</v>
      </c>
      <c r="B12055" s="66" t="s">
        <v>17406</v>
      </c>
      <c r="C12055" s="67" t="s">
        <v>49</v>
      </c>
      <c r="D12055" s="560" t="s">
        <v>10715</v>
      </c>
      <c r="E12055" s="561" t="s">
        <v>2778</v>
      </c>
      <c r="F12055" s="564">
        <v>359.21</v>
      </c>
      <c r="G12055" s="564">
        <v>359.21</v>
      </c>
    </row>
    <row r="12056" spans="1:7" ht="45">
      <c r="A12056" s="559">
        <v>40438</v>
      </c>
      <c r="B12056" s="66" t="s">
        <v>17406</v>
      </c>
      <c r="C12056" s="67" t="s">
        <v>49</v>
      </c>
      <c r="D12056" s="560" t="s">
        <v>10716</v>
      </c>
      <c r="E12056" s="561" t="s">
        <v>862</v>
      </c>
      <c r="F12056" s="564">
        <v>210.67</v>
      </c>
      <c r="G12056" s="564">
        <v>210.67</v>
      </c>
    </row>
    <row r="12057" spans="1:7" ht="45">
      <c r="A12057" s="559">
        <v>40436</v>
      </c>
      <c r="B12057" s="66" t="s">
        <v>17406</v>
      </c>
      <c r="C12057" s="67" t="s">
        <v>49</v>
      </c>
      <c r="D12057" s="560" t="s">
        <v>10717</v>
      </c>
      <c r="E12057" s="561" t="s">
        <v>862</v>
      </c>
      <c r="F12057" s="564">
        <v>262.69</v>
      </c>
      <c r="G12057" s="564">
        <v>262.69</v>
      </c>
    </row>
    <row r="12058" spans="1:7" ht="54">
      <c r="A12058" s="559">
        <v>4315</v>
      </c>
      <c r="B12058" s="66" t="s">
        <v>17406</v>
      </c>
      <c r="C12058" s="67" t="s">
        <v>49</v>
      </c>
      <c r="D12058" s="560" t="s">
        <v>10718</v>
      </c>
      <c r="E12058" s="561" t="s">
        <v>2778</v>
      </c>
      <c r="F12058" s="564">
        <v>1.45</v>
      </c>
      <c r="G12058" s="564">
        <v>1.45</v>
      </c>
    </row>
    <row r="12059" spans="1:7" ht="45">
      <c r="A12059" s="559">
        <v>402</v>
      </c>
      <c r="B12059" s="66" t="s">
        <v>17406</v>
      </c>
      <c r="C12059" s="67" t="s">
        <v>49</v>
      </c>
      <c r="D12059" s="560" t="s">
        <v>10719</v>
      </c>
      <c r="E12059" s="561" t="s">
        <v>2778</v>
      </c>
      <c r="F12059" s="564"/>
      <c r="G12059" s="564"/>
    </row>
    <row r="12060" spans="1:7" ht="45">
      <c r="A12060" s="559">
        <v>4226</v>
      </c>
      <c r="B12060" s="66" t="s">
        <v>17406</v>
      </c>
      <c r="C12060" s="67" t="s">
        <v>49</v>
      </c>
      <c r="D12060" s="560" t="s">
        <v>10720</v>
      </c>
      <c r="E12060" s="561" t="s">
        <v>837</v>
      </c>
      <c r="F12060" s="564">
        <v>7.54</v>
      </c>
      <c r="G12060" s="564">
        <v>7.54</v>
      </c>
    </row>
    <row r="12061" spans="1:7" ht="45">
      <c r="A12061" s="559">
        <v>4222</v>
      </c>
      <c r="B12061" s="66" t="s">
        <v>17406</v>
      </c>
      <c r="C12061" s="67" t="s">
        <v>49</v>
      </c>
      <c r="D12061" s="560" t="s">
        <v>10721</v>
      </c>
      <c r="E12061" s="561" t="s">
        <v>1527</v>
      </c>
      <c r="F12061" s="564">
        <v>6.17</v>
      </c>
      <c r="G12061" s="564">
        <v>6.17</v>
      </c>
    </row>
    <row r="12062" spans="1:7" ht="54">
      <c r="A12062" s="559">
        <v>34804</v>
      </c>
      <c r="B12062" s="66" t="s">
        <v>17406</v>
      </c>
      <c r="C12062" s="67" t="s">
        <v>49</v>
      </c>
      <c r="D12062" s="560" t="s">
        <v>10722</v>
      </c>
      <c r="E12062" s="561" t="s">
        <v>38</v>
      </c>
      <c r="F12062" s="564">
        <v>38.18</v>
      </c>
      <c r="G12062" s="564">
        <v>38.18</v>
      </c>
    </row>
    <row r="12063" spans="1:7" ht="45">
      <c r="A12063" s="559">
        <v>4013</v>
      </c>
      <c r="B12063" s="66" t="s">
        <v>17406</v>
      </c>
      <c r="C12063" s="67" t="s">
        <v>49</v>
      </c>
      <c r="D12063" s="560" t="s">
        <v>10723</v>
      </c>
      <c r="E12063" s="561" t="s">
        <v>38</v>
      </c>
      <c r="F12063" s="564">
        <v>6.91</v>
      </c>
      <c r="G12063" s="564">
        <v>6.91</v>
      </c>
    </row>
    <row r="12064" spans="1:7" ht="45">
      <c r="A12064" s="559">
        <v>4011</v>
      </c>
      <c r="B12064" s="66" t="s">
        <v>17406</v>
      </c>
      <c r="C12064" s="67" t="s">
        <v>49</v>
      </c>
      <c r="D12064" s="560" t="s">
        <v>10724</v>
      </c>
      <c r="E12064" s="561" t="s">
        <v>38</v>
      </c>
      <c r="F12064" s="564">
        <v>7.71</v>
      </c>
      <c r="G12064" s="564">
        <v>7.71</v>
      </c>
    </row>
    <row r="12065" spans="1:7" ht="45">
      <c r="A12065" s="559">
        <v>4021</v>
      </c>
      <c r="B12065" s="66" t="s">
        <v>17406</v>
      </c>
      <c r="C12065" s="67" t="s">
        <v>49</v>
      </c>
      <c r="D12065" s="560" t="s">
        <v>10725</v>
      </c>
      <c r="E12065" s="561" t="s">
        <v>38</v>
      </c>
      <c r="F12065" s="564">
        <v>9.6199999999999992</v>
      </c>
      <c r="G12065" s="564">
        <v>9.6199999999999992</v>
      </c>
    </row>
    <row r="12066" spans="1:7" ht="45">
      <c r="A12066" s="559">
        <v>4019</v>
      </c>
      <c r="B12066" s="66" t="s">
        <v>17406</v>
      </c>
      <c r="C12066" s="67" t="s">
        <v>49</v>
      </c>
      <c r="D12066" s="560" t="s">
        <v>10726</v>
      </c>
      <c r="E12066" s="561" t="s">
        <v>38</v>
      </c>
      <c r="F12066" s="564">
        <v>11.55</v>
      </c>
      <c r="G12066" s="564">
        <v>11.55</v>
      </c>
    </row>
    <row r="12067" spans="1:7" ht="45">
      <c r="A12067" s="559">
        <v>4012</v>
      </c>
      <c r="B12067" s="66" t="s">
        <v>17406</v>
      </c>
      <c r="C12067" s="67" t="s">
        <v>49</v>
      </c>
      <c r="D12067" s="560" t="s">
        <v>10727</v>
      </c>
      <c r="E12067" s="561" t="s">
        <v>38</v>
      </c>
      <c r="F12067" s="564">
        <v>15.48</v>
      </c>
      <c r="G12067" s="564">
        <v>15.48</v>
      </c>
    </row>
    <row r="12068" spans="1:7" ht="45">
      <c r="A12068" s="559">
        <v>4020</v>
      </c>
      <c r="B12068" s="66" t="s">
        <v>17406</v>
      </c>
      <c r="C12068" s="67" t="s">
        <v>49</v>
      </c>
      <c r="D12068" s="560" t="s">
        <v>10728</v>
      </c>
      <c r="E12068" s="561" t="s">
        <v>38</v>
      </c>
      <c r="F12068" s="564">
        <v>19.38</v>
      </c>
      <c r="G12068" s="564">
        <v>19.38</v>
      </c>
    </row>
    <row r="12069" spans="1:7" ht="45">
      <c r="A12069" s="559">
        <v>4018</v>
      </c>
      <c r="B12069" s="66" t="s">
        <v>17406</v>
      </c>
      <c r="C12069" s="67" t="s">
        <v>49</v>
      </c>
      <c r="D12069" s="560" t="s">
        <v>10729</v>
      </c>
      <c r="E12069" s="561" t="s">
        <v>38</v>
      </c>
      <c r="F12069" s="564">
        <v>23.22</v>
      </c>
      <c r="G12069" s="564">
        <v>23.22</v>
      </c>
    </row>
    <row r="12070" spans="1:7" ht="45">
      <c r="A12070" s="559">
        <v>36498</v>
      </c>
      <c r="B12070" s="66" t="s">
        <v>17406</v>
      </c>
      <c r="C12070" s="67" t="s">
        <v>49</v>
      </c>
      <c r="D12070" s="560" t="s">
        <v>10730</v>
      </c>
      <c r="E12070" s="561" t="s">
        <v>2778</v>
      </c>
      <c r="F12070" s="564">
        <v>8553.9500000000007</v>
      </c>
      <c r="G12070" s="564">
        <v>8553.9500000000007</v>
      </c>
    </row>
    <row r="12071" spans="1:7" ht="45">
      <c r="A12071" s="559">
        <v>12872</v>
      </c>
      <c r="B12071" s="66" t="s">
        <v>17406</v>
      </c>
      <c r="C12071" s="67" t="s">
        <v>49</v>
      </c>
      <c r="D12071" s="560" t="s">
        <v>10731</v>
      </c>
      <c r="E12071" s="561" t="s">
        <v>55</v>
      </c>
      <c r="F12071" s="564">
        <v>20.07</v>
      </c>
      <c r="G12071" s="564">
        <v>22.45</v>
      </c>
    </row>
    <row r="12072" spans="1:7" ht="45">
      <c r="A12072" s="559">
        <v>41075</v>
      </c>
      <c r="B12072" s="66" t="s">
        <v>17406</v>
      </c>
      <c r="C12072" s="67" t="s">
        <v>49</v>
      </c>
      <c r="D12072" s="560" t="s">
        <v>10732</v>
      </c>
      <c r="E12072" s="561" t="s">
        <v>1819</v>
      </c>
      <c r="F12072" s="564">
        <v>3513.27</v>
      </c>
      <c r="G12072" s="564">
        <v>3929.54</v>
      </c>
    </row>
    <row r="12073" spans="1:7" ht="45">
      <c r="A12073" s="559">
        <v>44324</v>
      </c>
      <c r="B12073" s="66" t="s">
        <v>17406</v>
      </c>
      <c r="C12073" s="67" t="s">
        <v>49</v>
      </c>
      <c r="D12073" s="560" t="s">
        <v>10733</v>
      </c>
      <c r="E12073" s="561" t="s">
        <v>837</v>
      </c>
      <c r="F12073" s="564">
        <v>2.59</v>
      </c>
      <c r="G12073" s="564">
        <v>2.59</v>
      </c>
    </row>
    <row r="12074" spans="1:7" ht="45">
      <c r="A12074" s="559">
        <v>3315</v>
      </c>
      <c r="B12074" s="66" t="s">
        <v>17406</v>
      </c>
      <c r="C12074" s="67" t="s">
        <v>49</v>
      </c>
      <c r="D12074" s="560" t="s">
        <v>10734</v>
      </c>
      <c r="E12074" s="561" t="s">
        <v>837</v>
      </c>
      <c r="F12074" s="564">
        <v>0.75</v>
      </c>
      <c r="G12074" s="564">
        <v>0.75</v>
      </c>
    </row>
    <row r="12075" spans="1:7" ht="45">
      <c r="A12075" s="559">
        <v>36870</v>
      </c>
      <c r="B12075" s="66" t="s">
        <v>17406</v>
      </c>
      <c r="C12075" s="67" t="s">
        <v>49</v>
      </c>
      <c r="D12075" s="560" t="s">
        <v>10735</v>
      </c>
      <c r="E12075" s="561" t="s">
        <v>837</v>
      </c>
      <c r="F12075" s="564">
        <v>0.57999999999999996</v>
      </c>
      <c r="G12075" s="564">
        <v>0.57999999999999996</v>
      </c>
    </row>
    <row r="12076" spans="1:7" ht="45">
      <c r="A12076" s="559">
        <v>5092</v>
      </c>
      <c r="B12076" s="66" t="s">
        <v>17406</v>
      </c>
      <c r="C12076" s="67" t="s">
        <v>49</v>
      </c>
      <c r="D12076" s="560" t="s">
        <v>10736</v>
      </c>
      <c r="E12076" s="561" t="s">
        <v>9010</v>
      </c>
      <c r="F12076" s="564">
        <v>20.09</v>
      </c>
      <c r="G12076" s="564">
        <v>20.09</v>
      </c>
    </row>
    <row r="12077" spans="1:7" ht="45">
      <c r="A12077" s="559">
        <v>11462</v>
      </c>
      <c r="B12077" s="66" t="s">
        <v>17406</v>
      </c>
      <c r="C12077" s="67" t="s">
        <v>49</v>
      </c>
      <c r="D12077" s="560" t="s">
        <v>10737</v>
      </c>
      <c r="E12077" s="561" t="s">
        <v>9010</v>
      </c>
      <c r="F12077" s="564">
        <v>20.54</v>
      </c>
      <c r="G12077" s="564">
        <v>20.54</v>
      </c>
    </row>
    <row r="12078" spans="1:7" ht="45">
      <c r="A12078" s="559">
        <v>36529</v>
      </c>
      <c r="B12078" s="66" t="s">
        <v>17406</v>
      </c>
      <c r="C12078" s="67" t="s">
        <v>49</v>
      </c>
      <c r="D12078" s="560" t="s">
        <v>10738</v>
      </c>
      <c r="E12078" s="561" t="s">
        <v>2778</v>
      </c>
      <c r="F12078" s="564"/>
      <c r="G12078" s="564"/>
    </row>
    <row r="12079" spans="1:7" ht="45">
      <c r="A12079" s="559">
        <v>3318</v>
      </c>
      <c r="B12079" s="66" t="s">
        <v>17406</v>
      </c>
      <c r="C12079" s="67" t="s">
        <v>49</v>
      </c>
      <c r="D12079" s="560" t="s">
        <v>10739</v>
      </c>
      <c r="E12079" s="561" t="s">
        <v>2778</v>
      </c>
      <c r="F12079" s="564"/>
      <c r="G12079" s="564"/>
    </row>
    <row r="12080" spans="1:7" ht="45">
      <c r="A12080" s="559">
        <v>3324</v>
      </c>
      <c r="B12080" s="66" t="s">
        <v>17406</v>
      </c>
      <c r="C12080" s="67" t="s">
        <v>49</v>
      </c>
      <c r="D12080" s="560" t="s">
        <v>10740</v>
      </c>
      <c r="E12080" s="561" t="s">
        <v>38</v>
      </c>
      <c r="F12080" s="564">
        <v>17.14</v>
      </c>
      <c r="G12080" s="564">
        <v>17.14</v>
      </c>
    </row>
    <row r="12081" spans="1:7" ht="45">
      <c r="A12081" s="559">
        <v>3322</v>
      </c>
      <c r="B12081" s="66" t="s">
        <v>17406</v>
      </c>
      <c r="C12081" s="67" t="s">
        <v>49</v>
      </c>
      <c r="D12081" s="560" t="s">
        <v>10741</v>
      </c>
      <c r="E12081" s="561" t="s">
        <v>38</v>
      </c>
      <c r="F12081" s="564">
        <v>24</v>
      </c>
      <c r="G12081" s="564">
        <v>24</v>
      </c>
    </row>
    <row r="12082" spans="1:7" ht="45">
      <c r="A12082" s="559">
        <v>5076</v>
      </c>
      <c r="B12082" s="66" t="s">
        <v>17406</v>
      </c>
      <c r="C12082" s="67" t="s">
        <v>49</v>
      </c>
      <c r="D12082" s="560" t="s">
        <v>10742</v>
      </c>
      <c r="E12082" s="561" t="s">
        <v>837</v>
      </c>
      <c r="F12082" s="564">
        <v>17.899999999999999</v>
      </c>
      <c r="G12082" s="564">
        <v>17.899999999999999</v>
      </c>
    </row>
    <row r="12083" spans="1:7" ht="45">
      <c r="A12083" s="559">
        <v>5077</v>
      </c>
      <c r="B12083" s="66" t="s">
        <v>17406</v>
      </c>
      <c r="C12083" s="67" t="s">
        <v>49</v>
      </c>
      <c r="D12083" s="560" t="s">
        <v>10743</v>
      </c>
      <c r="E12083" s="561" t="s">
        <v>837</v>
      </c>
      <c r="F12083" s="564">
        <v>19.78</v>
      </c>
      <c r="G12083" s="564">
        <v>19.78</v>
      </c>
    </row>
    <row r="12084" spans="1:7" ht="45">
      <c r="A12084" s="559">
        <v>45242</v>
      </c>
      <c r="B12084" s="66" t="s">
        <v>17406</v>
      </c>
      <c r="C12084" s="67" t="s">
        <v>49</v>
      </c>
      <c r="D12084" s="560" t="s">
        <v>10744</v>
      </c>
      <c r="E12084" s="561" t="s">
        <v>2778</v>
      </c>
      <c r="F12084" s="564">
        <v>55.92</v>
      </c>
      <c r="G12084" s="564">
        <v>55.92</v>
      </c>
    </row>
    <row r="12085" spans="1:7" ht="45">
      <c r="A12085" s="559">
        <v>11837</v>
      </c>
      <c r="B12085" s="66" t="s">
        <v>17406</v>
      </c>
      <c r="C12085" s="67" t="s">
        <v>49</v>
      </c>
      <c r="D12085" s="560" t="s">
        <v>10745</v>
      </c>
      <c r="E12085" s="561" t="s">
        <v>2778</v>
      </c>
      <c r="F12085" s="564">
        <v>96.94</v>
      </c>
      <c r="G12085" s="564">
        <v>96.94</v>
      </c>
    </row>
    <row r="12086" spans="1:7" ht="45">
      <c r="A12086" s="559">
        <v>415</v>
      </c>
      <c r="B12086" s="66" t="s">
        <v>17406</v>
      </c>
      <c r="C12086" s="67" t="s">
        <v>49</v>
      </c>
      <c r="D12086" s="560" t="s">
        <v>10746</v>
      </c>
      <c r="E12086" s="561" t="s">
        <v>2778</v>
      </c>
      <c r="F12086" s="564">
        <v>39.75</v>
      </c>
      <c r="G12086" s="564">
        <v>39.75</v>
      </c>
    </row>
    <row r="12087" spans="1:7" ht="45">
      <c r="A12087" s="559">
        <v>38055</v>
      </c>
      <c r="B12087" s="66" t="s">
        <v>17406</v>
      </c>
      <c r="C12087" s="67" t="s">
        <v>49</v>
      </c>
      <c r="D12087" s="560" t="s">
        <v>10747</v>
      </c>
      <c r="E12087" s="561" t="s">
        <v>2778</v>
      </c>
      <c r="F12087" s="564">
        <v>8.7899999999999991</v>
      </c>
      <c r="G12087" s="564">
        <v>8.7899999999999991</v>
      </c>
    </row>
    <row r="12088" spans="1:7" ht="45">
      <c r="A12088" s="559">
        <v>416</v>
      </c>
      <c r="B12088" s="66" t="s">
        <v>17406</v>
      </c>
      <c r="C12088" s="67" t="s">
        <v>49</v>
      </c>
      <c r="D12088" s="560" t="s">
        <v>10748</v>
      </c>
      <c r="E12088" s="561" t="s">
        <v>2778</v>
      </c>
      <c r="F12088" s="564">
        <v>14.55</v>
      </c>
      <c r="G12088" s="564">
        <v>14.55</v>
      </c>
    </row>
    <row r="12089" spans="1:7" ht="45">
      <c r="A12089" s="559">
        <v>425</v>
      </c>
      <c r="B12089" s="66" t="s">
        <v>17406</v>
      </c>
      <c r="C12089" s="67" t="s">
        <v>49</v>
      </c>
      <c r="D12089" s="560" t="s">
        <v>10749</v>
      </c>
      <c r="E12089" s="561" t="s">
        <v>2778</v>
      </c>
      <c r="F12089" s="564">
        <v>9.02</v>
      </c>
      <c r="G12089" s="564">
        <v>9.02</v>
      </c>
    </row>
    <row r="12090" spans="1:7" ht="45">
      <c r="A12090" s="559">
        <v>426</v>
      </c>
      <c r="B12090" s="66" t="s">
        <v>17406</v>
      </c>
      <c r="C12090" s="67" t="s">
        <v>49</v>
      </c>
      <c r="D12090" s="560" t="s">
        <v>10750</v>
      </c>
      <c r="E12090" s="561" t="s">
        <v>2778</v>
      </c>
      <c r="F12090" s="564">
        <v>49.68</v>
      </c>
      <c r="G12090" s="564">
        <v>49.68</v>
      </c>
    </row>
    <row r="12091" spans="1:7" ht="45">
      <c r="A12091" s="559">
        <v>38056</v>
      </c>
      <c r="B12091" s="66" t="s">
        <v>17406</v>
      </c>
      <c r="C12091" s="67" t="s">
        <v>49</v>
      </c>
      <c r="D12091" s="560" t="s">
        <v>10751</v>
      </c>
      <c r="E12091" s="561" t="s">
        <v>2778</v>
      </c>
      <c r="F12091" s="564">
        <v>48.52</v>
      </c>
      <c r="G12091" s="564">
        <v>48.52</v>
      </c>
    </row>
    <row r="12092" spans="1:7" ht="45">
      <c r="A12092" s="559">
        <v>1564</v>
      </c>
      <c r="B12092" s="66" t="s">
        <v>17406</v>
      </c>
      <c r="C12092" s="67" t="s">
        <v>49</v>
      </c>
      <c r="D12092" s="560" t="s">
        <v>10752</v>
      </c>
      <c r="E12092" s="561" t="s">
        <v>2778</v>
      </c>
      <c r="F12092" s="564">
        <v>18.510000000000002</v>
      </c>
      <c r="G12092" s="564">
        <v>18.510000000000002</v>
      </c>
    </row>
    <row r="12093" spans="1:7" ht="45">
      <c r="A12093" s="559">
        <v>11032</v>
      </c>
      <c r="B12093" s="66" t="s">
        <v>17406</v>
      </c>
      <c r="C12093" s="67" t="s">
        <v>49</v>
      </c>
      <c r="D12093" s="560" t="s">
        <v>10753</v>
      </c>
      <c r="E12093" s="561" t="s">
        <v>2778</v>
      </c>
      <c r="F12093" s="564">
        <v>8.19</v>
      </c>
      <c r="G12093" s="564">
        <v>8.19</v>
      </c>
    </row>
    <row r="12094" spans="1:7" ht="45">
      <c r="A12094" s="559">
        <v>36786</v>
      </c>
      <c r="B12094" s="66" t="s">
        <v>17406</v>
      </c>
      <c r="C12094" s="67" t="s">
        <v>49</v>
      </c>
      <c r="D12094" s="560" t="s">
        <v>10754</v>
      </c>
      <c r="E12094" s="561" t="s">
        <v>2054</v>
      </c>
      <c r="F12094" s="564"/>
      <c r="G12094" s="564"/>
    </row>
    <row r="12095" spans="1:7" ht="45">
      <c r="A12095" s="559">
        <v>36785</v>
      </c>
      <c r="B12095" s="66" t="s">
        <v>17406</v>
      </c>
      <c r="C12095" s="67" t="s">
        <v>49</v>
      </c>
      <c r="D12095" s="560" t="s">
        <v>10755</v>
      </c>
      <c r="E12095" s="561" t="s">
        <v>2054</v>
      </c>
      <c r="F12095" s="564"/>
      <c r="G12095" s="564"/>
    </row>
    <row r="12096" spans="1:7" ht="45">
      <c r="A12096" s="559">
        <v>36782</v>
      </c>
      <c r="B12096" s="66" t="s">
        <v>17406</v>
      </c>
      <c r="C12096" s="67" t="s">
        <v>49</v>
      </c>
      <c r="D12096" s="560" t="s">
        <v>10756</v>
      </c>
      <c r="E12096" s="561" t="s">
        <v>2054</v>
      </c>
      <c r="F12096" s="564"/>
      <c r="G12096" s="564"/>
    </row>
    <row r="12097" spans="1:7" ht="45">
      <c r="A12097" s="559">
        <v>44481</v>
      </c>
      <c r="B12097" s="66" t="s">
        <v>17406</v>
      </c>
      <c r="C12097" s="67" t="s">
        <v>49</v>
      </c>
      <c r="D12097" s="560" t="s">
        <v>17290</v>
      </c>
      <c r="E12097" s="561" t="s">
        <v>2054</v>
      </c>
      <c r="F12097" s="564"/>
      <c r="G12097" s="564"/>
    </row>
    <row r="12098" spans="1:7" ht="45">
      <c r="A12098" s="559">
        <v>4824</v>
      </c>
      <c r="B12098" s="66" t="s">
        <v>17406</v>
      </c>
      <c r="C12098" s="67" t="s">
        <v>49</v>
      </c>
      <c r="D12098" s="560" t="s">
        <v>10757</v>
      </c>
      <c r="E12098" s="561" t="s">
        <v>837</v>
      </c>
      <c r="F12098" s="564">
        <v>0.74</v>
      </c>
      <c r="G12098" s="564">
        <v>0.74</v>
      </c>
    </row>
    <row r="12099" spans="1:7" ht="45">
      <c r="A12099" s="559">
        <v>11795</v>
      </c>
      <c r="B12099" s="66" t="s">
        <v>17406</v>
      </c>
      <c r="C12099" s="67" t="s">
        <v>49</v>
      </c>
      <c r="D12099" s="560" t="s">
        <v>10758</v>
      </c>
      <c r="E12099" s="561" t="s">
        <v>38</v>
      </c>
      <c r="F12099" s="564">
        <v>845.28</v>
      </c>
      <c r="G12099" s="564">
        <v>845.28</v>
      </c>
    </row>
    <row r="12100" spans="1:7" ht="45">
      <c r="A12100" s="559">
        <v>134</v>
      </c>
      <c r="B12100" s="66" t="s">
        <v>17406</v>
      </c>
      <c r="C12100" s="67" t="s">
        <v>49</v>
      </c>
      <c r="D12100" s="560" t="s">
        <v>10759</v>
      </c>
      <c r="E12100" s="561" t="s">
        <v>837</v>
      </c>
      <c r="F12100" s="564">
        <v>1.86</v>
      </c>
      <c r="G12100" s="564">
        <v>1.86</v>
      </c>
    </row>
    <row r="12101" spans="1:7" ht="54">
      <c r="A12101" s="559">
        <v>4229</v>
      </c>
      <c r="B12101" s="66" t="s">
        <v>17406</v>
      </c>
      <c r="C12101" s="67" t="s">
        <v>49</v>
      </c>
      <c r="D12101" s="560" t="s">
        <v>10760</v>
      </c>
      <c r="E12101" s="561" t="s">
        <v>837</v>
      </c>
      <c r="F12101" s="564">
        <v>44.46</v>
      </c>
      <c r="G12101" s="564">
        <v>44.46</v>
      </c>
    </row>
    <row r="12102" spans="1:7" ht="45">
      <c r="A12102" s="559">
        <v>11731</v>
      </c>
      <c r="B12102" s="66" t="s">
        <v>17406</v>
      </c>
      <c r="C12102" s="67" t="s">
        <v>49</v>
      </c>
      <c r="D12102" s="560" t="s">
        <v>10761</v>
      </c>
      <c r="E12102" s="561" t="s">
        <v>2778</v>
      </c>
      <c r="F12102" s="564">
        <v>9.42</v>
      </c>
      <c r="G12102" s="564">
        <v>9.42</v>
      </c>
    </row>
    <row r="12103" spans="1:7" ht="45">
      <c r="A12103" s="559">
        <v>11732</v>
      </c>
      <c r="B12103" s="66" t="s">
        <v>17406</v>
      </c>
      <c r="C12103" s="67" t="s">
        <v>49</v>
      </c>
      <c r="D12103" s="560" t="s">
        <v>10762</v>
      </c>
      <c r="E12103" s="561" t="s">
        <v>2778</v>
      </c>
      <c r="F12103" s="564">
        <v>24.69</v>
      </c>
      <c r="G12103" s="564">
        <v>24.69</v>
      </c>
    </row>
    <row r="12104" spans="1:7" ht="45">
      <c r="A12104" s="559">
        <v>11244</v>
      </c>
      <c r="B12104" s="66" t="s">
        <v>17406</v>
      </c>
      <c r="C12104" s="67" t="s">
        <v>49</v>
      </c>
      <c r="D12104" s="560" t="s">
        <v>10763</v>
      </c>
      <c r="E12104" s="561" t="s">
        <v>2778</v>
      </c>
      <c r="F12104" s="564"/>
      <c r="G12104" s="564"/>
    </row>
    <row r="12105" spans="1:7" ht="45">
      <c r="A12105" s="559">
        <v>11235</v>
      </c>
      <c r="B12105" s="66" t="s">
        <v>17406</v>
      </c>
      <c r="C12105" s="67" t="s">
        <v>49</v>
      </c>
      <c r="D12105" s="560" t="s">
        <v>10764</v>
      </c>
      <c r="E12105" s="561" t="s">
        <v>2778</v>
      </c>
      <c r="F12105" s="564"/>
      <c r="G12105" s="564"/>
    </row>
    <row r="12106" spans="1:7" ht="45">
      <c r="A12106" s="559">
        <v>11236</v>
      </c>
      <c r="B12106" s="66" t="s">
        <v>17406</v>
      </c>
      <c r="C12106" s="67" t="s">
        <v>49</v>
      </c>
      <c r="D12106" s="560" t="s">
        <v>10765</v>
      </c>
      <c r="E12106" s="561" t="s">
        <v>2778</v>
      </c>
      <c r="F12106" s="564"/>
      <c r="G12106" s="564"/>
    </row>
    <row r="12107" spans="1:7" ht="45">
      <c r="A12107" s="559">
        <v>11245</v>
      </c>
      <c r="B12107" s="66" t="s">
        <v>17406</v>
      </c>
      <c r="C12107" s="67" t="s">
        <v>49</v>
      </c>
      <c r="D12107" s="560" t="s">
        <v>10766</v>
      </c>
      <c r="E12107" s="561" t="s">
        <v>2778</v>
      </c>
      <c r="F12107" s="564"/>
      <c r="G12107" s="564"/>
    </row>
    <row r="12108" spans="1:7" ht="45">
      <c r="A12108" s="559">
        <v>36494</v>
      </c>
      <c r="B12108" s="66" t="s">
        <v>17406</v>
      </c>
      <c r="C12108" s="67" t="s">
        <v>49</v>
      </c>
      <c r="D12108" s="560" t="s">
        <v>10767</v>
      </c>
      <c r="E12108" s="561" t="s">
        <v>2778</v>
      </c>
      <c r="F12108" s="564"/>
      <c r="G12108" s="564"/>
    </row>
    <row r="12109" spans="1:7" ht="45">
      <c r="A12109" s="559">
        <v>36493</v>
      </c>
      <c r="B12109" s="66" t="s">
        <v>17406</v>
      </c>
      <c r="C12109" s="67" t="s">
        <v>49</v>
      </c>
      <c r="D12109" s="560" t="s">
        <v>10768</v>
      </c>
      <c r="E12109" s="561" t="s">
        <v>2778</v>
      </c>
      <c r="F12109" s="564"/>
      <c r="G12109" s="564"/>
    </row>
    <row r="12110" spans="1:7" ht="45">
      <c r="A12110" s="559">
        <v>36492</v>
      </c>
      <c r="B12110" s="66" t="s">
        <v>17406</v>
      </c>
      <c r="C12110" s="67" t="s">
        <v>49</v>
      </c>
      <c r="D12110" s="560" t="s">
        <v>10769</v>
      </c>
      <c r="E12110" s="561" t="s">
        <v>2778</v>
      </c>
      <c r="F12110" s="564"/>
      <c r="G12110" s="564"/>
    </row>
    <row r="12111" spans="1:7" ht="45">
      <c r="A12111" s="559">
        <v>36499</v>
      </c>
      <c r="B12111" s="66" t="s">
        <v>17406</v>
      </c>
      <c r="C12111" s="67" t="s">
        <v>49</v>
      </c>
      <c r="D12111" s="560" t="s">
        <v>10770</v>
      </c>
      <c r="E12111" s="561" t="s">
        <v>2778</v>
      </c>
      <c r="F12111" s="564">
        <v>4619.13</v>
      </c>
      <c r="G12111" s="564">
        <v>4619.13</v>
      </c>
    </row>
    <row r="12112" spans="1:7" ht="54">
      <c r="A12112" s="559">
        <v>13533</v>
      </c>
      <c r="B12112" s="66" t="s">
        <v>17406</v>
      </c>
      <c r="C12112" s="67" t="s">
        <v>49</v>
      </c>
      <c r="D12112" s="560" t="s">
        <v>10771</v>
      </c>
      <c r="E12112" s="561" t="s">
        <v>2778</v>
      </c>
      <c r="F12112" s="564">
        <v>211743.09</v>
      </c>
      <c r="G12112" s="564">
        <v>211743.09</v>
      </c>
    </row>
    <row r="12113" spans="1:7" ht="54">
      <c r="A12113" s="559">
        <v>13333</v>
      </c>
      <c r="B12113" s="66" t="s">
        <v>17406</v>
      </c>
      <c r="C12113" s="67" t="s">
        <v>49</v>
      </c>
      <c r="D12113" s="560" t="s">
        <v>10772</v>
      </c>
      <c r="E12113" s="561" t="s">
        <v>2778</v>
      </c>
      <c r="F12113" s="564">
        <v>236878.53</v>
      </c>
      <c r="G12113" s="564">
        <v>236878.53</v>
      </c>
    </row>
    <row r="12114" spans="1:7" ht="45">
      <c r="A12114" s="559">
        <v>39585</v>
      </c>
      <c r="B12114" s="66" t="s">
        <v>17406</v>
      </c>
      <c r="C12114" s="67" t="s">
        <v>49</v>
      </c>
      <c r="D12114" s="560" t="s">
        <v>10773</v>
      </c>
      <c r="E12114" s="561" t="s">
        <v>2778</v>
      </c>
      <c r="F12114" s="564">
        <v>152952.46</v>
      </c>
      <c r="G12114" s="564">
        <v>152952.46</v>
      </c>
    </row>
    <row r="12115" spans="1:7" ht="45">
      <c r="A12115" s="559">
        <v>39586</v>
      </c>
      <c r="B12115" s="66" t="s">
        <v>17406</v>
      </c>
      <c r="C12115" s="67" t="s">
        <v>49</v>
      </c>
      <c r="D12115" s="560" t="s">
        <v>10774</v>
      </c>
      <c r="E12115" s="561" t="s">
        <v>2778</v>
      </c>
      <c r="F12115" s="564">
        <v>179402.88</v>
      </c>
      <c r="G12115" s="564">
        <v>179402.88</v>
      </c>
    </row>
    <row r="12116" spans="1:7" ht="45">
      <c r="A12116" s="559">
        <v>39587</v>
      </c>
      <c r="B12116" s="66" t="s">
        <v>17406</v>
      </c>
      <c r="C12116" s="67" t="s">
        <v>49</v>
      </c>
      <c r="D12116" s="560" t="s">
        <v>10775</v>
      </c>
      <c r="E12116" s="561" t="s">
        <v>2778</v>
      </c>
      <c r="F12116" s="564">
        <v>218503.52</v>
      </c>
      <c r="G12116" s="564">
        <v>218503.52</v>
      </c>
    </row>
    <row r="12117" spans="1:7" ht="45">
      <c r="A12117" s="559">
        <v>39588</v>
      </c>
      <c r="B12117" s="66" t="s">
        <v>17406</v>
      </c>
      <c r="C12117" s="67" t="s">
        <v>49</v>
      </c>
      <c r="D12117" s="560" t="s">
        <v>10776</v>
      </c>
      <c r="E12117" s="561" t="s">
        <v>2778</v>
      </c>
      <c r="F12117" s="564">
        <v>253004.06</v>
      </c>
      <c r="G12117" s="564">
        <v>253004.06</v>
      </c>
    </row>
    <row r="12118" spans="1:7" ht="45">
      <c r="A12118" s="559">
        <v>39584</v>
      </c>
      <c r="B12118" s="66" t="s">
        <v>17406</v>
      </c>
      <c r="C12118" s="67" t="s">
        <v>49</v>
      </c>
      <c r="D12118" s="560" t="s">
        <v>10777</v>
      </c>
      <c r="E12118" s="561" t="s">
        <v>2778</v>
      </c>
      <c r="F12118" s="564">
        <v>136208.19</v>
      </c>
      <c r="G12118" s="564">
        <v>136208.19</v>
      </c>
    </row>
    <row r="12119" spans="1:7" ht="45">
      <c r="A12119" s="559">
        <v>39590</v>
      </c>
      <c r="B12119" s="66" t="s">
        <v>17406</v>
      </c>
      <c r="C12119" s="67" t="s">
        <v>49</v>
      </c>
      <c r="D12119" s="560" t="s">
        <v>10778</v>
      </c>
      <c r="E12119" s="561" t="s">
        <v>2778</v>
      </c>
      <c r="F12119" s="564">
        <v>132942.14000000001</v>
      </c>
      <c r="G12119" s="564">
        <v>132942.14000000001</v>
      </c>
    </row>
    <row r="12120" spans="1:7" ht="45">
      <c r="A12120" s="559">
        <v>39592</v>
      </c>
      <c r="B12120" s="66" t="s">
        <v>17406</v>
      </c>
      <c r="C12120" s="67" t="s">
        <v>49</v>
      </c>
      <c r="D12120" s="560" t="s">
        <v>10779</v>
      </c>
      <c r="E12120" s="561" t="s">
        <v>2778</v>
      </c>
      <c r="F12120" s="564">
        <v>191041.07</v>
      </c>
      <c r="G12120" s="564">
        <v>191041.07</v>
      </c>
    </row>
    <row r="12121" spans="1:7" ht="45">
      <c r="A12121" s="559">
        <v>39593</v>
      </c>
      <c r="B12121" s="66" t="s">
        <v>17406</v>
      </c>
      <c r="C12121" s="67" t="s">
        <v>49</v>
      </c>
      <c r="D12121" s="560" t="s">
        <v>10780</v>
      </c>
      <c r="E12121" s="561" t="s">
        <v>2778</v>
      </c>
      <c r="F12121" s="564">
        <v>218503.52</v>
      </c>
      <c r="G12121" s="564">
        <v>218503.52</v>
      </c>
    </row>
    <row r="12122" spans="1:7" ht="45">
      <c r="A12122" s="559">
        <v>14254</v>
      </c>
      <c r="B12122" s="66" t="s">
        <v>17406</v>
      </c>
      <c r="C12122" s="67" t="s">
        <v>49</v>
      </c>
      <c r="D12122" s="560" t="s">
        <v>10781</v>
      </c>
      <c r="E12122" s="561" t="s">
        <v>2778</v>
      </c>
      <c r="F12122" s="564">
        <v>124202</v>
      </c>
      <c r="G12122" s="564">
        <v>124202</v>
      </c>
    </row>
    <row r="12123" spans="1:7" ht="45">
      <c r="A12123" s="559">
        <v>44494</v>
      </c>
      <c r="B12123" s="66" t="s">
        <v>17406</v>
      </c>
      <c r="C12123" s="67" t="s">
        <v>49</v>
      </c>
      <c r="D12123" s="560" t="s">
        <v>17291</v>
      </c>
      <c r="E12123" s="561" t="s">
        <v>2778</v>
      </c>
      <c r="F12123" s="564">
        <v>103718.58</v>
      </c>
      <c r="G12123" s="564">
        <v>103718.58</v>
      </c>
    </row>
    <row r="12124" spans="1:7" ht="45">
      <c r="A12124" s="559">
        <v>25019</v>
      </c>
      <c r="B12124" s="66" t="s">
        <v>17406</v>
      </c>
      <c r="C12124" s="67" t="s">
        <v>49</v>
      </c>
      <c r="D12124" s="560" t="s">
        <v>10782</v>
      </c>
      <c r="E12124" s="561" t="s">
        <v>2778</v>
      </c>
      <c r="F12124" s="564">
        <v>177785.23</v>
      </c>
      <c r="G12124" s="564">
        <v>177785.23</v>
      </c>
    </row>
    <row r="12125" spans="1:7" ht="45">
      <c r="A12125" s="559">
        <v>36501</v>
      </c>
      <c r="B12125" s="66" t="s">
        <v>17406</v>
      </c>
      <c r="C12125" s="67" t="s">
        <v>49</v>
      </c>
      <c r="D12125" s="560" t="s">
        <v>10783</v>
      </c>
      <c r="E12125" s="561" t="s">
        <v>2778</v>
      </c>
      <c r="F12125" s="564">
        <v>158290.13</v>
      </c>
      <c r="G12125" s="564">
        <v>158290.13</v>
      </c>
    </row>
    <row r="12126" spans="1:7" ht="45">
      <c r="A12126" s="559">
        <v>44493</v>
      </c>
      <c r="B12126" s="66" t="s">
        <v>17406</v>
      </c>
      <c r="C12126" s="67" t="s">
        <v>49</v>
      </c>
      <c r="D12126" s="560" t="s">
        <v>17292</v>
      </c>
      <c r="E12126" s="561" t="s">
        <v>2778</v>
      </c>
      <c r="F12126" s="564">
        <v>190295.06</v>
      </c>
      <c r="G12126" s="564">
        <v>190295.06</v>
      </c>
    </row>
    <row r="12127" spans="1:7" ht="45">
      <c r="A12127" s="559">
        <v>36500</v>
      </c>
      <c r="B12127" s="66" t="s">
        <v>17406</v>
      </c>
      <c r="C12127" s="67" t="s">
        <v>49</v>
      </c>
      <c r="D12127" s="560" t="s">
        <v>10784</v>
      </c>
      <c r="E12127" s="561" t="s">
        <v>2778</v>
      </c>
      <c r="F12127" s="564">
        <v>111859.31</v>
      </c>
      <c r="G12127" s="564">
        <v>111859.31</v>
      </c>
    </row>
    <row r="12128" spans="1:7" ht="67.5">
      <c r="A12128" s="559">
        <v>20017</v>
      </c>
      <c r="B12128" s="66" t="s">
        <v>17406</v>
      </c>
      <c r="C12128" s="67" t="s">
        <v>49</v>
      </c>
      <c r="D12128" s="560" t="s">
        <v>10785</v>
      </c>
      <c r="E12128" s="561" t="s">
        <v>6</v>
      </c>
      <c r="F12128" s="564">
        <v>6.67</v>
      </c>
      <c r="G12128" s="564">
        <v>6.67</v>
      </c>
    </row>
    <row r="12129" spans="1:7" ht="54">
      <c r="A12129" s="559">
        <v>20007</v>
      </c>
      <c r="B12129" s="66" t="s">
        <v>17406</v>
      </c>
      <c r="C12129" s="67" t="s">
        <v>49</v>
      </c>
      <c r="D12129" s="560" t="s">
        <v>10786</v>
      </c>
      <c r="E12129" s="561" t="s">
        <v>6</v>
      </c>
      <c r="F12129" s="564">
        <v>3.98</v>
      </c>
      <c r="G12129" s="564">
        <v>3.98</v>
      </c>
    </row>
    <row r="12130" spans="1:7" ht="45">
      <c r="A12130" s="559">
        <v>39831</v>
      </c>
      <c r="B12130" s="66" t="s">
        <v>17406</v>
      </c>
      <c r="C12130" s="67" t="s">
        <v>49</v>
      </c>
      <c r="D12130" s="560" t="s">
        <v>10787</v>
      </c>
      <c r="E12130" s="561" t="s">
        <v>9045</v>
      </c>
      <c r="F12130" s="564"/>
      <c r="G12130" s="564"/>
    </row>
    <row r="12131" spans="1:7" ht="54">
      <c r="A12131" s="559">
        <v>36888</v>
      </c>
      <c r="B12131" s="66" t="s">
        <v>17406</v>
      </c>
      <c r="C12131" s="67" t="s">
        <v>49</v>
      </c>
      <c r="D12131" s="560" t="s">
        <v>10788</v>
      </c>
      <c r="E12131" s="561" t="s">
        <v>6</v>
      </c>
      <c r="F12131" s="564">
        <v>31.37</v>
      </c>
      <c r="G12131" s="564">
        <v>31.37</v>
      </c>
    </row>
    <row r="12132" spans="1:7" ht="54">
      <c r="A12132" s="559">
        <v>39836</v>
      </c>
      <c r="B12132" s="66" t="s">
        <v>17406</v>
      </c>
      <c r="C12132" s="67" t="s">
        <v>49</v>
      </c>
      <c r="D12132" s="560" t="s">
        <v>10789</v>
      </c>
      <c r="E12132" s="561" t="s">
        <v>9045</v>
      </c>
      <c r="F12132" s="564"/>
      <c r="G12132" s="564"/>
    </row>
    <row r="12133" spans="1:7" ht="45">
      <c r="A12133" s="559">
        <v>39830</v>
      </c>
      <c r="B12133" s="66" t="s">
        <v>17406</v>
      </c>
      <c r="C12133" s="67" t="s">
        <v>49</v>
      </c>
      <c r="D12133" s="560" t="s">
        <v>10790</v>
      </c>
      <c r="E12133" s="561" t="s">
        <v>9045</v>
      </c>
      <c r="F12133" s="564"/>
      <c r="G12133" s="564"/>
    </row>
    <row r="12134" spans="1:7" ht="45">
      <c r="A12134" s="559">
        <v>36497</v>
      </c>
      <c r="B12134" s="66" t="s">
        <v>17406</v>
      </c>
      <c r="C12134" s="67" t="s">
        <v>49</v>
      </c>
      <c r="D12134" s="560" t="s">
        <v>10791</v>
      </c>
      <c r="E12134" s="561" t="s">
        <v>2778</v>
      </c>
      <c r="F12134" s="564">
        <v>2923.03</v>
      </c>
      <c r="G12134" s="564">
        <v>2923.03</v>
      </c>
    </row>
    <row r="12135" spans="1:7" ht="45">
      <c r="A12135" s="559">
        <v>40527</v>
      </c>
      <c r="B12135" s="66" t="s">
        <v>17406</v>
      </c>
      <c r="C12135" s="67" t="s">
        <v>49</v>
      </c>
      <c r="D12135" s="560" t="s">
        <v>10792</v>
      </c>
      <c r="E12135" s="561" t="s">
        <v>2778</v>
      </c>
      <c r="F12135" s="564">
        <v>2560.4499999999998</v>
      </c>
      <c r="G12135" s="564">
        <v>2560.4499999999998</v>
      </c>
    </row>
    <row r="12136" spans="1:7" ht="45">
      <c r="A12136" s="559">
        <v>36487</v>
      </c>
      <c r="B12136" s="66" t="s">
        <v>17406</v>
      </c>
      <c r="C12136" s="67" t="s">
        <v>49</v>
      </c>
      <c r="D12136" s="560" t="s">
        <v>10793</v>
      </c>
      <c r="E12136" s="561" t="s">
        <v>2778</v>
      </c>
      <c r="F12136" s="564">
        <v>5089.45</v>
      </c>
      <c r="G12136" s="564">
        <v>5089.45</v>
      </c>
    </row>
    <row r="12137" spans="1:7" ht="45">
      <c r="A12137" s="559">
        <v>44475</v>
      </c>
      <c r="B12137" s="66" t="s">
        <v>17406</v>
      </c>
      <c r="C12137" s="67" t="s">
        <v>49</v>
      </c>
      <c r="D12137" s="560" t="s">
        <v>17293</v>
      </c>
      <c r="E12137" s="561" t="s">
        <v>2778</v>
      </c>
      <c r="F12137" s="564"/>
      <c r="G12137" s="564"/>
    </row>
    <row r="12138" spans="1:7" ht="45">
      <c r="A12138" s="559">
        <v>44474</v>
      </c>
      <c r="B12138" s="66" t="s">
        <v>17406</v>
      </c>
      <c r="C12138" s="67" t="s">
        <v>49</v>
      </c>
      <c r="D12138" s="560" t="s">
        <v>17294</v>
      </c>
      <c r="E12138" s="561" t="s">
        <v>2778</v>
      </c>
      <c r="F12138" s="564"/>
      <c r="G12138" s="564"/>
    </row>
    <row r="12139" spans="1:7" ht="45">
      <c r="A12139" s="559">
        <v>44490</v>
      </c>
      <c r="B12139" s="66" t="s">
        <v>17406</v>
      </c>
      <c r="C12139" s="67" t="s">
        <v>49</v>
      </c>
      <c r="D12139" s="560" t="s">
        <v>17295</v>
      </c>
      <c r="E12139" s="561" t="s">
        <v>2778</v>
      </c>
      <c r="F12139" s="564"/>
      <c r="G12139" s="564"/>
    </row>
    <row r="12140" spans="1:7" ht="81">
      <c r="A12140" s="559">
        <v>37776</v>
      </c>
      <c r="B12140" s="66" t="s">
        <v>17406</v>
      </c>
      <c r="C12140" s="67" t="s">
        <v>49</v>
      </c>
      <c r="D12140" s="560" t="s">
        <v>10794</v>
      </c>
      <c r="E12140" s="561" t="s">
        <v>2778</v>
      </c>
      <c r="F12140" s="564"/>
      <c r="G12140" s="564"/>
    </row>
    <row r="12141" spans="1:7" ht="81">
      <c r="A12141" s="559">
        <v>37775</v>
      </c>
      <c r="B12141" s="66" t="s">
        <v>17406</v>
      </c>
      <c r="C12141" s="67" t="s">
        <v>49</v>
      </c>
      <c r="D12141" s="560" t="s">
        <v>10795</v>
      </c>
      <c r="E12141" s="561" t="s">
        <v>2778</v>
      </c>
      <c r="F12141" s="564"/>
      <c r="G12141" s="564"/>
    </row>
    <row r="12142" spans="1:7" ht="81">
      <c r="A12142" s="559">
        <v>36491</v>
      </c>
      <c r="B12142" s="66" t="s">
        <v>17406</v>
      </c>
      <c r="C12142" s="67" t="s">
        <v>49</v>
      </c>
      <c r="D12142" s="560" t="s">
        <v>10796</v>
      </c>
      <c r="E12142" s="561" t="s">
        <v>2778</v>
      </c>
      <c r="F12142" s="564"/>
      <c r="G12142" s="564"/>
    </row>
    <row r="12143" spans="1:7" ht="81">
      <c r="A12143" s="559">
        <v>10712</v>
      </c>
      <c r="B12143" s="66" t="s">
        <v>17406</v>
      </c>
      <c r="C12143" s="67" t="s">
        <v>49</v>
      </c>
      <c r="D12143" s="560" t="s">
        <v>10797</v>
      </c>
      <c r="E12143" s="561" t="s">
        <v>2778</v>
      </c>
      <c r="F12143" s="564"/>
      <c r="G12143" s="564"/>
    </row>
    <row r="12144" spans="1:7" ht="81">
      <c r="A12144" s="559">
        <v>3363</v>
      </c>
      <c r="B12144" s="66" t="s">
        <v>17406</v>
      </c>
      <c r="C12144" s="67" t="s">
        <v>49</v>
      </c>
      <c r="D12144" s="560" t="s">
        <v>10798</v>
      </c>
      <c r="E12144" s="561" t="s">
        <v>2778</v>
      </c>
      <c r="F12144" s="564"/>
      <c r="G12144" s="564"/>
    </row>
    <row r="12145" spans="1:7" ht="81">
      <c r="A12145" s="559">
        <v>3365</v>
      </c>
      <c r="B12145" s="66" t="s">
        <v>17406</v>
      </c>
      <c r="C12145" s="67" t="s">
        <v>49</v>
      </c>
      <c r="D12145" s="560" t="s">
        <v>10799</v>
      </c>
      <c r="E12145" s="561" t="s">
        <v>2778</v>
      </c>
      <c r="F12145" s="564"/>
      <c r="G12145" s="564"/>
    </row>
    <row r="12146" spans="1:7" ht="45">
      <c r="A12146" s="559">
        <v>7569</v>
      </c>
      <c r="B12146" s="66" t="s">
        <v>17406</v>
      </c>
      <c r="C12146" s="67" t="s">
        <v>49</v>
      </c>
      <c r="D12146" s="560" t="s">
        <v>10800</v>
      </c>
      <c r="E12146" s="561" t="s">
        <v>2778</v>
      </c>
      <c r="F12146" s="564"/>
      <c r="G12146" s="564"/>
    </row>
    <row r="12147" spans="1:7" ht="45">
      <c r="A12147" s="559">
        <v>3378</v>
      </c>
      <c r="B12147" s="66" t="s">
        <v>17406</v>
      </c>
      <c r="C12147" s="67" t="s">
        <v>49</v>
      </c>
      <c r="D12147" s="560" t="s">
        <v>10801</v>
      </c>
      <c r="E12147" s="561" t="s">
        <v>2778</v>
      </c>
      <c r="F12147" s="564">
        <v>140.71</v>
      </c>
      <c r="G12147" s="564">
        <v>140.71</v>
      </c>
    </row>
    <row r="12148" spans="1:7" ht="54">
      <c r="A12148" s="559">
        <v>3380</v>
      </c>
      <c r="B12148" s="66" t="s">
        <v>17406</v>
      </c>
      <c r="C12148" s="67" t="s">
        <v>49</v>
      </c>
      <c r="D12148" s="560" t="s">
        <v>10802</v>
      </c>
      <c r="E12148" s="561" t="s">
        <v>2778</v>
      </c>
      <c r="F12148" s="564">
        <v>98.5</v>
      </c>
      <c r="G12148" s="564">
        <v>98.5</v>
      </c>
    </row>
    <row r="12149" spans="1:7" ht="45">
      <c r="A12149" s="559">
        <v>3379</v>
      </c>
      <c r="B12149" s="66" t="s">
        <v>17406</v>
      </c>
      <c r="C12149" s="67" t="s">
        <v>49</v>
      </c>
      <c r="D12149" s="560" t="s">
        <v>10803</v>
      </c>
      <c r="E12149" s="561" t="s">
        <v>2778</v>
      </c>
      <c r="F12149" s="564">
        <v>95.1</v>
      </c>
      <c r="G12149" s="564">
        <v>95.1</v>
      </c>
    </row>
    <row r="12150" spans="1:7" ht="45">
      <c r="A12150" s="559">
        <v>11991</v>
      </c>
      <c r="B12150" s="66" t="s">
        <v>17406</v>
      </c>
      <c r="C12150" s="67" t="s">
        <v>49</v>
      </c>
      <c r="D12150" s="560" t="s">
        <v>10804</v>
      </c>
      <c r="E12150" s="561" t="s">
        <v>2778</v>
      </c>
      <c r="F12150" s="564">
        <v>110.42</v>
      </c>
      <c r="G12150" s="564">
        <v>110.42</v>
      </c>
    </row>
    <row r="12151" spans="1:7" ht="45">
      <c r="A12151" s="559">
        <v>44305</v>
      </c>
      <c r="B12151" s="66" t="s">
        <v>17406</v>
      </c>
      <c r="C12151" s="67" t="s">
        <v>49</v>
      </c>
      <c r="D12151" s="560" t="s">
        <v>10805</v>
      </c>
      <c r="E12151" s="561" t="s">
        <v>2778</v>
      </c>
      <c r="F12151" s="564"/>
      <c r="G12151" s="564"/>
    </row>
    <row r="12152" spans="1:7" ht="45">
      <c r="A12152" s="559">
        <v>34349</v>
      </c>
      <c r="B12152" s="66" t="s">
        <v>17406</v>
      </c>
      <c r="C12152" s="67" t="s">
        <v>49</v>
      </c>
      <c r="D12152" s="560" t="s">
        <v>10806</v>
      </c>
      <c r="E12152" s="561" t="s">
        <v>2778</v>
      </c>
      <c r="F12152" s="564">
        <v>21.69</v>
      </c>
      <c r="G12152" s="564">
        <v>21.69</v>
      </c>
    </row>
    <row r="12153" spans="1:7" ht="54">
      <c r="A12153" s="559">
        <v>11029</v>
      </c>
      <c r="B12153" s="66" t="s">
        <v>17406</v>
      </c>
      <c r="C12153" s="67" t="s">
        <v>49</v>
      </c>
      <c r="D12153" s="560" t="s">
        <v>10807</v>
      </c>
      <c r="E12153" s="561" t="s">
        <v>2049</v>
      </c>
      <c r="F12153" s="564">
        <v>1.25</v>
      </c>
      <c r="G12153" s="564">
        <v>1.25</v>
      </c>
    </row>
    <row r="12154" spans="1:7" ht="54">
      <c r="A12154" s="559">
        <v>4316</v>
      </c>
      <c r="B12154" s="66" t="s">
        <v>17406</v>
      </c>
      <c r="C12154" s="67" t="s">
        <v>49</v>
      </c>
      <c r="D12154" s="560" t="s">
        <v>10808</v>
      </c>
      <c r="E12154" s="561" t="s">
        <v>2778</v>
      </c>
      <c r="F12154" s="564">
        <v>1.27</v>
      </c>
      <c r="G12154" s="564">
        <v>1.27</v>
      </c>
    </row>
    <row r="12155" spans="1:7" ht="54">
      <c r="A12155" s="559">
        <v>4313</v>
      </c>
      <c r="B12155" s="66" t="s">
        <v>17406</v>
      </c>
      <c r="C12155" s="67" t="s">
        <v>49</v>
      </c>
      <c r="D12155" s="560" t="s">
        <v>10809</v>
      </c>
      <c r="E12155" s="561" t="s">
        <v>2049</v>
      </c>
      <c r="F12155" s="564">
        <v>1.82</v>
      </c>
      <c r="G12155" s="564">
        <v>1.82</v>
      </c>
    </row>
    <row r="12156" spans="1:7" ht="54">
      <c r="A12156" s="559">
        <v>4317</v>
      </c>
      <c r="B12156" s="66" t="s">
        <v>17406</v>
      </c>
      <c r="C12156" s="67" t="s">
        <v>49</v>
      </c>
      <c r="D12156" s="560" t="s">
        <v>10810</v>
      </c>
      <c r="E12156" s="561" t="s">
        <v>2778</v>
      </c>
      <c r="F12156" s="564">
        <v>2.0699999999999998</v>
      </c>
      <c r="G12156" s="564">
        <v>2.0699999999999998</v>
      </c>
    </row>
    <row r="12157" spans="1:7" ht="54">
      <c r="A12157" s="559">
        <v>4314</v>
      </c>
      <c r="B12157" s="66" t="s">
        <v>17406</v>
      </c>
      <c r="C12157" s="67" t="s">
        <v>49</v>
      </c>
      <c r="D12157" s="560" t="s">
        <v>10811</v>
      </c>
      <c r="E12157" s="561" t="s">
        <v>2049</v>
      </c>
      <c r="F12157" s="564">
        <v>2.42</v>
      </c>
      <c r="G12157" s="564">
        <v>2.42</v>
      </c>
    </row>
    <row r="12158" spans="1:7" ht="54">
      <c r="A12158" s="559">
        <v>10921</v>
      </c>
      <c r="B12158" s="66" t="s">
        <v>17406</v>
      </c>
      <c r="C12158" s="67" t="s">
        <v>49</v>
      </c>
      <c r="D12158" s="560" t="s">
        <v>10812</v>
      </c>
      <c r="E12158" s="561" t="s">
        <v>2778</v>
      </c>
      <c r="F12158" s="564"/>
      <c r="G12158" s="564"/>
    </row>
    <row r="12159" spans="1:7" ht="54">
      <c r="A12159" s="559">
        <v>10922</v>
      </c>
      <c r="B12159" s="66" t="s">
        <v>17406</v>
      </c>
      <c r="C12159" s="67" t="s">
        <v>49</v>
      </c>
      <c r="D12159" s="560" t="s">
        <v>10813</v>
      </c>
      <c r="E12159" s="561" t="s">
        <v>2778</v>
      </c>
      <c r="F12159" s="564"/>
      <c r="G12159" s="564"/>
    </row>
    <row r="12160" spans="1:7" ht="45">
      <c r="A12160" s="559">
        <v>10923</v>
      </c>
      <c r="B12160" s="66" t="s">
        <v>17406</v>
      </c>
      <c r="C12160" s="67" t="s">
        <v>49</v>
      </c>
      <c r="D12160" s="560" t="s">
        <v>10814</v>
      </c>
      <c r="E12160" s="561" t="s">
        <v>2778</v>
      </c>
      <c r="F12160" s="564"/>
      <c r="G12160" s="564"/>
    </row>
    <row r="12161" spans="1:7" ht="45">
      <c r="A12161" s="559">
        <v>10924</v>
      </c>
      <c r="B12161" s="66" t="s">
        <v>17406</v>
      </c>
      <c r="C12161" s="67" t="s">
        <v>49</v>
      </c>
      <c r="D12161" s="560" t="s">
        <v>10815</v>
      </c>
      <c r="E12161" s="561" t="s">
        <v>2778</v>
      </c>
      <c r="F12161" s="564"/>
      <c r="G12161" s="564"/>
    </row>
    <row r="12162" spans="1:7" ht="54">
      <c r="A12162" s="559">
        <v>37772</v>
      </c>
      <c r="B12162" s="66" t="s">
        <v>17406</v>
      </c>
      <c r="C12162" s="67" t="s">
        <v>49</v>
      </c>
      <c r="D12162" s="560" t="s">
        <v>10816</v>
      </c>
      <c r="E12162" s="561" t="s">
        <v>2778</v>
      </c>
      <c r="F12162" s="564"/>
      <c r="G12162" s="564"/>
    </row>
    <row r="12163" spans="1:7" ht="67.5">
      <c r="A12163" s="559">
        <v>37771</v>
      </c>
      <c r="B12163" s="66" t="s">
        <v>17406</v>
      </c>
      <c r="C12163" s="67" t="s">
        <v>49</v>
      </c>
      <c r="D12163" s="560" t="s">
        <v>10817</v>
      </c>
      <c r="E12163" s="561" t="s">
        <v>2778</v>
      </c>
      <c r="F12163" s="564"/>
      <c r="G12163" s="564"/>
    </row>
    <row r="12164" spans="1:7" ht="54">
      <c r="A12164" s="559">
        <v>12772</v>
      </c>
      <c r="B12164" s="66" t="s">
        <v>17406</v>
      </c>
      <c r="C12164" s="67" t="s">
        <v>49</v>
      </c>
      <c r="D12164" s="560" t="s">
        <v>10818</v>
      </c>
      <c r="E12164" s="561" t="s">
        <v>2778</v>
      </c>
      <c r="F12164" s="564"/>
      <c r="G12164" s="564"/>
    </row>
    <row r="12165" spans="1:7" ht="54">
      <c r="A12165" s="559">
        <v>12770</v>
      </c>
      <c r="B12165" s="66" t="s">
        <v>17406</v>
      </c>
      <c r="C12165" s="67" t="s">
        <v>49</v>
      </c>
      <c r="D12165" s="560" t="s">
        <v>10819</v>
      </c>
      <c r="E12165" s="561" t="s">
        <v>2778</v>
      </c>
      <c r="F12165" s="564"/>
      <c r="G12165" s="564"/>
    </row>
    <row r="12166" spans="1:7" ht="54">
      <c r="A12166" s="559">
        <v>12775</v>
      </c>
      <c r="B12166" s="66" t="s">
        <v>17406</v>
      </c>
      <c r="C12166" s="67" t="s">
        <v>49</v>
      </c>
      <c r="D12166" s="560" t="s">
        <v>10820</v>
      </c>
      <c r="E12166" s="561" t="s">
        <v>2778</v>
      </c>
      <c r="F12166" s="564"/>
      <c r="G12166" s="564"/>
    </row>
    <row r="12167" spans="1:7" ht="54">
      <c r="A12167" s="559">
        <v>12768</v>
      </c>
      <c r="B12167" s="66" t="s">
        <v>17406</v>
      </c>
      <c r="C12167" s="67" t="s">
        <v>49</v>
      </c>
      <c r="D12167" s="560" t="s">
        <v>10821</v>
      </c>
      <c r="E12167" s="561" t="s">
        <v>2778</v>
      </c>
      <c r="F12167" s="564"/>
      <c r="G12167" s="564"/>
    </row>
    <row r="12168" spans="1:7" ht="54">
      <c r="A12168" s="559">
        <v>12769</v>
      </c>
      <c r="B12168" s="66" t="s">
        <v>17406</v>
      </c>
      <c r="C12168" s="67" t="s">
        <v>49</v>
      </c>
      <c r="D12168" s="560" t="s">
        <v>10822</v>
      </c>
      <c r="E12168" s="561" t="s">
        <v>2778</v>
      </c>
      <c r="F12168" s="564"/>
      <c r="G12168" s="564"/>
    </row>
    <row r="12169" spans="1:7" ht="54">
      <c r="A12169" s="559">
        <v>12773</v>
      </c>
      <c r="B12169" s="66" t="s">
        <v>17406</v>
      </c>
      <c r="C12169" s="67" t="s">
        <v>49</v>
      </c>
      <c r="D12169" s="560" t="s">
        <v>10823</v>
      </c>
      <c r="E12169" s="561" t="s">
        <v>2778</v>
      </c>
      <c r="F12169" s="564"/>
      <c r="G12169" s="564"/>
    </row>
    <row r="12170" spans="1:7" ht="54">
      <c r="A12170" s="559">
        <v>12774</v>
      </c>
      <c r="B12170" s="66" t="s">
        <v>17406</v>
      </c>
      <c r="C12170" s="67" t="s">
        <v>49</v>
      </c>
      <c r="D12170" s="560" t="s">
        <v>10824</v>
      </c>
      <c r="E12170" s="561" t="s">
        <v>2778</v>
      </c>
      <c r="F12170" s="564"/>
      <c r="G12170" s="564"/>
    </row>
    <row r="12171" spans="1:7" ht="54">
      <c r="A12171" s="559">
        <v>12776</v>
      </c>
      <c r="B12171" s="66" t="s">
        <v>17406</v>
      </c>
      <c r="C12171" s="67" t="s">
        <v>49</v>
      </c>
      <c r="D12171" s="560" t="s">
        <v>10825</v>
      </c>
      <c r="E12171" s="561" t="s">
        <v>2778</v>
      </c>
      <c r="F12171" s="564"/>
      <c r="G12171" s="564"/>
    </row>
    <row r="12172" spans="1:7" ht="54">
      <c r="A12172" s="559">
        <v>12777</v>
      </c>
      <c r="B12172" s="66" t="s">
        <v>17406</v>
      </c>
      <c r="C12172" s="67" t="s">
        <v>49</v>
      </c>
      <c r="D12172" s="560" t="s">
        <v>10826</v>
      </c>
      <c r="E12172" s="561" t="s">
        <v>2778</v>
      </c>
      <c r="F12172" s="564"/>
      <c r="G12172" s="564"/>
    </row>
    <row r="12173" spans="1:7" ht="45">
      <c r="A12173" s="559">
        <v>12873</v>
      </c>
      <c r="B12173" s="66" t="s">
        <v>17406</v>
      </c>
      <c r="C12173" s="67" t="s">
        <v>49</v>
      </c>
      <c r="D12173" s="560" t="s">
        <v>10827</v>
      </c>
      <c r="E12173" s="561" t="s">
        <v>55</v>
      </c>
      <c r="F12173" s="564">
        <v>20.07</v>
      </c>
      <c r="G12173" s="564">
        <v>22.45</v>
      </c>
    </row>
    <row r="12174" spans="1:7" ht="45">
      <c r="A12174" s="559">
        <v>41076</v>
      </c>
      <c r="B12174" s="66" t="s">
        <v>17406</v>
      </c>
      <c r="C12174" s="67" t="s">
        <v>49</v>
      </c>
      <c r="D12174" s="560" t="s">
        <v>10828</v>
      </c>
      <c r="E12174" s="561" t="s">
        <v>1819</v>
      </c>
      <c r="F12174" s="564">
        <v>3513.27</v>
      </c>
      <c r="G12174" s="564">
        <v>3929.54</v>
      </c>
    </row>
    <row r="12175" spans="1:7" ht="45">
      <c r="A12175" s="559">
        <v>140</v>
      </c>
      <c r="B12175" s="66" t="s">
        <v>17406</v>
      </c>
      <c r="C12175" s="67" t="s">
        <v>49</v>
      </c>
      <c r="D12175" s="560" t="s">
        <v>10829</v>
      </c>
      <c r="E12175" s="561" t="s">
        <v>837</v>
      </c>
      <c r="F12175" s="564">
        <v>20.77</v>
      </c>
      <c r="G12175" s="564">
        <v>20.77</v>
      </c>
    </row>
    <row r="12176" spans="1:7" ht="45">
      <c r="A12176" s="559">
        <v>151</v>
      </c>
      <c r="B12176" s="66" t="s">
        <v>17406</v>
      </c>
      <c r="C12176" s="67" t="s">
        <v>49</v>
      </c>
      <c r="D12176" s="560" t="s">
        <v>10830</v>
      </c>
      <c r="E12176" s="561" t="s">
        <v>1527</v>
      </c>
      <c r="F12176" s="564">
        <v>30.65</v>
      </c>
      <c r="G12176" s="564">
        <v>30.65</v>
      </c>
    </row>
    <row r="12177" spans="1:7" ht="45">
      <c r="A12177" s="559">
        <v>7340</v>
      </c>
      <c r="B12177" s="66" t="s">
        <v>17406</v>
      </c>
      <c r="C12177" s="67" t="s">
        <v>49</v>
      </c>
      <c r="D12177" s="560" t="s">
        <v>10831</v>
      </c>
      <c r="E12177" s="561" t="s">
        <v>1527</v>
      </c>
      <c r="F12177" s="564">
        <v>31.88</v>
      </c>
      <c r="G12177" s="564">
        <v>31.88</v>
      </c>
    </row>
    <row r="12178" spans="1:7" ht="45">
      <c r="A12178" s="559">
        <v>40929</v>
      </c>
      <c r="B12178" s="66" t="s">
        <v>17406</v>
      </c>
      <c r="C12178" s="67" t="s">
        <v>49</v>
      </c>
      <c r="D12178" s="560" t="s">
        <v>10832</v>
      </c>
      <c r="E12178" s="561" t="s">
        <v>1819</v>
      </c>
      <c r="F12178" s="564">
        <v>3016.26</v>
      </c>
      <c r="G12178" s="564">
        <v>3373.63</v>
      </c>
    </row>
    <row r="12179" spans="1:7" ht="45">
      <c r="A12179" s="559">
        <v>2701</v>
      </c>
      <c r="B12179" s="66" t="s">
        <v>17406</v>
      </c>
      <c r="C12179" s="67" t="s">
        <v>49</v>
      </c>
      <c r="D12179" s="560" t="s">
        <v>10833</v>
      </c>
      <c r="E12179" s="561" t="s">
        <v>55</v>
      </c>
      <c r="F12179" s="564">
        <v>17.22</v>
      </c>
      <c r="G12179" s="564">
        <v>19.260000000000002</v>
      </c>
    </row>
    <row r="12180" spans="1:7" ht="45">
      <c r="A12180" s="559">
        <v>38064</v>
      </c>
      <c r="B12180" s="66" t="s">
        <v>17406</v>
      </c>
      <c r="C12180" s="67" t="s">
        <v>49</v>
      </c>
      <c r="D12180" s="560" t="s">
        <v>10834</v>
      </c>
      <c r="E12180" s="561" t="s">
        <v>2778</v>
      </c>
      <c r="F12180" s="564">
        <v>17.22</v>
      </c>
      <c r="G12180" s="564">
        <v>17.22</v>
      </c>
    </row>
    <row r="12181" spans="1:7" ht="45">
      <c r="A12181" s="559">
        <v>38114</v>
      </c>
      <c r="B12181" s="66" t="s">
        <v>17406</v>
      </c>
      <c r="C12181" s="67" t="s">
        <v>49</v>
      </c>
      <c r="D12181" s="560" t="s">
        <v>10835</v>
      </c>
      <c r="E12181" s="561" t="s">
        <v>2778</v>
      </c>
      <c r="F12181" s="564">
        <v>15.4</v>
      </c>
      <c r="G12181" s="564">
        <v>15.4</v>
      </c>
    </row>
    <row r="12182" spans="1:7" ht="45">
      <c r="A12182" s="559">
        <v>38115</v>
      </c>
      <c r="B12182" s="66" t="s">
        <v>17406</v>
      </c>
      <c r="C12182" s="67" t="s">
        <v>49</v>
      </c>
      <c r="D12182" s="560" t="s">
        <v>10836</v>
      </c>
      <c r="E12182" s="561" t="s">
        <v>2778</v>
      </c>
      <c r="F12182" s="564">
        <v>16.440000000000001</v>
      </c>
      <c r="G12182" s="564">
        <v>16.440000000000001</v>
      </c>
    </row>
    <row r="12183" spans="1:7" ht="45">
      <c r="A12183" s="559">
        <v>38065</v>
      </c>
      <c r="B12183" s="66" t="s">
        <v>17406</v>
      </c>
      <c r="C12183" s="67" t="s">
        <v>49</v>
      </c>
      <c r="D12183" s="560" t="s">
        <v>10837</v>
      </c>
      <c r="E12183" s="561" t="s">
        <v>2778</v>
      </c>
      <c r="F12183" s="564">
        <v>24.43</v>
      </c>
      <c r="G12183" s="564">
        <v>24.43</v>
      </c>
    </row>
    <row r="12184" spans="1:7" ht="45">
      <c r="A12184" s="559">
        <v>38078</v>
      </c>
      <c r="B12184" s="66" t="s">
        <v>17406</v>
      </c>
      <c r="C12184" s="67" t="s">
        <v>49</v>
      </c>
      <c r="D12184" s="560" t="s">
        <v>10838</v>
      </c>
      <c r="E12184" s="561" t="s">
        <v>2778</v>
      </c>
      <c r="F12184" s="564">
        <v>14.25</v>
      </c>
      <c r="G12184" s="564">
        <v>14.25</v>
      </c>
    </row>
    <row r="12185" spans="1:7" ht="45">
      <c r="A12185" s="559">
        <v>38113</v>
      </c>
      <c r="B12185" s="66" t="s">
        <v>17406</v>
      </c>
      <c r="C12185" s="67" t="s">
        <v>49</v>
      </c>
      <c r="D12185" s="560" t="s">
        <v>10839</v>
      </c>
      <c r="E12185" s="561" t="s">
        <v>2778</v>
      </c>
      <c r="F12185" s="564">
        <v>7.74</v>
      </c>
      <c r="G12185" s="564">
        <v>7.74</v>
      </c>
    </row>
    <row r="12186" spans="1:7" ht="45">
      <c r="A12186" s="559">
        <v>38063</v>
      </c>
      <c r="B12186" s="66" t="s">
        <v>17406</v>
      </c>
      <c r="C12186" s="67" t="s">
        <v>49</v>
      </c>
      <c r="D12186" s="560" t="s">
        <v>10840</v>
      </c>
      <c r="E12186" s="561" t="s">
        <v>2778</v>
      </c>
      <c r="F12186" s="564">
        <v>8.31</v>
      </c>
      <c r="G12186" s="564">
        <v>8.31</v>
      </c>
    </row>
    <row r="12187" spans="1:7" ht="45">
      <c r="A12187" s="559">
        <v>38073</v>
      </c>
      <c r="B12187" s="66" t="s">
        <v>17406</v>
      </c>
      <c r="C12187" s="67" t="s">
        <v>49</v>
      </c>
      <c r="D12187" s="560" t="s">
        <v>10841</v>
      </c>
      <c r="E12187" s="561" t="s">
        <v>2778</v>
      </c>
      <c r="F12187" s="564">
        <v>20.16</v>
      </c>
      <c r="G12187" s="564">
        <v>20.16</v>
      </c>
    </row>
    <row r="12188" spans="1:7" ht="54">
      <c r="A12188" s="559">
        <v>38080</v>
      </c>
      <c r="B12188" s="66" t="s">
        <v>17406</v>
      </c>
      <c r="C12188" s="67" t="s">
        <v>49</v>
      </c>
      <c r="D12188" s="560" t="s">
        <v>10842</v>
      </c>
      <c r="E12188" s="561" t="s">
        <v>2778</v>
      </c>
      <c r="F12188" s="564">
        <v>24.76</v>
      </c>
      <c r="G12188" s="564">
        <v>24.76</v>
      </c>
    </row>
    <row r="12189" spans="1:7" ht="45">
      <c r="A12189" s="559">
        <v>38069</v>
      </c>
      <c r="B12189" s="66" t="s">
        <v>17406</v>
      </c>
      <c r="C12189" s="67" t="s">
        <v>49</v>
      </c>
      <c r="D12189" s="560" t="s">
        <v>10843</v>
      </c>
      <c r="E12189" s="561" t="s">
        <v>2778</v>
      </c>
      <c r="F12189" s="564">
        <v>13.54</v>
      </c>
      <c r="G12189" s="564">
        <v>13.54</v>
      </c>
    </row>
    <row r="12190" spans="1:7" ht="45">
      <c r="A12190" s="559">
        <v>38077</v>
      </c>
      <c r="B12190" s="66" t="s">
        <v>17406</v>
      </c>
      <c r="C12190" s="67" t="s">
        <v>49</v>
      </c>
      <c r="D12190" s="560" t="s">
        <v>10844</v>
      </c>
      <c r="E12190" s="561" t="s">
        <v>2778</v>
      </c>
      <c r="F12190" s="564">
        <v>13.23</v>
      </c>
      <c r="G12190" s="564">
        <v>13.23</v>
      </c>
    </row>
    <row r="12191" spans="1:7" ht="45">
      <c r="A12191" s="559">
        <v>38112</v>
      </c>
      <c r="B12191" s="66" t="s">
        <v>17406</v>
      </c>
      <c r="C12191" s="67" t="s">
        <v>49</v>
      </c>
      <c r="D12191" s="560" t="s">
        <v>10845</v>
      </c>
      <c r="E12191" s="561" t="s">
        <v>2778</v>
      </c>
      <c r="F12191" s="564">
        <v>5.94</v>
      </c>
      <c r="G12191" s="564">
        <v>5.94</v>
      </c>
    </row>
    <row r="12192" spans="1:7" ht="45">
      <c r="A12192" s="559">
        <v>38062</v>
      </c>
      <c r="B12192" s="66" t="s">
        <v>17406</v>
      </c>
      <c r="C12192" s="67" t="s">
        <v>49</v>
      </c>
      <c r="D12192" s="560" t="s">
        <v>10846</v>
      </c>
      <c r="E12192" s="561" t="s">
        <v>2778</v>
      </c>
      <c r="F12192" s="564">
        <v>6.1</v>
      </c>
      <c r="G12192" s="564">
        <v>6.1</v>
      </c>
    </row>
    <row r="12193" spans="1:7" ht="45">
      <c r="A12193" s="559">
        <v>12129</v>
      </c>
      <c r="B12193" s="66" t="s">
        <v>17406</v>
      </c>
      <c r="C12193" s="67" t="s">
        <v>49</v>
      </c>
      <c r="D12193" s="560" t="s">
        <v>10847</v>
      </c>
      <c r="E12193" s="561" t="s">
        <v>2778</v>
      </c>
      <c r="F12193" s="564">
        <v>10.78</v>
      </c>
      <c r="G12193" s="564">
        <v>10.78</v>
      </c>
    </row>
    <row r="12194" spans="1:7" ht="45">
      <c r="A12194" s="559">
        <v>12128</v>
      </c>
      <c r="B12194" s="66" t="s">
        <v>17406</v>
      </c>
      <c r="C12194" s="67" t="s">
        <v>49</v>
      </c>
      <c r="D12194" s="560" t="s">
        <v>10848</v>
      </c>
      <c r="E12194" s="561" t="s">
        <v>2778</v>
      </c>
      <c r="F12194" s="564">
        <v>8.16</v>
      </c>
      <c r="G12194" s="564">
        <v>8.16</v>
      </c>
    </row>
    <row r="12195" spans="1:7" ht="54">
      <c r="A12195" s="559">
        <v>38081</v>
      </c>
      <c r="B12195" s="66" t="s">
        <v>17406</v>
      </c>
      <c r="C12195" s="67" t="s">
        <v>49</v>
      </c>
      <c r="D12195" s="560" t="s">
        <v>10849</v>
      </c>
      <c r="E12195" s="561" t="s">
        <v>2778</v>
      </c>
      <c r="F12195" s="564">
        <v>21</v>
      </c>
      <c r="G12195" s="564">
        <v>21</v>
      </c>
    </row>
    <row r="12196" spans="1:7" ht="45">
      <c r="A12196" s="559">
        <v>38070</v>
      </c>
      <c r="B12196" s="66" t="s">
        <v>17406</v>
      </c>
      <c r="C12196" s="67" t="s">
        <v>49</v>
      </c>
      <c r="D12196" s="560" t="s">
        <v>10850</v>
      </c>
      <c r="E12196" s="561" t="s">
        <v>2778</v>
      </c>
      <c r="F12196" s="564">
        <v>14.47</v>
      </c>
      <c r="G12196" s="564">
        <v>14.47</v>
      </c>
    </row>
    <row r="12197" spans="1:7" ht="45">
      <c r="A12197" s="559">
        <v>38074</v>
      </c>
      <c r="B12197" s="66" t="s">
        <v>17406</v>
      </c>
      <c r="C12197" s="67" t="s">
        <v>49</v>
      </c>
      <c r="D12197" s="560" t="s">
        <v>10851</v>
      </c>
      <c r="E12197" s="561" t="s">
        <v>2778</v>
      </c>
      <c r="F12197" s="564">
        <v>22</v>
      </c>
      <c r="G12197" s="564">
        <v>22</v>
      </c>
    </row>
    <row r="12198" spans="1:7" ht="54">
      <c r="A12198" s="559">
        <v>38072</v>
      </c>
      <c r="B12198" s="66" t="s">
        <v>17406</v>
      </c>
      <c r="C12198" s="67" t="s">
        <v>49</v>
      </c>
      <c r="D12198" s="560" t="s">
        <v>10852</v>
      </c>
      <c r="E12198" s="561" t="s">
        <v>2778</v>
      </c>
      <c r="F12198" s="564">
        <v>18.149999999999999</v>
      </c>
      <c r="G12198" s="564">
        <v>18.149999999999999</v>
      </c>
    </row>
    <row r="12199" spans="1:7" ht="45">
      <c r="A12199" s="559">
        <v>38079</v>
      </c>
      <c r="B12199" s="66" t="s">
        <v>17406</v>
      </c>
      <c r="C12199" s="67" t="s">
        <v>49</v>
      </c>
      <c r="D12199" s="560" t="s">
        <v>10853</v>
      </c>
      <c r="E12199" s="561" t="s">
        <v>2778</v>
      </c>
      <c r="F12199" s="564">
        <v>18.88</v>
      </c>
      <c r="G12199" s="564">
        <v>18.88</v>
      </c>
    </row>
    <row r="12200" spans="1:7" ht="45">
      <c r="A12200" s="559">
        <v>38068</v>
      </c>
      <c r="B12200" s="66" t="s">
        <v>17406</v>
      </c>
      <c r="C12200" s="67" t="s">
        <v>49</v>
      </c>
      <c r="D12200" s="560" t="s">
        <v>10854</v>
      </c>
      <c r="E12200" s="561" t="s">
        <v>2778</v>
      </c>
      <c r="F12200" s="564">
        <v>12.53</v>
      </c>
      <c r="G12200" s="564">
        <v>12.53</v>
      </c>
    </row>
    <row r="12201" spans="1:7" ht="45">
      <c r="A12201" s="559">
        <v>38071</v>
      </c>
      <c r="B12201" s="66" t="s">
        <v>17406</v>
      </c>
      <c r="C12201" s="67" t="s">
        <v>49</v>
      </c>
      <c r="D12201" s="560" t="s">
        <v>10855</v>
      </c>
      <c r="E12201" s="561" t="s">
        <v>2778</v>
      </c>
      <c r="F12201" s="564">
        <v>14.98</v>
      </c>
      <c r="G12201" s="564">
        <v>14.98</v>
      </c>
    </row>
    <row r="12202" spans="1:7" ht="54">
      <c r="A12202" s="559">
        <v>45279</v>
      </c>
      <c r="B12202" s="66" t="s">
        <v>17406</v>
      </c>
      <c r="C12202" s="67" t="s">
        <v>49</v>
      </c>
      <c r="D12202" s="560" t="s">
        <v>17296</v>
      </c>
      <c r="E12202" s="561" t="s">
        <v>2778</v>
      </c>
      <c r="F12202" s="564"/>
      <c r="G12202" s="564"/>
    </row>
    <row r="12203" spans="1:7" ht="54">
      <c r="A12203" s="559">
        <v>45280</v>
      </c>
      <c r="B12203" s="66" t="s">
        <v>17406</v>
      </c>
      <c r="C12203" s="67" t="s">
        <v>49</v>
      </c>
      <c r="D12203" s="560" t="s">
        <v>17297</v>
      </c>
      <c r="E12203" s="561" t="s">
        <v>2778</v>
      </c>
      <c r="F12203" s="564"/>
      <c r="G12203" s="564"/>
    </row>
    <row r="12204" spans="1:7" ht="45">
      <c r="A12204" s="559">
        <v>3405</v>
      </c>
      <c r="B12204" s="66" t="s">
        <v>17406</v>
      </c>
      <c r="C12204" s="67" t="s">
        <v>49</v>
      </c>
      <c r="D12204" s="560" t="s">
        <v>10856</v>
      </c>
      <c r="E12204" s="561" t="s">
        <v>2778</v>
      </c>
      <c r="F12204" s="564"/>
      <c r="G12204" s="564"/>
    </row>
    <row r="12205" spans="1:7" ht="45">
      <c r="A12205" s="559">
        <v>3394</v>
      </c>
      <c r="B12205" s="66" t="s">
        <v>17406</v>
      </c>
      <c r="C12205" s="67" t="s">
        <v>49</v>
      </c>
      <c r="D12205" s="560" t="s">
        <v>10857</v>
      </c>
      <c r="E12205" s="561" t="s">
        <v>2778</v>
      </c>
      <c r="F12205" s="564"/>
      <c r="G12205" s="564"/>
    </row>
    <row r="12206" spans="1:7" ht="45">
      <c r="A12206" s="559">
        <v>3393</v>
      </c>
      <c r="B12206" s="66" t="s">
        <v>17406</v>
      </c>
      <c r="C12206" s="67" t="s">
        <v>49</v>
      </c>
      <c r="D12206" s="560" t="s">
        <v>10858</v>
      </c>
      <c r="E12206" s="561" t="s">
        <v>2778</v>
      </c>
      <c r="F12206" s="564"/>
      <c r="G12206" s="564"/>
    </row>
    <row r="12207" spans="1:7" ht="45">
      <c r="A12207" s="559">
        <v>3406</v>
      </c>
      <c r="B12207" s="66" t="s">
        <v>17406</v>
      </c>
      <c r="C12207" s="67" t="s">
        <v>49</v>
      </c>
      <c r="D12207" s="560" t="s">
        <v>10859</v>
      </c>
      <c r="E12207" s="561" t="s">
        <v>2778</v>
      </c>
      <c r="F12207" s="564"/>
      <c r="G12207" s="564"/>
    </row>
    <row r="12208" spans="1:7" ht="45">
      <c r="A12208" s="559">
        <v>3395</v>
      </c>
      <c r="B12208" s="66" t="s">
        <v>17406</v>
      </c>
      <c r="C12208" s="67" t="s">
        <v>49</v>
      </c>
      <c r="D12208" s="560" t="s">
        <v>10860</v>
      </c>
      <c r="E12208" s="561" t="s">
        <v>2778</v>
      </c>
      <c r="F12208" s="564"/>
      <c r="G12208" s="564"/>
    </row>
    <row r="12209" spans="1:7" ht="45">
      <c r="A12209" s="559">
        <v>3398</v>
      </c>
      <c r="B12209" s="66" t="s">
        <v>17406</v>
      </c>
      <c r="C12209" s="67" t="s">
        <v>49</v>
      </c>
      <c r="D12209" s="560" t="s">
        <v>10861</v>
      </c>
      <c r="E12209" s="561" t="s">
        <v>2778</v>
      </c>
      <c r="F12209" s="564"/>
      <c r="G12209" s="564"/>
    </row>
    <row r="12210" spans="1:7" ht="81">
      <c r="A12210" s="559">
        <v>40662</v>
      </c>
      <c r="B12210" s="66" t="s">
        <v>17406</v>
      </c>
      <c r="C12210" s="67" t="s">
        <v>49</v>
      </c>
      <c r="D12210" s="560" t="s">
        <v>10862</v>
      </c>
      <c r="E12210" s="561" t="s">
        <v>2778</v>
      </c>
      <c r="F12210" s="564"/>
      <c r="G12210" s="564"/>
    </row>
    <row r="12211" spans="1:7" ht="81">
      <c r="A12211" s="559">
        <v>3437</v>
      </c>
      <c r="B12211" s="66" t="s">
        <v>17406</v>
      </c>
      <c r="C12211" s="67" t="s">
        <v>49</v>
      </c>
      <c r="D12211" s="560" t="s">
        <v>10863</v>
      </c>
      <c r="E12211" s="561" t="s">
        <v>38</v>
      </c>
      <c r="F12211" s="564"/>
      <c r="G12211" s="564"/>
    </row>
    <row r="12212" spans="1:7" ht="45">
      <c r="A12212" s="559">
        <v>11190</v>
      </c>
      <c r="B12212" s="66" t="s">
        <v>17406</v>
      </c>
      <c r="C12212" s="67" t="s">
        <v>49</v>
      </c>
      <c r="D12212" s="560" t="s">
        <v>10864</v>
      </c>
      <c r="E12212" s="561" t="s">
        <v>2778</v>
      </c>
      <c r="F12212" s="564"/>
      <c r="G12212" s="564"/>
    </row>
    <row r="12213" spans="1:7" ht="67.5">
      <c r="A12213" s="559">
        <v>34377</v>
      </c>
      <c r="B12213" s="66" t="s">
        <v>17406</v>
      </c>
      <c r="C12213" s="67" t="s">
        <v>49</v>
      </c>
      <c r="D12213" s="560" t="s">
        <v>10865</v>
      </c>
      <c r="E12213" s="561" t="s">
        <v>2778</v>
      </c>
      <c r="F12213" s="564">
        <v>220.93</v>
      </c>
      <c r="G12213" s="564">
        <v>220.93</v>
      </c>
    </row>
    <row r="12214" spans="1:7" ht="108">
      <c r="A12214" s="559">
        <v>40659</v>
      </c>
      <c r="B12214" s="66" t="s">
        <v>17406</v>
      </c>
      <c r="C12214" s="67" t="s">
        <v>49</v>
      </c>
      <c r="D12214" s="560" t="s">
        <v>10866</v>
      </c>
      <c r="E12214" s="561" t="s">
        <v>38</v>
      </c>
      <c r="F12214" s="564"/>
      <c r="G12214" s="564"/>
    </row>
    <row r="12215" spans="1:7" ht="108">
      <c r="A12215" s="559">
        <v>40660</v>
      </c>
      <c r="B12215" s="66" t="s">
        <v>17406</v>
      </c>
      <c r="C12215" s="67" t="s">
        <v>49</v>
      </c>
      <c r="D12215" s="560" t="s">
        <v>10867</v>
      </c>
      <c r="E12215" s="561" t="s">
        <v>38</v>
      </c>
      <c r="F12215" s="564"/>
      <c r="G12215" s="564"/>
    </row>
    <row r="12216" spans="1:7" ht="108">
      <c r="A12216" s="559">
        <v>40661</v>
      </c>
      <c r="B12216" s="66" t="s">
        <v>17406</v>
      </c>
      <c r="C12216" s="67" t="s">
        <v>49</v>
      </c>
      <c r="D12216" s="560" t="s">
        <v>10868</v>
      </c>
      <c r="E12216" s="561" t="s">
        <v>38</v>
      </c>
      <c r="F12216" s="564"/>
      <c r="G12216" s="564"/>
    </row>
    <row r="12217" spans="1:7" ht="81">
      <c r="A12217" s="559">
        <v>3428</v>
      </c>
      <c r="B12217" s="66" t="s">
        <v>17406</v>
      </c>
      <c r="C12217" s="67" t="s">
        <v>49</v>
      </c>
      <c r="D12217" s="560" t="s">
        <v>10869</v>
      </c>
      <c r="E12217" s="561" t="s">
        <v>38</v>
      </c>
      <c r="F12217" s="564"/>
      <c r="G12217" s="564"/>
    </row>
    <row r="12218" spans="1:7" ht="94.5">
      <c r="A12218" s="559">
        <v>3429</v>
      </c>
      <c r="B12218" s="66" t="s">
        <v>17406</v>
      </c>
      <c r="C12218" s="67" t="s">
        <v>49</v>
      </c>
      <c r="D12218" s="560" t="s">
        <v>10870</v>
      </c>
      <c r="E12218" s="561" t="s">
        <v>38</v>
      </c>
      <c r="F12218" s="564"/>
      <c r="G12218" s="564"/>
    </row>
    <row r="12219" spans="1:7" ht="54">
      <c r="A12219" s="559">
        <v>11199</v>
      </c>
      <c r="B12219" s="66" t="s">
        <v>17406</v>
      </c>
      <c r="C12219" s="67" t="s">
        <v>49</v>
      </c>
      <c r="D12219" s="560" t="s">
        <v>10871</v>
      </c>
      <c r="E12219" s="561" t="s">
        <v>2778</v>
      </c>
      <c r="F12219" s="564"/>
      <c r="G12219" s="564"/>
    </row>
    <row r="12220" spans="1:7" ht="67.5">
      <c r="A12220" s="559">
        <v>36896</v>
      </c>
      <c r="B12220" s="66" t="s">
        <v>17406</v>
      </c>
      <c r="C12220" s="67" t="s">
        <v>49</v>
      </c>
      <c r="D12220" s="560" t="s">
        <v>10872</v>
      </c>
      <c r="E12220" s="561" t="s">
        <v>2778</v>
      </c>
      <c r="F12220" s="564">
        <v>427.9</v>
      </c>
      <c r="G12220" s="564">
        <v>427.9</v>
      </c>
    </row>
    <row r="12221" spans="1:7" ht="67.5">
      <c r="A12221" s="559">
        <v>34367</v>
      </c>
      <c r="B12221" s="66" t="s">
        <v>17406</v>
      </c>
      <c r="C12221" s="67" t="s">
        <v>49</v>
      </c>
      <c r="D12221" s="560" t="s">
        <v>10873</v>
      </c>
      <c r="E12221" s="561" t="s">
        <v>2778</v>
      </c>
      <c r="F12221" s="564">
        <v>551.5</v>
      </c>
      <c r="G12221" s="564">
        <v>551.5</v>
      </c>
    </row>
    <row r="12222" spans="1:7" ht="67.5">
      <c r="A12222" s="559">
        <v>36897</v>
      </c>
      <c r="B12222" s="66" t="s">
        <v>17406</v>
      </c>
      <c r="C12222" s="67" t="s">
        <v>49</v>
      </c>
      <c r="D12222" s="560" t="s">
        <v>10874</v>
      </c>
      <c r="E12222" s="561" t="s">
        <v>2778</v>
      </c>
      <c r="F12222" s="564">
        <v>667.73</v>
      </c>
      <c r="G12222" s="564">
        <v>667.73</v>
      </c>
    </row>
    <row r="12223" spans="1:7" ht="67.5">
      <c r="A12223" s="559">
        <v>34369</v>
      </c>
      <c r="B12223" s="66" t="s">
        <v>17406</v>
      </c>
      <c r="C12223" s="67" t="s">
        <v>49</v>
      </c>
      <c r="D12223" s="560" t="s">
        <v>10875</v>
      </c>
      <c r="E12223" s="561" t="s">
        <v>2778</v>
      </c>
      <c r="F12223" s="564">
        <v>768.43</v>
      </c>
      <c r="G12223" s="564">
        <v>768.43</v>
      </c>
    </row>
    <row r="12224" spans="1:7" ht="67.5">
      <c r="A12224" s="559">
        <v>34364</v>
      </c>
      <c r="B12224" s="66" t="s">
        <v>17406</v>
      </c>
      <c r="C12224" s="67" t="s">
        <v>49</v>
      </c>
      <c r="D12224" s="560" t="s">
        <v>10876</v>
      </c>
      <c r="E12224" s="561" t="s">
        <v>2778</v>
      </c>
      <c r="F12224" s="564">
        <v>724.92</v>
      </c>
      <c r="G12224" s="564">
        <v>724.92</v>
      </c>
    </row>
    <row r="12225" spans="1:7" ht="94.5">
      <c r="A12225" s="559">
        <v>3421</v>
      </c>
      <c r="B12225" s="66" t="s">
        <v>17406</v>
      </c>
      <c r="C12225" s="67" t="s">
        <v>49</v>
      </c>
      <c r="D12225" s="560" t="s">
        <v>10877</v>
      </c>
      <c r="E12225" s="561" t="s">
        <v>38</v>
      </c>
      <c r="F12225" s="564"/>
      <c r="G12225" s="564"/>
    </row>
    <row r="12226" spans="1:7" ht="54">
      <c r="A12226" s="559">
        <v>599</v>
      </c>
      <c r="B12226" s="66" t="s">
        <v>17406</v>
      </c>
      <c r="C12226" s="67" t="s">
        <v>49</v>
      </c>
      <c r="D12226" s="560" t="s">
        <v>10878</v>
      </c>
      <c r="E12226" s="561" t="s">
        <v>38</v>
      </c>
      <c r="F12226" s="564">
        <v>780.39</v>
      </c>
      <c r="G12226" s="564">
        <v>780.39</v>
      </c>
    </row>
    <row r="12227" spans="1:7" ht="81">
      <c r="A12227" s="559">
        <v>44053</v>
      </c>
      <c r="B12227" s="66" t="s">
        <v>17406</v>
      </c>
      <c r="C12227" s="67" t="s">
        <v>49</v>
      </c>
      <c r="D12227" s="560" t="s">
        <v>10879</v>
      </c>
      <c r="E12227" s="561" t="s">
        <v>2778</v>
      </c>
      <c r="F12227" s="564">
        <v>1732.12</v>
      </c>
      <c r="G12227" s="564">
        <v>1732.12</v>
      </c>
    </row>
    <row r="12228" spans="1:7" ht="81">
      <c r="A12228" s="559">
        <v>3423</v>
      </c>
      <c r="B12228" s="66" t="s">
        <v>17406</v>
      </c>
      <c r="C12228" s="67" t="s">
        <v>49</v>
      </c>
      <c r="D12228" s="560" t="s">
        <v>10880</v>
      </c>
      <c r="E12228" s="561" t="s">
        <v>38</v>
      </c>
      <c r="F12228" s="564"/>
      <c r="G12228" s="564"/>
    </row>
    <row r="12229" spans="1:7" ht="54">
      <c r="A12229" s="559">
        <v>34797</v>
      </c>
      <c r="B12229" s="66" t="s">
        <v>17406</v>
      </c>
      <c r="C12229" s="67" t="s">
        <v>49</v>
      </c>
      <c r="D12229" s="560" t="s">
        <v>10881</v>
      </c>
      <c r="E12229" s="561" t="s">
        <v>2778</v>
      </c>
      <c r="F12229" s="564"/>
      <c r="G12229" s="564"/>
    </row>
    <row r="12230" spans="1:7" ht="54">
      <c r="A12230" s="559">
        <v>34381</v>
      </c>
      <c r="B12230" s="66" t="s">
        <v>17406</v>
      </c>
      <c r="C12230" s="67" t="s">
        <v>49</v>
      </c>
      <c r="D12230" s="560" t="s">
        <v>10882</v>
      </c>
      <c r="E12230" s="561" t="s">
        <v>2778</v>
      </c>
      <c r="F12230" s="564">
        <v>315.11</v>
      </c>
      <c r="G12230" s="564">
        <v>315.11</v>
      </c>
    </row>
    <row r="12231" spans="1:7" ht="81">
      <c r="A12231" s="559">
        <v>44054</v>
      </c>
      <c r="B12231" s="66" t="s">
        <v>17406</v>
      </c>
      <c r="C12231" s="67" t="s">
        <v>49</v>
      </c>
      <c r="D12231" s="560" t="s">
        <v>10883</v>
      </c>
      <c r="E12231" s="561" t="s">
        <v>2778</v>
      </c>
      <c r="F12231" s="564">
        <v>621.38</v>
      </c>
      <c r="G12231" s="564">
        <v>621.38</v>
      </c>
    </row>
    <row r="12232" spans="1:7" ht="81">
      <c r="A12232" s="559">
        <v>44399</v>
      </c>
      <c r="B12232" s="66" t="s">
        <v>17406</v>
      </c>
      <c r="C12232" s="67" t="s">
        <v>49</v>
      </c>
      <c r="D12232" s="560" t="s">
        <v>10884</v>
      </c>
      <c r="E12232" s="561" t="s">
        <v>2778</v>
      </c>
      <c r="F12232" s="564">
        <v>849</v>
      </c>
      <c r="G12232" s="564">
        <v>849</v>
      </c>
    </row>
    <row r="12233" spans="1:7" ht="45">
      <c r="A12233" s="559">
        <v>44503</v>
      </c>
      <c r="B12233" s="66" t="s">
        <v>17406</v>
      </c>
      <c r="C12233" s="67" t="s">
        <v>49</v>
      </c>
      <c r="D12233" s="560" t="s">
        <v>10885</v>
      </c>
      <c r="E12233" s="561" t="s">
        <v>55</v>
      </c>
      <c r="F12233" s="564">
        <v>16.170000000000002</v>
      </c>
      <c r="G12233" s="564">
        <v>18.09</v>
      </c>
    </row>
    <row r="12234" spans="1:7" ht="45">
      <c r="A12234" s="559">
        <v>41077</v>
      </c>
      <c r="B12234" s="66" t="s">
        <v>17406</v>
      </c>
      <c r="C12234" s="67" t="s">
        <v>49</v>
      </c>
      <c r="D12234" s="560" t="s">
        <v>10886</v>
      </c>
      <c r="E12234" s="561" t="s">
        <v>1819</v>
      </c>
      <c r="F12234" s="564">
        <v>2833.78</v>
      </c>
      <c r="G12234" s="564">
        <v>3169.54</v>
      </c>
    </row>
    <row r="12235" spans="1:7" ht="45">
      <c r="A12235" s="559">
        <v>37963</v>
      </c>
      <c r="B12235" s="66" t="s">
        <v>17406</v>
      </c>
      <c r="C12235" s="67" t="s">
        <v>49</v>
      </c>
      <c r="D12235" s="560" t="s">
        <v>10887</v>
      </c>
      <c r="E12235" s="561" t="s">
        <v>2778</v>
      </c>
      <c r="F12235" s="564"/>
      <c r="G12235" s="564"/>
    </row>
    <row r="12236" spans="1:7" ht="45">
      <c r="A12236" s="559">
        <v>37964</v>
      </c>
      <c r="B12236" s="66" t="s">
        <v>17406</v>
      </c>
      <c r="C12236" s="67" t="s">
        <v>49</v>
      </c>
      <c r="D12236" s="560" t="s">
        <v>10888</v>
      </c>
      <c r="E12236" s="561" t="s">
        <v>2778</v>
      </c>
      <c r="F12236" s="564"/>
      <c r="G12236" s="564"/>
    </row>
    <row r="12237" spans="1:7" ht="45">
      <c r="A12237" s="559">
        <v>37965</v>
      </c>
      <c r="B12237" s="66" t="s">
        <v>17406</v>
      </c>
      <c r="C12237" s="67" t="s">
        <v>49</v>
      </c>
      <c r="D12237" s="560" t="s">
        <v>10889</v>
      </c>
      <c r="E12237" s="561" t="s">
        <v>2778</v>
      </c>
      <c r="F12237" s="564"/>
      <c r="G12237" s="564"/>
    </row>
    <row r="12238" spans="1:7" ht="45">
      <c r="A12238" s="559">
        <v>37966</v>
      </c>
      <c r="B12238" s="66" t="s">
        <v>17406</v>
      </c>
      <c r="C12238" s="67" t="s">
        <v>49</v>
      </c>
      <c r="D12238" s="560" t="s">
        <v>10890</v>
      </c>
      <c r="E12238" s="561" t="s">
        <v>2778</v>
      </c>
      <c r="F12238" s="564"/>
      <c r="G12238" s="564"/>
    </row>
    <row r="12239" spans="1:7" ht="45">
      <c r="A12239" s="559">
        <v>37967</v>
      </c>
      <c r="B12239" s="66" t="s">
        <v>17406</v>
      </c>
      <c r="C12239" s="67" t="s">
        <v>49</v>
      </c>
      <c r="D12239" s="560" t="s">
        <v>10891</v>
      </c>
      <c r="E12239" s="561" t="s">
        <v>2778</v>
      </c>
      <c r="F12239" s="564"/>
      <c r="G12239" s="564"/>
    </row>
    <row r="12240" spans="1:7" ht="45">
      <c r="A12240" s="559">
        <v>37968</v>
      </c>
      <c r="B12240" s="66" t="s">
        <v>17406</v>
      </c>
      <c r="C12240" s="67" t="s">
        <v>49</v>
      </c>
      <c r="D12240" s="560" t="s">
        <v>10892</v>
      </c>
      <c r="E12240" s="561" t="s">
        <v>2778</v>
      </c>
      <c r="F12240" s="564"/>
      <c r="G12240" s="564"/>
    </row>
    <row r="12241" spans="1:7" ht="45">
      <c r="A12241" s="559">
        <v>37969</v>
      </c>
      <c r="B12241" s="66" t="s">
        <v>17406</v>
      </c>
      <c r="C12241" s="67" t="s">
        <v>49</v>
      </c>
      <c r="D12241" s="560" t="s">
        <v>10893</v>
      </c>
      <c r="E12241" s="561" t="s">
        <v>2778</v>
      </c>
      <c r="F12241" s="564"/>
      <c r="G12241" s="564"/>
    </row>
    <row r="12242" spans="1:7" ht="45">
      <c r="A12242" s="559">
        <v>37970</v>
      </c>
      <c r="B12242" s="66" t="s">
        <v>17406</v>
      </c>
      <c r="C12242" s="67" t="s">
        <v>49</v>
      </c>
      <c r="D12242" s="560" t="s">
        <v>10894</v>
      </c>
      <c r="E12242" s="561" t="s">
        <v>2778</v>
      </c>
      <c r="F12242" s="564"/>
      <c r="G12242" s="564"/>
    </row>
    <row r="12243" spans="1:7" ht="45">
      <c r="A12243" s="559">
        <v>44251</v>
      </c>
      <c r="B12243" s="66" t="s">
        <v>17406</v>
      </c>
      <c r="C12243" s="67" t="s">
        <v>49</v>
      </c>
      <c r="D12243" s="560" t="s">
        <v>10895</v>
      </c>
      <c r="E12243" s="561" t="s">
        <v>2778</v>
      </c>
      <c r="F12243" s="564"/>
      <c r="G12243" s="564"/>
    </row>
    <row r="12244" spans="1:7" ht="45">
      <c r="A12244" s="559">
        <v>21118</v>
      </c>
      <c r="B12244" s="66" t="s">
        <v>17406</v>
      </c>
      <c r="C12244" s="67" t="s">
        <v>49</v>
      </c>
      <c r="D12244" s="560" t="s">
        <v>10896</v>
      </c>
      <c r="E12244" s="561" t="s">
        <v>2778</v>
      </c>
      <c r="F12244" s="564"/>
      <c r="G12244" s="564"/>
    </row>
    <row r="12245" spans="1:7" ht="45">
      <c r="A12245" s="559">
        <v>37956</v>
      </c>
      <c r="B12245" s="66" t="s">
        <v>17406</v>
      </c>
      <c r="C12245" s="67" t="s">
        <v>49</v>
      </c>
      <c r="D12245" s="560" t="s">
        <v>10897</v>
      </c>
      <c r="E12245" s="561" t="s">
        <v>2778</v>
      </c>
      <c r="F12245" s="564"/>
      <c r="G12245" s="564"/>
    </row>
    <row r="12246" spans="1:7" ht="45">
      <c r="A12246" s="559">
        <v>37957</v>
      </c>
      <c r="B12246" s="66" t="s">
        <v>17406</v>
      </c>
      <c r="C12246" s="67" t="s">
        <v>49</v>
      </c>
      <c r="D12246" s="560" t="s">
        <v>10898</v>
      </c>
      <c r="E12246" s="561" t="s">
        <v>2778</v>
      </c>
      <c r="F12246" s="564"/>
      <c r="G12246" s="564"/>
    </row>
    <row r="12247" spans="1:7" ht="45">
      <c r="A12247" s="559">
        <v>37958</v>
      </c>
      <c r="B12247" s="66" t="s">
        <v>17406</v>
      </c>
      <c r="C12247" s="67" t="s">
        <v>49</v>
      </c>
      <c r="D12247" s="560" t="s">
        <v>10899</v>
      </c>
      <c r="E12247" s="561" t="s">
        <v>2778</v>
      </c>
      <c r="F12247" s="564"/>
      <c r="G12247" s="564"/>
    </row>
    <row r="12248" spans="1:7" ht="45">
      <c r="A12248" s="559">
        <v>37959</v>
      </c>
      <c r="B12248" s="66" t="s">
        <v>17406</v>
      </c>
      <c r="C12248" s="67" t="s">
        <v>49</v>
      </c>
      <c r="D12248" s="560" t="s">
        <v>10900</v>
      </c>
      <c r="E12248" s="561" t="s">
        <v>2778</v>
      </c>
      <c r="F12248" s="564"/>
      <c r="G12248" s="564"/>
    </row>
    <row r="12249" spans="1:7" ht="45">
      <c r="A12249" s="559">
        <v>37960</v>
      </c>
      <c r="B12249" s="66" t="s">
        <v>17406</v>
      </c>
      <c r="C12249" s="67" t="s">
        <v>49</v>
      </c>
      <c r="D12249" s="560" t="s">
        <v>10901</v>
      </c>
      <c r="E12249" s="561" t="s">
        <v>2778</v>
      </c>
      <c r="F12249" s="564"/>
      <c r="G12249" s="564"/>
    </row>
    <row r="12250" spans="1:7" ht="45">
      <c r="A12250" s="559">
        <v>37961</v>
      </c>
      <c r="B12250" s="66" t="s">
        <v>17406</v>
      </c>
      <c r="C12250" s="67" t="s">
        <v>49</v>
      </c>
      <c r="D12250" s="560" t="s">
        <v>10902</v>
      </c>
      <c r="E12250" s="561" t="s">
        <v>2778</v>
      </c>
      <c r="F12250" s="564"/>
      <c r="G12250" s="564"/>
    </row>
    <row r="12251" spans="1:7" ht="45">
      <c r="A12251" s="559">
        <v>37962</v>
      </c>
      <c r="B12251" s="66" t="s">
        <v>17406</v>
      </c>
      <c r="C12251" s="67" t="s">
        <v>49</v>
      </c>
      <c r="D12251" s="560" t="s">
        <v>10903</v>
      </c>
      <c r="E12251" s="561" t="s">
        <v>2778</v>
      </c>
      <c r="F12251" s="564"/>
      <c r="G12251" s="564"/>
    </row>
    <row r="12252" spans="1:7" ht="45">
      <c r="A12252" s="559">
        <v>3533</v>
      </c>
      <c r="B12252" s="66" t="s">
        <v>17406</v>
      </c>
      <c r="C12252" s="67" t="s">
        <v>49</v>
      </c>
      <c r="D12252" s="560" t="s">
        <v>10904</v>
      </c>
      <c r="E12252" s="561" t="s">
        <v>2778</v>
      </c>
      <c r="F12252" s="564">
        <v>2.57</v>
      </c>
      <c r="G12252" s="564">
        <v>2.57</v>
      </c>
    </row>
    <row r="12253" spans="1:7" ht="45">
      <c r="A12253" s="559">
        <v>3538</v>
      </c>
      <c r="B12253" s="66" t="s">
        <v>17406</v>
      </c>
      <c r="C12253" s="67" t="s">
        <v>49</v>
      </c>
      <c r="D12253" s="560" t="s">
        <v>10905</v>
      </c>
      <c r="E12253" s="561" t="s">
        <v>2778</v>
      </c>
      <c r="F12253" s="564">
        <v>4.8600000000000003</v>
      </c>
      <c r="G12253" s="564">
        <v>4.8600000000000003</v>
      </c>
    </row>
    <row r="12254" spans="1:7" ht="45">
      <c r="A12254" s="559">
        <v>3498</v>
      </c>
      <c r="B12254" s="66" t="s">
        <v>17406</v>
      </c>
      <c r="C12254" s="67" t="s">
        <v>49</v>
      </c>
      <c r="D12254" s="560" t="s">
        <v>10906</v>
      </c>
      <c r="E12254" s="561" t="s">
        <v>2778</v>
      </c>
      <c r="F12254" s="564">
        <v>4.71</v>
      </c>
      <c r="G12254" s="564">
        <v>4.71</v>
      </c>
    </row>
    <row r="12255" spans="1:7" ht="45">
      <c r="A12255" s="559">
        <v>3496</v>
      </c>
      <c r="B12255" s="66" t="s">
        <v>17406</v>
      </c>
      <c r="C12255" s="67" t="s">
        <v>49</v>
      </c>
      <c r="D12255" s="560" t="s">
        <v>10907</v>
      </c>
      <c r="E12255" s="561" t="s">
        <v>2778</v>
      </c>
      <c r="F12255" s="564">
        <v>3.15</v>
      </c>
      <c r="G12255" s="564">
        <v>3.15</v>
      </c>
    </row>
    <row r="12256" spans="1:7" ht="45">
      <c r="A12256" s="559">
        <v>38429</v>
      </c>
      <c r="B12256" s="66" t="s">
        <v>17406</v>
      </c>
      <c r="C12256" s="67" t="s">
        <v>49</v>
      </c>
      <c r="D12256" s="560" t="s">
        <v>10908</v>
      </c>
      <c r="E12256" s="561" t="s">
        <v>2778</v>
      </c>
      <c r="F12256" s="564"/>
      <c r="G12256" s="564"/>
    </row>
    <row r="12257" spans="1:7" ht="45">
      <c r="A12257" s="559">
        <v>38431</v>
      </c>
      <c r="B12257" s="66" t="s">
        <v>17406</v>
      </c>
      <c r="C12257" s="67" t="s">
        <v>49</v>
      </c>
      <c r="D12257" s="560" t="s">
        <v>10909</v>
      </c>
      <c r="E12257" s="561" t="s">
        <v>2778</v>
      </c>
      <c r="F12257" s="564"/>
      <c r="G12257" s="564"/>
    </row>
    <row r="12258" spans="1:7" ht="45">
      <c r="A12258" s="559">
        <v>38430</v>
      </c>
      <c r="B12258" s="66" t="s">
        <v>17406</v>
      </c>
      <c r="C12258" s="67" t="s">
        <v>49</v>
      </c>
      <c r="D12258" s="560" t="s">
        <v>10910</v>
      </c>
      <c r="E12258" s="561" t="s">
        <v>2778</v>
      </c>
      <c r="F12258" s="564"/>
      <c r="G12258" s="564"/>
    </row>
    <row r="12259" spans="1:7" ht="45">
      <c r="A12259" s="559">
        <v>36348</v>
      </c>
      <c r="B12259" s="66" t="s">
        <v>17406</v>
      </c>
      <c r="C12259" s="67" t="s">
        <v>49</v>
      </c>
      <c r="D12259" s="560" t="s">
        <v>10911</v>
      </c>
      <c r="E12259" s="561" t="s">
        <v>2778</v>
      </c>
      <c r="F12259" s="564"/>
      <c r="G12259" s="564"/>
    </row>
    <row r="12260" spans="1:7" ht="45">
      <c r="A12260" s="559">
        <v>36349</v>
      </c>
      <c r="B12260" s="66" t="s">
        <v>17406</v>
      </c>
      <c r="C12260" s="67" t="s">
        <v>49</v>
      </c>
      <c r="D12260" s="560" t="s">
        <v>10912</v>
      </c>
      <c r="E12260" s="561" t="s">
        <v>2778</v>
      </c>
      <c r="F12260" s="564"/>
      <c r="G12260" s="564"/>
    </row>
    <row r="12261" spans="1:7" ht="45">
      <c r="A12261" s="559">
        <v>38987</v>
      </c>
      <c r="B12261" s="66" t="s">
        <v>17406</v>
      </c>
      <c r="C12261" s="67" t="s">
        <v>49</v>
      </c>
      <c r="D12261" s="560" t="s">
        <v>10913</v>
      </c>
      <c r="E12261" s="561" t="s">
        <v>2778</v>
      </c>
      <c r="F12261" s="564"/>
      <c r="G12261" s="564"/>
    </row>
    <row r="12262" spans="1:7" ht="45">
      <c r="A12262" s="559">
        <v>38988</v>
      </c>
      <c r="B12262" s="66" t="s">
        <v>17406</v>
      </c>
      <c r="C12262" s="67" t="s">
        <v>49</v>
      </c>
      <c r="D12262" s="560" t="s">
        <v>10914</v>
      </c>
      <c r="E12262" s="561" t="s">
        <v>2778</v>
      </c>
      <c r="F12262" s="564"/>
      <c r="G12262" s="564"/>
    </row>
    <row r="12263" spans="1:7" ht="45">
      <c r="A12263" s="559">
        <v>38989</v>
      </c>
      <c r="B12263" s="66" t="s">
        <v>17406</v>
      </c>
      <c r="C12263" s="67" t="s">
        <v>49</v>
      </c>
      <c r="D12263" s="560" t="s">
        <v>10915</v>
      </c>
      <c r="E12263" s="561" t="s">
        <v>2778</v>
      </c>
      <c r="F12263" s="564"/>
      <c r="G12263" s="564"/>
    </row>
    <row r="12264" spans="1:7" ht="45">
      <c r="A12264" s="559">
        <v>38990</v>
      </c>
      <c r="B12264" s="66" t="s">
        <v>17406</v>
      </c>
      <c r="C12264" s="67" t="s">
        <v>49</v>
      </c>
      <c r="D12264" s="560" t="s">
        <v>10916</v>
      </c>
      <c r="E12264" s="561" t="s">
        <v>2778</v>
      </c>
      <c r="F12264" s="564"/>
      <c r="G12264" s="564"/>
    </row>
    <row r="12265" spans="1:7" ht="45">
      <c r="A12265" s="559">
        <v>38991</v>
      </c>
      <c r="B12265" s="66" t="s">
        <v>17406</v>
      </c>
      <c r="C12265" s="67" t="s">
        <v>49</v>
      </c>
      <c r="D12265" s="560" t="s">
        <v>10917</v>
      </c>
      <c r="E12265" s="561" t="s">
        <v>2778</v>
      </c>
      <c r="F12265" s="564"/>
      <c r="G12265" s="564"/>
    </row>
    <row r="12266" spans="1:7" ht="45">
      <c r="A12266" s="559">
        <v>38433</v>
      </c>
      <c r="B12266" s="66" t="s">
        <v>17406</v>
      </c>
      <c r="C12266" s="67" t="s">
        <v>49</v>
      </c>
      <c r="D12266" s="560" t="s">
        <v>10918</v>
      </c>
      <c r="E12266" s="561" t="s">
        <v>2778</v>
      </c>
      <c r="F12266" s="564"/>
      <c r="G12266" s="564"/>
    </row>
    <row r="12267" spans="1:7" ht="45">
      <c r="A12267" s="559">
        <v>38440</v>
      </c>
      <c r="B12267" s="66" t="s">
        <v>17406</v>
      </c>
      <c r="C12267" s="67" t="s">
        <v>49</v>
      </c>
      <c r="D12267" s="560" t="s">
        <v>10919</v>
      </c>
      <c r="E12267" s="561" t="s">
        <v>2778</v>
      </c>
      <c r="F12267" s="564"/>
      <c r="G12267" s="564"/>
    </row>
    <row r="12268" spans="1:7" ht="45">
      <c r="A12268" s="559">
        <v>36359</v>
      </c>
      <c r="B12268" s="66" t="s">
        <v>17406</v>
      </c>
      <c r="C12268" s="67" t="s">
        <v>49</v>
      </c>
      <c r="D12268" s="560" t="s">
        <v>10920</v>
      </c>
      <c r="E12268" s="561" t="s">
        <v>2778</v>
      </c>
      <c r="F12268" s="564"/>
      <c r="G12268" s="564"/>
    </row>
    <row r="12269" spans="1:7" ht="45">
      <c r="A12269" s="559">
        <v>36360</v>
      </c>
      <c r="B12269" s="66" t="s">
        <v>17406</v>
      </c>
      <c r="C12269" s="67" t="s">
        <v>49</v>
      </c>
      <c r="D12269" s="560" t="s">
        <v>10921</v>
      </c>
      <c r="E12269" s="561" t="s">
        <v>2778</v>
      </c>
      <c r="F12269" s="564"/>
      <c r="G12269" s="564"/>
    </row>
    <row r="12270" spans="1:7" ht="45">
      <c r="A12270" s="559">
        <v>38434</v>
      </c>
      <c r="B12270" s="66" t="s">
        <v>17406</v>
      </c>
      <c r="C12270" s="67" t="s">
        <v>49</v>
      </c>
      <c r="D12270" s="560" t="s">
        <v>10922</v>
      </c>
      <c r="E12270" s="561" t="s">
        <v>2778</v>
      </c>
      <c r="F12270" s="564"/>
      <c r="G12270" s="564"/>
    </row>
    <row r="12271" spans="1:7" ht="45">
      <c r="A12271" s="559">
        <v>38435</v>
      </c>
      <c r="B12271" s="66" t="s">
        <v>17406</v>
      </c>
      <c r="C12271" s="67" t="s">
        <v>49</v>
      </c>
      <c r="D12271" s="560" t="s">
        <v>10923</v>
      </c>
      <c r="E12271" s="561" t="s">
        <v>2778</v>
      </c>
      <c r="F12271" s="564"/>
      <c r="G12271" s="564"/>
    </row>
    <row r="12272" spans="1:7" ht="45">
      <c r="A12272" s="559">
        <v>38436</v>
      </c>
      <c r="B12272" s="66" t="s">
        <v>17406</v>
      </c>
      <c r="C12272" s="67" t="s">
        <v>49</v>
      </c>
      <c r="D12272" s="560" t="s">
        <v>10924</v>
      </c>
      <c r="E12272" s="561" t="s">
        <v>2778</v>
      </c>
      <c r="F12272" s="564"/>
      <c r="G12272" s="564"/>
    </row>
    <row r="12273" spans="1:7" ht="45">
      <c r="A12273" s="559">
        <v>38437</v>
      </c>
      <c r="B12273" s="66" t="s">
        <v>17406</v>
      </c>
      <c r="C12273" s="67" t="s">
        <v>49</v>
      </c>
      <c r="D12273" s="560" t="s">
        <v>10925</v>
      </c>
      <c r="E12273" s="561" t="s">
        <v>2778</v>
      </c>
      <c r="F12273" s="564"/>
      <c r="G12273" s="564"/>
    </row>
    <row r="12274" spans="1:7" ht="45">
      <c r="A12274" s="559">
        <v>38438</v>
      </c>
      <c r="B12274" s="66" t="s">
        <v>17406</v>
      </c>
      <c r="C12274" s="67" t="s">
        <v>49</v>
      </c>
      <c r="D12274" s="560" t="s">
        <v>10926</v>
      </c>
      <c r="E12274" s="561" t="s">
        <v>2778</v>
      </c>
      <c r="F12274" s="564"/>
      <c r="G12274" s="564"/>
    </row>
    <row r="12275" spans="1:7" ht="45">
      <c r="A12275" s="559">
        <v>38439</v>
      </c>
      <c r="B12275" s="66" t="s">
        <v>17406</v>
      </c>
      <c r="C12275" s="67" t="s">
        <v>49</v>
      </c>
      <c r="D12275" s="560" t="s">
        <v>10927</v>
      </c>
      <c r="E12275" s="561" t="s">
        <v>2778</v>
      </c>
      <c r="F12275" s="564"/>
      <c r="G12275" s="564"/>
    </row>
    <row r="12276" spans="1:7" ht="45">
      <c r="A12276" s="559">
        <v>10836</v>
      </c>
      <c r="B12276" s="66" t="s">
        <v>17406</v>
      </c>
      <c r="C12276" s="67" t="s">
        <v>49</v>
      </c>
      <c r="D12276" s="560" t="s">
        <v>10928</v>
      </c>
      <c r="E12276" s="561" t="s">
        <v>2778</v>
      </c>
      <c r="F12276" s="564">
        <v>17.010000000000002</v>
      </c>
      <c r="G12276" s="564">
        <v>17.010000000000002</v>
      </c>
    </row>
    <row r="12277" spans="1:7" ht="45">
      <c r="A12277" s="559">
        <v>3510</v>
      </c>
      <c r="B12277" s="66" t="s">
        <v>17406</v>
      </c>
      <c r="C12277" s="67" t="s">
        <v>49</v>
      </c>
      <c r="D12277" s="560" t="s">
        <v>10929</v>
      </c>
      <c r="E12277" s="561" t="s">
        <v>2778</v>
      </c>
      <c r="F12277" s="564">
        <v>11.83</v>
      </c>
      <c r="G12277" s="564">
        <v>11.83</v>
      </c>
    </row>
    <row r="12278" spans="1:7" ht="45">
      <c r="A12278" s="559">
        <v>10835</v>
      </c>
      <c r="B12278" s="66" t="s">
        <v>17406</v>
      </c>
      <c r="C12278" s="67" t="s">
        <v>49</v>
      </c>
      <c r="D12278" s="560" t="s">
        <v>10930</v>
      </c>
      <c r="E12278" s="561" t="s">
        <v>2778</v>
      </c>
      <c r="F12278" s="564">
        <v>4.75</v>
      </c>
      <c r="G12278" s="564">
        <v>4.75</v>
      </c>
    </row>
    <row r="12279" spans="1:7" ht="45">
      <c r="A12279" s="559">
        <v>3485</v>
      </c>
      <c r="B12279" s="66" t="s">
        <v>17406</v>
      </c>
      <c r="C12279" s="67" t="s">
        <v>49</v>
      </c>
      <c r="D12279" s="560" t="s">
        <v>10931</v>
      </c>
      <c r="E12279" s="561" t="s">
        <v>2778</v>
      </c>
      <c r="F12279" s="564">
        <v>12.45</v>
      </c>
      <c r="G12279" s="564">
        <v>12.45</v>
      </c>
    </row>
    <row r="12280" spans="1:7" ht="45">
      <c r="A12280" s="559">
        <v>3475</v>
      </c>
      <c r="B12280" s="66" t="s">
        <v>17406</v>
      </c>
      <c r="C12280" s="67" t="s">
        <v>49</v>
      </c>
      <c r="D12280" s="560" t="s">
        <v>10932</v>
      </c>
      <c r="E12280" s="561" t="s">
        <v>2778</v>
      </c>
      <c r="F12280" s="564">
        <v>4.5</v>
      </c>
      <c r="G12280" s="564">
        <v>4.5</v>
      </c>
    </row>
    <row r="12281" spans="1:7" ht="45">
      <c r="A12281" s="559">
        <v>3534</v>
      </c>
      <c r="B12281" s="66" t="s">
        <v>17406</v>
      </c>
      <c r="C12281" s="67" t="s">
        <v>49</v>
      </c>
      <c r="D12281" s="560" t="s">
        <v>10933</v>
      </c>
      <c r="E12281" s="561" t="s">
        <v>2778</v>
      </c>
      <c r="F12281" s="564">
        <v>7.13</v>
      </c>
      <c r="G12281" s="564">
        <v>7.13</v>
      </c>
    </row>
    <row r="12282" spans="1:7" ht="45">
      <c r="A12282" s="559">
        <v>3482</v>
      </c>
      <c r="B12282" s="66" t="s">
        <v>17406</v>
      </c>
      <c r="C12282" s="67" t="s">
        <v>49</v>
      </c>
      <c r="D12282" s="560" t="s">
        <v>10934</v>
      </c>
      <c r="E12282" s="561" t="s">
        <v>2778</v>
      </c>
      <c r="F12282" s="564">
        <v>5.0999999999999996</v>
      </c>
      <c r="G12282" s="564">
        <v>5.0999999999999996</v>
      </c>
    </row>
    <row r="12283" spans="1:7" ht="45">
      <c r="A12283" s="559">
        <v>3543</v>
      </c>
      <c r="B12283" s="66" t="s">
        <v>17406</v>
      </c>
      <c r="C12283" s="67" t="s">
        <v>49</v>
      </c>
      <c r="D12283" s="560" t="s">
        <v>10935</v>
      </c>
      <c r="E12283" s="561" t="s">
        <v>2778</v>
      </c>
      <c r="F12283" s="564">
        <v>1.65</v>
      </c>
      <c r="G12283" s="564">
        <v>1.65</v>
      </c>
    </row>
    <row r="12284" spans="1:7" ht="45">
      <c r="A12284" s="559">
        <v>3505</v>
      </c>
      <c r="B12284" s="66" t="s">
        <v>17406</v>
      </c>
      <c r="C12284" s="67" t="s">
        <v>49</v>
      </c>
      <c r="D12284" s="560" t="s">
        <v>10936</v>
      </c>
      <c r="E12284" s="561" t="s">
        <v>2778</v>
      </c>
      <c r="F12284" s="564">
        <v>2.46</v>
      </c>
      <c r="G12284" s="564">
        <v>2.46</v>
      </c>
    </row>
    <row r="12285" spans="1:7" ht="45">
      <c r="A12285" s="559">
        <v>3521</v>
      </c>
      <c r="B12285" s="66" t="s">
        <v>17406</v>
      </c>
      <c r="C12285" s="67" t="s">
        <v>49</v>
      </c>
      <c r="D12285" s="560" t="s">
        <v>10937</v>
      </c>
      <c r="E12285" s="561" t="s">
        <v>2778</v>
      </c>
      <c r="F12285" s="564">
        <v>1.86</v>
      </c>
      <c r="G12285" s="564">
        <v>1.86</v>
      </c>
    </row>
    <row r="12286" spans="1:7" ht="45">
      <c r="A12286" s="559">
        <v>3531</v>
      </c>
      <c r="B12286" s="66" t="s">
        <v>17406</v>
      </c>
      <c r="C12286" s="67" t="s">
        <v>49</v>
      </c>
      <c r="D12286" s="560" t="s">
        <v>10938</v>
      </c>
      <c r="E12286" s="561" t="s">
        <v>2778</v>
      </c>
      <c r="F12286" s="564">
        <v>3.53</v>
      </c>
      <c r="G12286" s="564">
        <v>3.53</v>
      </c>
    </row>
    <row r="12287" spans="1:7" ht="45">
      <c r="A12287" s="559">
        <v>3522</v>
      </c>
      <c r="B12287" s="66" t="s">
        <v>17406</v>
      </c>
      <c r="C12287" s="67" t="s">
        <v>49</v>
      </c>
      <c r="D12287" s="560" t="s">
        <v>10939</v>
      </c>
      <c r="E12287" s="561" t="s">
        <v>2778</v>
      </c>
      <c r="F12287" s="564">
        <v>2.2799999999999998</v>
      </c>
      <c r="G12287" s="564">
        <v>2.2799999999999998</v>
      </c>
    </row>
    <row r="12288" spans="1:7" ht="45">
      <c r="A12288" s="559">
        <v>3527</v>
      </c>
      <c r="B12288" s="66" t="s">
        <v>17406</v>
      </c>
      <c r="C12288" s="67" t="s">
        <v>49</v>
      </c>
      <c r="D12288" s="560" t="s">
        <v>10940</v>
      </c>
      <c r="E12288" s="561" t="s">
        <v>2778</v>
      </c>
      <c r="F12288" s="564">
        <v>11.99</v>
      </c>
      <c r="G12288" s="564">
        <v>11.99</v>
      </c>
    </row>
    <row r="12289" spans="1:7" ht="45">
      <c r="A12289" s="559">
        <v>3530</v>
      </c>
      <c r="B12289" s="66" t="s">
        <v>17406</v>
      </c>
      <c r="C12289" s="67" t="s">
        <v>49</v>
      </c>
      <c r="D12289" s="560" t="s">
        <v>10941</v>
      </c>
      <c r="E12289" s="561" t="s">
        <v>2778</v>
      </c>
      <c r="F12289" s="564">
        <v>194.22</v>
      </c>
      <c r="G12289" s="564">
        <v>194.22</v>
      </c>
    </row>
    <row r="12290" spans="1:7" ht="45">
      <c r="A12290" s="559">
        <v>3542</v>
      </c>
      <c r="B12290" s="66" t="s">
        <v>17406</v>
      </c>
      <c r="C12290" s="67" t="s">
        <v>49</v>
      </c>
      <c r="D12290" s="560" t="s">
        <v>10942</v>
      </c>
      <c r="E12290" s="561" t="s">
        <v>2778</v>
      </c>
      <c r="F12290" s="564">
        <v>0.55000000000000004</v>
      </c>
      <c r="G12290" s="564">
        <v>0.55000000000000004</v>
      </c>
    </row>
    <row r="12291" spans="1:7" ht="45">
      <c r="A12291" s="559">
        <v>3529</v>
      </c>
      <c r="B12291" s="66" t="s">
        <v>17406</v>
      </c>
      <c r="C12291" s="67" t="s">
        <v>49</v>
      </c>
      <c r="D12291" s="560" t="s">
        <v>10943</v>
      </c>
      <c r="E12291" s="561" t="s">
        <v>2778</v>
      </c>
      <c r="F12291" s="564">
        <v>0.68</v>
      </c>
      <c r="G12291" s="564">
        <v>0.68</v>
      </c>
    </row>
    <row r="12292" spans="1:7" ht="45">
      <c r="A12292" s="559">
        <v>3536</v>
      </c>
      <c r="B12292" s="66" t="s">
        <v>17406</v>
      </c>
      <c r="C12292" s="67" t="s">
        <v>49</v>
      </c>
      <c r="D12292" s="560" t="s">
        <v>10944</v>
      </c>
      <c r="E12292" s="561" t="s">
        <v>2778</v>
      </c>
      <c r="F12292" s="564">
        <v>2.2799999999999998</v>
      </c>
      <c r="G12292" s="564">
        <v>2.2799999999999998</v>
      </c>
    </row>
    <row r="12293" spans="1:7" ht="45">
      <c r="A12293" s="559">
        <v>3535</v>
      </c>
      <c r="B12293" s="66" t="s">
        <v>17406</v>
      </c>
      <c r="C12293" s="67" t="s">
        <v>49</v>
      </c>
      <c r="D12293" s="560" t="s">
        <v>10945</v>
      </c>
      <c r="E12293" s="561" t="s">
        <v>2778</v>
      </c>
      <c r="F12293" s="564">
        <v>5.54</v>
      </c>
      <c r="G12293" s="564">
        <v>5.54</v>
      </c>
    </row>
    <row r="12294" spans="1:7" ht="45">
      <c r="A12294" s="559">
        <v>3540</v>
      </c>
      <c r="B12294" s="66" t="s">
        <v>17406</v>
      </c>
      <c r="C12294" s="67" t="s">
        <v>49</v>
      </c>
      <c r="D12294" s="560" t="s">
        <v>10946</v>
      </c>
      <c r="E12294" s="561" t="s">
        <v>2778</v>
      </c>
      <c r="F12294" s="564">
        <v>4.6900000000000004</v>
      </c>
      <c r="G12294" s="564">
        <v>4.6900000000000004</v>
      </c>
    </row>
    <row r="12295" spans="1:7" ht="45">
      <c r="A12295" s="559">
        <v>3539</v>
      </c>
      <c r="B12295" s="66" t="s">
        <v>17406</v>
      </c>
      <c r="C12295" s="67" t="s">
        <v>49</v>
      </c>
      <c r="D12295" s="560" t="s">
        <v>10947</v>
      </c>
      <c r="E12295" s="561" t="s">
        <v>2778</v>
      </c>
      <c r="F12295" s="564">
        <v>27.18</v>
      </c>
      <c r="G12295" s="564">
        <v>27.18</v>
      </c>
    </row>
    <row r="12296" spans="1:7" ht="45">
      <c r="A12296" s="559">
        <v>3513</v>
      </c>
      <c r="B12296" s="66" t="s">
        <v>17406</v>
      </c>
      <c r="C12296" s="67" t="s">
        <v>49</v>
      </c>
      <c r="D12296" s="560" t="s">
        <v>10948</v>
      </c>
      <c r="E12296" s="561" t="s">
        <v>2778</v>
      </c>
      <c r="F12296" s="564">
        <v>95.85</v>
      </c>
      <c r="G12296" s="564">
        <v>95.85</v>
      </c>
    </row>
    <row r="12297" spans="1:7" ht="45">
      <c r="A12297" s="559">
        <v>3516</v>
      </c>
      <c r="B12297" s="66" t="s">
        <v>17406</v>
      </c>
      <c r="C12297" s="67" t="s">
        <v>49</v>
      </c>
      <c r="D12297" s="560" t="s">
        <v>10949</v>
      </c>
      <c r="E12297" s="561" t="s">
        <v>2778</v>
      </c>
      <c r="F12297" s="564">
        <v>1.96</v>
      </c>
      <c r="G12297" s="564">
        <v>1.96</v>
      </c>
    </row>
    <row r="12298" spans="1:7" ht="45">
      <c r="A12298" s="559">
        <v>3517</v>
      </c>
      <c r="B12298" s="66" t="s">
        <v>17406</v>
      </c>
      <c r="C12298" s="67" t="s">
        <v>49</v>
      </c>
      <c r="D12298" s="560" t="s">
        <v>10950</v>
      </c>
      <c r="E12298" s="561" t="s">
        <v>2778</v>
      </c>
      <c r="F12298" s="564">
        <v>1.77</v>
      </c>
      <c r="G12298" s="564">
        <v>1.77</v>
      </c>
    </row>
    <row r="12299" spans="1:7" ht="45">
      <c r="A12299" s="559">
        <v>3515</v>
      </c>
      <c r="B12299" s="66" t="s">
        <v>17406</v>
      </c>
      <c r="C12299" s="67" t="s">
        <v>49</v>
      </c>
      <c r="D12299" s="560" t="s">
        <v>10951</v>
      </c>
      <c r="E12299" s="561" t="s">
        <v>2778</v>
      </c>
      <c r="F12299" s="564">
        <v>6.12</v>
      </c>
      <c r="G12299" s="564">
        <v>6.12</v>
      </c>
    </row>
    <row r="12300" spans="1:7" ht="45">
      <c r="A12300" s="559">
        <v>20147</v>
      </c>
      <c r="B12300" s="66" t="s">
        <v>17406</v>
      </c>
      <c r="C12300" s="67" t="s">
        <v>49</v>
      </c>
      <c r="D12300" s="560" t="s">
        <v>10952</v>
      </c>
      <c r="E12300" s="561" t="s">
        <v>2778</v>
      </c>
      <c r="F12300" s="564">
        <v>5.03</v>
      </c>
      <c r="G12300" s="564">
        <v>5.03</v>
      </c>
    </row>
    <row r="12301" spans="1:7" ht="45">
      <c r="A12301" s="559">
        <v>3524</v>
      </c>
      <c r="B12301" s="66" t="s">
        <v>17406</v>
      </c>
      <c r="C12301" s="67" t="s">
        <v>49</v>
      </c>
      <c r="D12301" s="560" t="s">
        <v>10953</v>
      </c>
      <c r="E12301" s="561" t="s">
        <v>2778</v>
      </c>
      <c r="F12301" s="564">
        <v>7.57</v>
      </c>
      <c r="G12301" s="564">
        <v>7.57</v>
      </c>
    </row>
    <row r="12302" spans="1:7" ht="45">
      <c r="A12302" s="559">
        <v>3532</v>
      </c>
      <c r="B12302" s="66" t="s">
        <v>17406</v>
      </c>
      <c r="C12302" s="67" t="s">
        <v>49</v>
      </c>
      <c r="D12302" s="560" t="s">
        <v>10954</v>
      </c>
      <c r="E12302" s="561" t="s">
        <v>2778</v>
      </c>
      <c r="F12302" s="564">
        <v>17.489999999999998</v>
      </c>
      <c r="G12302" s="564">
        <v>17.489999999999998</v>
      </c>
    </row>
    <row r="12303" spans="1:7" ht="45">
      <c r="A12303" s="559">
        <v>3528</v>
      </c>
      <c r="B12303" s="66" t="s">
        <v>17406</v>
      </c>
      <c r="C12303" s="67" t="s">
        <v>49</v>
      </c>
      <c r="D12303" s="560" t="s">
        <v>10955</v>
      </c>
      <c r="E12303" s="561" t="s">
        <v>2778</v>
      </c>
      <c r="F12303" s="564">
        <v>7.66</v>
      </c>
      <c r="G12303" s="564">
        <v>7.66</v>
      </c>
    </row>
    <row r="12304" spans="1:7" ht="45">
      <c r="A12304" s="559">
        <v>37952</v>
      </c>
      <c r="B12304" s="66" t="s">
        <v>17406</v>
      </c>
      <c r="C12304" s="67" t="s">
        <v>49</v>
      </c>
      <c r="D12304" s="560" t="s">
        <v>10956</v>
      </c>
      <c r="E12304" s="561" t="s">
        <v>2778</v>
      </c>
      <c r="F12304" s="564">
        <v>54.91</v>
      </c>
      <c r="G12304" s="564">
        <v>54.91</v>
      </c>
    </row>
    <row r="12305" spans="1:7" ht="45">
      <c r="A12305" s="559">
        <v>37951</v>
      </c>
      <c r="B12305" s="66" t="s">
        <v>17406</v>
      </c>
      <c r="C12305" s="67" t="s">
        <v>49</v>
      </c>
      <c r="D12305" s="560" t="s">
        <v>10957</v>
      </c>
      <c r="E12305" s="561" t="s">
        <v>2778</v>
      </c>
      <c r="F12305" s="564">
        <v>2.06</v>
      </c>
      <c r="G12305" s="564">
        <v>2.06</v>
      </c>
    </row>
    <row r="12306" spans="1:7" ht="45">
      <c r="A12306" s="559">
        <v>3518</v>
      </c>
      <c r="B12306" s="66" t="s">
        <v>17406</v>
      </c>
      <c r="C12306" s="67" t="s">
        <v>49</v>
      </c>
      <c r="D12306" s="560" t="s">
        <v>10958</v>
      </c>
      <c r="E12306" s="561" t="s">
        <v>2778</v>
      </c>
      <c r="F12306" s="564">
        <v>3.17</v>
      </c>
      <c r="G12306" s="564">
        <v>3.17</v>
      </c>
    </row>
    <row r="12307" spans="1:7" ht="45">
      <c r="A12307" s="559">
        <v>3519</v>
      </c>
      <c r="B12307" s="66" t="s">
        <v>17406</v>
      </c>
      <c r="C12307" s="67" t="s">
        <v>49</v>
      </c>
      <c r="D12307" s="560" t="s">
        <v>10959</v>
      </c>
      <c r="E12307" s="561" t="s">
        <v>2778</v>
      </c>
      <c r="F12307" s="564">
        <v>6.64</v>
      </c>
      <c r="G12307" s="564">
        <v>6.64</v>
      </c>
    </row>
    <row r="12308" spans="1:7" ht="45">
      <c r="A12308" s="559">
        <v>3520</v>
      </c>
      <c r="B12308" s="66" t="s">
        <v>17406</v>
      </c>
      <c r="C12308" s="67" t="s">
        <v>49</v>
      </c>
      <c r="D12308" s="560" t="s">
        <v>10960</v>
      </c>
      <c r="E12308" s="561" t="s">
        <v>2778</v>
      </c>
      <c r="F12308" s="564">
        <v>6.96</v>
      </c>
      <c r="G12308" s="564">
        <v>6.96</v>
      </c>
    </row>
    <row r="12309" spans="1:7" ht="45">
      <c r="A12309" s="559">
        <v>37950</v>
      </c>
      <c r="B12309" s="66" t="s">
        <v>17406</v>
      </c>
      <c r="C12309" s="67" t="s">
        <v>49</v>
      </c>
      <c r="D12309" s="560" t="s">
        <v>10961</v>
      </c>
      <c r="E12309" s="561" t="s">
        <v>2778</v>
      </c>
      <c r="F12309" s="564">
        <v>50.55</v>
      </c>
      <c r="G12309" s="564">
        <v>50.55</v>
      </c>
    </row>
    <row r="12310" spans="1:7" ht="45">
      <c r="A12310" s="559">
        <v>37949</v>
      </c>
      <c r="B12310" s="66" t="s">
        <v>17406</v>
      </c>
      <c r="C12310" s="67" t="s">
        <v>49</v>
      </c>
      <c r="D12310" s="560" t="s">
        <v>10962</v>
      </c>
      <c r="E12310" s="561" t="s">
        <v>2778</v>
      </c>
      <c r="F12310" s="564">
        <v>1.86</v>
      </c>
      <c r="G12310" s="564">
        <v>1.86</v>
      </c>
    </row>
    <row r="12311" spans="1:7" ht="45">
      <c r="A12311" s="559">
        <v>3526</v>
      </c>
      <c r="B12311" s="66" t="s">
        <v>17406</v>
      </c>
      <c r="C12311" s="67" t="s">
        <v>49</v>
      </c>
      <c r="D12311" s="560" t="s">
        <v>10963</v>
      </c>
      <c r="E12311" s="561" t="s">
        <v>2778</v>
      </c>
      <c r="F12311" s="564">
        <v>2.56</v>
      </c>
      <c r="G12311" s="564">
        <v>2.56</v>
      </c>
    </row>
    <row r="12312" spans="1:7" ht="45">
      <c r="A12312" s="559">
        <v>3509</v>
      </c>
      <c r="B12312" s="66" t="s">
        <v>17406</v>
      </c>
      <c r="C12312" s="67" t="s">
        <v>49</v>
      </c>
      <c r="D12312" s="560" t="s">
        <v>10964</v>
      </c>
      <c r="E12312" s="561" t="s">
        <v>2778</v>
      </c>
      <c r="F12312" s="564">
        <v>5.83</v>
      </c>
      <c r="G12312" s="564">
        <v>5.83</v>
      </c>
    </row>
    <row r="12313" spans="1:7" ht="45">
      <c r="A12313" s="559">
        <v>20151</v>
      </c>
      <c r="B12313" s="66" t="s">
        <v>17406</v>
      </c>
      <c r="C12313" s="67" t="s">
        <v>49</v>
      </c>
      <c r="D12313" s="560" t="s">
        <v>10965</v>
      </c>
      <c r="E12313" s="561" t="s">
        <v>2778</v>
      </c>
      <c r="F12313" s="564">
        <v>17.12</v>
      </c>
      <c r="G12313" s="564">
        <v>17.12</v>
      </c>
    </row>
    <row r="12314" spans="1:7" ht="45">
      <c r="A12314" s="559">
        <v>20152</v>
      </c>
      <c r="B12314" s="66" t="s">
        <v>17406</v>
      </c>
      <c r="C12314" s="67" t="s">
        <v>49</v>
      </c>
      <c r="D12314" s="560" t="s">
        <v>10966</v>
      </c>
      <c r="E12314" s="561" t="s">
        <v>2778</v>
      </c>
      <c r="F12314" s="564">
        <v>61.96</v>
      </c>
      <c r="G12314" s="564">
        <v>61.96</v>
      </c>
    </row>
    <row r="12315" spans="1:7" ht="45">
      <c r="A12315" s="559">
        <v>20148</v>
      </c>
      <c r="B12315" s="66" t="s">
        <v>17406</v>
      </c>
      <c r="C12315" s="67" t="s">
        <v>49</v>
      </c>
      <c r="D12315" s="560" t="s">
        <v>10967</v>
      </c>
      <c r="E12315" s="561" t="s">
        <v>2778</v>
      </c>
      <c r="F12315" s="564">
        <v>3.36</v>
      </c>
      <c r="G12315" s="564">
        <v>3.36</v>
      </c>
    </row>
    <row r="12316" spans="1:7" ht="45">
      <c r="A12316" s="559">
        <v>20149</v>
      </c>
      <c r="B12316" s="66" t="s">
        <v>17406</v>
      </c>
      <c r="C12316" s="67" t="s">
        <v>49</v>
      </c>
      <c r="D12316" s="560" t="s">
        <v>10968</v>
      </c>
      <c r="E12316" s="561" t="s">
        <v>2778</v>
      </c>
      <c r="F12316" s="564">
        <v>5.62</v>
      </c>
      <c r="G12316" s="564">
        <v>5.62</v>
      </c>
    </row>
    <row r="12317" spans="1:7" ht="45">
      <c r="A12317" s="559">
        <v>20150</v>
      </c>
      <c r="B12317" s="66" t="s">
        <v>17406</v>
      </c>
      <c r="C12317" s="67" t="s">
        <v>49</v>
      </c>
      <c r="D12317" s="560" t="s">
        <v>10969</v>
      </c>
      <c r="E12317" s="561" t="s">
        <v>2778</v>
      </c>
      <c r="F12317" s="564">
        <v>14.49</v>
      </c>
      <c r="G12317" s="564">
        <v>14.49</v>
      </c>
    </row>
    <row r="12318" spans="1:7" ht="45">
      <c r="A12318" s="559">
        <v>20157</v>
      </c>
      <c r="B12318" s="66" t="s">
        <v>17406</v>
      </c>
      <c r="C12318" s="67" t="s">
        <v>49</v>
      </c>
      <c r="D12318" s="560" t="s">
        <v>10970</v>
      </c>
      <c r="E12318" s="561" t="s">
        <v>2778</v>
      </c>
      <c r="F12318" s="564">
        <v>16.260000000000002</v>
      </c>
      <c r="G12318" s="564">
        <v>16.260000000000002</v>
      </c>
    </row>
    <row r="12319" spans="1:7" ht="45">
      <c r="A12319" s="559">
        <v>20158</v>
      </c>
      <c r="B12319" s="66" t="s">
        <v>17406</v>
      </c>
      <c r="C12319" s="67" t="s">
        <v>49</v>
      </c>
      <c r="D12319" s="560" t="s">
        <v>10971</v>
      </c>
      <c r="E12319" s="561" t="s">
        <v>2778</v>
      </c>
      <c r="F12319" s="564">
        <v>64.59</v>
      </c>
      <c r="G12319" s="564">
        <v>64.59</v>
      </c>
    </row>
    <row r="12320" spans="1:7" ht="45">
      <c r="A12320" s="559">
        <v>20154</v>
      </c>
      <c r="B12320" s="66" t="s">
        <v>17406</v>
      </c>
      <c r="C12320" s="67" t="s">
        <v>49</v>
      </c>
      <c r="D12320" s="560" t="s">
        <v>10972</v>
      </c>
      <c r="E12320" s="561" t="s">
        <v>2778</v>
      </c>
      <c r="F12320" s="564">
        <v>3.29</v>
      </c>
      <c r="G12320" s="564">
        <v>3.29</v>
      </c>
    </row>
    <row r="12321" spans="1:7" ht="45">
      <c r="A12321" s="559">
        <v>20155</v>
      </c>
      <c r="B12321" s="66" t="s">
        <v>17406</v>
      </c>
      <c r="C12321" s="67" t="s">
        <v>49</v>
      </c>
      <c r="D12321" s="560" t="s">
        <v>10973</v>
      </c>
      <c r="E12321" s="561" t="s">
        <v>2778</v>
      </c>
      <c r="F12321" s="564">
        <v>5.0199999999999996</v>
      </c>
      <c r="G12321" s="564">
        <v>5.0199999999999996</v>
      </c>
    </row>
    <row r="12322" spans="1:7" ht="45">
      <c r="A12322" s="559">
        <v>20156</v>
      </c>
      <c r="B12322" s="66" t="s">
        <v>17406</v>
      </c>
      <c r="C12322" s="67" t="s">
        <v>49</v>
      </c>
      <c r="D12322" s="560" t="s">
        <v>10974</v>
      </c>
      <c r="E12322" s="561" t="s">
        <v>2778</v>
      </c>
      <c r="F12322" s="564">
        <v>14.11</v>
      </c>
      <c r="G12322" s="564">
        <v>14.11</v>
      </c>
    </row>
    <row r="12323" spans="1:7" ht="45">
      <c r="A12323" s="559">
        <v>3499</v>
      </c>
      <c r="B12323" s="66" t="s">
        <v>17406</v>
      </c>
      <c r="C12323" s="67" t="s">
        <v>49</v>
      </c>
      <c r="D12323" s="560" t="s">
        <v>10975</v>
      </c>
      <c r="E12323" s="561" t="s">
        <v>2778</v>
      </c>
      <c r="F12323" s="564">
        <v>1.06</v>
      </c>
      <c r="G12323" s="564">
        <v>1.06</v>
      </c>
    </row>
    <row r="12324" spans="1:7" ht="45">
      <c r="A12324" s="559">
        <v>3500</v>
      </c>
      <c r="B12324" s="66" t="s">
        <v>17406</v>
      </c>
      <c r="C12324" s="67" t="s">
        <v>49</v>
      </c>
      <c r="D12324" s="560" t="s">
        <v>10976</v>
      </c>
      <c r="E12324" s="561" t="s">
        <v>2778</v>
      </c>
      <c r="F12324" s="564">
        <v>1.41</v>
      </c>
      <c r="G12324" s="564">
        <v>1.41</v>
      </c>
    </row>
    <row r="12325" spans="1:7" ht="45">
      <c r="A12325" s="559">
        <v>3501</v>
      </c>
      <c r="B12325" s="66" t="s">
        <v>17406</v>
      </c>
      <c r="C12325" s="67" t="s">
        <v>49</v>
      </c>
      <c r="D12325" s="560" t="s">
        <v>10977</v>
      </c>
      <c r="E12325" s="561" t="s">
        <v>2778</v>
      </c>
      <c r="F12325" s="564">
        <v>3.89</v>
      </c>
      <c r="G12325" s="564">
        <v>3.89</v>
      </c>
    </row>
    <row r="12326" spans="1:7" ht="45">
      <c r="A12326" s="559">
        <v>3502</v>
      </c>
      <c r="B12326" s="66" t="s">
        <v>17406</v>
      </c>
      <c r="C12326" s="67" t="s">
        <v>49</v>
      </c>
      <c r="D12326" s="560" t="s">
        <v>10978</v>
      </c>
      <c r="E12326" s="561" t="s">
        <v>2778</v>
      </c>
      <c r="F12326" s="564">
        <v>5.59</v>
      </c>
      <c r="G12326" s="564">
        <v>5.59</v>
      </c>
    </row>
    <row r="12327" spans="1:7" ht="45">
      <c r="A12327" s="559">
        <v>3503</v>
      </c>
      <c r="B12327" s="66" t="s">
        <v>17406</v>
      </c>
      <c r="C12327" s="67" t="s">
        <v>49</v>
      </c>
      <c r="D12327" s="560" t="s">
        <v>10979</v>
      </c>
      <c r="E12327" s="561" t="s">
        <v>2778</v>
      </c>
      <c r="F12327" s="564">
        <v>7.03</v>
      </c>
      <c r="G12327" s="564">
        <v>7.03</v>
      </c>
    </row>
    <row r="12328" spans="1:7" ht="45">
      <c r="A12328" s="559">
        <v>3477</v>
      </c>
      <c r="B12328" s="66" t="s">
        <v>17406</v>
      </c>
      <c r="C12328" s="67" t="s">
        <v>49</v>
      </c>
      <c r="D12328" s="560" t="s">
        <v>10980</v>
      </c>
      <c r="E12328" s="561" t="s">
        <v>2778</v>
      </c>
      <c r="F12328" s="564">
        <v>25.54</v>
      </c>
      <c r="G12328" s="564">
        <v>25.54</v>
      </c>
    </row>
    <row r="12329" spans="1:7" ht="45">
      <c r="A12329" s="559">
        <v>3478</v>
      </c>
      <c r="B12329" s="66" t="s">
        <v>17406</v>
      </c>
      <c r="C12329" s="67" t="s">
        <v>49</v>
      </c>
      <c r="D12329" s="560" t="s">
        <v>10981</v>
      </c>
      <c r="E12329" s="561" t="s">
        <v>2778</v>
      </c>
      <c r="F12329" s="564">
        <v>61.24</v>
      </c>
      <c r="G12329" s="564">
        <v>61.24</v>
      </c>
    </row>
    <row r="12330" spans="1:7" ht="45">
      <c r="A12330" s="559">
        <v>3525</v>
      </c>
      <c r="B12330" s="66" t="s">
        <v>17406</v>
      </c>
      <c r="C12330" s="67" t="s">
        <v>49</v>
      </c>
      <c r="D12330" s="560" t="s">
        <v>10982</v>
      </c>
      <c r="E12330" s="561" t="s">
        <v>2778</v>
      </c>
      <c r="F12330" s="564">
        <v>75.58</v>
      </c>
      <c r="G12330" s="564">
        <v>75.58</v>
      </c>
    </row>
    <row r="12331" spans="1:7" ht="45">
      <c r="A12331" s="559">
        <v>3511</v>
      </c>
      <c r="B12331" s="66" t="s">
        <v>17406</v>
      </c>
      <c r="C12331" s="67" t="s">
        <v>49</v>
      </c>
      <c r="D12331" s="560" t="s">
        <v>10983</v>
      </c>
      <c r="E12331" s="561" t="s">
        <v>2778</v>
      </c>
      <c r="F12331" s="564">
        <v>80.17</v>
      </c>
      <c r="G12331" s="564">
        <v>80.17</v>
      </c>
    </row>
    <row r="12332" spans="1:7" ht="45">
      <c r="A12332" s="559">
        <v>38913</v>
      </c>
      <c r="B12332" s="66" t="s">
        <v>17406</v>
      </c>
      <c r="C12332" s="67" t="s">
        <v>49</v>
      </c>
      <c r="D12332" s="560" t="s">
        <v>10984</v>
      </c>
      <c r="E12332" s="561" t="s">
        <v>2778</v>
      </c>
      <c r="F12332" s="564"/>
      <c r="G12332" s="564"/>
    </row>
    <row r="12333" spans="1:7" ht="45">
      <c r="A12333" s="559">
        <v>38914</v>
      </c>
      <c r="B12333" s="66" t="s">
        <v>17406</v>
      </c>
      <c r="C12333" s="67" t="s">
        <v>49</v>
      </c>
      <c r="D12333" s="560" t="s">
        <v>10985</v>
      </c>
      <c r="E12333" s="561" t="s">
        <v>2778</v>
      </c>
      <c r="F12333" s="564"/>
      <c r="G12333" s="564"/>
    </row>
    <row r="12334" spans="1:7" ht="45">
      <c r="A12334" s="559">
        <v>38915</v>
      </c>
      <c r="B12334" s="66" t="s">
        <v>17406</v>
      </c>
      <c r="C12334" s="67" t="s">
        <v>49</v>
      </c>
      <c r="D12334" s="560" t="s">
        <v>10986</v>
      </c>
      <c r="E12334" s="561" t="s">
        <v>2778</v>
      </c>
      <c r="F12334" s="564"/>
      <c r="G12334" s="564"/>
    </row>
    <row r="12335" spans="1:7" ht="45">
      <c r="A12335" s="559">
        <v>38916</v>
      </c>
      <c r="B12335" s="66" t="s">
        <v>17406</v>
      </c>
      <c r="C12335" s="67" t="s">
        <v>49</v>
      </c>
      <c r="D12335" s="560" t="s">
        <v>10987</v>
      </c>
      <c r="E12335" s="561" t="s">
        <v>2778</v>
      </c>
      <c r="F12335" s="564"/>
      <c r="G12335" s="564"/>
    </row>
    <row r="12336" spans="1:7" ht="45">
      <c r="A12336" s="559">
        <v>39300</v>
      </c>
      <c r="B12336" s="66" t="s">
        <v>17406</v>
      </c>
      <c r="C12336" s="67" t="s">
        <v>49</v>
      </c>
      <c r="D12336" s="560" t="s">
        <v>10988</v>
      </c>
      <c r="E12336" s="561" t="s">
        <v>2778</v>
      </c>
      <c r="F12336" s="564"/>
      <c r="G12336" s="564"/>
    </row>
    <row r="12337" spans="1:7" ht="45">
      <c r="A12337" s="559">
        <v>39301</v>
      </c>
      <c r="B12337" s="66" t="s">
        <v>17406</v>
      </c>
      <c r="C12337" s="67" t="s">
        <v>49</v>
      </c>
      <c r="D12337" s="560" t="s">
        <v>10989</v>
      </c>
      <c r="E12337" s="561" t="s">
        <v>2778</v>
      </c>
      <c r="F12337" s="564"/>
      <c r="G12337" s="564"/>
    </row>
    <row r="12338" spans="1:7" ht="45">
      <c r="A12338" s="559">
        <v>39302</v>
      </c>
      <c r="B12338" s="66" t="s">
        <v>17406</v>
      </c>
      <c r="C12338" s="67" t="s">
        <v>49</v>
      </c>
      <c r="D12338" s="560" t="s">
        <v>10990</v>
      </c>
      <c r="E12338" s="561" t="s">
        <v>2778</v>
      </c>
      <c r="F12338" s="564"/>
      <c r="G12338" s="564"/>
    </row>
    <row r="12339" spans="1:7" ht="54">
      <c r="A12339" s="559">
        <v>38941</v>
      </c>
      <c r="B12339" s="66" t="s">
        <v>17406</v>
      </c>
      <c r="C12339" s="67" t="s">
        <v>49</v>
      </c>
      <c r="D12339" s="560" t="s">
        <v>10991</v>
      </c>
      <c r="E12339" s="561" t="s">
        <v>2778</v>
      </c>
      <c r="F12339" s="564"/>
      <c r="G12339" s="564"/>
    </row>
    <row r="12340" spans="1:7" ht="54">
      <c r="A12340" s="559">
        <v>38923</v>
      </c>
      <c r="B12340" s="66" t="s">
        <v>17406</v>
      </c>
      <c r="C12340" s="67" t="s">
        <v>49</v>
      </c>
      <c r="D12340" s="560" t="s">
        <v>10992</v>
      </c>
      <c r="E12340" s="561" t="s">
        <v>2778</v>
      </c>
      <c r="F12340" s="564"/>
      <c r="G12340" s="564"/>
    </row>
    <row r="12341" spans="1:7" ht="54">
      <c r="A12341" s="559">
        <v>38925</v>
      </c>
      <c r="B12341" s="66" t="s">
        <v>17406</v>
      </c>
      <c r="C12341" s="67" t="s">
        <v>49</v>
      </c>
      <c r="D12341" s="560" t="s">
        <v>10993</v>
      </c>
      <c r="E12341" s="561" t="s">
        <v>2778</v>
      </c>
      <c r="F12341" s="564"/>
      <c r="G12341" s="564"/>
    </row>
    <row r="12342" spans="1:7" ht="54">
      <c r="A12342" s="559">
        <v>38926</v>
      </c>
      <c r="B12342" s="66" t="s">
        <v>17406</v>
      </c>
      <c r="C12342" s="67" t="s">
        <v>49</v>
      </c>
      <c r="D12342" s="560" t="s">
        <v>10994</v>
      </c>
      <c r="E12342" s="561" t="s">
        <v>2778</v>
      </c>
      <c r="F12342" s="564"/>
      <c r="G12342" s="564"/>
    </row>
    <row r="12343" spans="1:7" ht="54">
      <c r="A12343" s="559">
        <v>38927</v>
      </c>
      <c r="B12343" s="66" t="s">
        <v>17406</v>
      </c>
      <c r="C12343" s="67" t="s">
        <v>49</v>
      </c>
      <c r="D12343" s="560" t="s">
        <v>10995</v>
      </c>
      <c r="E12343" s="561" t="s">
        <v>2778</v>
      </c>
      <c r="F12343" s="564"/>
      <c r="G12343" s="564"/>
    </row>
    <row r="12344" spans="1:7" ht="54">
      <c r="A12344" s="559">
        <v>39304</v>
      </c>
      <c r="B12344" s="66" t="s">
        <v>17406</v>
      </c>
      <c r="C12344" s="67" t="s">
        <v>49</v>
      </c>
      <c r="D12344" s="560" t="s">
        <v>10996</v>
      </c>
      <c r="E12344" s="561" t="s">
        <v>2778</v>
      </c>
      <c r="F12344" s="564"/>
      <c r="G12344" s="564"/>
    </row>
    <row r="12345" spans="1:7" ht="54">
      <c r="A12345" s="559">
        <v>39305</v>
      </c>
      <c r="B12345" s="66" t="s">
        <v>17406</v>
      </c>
      <c r="C12345" s="67" t="s">
        <v>49</v>
      </c>
      <c r="D12345" s="560" t="s">
        <v>10997</v>
      </c>
      <c r="E12345" s="561" t="s">
        <v>2778</v>
      </c>
      <c r="F12345" s="564"/>
      <c r="G12345" s="564"/>
    </row>
    <row r="12346" spans="1:7" ht="54">
      <c r="A12346" s="559">
        <v>39306</v>
      </c>
      <c r="B12346" s="66" t="s">
        <v>17406</v>
      </c>
      <c r="C12346" s="67" t="s">
        <v>49</v>
      </c>
      <c r="D12346" s="560" t="s">
        <v>10998</v>
      </c>
      <c r="E12346" s="561" t="s">
        <v>2778</v>
      </c>
      <c r="F12346" s="564"/>
      <c r="G12346" s="564"/>
    </row>
    <row r="12347" spans="1:7" ht="54">
      <c r="A12347" s="559">
        <v>38928</v>
      </c>
      <c r="B12347" s="66" t="s">
        <v>17406</v>
      </c>
      <c r="C12347" s="67" t="s">
        <v>49</v>
      </c>
      <c r="D12347" s="560" t="s">
        <v>10999</v>
      </c>
      <c r="E12347" s="561" t="s">
        <v>2778</v>
      </c>
      <c r="F12347" s="564"/>
      <c r="G12347" s="564"/>
    </row>
    <row r="12348" spans="1:7" ht="54">
      <c r="A12348" s="559">
        <v>38917</v>
      </c>
      <c r="B12348" s="66" t="s">
        <v>17406</v>
      </c>
      <c r="C12348" s="67" t="s">
        <v>49</v>
      </c>
      <c r="D12348" s="560" t="s">
        <v>11000</v>
      </c>
      <c r="E12348" s="561" t="s">
        <v>2778</v>
      </c>
      <c r="F12348" s="564"/>
      <c r="G12348" s="564"/>
    </row>
    <row r="12349" spans="1:7" ht="54">
      <c r="A12349" s="559">
        <v>38919</v>
      </c>
      <c r="B12349" s="66" t="s">
        <v>17406</v>
      </c>
      <c r="C12349" s="67" t="s">
        <v>49</v>
      </c>
      <c r="D12349" s="560" t="s">
        <v>11001</v>
      </c>
      <c r="E12349" s="561" t="s">
        <v>2778</v>
      </c>
      <c r="F12349" s="564"/>
      <c r="G12349" s="564"/>
    </row>
    <row r="12350" spans="1:7" ht="54">
      <c r="A12350" s="559">
        <v>38922</v>
      </c>
      <c r="B12350" s="66" t="s">
        <v>17406</v>
      </c>
      <c r="C12350" s="67" t="s">
        <v>49</v>
      </c>
      <c r="D12350" s="560" t="s">
        <v>11002</v>
      </c>
      <c r="E12350" s="561" t="s">
        <v>2778</v>
      </c>
      <c r="F12350" s="564"/>
      <c r="G12350" s="564"/>
    </row>
    <row r="12351" spans="1:7" ht="45">
      <c r="A12351" s="559">
        <v>45198</v>
      </c>
      <c r="B12351" s="66" t="s">
        <v>17406</v>
      </c>
      <c r="C12351" s="67" t="s">
        <v>49</v>
      </c>
      <c r="D12351" s="560" t="s">
        <v>17298</v>
      </c>
      <c r="E12351" s="561" t="s">
        <v>2778</v>
      </c>
      <c r="F12351" s="564">
        <v>45.7</v>
      </c>
      <c r="G12351" s="564">
        <v>45.7</v>
      </c>
    </row>
    <row r="12352" spans="1:7" ht="45">
      <c r="A12352" s="559">
        <v>45196</v>
      </c>
      <c r="B12352" s="66" t="s">
        <v>17406</v>
      </c>
      <c r="C12352" s="67" t="s">
        <v>49</v>
      </c>
      <c r="D12352" s="560" t="s">
        <v>17299</v>
      </c>
      <c r="E12352" s="561" t="s">
        <v>2778</v>
      </c>
      <c r="F12352" s="564">
        <v>94.23</v>
      </c>
      <c r="G12352" s="564">
        <v>94.23</v>
      </c>
    </row>
    <row r="12353" spans="1:7" ht="45">
      <c r="A12353" s="559">
        <v>12032</v>
      </c>
      <c r="B12353" s="66" t="s">
        <v>17406</v>
      </c>
      <c r="C12353" s="67" t="s">
        <v>49</v>
      </c>
      <c r="D12353" s="560" t="s">
        <v>11003</v>
      </c>
      <c r="E12353" s="561" t="s">
        <v>9045</v>
      </c>
      <c r="F12353" s="564">
        <v>62.53</v>
      </c>
      <c r="G12353" s="564">
        <v>62.53</v>
      </c>
    </row>
    <row r="12354" spans="1:7" ht="54">
      <c r="A12354" s="559">
        <v>12030</v>
      </c>
      <c r="B12354" s="66" t="s">
        <v>17406</v>
      </c>
      <c r="C12354" s="67" t="s">
        <v>49</v>
      </c>
      <c r="D12354" s="560" t="s">
        <v>11004</v>
      </c>
      <c r="E12354" s="561" t="s">
        <v>9045</v>
      </c>
      <c r="F12354" s="564">
        <v>58.76</v>
      </c>
      <c r="G12354" s="564">
        <v>58.76</v>
      </c>
    </row>
    <row r="12355" spans="1:7" ht="45">
      <c r="A12355" s="559">
        <v>45207</v>
      </c>
      <c r="B12355" s="66" t="s">
        <v>17406</v>
      </c>
      <c r="C12355" s="67" t="s">
        <v>49</v>
      </c>
      <c r="D12355" s="560" t="s">
        <v>11005</v>
      </c>
      <c r="E12355" s="561" t="s">
        <v>2778</v>
      </c>
      <c r="F12355" s="564">
        <v>301.01</v>
      </c>
      <c r="G12355" s="564">
        <v>301.01</v>
      </c>
    </row>
    <row r="12356" spans="1:7" ht="45">
      <c r="A12356" s="559">
        <v>14157</v>
      </c>
      <c r="B12356" s="66" t="s">
        <v>17406</v>
      </c>
      <c r="C12356" s="67" t="s">
        <v>49</v>
      </c>
      <c r="D12356" s="560" t="s">
        <v>11006</v>
      </c>
      <c r="E12356" s="561" t="s">
        <v>2778</v>
      </c>
      <c r="F12356" s="564"/>
      <c r="G12356" s="564"/>
    </row>
    <row r="12357" spans="1:7" ht="45">
      <c r="A12357" s="559">
        <v>10908</v>
      </c>
      <c r="B12357" s="66" t="s">
        <v>17406</v>
      </c>
      <c r="C12357" s="67" t="s">
        <v>49</v>
      </c>
      <c r="D12357" s="560" t="s">
        <v>11007</v>
      </c>
      <c r="E12357" s="561" t="s">
        <v>2778</v>
      </c>
      <c r="F12357" s="564">
        <v>15.99</v>
      </c>
      <c r="G12357" s="564">
        <v>15.99</v>
      </c>
    </row>
    <row r="12358" spans="1:7" ht="45">
      <c r="A12358" s="559">
        <v>10909</v>
      </c>
      <c r="B12358" s="66" t="s">
        <v>17406</v>
      </c>
      <c r="C12358" s="67" t="s">
        <v>49</v>
      </c>
      <c r="D12358" s="560" t="s">
        <v>11008</v>
      </c>
      <c r="E12358" s="561" t="s">
        <v>2778</v>
      </c>
      <c r="F12358" s="564">
        <v>18.600000000000001</v>
      </c>
      <c r="G12358" s="564">
        <v>18.600000000000001</v>
      </c>
    </row>
    <row r="12359" spans="1:7" ht="45">
      <c r="A12359" s="559">
        <v>3669</v>
      </c>
      <c r="B12359" s="66" t="s">
        <v>17406</v>
      </c>
      <c r="C12359" s="67" t="s">
        <v>49</v>
      </c>
      <c r="D12359" s="560" t="s">
        <v>11009</v>
      </c>
      <c r="E12359" s="561" t="s">
        <v>2778</v>
      </c>
      <c r="F12359" s="564">
        <v>11.42</v>
      </c>
      <c r="G12359" s="564">
        <v>11.42</v>
      </c>
    </row>
    <row r="12360" spans="1:7" ht="45">
      <c r="A12360" s="559">
        <v>20139</v>
      </c>
      <c r="B12360" s="66" t="s">
        <v>17406</v>
      </c>
      <c r="C12360" s="67" t="s">
        <v>49</v>
      </c>
      <c r="D12360" s="560" t="s">
        <v>11010</v>
      </c>
      <c r="E12360" s="561" t="s">
        <v>2778</v>
      </c>
      <c r="F12360" s="564">
        <v>98.26</v>
      </c>
      <c r="G12360" s="564">
        <v>98.26</v>
      </c>
    </row>
    <row r="12361" spans="1:7" ht="45">
      <c r="A12361" s="559">
        <v>3668</v>
      </c>
      <c r="B12361" s="66" t="s">
        <v>17406</v>
      </c>
      <c r="C12361" s="67" t="s">
        <v>49</v>
      </c>
      <c r="D12361" s="560" t="s">
        <v>11011</v>
      </c>
      <c r="E12361" s="561" t="s">
        <v>2778</v>
      </c>
      <c r="F12361" s="564">
        <v>35.1</v>
      </c>
      <c r="G12361" s="564">
        <v>35.1</v>
      </c>
    </row>
    <row r="12362" spans="1:7" ht="45">
      <c r="A12362" s="559">
        <v>10911</v>
      </c>
      <c r="B12362" s="66" t="s">
        <v>17406</v>
      </c>
      <c r="C12362" s="67" t="s">
        <v>49</v>
      </c>
      <c r="D12362" s="560" t="s">
        <v>11012</v>
      </c>
      <c r="E12362" s="561" t="s">
        <v>2778</v>
      </c>
      <c r="F12362" s="564">
        <v>15.39</v>
      </c>
      <c r="G12362" s="564">
        <v>15.39</v>
      </c>
    </row>
    <row r="12363" spans="1:7" ht="45">
      <c r="A12363" s="559">
        <v>3659</v>
      </c>
      <c r="B12363" s="66" t="s">
        <v>17406</v>
      </c>
      <c r="C12363" s="67" t="s">
        <v>49</v>
      </c>
      <c r="D12363" s="560" t="s">
        <v>11013</v>
      </c>
      <c r="E12363" s="561" t="s">
        <v>2778</v>
      </c>
      <c r="F12363" s="564">
        <v>15.68</v>
      </c>
      <c r="G12363" s="564">
        <v>15.68</v>
      </c>
    </row>
    <row r="12364" spans="1:7" ht="45">
      <c r="A12364" s="559">
        <v>3660</v>
      </c>
      <c r="B12364" s="66" t="s">
        <v>17406</v>
      </c>
      <c r="C12364" s="67" t="s">
        <v>49</v>
      </c>
      <c r="D12364" s="560" t="s">
        <v>11014</v>
      </c>
      <c r="E12364" s="561" t="s">
        <v>2778</v>
      </c>
      <c r="F12364" s="564">
        <v>20.27</v>
      </c>
      <c r="G12364" s="564">
        <v>20.27</v>
      </c>
    </row>
    <row r="12365" spans="1:7" ht="45">
      <c r="A12365" s="559">
        <v>20144</v>
      </c>
      <c r="B12365" s="66" t="s">
        <v>17406</v>
      </c>
      <c r="C12365" s="67" t="s">
        <v>49</v>
      </c>
      <c r="D12365" s="560" t="s">
        <v>11015</v>
      </c>
      <c r="E12365" s="561" t="s">
        <v>2778</v>
      </c>
      <c r="F12365" s="564">
        <v>45.4</v>
      </c>
      <c r="G12365" s="564">
        <v>45.4</v>
      </c>
    </row>
    <row r="12366" spans="1:7" ht="45">
      <c r="A12366" s="559">
        <v>20143</v>
      </c>
      <c r="B12366" s="66" t="s">
        <v>17406</v>
      </c>
      <c r="C12366" s="67" t="s">
        <v>49</v>
      </c>
      <c r="D12366" s="560" t="s">
        <v>11016</v>
      </c>
      <c r="E12366" s="561" t="s">
        <v>2778</v>
      </c>
      <c r="F12366" s="564">
        <v>58.09</v>
      </c>
      <c r="G12366" s="564">
        <v>58.09</v>
      </c>
    </row>
    <row r="12367" spans="1:7" ht="45">
      <c r="A12367" s="559">
        <v>20145</v>
      </c>
      <c r="B12367" s="66" t="s">
        <v>17406</v>
      </c>
      <c r="C12367" s="67" t="s">
        <v>49</v>
      </c>
      <c r="D12367" s="560" t="s">
        <v>11017</v>
      </c>
      <c r="E12367" s="561" t="s">
        <v>2778</v>
      </c>
      <c r="F12367" s="564">
        <v>112.05</v>
      </c>
      <c r="G12367" s="564">
        <v>112.05</v>
      </c>
    </row>
    <row r="12368" spans="1:7" ht="45">
      <c r="A12368" s="559">
        <v>20146</v>
      </c>
      <c r="B12368" s="66" t="s">
        <v>17406</v>
      </c>
      <c r="C12368" s="67" t="s">
        <v>49</v>
      </c>
      <c r="D12368" s="560" t="s">
        <v>11018</v>
      </c>
      <c r="E12368" s="561" t="s">
        <v>2778</v>
      </c>
      <c r="F12368" s="564">
        <v>153.16999999999999</v>
      </c>
      <c r="G12368" s="564">
        <v>153.16999999999999</v>
      </c>
    </row>
    <row r="12369" spans="1:7" ht="45">
      <c r="A12369" s="559">
        <v>20140</v>
      </c>
      <c r="B12369" s="66" t="s">
        <v>17406</v>
      </c>
      <c r="C12369" s="67" t="s">
        <v>49</v>
      </c>
      <c r="D12369" s="560" t="s">
        <v>11019</v>
      </c>
      <c r="E12369" s="561" t="s">
        <v>2778</v>
      </c>
      <c r="F12369" s="564">
        <v>7.18</v>
      </c>
      <c r="G12369" s="564">
        <v>7.18</v>
      </c>
    </row>
    <row r="12370" spans="1:7" ht="45">
      <c r="A12370" s="559">
        <v>20141</v>
      </c>
      <c r="B12370" s="66" t="s">
        <v>17406</v>
      </c>
      <c r="C12370" s="67" t="s">
        <v>49</v>
      </c>
      <c r="D12370" s="560" t="s">
        <v>11020</v>
      </c>
      <c r="E12370" s="561" t="s">
        <v>2778</v>
      </c>
      <c r="F12370" s="564">
        <v>17.600000000000001</v>
      </c>
      <c r="G12370" s="564">
        <v>17.600000000000001</v>
      </c>
    </row>
    <row r="12371" spans="1:7" ht="45">
      <c r="A12371" s="559">
        <v>20142</v>
      </c>
      <c r="B12371" s="66" t="s">
        <v>17406</v>
      </c>
      <c r="C12371" s="67" t="s">
        <v>49</v>
      </c>
      <c r="D12371" s="560" t="s">
        <v>11021</v>
      </c>
      <c r="E12371" s="561" t="s">
        <v>2778</v>
      </c>
      <c r="F12371" s="564">
        <v>30.96</v>
      </c>
      <c r="G12371" s="564">
        <v>30.96</v>
      </c>
    </row>
    <row r="12372" spans="1:7" ht="45">
      <c r="A12372" s="559">
        <v>3670</v>
      </c>
      <c r="B12372" s="66" t="s">
        <v>17406</v>
      </c>
      <c r="C12372" s="67" t="s">
        <v>49</v>
      </c>
      <c r="D12372" s="560" t="s">
        <v>11022</v>
      </c>
      <c r="E12372" s="561" t="s">
        <v>2778</v>
      </c>
      <c r="F12372" s="564">
        <v>20.13</v>
      </c>
      <c r="G12372" s="564">
        <v>20.13</v>
      </c>
    </row>
    <row r="12373" spans="1:7" ht="45">
      <c r="A12373" s="559">
        <v>3666</v>
      </c>
      <c r="B12373" s="66" t="s">
        <v>17406</v>
      </c>
      <c r="C12373" s="67" t="s">
        <v>49</v>
      </c>
      <c r="D12373" s="560" t="s">
        <v>11023</v>
      </c>
      <c r="E12373" s="561" t="s">
        <v>2778</v>
      </c>
      <c r="F12373" s="564">
        <v>3.17</v>
      </c>
      <c r="G12373" s="564">
        <v>3.17</v>
      </c>
    </row>
    <row r="12374" spans="1:7" ht="45">
      <c r="A12374" s="559">
        <v>3662</v>
      </c>
      <c r="B12374" s="66" t="s">
        <v>17406</v>
      </c>
      <c r="C12374" s="67" t="s">
        <v>49</v>
      </c>
      <c r="D12374" s="560" t="s">
        <v>11024</v>
      </c>
      <c r="E12374" s="561" t="s">
        <v>2778</v>
      </c>
      <c r="F12374" s="564">
        <v>8.26</v>
      </c>
      <c r="G12374" s="564">
        <v>8.26</v>
      </c>
    </row>
    <row r="12375" spans="1:7" ht="45">
      <c r="A12375" s="559">
        <v>3658</v>
      </c>
      <c r="B12375" s="66" t="s">
        <v>17406</v>
      </c>
      <c r="C12375" s="67" t="s">
        <v>49</v>
      </c>
      <c r="D12375" s="560" t="s">
        <v>11025</v>
      </c>
      <c r="E12375" s="561" t="s">
        <v>2778</v>
      </c>
      <c r="F12375" s="564">
        <v>15.65</v>
      </c>
      <c r="G12375" s="564">
        <v>15.65</v>
      </c>
    </row>
    <row r="12376" spans="1:7" ht="45">
      <c r="A12376" s="559">
        <v>42696</v>
      </c>
      <c r="B12376" s="66" t="s">
        <v>17406</v>
      </c>
      <c r="C12376" s="67" t="s">
        <v>49</v>
      </c>
      <c r="D12376" s="560" t="s">
        <v>11026</v>
      </c>
      <c r="E12376" s="561" t="s">
        <v>2778</v>
      </c>
      <c r="F12376" s="564">
        <v>124.11</v>
      </c>
      <c r="G12376" s="564">
        <v>124.11</v>
      </c>
    </row>
    <row r="12377" spans="1:7" ht="45">
      <c r="A12377" s="559">
        <v>39875</v>
      </c>
      <c r="B12377" s="66" t="s">
        <v>17406</v>
      </c>
      <c r="C12377" s="67" t="s">
        <v>49</v>
      </c>
      <c r="D12377" s="560" t="s">
        <v>11027</v>
      </c>
      <c r="E12377" s="561" t="s">
        <v>2778</v>
      </c>
      <c r="F12377" s="564"/>
      <c r="G12377" s="564"/>
    </row>
    <row r="12378" spans="1:7" ht="45">
      <c r="A12378" s="559">
        <v>39876</v>
      </c>
      <c r="B12378" s="66" t="s">
        <v>17406</v>
      </c>
      <c r="C12378" s="67" t="s">
        <v>49</v>
      </c>
      <c r="D12378" s="560" t="s">
        <v>11028</v>
      </c>
      <c r="E12378" s="561" t="s">
        <v>2778</v>
      </c>
      <c r="F12378" s="564"/>
      <c r="G12378" s="564"/>
    </row>
    <row r="12379" spans="1:7" ht="45">
      <c r="A12379" s="559">
        <v>39877</v>
      </c>
      <c r="B12379" s="66" t="s">
        <v>17406</v>
      </c>
      <c r="C12379" s="67" t="s">
        <v>49</v>
      </c>
      <c r="D12379" s="560" t="s">
        <v>11029</v>
      </c>
      <c r="E12379" s="561" t="s">
        <v>2778</v>
      </c>
      <c r="F12379" s="564"/>
      <c r="G12379" s="564"/>
    </row>
    <row r="12380" spans="1:7" ht="45">
      <c r="A12380" s="559">
        <v>39878</v>
      </c>
      <c r="B12380" s="66" t="s">
        <v>17406</v>
      </c>
      <c r="C12380" s="67" t="s">
        <v>49</v>
      </c>
      <c r="D12380" s="560" t="s">
        <v>11030</v>
      </c>
      <c r="E12380" s="561" t="s">
        <v>2778</v>
      </c>
      <c r="F12380" s="564"/>
      <c r="G12380" s="564"/>
    </row>
    <row r="12381" spans="1:7" ht="45">
      <c r="A12381" s="559">
        <v>39872</v>
      </c>
      <c r="B12381" s="66" t="s">
        <v>17406</v>
      </c>
      <c r="C12381" s="67" t="s">
        <v>49</v>
      </c>
      <c r="D12381" s="560" t="s">
        <v>11031</v>
      </c>
      <c r="E12381" s="561" t="s">
        <v>2778</v>
      </c>
      <c r="F12381" s="564"/>
      <c r="G12381" s="564"/>
    </row>
    <row r="12382" spans="1:7" ht="45">
      <c r="A12382" s="559">
        <v>39873</v>
      </c>
      <c r="B12382" s="66" t="s">
        <v>17406</v>
      </c>
      <c r="C12382" s="67" t="s">
        <v>49</v>
      </c>
      <c r="D12382" s="560" t="s">
        <v>11032</v>
      </c>
      <c r="E12382" s="561" t="s">
        <v>2778</v>
      </c>
      <c r="F12382" s="564"/>
      <c r="G12382" s="564"/>
    </row>
    <row r="12383" spans="1:7" ht="45">
      <c r="A12383" s="559">
        <v>39874</v>
      </c>
      <c r="B12383" s="66" t="s">
        <v>17406</v>
      </c>
      <c r="C12383" s="67" t="s">
        <v>49</v>
      </c>
      <c r="D12383" s="560" t="s">
        <v>11033</v>
      </c>
      <c r="E12383" s="561" t="s">
        <v>2778</v>
      </c>
      <c r="F12383" s="564"/>
      <c r="G12383" s="564"/>
    </row>
    <row r="12384" spans="1:7" ht="45">
      <c r="A12384" s="559">
        <v>3674</v>
      </c>
      <c r="B12384" s="66" t="s">
        <v>17406</v>
      </c>
      <c r="C12384" s="67" t="s">
        <v>49</v>
      </c>
      <c r="D12384" s="560" t="s">
        <v>11034</v>
      </c>
      <c r="E12384" s="561" t="s">
        <v>6</v>
      </c>
      <c r="F12384" s="564"/>
      <c r="G12384" s="564"/>
    </row>
    <row r="12385" spans="1:7" ht="45">
      <c r="A12385" s="559">
        <v>3681</v>
      </c>
      <c r="B12385" s="66" t="s">
        <v>17406</v>
      </c>
      <c r="C12385" s="67" t="s">
        <v>49</v>
      </c>
      <c r="D12385" s="560" t="s">
        <v>11035</v>
      </c>
      <c r="E12385" s="561" t="s">
        <v>6</v>
      </c>
      <c r="F12385" s="564"/>
      <c r="G12385" s="564"/>
    </row>
    <row r="12386" spans="1:7" ht="45">
      <c r="A12386" s="559">
        <v>3676</v>
      </c>
      <c r="B12386" s="66" t="s">
        <v>17406</v>
      </c>
      <c r="C12386" s="67" t="s">
        <v>49</v>
      </c>
      <c r="D12386" s="560" t="s">
        <v>11036</v>
      </c>
      <c r="E12386" s="561" t="s">
        <v>6</v>
      </c>
      <c r="F12386" s="564"/>
      <c r="G12386" s="564"/>
    </row>
    <row r="12387" spans="1:7" ht="45">
      <c r="A12387" s="559">
        <v>3679</v>
      </c>
      <c r="B12387" s="66" t="s">
        <v>17406</v>
      </c>
      <c r="C12387" s="67" t="s">
        <v>49</v>
      </c>
      <c r="D12387" s="560" t="s">
        <v>11037</v>
      </c>
      <c r="E12387" s="561" t="s">
        <v>6</v>
      </c>
      <c r="F12387" s="564"/>
      <c r="G12387" s="564"/>
    </row>
    <row r="12388" spans="1:7" ht="45">
      <c r="A12388" s="559">
        <v>3672</v>
      </c>
      <c r="B12388" s="66" t="s">
        <v>17406</v>
      </c>
      <c r="C12388" s="67" t="s">
        <v>49</v>
      </c>
      <c r="D12388" s="560" t="s">
        <v>11038</v>
      </c>
      <c r="E12388" s="561" t="s">
        <v>6</v>
      </c>
      <c r="F12388" s="564"/>
      <c r="G12388" s="564"/>
    </row>
    <row r="12389" spans="1:7" ht="45">
      <c r="A12389" s="559">
        <v>3671</v>
      </c>
      <c r="B12389" s="66" t="s">
        <v>17406</v>
      </c>
      <c r="C12389" s="67" t="s">
        <v>49</v>
      </c>
      <c r="D12389" s="560" t="s">
        <v>11039</v>
      </c>
      <c r="E12389" s="561" t="s">
        <v>6</v>
      </c>
      <c r="F12389" s="564"/>
      <c r="G12389" s="564"/>
    </row>
    <row r="12390" spans="1:7" ht="45">
      <c r="A12390" s="559">
        <v>3673</v>
      </c>
      <c r="B12390" s="66" t="s">
        <v>17406</v>
      </c>
      <c r="C12390" s="67" t="s">
        <v>49</v>
      </c>
      <c r="D12390" s="560" t="s">
        <v>11040</v>
      </c>
      <c r="E12390" s="561" t="s">
        <v>6</v>
      </c>
      <c r="F12390" s="564"/>
      <c r="G12390" s="564"/>
    </row>
    <row r="12391" spans="1:7" ht="45">
      <c r="A12391" s="559">
        <v>38394</v>
      </c>
      <c r="B12391" s="66" t="s">
        <v>17406</v>
      </c>
      <c r="C12391" s="67" t="s">
        <v>49</v>
      </c>
      <c r="D12391" s="560" t="s">
        <v>11041</v>
      </c>
      <c r="E12391" s="561" t="s">
        <v>2778</v>
      </c>
      <c r="F12391" s="564">
        <v>177.13</v>
      </c>
      <c r="G12391" s="564">
        <v>177.13</v>
      </c>
    </row>
    <row r="12392" spans="1:7" ht="45">
      <c r="A12392" s="559">
        <v>3729</v>
      </c>
      <c r="B12392" s="66" t="s">
        <v>17406</v>
      </c>
      <c r="C12392" s="67" t="s">
        <v>49</v>
      </c>
      <c r="D12392" s="560" t="s">
        <v>11042</v>
      </c>
      <c r="E12392" s="561" t="s">
        <v>2778</v>
      </c>
      <c r="F12392" s="564">
        <v>130.22999999999999</v>
      </c>
      <c r="G12392" s="564">
        <v>130.22999999999999</v>
      </c>
    </row>
    <row r="12393" spans="1:7" ht="81">
      <c r="A12393" s="559">
        <v>39357</v>
      </c>
      <c r="B12393" s="66" t="s">
        <v>17406</v>
      </c>
      <c r="C12393" s="67" t="s">
        <v>49</v>
      </c>
      <c r="D12393" s="560" t="s">
        <v>11043</v>
      </c>
      <c r="E12393" s="561" t="s">
        <v>2778</v>
      </c>
      <c r="F12393" s="564"/>
      <c r="G12393" s="564"/>
    </row>
    <row r="12394" spans="1:7" ht="81">
      <c r="A12394" s="559">
        <v>39358</v>
      </c>
      <c r="B12394" s="66" t="s">
        <v>17406</v>
      </c>
      <c r="C12394" s="67" t="s">
        <v>49</v>
      </c>
      <c r="D12394" s="560" t="s">
        <v>11044</v>
      </c>
      <c r="E12394" s="561" t="s">
        <v>2778</v>
      </c>
      <c r="F12394" s="564"/>
      <c r="G12394" s="564"/>
    </row>
    <row r="12395" spans="1:7" ht="81">
      <c r="A12395" s="559">
        <v>39355</v>
      </c>
      <c r="B12395" s="66" t="s">
        <v>17406</v>
      </c>
      <c r="C12395" s="67" t="s">
        <v>49</v>
      </c>
      <c r="D12395" s="560" t="s">
        <v>11045</v>
      </c>
      <c r="E12395" s="561" t="s">
        <v>2778</v>
      </c>
      <c r="F12395" s="564"/>
      <c r="G12395" s="564"/>
    </row>
    <row r="12396" spans="1:7" ht="81">
      <c r="A12396" s="559">
        <v>39356</v>
      </c>
      <c r="B12396" s="66" t="s">
        <v>17406</v>
      </c>
      <c r="C12396" s="67" t="s">
        <v>49</v>
      </c>
      <c r="D12396" s="560" t="s">
        <v>11046</v>
      </c>
      <c r="E12396" s="561" t="s">
        <v>2778</v>
      </c>
      <c r="F12396" s="564"/>
      <c r="G12396" s="564"/>
    </row>
    <row r="12397" spans="1:7" ht="81">
      <c r="A12397" s="559">
        <v>39353</v>
      </c>
      <c r="B12397" s="66" t="s">
        <v>17406</v>
      </c>
      <c r="C12397" s="67" t="s">
        <v>49</v>
      </c>
      <c r="D12397" s="560" t="s">
        <v>17300</v>
      </c>
      <c r="E12397" s="561" t="s">
        <v>2778</v>
      </c>
      <c r="F12397" s="564"/>
      <c r="G12397" s="564"/>
    </row>
    <row r="12398" spans="1:7" ht="67.5">
      <c r="A12398" s="559">
        <v>39354</v>
      </c>
      <c r="B12398" s="66" t="s">
        <v>17406</v>
      </c>
      <c r="C12398" s="67" t="s">
        <v>49</v>
      </c>
      <c r="D12398" s="560" t="s">
        <v>17301</v>
      </c>
      <c r="E12398" s="561" t="s">
        <v>2778</v>
      </c>
      <c r="F12398" s="564"/>
      <c r="G12398" s="564"/>
    </row>
    <row r="12399" spans="1:7" ht="45">
      <c r="A12399" s="559">
        <v>39398</v>
      </c>
      <c r="B12399" s="66" t="s">
        <v>17406</v>
      </c>
      <c r="C12399" s="67" t="s">
        <v>49</v>
      </c>
      <c r="D12399" s="560" t="s">
        <v>11047</v>
      </c>
      <c r="E12399" s="561" t="s">
        <v>2778</v>
      </c>
      <c r="F12399" s="564">
        <v>175.45</v>
      </c>
      <c r="G12399" s="564">
        <v>175.45</v>
      </c>
    </row>
    <row r="12400" spans="1:7" ht="54">
      <c r="A12400" s="559">
        <v>13343</v>
      </c>
      <c r="B12400" s="66" t="s">
        <v>17406</v>
      </c>
      <c r="C12400" s="67" t="s">
        <v>49</v>
      </c>
      <c r="D12400" s="560" t="s">
        <v>11048</v>
      </c>
      <c r="E12400" s="561" t="s">
        <v>2778</v>
      </c>
      <c r="F12400" s="564">
        <v>69.650000000000006</v>
      </c>
      <c r="G12400" s="564">
        <v>69.650000000000006</v>
      </c>
    </row>
    <row r="12401" spans="1:7" ht="45">
      <c r="A12401" s="559">
        <v>12118</v>
      </c>
      <c r="B12401" s="66" t="s">
        <v>17406</v>
      </c>
      <c r="C12401" s="67" t="s">
        <v>49</v>
      </c>
      <c r="D12401" s="560" t="s">
        <v>11049</v>
      </c>
      <c r="E12401" s="561" t="s">
        <v>2778</v>
      </c>
      <c r="F12401" s="564">
        <v>19.57</v>
      </c>
      <c r="G12401" s="564">
        <v>19.57</v>
      </c>
    </row>
    <row r="12402" spans="1:7" ht="81">
      <c r="A12402" s="559">
        <v>39482</v>
      </c>
      <c r="B12402" s="66" t="s">
        <v>17406</v>
      </c>
      <c r="C12402" s="67" t="s">
        <v>49</v>
      </c>
      <c r="D12402" s="560" t="s">
        <v>11050</v>
      </c>
      <c r="E12402" s="561" t="s">
        <v>2778</v>
      </c>
      <c r="F12402" s="564">
        <v>632.13</v>
      </c>
      <c r="G12402" s="564">
        <v>632.13</v>
      </c>
    </row>
    <row r="12403" spans="1:7" ht="94.5">
      <c r="A12403" s="559">
        <v>39486</v>
      </c>
      <c r="B12403" s="66" t="s">
        <v>17406</v>
      </c>
      <c r="C12403" s="67" t="s">
        <v>49</v>
      </c>
      <c r="D12403" s="560" t="s">
        <v>11051</v>
      </c>
      <c r="E12403" s="561" t="s">
        <v>2778</v>
      </c>
      <c r="F12403" s="564">
        <v>515.91</v>
      </c>
      <c r="G12403" s="564">
        <v>515.91</v>
      </c>
    </row>
    <row r="12404" spans="1:7" ht="81">
      <c r="A12404" s="559">
        <v>39484</v>
      </c>
      <c r="B12404" s="66" t="s">
        <v>17406</v>
      </c>
      <c r="C12404" s="67" t="s">
        <v>49</v>
      </c>
      <c r="D12404" s="560" t="s">
        <v>11052</v>
      </c>
      <c r="E12404" s="561" t="s">
        <v>2778</v>
      </c>
      <c r="F12404" s="564">
        <v>632.13</v>
      </c>
      <c r="G12404" s="564">
        <v>632.13</v>
      </c>
    </row>
    <row r="12405" spans="1:7" ht="81">
      <c r="A12405" s="559">
        <v>39488</v>
      </c>
      <c r="B12405" s="66" t="s">
        <v>17406</v>
      </c>
      <c r="C12405" s="67" t="s">
        <v>49</v>
      </c>
      <c r="D12405" s="560" t="s">
        <v>11053</v>
      </c>
      <c r="E12405" s="561" t="s">
        <v>2778</v>
      </c>
      <c r="F12405" s="564">
        <v>524.35</v>
      </c>
      <c r="G12405" s="564">
        <v>524.35</v>
      </c>
    </row>
    <row r="12406" spans="1:7" ht="81">
      <c r="A12406" s="559">
        <v>39485</v>
      </c>
      <c r="B12406" s="66" t="s">
        <v>17406</v>
      </c>
      <c r="C12406" s="67" t="s">
        <v>49</v>
      </c>
      <c r="D12406" s="560" t="s">
        <v>11054</v>
      </c>
      <c r="E12406" s="561" t="s">
        <v>2778</v>
      </c>
      <c r="F12406" s="564">
        <v>632.13</v>
      </c>
      <c r="G12406" s="564">
        <v>632.13</v>
      </c>
    </row>
    <row r="12407" spans="1:7" ht="81">
      <c r="A12407" s="559">
        <v>39489</v>
      </c>
      <c r="B12407" s="66" t="s">
        <v>17406</v>
      </c>
      <c r="C12407" s="67" t="s">
        <v>49</v>
      </c>
      <c r="D12407" s="560" t="s">
        <v>11055</v>
      </c>
      <c r="E12407" s="561" t="s">
        <v>2778</v>
      </c>
      <c r="F12407" s="564">
        <v>533.24</v>
      </c>
      <c r="G12407" s="564">
        <v>533.24</v>
      </c>
    </row>
    <row r="12408" spans="1:7" ht="94.5">
      <c r="A12408" s="559">
        <v>39490</v>
      </c>
      <c r="B12408" s="66" t="s">
        <v>17406</v>
      </c>
      <c r="C12408" s="67" t="s">
        <v>49</v>
      </c>
      <c r="D12408" s="560" t="s">
        <v>11056</v>
      </c>
      <c r="E12408" s="561" t="s">
        <v>2778</v>
      </c>
      <c r="F12408" s="564">
        <v>794.6</v>
      </c>
      <c r="G12408" s="564">
        <v>794.6</v>
      </c>
    </row>
    <row r="12409" spans="1:7" ht="94.5">
      <c r="A12409" s="559">
        <v>39494</v>
      </c>
      <c r="B12409" s="66" t="s">
        <v>17406</v>
      </c>
      <c r="C12409" s="67" t="s">
        <v>49</v>
      </c>
      <c r="D12409" s="560" t="s">
        <v>11057</v>
      </c>
      <c r="E12409" s="561" t="s">
        <v>2778</v>
      </c>
      <c r="F12409" s="564">
        <v>570.59</v>
      </c>
      <c r="G12409" s="564">
        <v>570.59</v>
      </c>
    </row>
    <row r="12410" spans="1:7" ht="94.5">
      <c r="A12410" s="559">
        <v>39495</v>
      </c>
      <c r="B12410" s="66" t="s">
        <v>17406</v>
      </c>
      <c r="C12410" s="67" t="s">
        <v>49</v>
      </c>
      <c r="D12410" s="560" t="s">
        <v>11058</v>
      </c>
      <c r="E12410" s="561" t="s">
        <v>2778</v>
      </c>
      <c r="F12410" s="564">
        <v>642.98</v>
      </c>
      <c r="G12410" s="564">
        <v>642.98</v>
      </c>
    </row>
    <row r="12411" spans="1:7" ht="94.5">
      <c r="A12411" s="559">
        <v>39496</v>
      </c>
      <c r="B12411" s="66" t="s">
        <v>17406</v>
      </c>
      <c r="C12411" s="67" t="s">
        <v>49</v>
      </c>
      <c r="D12411" s="560" t="s">
        <v>11059</v>
      </c>
      <c r="E12411" s="561" t="s">
        <v>2778</v>
      </c>
      <c r="F12411" s="564">
        <v>707.28</v>
      </c>
      <c r="G12411" s="564">
        <v>707.28</v>
      </c>
    </row>
    <row r="12412" spans="1:7" ht="94.5">
      <c r="A12412" s="559">
        <v>39492</v>
      </c>
      <c r="B12412" s="66" t="s">
        <v>17406</v>
      </c>
      <c r="C12412" s="67" t="s">
        <v>49</v>
      </c>
      <c r="D12412" s="560" t="s">
        <v>11060</v>
      </c>
      <c r="E12412" s="561" t="s">
        <v>2778</v>
      </c>
      <c r="F12412" s="564">
        <v>818.83</v>
      </c>
      <c r="G12412" s="564">
        <v>818.83</v>
      </c>
    </row>
    <row r="12413" spans="1:7" ht="94.5">
      <c r="A12413" s="559">
        <v>39497</v>
      </c>
      <c r="B12413" s="66" t="s">
        <v>17406</v>
      </c>
      <c r="C12413" s="67" t="s">
        <v>49</v>
      </c>
      <c r="D12413" s="560" t="s">
        <v>11061</v>
      </c>
      <c r="E12413" s="561" t="s">
        <v>2778</v>
      </c>
      <c r="F12413" s="564">
        <v>739.62</v>
      </c>
      <c r="G12413" s="564">
        <v>739.62</v>
      </c>
    </row>
    <row r="12414" spans="1:7" ht="94.5">
      <c r="A12414" s="559">
        <v>39493</v>
      </c>
      <c r="B12414" s="66" t="s">
        <v>17406</v>
      </c>
      <c r="C12414" s="67" t="s">
        <v>49</v>
      </c>
      <c r="D12414" s="560" t="s">
        <v>11062</v>
      </c>
      <c r="E12414" s="561" t="s">
        <v>2778</v>
      </c>
      <c r="F12414" s="564">
        <v>878.28</v>
      </c>
      <c r="G12414" s="564">
        <v>878.28</v>
      </c>
    </row>
    <row r="12415" spans="1:7" ht="81">
      <c r="A12415" s="559">
        <v>43628</v>
      </c>
      <c r="B12415" s="66" t="s">
        <v>17406</v>
      </c>
      <c r="C12415" s="67" t="s">
        <v>49</v>
      </c>
      <c r="D12415" s="560" t="s">
        <v>11063</v>
      </c>
      <c r="E12415" s="561" t="s">
        <v>2778</v>
      </c>
      <c r="F12415" s="564">
        <v>931.56</v>
      </c>
      <c r="G12415" s="564">
        <v>931.56</v>
      </c>
    </row>
    <row r="12416" spans="1:7" ht="81">
      <c r="A12416" s="559">
        <v>39500</v>
      </c>
      <c r="B12416" s="66" t="s">
        <v>17406</v>
      </c>
      <c r="C12416" s="67" t="s">
        <v>49</v>
      </c>
      <c r="D12416" s="560" t="s">
        <v>11064</v>
      </c>
      <c r="E12416" s="561" t="s">
        <v>2778</v>
      </c>
      <c r="F12416" s="564">
        <v>958.27</v>
      </c>
      <c r="G12416" s="564">
        <v>958.27</v>
      </c>
    </row>
    <row r="12417" spans="1:7" ht="81">
      <c r="A12417" s="559">
        <v>39498</v>
      </c>
      <c r="B12417" s="66" t="s">
        <v>17406</v>
      </c>
      <c r="C12417" s="67" t="s">
        <v>49</v>
      </c>
      <c r="D12417" s="560" t="s">
        <v>11065</v>
      </c>
      <c r="E12417" s="561" t="s">
        <v>2778</v>
      </c>
      <c r="F12417" s="564">
        <v>1181.8699999999999</v>
      </c>
      <c r="G12417" s="564">
        <v>1181.8699999999999</v>
      </c>
    </row>
    <row r="12418" spans="1:7" ht="81">
      <c r="A12418" s="559">
        <v>43621</v>
      </c>
      <c r="B12418" s="66" t="s">
        <v>17406</v>
      </c>
      <c r="C12418" s="67" t="s">
        <v>49</v>
      </c>
      <c r="D12418" s="560" t="s">
        <v>11066</v>
      </c>
      <c r="E12418" s="561" t="s">
        <v>2778</v>
      </c>
      <c r="F12418" s="564">
        <v>989.79</v>
      </c>
      <c r="G12418" s="564">
        <v>989.79</v>
      </c>
    </row>
    <row r="12419" spans="1:7" ht="81">
      <c r="A12419" s="559">
        <v>39501</v>
      </c>
      <c r="B12419" s="66" t="s">
        <v>17406</v>
      </c>
      <c r="C12419" s="67" t="s">
        <v>49</v>
      </c>
      <c r="D12419" s="560" t="s">
        <v>11067</v>
      </c>
      <c r="E12419" s="561" t="s">
        <v>2778</v>
      </c>
      <c r="F12419" s="564">
        <v>984.22</v>
      </c>
      <c r="G12419" s="564">
        <v>984.22</v>
      </c>
    </row>
    <row r="12420" spans="1:7" ht="81">
      <c r="A12420" s="559">
        <v>39499</v>
      </c>
      <c r="B12420" s="66" t="s">
        <v>17406</v>
      </c>
      <c r="C12420" s="67" t="s">
        <v>49</v>
      </c>
      <c r="D12420" s="560" t="s">
        <v>11068</v>
      </c>
      <c r="E12420" s="561" t="s">
        <v>2778</v>
      </c>
      <c r="F12420" s="564">
        <v>1198.6500000000001</v>
      </c>
      <c r="G12420" s="564">
        <v>1198.6500000000001</v>
      </c>
    </row>
    <row r="12421" spans="1:7" ht="45">
      <c r="A12421" s="559">
        <v>3733</v>
      </c>
      <c r="B12421" s="66" t="s">
        <v>17406</v>
      </c>
      <c r="C12421" s="67" t="s">
        <v>49</v>
      </c>
      <c r="D12421" s="560" t="s">
        <v>11069</v>
      </c>
      <c r="E12421" s="561" t="s">
        <v>38</v>
      </c>
      <c r="F12421" s="564">
        <v>76.290000000000006</v>
      </c>
      <c r="G12421" s="564">
        <v>76.290000000000006</v>
      </c>
    </row>
    <row r="12422" spans="1:7" ht="45">
      <c r="A12422" s="559">
        <v>3731</v>
      </c>
      <c r="B12422" s="66" t="s">
        <v>17406</v>
      </c>
      <c r="C12422" s="67" t="s">
        <v>49</v>
      </c>
      <c r="D12422" s="560" t="s">
        <v>11070</v>
      </c>
      <c r="E12422" s="561" t="s">
        <v>38</v>
      </c>
      <c r="F12422" s="564">
        <v>68.260000000000005</v>
      </c>
      <c r="G12422" s="564">
        <v>68.260000000000005</v>
      </c>
    </row>
    <row r="12423" spans="1:7" ht="45">
      <c r="A12423" s="559">
        <v>38137</v>
      </c>
      <c r="B12423" s="66" t="s">
        <v>17406</v>
      </c>
      <c r="C12423" s="67" t="s">
        <v>49</v>
      </c>
      <c r="D12423" s="560" t="s">
        <v>11071</v>
      </c>
      <c r="E12423" s="561" t="s">
        <v>38</v>
      </c>
      <c r="F12423" s="564">
        <v>81.64</v>
      </c>
      <c r="G12423" s="564">
        <v>81.64</v>
      </c>
    </row>
    <row r="12424" spans="1:7" ht="45">
      <c r="A12424" s="559">
        <v>38138</v>
      </c>
      <c r="B12424" s="66" t="s">
        <v>17406</v>
      </c>
      <c r="C12424" s="67" t="s">
        <v>49</v>
      </c>
      <c r="D12424" s="560" t="s">
        <v>11072</v>
      </c>
      <c r="E12424" s="561" t="s">
        <v>38</v>
      </c>
      <c r="F12424" s="564">
        <v>84.76</v>
      </c>
      <c r="G12424" s="564">
        <v>84.76</v>
      </c>
    </row>
    <row r="12425" spans="1:7" ht="54">
      <c r="A12425" s="559">
        <v>3736</v>
      </c>
      <c r="B12425" s="66" t="s">
        <v>17406</v>
      </c>
      <c r="C12425" s="67" t="s">
        <v>49</v>
      </c>
      <c r="D12425" s="560" t="s">
        <v>17302</v>
      </c>
      <c r="E12425" s="561" t="s">
        <v>38</v>
      </c>
      <c r="F12425" s="564">
        <v>71</v>
      </c>
      <c r="G12425" s="564">
        <v>71</v>
      </c>
    </row>
    <row r="12426" spans="1:7" ht="54">
      <c r="A12426" s="559">
        <v>3741</v>
      </c>
      <c r="B12426" s="66" t="s">
        <v>17406</v>
      </c>
      <c r="C12426" s="67" t="s">
        <v>49</v>
      </c>
      <c r="D12426" s="560" t="s">
        <v>17303</v>
      </c>
      <c r="E12426" s="561" t="s">
        <v>38</v>
      </c>
      <c r="F12426" s="564">
        <v>74.010000000000005</v>
      </c>
      <c r="G12426" s="564">
        <v>74.010000000000005</v>
      </c>
    </row>
    <row r="12427" spans="1:7" ht="54">
      <c r="A12427" s="559">
        <v>3743</v>
      </c>
      <c r="B12427" s="66" t="s">
        <v>17406</v>
      </c>
      <c r="C12427" s="67" t="s">
        <v>49</v>
      </c>
      <c r="D12427" s="560" t="s">
        <v>17304</v>
      </c>
      <c r="E12427" s="561" t="s">
        <v>38</v>
      </c>
      <c r="F12427" s="564">
        <v>73.75</v>
      </c>
      <c r="G12427" s="564">
        <v>73.75</v>
      </c>
    </row>
    <row r="12428" spans="1:7" ht="54">
      <c r="A12428" s="559">
        <v>3737</v>
      </c>
      <c r="B12428" s="66" t="s">
        <v>17406</v>
      </c>
      <c r="C12428" s="67" t="s">
        <v>49</v>
      </c>
      <c r="D12428" s="560" t="s">
        <v>17305</v>
      </c>
      <c r="E12428" s="561" t="s">
        <v>38</v>
      </c>
      <c r="F12428" s="564">
        <v>89.43</v>
      </c>
      <c r="G12428" s="564">
        <v>89.43</v>
      </c>
    </row>
    <row r="12429" spans="1:7" ht="54">
      <c r="A12429" s="559">
        <v>3742</v>
      </c>
      <c r="B12429" s="66" t="s">
        <v>17406</v>
      </c>
      <c r="C12429" s="67" t="s">
        <v>49</v>
      </c>
      <c r="D12429" s="560" t="s">
        <v>11073</v>
      </c>
      <c r="E12429" s="561" t="s">
        <v>38</v>
      </c>
      <c r="F12429" s="564">
        <v>107.05</v>
      </c>
      <c r="G12429" s="564">
        <v>107.05</v>
      </c>
    </row>
    <row r="12430" spans="1:7" ht="54">
      <c r="A12430" s="559">
        <v>3746</v>
      </c>
      <c r="B12430" s="66" t="s">
        <v>17406</v>
      </c>
      <c r="C12430" s="67" t="s">
        <v>49</v>
      </c>
      <c r="D12430" s="560" t="s">
        <v>11074</v>
      </c>
      <c r="E12430" s="561" t="s">
        <v>38</v>
      </c>
      <c r="F12430" s="564">
        <v>124.99</v>
      </c>
      <c r="G12430" s="564">
        <v>124.99</v>
      </c>
    </row>
    <row r="12431" spans="1:7" ht="54">
      <c r="A12431" s="559">
        <v>21106</v>
      </c>
      <c r="B12431" s="66" t="s">
        <v>17406</v>
      </c>
      <c r="C12431" s="67" t="s">
        <v>49</v>
      </c>
      <c r="D12431" s="560" t="s">
        <v>11075</v>
      </c>
      <c r="E12431" s="561" t="s">
        <v>837</v>
      </c>
      <c r="F12431" s="564">
        <v>52.28</v>
      </c>
      <c r="G12431" s="564">
        <v>52.28</v>
      </c>
    </row>
    <row r="12432" spans="1:7" ht="45">
      <c r="A12432" s="559">
        <v>38194</v>
      </c>
      <c r="B12432" s="66" t="s">
        <v>17406</v>
      </c>
      <c r="C12432" s="67" t="s">
        <v>49</v>
      </c>
      <c r="D12432" s="560" t="s">
        <v>11076</v>
      </c>
      <c r="E12432" s="561" t="s">
        <v>2778</v>
      </c>
      <c r="F12432" s="564">
        <v>6.9</v>
      </c>
      <c r="G12432" s="564">
        <v>6.9</v>
      </c>
    </row>
    <row r="12433" spans="1:7" ht="45">
      <c r="A12433" s="559">
        <v>38193</v>
      </c>
      <c r="B12433" s="66" t="s">
        <v>17406</v>
      </c>
      <c r="C12433" s="67" t="s">
        <v>49</v>
      </c>
      <c r="D12433" s="560" t="s">
        <v>11077</v>
      </c>
      <c r="E12433" s="561" t="s">
        <v>2778</v>
      </c>
      <c r="F12433" s="564">
        <v>5.99</v>
      </c>
      <c r="G12433" s="564">
        <v>5.99</v>
      </c>
    </row>
    <row r="12434" spans="1:7" ht="45">
      <c r="A12434" s="559">
        <v>39388</v>
      </c>
      <c r="B12434" s="66" t="s">
        <v>17406</v>
      </c>
      <c r="C12434" s="67" t="s">
        <v>49</v>
      </c>
      <c r="D12434" s="560" t="s">
        <v>11078</v>
      </c>
      <c r="E12434" s="561" t="s">
        <v>2778</v>
      </c>
      <c r="F12434" s="564">
        <v>8.48</v>
      </c>
      <c r="G12434" s="564">
        <v>8.48</v>
      </c>
    </row>
    <row r="12435" spans="1:7" ht="45">
      <c r="A12435" s="559">
        <v>39387</v>
      </c>
      <c r="B12435" s="66" t="s">
        <v>17406</v>
      </c>
      <c r="C12435" s="67" t="s">
        <v>49</v>
      </c>
      <c r="D12435" s="560" t="s">
        <v>11079</v>
      </c>
      <c r="E12435" s="561" t="s">
        <v>2778</v>
      </c>
      <c r="F12435" s="564">
        <v>13.23</v>
      </c>
      <c r="G12435" s="564">
        <v>13.23</v>
      </c>
    </row>
    <row r="12436" spans="1:7" ht="45">
      <c r="A12436" s="559">
        <v>39386</v>
      </c>
      <c r="B12436" s="66" t="s">
        <v>17406</v>
      </c>
      <c r="C12436" s="67" t="s">
        <v>49</v>
      </c>
      <c r="D12436" s="560" t="s">
        <v>11080</v>
      </c>
      <c r="E12436" s="561" t="s">
        <v>2778</v>
      </c>
      <c r="F12436" s="564">
        <v>9.2200000000000006</v>
      </c>
      <c r="G12436" s="564">
        <v>9.2200000000000006</v>
      </c>
    </row>
    <row r="12437" spans="1:7" ht="45">
      <c r="A12437" s="559">
        <v>45229</v>
      </c>
      <c r="B12437" s="66" t="s">
        <v>17406</v>
      </c>
      <c r="C12437" s="67" t="s">
        <v>49</v>
      </c>
      <c r="D12437" s="560" t="s">
        <v>17306</v>
      </c>
      <c r="E12437" s="561" t="s">
        <v>2778</v>
      </c>
      <c r="F12437" s="564">
        <v>2.09</v>
      </c>
      <c r="G12437" s="564">
        <v>2.09</v>
      </c>
    </row>
    <row r="12438" spans="1:7" ht="67.5">
      <c r="A12438" s="559">
        <v>746</v>
      </c>
      <c r="B12438" s="66" t="s">
        <v>17406</v>
      </c>
      <c r="C12438" s="67" t="s">
        <v>49</v>
      </c>
      <c r="D12438" s="560" t="s">
        <v>11081</v>
      </c>
      <c r="E12438" s="561" t="s">
        <v>2778</v>
      </c>
      <c r="F12438" s="564">
        <v>1999.45</v>
      </c>
      <c r="G12438" s="564">
        <v>1999.45</v>
      </c>
    </row>
    <row r="12439" spans="1:7" ht="45">
      <c r="A12439" s="559">
        <v>20269</v>
      </c>
      <c r="B12439" s="66" t="s">
        <v>17406</v>
      </c>
      <c r="C12439" s="67" t="s">
        <v>49</v>
      </c>
      <c r="D12439" s="560" t="s">
        <v>11082</v>
      </c>
      <c r="E12439" s="561" t="s">
        <v>2778</v>
      </c>
      <c r="F12439" s="564">
        <v>96.44</v>
      </c>
      <c r="G12439" s="564">
        <v>96.44</v>
      </c>
    </row>
    <row r="12440" spans="1:7" ht="45">
      <c r="A12440" s="559">
        <v>20270</v>
      </c>
      <c r="B12440" s="66" t="s">
        <v>17406</v>
      </c>
      <c r="C12440" s="67" t="s">
        <v>49</v>
      </c>
      <c r="D12440" s="560" t="s">
        <v>11083</v>
      </c>
      <c r="E12440" s="561" t="s">
        <v>2778</v>
      </c>
      <c r="F12440" s="564">
        <v>106.56</v>
      </c>
      <c r="G12440" s="564">
        <v>106.56</v>
      </c>
    </row>
    <row r="12441" spans="1:7" ht="45">
      <c r="A12441" s="559">
        <v>11696</v>
      </c>
      <c r="B12441" s="66" t="s">
        <v>17406</v>
      </c>
      <c r="C12441" s="67" t="s">
        <v>49</v>
      </c>
      <c r="D12441" s="560" t="s">
        <v>11084</v>
      </c>
      <c r="E12441" s="561" t="s">
        <v>2778</v>
      </c>
      <c r="F12441" s="564">
        <v>170.58</v>
      </c>
      <c r="G12441" s="564">
        <v>170.58</v>
      </c>
    </row>
    <row r="12442" spans="1:7" ht="45">
      <c r="A12442" s="559">
        <v>10427</v>
      </c>
      <c r="B12442" s="66" t="s">
        <v>17406</v>
      </c>
      <c r="C12442" s="67" t="s">
        <v>49</v>
      </c>
      <c r="D12442" s="560" t="s">
        <v>11085</v>
      </c>
      <c r="E12442" s="561" t="s">
        <v>2778</v>
      </c>
      <c r="F12442" s="564">
        <v>477.35</v>
      </c>
      <c r="G12442" s="564">
        <v>477.35</v>
      </c>
    </row>
    <row r="12443" spans="1:7" ht="45">
      <c r="A12443" s="559">
        <v>10428</v>
      </c>
      <c r="B12443" s="66" t="s">
        <v>17406</v>
      </c>
      <c r="C12443" s="67" t="s">
        <v>49</v>
      </c>
      <c r="D12443" s="560" t="s">
        <v>11086</v>
      </c>
      <c r="E12443" s="561" t="s">
        <v>2778</v>
      </c>
      <c r="F12443" s="564">
        <v>491.83</v>
      </c>
      <c r="G12443" s="564">
        <v>491.83</v>
      </c>
    </row>
    <row r="12444" spans="1:7" ht="45">
      <c r="A12444" s="559">
        <v>36521</v>
      </c>
      <c r="B12444" s="66" t="s">
        <v>17406</v>
      </c>
      <c r="C12444" s="67" t="s">
        <v>49</v>
      </c>
      <c r="D12444" s="560" t="s">
        <v>11087</v>
      </c>
      <c r="E12444" s="561" t="s">
        <v>2778</v>
      </c>
      <c r="F12444" s="564">
        <v>153.46</v>
      </c>
      <c r="G12444" s="564">
        <v>153.46</v>
      </c>
    </row>
    <row r="12445" spans="1:7" ht="45">
      <c r="A12445" s="559">
        <v>36794</v>
      </c>
      <c r="B12445" s="66" t="s">
        <v>17406</v>
      </c>
      <c r="C12445" s="67" t="s">
        <v>49</v>
      </c>
      <c r="D12445" s="560" t="s">
        <v>11088</v>
      </c>
      <c r="E12445" s="561" t="s">
        <v>2778</v>
      </c>
      <c r="F12445" s="564">
        <v>163.37</v>
      </c>
      <c r="G12445" s="564">
        <v>163.37</v>
      </c>
    </row>
    <row r="12446" spans="1:7" ht="45">
      <c r="A12446" s="559">
        <v>10426</v>
      </c>
      <c r="B12446" s="66" t="s">
        <v>17406</v>
      </c>
      <c r="C12446" s="67" t="s">
        <v>49</v>
      </c>
      <c r="D12446" s="560" t="s">
        <v>11089</v>
      </c>
      <c r="E12446" s="561" t="s">
        <v>2778</v>
      </c>
      <c r="F12446" s="564">
        <v>182.94</v>
      </c>
      <c r="G12446" s="564">
        <v>182.94</v>
      </c>
    </row>
    <row r="12447" spans="1:7" ht="45">
      <c r="A12447" s="559">
        <v>10425</v>
      </c>
      <c r="B12447" s="66" t="s">
        <v>17406</v>
      </c>
      <c r="C12447" s="67" t="s">
        <v>49</v>
      </c>
      <c r="D12447" s="560" t="s">
        <v>11090</v>
      </c>
      <c r="E12447" s="561" t="s">
        <v>2778</v>
      </c>
      <c r="F12447" s="564">
        <v>92.8</v>
      </c>
      <c r="G12447" s="564">
        <v>92.8</v>
      </c>
    </row>
    <row r="12448" spans="1:7" ht="45">
      <c r="A12448" s="559">
        <v>10431</v>
      </c>
      <c r="B12448" s="66" t="s">
        <v>17406</v>
      </c>
      <c r="C12448" s="67" t="s">
        <v>49</v>
      </c>
      <c r="D12448" s="560" t="s">
        <v>11091</v>
      </c>
      <c r="E12448" s="561" t="s">
        <v>2778</v>
      </c>
      <c r="F12448" s="564">
        <v>317.74</v>
      </c>
      <c r="G12448" s="564">
        <v>317.74</v>
      </c>
    </row>
    <row r="12449" spans="1:7" ht="45">
      <c r="A12449" s="559">
        <v>10429</v>
      </c>
      <c r="B12449" s="66" t="s">
        <v>17406</v>
      </c>
      <c r="C12449" s="67" t="s">
        <v>49</v>
      </c>
      <c r="D12449" s="560" t="s">
        <v>11092</v>
      </c>
      <c r="E12449" s="561" t="s">
        <v>2778</v>
      </c>
      <c r="F12449" s="564">
        <v>156.74</v>
      </c>
      <c r="G12449" s="564">
        <v>156.74</v>
      </c>
    </row>
    <row r="12450" spans="1:7" ht="45">
      <c r="A12450" s="559">
        <v>10853</v>
      </c>
      <c r="B12450" s="66" t="s">
        <v>17406</v>
      </c>
      <c r="C12450" s="67" t="s">
        <v>49</v>
      </c>
      <c r="D12450" s="560" t="s">
        <v>11093</v>
      </c>
      <c r="E12450" s="561" t="s">
        <v>2778</v>
      </c>
      <c r="F12450" s="564">
        <v>122.97</v>
      </c>
      <c r="G12450" s="564">
        <v>122.97</v>
      </c>
    </row>
    <row r="12451" spans="1:7" ht="45">
      <c r="A12451" s="559">
        <v>5093</v>
      </c>
      <c r="B12451" s="66" t="s">
        <v>17406</v>
      </c>
      <c r="C12451" s="67" t="s">
        <v>49</v>
      </c>
      <c r="D12451" s="560" t="s">
        <v>11094</v>
      </c>
      <c r="E12451" s="561" t="s">
        <v>9010</v>
      </c>
      <c r="F12451" s="564">
        <v>19.87</v>
      </c>
      <c r="G12451" s="564">
        <v>19.87</v>
      </c>
    </row>
    <row r="12452" spans="1:7" ht="45">
      <c r="A12452" s="559">
        <v>45254</v>
      </c>
      <c r="B12452" s="66" t="s">
        <v>17406</v>
      </c>
      <c r="C12452" s="67" t="s">
        <v>49</v>
      </c>
      <c r="D12452" s="560" t="s">
        <v>11095</v>
      </c>
      <c r="E12452" s="561" t="s">
        <v>2778</v>
      </c>
      <c r="F12452" s="564">
        <v>28.38</v>
      </c>
      <c r="G12452" s="564">
        <v>28.38</v>
      </c>
    </row>
    <row r="12453" spans="1:7" ht="45">
      <c r="A12453" s="559">
        <v>45253</v>
      </c>
      <c r="B12453" s="66" t="s">
        <v>17406</v>
      </c>
      <c r="C12453" s="67" t="s">
        <v>49</v>
      </c>
      <c r="D12453" s="560" t="s">
        <v>11096</v>
      </c>
      <c r="E12453" s="561" t="s">
        <v>2778</v>
      </c>
      <c r="F12453" s="564">
        <v>36.78</v>
      </c>
      <c r="G12453" s="564">
        <v>36.78</v>
      </c>
    </row>
    <row r="12454" spans="1:7" ht="45">
      <c r="A12454" s="559">
        <v>44331</v>
      </c>
      <c r="B12454" s="66" t="s">
        <v>17406</v>
      </c>
      <c r="C12454" s="67" t="s">
        <v>49</v>
      </c>
      <c r="D12454" s="560" t="s">
        <v>11097</v>
      </c>
      <c r="E12454" s="561" t="s">
        <v>1527</v>
      </c>
      <c r="F12454" s="564">
        <v>84.47</v>
      </c>
      <c r="G12454" s="564">
        <v>84.47</v>
      </c>
    </row>
    <row r="12455" spans="1:7" ht="54">
      <c r="A12455" s="559">
        <v>37768</v>
      </c>
      <c r="B12455" s="66" t="s">
        <v>17406</v>
      </c>
      <c r="C12455" s="67" t="s">
        <v>49</v>
      </c>
      <c r="D12455" s="560" t="s">
        <v>11098</v>
      </c>
      <c r="E12455" s="561" t="s">
        <v>2778</v>
      </c>
      <c r="F12455" s="564"/>
      <c r="G12455" s="564"/>
    </row>
    <row r="12456" spans="1:7" ht="45">
      <c r="A12456" s="559">
        <v>37773</v>
      </c>
      <c r="B12456" s="66" t="s">
        <v>17406</v>
      </c>
      <c r="C12456" s="67" t="s">
        <v>49</v>
      </c>
      <c r="D12456" s="560" t="s">
        <v>11099</v>
      </c>
      <c r="E12456" s="561" t="s">
        <v>2778</v>
      </c>
      <c r="F12456" s="564"/>
      <c r="G12456" s="564"/>
    </row>
    <row r="12457" spans="1:7" ht="45">
      <c r="A12457" s="559">
        <v>37769</v>
      </c>
      <c r="B12457" s="66" t="s">
        <v>17406</v>
      </c>
      <c r="C12457" s="67" t="s">
        <v>49</v>
      </c>
      <c r="D12457" s="560" t="s">
        <v>11100</v>
      </c>
      <c r="E12457" s="561" t="s">
        <v>2778</v>
      </c>
      <c r="F12457" s="564"/>
      <c r="G12457" s="564"/>
    </row>
    <row r="12458" spans="1:7" ht="45">
      <c r="A12458" s="559">
        <v>37770</v>
      </c>
      <c r="B12458" s="66" t="s">
        <v>17406</v>
      </c>
      <c r="C12458" s="67" t="s">
        <v>49</v>
      </c>
      <c r="D12458" s="560" t="s">
        <v>11101</v>
      </c>
      <c r="E12458" s="561" t="s">
        <v>2778</v>
      </c>
      <c r="F12458" s="564"/>
      <c r="G12458" s="564"/>
    </row>
    <row r="12459" spans="1:7" ht="45">
      <c r="A12459" s="559">
        <v>38382</v>
      </c>
      <c r="B12459" s="66" t="s">
        <v>17406</v>
      </c>
      <c r="C12459" s="67" t="s">
        <v>49</v>
      </c>
      <c r="D12459" s="560" t="s">
        <v>11102</v>
      </c>
      <c r="E12459" s="561" t="s">
        <v>2778</v>
      </c>
      <c r="F12459" s="564">
        <v>12.01</v>
      </c>
      <c r="G12459" s="564">
        <v>12.01</v>
      </c>
    </row>
    <row r="12460" spans="1:7" ht="45">
      <c r="A12460" s="559">
        <v>38383</v>
      </c>
      <c r="B12460" s="66" t="s">
        <v>17406</v>
      </c>
      <c r="C12460" s="67" t="s">
        <v>49</v>
      </c>
      <c r="D12460" s="560" t="s">
        <v>11103</v>
      </c>
      <c r="E12460" s="561" t="s">
        <v>2778</v>
      </c>
      <c r="F12460" s="564">
        <v>1.91</v>
      </c>
      <c r="G12460" s="564">
        <v>1.91</v>
      </c>
    </row>
    <row r="12461" spans="1:7" ht="45">
      <c r="A12461" s="559">
        <v>3768</v>
      </c>
      <c r="B12461" s="66" t="s">
        <v>17406</v>
      </c>
      <c r="C12461" s="67" t="s">
        <v>49</v>
      </c>
      <c r="D12461" s="560" t="s">
        <v>11104</v>
      </c>
      <c r="E12461" s="561" t="s">
        <v>2778</v>
      </c>
      <c r="F12461" s="564">
        <v>2.62</v>
      </c>
      <c r="G12461" s="564">
        <v>2.62</v>
      </c>
    </row>
    <row r="12462" spans="1:7" ht="45">
      <c r="A12462" s="559">
        <v>3767</v>
      </c>
      <c r="B12462" s="66" t="s">
        <v>17406</v>
      </c>
      <c r="C12462" s="67" t="s">
        <v>49</v>
      </c>
      <c r="D12462" s="560" t="s">
        <v>11105</v>
      </c>
      <c r="E12462" s="561" t="s">
        <v>2778</v>
      </c>
      <c r="F12462" s="564">
        <v>0.88</v>
      </c>
      <c r="G12462" s="564">
        <v>0.88</v>
      </c>
    </row>
    <row r="12463" spans="1:7" ht="45">
      <c r="A12463" s="559">
        <v>13192</v>
      </c>
      <c r="B12463" s="66" t="s">
        <v>17406</v>
      </c>
      <c r="C12463" s="67" t="s">
        <v>49</v>
      </c>
      <c r="D12463" s="560" t="s">
        <v>11106</v>
      </c>
      <c r="E12463" s="561" t="s">
        <v>2778</v>
      </c>
      <c r="F12463" s="564"/>
      <c r="G12463" s="564"/>
    </row>
    <row r="12464" spans="1:7" ht="45">
      <c r="A12464" s="559">
        <v>38413</v>
      </c>
      <c r="B12464" s="66" t="s">
        <v>17406</v>
      </c>
      <c r="C12464" s="67" t="s">
        <v>49</v>
      </c>
      <c r="D12464" s="560" t="s">
        <v>11107</v>
      </c>
      <c r="E12464" s="561" t="s">
        <v>2778</v>
      </c>
      <c r="F12464" s="564"/>
      <c r="G12464" s="564"/>
    </row>
    <row r="12465" spans="1:7" ht="67.5">
      <c r="A12465" s="559">
        <v>42440</v>
      </c>
      <c r="B12465" s="66" t="s">
        <v>17406</v>
      </c>
      <c r="C12465" s="67" t="s">
        <v>49</v>
      </c>
      <c r="D12465" s="560" t="s">
        <v>11108</v>
      </c>
      <c r="E12465" s="561" t="s">
        <v>2778</v>
      </c>
      <c r="F12465" s="564"/>
      <c r="G12465" s="564"/>
    </row>
    <row r="12466" spans="1:7" ht="81">
      <c r="A12466" s="559">
        <v>20193</v>
      </c>
      <c r="B12466" s="66" t="s">
        <v>17406</v>
      </c>
      <c r="C12466" s="67" t="s">
        <v>49</v>
      </c>
      <c r="D12466" s="560" t="s">
        <v>11109</v>
      </c>
      <c r="E12466" s="561" t="s">
        <v>2055</v>
      </c>
      <c r="F12466" s="564">
        <v>21</v>
      </c>
      <c r="G12466" s="564">
        <v>21</v>
      </c>
    </row>
    <row r="12467" spans="1:7" ht="94.5">
      <c r="A12467" s="559">
        <v>10527</v>
      </c>
      <c r="B12467" s="66" t="s">
        <v>17406</v>
      </c>
      <c r="C12467" s="67" t="s">
        <v>49</v>
      </c>
      <c r="D12467" s="560" t="s">
        <v>11110</v>
      </c>
      <c r="E12467" s="561" t="s">
        <v>11111</v>
      </c>
      <c r="F12467" s="564">
        <v>28</v>
      </c>
      <c r="G12467" s="564">
        <v>28</v>
      </c>
    </row>
    <row r="12468" spans="1:7" ht="54">
      <c r="A12468" s="559">
        <v>41805</v>
      </c>
      <c r="B12468" s="66" t="s">
        <v>17406</v>
      </c>
      <c r="C12468" s="67" t="s">
        <v>49</v>
      </c>
      <c r="D12468" s="560" t="s">
        <v>11112</v>
      </c>
      <c r="E12468" s="561" t="s">
        <v>1819</v>
      </c>
      <c r="F12468" s="564">
        <v>805</v>
      </c>
      <c r="G12468" s="564">
        <v>805</v>
      </c>
    </row>
    <row r="12469" spans="1:7" ht="45">
      <c r="A12469" s="559">
        <v>40271</v>
      </c>
      <c r="B12469" s="66" t="s">
        <v>17406</v>
      </c>
      <c r="C12469" s="67" t="s">
        <v>49</v>
      </c>
      <c r="D12469" s="560" t="s">
        <v>11113</v>
      </c>
      <c r="E12469" s="561" t="s">
        <v>5963</v>
      </c>
      <c r="F12469" s="564">
        <v>21.43</v>
      </c>
      <c r="G12469" s="564">
        <v>21.43</v>
      </c>
    </row>
    <row r="12470" spans="1:7" ht="45">
      <c r="A12470" s="559">
        <v>40287</v>
      </c>
      <c r="B12470" s="66" t="s">
        <v>17406</v>
      </c>
      <c r="C12470" s="67" t="s">
        <v>49</v>
      </c>
      <c r="D12470" s="560" t="s">
        <v>11114</v>
      </c>
      <c r="E12470" s="561" t="s">
        <v>1819</v>
      </c>
      <c r="F12470" s="564">
        <v>8.25</v>
      </c>
      <c r="G12470" s="564">
        <v>8.25</v>
      </c>
    </row>
    <row r="12471" spans="1:7" ht="81">
      <c r="A12471" s="559">
        <v>4084</v>
      </c>
      <c r="B12471" s="66" t="s">
        <v>17406</v>
      </c>
      <c r="C12471" s="67" t="s">
        <v>49</v>
      </c>
      <c r="D12471" s="560" t="s">
        <v>11115</v>
      </c>
      <c r="E12471" s="561" t="s">
        <v>55</v>
      </c>
      <c r="F12471" s="564">
        <v>2.2200000000000002</v>
      </c>
      <c r="G12471" s="564">
        <v>2.2200000000000002</v>
      </c>
    </row>
    <row r="12472" spans="1:7" ht="81">
      <c r="A12472" s="559">
        <v>743</v>
      </c>
      <c r="B12472" s="66" t="s">
        <v>17406</v>
      </c>
      <c r="C12472" s="67" t="s">
        <v>49</v>
      </c>
      <c r="D12472" s="560" t="s">
        <v>11116</v>
      </c>
      <c r="E12472" s="561" t="s">
        <v>55</v>
      </c>
      <c r="F12472" s="564">
        <v>2.2200000000000002</v>
      </c>
      <c r="G12472" s="564">
        <v>2.2200000000000002</v>
      </c>
    </row>
    <row r="12473" spans="1:7" ht="81">
      <c r="A12473" s="559">
        <v>40293</v>
      </c>
      <c r="B12473" s="66" t="s">
        <v>17406</v>
      </c>
      <c r="C12473" s="67" t="s">
        <v>49</v>
      </c>
      <c r="D12473" s="560" t="s">
        <v>11117</v>
      </c>
      <c r="E12473" s="561" t="s">
        <v>55</v>
      </c>
      <c r="F12473" s="564">
        <v>2.66</v>
      </c>
      <c r="G12473" s="564">
        <v>2.66</v>
      </c>
    </row>
    <row r="12474" spans="1:7" ht="81">
      <c r="A12474" s="559">
        <v>40294</v>
      </c>
      <c r="B12474" s="66" t="s">
        <v>17406</v>
      </c>
      <c r="C12474" s="67" t="s">
        <v>49</v>
      </c>
      <c r="D12474" s="560" t="s">
        <v>11118</v>
      </c>
      <c r="E12474" s="561" t="s">
        <v>55</v>
      </c>
      <c r="F12474" s="564">
        <v>2.2200000000000002</v>
      </c>
      <c r="G12474" s="564">
        <v>2.2200000000000002</v>
      </c>
    </row>
    <row r="12475" spans="1:7" ht="81">
      <c r="A12475" s="559">
        <v>4085</v>
      </c>
      <c r="B12475" s="66" t="s">
        <v>17406</v>
      </c>
      <c r="C12475" s="67" t="s">
        <v>49</v>
      </c>
      <c r="D12475" s="560" t="s">
        <v>11119</v>
      </c>
      <c r="E12475" s="561" t="s">
        <v>55</v>
      </c>
      <c r="F12475" s="564">
        <v>3.1</v>
      </c>
      <c r="G12475" s="564">
        <v>3.1</v>
      </c>
    </row>
    <row r="12476" spans="1:7" ht="54">
      <c r="A12476" s="559">
        <v>10779</v>
      </c>
      <c r="B12476" s="66" t="s">
        <v>17406</v>
      </c>
      <c r="C12476" s="67" t="s">
        <v>49</v>
      </c>
      <c r="D12476" s="560" t="s">
        <v>11120</v>
      </c>
      <c r="E12476" s="561" t="s">
        <v>1819</v>
      </c>
      <c r="F12476" s="564">
        <v>1059.3699999999999</v>
      </c>
      <c r="G12476" s="564">
        <f>F12476</f>
        <v>1059.3699999999999</v>
      </c>
    </row>
    <row r="12477" spans="1:7" ht="54">
      <c r="A12477" s="559">
        <v>10777</v>
      </c>
      <c r="B12477" s="66" t="s">
        <v>17406</v>
      </c>
      <c r="C12477" s="67" t="s">
        <v>49</v>
      </c>
      <c r="D12477" s="560" t="s">
        <v>11121</v>
      </c>
      <c r="E12477" s="561" t="s">
        <v>1819</v>
      </c>
      <c r="F12477" s="564"/>
      <c r="G12477" s="564"/>
    </row>
    <row r="12478" spans="1:7" ht="54">
      <c r="A12478" s="559">
        <v>10775</v>
      </c>
      <c r="B12478" s="66" t="s">
        <v>17406</v>
      </c>
      <c r="C12478" s="67" t="s">
        <v>49</v>
      </c>
      <c r="D12478" s="560" t="s">
        <v>11122</v>
      </c>
      <c r="E12478" s="561" t="s">
        <v>1819</v>
      </c>
      <c r="F12478" s="564">
        <v>847.5</v>
      </c>
      <c r="G12478" s="564">
        <f t="shared" ref="G12478:G12479" si="0">F12478</f>
        <v>847.5</v>
      </c>
    </row>
    <row r="12479" spans="1:7" ht="54">
      <c r="A12479" s="559">
        <v>10776</v>
      </c>
      <c r="B12479" s="66" t="s">
        <v>17406</v>
      </c>
      <c r="C12479" s="67" t="s">
        <v>49</v>
      </c>
      <c r="D12479" s="560" t="s">
        <v>11123</v>
      </c>
      <c r="E12479" s="561" t="s">
        <v>1819</v>
      </c>
      <c r="F12479" s="564">
        <v>662.1</v>
      </c>
      <c r="G12479" s="564">
        <f t="shared" si="0"/>
        <v>662.1</v>
      </c>
    </row>
    <row r="12480" spans="1:7" ht="54">
      <c r="A12480" s="559">
        <v>10778</v>
      </c>
      <c r="B12480" s="66" t="s">
        <v>17406</v>
      </c>
      <c r="C12480" s="67" t="s">
        <v>49</v>
      </c>
      <c r="D12480" s="560" t="s">
        <v>11124</v>
      </c>
      <c r="E12480" s="561" t="s">
        <v>1819</v>
      </c>
      <c r="F12480" s="564">
        <v>1059.3699999999999</v>
      </c>
      <c r="G12480" s="564">
        <f>F12480</f>
        <v>1059.3699999999999</v>
      </c>
    </row>
    <row r="12481" spans="1:7" ht="54">
      <c r="A12481" s="559">
        <v>40339</v>
      </c>
      <c r="B12481" s="66" t="s">
        <v>17406</v>
      </c>
      <c r="C12481" s="67" t="s">
        <v>49</v>
      </c>
      <c r="D12481" s="560" t="s">
        <v>11125</v>
      </c>
      <c r="E12481" s="561" t="s">
        <v>5963</v>
      </c>
      <c r="F12481" s="564">
        <v>7.51</v>
      </c>
      <c r="G12481" s="564">
        <v>7.51</v>
      </c>
    </row>
    <row r="12482" spans="1:7" ht="54">
      <c r="A12482" s="559">
        <v>10749</v>
      </c>
      <c r="B12482" s="66" t="s">
        <v>17406</v>
      </c>
      <c r="C12482" s="67" t="s">
        <v>49</v>
      </c>
      <c r="D12482" s="560" t="s">
        <v>11126</v>
      </c>
      <c r="E12482" s="561" t="s">
        <v>5963</v>
      </c>
      <c r="F12482" s="564">
        <v>24.85</v>
      </c>
      <c r="G12482" s="564">
        <v>24.85</v>
      </c>
    </row>
    <row r="12483" spans="1:7" ht="45">
      <c r="A12483" s="559">
        <v>40290</v>
      </c>
      <c r="B12483" s="66" t="s">
        <v>17406</v>
      </c>
      <c r="C12483" s="67" t="s">
        <v>49</v>
      </c>
      <c r="D12483" s="560" t="s">
        <v>11127</v>
      </c>
      <c r="E12483" s="561" t="s">
        <v>5963</v>
      </c>
      <c r="F12483" s="564">
        <v>13.44</v>
      </c>
      <c r="G12483" s="564">
        <v>13.44</v>
      </c>
    </row>
    <row r="12484" spans="1:7" ht="45">
      <c r="A12484" s="559">
        <v>3346</v>
      </c>
      <c r="B12484" s="66" t="s">
        <v>17406</v>
      </c>
      <c r="C12484" s="67" t="s">
        <v>49</v>
      </c>
      <c r="D12484" s="560" t="s">
        <v>11128</v>
      </c>
      <c r="E12484" s="561" t="s">
        <v>55</v>
      </c>
      <c r="F12484" s="564">
        <v>24.75</v>
      </c>
      <c r="G12484" s="564">
        <v>24.75</v>
      </c>
    </row>
    <row r="12485" spans="1:7" ht="45">
      <c r="A12485" s="559">
        <v>3348</v>
      </c>
      <c r="B12485" s="66" t="s">
        <v>17406</v>
      </c>
      <c r="C12485" s="67" t="s">
        <v>49</v>
      </c>
      <c r="D12485" s="560" t="s">
        <v>11129</v>
      </c>
      <c r="E12485" s="561" t="s">
        <v>55</v>
      </c>
      <c r="F12485" s="564">
        <v>29.61</v>
      </c>
      <c r="G12485" s="564">
        <v>29.61</v>
      </c>
    </row>
    <row r="12486" spans="1:7" ht="45">
      <c r="A12486" s="559">
        <v>39833</v>
      </c>
      <c r="B12486" s="66" t="s">
        <v>17406</v>
      </c>
      <c r="C12486" s="67" t="s">
        <v>49</v>
      </c>
      <c r="D12486" s="560" t="s">
        <v>11130</v>
      </c>
      <c r="E12486" s="561" t="s">
        <v>55</v>
      </c>
      <c r="F12486" s="564">
        <v>40.549999999999997</v>
      </c>
      <c r="G12486" s="564">
        <v>40.549999999999997</v>
      </c>
    </row>
    <row r="12487" spans="1:7" ht="45">
      <c r="A12487" s="559">
        <v>7252</v>
      </c>
      <c r="B12487" s="66" t="s">
        <v>17406</v>
      </c>
      <c r="C12487" s="67" t="s">
        <v>49</v>
      </c>
      <c r="D12487" s="560" t="s">
        <v>11131</v>
      </c>
      <c r="E12487" s="561" t="s">
        <v>55</v>
      </c>
      <c r="F12487" s="564"/>
      <c r="G12487" s="564"/>
    </row>
    <row r="12488" spans="1:7" ht="45">
      <c r="A12488" s="559">
        <v>7247</v>
      </c>
      <c r="B12488" s="66" t="s">
        <v>17406</v>
      </c>
      <c r="C12488" s="67" t="s">
        <v>49</v>
      </c>
      <c r="D12488" s="560" t="s">
        <v>11132</v>
      </c>
      <c r="E12488" s="561" t="s">
        <v>55</v>
      </c>
      <c r="F12488" s="564"/>
      <c r="G12488" s="564"/>
    </row>
    <row r="12489" spans="1:7" ht="54">
      <c r="A12489" s="559">
        <v>40291</v>
      </c>
      <c r="B12489" s="66" t="s">
        <v>17406</v>
      </c>
      <c r="C12489" s="67" t="s">
        <v>49</v>
      </c>
      <c r="D12489" s="560" t="s">
        <v>11133</v>
      </c>
      <c r="E12489" s="561" t="s">
        <v>5963</v>
      </c>
      <c r="F12489" s="564">
        <v>700</v>
      </c>
      <c r="G12489" s="564">
        <v>700</v>
      </c>
    </row>
    <row r="12490" spans="1:7" ht="45">
      <c r="A12490" s="559">
        <v>40275</v>
      </c>
      <c r="B12490" s="66" t="s">
        <v>17406</v>
      </c>
      <c r="C12490" s="67" t="s">
        <v>49</v>
      </c>
      <c r="D12490" s="560" t="s">
        <v>11134</v>
      </c>
      <c r="E12490" s="561" t="s">
        <v>5963</v>
      </c>
      <c r="F12490" s="564">
        <v>22.4</v>
      </c>
      <c r="G12490" s="564">
        <v>22.4</v>
      </c>
    </row>
    <row r="12491" spans="1:7" ht="45">
      <c r="A12491" s="559">
        <v>42408</v>
      </c>
      <c r="B12491" s="66" t="s">
        <v>17406</v>
      </c>
      <c r="C12491" s="67" t="s">
        <v>49</v>
      </c>
      <c r="D12491" s="560" t="s">
        <v>11135</v>
      </c>
      <c r="E12491" s="561" t="s">
        <v>38</v>
      </c>
      <c r="F12491" s="564">
        <v>1.83</v>
      </c>
      <c r="G12491" s="564">
        <v>1.83</v>
      </c>
    </row>
    <row r="12492" spans="1:7" ht="45">
      <c r="A12492" s="559">
        <v>3777</v>
      </c>
      <c r="B12492" s="66" t="s">
        <v>17406</v>
      </c>
      <c r="C12492" s="67" t="s">
        <v>49</v>
      </c>
      <c r="D12492" s="560" t="s">
        <v>11136</v>
      </c>
      <c r="E12492" s="561" t="s">
        <v>38</v>
      </c>
      <c r="F12492" s="564">
        <v>1.61</v>
      </c>
      <c r="G12492" s="564">
        <v>1.61</v>
      </c>
    </row>
    <row r="12493" spans="1:7" ht="45">
      <c r="A12493" s="559">
        <v>44699</v>
      </c>
      <c r="B12493" s="66" t="s">
        <v>17406</v>
      </c>
      <c r="C12493" s="67" t="s">
        <v>49</v>
      </c>
      <c r="D12493" s="560" t="s">
        <v>11137</v>
      </c>
      <c r="E12493" s="561" t="s">
        <v>837</v>
      </c>
      <c r="F12493" s="564">
        <v>47.67</v>
      </c>
      <c r="G12493" s="564">
        <v>47.67</v>
      </c>
    </row>
    <row r="12494" spans="1:7" ht="45">
      <c r="A12494" s="559">
        <v>3798</v>
      </c>
      <c r="B12494" s="66" t="s">
        <v>17406</v>
      </c>
      <c r="C12494" s="67" t="s">
        <v>49</v>
      </c>
      <c r="D12494" s="560" t="s">
        <v>11138</v>
      </c>
      <c r="E12494" s="561" t="s">
        <v>2778</v>
      </c>
      <c r="F12494" s="564"/>
      <c r="G12494" s="564"/>
    </row>
    <row r="12495" spans="1:7" ht="54">
      <c r="A12495" s="559">
        <v>38769</v>
      </c>
      <c r="B12495" s="66" t="s">
        <v>17406</v>
      </c>
      <c r="C12495" s="67" t="s">
        <v>49</v>
      </c>
      <c r="D12495" s="560" t="s">
        <v>11139</v>
      </c>
      <c r="E12495" s="561" t="s">
        <v>2778</v>
      </c>
      <c r="F12495" s="564"/>
      <c r="G12495" s="564"/>
    </row>
    <row r="12496" spans="1:7" ht="45">
      <c r="A12496" s="559">
        <v>38774</v>
      </c>
      <c r="B12496" s="66" t="s">
        <v>17406</v>
      </c>
      <c r="C12496" s="67" t="s">
        <v>49</v>
      </c>
      <c r="D12496" s="560" t="s">
        <v>11140</v>
      </c>
      <c r="E12496" s="561" t="s">
        <v>2778</v>
      </c>
      <c r="F12496" s="564">
        <v>17.329999999999998</v>
      </c>
      <c r="G12496" s="564">
        <v>17.329999999999998</v>
      </c>
    </row>
    <row r="12497" spans="1:7" ht="45">
      <c r="A12497" s="559">
        <v>42247</v>
      </c>
      <c r="B12497" s="66" t="s">
        <v>17406</v>
      </c>
      <c r="C12497" s="67" t="s">
        <v>49</v>
      </c>
      <c r="D12497" s="560" t="s">
        <v>11141</v>
      </c>
      <c r="E12497" s="561" t="s">
        <v>2778</v>
      </c>
      <c r="F12497" s="564">
        <v>591.66</v>
      </c>
      <c r="G12497" s="564">
        <v>591.66</v>
      </c>
    </row>
    <row r="12498" spans="1:7" ht="45">
      <c r="A12498" s="559">
        <v>42248</v>
      </c>
      <c r="B12498" s="66" t="s">
        <v>17406</v>
      </c>
      <c r="C12498" s="67" t="s">
        <v>49</v>
      </c>
      <c r="D12498" s="560" t="s">
        <v>11142</v>
      </c>
      <c r="E12498" s="561" t="s">
        <v>2778</v>
      </c>
      <c r="F12498" s="564">
        <v>687.26</v>
      </c>
      <c r="G12498" s="564">
        <v>687.26</v>
      </c>
    </row>
    <row r="12499" spans="1:7" ht="45">
      <c r="A12499" s="559">
        <v>42249</v>
      </c>
      <c r="B12499" s="66" t="s">
        <v>17406</v>
      </c>
      <c r="C12499" s="67" t="s">
        <v>49</v>
      </c>
      <c r="D12499" s="560" t="s">
        <v>11143</v>
      </c>
      <c r="E12499" s="561" t="s">
        <v>2778</v>
      </c>
      <c r="F12499" s="564">
        <v>1138.55</v>
      </c>
      <c r="G12499" s="564">
        <v>1138.55</v>
      </c>
    </row>
    <row r="12500" spans="1:7" ht="45">
      <c r="A12500" s="559">
        <v>42244</v>
      </c>
      <c r="B12500" s="66" t="s">
        <v>17406</v>
      </c>
      <c r="C12500" s="67" t="s">
        <v>49</v>
      </c>
      <c r="D12500" s="560" t="s">
        <v>11144</v>
      </c>
      <c r="E12500" s="561" t="s">
        <v>2778</v>
      </c>
      <c r="F12500" s="564">
        <v>177.81</v>
      </c>
      <c r="G12500" s="564">
        <v>177.81</v>
      </c>
    </row>
    <row r="12501" spans="1:7" ht="45">
      <c r="A12501" s="559">
        <v>42245</v>
      </c>
      <c r="B12501" s="66" t="s">
        <v>17406</v>
      </c>
      <c r="C12501" s="67" t="s">
        <v>49</v>
      </c>
      <c r="D12501" s="560" t="s">
        <v>11145</v>
      </c>
      <c r="E12501" s="561" t="s">
        <v>2778</v>
      </c>
      <c r="F12501" s="564">
        <v>328.11</v>
      </c>
      <c r="G12501" s="564">
        <v>328.11</v>
      </c>
    </row>
    <row r="12502" spans="1:7" ht="45">
      <c r="A12502" s="559">
        <v>42246</v>
      </c>
      <c r="B12502" s="66" t="s">
        <v>17406</v>
      </c>
      <c r="C12502" s="67" t="s">
        <v>49</v>
      </c>
      <c r="D12502" s="560" t="s">
        <v>11146</v>
      </c>
      <c r="E12502" s="561" t="s">
        <v>2778</v>
      </c>
      <c r="F12502" s="564">
        <v>363.2</v>
      </c>
      <c r="G12502" s="564">
        <v>363.2</v>
      </c>
    </row>
    <row r="12503" spans="1:7" ht="45">
      <c r="A12503" s="559">
        <v>42243</v>
      </c>
      <c r="B12503" s="66" t="s">
        <v>17406</v>
      </c>
      <c r="C12503" s="67" t="s">
        <v>49</v>
      </c>
      <c r="D12503" s="560" t="s">
        <v>11147</v>
      </c>
      <c r="E12503" s="561" t="s">
        <v>2778</v>
      </c>
      <c r="F12503" s="564">
        <v>437.95</v>
      </c>
      <c r="G12503" s="564">
        <v>437.95</v>
      </c>
    </row>
    <row r="12504" spans="1:7" ht="54">
      <c r="A12504" s="559">
        <v>38889</v>
      </c>
      <c r="B12504" s="66" t="s">
        <v>17406</v>
      </c>
      <c r="C12504" s="67" t="s">
        <v>49</v>
      </c>
      <c r="D12504" s="560" t="s">
        <v>11148</v>
      </c>
      <c r="E12504" s="561" t="s">
        <v>2778</v>
      </c>
      <c r="F12504" s="564"/>
      <c r="G12504" s="564"/>
    </row>
    <row r="12505" spans="1:7" ht="54">
      <c r="A12505" s="559">
        <v>38784</v>
      </c>
      <c r="B12505" s="66" t="s">
        <v>17406</v>
      </c>
      <c r="C12505" s="67" t="s">
        <v>49</v>
      </c>
      <c r="D12505" s="560" t="s">
        <v>11149</v>
      </c>
      <c r="E12505" s="561" t="s">
        <v>2778</v>
      </c>
      <c r="F12505" s="564"/>
      <c r="G12505" s="564"/>
    </row>
    <row r="12506" spans="1:7" ht="45">
      <c r="A12506" s="559">
        <v>3780</v>
      </c>
      <c r="B12506" s="66" t="s">
        <v>17406</v>
      </c>
      <c r="C12506" s="67" t="s">
        <v>49</v>
      </c>
      <c r="D12506" s="560" t="s">
        <v>11150</v>
      </c>
      <c r="E12506" s="561" t="s">
        <v>2778</v>
      </c>
      <c r="F12506" s="564"/>
      <c r="G12506" s="564"/>
    </row>
    <row r="12507" spans="1:7" ht="45">
      <c r="A12507" s="559">
        <v>38773</v>
      </c>
      <c r="B12507" s="66" t="s">
        <v>17406</v>
      </c>
      <c r="C12507" s="67" t="s">
        <v>49</v>
      </c>
      <c r="D12507" s="560" t="s">
        <v>11151</v>
      </c>
      <c r="E12507" s="561" t="s">
        <v>2778</v>
      </c>
      <c r="F12507" s="564"/>
      <c r="G12507" s="564"/>
    </row>
    <row r="12508" spans="1:7" ht="45">
      <c r="A12508" s="559">
        <v>12271</v>
      </c>
      <c r="B12508" s="66" t="s">
        <v>17406</v>
      </c>
      <c r="C12508" s="67" t="s">
        <v>49</v>
      </c>
      <c r="D12508" s="560" t="s">
        <v>11152</v>
      </c>
      <c r="E12508" s="561" t="s">
        <v>2778</v>
      </c>
      <c r="F12508" s="564"/>
      <c r="G12508" s="564"/>
    </row>
    <row r="12509" spans="1:7" ht="45">
      <c r="A12509" s="559">
        <v>39385</v>
      </c>
      <c r="B12509" s="66" t="s">
        <v>17406</v>
      </c>
      <c r="C12509" s="67" t="s">
        <v>49</v>
      </c>
      <c r="D12509" s="560" t="s">
        <v>11153</v>
      </c>
      <c r="E12509" s="561" t="s">
        <v>2778</v>
      </c>
      <c r="F12509" s="564">
        <v>15.85</v>
      </c>
      <c r="G12509" s="564">
        <v>15.85</v>
      </c>
    </row>
    <row r="12510" spans="1:7" ht="45">
      <c r="A12510" s="559">
        <v>39389</v>
      </c>
      <c r="B12510" s="66" t="s">
        <v>17406</v>
      </c>
      <c r="C12510" s="67" t="s">
        <v>49</v>
      </c>
      <c r="D12510" s="560" t="s">
        <v>11154</v>
      </c>
      <c r="E12510" s="561" t="s">
        <v>2778</v>
      </c>
      <c r="F12510" s="564">
        <v>17.2</v>
      </c>
      <c r="G12510" s="564">
        <v>17.2</v>
      </c>
    </row>
    <row r="12511" spans="1:7" ht="45">
      <c r="A12511" s="559">
        <v>39390</v>
      </c>
      <c r="B12511" s="66" t="s">
        <v>17406</v>
      </c>
      <c r="C12511" s="67" t="s">
        <v>49</v>
      </c>
      <c r="D12511" s="560" t="s">
        <v>11155</v>
      </c>
      <c r="E12511" s="561" t="s">
        <v>2778</v>
      </c>
      <c r="F12511" s="564">
        <v>36.06</v>
      </c>
      <c r="G12511" s="564">
        <v>36.06</v>
      </c>
    </row>
    <row r="12512" spans="1:7" ht="45">
      <c r="A12512" s="559">
        <v>39391</v>
      </c>
      <c r="B12512" s="66" t="s">
        <v>17406</v>
      </c>
      <c r="C12512" s="67" t="s">
        <v>49</v>
      </c>
      <c r="D12512" s="560" t="s">
        <v>11156</v>
      </c>
      <c r="E12512" s="561" t="s">
        <v>2778</v>
      </c>
      <c r="F12512" s="564">
        <v>40.479999999999997</v>
      </c>
      <c r="G12512" s="564">
        <v>40.479999999999997</v>
      </c>
    </row>
    <row r="12513" spans="1:7" ht="54">
      <c r="A12513" s="559">
        <v>3803</v>
      </c>
      <c r="B12513" s="66" t="s">
        <v>17406</v>
      </c>
      <c r="C12513" s="67" t="s">
        <v>49</v>
      </c>
      <c r="D12513" s="560" t="s">
        <v>11157</v>
      </c>
      <c r="E12513" s="561" t="s">
        <v>2778</v>
      </c>
      <c r="F12513" s="564"/>
      <c r="G12513" s="564"/>
    </row>
    <row r="12514" spans="1:7" ht="54">
      <c r="A12514" s="559">
        <v>38770</v>
      </c>
      <c r="B12514" s="66" t="s">
        <v>17406</v>
      </c>
      <c r="C12514" s="67" t="s">
        <v>49</v>
      </c>
      <c r="D12514" s="560" t="s">
        <v>11158</v>
      </c>
      <c r="E12514" s="561" t="s">
        <v>2778</v>
      </c>
      <c r="F12514" s="564"/>
      <c r="G12514" s="564"/>
    </row>
    <row r="12515" spans="1:7" ht="45">
      <c r="A12515" s="559">
        <v>12267</v>
      </c>
      <c r="B12515" s="66" t="s">
        <v>17406</v>
      </c>
      <c r="C12515" s="67" t="s">
        <v>49</v>
      </c>
      <c r="D12515" s="560" t="s">
        <v>11159</v>
      </c>
      <c r="E12515" s="561" t="s">
        <v>2778</v>
      </c>
      <c r="F12515" s="564"/>
      <c r="G12515" s="564"/>
    </row>
    <row r="12516" spans="1:7" ht="108">
      <c r="A12516" s="559">
        <v>43265</v>
      </c>
      <c r="B12516" s="66" t="s">
        <v>17406</v>
      </c>
      <c r="C12516" s="67" t="s">
        <v>49</v>
      </c>
      <c r="D12516" s="560" t="s">
        <v>11160</v>
      </c>
      <c r="E12516" s="561" t="s">
        <v>2778</v>
      </c>
      <c r="F12516" s="564">
        <v>49.58</v>
      </c>
      <c r="G12516" s="564">
        <v>49.58</v>
      </c>
    </row>
    <row r="12517" spans="1:7" ht="54">
      <c r="A12517" s="559">
        <v>12266</v>
      </c>
      <c r="B12517" s="66" t="s">
        <v>17406</v>
      </c>
      <c r="C12517" s="67" t="s">
        <v>49</v>
      </c>
      <c r="D12517" s="560" t="s">
        <v>11161</v>
      </c>
      <c r="E12517" s="561" t="s">
        <v>2778</v>
      </c>
      <c r="F12517" s="564"/>
      <c r="G12517" s="564"/>
    </row>
    <row r="12518" spans="1:7" ht="54">
      <c r="A12518" s="559">
        <v>39378</v>
      </c>
      <c r="B12518" s="66" t="s">
        <v>17406</v>
      </c>
      <c r="C12518" s="67" t="s">
        <v>49</v>
      </c>
      <c r="D12518" s="560" t="s">
        <v>11162</v>
      </c>
      <c r="E12518" s="561" t="s">
        <v>2778</v>
      </c>
      <c r="F12518" s="564"/>
      <c r="G12518" s="564"/>
    </row>
    <row r="12519" spans="1:7" ht="54">
      <c r="A12519" s="559">
        <v>43543</v>
      </c>
      <c r="B12519" s="66" t="s">
        <v>17406</v>
      </c>
      <c r="C12519" s="67" t="s">
        <v>49</v>
      </c>
      <c r="D12519" s="560" t="s">
        <v>11163</v>
      </c>
      <c r="E12519" s="561" t="s">
        <v>2778</v>
      </c>
      <c r="F12519" s="564"/>
      <c r="G12519" s="564"/>
    </row>
    <row r="12520" spans="1:7" ht="54">
      <c r="A12520" s="559">
        <v>38775</v>
      </c>
      <c r="B12520" s="66" t="s">
        <v>17406</v>
      </c>
      <c r="C12520" s="67" t="s">
        <v>49</v>
      </c>
      <c r="D12520" s="560" t="s">
        <v>11164</v>
      </c>
      <c r="E12520" s="561" t="s">
        <v>2778</v>
      </c>
      <c r="F12520" s="564"/>
      <c r="G12520" s="564"/>
    </row>
    <row r="12521" spans="1:7" ht="45">
      <c r="A12521" s="559">
        <v>44252</v>
      </c>
      <c r="B12521" s="66" t="s">
        <v>17406</v>
      </c>
      <c r="C12521" s="67" t="s">
        <v>49</v>
      </c>
      <c r="D12521" s="560" t="s">
        <v>11165</v>
      </c>
      <c r="E12521" s="561" t="s">
        <v>2778</v>
      </c>
      <c r="F12521" s="564"/>
      <c r="G12521" s="564"/>
    </row>
    <row r="12522" spans="1:7" ht="45">
      <c r="A12522" s="559">
        <v>21119</v>
      </c>
      <c r="B12522" s="66" t="s">
        <v>17406</v>
      </c>
      <c r="C12522" s="67" t="s">
        <v>49</v>
      </c>
      <c r="D12522" s="560" t="s">
        <v>11166</v>
      </c>
      <c r="E12522" s="561" t="s">
        <v>2778</v>
      </c>
      <c r="F12522" s="564"/>
      <c r="G12522" s="564"/>
    </row>
    <row r="12523" spans="1:7" ht="45">
      <c r="A12523" s="559">
        <v>37974</v>
      </c>
      <c r="B12523" s="66" t="s">
        <v>17406</v>
      </c>
      <c r="C12523" s="67" t="s">
        <v>49</v>
      </c>
      <c r="D12523" s="560" t="s">
        <v>11167</v>
      </c>
      <c r="E12523" s="561" t="s">
        <v>2778</v>
      </c>
      <c r="F12523" s="564"/>
      <c r="G12523" s="564"/>
    </row>
    <row r="12524" spans="1:7" ht="45">
      <c r="A12524" s="559">
        <v>37975</v>
      </c>
      <c r="B12524" s="66" t="s">
        <v>17406</v>
      </c>
      <c r="C12524" s="67" t="s">
        <v>49</v>
      </c>
      <c r="D12524" s="560" t="s">
        <v>11168</v>
      </c>
      <c r="E12524" s="561" t="s">
        <v>2778</v>
      </c>
      <c r="F12524" s="564"/>
      <c r="G12524" s="564"/>
    </row>
    <row r="12525" spans="1:7" ht="45">
      <c r="A12525" s="559">
        <v>37976</v>
      </c>
      <c r="B12525" s="66" t="s">
        <v>17406</v>
      </c>
      <c r="C12525" s="67" t="s">
        <v>49</v>
      </c>
      <c r="D12525" s="560" t="s">
        <v>11169</v>
      </c>
      <c r="E12525" s="561" t="s">
        <v>2778</v>
      </c>
      <c r="F12525" s="564"/>
      <c r="G12525" s="564"/>
    </row>
    <row r="12526" spans="1:7" ht="45">
      <c r="A12526" s="559">
        <v>37977</v>
      </c>
      <c r="B12526" s="66" t="s">
        <v>17406</v>
      </c>
      <c r="C12526" s="67" t="s">
        <v>49</v>
      </c>
      <c r="D12526" s="560" t="s">
        <v>11170</v>
      </c>
      <c r="E12526" s="561" t="s">
        <v>2778</v>
      </c>
      <c r="F12526" s="564"/>
      <c r="G12526" s="564"/>
    </row>
    <row r="12527" spans="1:7" ht="45">
      <c r="A12527" s="559">
        <v>37978</v>
      </c>
      <c r="B12527" s="66" t="s">
        <v>17406</v>
      </c>
      <c r="C12527" s="67" t="s">
        <v>49</v>
      </c>
      <c r="D12527" s="560" t="s">
        <v>11171</v>
      </c>
      <c r="E12527" s="561" t="s">
        <v>2778</v>
      </c>
      <c r="F12527" s="564"/>
      <c r="G12527" s="564"/>
    </row>
    <row r="12528" spans="1:7" ht="45">
      <c r="A12528" s="559">
        <v>37979</v>
      </c>
      <c r="B12528" s="66" t="s">
        <v>17406</v>
      </c>
      <c r="C12528" s="67" t="s">
        <v>49</v>
      </c>
      <c r="D12528" s="560" t="s">
        <v>11172</v>
      </c>
      <c r="E12528" s="561" t="s">
        <v>2778</v>
      </c>
      <c r="F12528" s="564"/>
      <c r="G12528" s="564"/>
    </row>
    <row r="12529" spans="1:7" ht="45">
      <c r="A12529" s="559">
        <v>37980</v>
      </c>
      <c r="B12529" s="66" t="s">
        <v>17406</v>
      </c>
      <c r="C12529" s="67" t="s">
        <v>49</v>
      </c>
      <c r="D12529" s="560" t="s">
        <v>11173</v>
      </c>
      <c r="E12529" s="561" t="s">
        <v>2778</v>
      </c>
      <c r="F12529" s="564"/>
      <c r="G12529" s="564"/>
    </row>
    <row r="12530" spans="1:7" ht="45">
      <c r="A12530" s="559">
        <v>36147</v>
      </c>
      <c r="B12530" s="66" t="s">
        <v>17406</v>
      </c>
      <c r="C12530" s="67" t="s">
        <v>49</v>
      </c>
      <c r="D12530" s="560" t="s">
        <v>11174</v>
      </c>
      <c r="E12530" s="561" t="s">
        <v>9010</v>
      </c>
      <c r="F12530" s="564">
        <v>291.58</v>
      </c>
      <c r="G12530" s="564">
        <v>291.58</v>
      </c>
    </row>
    <row r="12531" spans="1:7" ht="45">
      <c r="A12531" s="559">
        <v>12731</v>
      </c>
      <c r="B12531" s="66" t="s">
        <v>17406</v>
      </c>
      <c r="C12531" s="67" t="s">
        <v>49</v>
      </c>
      <c r="D12531" s="560" t="s">
        <v>11175</v>
      </c>
      <c r="E12531" s="561" t="s">
        <v>2778</v>
      </c>
      <c r="F12531" s="564"/>
      <c r="G12531" s="564"/>
    </row>
    <row r="12532" spans="1:7" ht="45">
      <c r="A12532" s="559">
        <v>12723</v>
      </c>
      <c r="B12532" s="66" t="s">
        <v>17406</v>
      </c>
      <c r="C12532" s="67" t="s">
        <v>49</v>
      </c>
      <c r="D12532" s="560" t="s">
        <v>11176</v>
      </c>
      <c r="E12532" s="561" t="s">
        <v>2778</v>
      </c>
      <c r="F12532" s="564"/>
      <c r="G12532" s="564"/>
    </row>
    <row r="12533" spans="1:7" ht="45">
      <c r="A12533" s="559">
        <v>12724</v>
      </c>
      <c r="B12533" s="66" t="s">
        <v>17406</v>
      </c>
      <c r="C12533" s="67" t="s">
        <v>49</v>
      </c>
      <c r="D12533" s="560" t="s">
        <v>11177</v>
      </c>
      <c r="E12533" s="561" t="s">
        <v>2778</v>
      </c>
      <c r="F12533" s="564"/>
      <c r="G12533" s="564"/>
    </row>
    <row r="12534" spans="1:7" ht="45">
      <c r="A12534" s="559">
        <v>12725</v>
      </c>
      <c r="B12534" s="66" t="s">
        <v>17406</v>
      </c>
      <c r="C12534" s="67" t="s">
        <v>49</v>
      </c>
      <c r="D12534" s="560" t="s">
        <v>11178</v>
      </c>
      <c r="E12534" s="561" t="s">
        <v>2778</v>
      </c>
      <c r="F12534" s="564"/>
      <c r="G12534" s="564"/>
    </row>
    <row r="12535" spans="1:7" ht="45">
      <c r="A12535" s="559">
        <v>12726</v>
      </c>
      <c r="B12535" s="66" t="s">
        <v>17406</v>
      </c>
      <c r="C12535" s="67" t="s">
        <v>49</v>
      </c>
      <c r="D12535" s="560" t="s">
        <v>11179</v>
      </c>
      <c r="E12535" s="561" t="s">
        <v>2778</v>
      </c>
      <c r="F12535" s="564"/>
      <c r="G12535" s="564"/>
    </row>
    <row r="12536" spans="1:7" ht="45">
      <c r="A12536" s="559">
        <v>12727</v>
      </c>
      <c r="B12536" s="66" t="s">
        <v>17406</v>
      </c>
      <c r="C12536" s="67" t="s">
        <v>49</v>
      </c>
      <c r="D12536" s="560" t="s">
        <v>11180</v>
      </c>
      <c r="E12536" s="561" t="s">
        <v>2778</v>
      </c>
      <c r="F12536" s="564"/>
      <c r="G12536" s="564"/>
    </row>
    <row r="12537" spans="1:7" ht="45">
      <c r="A12537" s="559">
        <v>12728</v>
      </c>
      <c r="B12537" s="66" t="s">
        <v>17406</v>
      </c>
      <c r="C12537" s="67" t="s">
        <v>49</v>
      </c>
      <c r="D12537" s="560" t="s">
        <v>11181</v>
      </c>
      <c r="E12537" s="561" t="s">
        <v>2778</v>
      </c>
      <c r="F12537" s="564"/>
      <c r="G12537" s="564"/>
    </row>
    <row r="12538" spans="1:7" ht="45">
      <c r="A12538" s="559">
        <v>12729</v>
      </c>
      <c r="B12538" s="66" t="s">
        <v>17406</v>
      </c>
      <c r="C12538" s="67" t="s">
        <v>49</v>
      </c>
      <c r="D12538" s="560" t="s">
        <v>11182</v>
      </c>
      <c r="E12538" s="561" t="s">
        <v>2778</v>
      </c>
      <c r="F12538" s="564"/>
      <c r="G12538" s="564"/>
    </row>
    <row r="12539" spans="1:7" ht="45">
      <c r="A12539" s="559">
        <v>12730</v>
      </c>
      <c r="B12539" s="66" t="s">
        <v>17406</v>
      </c>
      <c r="C12539" s="67" t="s">
        <v>49</v>
      </c>
      <c r="D12539" s="560" t="s">
        <v>11183</v>
      </c>
      <c r="E12539" s="561" t="s">
        <v>2778</v>
      </c>
      <c r="F12539" s="564"/>
      <c r="G12539" s="564"/>
    </row>
    <row r="12540" spans="1:7" ht="45">
      <c r="A12540" s="559">
        <v>3840</v>
      </c>
      <c r="B12540" s="66" t="s">
        <v>17406</v>
      </c>
      <c r="C12540" s="67" t="s">
        <v>49</v>
      </c>
      <c r="D12540" s="560" t="s">
        <v>11184</v>
      </c>
      <c r="E12540" s="561" t="s">
        <v>2778</v>
      </c>
      <c r="F12540" s="564"/>
      <c r="G12540" s="564"/>
    </row>
    <row r="12541" spans="1:7" ht="45">
      <c r="A12541" s="559">
        <v>3838</v>
      </c>
      <c r="B12541" s="66" t="s">
        <v>17406</v>
      </c>
      <c r="C12541" s="67" t="s">
        <v>49</v>
      </c>
      <c r="D12541" s="560" t="s">
        <v>11185</v>
      </c>
      <c r="E12541" s="561" t="s">
        <v>2778</v>
      </c>
      <c r="F12541" s="564"/>
      <c r="G12541" s="564"/>
    </row>
    <row r="12542" spans="1:7" ht="45">
      <c r="A12542" s="559">
        <v>3844</v>
      </c>
      <c r="B12542" s="66" t="s">
        <v>17406</v>
      </c>
      <c r="C12542" s="67" t="s">
        <v>49</v>
      </c>
      <c r="D12542" s="560" t="s">
        <v>11186</v>
      </c>
      <c r="E12542" s="561" t="s">
        <v>2778</v>
      </c>
      <c r="F12542" s="564"/>
      <c r="G12542" s="564"/>
    </row>
    <row r="12543" spans="1:7" ht="45">
      <c r="A12543" s="559">
        <v>3839</v>
      </c>
      <c r="B12543" s="66" t="s">
        <v>17406</v>
      </c>
      <c r="C12543" s="67" t="s">
        <v>49</v>
      </c>
      <c r="D12543" s="560" t="s">
        <v>11187</v>
      </c>
      <c r="E12543" s="561" t="s">
        <v>2778</v>
      </c>
      <c r="F12543" s="564"/>
      <c r="G12543" s="564"/>
    </row>
    <row r="12544" spans="1:7" ht="45">
      <c r="A12544" s="559">
        <v>3843</v>
      </c>
      <c r="B12544" s="66" t="s">
        <v>17406</v>
      </c>
      <c r="C12544" s="67" t="s">
        <v>49</v>
      </c>
      <c r="D12544" s="560" t="s">
        <v>11188</v>
      </c>
      <c r="E12544" s="561" t="s">
        <v>2778</v>
      </c>
      <c r="F12544" s="564"/>
      <c r="G12544" s="564"/>
    </row>
    <row r="12545" spans="1:7" ht="45">
      <c r="A12545" s="559">
        <v>3900</v>
      </c>
      <c r="B12545" s="66" t="s">
        <v>17406</v>
      </c>
      <c r="C12545" s="67" t="s">
        <v>49</v>
      </c>
      <c r="D12545" s="560" t="s">
        <v>11189</v>
      </c>
      <c r="E12545" s="561" t="s">
        <v>2778</v>
      </c>
      <c r="F12545" s="564">
        <v>43.78</v>
      </c>
      <c r="G12545" s="564">
        <v>43.78</v>
      </c>
    </row>
    <row r="12546" spans="1:7" ht="45">
      <c r="A12546" s="559">
        <v>3846</v>
      </c>
      <c r="B12546" s="66" t="s">
        <v>17406</v>
      </c>
      <c r="C12546" s="67" t="s">
        <v>49</v>
      </c>
      <c r="D12546" s="560" t="s">
        <v>11190</v>
      </c>
      <c r="E12546" s="561" t="s">
        <v>2778</v>
      </c>
      <c r="F12546" s="564">
        <v>13.16</v>
      </c>
      <c r="G12546" s="564">
        <v>13.16</v>
      </c>
    </row>
    <row r="12547" spans="1:7" ht="45">
      <c r="A12547" s="559">
        <v>3886</v>
      </c>
      <c r="B12547" s="66" t="s">
        <v>17406</v>
      </c>
      <c r="C12547" s="67" t="s">
        <v>49</v>
      </c>
      <c r="D12547" s="560" t="s">
        <v>11191</v>
      </c>
      <c r="E12547" s="561" t="s">
        <v>2778</v>
      </c>
      <c r="F12547" s="564">
        <v>17.47</v>
      </c>
      <c r="G12547" s="564">
        <v>17.47</v>
      </c>
    </row>
    <row r="12548" spans="1:7" ht="45">
      <c r="A12548" s="559">
        <v>3854</v>
      </c>
      <c r="B12548" s="66" t="s">
        <v>17406</v>
      </c>
      <c r="C12548" s="67" t="s">
        <v>49</v>
      </c>
      <c r="D12548" s="560" t="s">
        <v>11192</v>
      </c>
      <c r="E12548" s="561" t="s">
        <v>2778</v>
      </c>
      <c r="F12548" s="564">
        <v>9.9600000000000009</v>
      </c>
      <c r="G12548" s="564">
        <v>9.9600000000000009</v>
      </c>
    </row>
    <row r="12549" spans="1:7" ht="45">
      <c r="A12549" s="559">
        <v>3873</v>
      </c>
      <c r="B12549" s="66" t="s">
        <v>17406</v>
      </c>
      <c r="C12549" s="67" t="s">
        <v>49</v>
      </c>
      <c r="D12549" s="560" t="s">
        <v>11193</v>
      </c>
      <c r="E12549" s="561" t="s">
        <v>2778</v>
      </c>
      <c r="F12549" s="564">
        <v>11.59</v>
      </c>
      <c r="G12549" s="564">
        <v>11.59</v>
      </c>
    </row>
    <row r="12550" spans="1:7" ht="45">
      <c r="A12550" s="559">
        <v>38021</v>
      </c>
      <c r="B12550" s="66" t="s">
        <v>17406</v>
      </c>
      <c r="C12550" s="67" t="s">
        <v>49</v>
      </c>
      <c r="D12550" s="560" t="s">
        <v>11194</v>
      </c>
      <c r="E12550" s="561" t="s">
        <v>2778</v>
      </c>
      <c r="F12550" s="564">
        <v>20.58</v>
      </c>
      <c r="G12550" s="564">
        <v>20.58</v>
      </c>
    </row>
    <row r="12551" spans="1:7" ht="45">
      <c r="A12551" s="559">
        <v>43838</v>
      </c>
      <c r="B12551" s="66" t="s">
        <v>17406</v>
      </c>
      <c r="C12551" s="67" t="s">
        <v>49</v>
      </c>
      <c r="D12551" s="560" t="s">
        <v>11195</v>
      </c>
      <c r="E12551" s="561" t="s">
        <v>2778</v>
      </c>
      <c r="F12551" s="564">
        <v>26.59</v>
      </c>
      <c r="G12551" s="564">
        <v>26.59</v>
      </c>
    </row>
    <row r="12552" spans="1:7" ht="45">
      <c r="A12552" s="559">
        <v>3847</v>
      </c>
      <c r="B12552" s="66" t="s">
        <v>17406</v>
      </c>
      <c r="C12552" s="67" t="s">
        <v>49</v>
      </c>
      <c r="D12552" s="560" t="s">
        <v>11196</v>
      </c>
      <c r="E12552" s="561" t="s">
        <v>2778</v>
      </c>
      <c r="F12552" s="564">
        <v>26.82</v>
      </c>
      <c r="G12552" s="564">
        <v>26.82</v>
      </c>
    </row>
    <row r="12553" spans="1:7" ht="45">
      <c r="A12553" s="559">
        <v>38022</v>
      </c>
      <c r="B12553" s="66" t="s">
        <v>17406</v>
      </c>
      <c r="C12553" s="67" t="s">
        <v>49</v>
      </c>
      <c r="D12553" s="560" t="s">
        <v>11197</v>
      </c>
      <c r="E12553" s="561" t="s">
        <v>2778</v>
      </c>
      <c r="F12553" s="564">
        <v>36.86</v>
      </c>
      <c r="G12553" s="564">
        <v>36.86</v>
      </c>
    </row>
    <row r="12554" spans="1:7" ht="45">
      <c r="A12554" s="559">
        <v>3826</v>
      </c>
      <c r="B12554" s="66" t="s">
        <v>17406</v>
      </c>
      <c r="C12554" s="67" t="s">
        <v>49</v>
      </c>
      <c r="D12554" s="560" t="s">
        <v>11198</v>
      </c>
      <c r="E12554" s="561" t="s">
        <v>2778</v>
      </c>
      <c r="F12554" s="564"/>
      <c r="G12554" s="564"/>
    </row>
    <row r="12555" spans="1:7" ht="45">
      <c r="A12555" s="559">
        <v>3825</v>
      </c>
      <c r="B12555" s="66" t="s">
        <v>17406</v>
      </c>
      <c r="C12555" s="67" t="s">
        <v>49</v>
      </c>
      <c r="D12555" s="560" t="s">
        <v>11199</v>
      </c>
      <c r="E12555" s="561" t="s">
        <v>2778</v>
      </c>
      <c r="F12555" s="564"/>
      <c r="G12555" s="564"/>
    </row>
    <row r="12556" spans="1:7" ht="45">
      <c r="A12556" s="559">
        <v>3827</v>
      </c>
      <c r="B12556" s="66" t="s">
        <v>17406</v>
      </c>
      <c r="C12556" s="67" t="s">
        <v>49</v>
      </c>
      <c r="D12556" s="560" t="s">
        <v>11200</v>
      </c>
      <c r="E12556" s="561" t="s">
        <v>2778</v>
      </c>
      <c r="F12556" s="564"/>
      <c r="G12556" s="564"/>
    </row>
    <row r="12557" spans="1:7" ht="45">
      <c r="A12557" s="559">
        <v>3830</v>
      </c>
      <c r="B12557" s="66" t="s">
        <v>17406</v>
      </c>
      <c r="C12557" s="67" t="s">
        <v>49</v>
      </c>
      <c r="D12557" s="560" t="s">
        <v>11201</v>
      </c>
      <c r="E12557" s="561" t="s">
        <v>2778</v>
      </c>
      <c r="F12557" s="564">
        <v>165.66</v>
      </c>
      <c r="G12557" s="564">
        <v>165.66</v>
      </c>
    </row>
    <row r="12558" spans="1:7" ht="45">
      <c r="A12558" s="559">
        <v>37981</v>
      </c>
      <c r="B12558" s="66" t="s">
        <v>17406</v>
      </c>
      <c r="C12558" s="67" t="s">
        <v>49</v>
      </c>
      <c r="D12558" s="560" t="s">
        <v>11202</v>
      </c>
      <c r="E12558" s="561" t="s">
        <v>2778</v>
      </c>
      <c r="F12558" s="564"/>
      <c r="G12558" s="564"/>
    </row>
    <row r="12559" spans="1:7" ht="45">
      <c r="A12559" s="559">
        <v>37982</v>
      </c>
      <c r="B12559" s="66" t="s">
        <v>17406</v>
      </c>
      <c r="C12559" s="67" t="s">
        <v>49</v>
      </c>
      <c r="D12559" s="560" t="s">
        <v>11203</v>
      </c>
      <c r="E12559" s="561" t="s">
        <v>2778</v>
      </c>
      <c r="F12559" s="564"/>
      <c r="G12559" s="564"/>
    </row>
    <row r="12560" spans="1:7" ht="45">
      <c r="A12560" s="559">
        <v>37983</v>
      </c>
      <c r="B12560" s="66" t="s">
        <v>17406</v>
      </c>
      <c r="C12560" s="67" t="s">
        <v>49</v>
      </c>
      <c r="D12560" s="560" t="s">
        <v>11204</v>
      </c>
      <c r="E12560" s="561" t="s">
        <v>2778</v>
      </c>
      <c r="F12560" s="564"/>
      <c r="G12560" s="564"/>
    </row>
    <row r="12561" spans="1:7" ht="45">
      <c r="A12561" s="559">
        <v>37984</v>
      </c>
      <c r="B12561" s="66" t="s">
        <v>17406</v>
      </c>
      <c r="C12561" s="67" t="s">
        <v>49</v>
      </c>
      <c r="D12561" s="560" t="s">
        <v>11205</v>
      </c>
      <c r="E12561" s="561" t="s">
        <v>2778</v>
      </c>
      <c r="F12561" s="564"/>
      <c r="G12561" s="564"/>
    </row>
    <row r="12562" spans="1:7" ht="45">
      <c r="A12562" s="559">
        <v>37985</v>
      </c>
      <c r="B12562" s="66" t="s">
        <v>17406</v>
      </c>
      <c r="C12562" s="67" t="s">
        <v>49</v>
      </c>
      <c r="D12562" s="560" t="s">
        <v>11206</v>
      </c>
      <c r="E12562" s="561" t="s">
        <v>2778</v>
      </c>
      <c r="F12562" s="564"/>
      <c r="G12562" s="564"/>
    </row>
    <row r="12563" spans="1:7" ht="45">
      <c r="A12563" s="559">
        <v>20165</v>
      </c>
      <c r="B12563" s="66" t="s">
        <v>17406</v>
      </c>
      <c r="C12563" s="67" t="s">
        <v>49</v>
      </c>
      <c r="D12563" s="560" t="s">
        <v>11207</v>
      </c>
      <c r="E12563" s="561" t="s">
        <v>2778</v>
      </c>
      <c r="F12563" s="564">
        <v>20.53</v>
      </c>
      <c r="G12563" s="564">
        <v>20.53</v>
      </c>
    </row>
    <row r="12564" spans="1:7" ht="45">
      <c r="A12564" s="559">
        <v>20166</v>
      </c>
      <c r="B12564" s="66" t="s">
        <v>17406</v>
      </c>
      <c r="C12564" s="67" t="s">
        <v>49</v>
      </c>
      <c r="D12564" s="560" t="s">
        <v>11208</v>
      </c>
      <c r="E12564" s="561" t="s">
        <v>2778</v>
      </c>
      <c r="F12564" s="564">
        <v>62.72</v>
      </c>
      <c r="G12564" s="564">
        <v>62.72</v>
      </c>
    </row>
    <row r="12565" spans="1:7" ht="45">
      <c r="A12565" s="559">
        <v>20164</v>
      </c>
      <c r="B12565" s="66" t="s">
        <v>17406</v>
      </c>
      <c r="C12565" s="67" t="s">
        <v>49</v>
      </c>
      <c r="D12565" s="560" t="s">
        <v>11209</v>
      </c>
      <c r="E12565" s="561" t="s">
        <v>2778</v>
      </c>
      <c r="F12565" s="564">
        <v>9.86</v>
      </c>
      <c r="G12565" s="564">
        <v>9.86</v>
      </c>
    </row>
    <row r="12566" spans="1:7" ht="45">
      <c r="A12566" s="559">
        <v>3893</v>
      </c>
      <c r="B12566" s="66" t="s">
        <v>17406</v>
      </c>
      <c r="C12566" s="67" t="s">
        <v>49</v>
      </c>
      <c r="D12566" s="560" t="s">
        <v>11210</v>
      </c>
      <c r="E12566" s="561" t="s">
        <v>2778</v>
      </c>
      <c r="F12566" s="564">
        <v>15.46</v>
      </c>
      <c r="G12566" s="564">
        <v>15.46</v>
      </c>
    </row>
    <row r="12567" spans="1:7" ht="45">
      <c r="A12567" s="559">
        <v>3848</v>
      </c>
      <c r="B12567" s="66" t="s">
        <v>17406</v>
      </c>
      <c r="C12567" s="67" t="s">
        <v>49</v>
      </c>
      <c r="D12567" s="560" t="s">
        <v>11211</v>
      </c>
      <c r="E12567" s="561" t="s">
        <v>2778</v>
      </c>
      <c r="F12567" s="564">
        <v>9.43</v>
      </c>
      <c r="G12567" s="564">
        <v>9.43</v>
      </c>
    </row>
    <row r="12568" spans="1:7" ht="45">
      <c r="A12568" s="559">
        <v>3895</v>
      </c>
      <c r="B12568" s="66" t="s">
        <v>17406</v>
      </c>
      <c r="C12568" s="67" t="s">
        <v>49</v>
      </c>
      <c r="D12568" s="560" t="s">
        <v>11212</v>
      </c>
      <c r="E12568" s="561" t="s">
        <v>2778</v>
      </c>
      <c r="F12568" s="564">
        <v>10.47</v>
      </c>
      <c r="G12568" s="564">
        <v>10.47</v>
      </c>
    </row>
    <row r="12569" spans="1:7" ht="45">
      <c r="A12569" s="559">
        <v>12404</v>
      </c>
      <c r="B12569" s="66" t="s">
        <v>17406</v>
      </c>
      <c r="C12569" s="67" t="s">
        <v>49</v>
      </c>
      <c r="D12569" s="560" t="s">
        <v>11213</v>
      </c>
      <c r="E12569" s="561" t="s">
        <v>2778</v>
      </c>
      <c r="F12569" s="564"/>
      <c r="G12569" s="564"/>
    </row>
    <row r="12570" spans="1:7" ht="45">
      <c r="A12570" s="559">
        <v>3939</v>
      </c>
      <c r="B12570" s="66" t="s">
        <v>17406</v>
      </c>
      <c r="C12570" s="67" t="s">
        <v>49</v>
      </c>
      <c r="D12570" s="560" t="s">
        <v>11214</v>
      </c>
      <c r="E12570" s="561" t="s">
        <v>2778</v>
      </c>
      <c r="F12570" s="564"/>
      <c r="G12570" s="564"/>
    </row>
    <row r="12571" spans="1:7" ht="45">
      <c r="A12571" s="559">
        <v>3911</v>
      </c>
      <c r="B12571" s="66" t="s">
        <v>17406</v>
      </c>
      <c r="C12571" s="67" t="s">
        <v>49</v>
      </c>
      <c r="D12571" s="560" t="s">
        <v>11215</v>
      </c>
      <c r="E12571" s="561" t="s">
        <v>2778</v>
      </c>
      <c r="F12571" s="564"/>
      <c r="G12571" s="564"/>
    </row>
    <row r="12572" spans="1:7" ht="45">
      <c r="A12572" s="559">
        <v>3910</v>
      </c>
      <c r="B12572" s="66" t="s">
        <v>17406</v>
      </c>
      <c r="C12572" s="67" t="s">
        <v>49</v>
      </c>
      <c r="D12572" s="560" t="s">
        <v>11216</v>
      </c>
      <c r="E12572" s="561" t="s">
        <v>2778</v>
      </c>
      <c r="F12572" s="564"/>
      <c r="G12572" s="564"/>
    </row>
    <row r="12573" spans="1:7" ht="45">
      <c r="A12573" s="559">
        <v>3908</v>
      </c>
      <c r="B12573" s="66" t="s">
        <v>17406</v>
      </c>
      <c r="C12573" s="67" t="s">
        <v>49</v>
      </c>
      <c r="D12573" s="560" t="s">
        <v>11217</v>
      </c>
      <c r="E12573" s="561" t="s">
        <v>2778</v>
      </c>
      <c r="F12573" s="564"/>
      <c r="G12573" s="564"/>
    </row>
    <row r="12574" spans="1:7" ht="45">
      <c r="A12574" s="559">
        <v>3913</v>
      </c>
      <c r="B12574" s="66" t="s">
        <v>17406</v>
      </c>
      <c r="C12574" s="67" t="s">
        <v>49</v>
      </c>
      <c r="D12574" s="560" t="s">
        <v>11218</v>
      </c>
      <c r="E12574" s="561" t="s">
        <v>2778</v>
      </c>
      <c r="F12574" s="564"/>
      <c r="G12574" s="564"/>
    </row>
    <row r="12575" spans="1:7" ht="45">
      <c r="A12575" s="559">
        <v>3912</v>
      </c>
      <c r="B12575" s="66" t="s">
        <v>17406</v>
      </c>
      <c r="C12575" s="67" t="s">
        <v>49</v>
      </c>
      <c r="D12575" s="560" t="s">
        <v>11219</v>
      </c>
      <c r="E12575" s="561" t="s">
        <v>2778</v>
      </c>
      <c r="F12575" s="564"/>
      <c r="G12575" s="564"/>
    </row>
    <row r="12576" spans="1:7" ht="45">
      <c r="A12576" s="559">
        <v>3914</v>
      </c>
      <c r="B12576" s="66" t="s">
        <v>17406</v>
      </c>
      <c r="C12576" s="67" t="s">
        <v>49</v>
      </c>
      <c r="D12576" s="560" t="s">
        <v>11220</v>
      </c>
      <c r="E12576" s="561" t="s">
        <v>2778</v>
      </c>
      <c r="F12576" s="564"/>
      <c r="G12576" s="564"/>
    </row>
    <row r="12577" spans="1:7" ht="45">
      <c r="A12577" s="559">
        <v>3909</v>
      </c>
      <c r="B12577" s="66" t="s">
        <v>17406</v>
      </c>
      <c r="C12577" s="67" t="s">
        <v>49</v>
      </c>
      <c r="D12577" s="560" t="s">
        <v>11221</v>
      </c>
      <c r="E12577" s="561" t="s">
        <v>2778</v>
      </c>
      <c r="F12577" s="564"/>
      <c r="G12577" s="564"/>
    </row>
    <row r="12578" spans="1:7" ht="45">
      <c r="A12578" s="559">
        <v>3915</v>
      </c>
      <c r="B12578" s="66" t="s">
        <v>17406</v>
      </c>
      <c r="C12578" s="67" t="s">
        <v>49</v>
      </c>
      <c r="D12578" s="560" t="s">
        <v>11222</v>
      </c>
      <c r="E12578" s="561" t="s">
        <v>2778</v>
      </c>
      <c r="F12578" s="564"/>
      <c r="G12578" s="564"/>
    </row>
    <row r="12579" spans="1:7" ht="45">
      <c r="A12579" s="559">
        <v>3916</v>
      </c>
      <c r="B12579" s="66" t="s">
        <v>17406</v>
      </c>
      <c r="C12579" s="67" t="s">
        <v>49</v>
      </c>
      <c r="D12579" s="560" t="s">
        <v>11223</v>
      </c>
      <c r="E12579" s="561" t="s">
        <v>2778</v>
      </c>
      <c r="F12579" s="564"/>
      <c r="G12579" s="564"/>
    </row>
    <row r="12580" spans="1:7" ht="45">
      <c r="A12580" s="559">
        <v>3917</v>
      </c>
      <c r="B12580" s="66" t="s">
        <v>17406</v>
      </c>
      <c r="C12580" s="67" t="s">
        <v>49</v>
      </c>
      <c r="D12580" s="560" t="s">
        <v>11224</v>
      </c>
      <c r="E12580" s="561" t="s">
        <v>2778</v>
      </c>
      <c r="F12580" s="564"/>
      <c r="G12580" s="564"/>
    </row>
    <row r="12581" spans="1:7" ht="45">
      <c r="A12581" s="559">
        <v>45266</v>
      </c>
      <c r="B12581" s="66" t="s">
        <v>17406</v>
      </c>
      <c r="C12581" s="67" t="s">
        <v>49</v>
      </c>
      <c r="D12581" s="560" t="s">
        <v>17307</v>
      </c>
      <c r="E12581" s="561" t="s">
        <v>9010</v>
      </c>
      <c r="F12581" s="564">
        <v>3.26</v>
      </c>
      <c r="G12581" s="564">
        <v>3.26</v>
      </c>
    </row>
    <row r="12582" spans="1:7" ht="45">
      <c r="A12582" s="559">
        <v>1904</v>
      </c>
      <c r="B12582" s="66" t="s">
        <v>17406</v>
      </c>
      <c r="C12582" s="67" t="s">
        <v>49</v>
      </c>
      <c r="D12582" s="560" t="s">
        <v>11225</v>
      </c>
      <c r="E12582" s="561" t="s">
        <v>2778</v>
      </c>
      <c r="F12582" s="564">
        <v>1.3</v>
      </c>
      <c r="G12582" s="564">
        <v>1.3</v>
      </c>
    </row>
    <row r="12583" spans="1:7" ht="45">
      <c r="A12583" s="559">
        <v>1899</v>
      </c>
      <c r="B12583" s="66" t="s">
        <v>17406</v>
      </c>
      <c r="C12583" s="67" t="s">
        <v>49</v>
      </c>
      <c r="D12583" s="560" t="s">
        <v>11226</v>
      </c>
      <c r="E12583" s="561" t="s">
        <v>2778</v>
      </c>
      <c r="F12583" s="564">
        <v>1.47</v>
      </c>
      <c r="G12583" s="564">
        <v>1.47</v>
      </c>
    </row>
    <row r="12584" spans="1:7" ht="45">
      <c r="A12584" s="559">
        <v>1900</v>
      </c>
      <c r="B12584" s="66" t="s">
        <v>17406</v>
      </c>
      <c r="C12584" s="67" t="s">
        <v>49</v>
      </c>
      <c r="D12584" s="560" t="s">
        <v>11227</v>
      </c>
      <c r="E12584" s="561" t="s">
        <v>2778</v>
      </c>
      <c r="F12584" s="564">
        <v>2.39</v>
      </c>
      <c r="G12584" s="564">
        <v>2.39</v>
      </c>
    </row>
    <row r="12585" spans="1:7" ht="45">
      <c r="A12585" s="559">
        <v>12407</v>
      </c>
      <c r="B12585" s="66" t="s">
        <v>17406</v>
      </c>
      <c r="C12585" s="67" t="s">
        <v>49</v>
      </c>
      <c r="D12585" s="560" t="s">
        <v>11228</v>
      </c>
      <c r="E12585" s="561" t="s">
        <v>2778</v>
      </c>
      <c r="F12585" s="564"/>
      <c r="G12585" s="564"/>
    </row>
    <row r="12586" spans="1:7" ht="45">
      <c r="A12586" s="559">
        <v>12408</v>
      </c>
      <c r="B12586" s="66" t="s">
        <v>17406</v>
      </c>
      <c r="C12586" s="67" t="s">
        <v>49</v>
      </c>
      <c r="D12586" s="560" t="s">
        <v>11229</v>
      </c>
      <c r="E12586" s="561" t="s">
        <v>2778</v>
      </c>
      <c r="F12586" s="564"/>
      <c r="G12586" s="564"/>
    </row>
    <row r="12587" spans="1:7" ht="45">
      <c r="A12587" s="559">
        <v>12409</v>
      </c>
      <c r="B12587" s="66" t="s">
        <v>17406</v>
      </c>
      <c r="C12587" s="67" t="s">
        <v>49</v>
      </c>
      <c r="D12587" s="560" t="s">
        <v>11230</v>
      </c>
      <c r="E12587" s="561" t="s">
        <v>2778</v>
      </c>
      <c r="F12587" s="564"/>
      <c r="G12587" s="564"/>
    </row>
    <row r="12588" spans="1:7" ht="45">
      <c r="A12588" s="559">
        <v>12410</v>
      </c>
      <c r="B12588" s="66" t="s">
        <v>17406</v>
      </c>
      <c r="C12588" s="67" t="s">
        <v>49</v>
      </c>
      <c r="D12588" s="560" t="s">
        <v>11231</v>
      </c>
      <c r="E12588" s="561" t="s">
        <v>2778</v>
      </c>
      <c r="F12588" s="564"/>
      <c r="G12588" s="564"/>
    </row>
    <row r="12589" spans="1:7" ht="45">
      <c r="A12589" s="559">
        <v>3936</v>
      </c>
      <c r="B12589" s="66" t="s">
        <v>17406</v>
      </c>
      <c r="C12589" s="67" t="s">
        <v>49</v>
      </c>
      <c r="D12589" s="560" t="s">
        <v>11232</v>
      </c>
      <c r="E12589" s="561" t="s">
        <v>2778</v>
      </c>
      <c r="F12589" s="564"/>
      <c r="G12589" s="564"/>
    </row>
    <row r="12590" spans="1:7" ht="45">
      <c r="A12590" s="559">
        <v>3924</v>
      </c>
      <c r="B12590" s="66" t="s">
        <v>17406</v>
      </c>
      <c r="C12590" s="67" t="s">
        <v>49</v>
      </c>
      <c r="D12590" s="560" t="s">
        <v>11233</v>
      </c>
      <c r="E12590" s="561" t="s">
        <v>2778</v>
      </c>
      <c r="F12590" s="564"/>
      <c r="G12590" s="564"/>
    </row>
    <row r="12591" spans="1:7" ht="45">
      <c r="A12591" s="559">
        <v>3922</v>
      </c>
      <c r="B12591" s="66" t="s">
        <v>17406</v>
      </c>
      <c r="C12591" s="67" t="s">
        <v>49</v>
      </c>
      <c r="D12591" s="560" t="s">
        <v>11234</v>
      </c>
      <c r="E12591" s="561" t="s">
        <v>2778</v>
      </c>
      <c r="F12591" s="564"/>
      <c r="G12591" s="564"/>
    </row>
    <row r="12592" spans="1:7" ht="45">
      <c r="A12592" s="559">
        <v>3923</v>
      </c>
      <c r="B12592" s="66" t="s">
        <v>17406</v>
      </c>
      <c r="C12592" s="67" t="s">
        <v>49</v>
      </c>
      <c r="D12592" s="560" t="s">
        <v>11235</v>
      </c>
      <c r="E12592" s="561" t="s">
        <v>2778</v>
      </c>
      <c r="F12592" s="564"/>
      <c r="G12592" s="564"/>
    </row>
    <row r="12593" spans="1:7" ht="45">
      <c r="A12593" s="559">
        <v>3921</v>
      </c>
      <c r="B12593" s="66" t="s">
        <v>17406</v>
      </c>
      <c r="C12593" s="67" t="s">
        <v>49</v>
      </c>
      <c r="D12593" s="560" t="s">
        <v>11236</v>
      </c>
      <c r="E12593" s="561" t="s">
        <v>2778</v>
      </c>
      <c r="F12593" s="564"/>
      <c r="G12593" s="564"/>
    </row>
    <row r="12594" spans="1:7" ht="45">
      <c r="A12594" s="559">
        <v>3937</v>
      </c>
      <c r="B12594" s="66" t="s">
        <v>17406</v>
      </c>
      <c r="C12594" s="67" t="s">
        <v>49</v>
      </c>
      <c r="D12594" s="560" t="s">
        <v>11237</v>
      </c>
      <c r="E12594" s="561" t="s">
        <v>2778</v>
      </c>
      <c r="F12594" s="564"/>
      <c r="G12594" s="564"/>
    </row>
    <row r="12595" spans="1:7" ht="45">
      <c r="A12595" s="559">
        <v>3920</v>
      </c>
      <c r="B12595" s="66" t="s">
        <v>17406</v>
      </c>
      <c r="C12595" s="67" t="s">
        <v>49</v>
      </c>
      <c r="D12595" s="560" t="s">
        <v>11238</v>
      </c>
      <c r="E12595" s="561" t="s">
        <v>2778</v>
      </c>
      <c r="F12595" s="564"/>
      <c r="G12595" s="564"/>
    </row>
    <row r="12596" spans="1:7" ht="45">
      <c r="A12596" s="559">
        <v>3938</v>
      </c>
      <c r="B12596" s="66" t="s">
        <v>17406</v>
      </c>
      <c r="C12596" s="67" t="s">
        <v>49</v>
      </c>
      <c r="D12596" s="560" t="s">
        <v>11239</v>
      </c>
      <c r="E12596" s="561" t="s">
        <v>2778</v>
      </c>
      <c r="F12596" s="564"/>
      <c r="G12596" s="564"/>
    </row>
    <row r="12597" spans="1:7" ht="45">
      <c r="A12597" s="559">
        <v>3919</v>
      </c>
      <c r="B12597" s="66" t="s">
        <v>17406</v>
      </c>
      <c r="C12597" s="67" t="s">
        <v>49</v>
      </c>
      <c r="D12597" s="560" t="s">
        <v>11240</v>
      </c>
      <c r="E12597" s="561" t="s">
        <v>2778</v>
      </c>
      <c r="F12597" s="564"/>
      <c r="G12597" s="564"/>
    </row>
    <row r="12598" spans="1:7" ht="45">
      <c r="A12598" s="559">
        <v>3927</v>
      </c>
      <c r="B12598" s="66" t="s">
        <v>17406</v>
      </c>
      <c r="C12598" s="67" t="s">
        <v>49</v>
      </c>
      <c r="D12598" s="560" t="s">
        <v>11241</v>
      </c>
      <c r="E12598" s="561" t="s">
        <v>2778</v>
      </c>
      <c r="F12598" s="564"/>
      <c r="G12598" s="564"/>
    </row>
    <row r="12599" spans="1:7" ht="45">
      <c r="A12599" s="559">
        <v>3928</v>
      </c>
      <c r="B12599" s="66" t="s">
        <v>17406</v>
      </c>
      <c r="C12599" s="67" t="s">
        <v>49</v>
      </c>
      <c r="D12599" s="560" t="s">
        <v>11242</v>
      </c>
      <c r="E12599" s="561" t="s">
        <v>2778</v>
      </c>
      <c r="F12599" s="564"/>
      <c r="G12599" s="564"/>
    </row>
    <row r="12600" spans="1:7" ht="45">
      <c r="A12600" s="559">
        <v>3926</v>
      </c>
      <c r="B12600" s="66" t="s">
        <v>17406</v>
      </c>
      <c r="C12600" s="67" t="s">
        <v>49</v>
      </c>
      <c r="D12600" s="560" t="s">
        <v>11243</v>
      </c>
      <c r="E12600" s="561" t="s">
        <v>2778</v>
      </c>
      <c r="F12600" s="564"/>
      <c r="G12600" s="564"/>
    </row>
    <row r="12601" spans="1:7" ht="45">
      <c r="A12601" s="559">
        <v>3935</v>
      </c>
      <c r="B12601" s="66" t="s">
        <v>17406</v>
      </c>
      <c r="C12601" s="67" t="s">
        <v>49</v>
      </c>
      <c r="D12601" s="560" t="s">
        <v>11244</v>
      </c>
      <c r="E12601" s="561" t="s">
        <v>2778</v>
      </c>
      <c r="F12601" s="564"/>
      <c r="G12601" s="564"/>
    </row>
    <row r="12602" spans="1:7" ht="45">
      <c r="A12602" s="559">
        <v>3925</v>
      </c>
      <c r="B12602" s="66" t="s">
        <v>17406</v>
      </c>
      <c r="C12602" s="67" t="s">
        <v>49</v>
      </c>
      <c r="D12602" s="560" t="s">
        <v>11245</v>
      </c>
      <c r="E12602" s="561" t="s">
        <v>2778</v>
      </c>
      <c r="F12602" s="564"/>
      <c r="G12602" s="564"/>
    </row>
    <row r="12603" spans="1:7" ht="45">
      <c r="A12603" s="559">
        <v>3929</v>
      </c>
      <c r="B12603" s="66" t="s">
        <v>17406</v>
      </c>
      <c r="C12603" s="67" t="s">
        <v>49</v>
      </c>
      <c r="D12603" s="560" t="s">
        <v>11246</v>
      </c>
      <c r="E12603" s="561" t="s">
        <v>2778</v>
      </c>
      <c r="F12603" s="564"/>
      <c r="G12603" s="564"/>
    </row>
    <row r="12604" spans="1:7" ht="45">
      <c r="A12604" s="559">
        <v>3931</v>
      </c>
      <c r="B12604" s="66" t="s">
        <v>17406</v>
      </c>
      <c r="C12604" s="67" t="s">
        <v>49</v>
      </c>
      <c r="D12604" s="560" t="s">
        <v>11247</v>
      </c>
      <c r="E12604" s="561" t="s">
        <v>2778</v>
      </c>
      <c r="F12604" s="564"/>
      <c r="G12604" s="564"/>
    </row>
    <row r="12605" spans="1:7" ht="45">
      <c r="A12605" s="559">
        <v>3930</v>
      </c>
      <c r="B12605" s="66" t="s">
        <v>17406</v>
      </c>
      <c r="C12605" s="67" t="s">
        <v>49</v>
      </c>
      <c r="D12605" s="560" t="s">
        <v>11248</v>
      </c>
      <c r="E12605" s="561" t="s">
        <v>2778</v>
      </c>
      <c r="F12605" s="564"/>
      <c r="G12605" s="564"/>
    </row>
    <row r="12606" spans="1:7" ht="45">
      <c r="A12606" s="559">
        <v>12406</v>
      </c>
      <c r="B12606" s="66" t="s">
        <v>17406</v>
      </c>
      <c r="C12606" s="67" t="s">
        <v>49</v>
      </c>
      <c r="D12606" s="560" t="s">
        <v>11249</v>
      </c>
      <c r="E12606" s="561" t="s">
        <v>2778</v>
      </c>
      <c r="F12606" s="564"/>
      <c r="G12606" s="564"/>
    </row>
    <row r="12607" spans="1:7" ht="45">
      <c r="A12607" s="559">
        <v>3932</v>
      </c>
      <c r="B12607" s="66" t="s">
        <v>17406</v>
      </c>
      <c r="C12607" s="67" t="s">
        <v>49</v>
      </c>
      <c r="D12607" s="560" t="s">
        <v>11250</v>
      </c>
      <c r="E12607" s="561" t="s">
        <v>2778</v>
      </c>
      <c r="F12607" s="564"/>
      <c r="G12607" s="564"/>
    </row>
    <row r="12608" spans="1:7" ht="45">
      <c r="A12608" s="559">
        <v>3933</v>
      </c>
      <c r="B12608" s="66" t="s">
        <v>17406</v>
      </c>
      <c r="C12608" s="67" t="s">
        <v>49</v>
      </c>
      <c r="D12608" s="560" t="s">
        <v>11251</v>
      </c>
      <c r="E12608" s="561" t="s">
        <v>2778</v>
      </c>
      <c r="F12608" s="564"/>
      <c r="G12608" s="564"/>
    </row>
    <row r="12609" spans="1:7" ht="45">
      <c r="A12609" s="559">
        <v>3934</v>
      </c>
      <c r="B12609" s="66" t="s">
        <v>17406</v>
      </c>
      <c r="C12609" s="67" t="s">
        <v>49</v>
      </c>
      <c r="D12609" s="560" t="s">
        <v>11252</v>
      </c>
      <c r="E12609" s="561" t="s">
        <v>2778</v>
      </c>
      <c r="F12609" s="564"/>
      <c r="G12609" s="564"/>
    </row>
    <row r="12610" spans="1:7" ht="45">
      <c r="A12610" s="559">
        <v>40355</v>
      </c>
      <c r="B12610" s="66" t="s">
        <v>17406</v>
      </c>
      <c r="C12610" s="67" t="s">
        <v>49</v>
      </c>
      <c r="D12610" s="560" t="s">
        <v>11253</v>
      </c>
      <c r="E12610" s="561" t="s">
        <v>2778</v>
      </c>
      <c r="F12610" s="564"/>
      <c r="G12610" s="564"/>
    </row>
    <row r="12611" spans="1:7" ht="45">
      <c r="A12611" s="559">
        <v>40364</v>
      </c>
      <c r="B12611" s="66" t="s">
        <v>17406</v>
      </c>
      <c r="C12611" s="67" t="s">
        <v>49</v>
      </c>
      <c r="D12611" s="560" t="s">
        <v>11254</v>
      </c>
      <c r="E12611" s="561" t="s">
        <v>2778</v>
      </c>
      <c r="F12611" s="564"/>
      <c r="G12611" s="564"/>
    </row>
    <row r="12612" spans="1:7" ht="45">
      <c r="A12612" s="559">
        <v>40361</v>
      </c>
      <c r="B12612" s="66" t="s">
        <v>17406</v>
      </c>
      <c r="C12612" s="67" t="s">
        <v>49</v>
      </c>
      <c r="D12612" s="560" t="s">
        <v>11255</v>
      </c>
      <c r="E12612" s="561" t="s">
        <v>2778</v>
      </c>
      <c r="F12612" s="564"/>
      <c r="G12612" s="564"/>
    </row>
    <row r="12613" spans="1:7" ht="45">
      <c r="A12613" s="559">
        <v>40358</v>
      </c>
      <c r="B12613" s="66" t="s">
        <v>17406</v>
      </c>
      <c r="C12613" s="67" t="s">
        <v>49</v>
      </c>
      <c r="D12613" s="560" t="s">
        <v>11256</v>
      </c>
      <c r="E12613" s="561" t="s">
        <v>2778</v>
      </c>
      <c r="F12613" s="564"/>
      <c r="G12613" s="564"/>
    </row>
    <row r="12614" spans="1:7" ht="45">
      <c r="A12614" s="559">
        <v>40370</v>
      </c>
      <c r="B12614" s="66" t="s">
        <v>17406</v>
      </c>
      <c r="C12614" s="67" t="s">
        <v>49</v>
      </c>
      <c r="D12614" s="560" t="s">
        <v>11257</v>
      </c>
      <c r="E12614" s="561" t="s">
        <v>2778</v>
      </c>
      <c r="F12614" s="564"/>
      <c r="G12614" s="564"/>
    </row>
    <row r="12615" spans="1:7" ht="45">
      <c r="A12615" s="559">
        <v>40367</v>
      </c>
      <c r="B12615" s="66" t="s">
        <v>17406</v>
      </c>
      <c r="C12615" s="67" t="s">
        <v>49</v>
      </c>
      <c r="D12615" s="560" t="s">
        <v>11258</v>
      </c>
      <c r="E12615" s="561" t="s">
        <v>2778</v>
      </c>
      <c r="F12615" s="564"/>
      <c r="G12615" s="564"/>
    </row>
    <row r="12616" spans="1:7" ht="45">
      <c r="A12616" s="559">
        <v>40373</v>
      </c>
      <c r="B12616" s="66" t="s">
        <v>17406</v>
      </c>
      <c r="C12616" s="67" t="s">
        <v>49</v>
      </c>
      <c r="D12616" s="560" t="s">
        <v>11259</v>
      </c>
      <c r="E12616" s="561" t="s">
        <v>2778</v>
      </c>
      <c r="F12616" s="564"/>
      <c r="G12616" s="564"/>
    </row>
    <row r="12617" spans="1:7" ht="45">
      <c r="A12617" s="559">
        <v>3907</v>
      </c>
      <c r="B12617" s="66" t="s">
        <v>17406</v>
      </c>
      <c r="C12617" s="67" t="s">
        <v>49</v>
      </c>
      <c r="D12617" s="560" t="s">
        <v>11260</v>
      </c>
      <c r="E12617" s="561" t="s">
        <v>2778</v>
      </c>
      <c r="F12617" s="564">
        <v>5.04</v>
      </c>
      <c r="G12617" s="564">
        <v>5.04</v>
      </c>
    </row>
    <row r="12618" spans="1:7" ht="45">
      <c r="A12618" s="559">
        <v>3889</v>
      </c>
      <c r="B12618" s="66" t="s">
        <v>17406</v>
      </c>
      <c r="C12618" s="67" t="s">
        <v>49</v>
      </c>
      <c r="D12618" s="560" t="s">
        <v>11261</v>
      </c>
      <c r="E12618" s="561" t="s">
        <v>2778</v>
      </c>
      <c r="F12618" s="564">
        <v>3.58</v>
      </c>
      <c r="G12618" s="564">
        <v>3.58</v>
      </c>
    </row>
    <row r="12619" spans="1:7" ht="45">
      <c r="A12619" s="559">
        <v>3868</v>
      </c>
      <c r="B12619" s="66" t="s">
        <v>17406</v>
      </c>
      <c r="C12619" s="67" t="s">
        <v>49</v>
      </c>
      <c r="D12619" s="560" t="s">
        <v>11262</v>
      </c>
      <c r="E12619" s="561" t="s">
        <v>2778</v>
      </c>
      <c r="F12619" s="564">
        <v>1.31</v>
      </c>
      <c r="G12619" s="564">
        <v>1.31</v>
      </c>
    </row>
    <row r="12620" spans="1:7" ht="45">
      <c r="A12620" s="559">
        <v>3869</v>
      </c>
      <c r="B12620" s="66" t="s">
        <v>17406</v>
      </c>
      <c r="C12620" s="67" t="s">
        <v>49</v>
      </c>
      <c r="D12620" s="560" t="s">
        <v>11263</v>
      </c>
      <c r="E12620" s="561" t="s">
        <v>2778</v>
      </c>
      <c r="F12620" s="564">
        <v>2.91</v>
      </c>
      <c r="G12620" s="564">
        <v>2.91</v>
      </c>
    </row>
    <row r="12621" spans="1:7" ht="45">
      <c r="A12621" s="559">
        <v>3872</v>
      </c>
      <c r="B12621" s="66" t="s">
        <v>17406</v>
      </c>
      <c r="C12621" s="67" t="s">
        <v>49</v>
      </c>
      <c r="D12621" s="560" t="s">
        <v>11264</v>
      </c>
      <c r="E12621" s="561" t="s">
        <v>2778</v>
      </c>
      <c r="F12621" s="564">
        <v>4.9800000000000004</v>
      </c>
      <c r="G12621" s="564">
        <v>4.9800000000000004</v>
      </c>
    </row>
    <row r="12622" spans="1:7" ht="45">
      <c r="A12622" s="559">
        <v>3850</v>
      </c>
      <c r="B12622" s="66" t="s">
        <v>17406</v>
      </c>
      <c r="C12622" s="67" t="s">
        <v>49</v>
      </c>
      <c r="D12622" s="560" t="s">
        <v>11265</v>
      </c>
      <c r="E12622" s="561" t="s">
        <v>2778</v>
      </c>
      <c r="F12622" s="564">
        <v>11.48</v>
      </c>
      <c r="G12622" s="564">
        <v>11.48</v>
      </c>
    </row>
    <row r="12623" spans="1:7" ht="45">
      <c r="A12623" s="559">
        <v>38023</v>
      </c>
      <c r="B12623" s="66" t="s">
        <v>17406</v>
      </c>
      <c r="C12623" s="67" t="s">
        <v>49</v>
      </c>
      <c r="D12623" s="560" t="s">
        <v>11266</v>
      </c>
      <c r="E12623" s="561" t="s">
        <v>2778</v>
      </c>
      <c r="F12623" s="564">
        <v>5.84</v>
      </c>
      <c r="G12623" s="564">
        <v>5.84</v>
      </c>
    </row>
    <row r="12624" spans="1:7" ht="45">
      <c r="A12624" s="559">
        <v>37986</v>
      </c>
      <c r="B12624" s="66" t="s">
        <v>17406</v>
      </c>
      <c r="C12624" s="67" t="s">
        <v>49</v>
      </c>
      <c r="D12624" s="560" t="s">
        <v>11267</v>
      </c>
      <c r="E12624" s="561" t="s">
        <v>2778</v>
      </c>
      <c r="F12624" s="564"/>
      <c r="G12624" s="564"/>
    </row>
    <row r="12625" spans="1:7" ht="45">
      <c r="A12625" s="559">
        <v>21120</v>
      </c>
      <c r="B12625" s="66" t="s">
        <v>17406</v>
      </c>
      <c r="C12625" s="67" t="s">
        <v>49</v>
      </c>
      <c r="D12625" s="560" t="s">
        <v>11268</v>
      </c>
      <c r="E12625" s="561" t="s">
        <v>2778</v>
      </c>
      <c r="F12625" s="564"/>
      <c r="G12625" s="564"/>
    </row>
    <row r="12626" spans="1:7" ht="45">
      <c r="A12626" s="559">
        <v>39318</v>
      </c>
      <c r="B12626" s="66" t="s">
        <v>17406</v>
      </c>
      <c r="C12626" s="67" t="s">
        <v>49</v>
      </c>
      <c r="D12626" s="560" t="s">
        <v>11269</v>
      </c>
      <c r="E12626" s="561" t="s">
        <v>2778</v>
      </c>
      <c r="F12626" s="564"/>
      <c r="G12626" s="564"/>
    </row>
    <row r="12627" spans="1:7" ht="45">
      <c r="A12627" s="559">
        <v>37987</v>
      </c>
      <c r="B12627" s="66" t="s">
        <v>17406</v>
      </c>
      <c r="C12627" s="67" t="s">
        <v>49</v>
      </c>
      <c r="D12627" s="560" t="s">
        <v>11270</v>
      </c>
      <c r="E12627" s="561" t="s">
        <v>2778</v>
      </c>
      <c r="F12627" s="564"/>
      <c r="G12627" s="564"/>
    </row>
    <row r="12628" spans="1:7" ht="45">
      <c r="A12628" s="559">
        <v>37988</v>
      </c>
      <c r="B12628" s="66" t="s">
        <v>17406</v>
      </c>
      <c r="C12628" s="67" t="s">
        <v>49</v>
      </c>
      <c r="D12628" s="560" t="s">
        <v>11271</v>
      </c>
      <c r="E12628" s="561" t="s">
        <v>2778</v>
      </c>
      <c r="F12628" s="564"/>
      <c r="G12628" s="564"/>
    </row>
    <row r="12629" spans="1:7" ht="45">
      <c r="A12629" s="559">
        <v>40366</v>
      </c>
      <c r="B12629" s="66" t="s">
        <v>17406</v>
      </c>
      <c r="C12629" s="67" t="s">
        <v>49</v>
      </c>
      <c r="D12629" s="560" t="s">
        <v>11272</v>
      </c>
      <c r="E12629" s="561" t="s">
        <v>2778</v>
      </c>
      <c r="F12629" s="564"/>
      <c r="G12629" s="564"/>
    </row>
    <row r="12630" spans="1:7" ht="45">
      <c r="A12630" s="559">
        <v>40363</v>
      </c>
      <c r="B12630" s="66" t="s">
        <v>17406</v>
      </c>
      <c r="C12630" s="67" t="s">
        <v>49</v>
      </c>
      <c r="D12630" s="560" t="s">
        <v>11273</v>
      </c>
      <c r="E12630" s="561" t="s">
        <v>2778</v>
      </c>
      <c r="F12630" s="564"/>
      <c r="G12630" s="564"/>
    </row>
    <row r="12631" spans="1:7" ht="45">
      <c r="A12631" s="559">
        <v>40360</v>
      </c>
      <c r="B12631" s="66" t="s">
        <v>17406</v>
      </c>
      <c r="C12631" s="67" t="s">
        <v>49</v>
      </c>
      <c r="D12631" s="560" t="s">
        <v>11274</v>
      </c>
      <c r="E12631" s="561" t="s">
        <v>2778</v>
      </c>
      <c r="F12631" s="564"/>
      <c r="G12631" s="564"/>
    </row>
    <row r="12632" spans="1:7" ht="45">
      <c r="A12632" s="559">
        <v>40354</v>
      </c>
      <c r="B12632" s="66" t="s">
        <v>17406</v>
      </c>
      <c r="C12632" s="67" t="s">
        <v>49</v>
      </c>
      <c r="D12632" s="560" t="s">
        <v>11275</v>
      </c>
      <c r="E12632" s="561" t="s">
        <v>2778</v>
      </c>
      <c r="F12632" s="564"/>
      <c r="G12632" s="564"/>
    </row>
    <row r="12633" spans="1:7" ht="45">
      <c r="A12633" s="559">
        <v>40372</v>
      </c>
      <c r="B12633" s="66" t="s">
        <v>17406</v>
      </c>
      <c r="C12633" s="67" t="s">
        <v>49</v>
      </c>
      <c r="D12633" s="560" t="s">
        <v>11276</v>
      </c>
      <c r="E12633" s="561" t="s">
        <v>2778</v>
      </c>
      <c r="F12633" s="564"/>
      <c r="G12633" s="564"/>
    </row>
    <row r="12634" spans="1:7" ht="45">
      <c r="A12634" s="559">
        <v>40369</v>
      </c>
      <c r="B12634" s="66" t="s">
        <v>17406</v>
      </c>
      <c r="C12634" s="67" t="s">
        <v>49</v>
      </c>
      <c r="D12634" s="560" t="s">
        <v>11277</v>
      </c>
      <c r="E12634" s="561" t="s">
        <v>2778</v>
      </c>
      <c r="F12634" s="564"/>
      <c r="G12634" s="564"/>
    </row>
    <row r="12635" spans="1:7" ht="45">
      <c r="A12635" s="559">
        <v>40375</v>
      </c>
      <c r="B12635" s="66" t="s">
        <v>17406</v>
      </c>
      <c r="C12635" s="67" t="s">
        <v>49</v>
      </c>
      <c r="D12635" s="560" t="s">
        <v>11278</v>
      </c>
      <c r="E12635" s="561" t="s">
        <v>2778</v>
      </c>
      <c r="F12635" s="564"/>
      <c r="G12635" s="564"/>
    </row>
    <row r="12636" spans="1:7" ht="45">
      <c r="A12636" s="559">
        <v>40357</v>
      </c>
      <c r="B12636" s="66" t="s">
        <v>17406</v>
      </c>
      <c r="C12636" s="67" t="s">
        <v>49</v>
      </c>
      <c r="D12636" s="560" t="s">
        <v>11279</v>
      </c>
      <c r="E12636" s="561" t="s">
        <v>2778</v>
      </c>
      <c r="F12636" s="564"/>
      <c r="G12636" s="564"/>
    </row>
    <row r="12637" spans="1:7" ht="45">
      <c r="A12637" s="559">
        <v>1893</v>
      </c>
      <c r="B12637" s="66" t="s">
        <v>17406</v>
      </c>
      <c r="C12637" s="67" t="s">
        <v>49</v>
      </c>
      <c r="D12637" s="560" t="s">
        <v>11280</v>
      </c>
      <c r="E12637" s="561" t="s">
        <v>2778</v>
      </c>
      <c r="F12637" s="564">
        <v>4.91</v>
      </c>
      <c r="G12637" s="564">
        <v>4.91</v>
      </c>
    </row>
    <row r="12638" spans="1:7" ht="45">
      <c r="A12638" s="559">
        <v>1902</v>
      </c>
      <c r="B12638" s="66" t="s">
        <v>17406</v>
      </c>
      <c r="C12638" s="67" t="s">
        <v>49</v>
      </c>
      <c r="D12638" s="560" t="s">
        <v>11281</v>
      </c>
      <c r="E12638" s="561" t="s">
        <v>2778</v>
      </c>
      <c r="F12638" s="564">
        <v>3.57</v>
      </c>
      <c r="G12638" s="564">
        <v>3.57</v>
      </c>
    </row>
    <row r="12639" spans="1:7" ht="45">
      <c r="A12639" s="559">
        <v>1892</v>
      </c>
      <c r="B12639" s="66" t="s">
        <v>17406</v>
      </c>
      <c r="C12639" s="67" t="s">
        <v>49</v>
      </c>
      <c r="D12639" s="560" t="s">
        <v>11282</v>
      </c>
      <c r="E12639" s="561" t="s">
        <v>2778</v>
      </c>
      <c r="F12639" s="564">
        <v>2.2999999999999998</v>
      </c>
      <c r="G12639" s="564">
        <v>2.2999999999999998</v>
      </c>
    </row>
    <row r="12640" spans="1:7" ht="45">
      <c r="A12640" s="559">
        <v>1901</v>
      </c>
      <c r="B12640" s="66" t="s">
        <v>17406</v>
      </c>
      <c r="C12640" s="67" t="s">
        <v>49</v>
      </c>
      <c r="D12640" s="560" t="s">
        <v>11283</v>
      </c>
      <c r="E12640" s="561" t="s">
        <v>2778</v>
      </c>
      <c r="F12640" s="564">
        <v>1.1100000000000001</v>
      </c>
      <c r="G12640" s="564">
        <v>1.1100000000000001</v>
      </c>
    </row>
    <row r="12641" spans="1:7" ht="45">
      <c r="A12641" s="559">
        <v>1907</v>
      </c>
      <c r="B12641" s="66" t="s">
        <v>17406</v>
      </c>
      <c r="C12641" s="67" t="s">
        <v>49</v>
      </c>
      <c r="D12641" s="560" t="s">
        <v>11284</v>
      </c>
      <c r="E12641" s="561" t="s">
        <v>2778</v>
      </c>
      <c r="F12641" s="564">
        <v>15.8</v>
      </c>
      <c r="G12641" s="564">
        <v>15.8</v>
      </c>
    </row>
    <row r="12642" spans="1:7" ht="45">
      <c r="A12642" s="559">
        <v>1894</v>
      </c>
      <c r="B12642" s="66" t="s">
        <v>17406</v>
      </c>
      <c r="C12642" s="67" t="s">
        <v>49</v>
      </c>
      <c r="D12642" s="560" t="s">
        <v>11285</v>
      </c>
      <c r="E12642" s="561" t="s">
        <v>2778</v>
      </c>
      <c r="F12642" s="564">
        <v>7.1</v>
      </c>
      <c r="G12642" s="564">
        <v>7.1</v>
      </c>
    </row>
    <row r="12643" spans="1:7" ht="45">
      <c r="A12643" s="559">
        <v>1896</v>
      </c>
      <c r="B12643" s="66" t="s">
        <v>17406</v>
      </c>
      <c r="C12643" s="67" t="s">
        <v>49</v>
      </c>
      <c r="D12643" s="560" t="s">
        <v>11286</v>
      </c>
      <c r="E12643" s="561" t="s">
        <v>2778</v>
      </c>
      <c r="F12643" s="564">
        <v>21.21</v>
      </c>
      <c r="G12643" s="564">
        <v>21.21</v>
      </c>
    </row>
    <row r="12644" spans="1:7" ht="45">
      <c r="A12644" s="559">
        <v>1891</v>
      </c>
      <c r="B12644" s="66" t="s">
        <v>17406</v>
      </c>
      <c r="C12644" s="67" t="s">
        <v>49</v>
      </c>
      <c r="D12644" s="560" t="s">
        <v>11287</v>
      </c>
      <c r="E12644" s="561" t="s">
        <v>2778</v>
      </c>
      <c r="F12644" s="564">
        <v>1.65</v>
      </c>
      <c r="G12644" s="564">
        <v>1.65</v>
      </c>
    </row>
    <row r="12645" spans="1:7" ht="45">
      <c r="A12645" s="559">
        <v>1895</v>
      </c>
      <c r="B12645" s="66" t="s">
        <v>17406</v>
      </c>
      <c r="C12645" s="67" t="s">
        <v>49</v>
      </c>
      <c r="D12645" s="560" t="s">
        <v>11288</v>
      </c>
      <c r="E12645" s="561" t="s">
        <v>2778</v>
      </c>
      <c r="F12645" s="564">
        <v>37.28</v>
      </c>
      <c r="G12645" s="564">
        <v>37.28</v>
      </c>
    </row>
    <row r="12646" spans="1:7" ht="45">
      <c r="A12646" s="559">
        <v>2641</v>
      </c>
      <c r="B12646" s="66" t="s">
        <v>17406</v>
      </c>
      <c r="C12646" s="67" t="s">
        <v>49</v>
      </c>
      <c r="D12646" s="560" t="s">
        <v>11289</v>
      </c>
      <c r="E12646" s="561" t="s">
        <v>2778</v>
      </c>
      <c r="F12646" s="564"/>
      <c r="G12646" s="564"/>
    </row>
    <row r="12647" spans="1:7" ht="45">
      <c r="A12647" s="559">
        <v>2636</v>
      </c>
      <c r="B12647" s="66" t="s">
        <v>17406</v>
      </c>
      <c r="C12647" s="67" t="s">
        <v>49</v>
      </c>
      <c r="D12647" s="560" t="s">
        <v>11290</v>
      </c>
      <c r="E12647" s="561" t="s">
        <v>2778</v>
      </c>
      <c r="F12647" s="564"/>
      <c r="G12647" s="564"/>
    </row>
    <row r="12648" spans="1:7" ht="45">
      <c r="A12648" s="559">
        <v>2637</v>
      </c>
      <c r="B12648" s="66" t="s">
        <v>17406</v>
      </c>
      <c r="C12648" s="67" t="s">
        <v>49</v>
      </c>
      <c r="D12648" s="560" t="s">
        <v>11291</v>
      </c>
      <c r="E12648" s="561" t="s">
        <v>2778</v>
      </c>
      <c r="F12648" s="564"/>
      <c r="G12648" s="564"/>
    </row>
    <row r="12649" spans="1:7" ht="45">
      <c r="A12649" s="559">
        <v>2638</v>
      </c>
      <c r="B12649" s="66" t="s">
        <v>17406</v>
      </c>
      <c r="C12649" s="67" t="s">
        <v>49</v>
      </c>
      <c r="D12649" s="560" t="s">
        <v>11292</v>
      </c>
      <c r="E12649" s="561" t="s">
        <v>2778</v>
      </c>
      <c r="F12649" s="564"/>
      <c r="G12649" s="564"/>
    </row>
    <row r="12650" spans="1:7" ht="45">
      <c r="A12650" s="559">
        <v>2639</v>
      </c>
      <c r="B12650" s="66" t="s">
        <v>17406</v>
      </c>
      <c r="C12650" s="67" t="s">
        <v>49</v>
      </c>
      <c r="D12650" s="560" t="s">
        <v>11293</v>
      </c>
      <c r="E12650" s="561" t="s">
        <v>2778</v>
      </c>
      <c r="F12650" s="564"/>
      <c r="G12650" s="564"/>
    </row>
    <row r="12651" spans="1:7" ht="45">
      <c r="A12651" s="559">
        <v>2644</v>
      </c>
      <c r="B12651" s="66" t="s">
        <v>17406</v>
      </c>
      <c r="C12651" s="67" t="s">
        <v>49</v>
      </c>
      <c r="D12651" s="560" t="s">
        <v>11294</v>
      </c>
      <c r="E12651" s="561" t="s">
        <v>2778</v>
      </c>
      <c r="F12651" s="564"/>
      <c r="G12651" s="564"/>
    </row>
    <row r="12652" spans="1:7" ht="45">
      <c r="A12652" s="559">
        <v>2640</v>
      </c>
      <c r="B12652" s="66" t="s">
        <v>17406</v>
      </c>
      <c r="C12652" s="67" t="s">
        <v>49</v>
      </c>
      <c r="D12652" s="560" t="s">
        <v>11295</v>
      </c>
      <c r="E12652" s="561" t="s">
        <v>2778</v>
      </c>
      <c r="F12652" s="564"/>
      <c r="G12652" s="564"/>
    </row>
    <row r="12653" spans="1:7" ht="45">
      <c r="A12653" s="559">
        <v>2642</v>
      </c>
      <c r="B12653" s="66" t="s">
        <v>17406</v>
      </c>
      <c r="C12653" s="67" t="s">
        <v>49</v>
      </c>
      <c r="D12653" s="560" t="s">
        <v>11296</v>
      </c>
      <c r="E12653" s="561" t="s">
        <v>2778</v>
      </c>
      <c r="F12653" s="564"/>
      <c r="G12653" s="564"/>
    </row>
    <row r="12654" spans="1:7" ht="45">
      <c r="A12654" s="559">
        <v>2643</v>
      </c>
      <c r="B12654" s="66" t="s">
        <v>17406</v>
      </c>
      <c r="C12654" s="67" t="s">
        <v>49</v>
      </c>
      <c r="D12654" s="560" t="s">
        <v>11297</v>
      </c>
      <c r="E12654" s="561" t="s">
        <v>2778</v>
      </c>
      <c r="F12654" s="564"/>
      <c r="G12654" s="564"/>
    </row>
    <row r="12655" spans="1:7" ht="45">
      <c r="A12655" s="559">
        <v>44281</v>
      </c>
      <c r="B12655" s="66" t="s">
        <v>17406</v>
      </c>
      <c r="C12655" s="67" t="s">
        <v>49</v>
      </c>
      <c r="D12655" s="560" t="s">
        <v>11298</v>
      </c>
      <c r="E12655" s="561" t="s">
        <v>2778</v>
      </c>
      <c r="F12655" s="564"/>
      <c r="G12655" s="564"/>
    </row>
    <row r="12656" spans="1:7" ht="45">
      <c r="A12656" s="559">
        <v>39855</v>
      </c>
      <c r="B12656" s="66" t="s">
        <v>17406</v>
      </c>
      <c r="C12656" s="67" t="s">
        <v>49</v>
      </c>
      <c r="D12656" s="560" t="s">
        <v>11299</v>
      </c>
      <c r="E12656" s="561" t="s">
        <v>2778</v>
      </c>
      <c r="F12656" s="564"/>
      <c r="G12656" s="564"/>
    </row>
    <row r="12657" spans="1:7" ht="45">
      <c r="A12657" s="559">
        <v>39856</v>
      </c>
      <c r="B12657" s="66" t="s">
        <v>17406</v>
      </c>
      <c r="C12657" s="67" t="s">
        <v>49</v>
      </c>
      <c r="D12657" s="560" t="s">
        <v>11300</v>
      </c>
      <c r="E12657" s="561" t="s">
        <v>2778</v>
      </c>
      <c r="F12657" s="564"/>
      <c r="G12657" s="564"/>
    </row>
    <row r="12658" spans="1:7" ht="45">
      <c r="A12658" s="559">
        <v>39857</v>
      </c>
      <c r="B12658" s="66" t="s">
        <v>17406</v>
      </c>
      <c r="C12658" s="67" t="s">
        <v>49</v>
      </c>
      <c r="D12658" s="560" t="s">
        <v>11301</v>
      </c>
      <c r="E12658" s="561" t="s">
        <v>2778</v>
      </c>
      <c r="F12658" s="564"/>
      <c r="G12658" s="564"/>
    </row>
    <row r="12659" spans="1:7" ht="45">
      <c r="A12659" s="559">
        <v>39858</v>
      </c>
      <c r="B12659" s="66" t="s">
        <v>17406</v>
      </c>
      <c r="C12659" s="67" t="s">
        <v>49</v>
      </c>
      <c r="D12659" s="560" t="s">
        <v>11302</v>
      </c>
      <c r="E12659" s="561" t="s">
        <v>2778</v>
      </c>
      <c r="F12659" s="564"/>
      <c r="G12659" s="564"/>
    </row>
    <row r="12660" spans="1:7" ht="45">
      <c r="A12660" s="559">
        <v>39859</v>
      </c>
      <c r="B12660" s="66" t="s">
        <v>17406</v>
      </c>
      <c r="C12660" s="67" t="s">
        <v>49</v>
      </c>
      <c r="D12660" s="560" t="s">
        <v>11303</v>
      </c>
      <c r="E12660" s="561" t="s">
        <v>2778</v>
      </c>
      <c r="F12660" s="564"/>
      <c r="G12660" s="564"/>
    </row>
    <row r="12661" spans="1:7" ht="45">
      <c r="A12661" s="559">
        <v>39860</v>
      </c>
      <c r="B12661" s="66" t="s">
        <v>17406</v>
      </c>
      <c r="C12661" s="67" t="s">
        <v>49</v>
      </c>
      <c r="D12661" s="560" t="s">
        <v>11304</v>
      </c>
      <c r="E12661" s="561" t="s">
        <v>2778</v>
      </c>
      <c r="F12661" s="564"/>
      <c r="G12661" s="564"/>
    </row>
    <row r="12662" spans="1:7" ht="45">
      <c r="A12662" s="559">
        <v>39861</v>
      </c>
      <c r="B12662" s="66" t="s">
        <v>17406</v>
      </c>
      <c r="C12662" s="67" t="s">
        <v>49</v>
      </c>
      <c r="D12662" s="560" t="s">
        <v>11305</v>
      </c>
      <c r="E12662" s="561" t="s">
        <v>2778</v>
      </c>
      <c r="F12662" s="564"/>
      <c r="G12662" s="564"/>
    </row>
    <row r="12663" spans="1:7" ht="45">
      <c r="A12663" s="559">
        <v>3867</v>
      </c>
      <c r="B12663" s="66" t="s">
        <v>17406</v>
      </c>
      <c r="C12663" s="67" t="s">
        <v>49</v>
      </c>
      <c r="D12663" s="560" t="s">
        <v>11306</v>
      </c>
      <c r="E12663" s="561" t="s">
        <v>2778</v>
      </c>
      <c r="F12663" s="564">
        <v>69.930000000000007</v>
      </c>
      <c r="G12663" s="564">
        <v>69.930000000000007</v>
      </c>
    </row>
    <row r="12664" spans="1:7" ht="45">
      <c r="A12664" s="559">
        <v>3861</v>
      </c>
      <c r="B12664" s="66" t="s">
        <v>17406</v>
      </c>
      <c r="C12664" s="67" t="s">
        <v>49</v>
      </c>
      <c r="D12664" s="560" t="s">
        <v>11307</v>
      </c>
      <c r="E12664" s="561" t="s">
        <v>2778</v>
      </c>
      <c r="F12664" s="564">
        <v>0.72</v>
      </c>
      <c r="G12664" s="564">
        <v>0.72</v>
      </c>
    </row>
    <row r="12665" spans="1:7" ht="45">
      <c r="A12665" s="559">
        <v>3904</v>
      </c>
      <c r="B12665" s="66" t="s">
        <v>17406</v>
      </c>
      <c r="C12665" s="67" t="s">
        <v>49</v>
      </c>
      <c r="D12665" s="560" t="s">
        <v>11308</v>
      </c>
      <c r="E12665" s="561" t="s">
        <v>2778</v>
      </c>
      <c r="F12665" s="564">
        <v>0.77</v>
      </c>
      <c r="G12665" s="564">
        <v>0.77</v>
      </c>
    </row>
    <row r="12666" spans="1:7" ht="45">
      <c r="A12666" s="559">
        <v>3903</v>
      </c>
      <c r="B12666" s="66" t="s">
        <v>17406</v>
      </c>
      <c r="C12666" s="67" t="s">
        <v>49</v>
      </c>
      <c r="D12666" s="560" t="s">
        <v>11309</v>
      </c>
      <c r="E12666" s="561" t="s">
        <v>2778</v>
      </c>
      <c r="F12666" s="564">
        <v>1.88</v>
      </c>
      <c r="G12666" s="564">
        <v>1.88</v>
      </c>
    </row>
    <row r="12667" spans="1:7" ht="45">
      <c r="A12667" s="559">
        <v>3862</v>
      </c>
      <c r="B12667" s="66" t="s">
        <v>17406</v>
      </c>
      <c r="C12667" s="67" t="s">
        <v>49</v>
      </c>
      <c r="D12667" s="560" t="s">
        <v>11310</v>
      </c>
      <c r="E12667" s="561" t="s">
        <v>2778</v>
      </c>
      <c r="F12667" s="564">
        <v>3.99</v>
      </c>
      <c r="G12667" s="564">
        <v>3.99</v>
      </c>
    </row>
    <row r="12668" spans="1:7" ht="45">
      <c r="A12668" s="559">
        <v>3863</v>
      </c>
      <c r="B12668" s="66" t="s">
        <v>17406</v>
      </c>
      <c r="C12668" s="67" t="s">
        <v>49</v>
      </c>
      <c r="D12668" s="560" t="s">
        <v>11311</v>
      </c>
      <c r="E12668" s="561" t="s">
        <v>2778</v>
      </c>
      <c r="F12668" s="564">
        <v>4.0999999999999996</v>
      </c>
      <c r="G12668" s="564">
        <v>4.0999999999999996</v>
      </c>
    </row>
    <row r="12669" spans="1:7" ht="45">
      <c r="A12669" s="559">
        <v>3864</v>
      </c>
      <c r="B12669" s="66" t="s">
        <v>17406</v>
      </c>
      <c r="C12669" s="67" t="s">
        <v>49</v>
      </c>
      <c r="D12669" s="560" t="s">
        <v>11312</v>
      </c>
      <c r="E12669" s="561" t="s">
        <v>2778</v>
      </c>
      <c r="F12669" s="564">
        <v>12.54</v>
      </c>
      <c r="G12669" s="564">
        <v>12.54</v>
      </c>
    </row>
    <row r="12670" spans="1:7" ht="45">
      <c r="A12670" s="559">
        <v>3865</v>
      </c>
      <c r="B12670" s="66" t="s">
        <v>17406</v>
      </c>
      <c r="C12670" s="67" t="s">
        <v>49</v>
      </c>
      <c r="D12670" s="560" t="s">
        <v>11313</v>
      </c>
      <c r="E12670" s="561" t="s">
        <v>2778</v>
      </c>
      <c r="F12670" s="564">
        <v>18.34</v>
      </c>
      <c r="G12670" s="564">
        <v>18.34</v>
      </c>
    </row>
    <row r="12671" spans="1:7" ht="45">
      <c r="A12671" s="559">
        <v>3866</v>
      </c>
      <c r="B12671" s="66" t="s">
        <v>17406</v>
      </c>
      <c r="C12671" s="67" t="s">
        <v>49</v>
      </c>
      <c r="D12671" s="560" t="s">
        <v>11314</v>
      </c>
      <c r="E12671" s="561" t="s">
        <v>2778</v>
      </c>
      <c r="F12671" s="564">
        <v>41.18</v>
      </c>
      <c r="G12671" s="564">
        <v>41.18</v>
      </c>
    </row>
    <row r="12672" spans="1:7" ht="45">
      <c r="A12672" s="559">
        <v>3878</v>
      </c>
      <c r="B12672" s="66" t="s">
        <v>17406</v>
      </c>
      <c r="C12672" s="67" t="s">
        <v>49</v>
      </c>
      <c r="D12672" s="560" t="s">
        <v>11315</v>
      </c>
      <c r="E12672" s="561" t="s">
        <v>2778</v>
      </c>
      <c r="F12672" s="564">
        <v>11.23</v>
      </c>
      <c r="G12672" s="564">
        <v>11.23</v>
      </c>
    </row>
    <row r="12673" spans="1:7" ht="45">
      <c r="A12673" s="559">
        <v>3876</v>
      </c>
      <c r="B12673" s="66" t="s">
        <v>17406</v>
      </c>
      <c r="C12673" s="67" t="s">
        <v>49</v>
      </c>
      <c r="D12673" s="560" t="s">
        <v>11316</v>
      </c>
      <c r="E12673" s="561" t="s">
        <v>2778</v>
      </c>
      <c r="F12673" s="564">
        <v>4.47</v>
      </c>
      <c r="G12673" s="564">
        <v>4.47</v>
      </c>
    </row>
    <row r="12674" spans="1:7" ht="45">
      <c r="A12674" s="559">
        <v>3883</v>
      </c>
      <c r="B12674" s="66" t="s">
        <v>17406</v>
      </c>
      <c r="C12674" s="67" t="s">
        <v>49</v>
      </c>
      <c r="D12674" s="560" t="s">
        <v>11317</v>
      </c>
      <c r="E12674" s="561" t="s">
        <v>2778</v>
      </c>
      <c r="F12674" s="564">
        <v>1.44</v>
      </c>
      <c r="G12674" s="564">
        <v>1.44</v>
      </c>
    </row>
    <row r="12675" spans="1:7" ht="45">
      <c r="A12675" s="559">
        <v>3884</v>
      </c>
      <c r="B12675" s="66" t="s">
        <v>17406</v>
      </c>
      <c r="C12675" s="67" t="s">
        <v>49</v>
      </c>
      <c r="D12675" s="560" t="s">
        <v>11318</v>
      </c>
      <c r="E12675" s="561" t="s">
        <v>2778</v>
      </c>
      <c r="F12675" s="564">
        <v>2.27</v>
      </c>
      <c r="G12675" s="564">
        <v>2.27</v>
      </c>
    </row>
    <row r="12676" spans="1:7" ht="45">
      <c r="A12676" s="559">
        <v>12892</v>
      </c>
      <c r="B12676" s="66" t="s">
        <v>17406</v>
      </c>
      <c r="C12676" s="67" t="s">
        <v>49</v>
      </c>
      <c r="D12676" s="560" t="s">
        <v>11319</v>
      </c>
      <c r="E12676" s="561" t="s">
        <v>9010</v>
      </c>
      <c r="F12676" s="564">
        <v>12.32</v>
      </c>
      <c r="G12676" s="564">
        <v>12.32</v>
      </c>
    </row>
    <row r="12677" spans="1:7" ht="45">
      <c r="A12677" s="559">
        <v>38447</v>
      </c>
      <c r="B12677" s="66" t="s">
        <v>17406</v>
      </c>
      <c r="C12677" s="67" t="s">
        <v>49</v>
      </c>
      <c r="D12677" s="560" t="s">
        <v>11320</v>
      </c>
      <c r="E12677" s="561" t="s">
        <v>2778</v>
      </c>
      <c r="F12677" s="564"/>
      <c r="G12677" s="564"/>
    </row>
    <row r="12678" spans="1:7" ht="45">
      <c r="A12678" s="559">
        <v>36320</v>
      </c>
      <c r="B12678" s="66" t="s">
        <v>17406</v>
      </c>
      <c r="C12678" s="67" t="s">
        <v>49</v>
      </c>
      <c r="D12678" s="560" t="s">
        <v>11321</v>
      </c>
      <c r="E12678" s="561" t="s">
        <v>2778</v>
      </c>
      <c r="F12678" s="564"/>
      <c r="G12678" s="564"/>
    </row>
    <row r="12679" spans="1:7" ht="45">
      <c r="A12679" s="559">
        <v>36324</v>
      </c>
      <c r="B12679" s="66" t="s">
        <v>17406</v>
      </c>
      <c r="C12679" s="67" t="s">
        <v>49</v>
      </c>
      <c r="D12679" s="560" t="s">
        <v>11322</v>
      </c>
      <c r="E12679" s="561" t="s">
        <v>2778</v>
      </c>
      <c r="F12679" s="564"/>
      <c r="G12679" s="564"/>
    </row>
    <row r="12680" spans="1:7" ht="45">
      <c r="A12680" s="559">
        <v>38441</v>
      </c>
      <c r="B12680" s="66" t="s">
        <v>17406</v>
      </c>
      <c r="C12680" s="67" t="s">
        <v>49</v>
      </c>
      <c r="D12680" s="560" t="s">
        <v>11323</v>
      </c>
      <c r="E12680" s="561" t="s">
        <v>2778</v>
      </c>
      <c r="F12680" s="564"/>
      <c r="G12680" s="564"/>
    </row>
    <row r="12681" spans="1:7" ht="45">
      <c r="A12681" s="559">
        <v>38442</v>
      </c>
      <c r="B12681" s="66" t="s">
        <v>17406</v>
      </c>
      <c r="C12681" s="67" t="s">
        <v>49</v>
      </c>
      <c r="D12681" s="560" t="s">
        <v>11324</v>
      </c>
      <c r="E12681" s="561" t="s">
        <v>2778</v>
      </c>
      <c r="F12681" s="564"/>
      <c r="G12681" s="564"/>
    </row>
    <row r="12682" spans="1:7" ht="45">
      <c r="A12682" s="559">
        <v>38443</v>
      </c>
      <c r="B12682" s="66" t="s">
        <v>17406</v>
      </c>
      <c r="C12682" s="67" t="s">
        <v>49</v>
      </c>
      <c r="D12682" s="560" t="s">
        <v>11325</v>
      </c>
      <c r="E12682" s="561" t="s">
        <v>2778</v>
      </c>
      <c r="F12682" s="564"/>
      <c r="G12682" s="564"/>
    </row>
    <row r="12683" spans="1:7" ht="45">
      <c r="A12683" s="559">
        <v>38444</v>
      </c>
      <c r="B12683" s="66" t="s">
        <v>17406</v>
      </c>
      <c r="C12683" s="67" t="s">
        <v>49</v>
      </c>
      <c r="D12683" s="560" t="s">
        <v>11326</v>
      </c>
      <c r="E12683" s="561" t="s">
        <v>2778</v>
      </c>
      <c r="F12683" s="564"/>
      <c r="G12683" s="564"/>
    </row>
    <row r="12684" spans="1:7" ht="45">
      <c r="A12684" s="559">
        <v>38445</v>
      </c>
      <c r="B12684" s="66" t="s">
        <v>17406</v>
      </c>
      <c r="C12684" s="67" t="s">
        <v>49</v>
      </c>
      <c r="D12684" s="560" t="s">
        <v>11327</v>
      </c>
      <c r="E12684" s="561" t="s">
        <v>2778</v>
      </c>
      <c r="F12684" s="564"/>
      <c r="G12684" s="564"/>
    </row>
    <row r="12685" spans="1:7" ht="45">
      <c r="A12685" s="559">
        <v>38446</v>
      </c>
      <c r="B12685" s="66" t="s">
        <v>17406</v>
      </c>
      <c r="C12685" s="67" t="s">
        <v>49</v>
      </c>
      <c r="D12685" s="560" t="s">
        <v>11328</v>
      </c>
      <c r="E12685" s="561" t="s">
        <v>2778</v>
      </c>
      <c r="F12685" s="564"/>
      <c r="G12685" s="564"/>
    </row>
    <row r="12686" spans="1:7" ht="45">
      <c r="A12686" s="559">
        <v>3837</v>
      </c>
      <c r="B12686" s="66" t="s">
        <v>17406</v>
      </c>
      <c r="C12686" s="67" t="s">
        <v>49</v>
      </c>
      <c r="D12686" s="560" t="s">
        <v>11329</v>
      </c>
      <c r="E12686" s="561" t="s">
        <v>2778</v>
      </c>
      <c r="F12686" s="564"/>
      <c r="G12686" s="564"/>
    </row>
    <row r="12687" spans="1:7" ht="45">
      <c r="A12687" s="559">
        <v>3845</v>
      </c>
      <c r="B12687" s="66" t="s">
        <v>17406</v>
      </c>
      <c r="C12687" s="67" t="s">
        <v>49</v>
      </c>
      <c r="D12687" s="560" t="s">
        <v>11330</v>
      </c>
      <c r="E12687" s="561" t="s">
        <v>2778</v>
      </c>
      <c r="F12687" s="564"/>
      <c r="G12687" s="564"/>
    </row>
    <row r="12688" spans="1:7" ht="45">
      <c r="A12688" s="559">
        <v>11045</v>
      </c>
      <c r="B12688" s="66" t="s">
        <v>17406</v>
      </c>
      <c r="C12688" s="67" t="s">
        <v>49</v>
      </c>
      <c r="D12688" s="560" t="s">
        <v>11331</v>
      </c>
      <c r="E12688" s="561" t="s">
        <v>2778</v>
      </c>
      <c r="F12688" s="564"/>
      <c r="G12688" s="564"/>
    </row>
    <row r="12689" spans="1:7" ht="45">
      <c r="A12689" s="559">
        <v>20170</v>
      </c>
      <c r="B12689" s="66" t="s">
        <v>17406</v>
      </c>
      <c r="C12689" s="67" t="s">
        <v>49</v>
      </c>
      <c r="D12689" s="560" t="s">
        <v>11332</v>
      </c>
      <c r="E12689" s="561" t="s">
        <v>2778</v>
      </c>
      <c r="F12689" s="564">
        <v>11.37</v>
      </c>
      <c r="G12689" s="564">
        <v>11.37</v>
      </c>
    </row>
    <row r="12690" spans="1:7" ht="45">
      <c r="A12690" s="559">
        <v>20171</v>
      </c>
      <c r="B12690" s="66" t="s">
        <v>17406</v>
      </c>
      <c r="C12690" s="67" t="s">
        <v>49</v>
      </c>
      <c r="D12690" s="560" t="s">
        <v>11333</v>
      </c>
      <c r="E12690" s="561" t="s">
        <v>2778</v>
      </c>
      <c r="F12690" s="564">
        <v>32.799999999999997</v>
      </c>
      <c r="G12690" s="564">
        <v>32.799999999999997</v>
      </c>
    </row>
    <row r="12691" spans="1:7" ht="45">
      <c r="A12691" s="559">
        <v>20167</v>
      </c>
      <c r="B12691" s="66" t="s">
        <v>17406</v>
      </c>
      <c r="C12691" s="67" t="s">
        <v>49</v>
      </c>
      <c r="D12691" s="560" t="s">
        <v>11334</v>
      </c>
      <c r="E12691" s="561" t="s">
        <v>2778</v>
      </c>
      <c r="F12691" s="564">
        <v>4.12</v>
      </c>
      <c r="G12691" s="564">
        <v>4.12</v>
      </c>
    </row>
    <row r="12692" spans="1:7" ht="45">
      <c r="A12692" s="559">
        <v>20168</v>
      </c>
      <c r="B12692" s="66" t="s">
        <v>17406</v>
      </c>
      <c r="C12692" s="67" t="s">
        <v>49</v>
      </c>
      <c r="D12692" s="560" t="s">
        <v>11335</v>
      </c>
      <c r="E12692" s="561" t="s">
        <v>2778</v>
      </c>
      <c r="F12692" s="564">
        <v>8.49</v>
      </c>
      <c r="G12692" s="564">
        <v>8.49</v>
      </c>
    </row>
    <row r="12693" spans="1:7" ht="45">
      <c r="A12693" s="559">
        <v>20169</v>
      </c>
      <c r="B12693" s="66" t="s">
        <v>17406</v>
      </c>
      <c r="C12693" s="67" t="s">
        <v>49</v>
      </c>
      <c r="D12693" s="560" t="s">
        <v>11336</v>
      </c>
      <c r="E12693" s="561" t="s">
        <v>2778</v>
      </c>
      <c r="F12693" s="564">
        <v>9.91</v>
      </c>
      <c r="G12693" s="564">
        <v>9.91</v>
      </c>
    </row>
    <row r="12694" spans="1:7" ht="45">
      <c r="A12694" s="559">
        <v>3899</v>
      </c>
      <c r="B12694" s="66" t="s">
        <v>17406</v>
      </c>
      <c r="C12694" s="67" t="s">
        <v>49</v>
      </c>
      <c r="D12694" s="560" t="s">
        <v>11337</v>
      </c>
      <c r="E12694" s="561" t="s">
        <v>2778</v>
      </c>
      <c r="F12694" s="564">
        <v>5.49</v>
      </c>
      <c r="G12694" s="564">
        <v>5.49</v>
      </c>
    </row>
    <row r="12695" spans="1:7" ht="45">
      <c r="A12695" s="559">
        <v>38676</v>
      </c>
      <c r="B12695" s="66" t="s">
        <v>17406</v>
      </c>
      <c r="C12695" s="67" t="s">
        <v>49</v>
      </c>
      <c r="D12695" s="560" t="s">
        <v>11338</v>
      </c>
      <c r="E12695" s="561" t="s">
        <v>2778</v>
      </c>
      <c r="F12695" s="564">
        <v>27.49</v>
      </c>
      <c r="G12695" s="564">
        <v>27.49</v>
      </c>
    </row>
    <row r="12696" spans="1:7" ht="45">
      <c r="A12696" s="559">
        <v>3897</v>
      </c>
      <c r="B12696" s="66" t="s">
        <v>17406</v>
      </c>
      <c r="C12696" s="67" t="s">
        <v>49</v>
      </c>
      <c r="D12696" s="560" t="s">
        <v>11339</v>
      </c>
      <c r="E12696" s="561" t="s">
        <v>2778</v>
      </c>
      <c r="F12696" s="564">
        <v>1.34</v>
      </c>
      <c r="G12696" s="564">
        <v>1.34</v>
      </c>
    </row>
    <row r="12697" spans="1:7" ht="45">
      <c r="A12697" s="559">
        <v>3875</v>
      </c>
      <c r="B12697" s="66" t="s">
        <v>17406</v>
      </c>
      <c r="C12697" s="67" t="s">
        <v>49</v>
      </c>
      <c r="D12697" s="560" t="s">
        <v>11340</v>
      </c>
      <c r="E12697" s="561" t="s">
        <v>2778</v>
      </c>
      <c r="F12697" s="564">
        <v>2.77</v>
      </c>
      <c r="G12697" s="564">
        <v>2.77</v>
      </c>
    </row>
    <row r="12698" spans="1:7" ht="45">
      <c r="A12698" s="559">
        <v>3898</v>
      </c>
      <c r="B12698" s="66" t="s">
        <v>17406</v>
      </c>
      <c r="C12698" s="67" t="s">
        <v>49</v>
      </c>
      <c r="D12698" s="560" t="s">
        <v>11341</v>
      </c>
      <c r="E12698" s="561" t="s">
        <v>2778</v>
      </c>
      <c r="F12698" s="564">
        <v>5.62</v>
      </c>
      <c r="G12698" s="564">
        <v>5.62</v>
      </c>
    </row>
    <row r="12699" spans="1:7" ht="45">
      <c r="A12699" s="559">
        <v>3855</v>
      </c>
      <c r="B12699" s="66" t="s">
        <v>17406</v>
      </c>
      <c r="C12699" s="67" t="s">
        <v>49</v>
      </c>
      <c r="D12699" s="560" t="s">
        <v>11342</v>
      </c>
      <c r="E12699" s="561" t="s">
        <v>2778</v>
      </c>
      <c r="F12699" s="564">
        <v>4.8499999999999996</v>
      </c>
      <c r="G12699" s="564">
        <v>4.8499999999999996</v>
      </c>
    </row>
    <row r="12700" spans="1:7" ht="45">
      <c r="A12700" s="559">
        <v>3874</v>
      </c>
      <c r="B12700" s="66" t="s">
        <v>17406</v>
      </c>
      <c r="C12700" s="67" t="s">
        <v>49</v>
      </c>
      <c r="D12700" s="560" t="s">
        <v>11343</v>
      </c>
      <c r="E12700" s="561" t="s">
        <v>2778</v>
      </c>
      <c r="F12700" s="564">
        <v>5.62</v>
      </c>
      <c r="G12700" s="564">
        <v>5.62</v>
      </c>
    </row>
    <row r="12701" spans="1:7" ht="45">
      <c r="A12701" s="559">
        <v>3870</v>
      </c>
      <c r="B12701" s="66" t="s">
        <v>17406</v>
      </c>
      <c r="C12701" s="67" t="s">
        <v>49</v>
      </c>
      <c r="D12701" s="560" t="s">
        <v>11344</v>
      </c>
      <c r="E12701" s="561" t="s">
        <v>2778</v>
      </c>
      <c r="F12701" s="564">
        <v>6.17</v>
      </c>
      <c r="G12701" s="564">
        <v>6.17</v>
      </c>
    </row>
    <row r="12702" spans="1:7" ht="45">
      <c r="A12702" s="559">
        <v>38678</v>
      </c>
      <c r="B12702" s="66" t="s">
        <v>17406</v>
      </c>
      <c r="C12702" s="67" t="s">
        <v>49</v>
      </c>
      <c r="D12702" s="560" t="s">
        <v>11345</v>
      </c>
      <c r="E12702" s="561" t="s">
        <v>2778</v>
      </c>
      <c r="F12702" s="564">
        <v>16.32</v>
      </c>
      <c r="G12702" s="564">
        <v>16.32</v>
      </c>
    </row>
    <row r="12703" spans="1:7" ht="45">
      <c r="A12703" s="559">
        <v>3859</v>
      </c>
      <c r="B12703" s="66" t="s">
        <v>17406</v>
      </c>
      <c r="C12703" s="67" t="s">
        <v>49</v>
      </c>
      <c r="D12703" s="560" t="s">
        <v>11346</v>
      </c>
      <c r="E12703" s="561" t="s">
        <v>2778</v>
      </c>
      <c r="F12703" s="564">
        <v>1.24</v>
      </c>
      <c r="G12703" s="564">
        <v>1.24</v>
      </c>
    </row>
    <row r="12704" spans="1:7" ht="45">
      <c r="A12704" s="559">
        <v>3856</v>
      </c>
      <c r="B12704" s="66" t="s">
        <v>17406</v>
      </c>
      <c r="C12704" s="67" t="s">
        <v>49</v>
      </c>
      <c r="D12704" s="560" t="s">
        <v>11347</v>
      </c>
      <c r="E12704" s="561" t="s">
        <v>2778</v>
      </c>
      <c r="F12704" s="564">
        <v>1.72</v>
      </c>
      <c r="G12704" s="564">
        <v>1.72</v>
      </c>
    </row>
    <row r="12705" spans="1:7" ht="45">
      <c r="A12705" s="559">
        <v>3906</v>
      </c>
      <c r="B12705" s="66" t="s">
        <v>17406</v>
      </c>
      <c r="C12705" s="67" t="s">
        <v>49</v>
      </c>
      <c r="D12705" s="560" t="s">
        <v>11348</v>
      </c>
      <c r="E12705" s="561" t="s">
        <v>2778</v>
      </c>
      <c r="F12705" s="564">
        <v>1.42</v>
      </c>
      <c r="G12705" s="564">
        <v>1.42</v>
      </c>
    </row>
    <row r="12706" spans="1:7" ht="45">
      <c r="A12706" s="559">
        <v>3860</v>
      </c>
      <c r="B12706" s="66" t="s">
        <v>17406</v>
      </c>
      <c r="C12706" s="67" t="s">
        <v>49</v>
      </c>
      <c r="D12706" s="560" t="s">
        <v>11349</v>
      </c>
      <c r="E12706" s="561" t="s">
        <v>2778</v>
      </c>
      <c r="F12706" s="564">
        <v>4.2300000000000004</v>
      </c>
      <c r="G12706" s="564">
        <v>4.2300000000000004</v>
      </c>
    </row>
    <row r="12707" spans="1:7" ht="45">
      <c r="A12707" s="559">
        <v>3905</v>
      </c>
      <c r="B12707" s="66" t="s">
        <v>17406</v>
      </c>
      <c r="C12707" s="67" t="s">
        <v>49</v>
      </c>
      <c r="D12707" s="560" t="s">
        <v>11350</v>
      </c>
      <c r="E12707" s="561" t="s">
        <v>2778</v>
      </c>
      <c r="F12707" s="564">
        <v>9.6999999999999993</v>
      </c>
      <c r="G12707" s="564">
        <v>9.6999999999999993</v>
      </c>
    </row>
    <row r="12708" spans="1:7" ht="45">
      <c r="A12708" s="559">
        <v>3871</v>
      </c>
      <c r="B12708" s="66" t="s">
        <v>17406</v>
      </c>
      <c r="C12708" s="67" t="s">
        <v>49</v>
      </c>
      <c r="D12708" s="560" t="s">
        <v>11351</v>
      </c>
      <c r="E12708" s="561" t="s">
        <v>2778</v>
      </c>
      <c r="F12708" s="564">
        <v>17.16</v>
      </c>
      <c r="G12708" s="564">
        <v>17.16</v>
      </c>
    </row>
    <row r="12709" spans="1:7" ht="45">
      <c r="A12709" s="559">
        <v>37427</v>
      </c>
      <c r="B12709" s="66" t="s">
        <v>17406</v>
      </c>
      <c r="C12709" s="67" t="s">
        <v>49</v>
      </c>
      <c r="D12709" s="560" t="s">
        <v>11352</v>
      </c>
      <c r="E12709" s="561" t="s">
        <v>2778</v>
      </c>
      <c r="F12709" s="564"/>
      <c r="G12709" s="564"/>
    </row>
    <row r="12710" spans="1:7" ht="45">
      <c r="A12710" s="559">
        <v>37424</v>
      </c>
      <c r="B12710" s="66" t="s">
        <v>17406</v>
      </c>
      <c r="C12710" s="67" t="s">
        <v>49</v>
      </c>
      <c r="D12710" s="560" t="s">
        <v>11353</v>
      </c>
      <c r="E12710" s="561" t="s">
        <v>2778</v>
      </c>
      <c r="F12710" s="564"/>
      <c r="G12710" s="564"/>
    </row>
    <row r="12711" spans="1:7" ht="45">
      <c r="A12711" s="559">
        <v>37428</v>
      </c>
      <c r="B12711" s="66" t="s">
        <v>17406</v>
      </c>
      <c r="C12711" s="67" t="s">
        <v>49</v>
      </c>
      <c r="D12711" s="560" t="s">
        <v>11354</v>
      </c>
      <c r="E12711" s="561" t="s">
        <v>2778</v>
      </c>
      <c r="F12711" s="564"/>
      <c r="G12711" s="564"/>
    </row>
    <row r="12712" spans="1:7" ht="45">
      <c r="A12712" s="559">
        <v>37425</v>
      </c>
      <c r="B12712" s="66" t="s">
        <v>17406</v>
      </c>
      <c r="C12712" s="67" t="s">
        <v>49</v>
      </c>
      <c r="D12712" s="560" t="s">
        <v>11355</v>
      </c>
      <c r="E12712" s="561" t="s">
        <v>2778</v>
      </c>
      <c r="F12712" s="564"/>
      <c r="G12712" s="564"/>
    </row>
    <row r="12713" spans="1:7" ht="45">
      <c r="A12713" s="559">
        <v>37429</v>
      </c>
      <c r="B12713" s="66" t="s">
        <v>17406</v>
      </c>
      <c r="C12713" s="67" t="s">
        <v>49</v>
      </c>
      <c r="D12713" s="560" t="s">
        <v>11356</v>
      </c>
      <c r="E12713" s="561" t="s">
        <v>2778</v>
      </c>
      <c r="F12713" s="564"/>
      <c r="G12713" s="564"/>
    </row>
    <row r="12714" spans="1:7" ht="45">
      <c r="A12714" s="559">
        <v>37426</v>
      </c>
      <c r="B12714" s="66" t="s">
        <v>17406</v>
      </c>
      <c r="C12714" s="67" t="s">
        <v>49</v>
      </c>
      <c r="D12714" s="560" t="s">
        <v>11357</v>
      </c>
      <c r="E12714" s="561" t="s">
        <v>2778</v>
      </c>
      <c r="F12714" s="564"/>
      <c r="G12714" s="564"/>
    </row>
    <row r="12715" spans="1:7" ht="45">
      <c r="A12715" s="559">
        <v>39292</v>
      </c>
      <c r="B12715" s="66" t="s">
        <v>17406</v>
      </c>
      <c r="C12715" s="67" t="s">
        <v>49</v>
      </c>
      <c r="D12715" s="560" t="s">
        <v>11358</v>
      </c>
      <c r="E12715" s="561" t="s">
        <v>2778</v>
      </c>
      <c r="F12715" s="564"/>
      <c r="G12715" s="564"/>
    </row>
    <row r="12716" spans="1:7" ht="45">
      <c r="A12716" s="559">
        <v>39293</v>
      </c>
      <c r="B12716" s="66" t="s">
        <v>17406</v>
      </c>
      <c r="C12716" s="67" t="s">
        <v>49</v>
      </c>
      <c r="D12716" s="560" t="s">
        <v>11359</v>
      </c>
      <c r="E12716" s="561" t="s">
        <v>2778</v>
      </c>
      <c r="F12716" s="564"/>
      <c r="G12716" s="564"/>
    </row>
    <row r="12717" spans="1:7" ht="45">
      <c r="A12717" s="559">
        <v>39294</v>
      </c>
      <c r="B12717" s="66" t="s">
        <v>17406</v>
      </c>
      <c r="C12717" s="67" t="s">
        <v>49</v>
      </c>
      <c r="D12717" s="560" t="s">
        <v>11360</v>
      </c>
      <c r="E12717" s="561" t="s">
        <v>2778</v>
      </c>
      <c r="F12717" s="564"/>
      <c r="G12717" s="564"/>
    </row>
    <row r="12718" spans="1:7" ht="45">
      <c r="A12718" s="559">
        <v>39295</v>
      </c>
      <c r="B12718" s="66" t="s">
        <v>17406</v>
      </c>
      <c r="C12718" s="67" t="s">
        <v>49</v>
      </c>
      <c r="D12718" s="560" t="s">
        <v>11361</v>
      </c>
      <c r="E12718" s="561" t="s">
        <v>2778</v>
      </c>
      <c r="F12718" s="564"/>
      <c r="G12718" s="564"/>
    </row>
    <row r="12719" spans="1:7" ht="45">
      <c r="A12719" s="559">
        <v>39312</v>
      </c>
      <c r="B12719" s="66" t="s">
        <v>17406</v>
      </c>
      <c r="C12719" s="67" t="s">
        <v>49</v>
      </c>
      <c r="D12719" s="560" t="s">
        <v>11362</v>
      </c>
      <c r="E12719" s="561" t="s">
        <v>2778</v>
      </c>
      <c r="F12719" s="564"/>
      <c r="G12719" s="564"/>
    </row>
    <row r="12720" spans="1:7" ht="45">
      <c r="A12720" s="559">
        <v>39313</v>
      </c>
      <c r="B12720" s="66" t="s">
        <v>17406</v>
      </c>
      <c r="C12720" s="67" t="s">
        <v>49</v>
      </c>
      <c r="D12720" s="560" t="s">
        <v>11363</v>
      </c>
      <c r="E12720" s="561" t="s">
        <v>2778</v>
      </c>
      <c r="F12720" s="564"/>
      <c r="G12720" s="564"/>
    </row>
    <row r="12721" spans="1:7" ht="45">
      <c r="A12721" s="559">
        <v>39314</v>
      </c>
      <c r="B12721" s="66" t="s">
        <v>17406</v>
      </c>
      <c r="C12721" s="67" t="s">
        <v>49</v>
      </c>
      <c r="D12721" s="560" t="s">
        <v>11364</v>
      </c>
      <c r="E12721" s="561" t="s">
        <v>2778</v>
      </c>
      <c r="F12721" s="564"/>
      <c r="G12721" s="564"/>
    </row>
    <row r="12722" spans="1:7" ht="45">
      <c r="A12722" s="559">
        <v>39296</v>
      </c>
      <c r="B12722" s="66" t="s">
        <v>17406</v>
      </c>
      <c r="C12722" s="67" t="s">
        <v>49</v>
      </c>
      <c r="D12722" s="560" t="s">
        <v>11365</v>
      </c>
      <c r="E12722" s="561" t="s">
        <v>2778</v>
      </c>
      <c r="F12722" s="564"/>
      <c r="G12722" s="564"/>
    </row>
    <row r="12723" spans="1:7" ht="45">
      <c r="A12723" s="559">
        <v>39297</v>
      </c>
      <c r="B12723" s="66" t="s">
        <v>17406</v>
      </c>
      <c r="C12723" s="67" t="s">
        <v>49</v>
      </c>
      <c r="D12723" s="560" t="s">
        <v>11366</v>
      </c>
      <c r="E12723" s="561" t="s">
        <v>2778</v>
      </c>
      <c r="F12723" s="564"/>
      <c r="G12723" s="564"/>
    </row>
    <row r="12724" spans="1:7" ht="45">
      <c r="A12724" s="559">
        <v>39298</v>
      </c>
      <c r="B12724" s="66" t="s">
        <v>17406</v>
      </c>
      <c r="C12724" s="67" t="s">
        <v>49</v>
      </c>
      <c r="D12724" s="560" t="s">
        <v>11367</v>
      </c>
      <c r="E12724" s="561" t="s">
        <v>2778</v>
      </c>
      <c r="F12724" s="564"/>
      <c r="G12724" s="564"/>
    </row>
    <row r="12725" spans="1:7" ht="45">
      <c r="A12725" s="559">
        <v>39299</v>
      </c>
      <c r="B12725" s="66" t="s">
        <v>17406</v>
      </c>
      <c r="C12725" s="67" t="s">
        <v>49</v>
      </c>
      <c r="D12725" s="560" t="s">
        <v>11368</v>
      </c>
      <c r="E12725" s="561" t="s">
        <v>2778</v>
      </c>
      <c r="F12725" s="564"/>
      <c r="G12725" s="564"/>
    </row>
    <row r="12726" spans="1:7" ht="45">
      <c r="A12726" s="559">
        <v>39308</v>
      </c>
      <c r="B12726" s="66" t="s">
        <v>17406</v>
      </c>
      <c r="C12726" s="67" t="s">
        <v>49</v>
      </c>
      <c r="D12726" s="560" t="s">
        <v>11369</v>
      </c>
      <c r="E12726" s="561" t="s">
        <v>2778</v>
      </c>
      <c r="F12726" s="564"/>
      <c r="G12726" s="564"/>
    </row>
    <row r="12727" spans="1:7" ht="45">
      <c r="A12727" s="559">
        <v>39309</v>
      </c>
      <c r="B12727" s="66" t="s">
        <v>17406</v>
      </c>
      <c r="C12727" s="67" t="s">
        <v>49</v>
      </c>
      <c r="D12727" s="560" t="s">
        <v>11370</v>
      </c>
      <c r="E12727" s="561" t="s">
        <v>2778</v>
      </c>
      <c r="F12727" s="564"/>
      <c r="G12727" s="564"/>
    </row>
    <row r="12728" spans="1:7" ht="45">
      <c r="A12728" s="559">
        <v>39310</v>
      </c>
      <c r="B12728" s="66" t="s">
        <v>17406</v>
      </c>
      <c r="C12728" s="67" t="s">
        <v>49</v>
      </c>
      <c r="D12728" s="560" t="s">
        <v>11371</v>
      </c>
      <c r="E12728" s="561" t="s">
        <v>2778</v>
      </c>
      <c r="F12728" s="564"/>
      <c r="G12728" s="564"/>
    </row>
    <row r="12729" spans="1:7" ht="45">
      <c r="A12729" s="559">
        <v>39311</v>
      </c>
      <c r="B12729" s="66" t="s">
        <v>17406</v>
      </c>
      <c r="C12729" s="67" t="s">
        <v>49</v>
      </c>
      <c r="D12729" s="560" t="s">
        <v>11372</v>
      </c>
      <c r="E12729" s="561" t="s">
        <v>2778</v>
      </c>
      <c r="F12729" s="564"/>
      <c r="G12729" s="564"/>
    </row>
    <row r="12730" spans="1:7" ht="45">
      <c r="A12730" s="559">
        <v>45261</v>
      </c>
      <c r="B12730" s="66" t="s">
        <v>17406</v>
      </c>
      <c r="C12730" s="67" t="s">
        <v>49</v>
      </c>
      <c r="D12730" s="560" t="s">
        <v>11373</v>
      </c>
      <c r="E12730" s="561" t="s">
        <v>9010</v>
      </c>
      <c r="F12730" s="564">
        <v>21.51</v>
      </c>
      <c r="G12730" s="564">
        <v>21.51</v>
      </c>
    </row>
    <row r="12731" spans="1:7" ht="45">
      <c r="A12731" s="559">
        <v>11519</v>
      </c>
      <c r="B12731" s="66" t="s">
        <v>17406</v>
      </c>
      <c r="C12731" s="67" t="s">
        <v>49</v>
      </c>
      <c r="D12731" s="560" t="s">
        <v>11374</v>
      </c>
      <c r="E12731" s="561" t="s">
        <v>9010</v>
      </c>
      <c r="F12731" s="564">
        <v>59.61</v>
      </c>
      <c r="G12731" s="564">
        <v>59.61</v>
      </c>
    </row>
    <row r="12732" spans="1:7" ht="54">
      <c r="A12732" s="559">
        <v>11520</v>
      </c>
      <c r="B12732" s="66" t="s">
        <v>17406</v>
      </c>
      <c r="C12732" s="67" t="s">
        <v>49</v>
      </c>
      <c r="D12732" s="560" t="s">
        <v>11375</v>
      </c>
      <c r="E12732" s="561" t="s">
        <v>9010</v>
      </c>
      <c r="F12732" s="564">
        <v>27.56</v>
      </c>
      <c r="G12732" s="564">
        <v>27.56</v>
      </c>
    </row>
    <row r="12733" spans="1:7" ht="45">
      <c r="A12733" s="559">
        <v>11518</v>
      </c>
      <c r="B12733" s="66" t="s">
        <v>17406</v>
      </c>
      <c r="C12733" s="67" t="s">
        <v>49</v>
      </c>
      <c r="D12733" s="560" t="s">
        <v>11376</v>
      </c>
      <c r="E12733" s="561" t="s">
        <v>9010</v>
      </c>
      <c r="F12733" s="564">
        <v>100.2</v>
      </c>
      <c r="G12733" s="564">
        <v>100.2</v>
      </c>
    </row>
    <row r="12734" spans="1:7" ht="45">
      <c r="A12734" s="559">
        <v>38473</v>
      </c>
      <c r="B12734" s="66" t="s">
        <v>17406</v>
      </c>
      <c r="C12734" s="67" t="s">
        <v>49</v>
      </c>
      <c r="D12734" s="560" t="s">
        <v>11377</v>
      </c>
      <c r="E12734" s="561" t="s">
        <v>2778</v>
      </c>
      <c r="F12734" s="564"/>
      <c r="G12734" s="564"/>
    </row>
    <row r="12735" spans="1:7" ht="45">
      <c r="A12735" s="559">
        <v>4244</v>
      </c>
      <c r="B12735" s="66" t="s">
        <v>17406</v>
      </c>
      <c r="C12735" s="67" t="s">
        <v>49</v>
      </c>
      <c r="D12735" s="560" t="s">
        <v>11378</v>
      </c>
      <c r="E12735" s="561" t="s">
        <v>55</v>
      </c>
      <c r="F12735" s="564">
        <v>19.559999999999999</v>
      </c>
      <c r="G12735" s="564">
        <v>21.87</v>
      </c>
    </row>
    <row r="12736" spans="1:7" ht="45">
      <c r="A12736" s="559">
        <v>40977</v>
      </c>
      <c r="B12736" s="66" t="s">
        <v>17406</v>
      </c>
      <c r="C12736" s="67" t="s">
        <v>49</v>
      </c>
      <c r="D12736" s="560" t="s">
        <v>11379</v>
      </c>
      <c r="E12736" s="561" t="s">
        <v>1819</v>
      </c>
      <c r="F12736" s="564">
        <v>3424.86</v>
      </c>
      <c r="G12736" s="564">
        <v>3830.65</v>
      </c>
    </row>
    <row r="12737" spans="1:7" ht="45">
      <c r="A12737" s="559">
        <v>4115</v>
      </c>
      <c r="B12737" s="66" t="s">
        <v>17406</v>
      </c>
      <c r="C12737" s="67" t="s">
        <v>49</v>
      </c>
      <c r="D12737" s="560" t="s">
        <v>11380</v>
      </c>
      <c r="E12737" s="561" t="s">
        <v>6</v>
      </c>
      <c r="F12737" s="564">
        <v>34.15</v>
      </c>
      <c r="G12737" s="564">
        <v>34.15</v>
      </c>
    </row>
    <row r="12738" spans="1:7" ht="45">
      <c r="A12738" s="559">
        <v>4119</v>
      </c>
      <c r="B12738" s="66" t="s">
        <v>17406</v>
      </c>
      <c r="C12738" s="67" t="s">
        <v>49</v>
      </c>
      <c r="D12738" s="560" t="s">
        <v>11381</v>
      </c>
      <c r="E12738" s="561" t="s">
        <v>6</v>
      </c>
      <c r="F12738" s="564">
        <v>68.97</v>
      </c>
      <c r="G12738" s="564">
        <v>68.97</v>
      </c>
    </row>
    <row r="12739" spans="1:7" ht="45">
      <c r="A12739" s="559">
        <v>2794</v>
      </c>
      <c r="B12739" s="66" t="s">
        <v>17406</v>
      </c>
      <c r="C12739" s="67" t="s">
        <v>49</v>
      </c>
      <c r="D12739" s="560" t="s">
        <v>11382</v>
      </c>
      <c r="E12739" s="561" t="s">
        <v>6</v>
      </c>
      <c r="F12739" s="564">
        <v>182.97</v>
      </c>
      <c r="G12739" s="564">
        <v>182.97</v>
      </c>
    </row>
    <row r="12740" spans="1:7" ht="45">
      <c r="A12740" s="559">
        <v>2788</v>
      </c>
      <c r="B12740" s="66" t="s">
        <v>17406</v>
      </c>
      <c r="C12740" s="67" t="s">
        <v>49</v>
      </c>
      <c r="D12740" s="560" t="s">
        <v>11383</v>
      </c>
      <c r="E12740" s="561" t="s">
        <v>6</v>
      </c>
      <c r="F12740" s="564">
        <v>266.55</v>
      </c>
      <c r="G12740" s="564">
        <v>266.55</v>
      </c>
    </row>
    <row r="12741" spans="1:7" ht="45">
      <c r="A12741" s="559">
        <v>4006</v>
      </c>
      <c r="B12741" s="66" t="s">
        <v>17406</v>
      </c>
      <c r="C12741" s="67" t="s">
        <v>49</v>
      </c>
      <c r="D12741" s="560" t="s">
        <v>11384</v>
      </c>
      <c r="E12741" s="561" t="s">
        <v>862</v>
      </c>
      <c r="F12741" s="564">
        <v>2398.56</v>
      </c>
      <c r="G12741" s="564">
        <v>2398.56</v>
      </c>
    </row>
    <row r="12742" spans="1:7" ht="45">
      <c r="A12742" s="559">
        <v>45395</v>
      </c>
      <c r="B12742" s="66" t="s">
        <v>17406</v>
      </c>
      <c r="C12742" s="67" t="s">
        <v>49</v>
      </c>
      <c r="D12742" s="560" t="s">
        <v>11385</v>
      </c>
      <c r="E12742" s="561" t="s">
        <v>9010</v>
      </c>
      <c r="F12742" s="564">
        <v>32.64</v>
      </c>
      <c r="G12742" s="564">
        <v>32.64</v>
      </c>
    </row>
    <row r="12743" spans="1:7" ht="45">
      <c r="A12743" s="559">
        <v>37461</v>
      </c>
      <c r="B12743" s="66" t="s">
        <v>17406</v>
      </c>
      <c r="C12743" s="67" t="s">
        <v>49</v>
      </c>
      <c r="D12743" s="560" t="s">
        <v>11386</v>
      </c>
      <c r="E12743" s="561" t="s">
        <v>6</v>
      </c>
      <c r="F12743" s="564">
        <v>10.96</v>
      </c>
      <c r="G12743" s="564">
        <v>10.96</v>
      </c>
    </row>
    <row r="12744" spans="1:7" ht="45">
      <c r="A12744" s="559">
        <v>37460</v>
      </c>
      <c r="B12744" s="66" t="s">
        <v>17406</v>
      </c>
      <c r="C12744" s="67" t="s">
        <v>49</v>
      </c>
      <c r="D12744" s="560" t="s">
        <v>11387</v>
      </c>
      <c r="E12744" s="561" t="s">
        <v>6</v>
      </c>
      <c r="F12744" s="564">
        <v>19.23</v>
      </c>
      <c r="G12744" s="564">
        <v>19.23</v>
      </c>
    </row>
    <row r="12745" spans="1:7" ht="45">
      <c r="A12745" s="559">
        <v>37458</v>
      </c>
      <c r="B12745" s="66" t="s">
        <v>17406</v>
      </c>
      <c r="C12745" s="67" t="s">
        <v>49</v>
      </c>
      <c r="D12745" s="560" t="s">
        <v>11388</v>
      </c>
      <c r="E12745" s="561" t="s">
        <v>6</v>
      </c>
      <c r="F12745" s="564">
        <v>4.46</v>
      </c>
      <c r="G12745" s="564">
        <v>4.46</v>
      </c>
    </row>
    <row r="12746" spans="1:7" ht="45">
      <c r="A12746" s="559">
        <v>37454</v>
      </c>
      <c r="B12746" s="66" t="s">
        <v>17406</v>
      </c>
      <c r="C12746" s="67" t="s">
        <v>49</v>
      </c>
      <c r="D12746" s="560" t="s">
        <v>11389</v>
      </c>
      <c r="E12746" s="561" t="s">
        <v>6</v>
      </c>
      <c r="F12746" s="564">
        <v>1.39</v>
      </c>
      <c r="G12746" s="564">
        <v>1.39</v>
      </c>
    </row>
    <row r="12747" spans="1:7" ht="45">
      <c r="A12747" s="559">
        <v>37455</v>
      </c>
      <c r="B12747" s="66" t="s">
        <v>17406</v>
      </c>
      <c r="C12747" s="67" t="s">
        <v>49</v>
      </c>
      <c r="D12747" s="560" t="s">
        <v>11390</v>
      </c>
      <c r="E12747" s="561" t="s">
        <v>6</v>
      </c>
      <c r="F12747" s="564">
        <v>2.3199999999999998</v>
      </c>
      <c r="G12747" s="564">
        <v>2.3199999999999998</v>
      </c>
    </row>
    <row r="12748" spans="1:7" ht="45">
      <c r="A12748" s="559">
        <v>37459</v>
      </c>
      <c r="B12748" s="66" t="s">
        <v>17406</v>
      </c>
      <c r="C12748" s="67" t="s">
        <v>49</v>
      </c>
      <c r="D12748" s="560" t="s">
        <v>11391</v>
      </c>
      <c r="E12748" s="561" t="s">
        <v>6</v>
      </c>
      <c r="F12748" s="564">
        <v>7.43</v>
      </c>
      <c r="G12748" s="564">
        <v>7.43</v>
      </c>
    </row>
    <row r="12749" spans="1:7" ht="45">
      <c r="A12749" s="559">
        <v>37457</v>
      </c>
      <c r="B12749" s="66" t="s">
        <v>17406</v>
      </c>
      <c r="C12749" s="67" t="s">
        <v>49</v>
      </c>
      <c r="D12749" s="560" t="s">
        <v>11392</v>
      </c>
      <c r="E12749" s="561" t="s">
        <v>6</v>
      </c>
      <c r="F12749" s="564">
        <v>2.56</v>
      </c>
      <c r="G12749" s="564">
        <v>2.56</v>
      </c>
    </row>
    <row r="12750" spans="1:7" ht="45">
      <c r="A12750" s="559">
        <v>37456</v>
      </c>
      <c r="B12750" s="66" t="s">
        <v>17406</v>
      </c>
      <c r="C12750" s="67" t="s">
        <v>49</v>
      </c>
      <c r="D12750" s="560" t="s">
        <v>11393</v>
      </c>
      <c r="E12750" s="561" t="s">
        <v>6</v>
      </c>
      <c r="F12750" s="564">
        <v>1.75</v>
      </c>
      <c r="G12750" s="564">
        <v>1.75</v>
      </c>
    </row>
    <row r="12751" spans="1:7" ht="54">
      <c r="A12751" s="559">
        <v>21029</v>
      </c>
      <c r="B12751" s="66" t="s">
        <v>17406</v>
      </c>
      <c r="C12751" s="67" t="s">
        <v>49</v>
      </c>
      <c r="D12751" s="560" t="s">
        <v>11394</v>
      </c>
      <c r="E12751" s="561" t="s">
        <v>2778</v>
      </c>
      <c r="F12751" s="564">
        <v>479.99</v>
      </c>
      <c r="G12751" s="564">
        <v>479.99</v>
      </c>
    </row>
    <row r="12752" spans="1:7" ht="54">
      <c r="A12752" s="559">
        <v>21030</v>
      </c>
      <c r="B12752" s="66" t="s">
        <v>17406</v>
      </c>
      <c r="C12752" s="67" t="s">
        <v>49</v>
      </c>
      <c r="D12752" s="560" t="s">
        <v>11395</v>
      </c>
      <c r="E12752" s="561" t="s">
        <v>2778</v>
      </c>
      <c r="F12752" s="564">
        <v>591.66999999999996</v>
      </c>
      <c r="G12752" s="564">
        <v>591.66999999999996</v>
      </c>
    </row>
    <row r="12753" spans="1:7" ht="54">
      <c r="A12753" s="559">
        <v>21031</v>
      </c>
      <c r="B12753" s="66" t="s">
        <v>17406</v>
      </c>
      <c r="C12753" s="67" t="s">
        <v>49</v>
      </c>
      <c r="D12753" s="560" t="s">
        <v>11396</v>
      </c>
      <c r="E12753" s="561" t="s">
        <v>2778</v>
      </c>
      <c r="F12753" s="564">
        <v>736.61</v>
      </c>
      <c r="G12753" s="564">
        <v>736.61</v>
      </c>
    </row>
    <row r="12754" spans="1:7" ht="54">
      <c r="A12754" s="559">
        <v>21032</v>
      </c>
      <c r="B12754" s="66" t="s">
        <v>17406</v>
      </c>
      <c r="C12754" s="67" t="s">
        <v>49</v>
      </c>
      <c r="D12754" s="560" t="s">
        <v>11397</v>
      </c>
      <c r="E12754" s="561" t="s">
        <v>2778</v>
      </c>
      <c r="F12754" s="564">
        <v>786.51</v>
      </c>
      <c r="G12754" s="564">
        <v>786.51</v>
      </c>
    </row>
    <row r="12755" spans="1:7" ht="54">
      <c r="A12755" s="559">
        <v>37527</v>
      </c>
      <c r="B12755" s="66" t="s">
        <v>17406</v>
      </c>
      <c r="C12755" s="67" t="s">
        <v>49</v>
      </c>
      <c r="D12755" s="560" t="s">
        <v>11398</v>
      </c>
      <c r="E12755" s="561" t="s">
        <v>2778</v>
      </c>
      <c r="F12755" s="564">
        <v>710.48</v>
      </c>
      <c r="G12755" s="564">
        <v>710.48</v>
      </c>
    </row>
    <row r="12756" spans="1:7" ht="54">
      <c r="A12756" s="559">
        <v>37528</v>
      </c>
      <c r="B12756" s="66" t="s">
        <v>17406</v>
      </c>
      <c r="C12756" s="67" t="s">
        <v>49</v>
      </c>
      <c r="D12756" s="560" t="s">
        <v>11399</v>
      </c>
      <c r="E12756" s="561" t="s">
        <v>2778</v>
      </c>
      <c r="F12756" s="564">
        <v>847.11</v>
      </c>
      <c r="G12756" s="564">
        <v>847.11</v>
      </c>
    </row>
    <row r="12757" spans="1:7" ht="54">
      <c r="A12757" s="559">
        <v>37529</v>
      </c>
      <c r="B12757" s="66" t="s">
        <v>17406</v>
      </c>
      <c r="C12757" s="67" t="s">
        <v>49</v>
      </c>
      <c r="D12757" s="560" t="s">
        <v>11400</v>
      </c>
      <c r="E12757" s="561" t="s">
        <v>2778</v>
      </c>
      <c r="F12757" s="564">
        <v>855.42</v>
      </c>
      <c r="G12757" s="564">
        <v>855.42</v>
      </c>
    </row>
    <row r="12758" spans="1:7" ht="54">
      <c r="A12758" s="559">
        <v>37530</v>
      </c>
      <c r="B12758" s="66" t="s">
        <v>17406</v>
      </c>
      <c r="C12758" s="67" t="s">
        <v>49</v>
      </c>
      <c r="D12758" s="560" t="s">
        <v>11401</v>
      </c>
      <c r="E12758" s="561" t="s">
        <v>2778</v>
      </c>
      <c r="F12758" s="564">
        <v>1116.8</v>
      </c>
      <c r="G12758" s="564">
        <v>1116.8</v>
      </c>
    </row>
    <row r="12759" spans="1:7" ht="54">
      <c r="A12759" s="559">
        <v>21034</v>
      </c>
      <c r="B12759" s="66" t="s">
        <v>17406</v>
      </c>
      <c r="C12759" s="67" t="s">
        <v>49</v>
      </c>
      <c r="D12759" s="560" t="s">
        <v>11402</v>
      </c>
      <c r="E12759" s="561" t="s">
        <v>2778</v>
      </c>
      <c r="F12759" s="564">
        <v>952.85</v>
      </c>
      <c r="G12759" s="564">
        <v>952.85</v>
      </c>
    </row>
    <row r="12760" spans="1:7" ht="54">
      <c r="A12760" s="559">
        <v>37531</v>
      </c>
      <c r="B12760" s="66" t="s">
        <v>17406</v>
      </c>
      <c r="C12760" s="67" t="s">
        <v>49</v>
      </c>
      <c r="D12760" s="560" t="s">
        <v>11403</v>
      </c>
      <c r="E12760" s="561" t="s">
        <v>2778</v>
      </c>
      <c r="F12760" s="564">
        <v>1199.97</v>
      </c>
      <c r="G12760" s="564">
        <v>1199.97</v>
      </c>
    </row>
    <row r="12761" spans="1:7" ht="54">
      <c r="A12761" s="559">
        <v>21036</v>
      </c>
      <c r="B12761" s="66" t="s">
        <v>17406</v>
      </c>
      <c r="C12761" s="67" t="s">
        <v>49</v>
      </c>
      <c r="D12761" s="560" t="s">
        <v>11404</v>
      </c>
      <c r="E12761" s="561" t="s">
        <v>2778</v>
      </c>
      <c r="F12761" s="564">
        <v>1458.97</v>
      </c>
      <c r="G12761" s="564">
        <v>1458.97</v>
      </c>
    </row>
    <row r="12762" spans="1:7" ht="54">
      <c r="A12762" s="559">
        <v>21037</v>
      </c>
      <c r="B12762" s="66" t="s">
        <v>17406</v>
      </c>
      <c r="C12762" s="67" t="s">
        <v>49</v>
      </c>
      <c r="D12762" s="560" t="s">
        <v>11405</v>
      </c>
      <c r="E12762" s="561" t="s">
        <v>2778</v>
      </c>
      <c r="F12762" s="564">
        <v>1663.33</v>
      </c>
      <c r="G12762" s="564">
        <v>1663.33</v>
      </c>
    </row>
    <row r="12763" spans="1:7" ht="45">
      <c r="A12763" s="559">
        <v>20185</v>
      </c>
      <c r="B12763" s="66" t="s">
        <v>17406</v>
      </c>
      <c r="C12763" s="67" t="s">
        <v>49</v>
      </c>
      <c r="D12763" s="560" t="s">
        <v>11406</v>
      </c>
      <c r="E12763" s="561" t="s">
        <v>6</v>
      </c>
      <c r="F12763" s="564">
        <v>11.82</v>
      </c>
      <c r="G12763" s="564">
        <v>11.82</v>
      </c>
    </row>
    <row r="12764" spans="1:7" ht="45">
      <c r="A12764" s="559">
        <v>44909</v>
      </c>
      <c r="B12764" s="66" t="s">
        <v>17406</v>
      </c>
      <c r="C12764" s="67" t="s">
        <v>49</v>
      </c>
      <c r="D12764" s="560" t="s">
        <v>17308</v>
      </c>
      <c r="E12764" s="561" t="s">
        <v>6</v>
      </c>
      <c r="F12764" s="564">
        <v>13.32</v>
      </c>
      <c r="G12764" s="564">
        <v>13.32</v>
      </c>
    </row>
    <row r="12765" spans="1:7" ht="45">
      <c r="A12765" s="559">
        <v>44115</v>
      </c>
      <c r="B12765" s="66" t="s">
        <v>17406</v>
      </c>
      <c r="C12765" s="67" t="s">
        <v>49</v>
      </c>
      <c r="D12765" s="560" t="s">
        <v>17309</v>
      </c>
      <c r="E12765" s="561" t="s">
        <v>6</v>
      </c>
      <c r="F12765" s="564">
        <v>24.51</v>
      </c>
      <c r="G12765" s="564">
        <v>24.51</v>
      </c>
    </row>
    <row r="12766" spans="1:7" ht="45">
      <c r="A12766" s="559">
        <v>44333</v>
      </c>
      <c r="B12766" s="66" t="s">
        <v>17406</v>
      </c>
      <c r="C12766" s="67" t="s">
        <v>49</v>
      </c>
      <c r="D12766" s="560" t="s">
        <v>17310</v>
      </c>
      <c r="E12766" s="561" t="s">
        <v>6</v>
      </c>
      <c r="F12766" s="564">
        <v>80.5</v>
      </c>
      <c r="G12766" s="564">
        <v>80.5</v>
      </c>
    </row>
    <row r="12767" spans="1:7" ht="45">
      <c r="A12767" s="559">
        <v>44907</v>
      </c>
      <c r="B12767" s="66" t="s">
        <v>17406</v>
      </c>
      <c r="C12767" s="67" t="s">
        <v>49</v>
      </c>
      <c r="D12767" s="560" t="s">
        <v>17311</v>
      </c>
      <c r="E12767" s="561" t="s">
        <v>6</v>
      </c>
      <c r="F12767" s="564">
        <v>14.12</v>
      </c>
      <c r="G12767" s="564">
        <v>14.12</v>
      </c>
    </row>
    <row r="12768" spans="1:7" ht="45">
      <c r="A12768" s="559">
        <v>20260</v>
      </c>
      <c r="B12768" s="66" t="s">
        <v>17406</v>
      </c>
      <c r="C12768" s="67" t="s">
        <v>49</v>
      </c>
      <c r="D12768" s="560" t="s">
        <v>11407</v>
      </c>
      <c r="E12768" s="561" t="s">
        <v>2778</v>
      </c>
      <c r="F12768" s="564">
        <v>12.95</v>
      </c>
      <c r="G12768" s="564">
        <v>12.95</v>
      </c>
    </row>
    <row r="12769" spans="1:7" ht="45">
      <c r="A12769" s="559">
        <v>37523</v>
      </c>
      <c r="B12769" s="66" t="s">
        <v>17406</v>
      </c>
      <c r="C12769" s="67" t="s">
        <v>49</v>
      </c>
      <c r="D12769" s="560" t="s">
        <v>11408</v>
      </c>
      <c r="E12769" s="561" t="s">
        <v>2778</v>
      </c>
      <c r="F12769" s="564"/>
      <c r="G12769" s="564"/>
    </row>
    <row r="12770" spans="1:7" ht="45">
      <c r="A12770" s="559">
        <v>37515</v>
      </c>
      <c r="B12770" s="66" t="s">
        <v>17406</v>
      </c>
      <c r="C12770" s="67" t="s">
        <v>49</v>
      </c>
      <c r="D12770" s="560" t="s">
        <v>11409</v>
      </c>
      <c r="E12770" s="561" t="s">
        <v>2778</v>
      </c>
      <c r="F12770" s="564"/>
      <c r="G12770" s="564"/>
    </row>
    <row r="12771" spans="1:7" ht="45">
      <c r="A12771" s="559">
        <v>12899</v>
      </c>
      <c r="B12771" s="66" t="s">
        <v>17406</v>
      </c>
      <c r="C12771" s="67" t="s">
        <v>49</v>
      </c>
      <c r="D12771" s="560" t="s">
        <v>11410</v>
      </c>
      <c r="E12771" s="561" t="s">
        <v>2778</v>
      </c>
      <c r="F12771" s="564"/>
      <c r="G12771" s="564"/>
    </row>
    <row r="12772" spans="1:7" ht="45">
      <c r="A12772" s="559">
        <v>12898</v>
      </c>
      <c r="B12772" s="66" t="s">
        <v>17406</v>
      </c>
      <c r="C12772" s="67" t="s">
        <v>49</v>
      </c>
      <c r="D12772" s="560" t="s">
        <v>11411</v>
      </c>
      <c r="E12772" s="561" t="s">
        <v>2778</v>
      </c>
      <c r="F12772" s="564"/>
      <c r="G12772" s="564"/>
    </row>
    <row r="12773" spans="1:7" ht="45">
      <c r="A12773" s="559">
        <v>39699</v>
      </c>
      <c r="B12773" s="66" t="s">
        <v>17406</v>
      </c>
      <c r="C12773" s="67" t="s">
        <v>49</v>
      </c>
      <c r="D12773" s="560" t="s">
        <v>11412</v>
      </c>
      <c r="E12773" s="561" t="s">
        <v>38</v>
      </c>
      <c r="F12773" s="564">
        <v>22.85</v>
      </c>
      <c r="G12773" s="564">
        <v>22.85</v>
      </c>
    </row>
    <row r="12774" spans="1:7" ht="45">
      <c r="A12774" s="559">
        <v>39696</v>
      </c>
      <c r="B12774" s="66" t="s">
        <v>17406</v>
      </c>
      <c r="C12774" s="67" t="s">
        <v>49</v>
      </c>
      <c r="D12774" s="560" t="s">
        <v>11413</v>
      </c>
      <c r="E12774" s="561" t="s">
        <v>38</v>
      </c>
      <c r="F12774" s="564"/>
      <c r="G12774" s="564"/>
    </row>
    <row r="12775" spans="1:7" ht="45">
      <c r="A12775" s="559">
        <v>42528</v>
      </c>
      <c r="B12775" s="66" t="s">
        <v>17406</v>
      </c>
      <c r="C12775" s="67" t="s">
        <v>49</v>
      </c>
      <c r="D12775" s="560" t="s">
        <v>17312</v>
      </c>
      <c r="E12775" s="561" t="s">
        <v>38</v>
      </c>
      <c r="F12775" s="564"/>
      <c r="G12775" s="564"/>
    </row>
    <row r="12776" spans="1:7" ht="45">
      <c r="A12776" s="559">
        <v>39700</v>
      </c>
      <c r="B12776" s="66" t="s">
        <v>17406</v>
      </c>
      <c r="C12776" s="67" t="s">
        <v>49</v>
      </c>
      <c r="D12776" s="560" t="s">
        <v>11414</v>
      </c>
      <c r="E12776" s="561" t="s">
        <v>38</v>
      </c>
      <c r="F12776" s="564">
        <v>26.54</v>
      </c>
      <c r="G12776" s="564">
        <v>26.54</v>
      </c>
    </row>
    <row r="12777" spans="1:7" ht="45">
      <c r="A12777" s="559">
        <v>4014</v>
      </c>
      <c r="B12777" s="66" t="s">
        <v>17406</v>
      </c>
      <c r="C12777" s="67" t="s">
        <v>49</v>
      </c>
      <c r="D12777" s="560" t="s">
        <v>11415</v>
      </c>
      <c r="E12777" s="561" t="s">
        <v>38</v>
      </c>
      <c r="F12777" s="564">
        <v>54.64</v>
      </c>
      <c r="G12777" s="564">
        <v>54.64</v>
      </c>
    </row>
    <row r="12778" spans="1:7" ht="45">
      <c r="A12778" s="559">
        <v>4015</v>
      </c>
      <c r="B12778" s="66" t="s">
        <v>17406</v>
      </c>
      <c r="C12778" s="67" t="s">
        <v>49</v>
      </c>
      <c r="D12778" s="560" t="s">
        <v>11416</v>
      </c>
      <c r="E12778" s="561" t="s">
        <v>38</v>
      </c>
      <c r="F12778" s="564">
        <v>67.09</v>
      </c>
      <c r="G12778" s="564">
        <v>67.09</v>
      </c>
    </row>
    <row r="12779" spans="1:7" ht="45">
      <c r="A12779" s="559">
        <v>4017</v>
      </c>
      <c r="B12779" s="66" t="s">
        <v>17406</v>
      </c>
      <c r="C12779" s="67" t="s">
        <v>49</v>
      </c>
      <c r="D12779" s="560" t="s">
        <v>11417</v>
      </c>
      <c r="E12779" s="561" t="s">
        <v>38</v>
      </c>
      <c r="F12779" s="564">
        <v>97.63</v>
      </c>
      <c r="G12779" s="564">
        <v>97.63</v>
      </c>
    </row>
    <row r="12780" spans="1:7" ht="45">
      <c r="A12780" s="559">
        <v>11621</v>
      </c>
      <c r="B12780" s="66" t="s">
        <v>17406</v>
      </c>
      <c r="C12780" s="67" t="s">
        <v>49</v>
      </c>
      <c r="D12780" s="560" t="s">
        <v>11418</v>
      </c>
      <c r="E12780" s="561" t="s">
        <v>38</v>
      </c>
      <c r="F12780" s="564">
        <v>52.81</v>
      </c>
      <c r="G12780" s="564">
        <v>52.81</v>
      </c>
    </row>
    <row r="12781" spans="1:7" ht="45">
      <c r="A12781" s="559">
        <v>4016</v>
      </c>
      <c r="B12781" s="66" t="s">
        <v>17406</v>
      </c>
      <c r="C12781" s="67" t="s">
        <v>49</v>
      </c>
      <c r="D12781" s="560" t="s">
        <v>11419</v>
      </c>
      <c r="E12781" s="561" t="s">
        <v>38</v>
      </c>
      <c r="F12781" s="564">
        <v>38.56</v>
      </c>
      <c r="G12781" s="564">
        <v>38.56</v>
      </c>
    </row>
    <row r="12782" spans="1:7" ht="45">
      <c r="A12782" s="559">
        <v>38544</v>
      </c>
      <c r="B12782" s="66" t="s">
        <v>17406</v>
      </c>
      <c r="C12782" s="67" t="s">
        <v>49</v>
      </c>
      <c r="D12782" s="560" t="s">
        <v>11420</v>
      </c>
      <c r="E12782" s="561" t="s">
        <v>38</v>
      </c>
      <c r="F12782" s="564">
        <v>9.89</v>
      </c>
      <c r="G12782" s="564">
        <v>9.89</v>
      </c>
    </row>
    <row r="12783" spans="1:7" ht="45">
      <c r="A12783" s="559">
        <v>38545</v>
      </c>
      <c r="B12783" s="66" t="s">
        <v>17406</v>
      </c>
      <c r="C12783" s="67" t="s">
        <v>49</v>
      </c>
      <c r="D12783" s="560" t="s">
        <v>11421</v>
      </c>
      <c r="E12783" s="561" t="s">
        <v>38</v>
      </c>
      <c r="F12783" s="564">
        <v>6.36</v>
      </c>
      <c r="G12783" s="564">
        <v>6.36</v>
      </c>
    </row>
    <row r="12784" spans="1:7" ht="45">
      <c r="A12784" s="559">
        <v>42527</v>
      </c>
      <c r="B12784" s="66" t="s">
        <v>17406</v>
      </c>
      <c r="C12784" s="67" t="s">
        <v>49</v>
      </c>
      <c r="D12784" s="560" t="s">
        <v>11422</v>
      </c>
      <c r="E12784" s="561" t="s">
        <v>38</v>
      </c>
      <c r="F12784" s="564"/>
      <c r="G12784" s="564"/>
    </row>
    <row r="12785" spans="1:7" ht="45">
      <c r="A12785" s="559">
        <v>39323</v>
      </c>
      <c r="B12785" s="66" t="s">
        <v>17406</v>
      </c>
      <c r="C12785" s="67" t="s">
        <v>49</v>
      </c>
      <c r="D12785" s="560" t="s">
        <v>11423</v>
      </c>
      <c r="E12785" s="561" t="s">
        <v>38</v>
      </c>
      <c r="F12785" s="564">
        <v>24.26</v>
      </c>
      <c r="G12785" s="564">
        <v>24.26</v>
      </c>
    </row>
    <row r="12786" spans="1:7" ht="67.5">
      <c r="A12786" s="559">
        <v>626</v>
      </c>
      <c r="B12786" s="66" t="s">
        <v>17406</v>
      </c>
      <c r="C12786" s="67" t="s">
        <v>49</v>
      </c>
      <c r="D12786" s="560" t="s">
        <v>11424</v>
      </c>
      <c r="E12786" s="561" t="s">
        <v>837</v>
      </c>
      <c r="F12786" s="564">
        <v>21.09</v>
      </c>
      <c r="G12786" s="564">
        <v>21.09</v>
      </c>
    </row>
    <row r="12787" spans="1:7" ht="45">
      <c r="A12787" s="559">
        <v>44504</v>
      </c>
      <c r="B12787" s="66" t="s">
        <v>17406</v>
      </c>
      <c r="C12787" s="67" t="s">
        <v>49</v>
      </c>
      <c r="D12787" s="560" t="s">
        <v>11425</v>
      </c>
      <c r="E12787" s="561" t="s">
        <v>38</v>
      </c>
      <c r="F12787" s="564"/>
      <c r="G12787" s="564"/>
    </row>
    <row r="12788" spans="1:7" ht="45">
      <c r="A12788" s="559">
        <v>44505</v>
      </c>
      <c r="B12788" s="66" t="s">
        <v>17406</v>
      </c>
      <c r="C12788" s="67" t="s">
        <v>49</v>
      </c>
      <c r="D12788" s="560" t="s">
        <v>11426</v>
      </c>
      <c r="E12788" s="561" t="s">
        <v>38</v>
      </c>
      <c r="F12788" s="564"/>
      <c r="G12788" s="564"/>
    </row>
    <row r="12789" spans="1:7" ht="45">
      <c r="A12789" s="559">
        <v>44506</v>
      </c>
      <c r="B12789" s="66" t="s">
        <v>17406</v>
      </c>
      <c r="C12789" s="67" t="s">
        <v>49</v>
      </c>
      <c r="D12789" s="560" t="s">
        <v>11427</v>
      </c>
      <c r="E12789" s="561" t="s">
        <v>38</v>
      </c>
      <c r="F12789" s="564"/>
      <c r="G12789" s="564"/>
    </row>
    <row r="12790" spans="1:7" ht="45">
      <c r="A12790" s="559">
        <v>44507</v>
      </c>
      <c r="B12790" s="66" t="s">
        <v>17406</v>
      </c>
      <c r="C12790" s="67" t="s">
        <v>49</v>
      </c>
      <c r="D12790" s="560" t="s">
        <v>11428</v>
      </c>
      <c r="E12790" s="561" t="s">
        <v>38</v>
      </c>
      <c r="F12790" s="564"/>
      <c r="G12790" s="564"/>
    </row>
    <row r="12791" spans="1:7" ht="45">
      <c r="A12791" s="559">
        <v>44508</v>
      </c>
      <c r="B12791" s="66" t="s">
        <v>17406</v>
      </c>
      <c r="C12791" s="67" t="s">
        <v>49</v>
      </c>
      <c r="D12791" s="560" t="s">
        <v>11429</v>
      </c>
      <c r="E12791" s="561" t="s">
        <v>38</v>
      </c>
      <c r="F12791" s="564"/>
      <c r="G12791" s="564"/>
    </row>
    <row r="12792" spans="1:7" ht="45">
      <c r="A12792" s="559">
        <v>44509</v>
      </c>
      <c r="B12792" s="66" t="s">
        <v>17406</v>
      </c>
      <c r="C12792" s="67" t="s">
        <v>49</v>
      </c>
      <c r="D12792" s="560" t="s">
        <v>11430</v>
      </c>
      <c r="E12792" s="561" t="s">
        <v>38</v>
      </c>
      <c r="F12792" s="564"/>
      <c r="G12792" s="564"/>
    </row>
    <row r="12793" spans="1:7" ht="45">
      <c r="A12793" s="559">
        <v>44510</v>
      </c>
      <c r="B12793" s="66" t="s">
        <v>17406</v>
      </c>
      <c r="C12793" s="67" t="s">
        <v>49</v>
      </c>
      <c r="D12793" s="560" t="s">
        <v>11431</v>
      </c>
      <c r="E12793" s="561" t="s">
        <v>38</v>
      </c>
      <c r="F12793" s="564"/>
      <c r="G12793" s="564"/>
    </row>
    <row r="12794" spans="1:7" ht="45">
      <c r="A12794" s="559">
        <v>44512</v>
      </c>
      <c r="B12794" s="66" t="s">
        <v>17406</v>
      </c>
      <c r="C12794" s="67" t="s">
        <v>49</v>
      </c>
      <c r="D12794" s="560" t="s">
        <v>17313</v>
      </c>
      <c r="E12794" s="561" t="s">
        <v>38</v>
      </c>
      <c r="F12794" s="564"/>
      <c r="G12794" s="564"/>
    </row>
    <row r="12795" spans="1:7" ht="45">
      <c r="A12795" s="559">
        <v>44513</v>
      </c>
      <c r="B12795" s="66" t="s">
        <v>17406</v>
      </c>
      <c r="C12795" s="67" t="s">
        <v>49</v>
      </c>
      <c r="D12795" s="560" t="s">
        <v>17314</v>
      </c>
      <c r="E12795" s="561" t="s">
        <v>38</v>
      </c>
      <c r="F12795" s="564"/>
      <c r="G12795" s="564"/>
    </row>
    <row r="12796" spans="1:7" ht="45">
      <c r="A12796" s="559">
        <v>44514</v>
      </c>
      <c r="B12796" s="66" t="s">
        <v>17406</v>
      </c>
      <c r="C12796" s="67" t="s">
        <v>49</v>
      </c>
      <c r="D12796" s="560" t="s">
        <v>17315</v>
      </c>
      <c r="E12796" s="561" t="s">
        <v>38</v>
      </c>
      <c r="F12796" s="564"/>
      <c r="G12796" s="564"/>
    </row>
    <row r="12797" spans="1:7" ht="45">
      <c r="A12797" s="559">
        <v>44515</v>
      </c>
      <c r="B12797" s="66" t="s">
        <v>17406</v>
      </c>
      <c r="C12797" s="67" t="s">
        <v>49</v>
      </c>
      <c r="D12797" s="560" t="s">
        <v>17316</v>
      </c>
      <c r="E12797" s="561" t="s">
        <v>38</v>
      </c>
      <c r="F12797" s="564"/>
      <c r="G12797" s="564"/>
    </row>
    <row r="12798" spans="1:7" ht="45">
      <c r="A12798" s="559">
        <v>44511</v>
      </c>
      <c r="B12798" s="66" t="s">
        <v>17406</v>
      </c>
      <c r="C12798" s="67" t="s">
        <v>49</v>
      </c>
      <c r="D12798" s="560" t="s">
        <v>17317</v>
      </c>
      <c r="E12798" s="561" t="s">
        <v>38</v>
      </c>
      <c r="F12798" s="564"/>
      <c r="G12798" s="564"/>
    </row>
    <row r="12799" spans="1:7" ht="45">
      <c r="A12799" s="559">
        <v>44516</v>
      </c>
      <c r="B12799" s="66" t="s">
        <v>17406</v>
      </c>
      <c r="C12799" s="67" t="s">
        <v>49</v>
      </c>
      <c r="D12799" s="560" t="s">
        <v>17318</v>
      </c>
      <c r="E12799" s="561" t="s">
        <v>38</v>
      </c>
      <c r="F12799" s="564"/>
      <c r="G12799" s="564"/>
    </row>
    <row r="12800" spans="1:7" ht="45">
      <c r="A12800" s="559">
        <v>44517</v>
      </c>
      <c r="B12800" s="66" t="s">
        <v>17406</v>
      </c>
      <c r="C12800" s="67" t="s">
        <v>49</v>
      </c>
      <c r="D12800" s="560" t="s">
        <v>17319</v>
      </c>
      <c r="E12800" s="561" t="s">
        <v>38</v>
      </c>
      <c r="F12800" s="564"/>
      <c r="G12800" s="564"/>
    </row>
    <row r="12801" spans="1:7" ht="45">
      <c r="A12801" s="559">
        <v>11479</v>
      </c>
      <c r="B12801" s="66" t="s">
        <v>17406</v>
      </c>
      <c r="C12801" s="67" t="s">
        <v>49</v>
      </c>
      <c r="D12801" s="560" t="s">
        <v>11432</v>
      </c>
      <c r="E12801" s="561" t="s">
        <v>2778</v>
      </c>
      <c r="F12801" s="564">
        <v>41.85</v>
      </c>
      <c r="G12801" s="564">
        <v>41.85</v>
      </c>
    </row>
    <row r="12802" spans="1:7" ht="45">
      <c r="A12802" s="559">
        <v>11481</v>
      </c>
      <c r="B12802" s="66" t="s">
        <v>17406</v>
      </c>
      <c r="C12802" s="67" t="s">
        <v>49</v>
      </c>
      <c r="D12802" s="560" t="s">
        <v>11433</v>
      </c>
      <c r="E12802" s="561" t="s">
        <v>2778</v>
      </c>
      <c r="F12802" s="564">
        <v>37.86</v>
      </c>
      <c r="G12802" s="564">
        <v>37.86</v>
      </c>
    </row>
    <row r="12803" spans="1:7" ht="45">
      <c r="A12803" s="559">
        <v>43609</v>
      </c>
      <c r="B12803" s="66" t="s">
        <v>17406</v>
      </c>
      <c r="C12803" s="67" t="s">
        <v>49</v>
      </c>
      <c r="D12803" s="560" t="s">
        <v>11434</v>
      </c>
      <c r="E12803" s="561" t="s">
        <v>2778</v>
      </c>
      <c r="F12803" s="564">
        <v>37.86</v>
      </c>
      <c r="G12803" s="564">
        <v>37.86</v>
      </c>
    </row>
    <row r="12804" spans="1:7" ht="45">
      <c r="A12804" s="559">
        <v>11478</v>
      </c>
      <c r="B12804" s="66" t="s">
        <v>17406</v>
      </c>
      <c r="C12804" s="67" t="s">
        <v>49</v>
      </c>
      <c r="D12804" s="560" t="s">
        <v>11435</v>
      </c>
      <c r="E12804" s="561" t="s">
        <v>2778</v>
      </c>
      <c r="F12804" s="564">
        <v>71.81</v>
      </c>
      <c r="G12804" s="564">
        <v>71.81</v>
      </c>
    </row>
    <row r="12805" spans="1:7" ht="45">
      <c r="A12805" s="559">
        <v>43608</v>
      </c>
      <c r="B12805" s="66" t="s">
        <v>17406</v>
      </c>
      <c r="C12805" s="67" t="s">
        <v>49</v>
      </c>
      <c r="D12805" s="560" t="s">
        <v>11436</v>
      </c>
      <c r="E12805" s="561" t="s">
        <v>2778</v>
      </c>
      <c r="F12805" s="564">
        <v>54.8</v>
      </c>
      <c r="G12805" s="564">
        <v>54.8</v>
      </c>
    </row>
    <row r="12806" spans="1:7" ht="45">
      <c r="A12806" s="559">
        <v>11476</v>
      </c>
      <c r="B12806" s="66" t="s">
        <v>17406</v>
      </c>
      <c r="C12806" s="67" t="s">
        <v>49</v>
      </c>
      <c r="D12806" s="560" t="s">
        <v>11437</v>
      </c>
      <c r="E12806" s="561" t="s">
        <v>2778</v>
      </c>
      <c r="F12806" s="564">
        <v>54.8</v>
      </c>
      <c r="G12806" s="564">
        <v>54.8</v>
      </c>
    </row>
    <row r="12807" spans="1:7" ht="45">
      <c r="A12807" s="559">
        <v>40637</v>
      </c>
      <c r="B12807" s="66" t="s">
        <v>17406</v>
      </c>
      <c r="C12807" s="67" t="s">
        <v>49</v>
      </c>
      <c r="D12807" s="560" t="s">
        <v>11438</v>
      </c>
      <c r="E12807" s="561" t="s">
        <v>2778</v>
      </c>
      <c r="F12807" s="564"/>
      <c r="G12807" s="564"/>
    </row>
    <row r="12808" spans="1:7" ht="45">
      <c r="A12808" s="559">
        <v>13836</v>
      </c>
      <c r="B12808" s="66" t="s">
        <v>17406</v>
      </c>
      <c r="C12808" s="67" t="s">
        <v>49</v>
      </c>
      <c r="D12808" s="560" t="s">
        <v>11439</v>
      </c>
      <c r="E12808" s="561" t="s">
        <v>2778</v>
      </c>
      <c r="F12808" s="564"/>
      <c r="G12808" s="564"/>
    </row>
    <row r="12809" spans="1:7" ht="54">
      <c r="A12809" s="559">
        <v>14534</v>
      </c>
      <c r="B12809" s="66" t="s">
        <v>17406</v>
      </c>
      <c r="C12809" s="67" t="s">
        <v>49</v>
      </c>
      <c r="D12809" s="560" t="s">
        <v>11440</v>
      </c>
      <c r="E12809" s="561" t="s">
        <v>2778</v>
      </c>
      <c r="F12809" s="564"/>
      <c r="G12809" s="564"/>
    </row>
    <row r="12810" spans="1:7" ht="67.5">
      <c r="A12810" s="559">
        <v>14535</v>
      </c>
      <c r="B12810" s="66" t="s">
        <v>17406</v>
      </c>
      <c r="C12810" s="67" t="s">
        <v>49</v>
      </c>
      <c r="D12810" s="560" t="s">
        <v>11441</v>
      </c>
      <c r="E12810" s="561" t="s">
        <v>2778</v>
      </c>
      <c r="F12810" s="564"/>
      <c r="G12810" s="564"/>
    </row>
    <row r="12811" spans="1:7" ht="81">
      <c r="A12811" s="559">
        <v>39813</v>
      </c>
      <c r="B12811" s="66" t="s">
        <v>17406</v>
      </c>
      <c r="C12811" s="67" t="s">
        <v>49</v>
      </c>
      <c r="D12811" s="560" t="s">
        <v>11442</v>
      </c>
      <c r="E12811" s="561" t="s">
        <v>2778</v>
      </c>
      <c r="F12811" s="564"/>
      <c r="G12811" s="564"/>
    </row>
    <row r="12812" spans="1:7" ht="45">
      <c r="A12812" s="559">
        <v>12868</v>
      </c>
      <c r="B12812" s="66" t="s">
        <v>17406</v>
      </c>
      <c r="C12812" s="67" t="s">
        <v>49</v>
      </c>
      <c r="D12812" s="560" t="s">
        <v>11443</v>
      </c>
      <c r="E12812" s="561" t="s">
        <v>55</v>
      </c>
      <c r="F12812" s="564">
        <v>20.07</v>
      </c>
      <c r="G12812" s="564">
        <v>22.45</v>
      </c>
    </row>
    <row r="12813" spans="1:7" ht="45">
      <c r="A12813" s="559">
        <v>40916</v>
      </c>
      <c r="B12813" s="66" t="s">
        <v>17406</v>
      </c>
      <c r="C12813" s="67" t="s">
        <v>49</v>
      </c>
      <c r="D12813" s="560" t="s">
        <v>11444</v>
      </c>
      <c r="E12813" s="561" t="s">
        <v>1819</v>
      </c>
      <c r="F12813" s="564">
        <v>3513.27</v>
      </c>
      <c r="G12813" s="564">
        <v>3929.54</v>
      </c>
    </row>
    <row r="12814" spans="1:7" ht="45">
      <c r="A12814" s="559">
        <v>4755</v>
      </c>
      <c r="B12814" s="66" t="s">
        <v>17406</v>
      </c>
      <c r="C12814" s="67" t="s">
        <v>49</v>
      </c>
      <c r="D12814" s="560" t="s">
        <v>11445</v>
      </c>
      <c r="E12814" s="561" t="s">
        <v>55</v>
      </c>
      <c r="F12814" s="564">
        <v>20.07</v>
      </c>
      <c r="G12814" s="564">
        <v>22.45</v>
      </c>
    </row>
    <row r="12815" spans="1:7" ht="45">
      <c r="A12815" s="559">
        <v>41067</v>
      </c>
      <c r="B12815" s="66" t="s">
        <v>17406</v>
      </c>
      <c r="C12815" s="67" t="s">
        <v>49</v>
      </c>
      <c r="D12815" s="560" t="s">
        <v>11446</v>
      </c>
      <c r="E12815" s="561" t="s">
        <v>1819</v>
      </c>
      <c r="F12815" s="564">
        <v>3513.27</v>
      </c>
      <c r="G12815" s="564">
        <v>3929.54</v>
      </c>
    </row>
    <row r="12816" spans="1:7" ht="45">
      <c r="A12816" s="559">
        <v>45240</v>
      </c>
      <c r="B12816" s="66" t="s">
        <v>17406</v>
      </c>
      <c r="C12816" s="67" t="s">
        <v>49</v>
      </c>
      <c r="D12816" s="560" t="s">
        <v>11447</v>
      </c>
      <c r="E12816" s="561" t="s">
        <v>2778</v>
      </c>
      <c r="F12816" s="564">
        <v>28.29</v>
      </c>
      <c r="G12816" s="564">
        <v>28.29</v>
      </c>
    </row>
    <row r="12817" spans="1:7" ht="45">
      <c r="A12817" s="559">
        <v>45228</v>
      </c>
      <c r="B12817" s="66" t="s">
        <v>17406</v>
      </c>
      <c r="C12817" s="67" t="s">
        <v>49</v>
      </c>
      <c r="D12817" s="560" t="s">
        <v>17320</v>
      </c>
      <c r="E12817" s="561" t="s">
        <v>2778</v>
      </c>
      <c r="F12817" s="564">
        <v>24.17</v>
      </c>
      <c r="G12817" s="564">
        <v>24.17</v>
      </c>
    </row>
    <row r="12818" spans="1:7" ht="45">
      <c r="A12818" s="559">
        <v>45241</v>
      </c>
      <c r="B12818" s="66" t="s">
        <v>17406</v>
      </c>
      <c r="C12818" s="67" t="s">
        <v>49</v>
      </c>
      <c r="D12818" s="560" t="s">
        <v>11448</v>
      </c>
      <c r="E12818" s="561" t="s">
        <v>2778</v>
      </c>
      <c r="F12818" s="564">
        <v>34.79</v>
      </c>
      <c r="G12818" s="564">
        <v>34.79</v>
      </c>
    </row>
    <row r="12819" spans="1:7" ht="45">
      <c r="A12819" s="559">
        <v>38463</v>
      </c>
      <c r="B12819" s="66" t="s">
        <v>17406</v>
      </c>
      <c r="C12819" s="67" t="s">
        <v>49</v>
      </c>
      <c r="D12819" s="560" t="s">
        <v>11449</v>
      </c>
      <c r="E12819" s="561" t="s">
        <v>2778</v>
      </c>
      <c r="F12819" s="564"/>
      <c r="G12819" s="564"/>
    </row>
    <row r="12820" spans="1:7" ht="54">
      <c r="A12820" s="559">
        <v>40703</v>
      </c>
      <c r="B12820" s="66" t="s">
        <v>17406</v>
      </c>
      <c r="C12820" s="67" t="s">
        <v>49</v>
      </c>
      <c r="D12820" s="560" t="s">
        <v>11450</v>
      </c>
      <c r="E12820" s="561" t="s">
        <v>2778</v>
      </c>
      <c r="F12820" s="564"/>
      <c r="G12820" s="564"/>
    </row>
    <row r="12821" spans="1:7" ht="45">
      <c r="A12821" s="559">
        <v>14531</v>
      </c>
      <c r="B12821" s="66" t="s">
        <v>17406</v>
      </c>
      <c r="C12821" s="67" t="s">
        <v>49</v>
      </c>
      <c r="D12821" s="560" t="s">
        <v>11451</v>
      </c>
      <c r="E12821" s="561" t="s">
        <v>2778</v>
      </c>
      <c r="F12821" s="564"/>
      <c r="G12821" s="564"/>
    </row>
    <row r="12822" spans="1:7" ht="45">
      <c r="A12822" s="559">
        <v>36533</v>
      </c>
      <c r="B12822" s="66" t="s">
        <v>17406</v>
      </c>
      <c r="C12822" s="67" t="s">
        <v>49</v>
      </c>
      <c r="D12822" s="560" t="s">
        <v>11452</v>
      </c>
      <c r="E12822" s="561" t="s">
        <v>2778</v>
      </c>
      <c r="F12822" s="564"/>
      <c r="G12822" s="564"/>
    </row>
    <row r="12823" spans="1:7" ht="45">
      <c r="A12823" s="559">
        <v>11616</v>
      </c>
      <c r="B12823" s="66" t="s">
        <v>17406</v>
      </c>
      <c r="C12823" s="67" t="s">
        <v>49</v>
      </c>
      <c r="D12823" s="560" t="s">
        <v>11453</v>
      </c>
      <c r="E12823" s="561" t="s">
        <v>2778</v>
      </c>
      <c r="F12823" s="564"/>
      <c r="G12823" s="564"/>
    </row>
    <row r="12824" spans="1:7" ht="45">
      <c r="A12824" s="559">
        <v>41898</v>
      </c>
      <c r="B12824" s="66" t="s">
        <v>17406</v>
      </c>
      <c r="C12824" s="67" t="s">
        <v>49</v>
      </c>
      <c r="D12824" s="560" t="s">
        <v>11454</v>
      </c>
      <c r="E12824" s="561" t="s">
        <v>2778</v>
      </c>
      <c r="F12824" s="564"/>
      <c r="G12824" s="564"/>
    </row>
    <row r="12825" spans="1:7" ht="45">
      <c r="A12825" s="559">
        <v>45303</v>
      </c>
      <c r="B12825" s="66" t="s">
        <v>17406</v>
      </c>
      <c r="C12825" s="67" t="s">
        <v>49</v>
      </c>
      <c r="D12825" s="560" t="s">
        <v>17321</v>
      </c>
      <c r="E12825" s="561" t="s">
        <v>2778</v>
      </c>
      <c r="F12825" s="564"/>
      <c r="G12825" s="564"/>
    </row>
    <row r="12826" spans="1:7" ht="45">
      <c r="A12826" s="559">
        <v>45304</v>
      </c>
      <c r="B12826" s="66" t="s">
        <v>17406</v>
      </c>
      <c r="C12826" s="67" t="s">
        <v>49</v>
      </c>
      <c r="D12826" s="560" t="s">
        <v>17322</v>
      </c>
      <c r="E12826" s="561" t="s">
        <v>2778</v>
      </c>
      <c r="F12826" s="564"/>
      <c r="G12826" s="564"/>
    </row>
    <row r="12827" spans="1:7" ht="45">
      <c r="A12827" s="559">
        <v>10747</v>
      </c>
      <c r="B12827" s="66" t="s">
        <v>17406</v>
      </c>
      <c r="C12827" s="67" t="s">
        <v>49</v>
      </c>
      <c r="D12827" s="560" t="s">
        <v>11455</v>
      </c>
      <c r="E12827" s="561" t="s">
        <v>2778</v>
      </c>
      <c r="F12827" s="564"/>
      <c r="G12827" s="564"/>
    </row>
    <row r="12828" spans="1:7" ht="45">
      <c r="A12828" s="559">
        <v>45302</v>
      </c>
      <c r="B12828" s="66" t="s">
        <v>17406</v>
      </c>
      <c r="C12828" s="67" t="s">
        <v>49</v>
      </c>
      <c r="D12828" s="560" t="s">
        <v>17323</v>
      </c>
      <c r="E12828" s="561" t="s">
        <v>2778</v>
      </c>
      <c r="F12828" s="564"/>
      <c r="G12828" s="564"/>
    </row>
    <row r="12829" spans="1:7" ht="45">
      <c r="A12829" s="559">
        <v>36141</v>
      </c>
      <c r="B12829" s="66" t="s">
        <v>17406</v>
      </c>
      <c r="C12829" s="67" t="s">
        <v>49</v>
      </c>
      <c r="D12829" s="560" t="s">
        <v>11456</v>
      </c>
      <c r="E12829" s="561" t="s">
        <v>2778</v>
      </c>
      <c r="F12829" s="564">
        <v>102.55</v>
      </c>
      <c r="G12829" s="564">
        <v>102.55</v>
      </c>
    </row>
    <row r="12830" spans="1:7" ht="45">
      <c r="A12830" s="559">
        <v>45211</v>
      </c>
      <c r="B12830" s="66" t="s">
        <v>17406</v>
      </c>
      <c r="C12830" s="67" t="s">
        <v>49</v>
      </c>
      <c r="D12830" s="560" t="s">
        <v>17324</v>
      </c>
      <c r="E12830" s="561" t="s">
        <v>2778</v>
      </c>
      <c r="F12830" s="564">
        <v>93.2</v>
      </c>
      <c r="G12830" s="564">
        <v>93.2</v>
      </c>
    </row>
    <row r="12831" spans="1:7" ht="45">
      <c r="A12831" s="559">
        <v>43651</v>
      </c>
      <c r="B12831" s="66" t="s">
        <v>17406</v>
      </c>
      <c r="C12831" s="67" t="s">
        <v>49</v>
      </c>
      <c r="D12831" s="560" t="s">
        <v>11457</v>
      </c>
      <c r="E12831" s="561" t="s">
        <v>837</v>
      </c>
      <c r="F12831" s="564">
        <v>4.67</v>
      </c>
      <c r="G12831" s="564">
        <v>4.67</v>
      </c>
    </row>
    <row r="12832" spans="1:7" ht="45">
      <c r="A12832" s="559">
        <v>43626</v>
      </c>
      <c r="B12832" s="66" t="s">
        <v>17406</v>
      </c>
      <c r="C12832" s="67" t="s">
        <v>49</v>
      </c>
      <c r="D12832" s="560" t="s">
        <v>11458</v>
      </c>
      <c r="E12832" s="561" t="s">
        <v>837</v>
      </c>
      <c r="F12832" s="564">
        <v>2.6</v>
      </c>
      <c r="G12832" s="564">
        <v>2.6</v>
      </c>
    </row>
    <row r="12833" spans="1:7" ht="54">
      <c r="A12833" s="559">
        <v>39434</v>
      </c>
      <c r="B12833" s="66" t="s">
        <v>17406</v>
      </c>
      <c r="C12833" s="67" t="s">
        <v>49</v>
      </c>
      <c r="D12833" s="560" t="s">
        <v>11459</v>
      </c>
      <c r="E12833" s="561" t="s">
        <v>837</v>
      </c>
      <c r="F12833" s="564">
        <v>3.27</v>
      </c>
      <c r="G12833" s="564">
        <v>3.27</v>
      </c>
    </row>
    <row r="12834" spans="1:7" ht="45">
      <c r="A12834" s="559">
        <v>39433</v>
      </c>
      <c r="B12834" s="66" t="s">
        <v>17406</v>
      </c>
      <c r="C12834" s="67" t="s">
        <v>49</v>
      </c>
      <c r="D12834" s="560" t="s">
        <v>11460</v>
      </c>
      <c r="E12834" s="561" t="s">
        <v>837</v>
      </c>
      <c r="F12834" s="564">
        <v>2.6</v>
      </c>
      <c r="G12834" s="564">
        <v>2.6</v>
      </c>
    </row>
    <row r="12835" spans="1:7" ht="45">
      <c r="A12835" s="559">
        <v>4049</v>
      </c>
      <c r="B12835" s="66" t="s">
        <v>17406</v>
      </c>
      <c r="C12835" s="67" t="s">
        <v>49</v>
      </c>
      <c r="D12835" s="560" t="s">
        <v>11461</v>
      </c>
      <c r="E12835" s="561" t="s">
        <v>1527</v>
      </c>
      <c r="F12835" s="564">
        <v>52.18</v>
      </c>
      <c r="G12835" s="564">
        <v>52.18</v>
      </c>
    </row>
    <row r="12836" spans="1:7" ht="45">
      <c r="A12836" s="559">
        <v>38120</v>
      </c>
      <c r="B12836" s="66" t="s">
        <v>17406</v>
      </c>
      <c r="C12836" s="67" t="s">
        <v>49</v>
      </c>
      <c r="D12836" s="560" t="s">
        <v>11462</v>
      </c>
      <c r="E12836" s="561" t="s">
        <v>837</v>
      </c>
      <c r="F12836" s="564">
        <v>150.09</v>
      </c>
      <c r="G12836" s="564">
        <v>150.09</v>
      </c>
    </row>
    <row r="12837" spans="1:7" ht="45">
      <c r="A12837" s="559">
        <v>43652</v>
      </c>
      <c r="B12837" s="66" t="s">
        <v>17406</v>
      </c>
      <c r="C12837" s="67" t="s">
        <v>49</v>
      </c>
      <c r="D12837" s="560" t="s">
        <v>11463</v>
      </c>
      <c r="E12837" s="561" t="s">
        <v>837</v>
      </c>
      <c r="F12837" s="564">
        <v>10.47</v>
      </c>
      <c r="G12837" s="564">
        <v>10.47</v>
      </c>
    </row>
    <row r="12838" spans="1:7" ht="45">
      <c r="A12838" s="559">
        <v>10498</v>
      </c>
      <c r="B12838" s="66" t="s">
        <v>17406</v>
      </c>
      <c r="C12838" s="67" t="s">
        <v>49</v>
      </c>
      <c r="D12838" s="560" t="s">
        <v>11464</v>
      </c>
      <c r="E12838" s="561" t="s">
        <v>837</v>
      </c>
      <c r="F12838" s="564">
        <v>9.39</v>
      </c>
      <c r="G12838" s="564">
        <v>9.39</v>
      </c>
    </row>
    <row r="12839" spans="1:7" ht="45">
      <c r="A12839" s="559">
        <v>4823</v>
      </c>
      <c r="B12839" s="66" t="s">
        <v>17406</v>
      </c>
      <c r="C12839" s="67" t="s">
        <v>49</v>
      </c>
      <c r="D12839" s="560" t="s">
        <v>11465</v>
      </c>
      <c r="E12839" s="561" t="s">
        <v>837</v>
      </c>
      <c r="F12839" s="564">
        <v>38.18</v>
      </c>
      <c r="G12839" s="564">
        <v>38.18</v>
      </c>
    </row>
    <row r="12840" spans="1:7" ht="45">
      <c r="A12840" s="559">
        <v>38877</v>
      </c>
      <c r="B12840" s="66" t="s">
        <v>17406</v>
      </c>
      <c r="C12840" s="67" t="s">
        <v>49</v>
      </c>
      <c r="D12840" s="560" t="s">
        <v>11466</v>
      </c>
      <c r="E12840" s="561" t="s">
        <v>837</v>
      </c>
      <c r="F12840" s="564">
        <v>8.92</v>
      </c>
      <c r="G12840" s="564">
        <v>8.92</v>
      </c>
    </row>
    <row r="12841" spans="1:7" ht="45">
      <c r="A12841" s="559">
        <v>34546</v>
      </c>
      <c r="B12841" s="66" t="s">
        <v>17406</v>
      </c>
      <c r="C12841" s="67" t="s">
        <v>49</v>
      </c>
      <c r="D12841" s="560" t="s">
        <v>11467</v>
      </c>
      <c r="E12841" s="561" t="s">
        <v>837</v>
      </c>
      <c r="F12841" s="564">
        <v>9.18</v>
      </c>
      <c r="G12841" s="564">
        <v>9.18</v>
      </c>
    </row>
    <row r="12842" spans="1:7" ht="45">
      <c r="A12842" s="559">
        <v>41387</v>
      </c>
      <c r="B12842" s="66" t="s">
        <v>17406</v>
      </c>
      <c r="C12842" s="67" t="s">
        <v>49</v>
      </c>
      <c r="D12842" s="560" t="s">
        <v>11468</v>
      </c>
      <c r="E12842" s="561" t="s">
        <v>6</v>
      </c>
      <c r="F12842" s="564"/>
      <c r="G12842" s="564"/>
    </row>
    <row r="12843" spans="1:7" ht="45">
      <c r="A12843" s="559">
        <v>41388</v>
      </c>
      <c r="B12843" s="66" t="s">
        <v>17406</v>
      </c>
      <c r="C12843" s="67" t="s">
        <v>49</v>
      </c>
      <c r="D12843" s="560" t="s">
        <v>11469</v>
      </c>
      <c r="E12843" s="561" t="s">
        <v>6</v>
      </c>
      <c r="F12843" s="564"/>
      <c r="G12843" s="564"/>
    </row>
    <row r="12844" spans="1:7" ht="45">
      <c r="A12844" s="559">
        <v>41380</v>
      </c>
      <c r="B12844" s="66" t="s">
        <v>17406</v>
      </c>
      <c r="C12844" s="67" t="s">
        <v>49</v>
      </c>
      <c r="D12844" s="560" t="s">
        <v>11470</v>
      </c>
      <c r="E12844" s="561" t="s">
        <v>2778</v>
      </c>
      <c r="F12844" s="564"/>
      <c r="G12844" s="564"/>
    </row>
    <row r="12845" spans="1:7" ht="45">
      <c r="A12845" s="559">
        <v>41381</v>
      </c>
      <c r="B12845" s="66" t="s">
        <v>17406</v>
      </c>
      <c r="C12845" s="67" t="s">
        <v>49</v>
      </c>
      <c r="D12845" s="560" t="s">
        <v>11471</v>
      </c>
      <c r="E12845" s="561" t="s">
        <v>2778</v>
      </c>
      <c r="F12845" s="564"/>
      <c r="G12845" s="564"/>
    </row>
    <row r="12846" spans="1:7" ht="45">
      <c r="A12846" s="559">
        <v>41382</v>
      </c>
      <c r="B12846" s="66" t="s">
        <v>17406</v>
      </c>
      <c r="C12846" s="67" t="s">
        <v>49</v>
      </c>
      <c r="D12846" s="560" t="s">
        <v>11472</v>
      </c>
      <c r="E12846" s="561" t="s">
        <v>2778</v>
      </c>
      <c r="F12846" s="564"/>
      <c r="G12846" s="564"/>
    </row>
    <row r="12847" spans="1:7" ht="45">
      <c r="A12847" s="559">
        <v>41383</v>
      </c>
      <c r="B12847" s="66" t="s">
        <v>17406</v>
      </c>
      <c r="C12847" s="67" t="s">
        <v>49</v>
      </c>
      <c r="D12847" s="560" t="s">
        <v>11473</v>
      </c>
      <c r="E12847" s="561" t="s">
        <v>2778</v>
      </c>
      <c r="F12847" s="564"/>
      <c r="G12847" s="564"/>
    </row>
    <row r="12848" spans="1:7" ht="45">
      <c r="A12848" s="559">
        <v>41385</v>
      </c>
      <c r="B12848" s="66" t="s">
        <v>17406</v>
      </c>
      <c r="C12848" s="67" t="s">
        <v>49</v>
      </c>
      <c r="D12848" s="560" t="s">
        <v>11474</v>
      </c>
      <c r="E12848" s="561" t="s">
        <v>2778</v>
      </c>
      <c r="F12848" s="564"/>
      <c r="G12848" s="564"/>
    </row>
    <row r="12849" spans="1:7" ht="45">
      <c r="A12849" s="559">
        <v>4058</v>
      </c>
      <c r="B12849" s="66" t="s">
        <v>17406</v>
      </c>
      <c r="C12849" s="67" t="s">
        <v>49</v>
      </c>
      <c r="D12849" s="560" t="s">
        <v>11475</v>
      </c>
      <c r="E12849" s="561" t="s">
        <v>55</v>
      </c>
      <c r="F12849" s="564">
        <v>24.01</v>
      </c>
      <c r="G12849" s="564">
        <v>26.85</v>
      </c>
    </row>
    <row r="12850" spans="1:7" ht="45">
      <c r="A12850" s="559">
        <v>40974</v>
      </c>
      <c r="B12850" s="66" t="s">
        <v>17406</v>
      </c>
      <c r="C12850" s="67" t="s">
        <v>49</v>
      </c>
      <c r="D12850" s="560" t="s">
        <v>11476</v>
      </c>
      <c r="E12850" s="561" t="s">
        <v>1819</v>
      </c>
      <c r="F12850" s="564">
        <v>4205.7700000000004</v>
      </c>
      <c r="G12850" s="564">
        <v>4704.08</v>
      </c>
    </row>
    <row r="12851" spans="1:7" ht="45">
      <c r="A12851" s="559">
        <v>34794</v>
      </c>
      <c r="B12851" s="66" t="s">
        <v>17406</v>
      </c>
      <c r="C12851" s="67" t="s">
        <v>49</v>
      </c>
      <c r="D12851" s="560" t="s">
        <v>11477</v>
      </c>
      <c r="E12851" s="561" t="s">
        <v>55</v>
      </c>
      <c r="F12851" s="564">
        <v>20.46</v>
      </c>
      <c r="G12851" s="564">
        <v>22.88</v>
      </c>
    </row>
    <row r="12852" spans="1:7" ht="45">
      <c r="A12852" s="559">
        <v>40925</v>
      </c>
      <c r="B12852" s="66" t="s">
        <v>17406</v>
      </c>
      <c r="C12852" s="67" t="s">
        <v>49</v>
      </c>
      <c r="D12852" s="560" t="s">
        <v>11478</v>
      </c>
      <c r="E12852" s="561" t="s">
        <v>1819</v>
      </c>
      <c r="F12852" s="564">
        <v>3580.44</v>
      </c>
      <c r="G12852" s="564">
        <v>4004.66</v>
      </c>
    </row>
    <row r="12853" spans="1:7" ht="45">
      <c r="A12853" s="559">
        <v>13741</v>
      </c>
      <c r="B12853" s="66" t="s">
        <v>17406</v>
      </c>
      <c r="C12853" s="67" t="s">
        <v>49</v>
      </c>
      <c r="D12853" s="560" t="s">
        <v>11479</v>
      </c>
      <c r="E12853" s="561" t="s">
        <v>2778</v>
      </c>
      <c r="F12853" s="564">
        <v>2739.36</v>
      </c>
      <c r="G12853" s="564">
        <v>2739.36</v>
      </c>
    </row>
    <row r="12854" spans="1:7" ht="45">
      <c r="A12854" s="559">
        <v>3288</v>
      </c>
      <c r="B12854" s="66" t="s">
        <v>17406</v>
      </c>
      <c r="C12854" s="67" t="s">
        <v>49</v>
      </c>
      <c r="D12854" s="560" t="s">
        <v>11480</v>
      </c>
      <c r="E12854" s="561" t="s">
        <v>6</v>
      </c>
      <c r="F12854" s="564"/>
      <c r="G12854" s="564"/>
    </row>
    <row r="12855" spans="1:7" ht="45">
      <c r="A12855" s="559">
        <v>13587</v>
      </c>
      <c r="B12855" s="66" t="s">
        <v>17406</v>
      </c>
      <c r="C12855" s="67" t="s">
        <v>49</v>
      </c>
      <c r="D12855" s="560" t="s">
        <v>11481</v>
      </c>
      <c r="E12855" s="561" t="s">
        <v>6</v>
      </c>
      <c r="F12855" s="564"/>
      <c r="G12855" s="564"/>
    </row>
    <row r="12856" spans="1:7" ht="45">
      <c r="A12856" s="559">
        <v>38598</v>
      </c>
      <c r="B12856" s="66" t="s">
        <v>17406</v>
      </c>
      <c r="C12856" s="67" t="s">
        <v>49</v>
      </c>
      <c r="D12856" s="560" t="s">
        <v>11482</v>
      </c>
      <c r="E12856" s="561" t="s">
        <v>2778</v>
      </c>
      <c r="F12856" s="564">
        <v>3.46</v>
      </c>
      <c r="G12856" s="564">
        <v>3.46</v>
      </c>
    </row>
    <row r="12857" spans="1:7" ht="45">
      <c r="A12857" s="559">
        <v>38595</v>
      </c>
      <c r="B12857" s="66" t="s">
        <v>17406</v>
      </c>
      <c r="C12857" s="67" t="s">
        <v>49</v>
      </c>
      <c r="D12857" s="560" t="s">
        <v>11483</v>
      </c>
      <c r="E12857" s="561" t="s">
        <v>2778</v>
      </c>
      <c r="F12857" s="564">
        <v>2.93</v>
      </c>
      <c r="G12857" s="564">
        <v>2.93</v>
      </c>
    </row>
    <row r="12858" spans="1:7" ht="45">
      <c r="A12858" s="559">
        <v>38592</v>
      </c>
      <c r="B12858" s="66" t="s">
        <v>17406</v>
      </c>
      <c r="C12858" s="67" t="s">
        <v>49</v>
      </c>
      <c r="D12858" s="560" t="s">
        <v>11484</v>
      </c>
      <c r="E12858" s="561" t="s">
        <v>2778</v>
      </c>
      <c r="F12858" s="564">
        <v>2.96</v>
      </c>
      <c r="G12858" s="564">
        <v>2.96</v>
      </c>
    </row>
    <row r="12859" spans="1:7" ht="45">
      <c r="A12859" s="559">
        <v>38588</v>
      </c>
      <c r="B12859" s="66" t="s">
        <v>17406</v>
      </c>
      <c r="C12859" s="67" t="s">
        <v>49</v>
      </c>
      <c r="D12859" s="560" t="s">
        <v>11485</v>
      </c>
      <c r="E12859" s="561" t="s">
        <v>2778</v>
      </c>
      <c r="F12859" s="564">
        <v>2.37</v>
      </c>
      <c r="G12859" s="564">
        <v>2.37</v>
      </c>
    </row>
    <row r="12860" spans="1:7" ht="45">
      <c r="A12860" s="559">
        <v>38593</v>
      </c>
      <c r="B12860" s="66" t="s">
        <v>17406</v>
      </c>
      <c r="C12860" s="67" t="s">
        <v>49</v>
      </c>
      <c r="D12860" s="560" t="s">
        <v>11486</v>
      </c>
      <c r="E12860" s="561" t="s">
        <v>2778</v>
      </c>
      <c r="F12860" s="564">
        <v>3.27</v>
      </c>
      <c r="G12860" s="564">
        <v>3.27</v>
      </c>
    </row>
    <row r="12861" spans="1:7" ht="45">
      <c r="A12861" s="559">
        <v>38589</v>
      </c>
      <c r="B12861" s="66" t="s">
        <v>17406</v>
      </c>
      <c r="C12861" s="67" t="s">
        <v>49</v>
      </c>
      <c r="D12861" s="560" t="s">
        <v>11487</v>
      </c>
      <c r="E12861" s="561" t="s">
        <v>2778</v>
      </c>
      <c r="F12861" s="564">
        <v>2.48</v>
      </c>
      <c r="G12861" s="564">
        <v>2.48</v>
      </c>
    </row>
    <row r="12862" spans="1:7" ht="45">
      <c r="A12862" s="559">
        <v>38594</v>
      </c>
      <c r="B12862" s="66" t="s">
        <v>17406</v>
      </c>
      <c r="C12862" s="67" t="s">
        <v>49</v>
      </c>
      <c r="D12862" s="560" t="s">
        <v>11488</v>
      </c>
      <c r="E12862" s="561" t="s">
        <v>2778</v>
      </c>
      <c r="F12862" s="564">
        <v>5.16</v>
      </c>
      <c r="G12862" s="564">
        <v>5.16</v>
      </c>
    </row>
    <row r="12863" spans="1:7" ht="45">
      <c r="A12863" s="559">
        <v>34774</v>
      </c>
      <c r="B12863" s="66" t="s">
        <v>17406</v>
      </c>
      <c r="C12863" s="67" t="s">
        <v>49</v>
      </c>
      <c r="D12863" s="560" t="s">
        <v>11489</v>
      </c>
      <c r="E12863" s="561" t="s">
        <v>2778</v>
      </c>
      <c r="F12863" s="564">
        <v>2.3199999999999998</v>
      </c>
      <c r="G12863" s="564">
        <v>2.3199999999999998</v>
      </c>
    </row>
    <row r="12864" spans="1:7" ht="45">
      <c r="A12864" s="559">
        <v>34771</v>
      </c>
      <c r="B12864" s="66" t="s">
        <v>17406</v>
      </c>
      <c r="C12864" s="67" t="s">
        <v>49</v>
      </c>
      <c r="D12864" s="560" t="s">
        <v>11490</v>
      </c>
      <c r="E12864" s="561" t="s">
        <v>2778</v>
      </c>
      <c r="F12864" s="564">
        <v>2.8</v>
      </c>
      <c r="G12864" s="564">
        <v>2.8</v>
      </c>
    </row>
    <row r="12865" spans="1:7" ht="45">
      <c r="A12865" s="559">
        <v>34764</v>
      </c>
      <c r="B12865" s="66" t="s">
        <v>17406</v>
      </c>
      <c r="C12865" s="67" t="s">
        <v>49</v>
      </c>
      <c r="D12865" s="560" t="s">
        <v>11491</v>
      </c>
      <c r="E12865" s="561" t="s">
        <v>2778</v>
      </c>
      <c r="F12865" s="564">
        <v>1.83</v>
      </c>
      <c r="G12865" s="564">
        <v>1.83</v>
      </c>
    </row>
    <row r="12866" spans="1:7" ht="45">
      <c r="A12866" s="559">
        <v>34773</v>
      </c>
      <c r="B12866" s="66" t="s">
        <v>17406</v>
      </c>
      <c r="C12866" s="67" t="s">
        <v>49</v>
      </c>
      <c r="D12866" s="560" t="s">
        <v>11492</v>
      </c>
      <c r="E12866" s="561" t="s">
        <v>2778</v>
      </c>
      <c r="F12866" s="564">
        <v>2.44</v>
      </c>
      <c r="G12866" s="564">
        <v>2.44</v>
      </c>
    </row>
    <row r="12867" spans="1:7" ht="45">
      <c r="A12867" s="559">
        <v>34769</v>
      </c>
      <c r="B12867" s="66" t="s">
        <v>17406</v>
      </c>
      <c r="C12867" s="67" t="s">
        <v>49</v>
      </c>
      <c r="D12867" s="560" t="s">
        <v>11493</v>
      </c>
      <c r="E12867" s="561" t="s">
        <v>2778</v>
      </c>
      <c r="F12867" s="564">
        <v>3.02</v>
      </c>
      <c r="G12867" s="564">
        <v>3.02</v>
      </c>
    </row>
    <row r="12868" spans="1:7" ht="45">
      <c r="A12868" s="559">
        <v>34763</v>
      </c>
      <c r="B12868" s="66" t="s">
        <v>17406</v>
      </c>
      <c r="C12868" s="67" t="s">
        <v>49</v>
      </c>
      <c r="D12868" s="560" t="s">
        <v>11494</v>
      </c>
      <c r="E12868" s="561" t="s">
        <v>2778</v>
      </c>
      <c r="F12868" s="564">
        <v>1.86</v>
      </c>
      <c r="G12868" s="564">
        <v>1.86</v>
      </c>
    </row>
    <row r="12869" spans="1:7" ht="45">
      <c r="A12869" s="559">
        <v>34788</v>
      </c>
      <c r="B12869" s="66" t="s">
        <v>17406</v>
      </c>
      <c r="C12869" s="67" t="s">
        <v>49</v>
      </c>
      <c r="D12869" s="560" t="s">
        <v>11495</v>
      </c>
      <c r="E12869" s="561" t="s">
        <v>2778</v>
      </c>
      <c r="F12869" s="564">
        <v>0.95</v>
      </c>
      <c r="G12869" s="564">
        <v>0.95</v>
      </c>
    </row>
    <row r="12870" spans="1:7" ht="45">
      <c r="A12870" s="559">
        <v>34781</v>
      </c>
      <c r="B12870" s="66" t="s">
        <v>17406</v>
      </c>
      <c r="C12870" s="67" t="s">
        <v>49</v>
      </c>
      <c r="D12870" s="560" t="s">
        <v>11496</v>
      </c>
      <c r="E12870" s="561" t="s">
        <v>2778</v>
      </c>
      <c r="F12870" s="564">
        <v>1.31</v>
      </c>
      <c r="G12870" s="564">
        <v>1.31</v>
      </c>
    </row>
    <row r="12871" spans="1:7" ht="45">
      <c r="A12871" s="559">
        <v>41682</v>
      </c>
      <c r="B12871" s="66" t="s">
        <v>17406</v>
      </c>
      <c r="C12871" s="67" t="s">
        <v>49</v>
      </c>
      <c r="D12871" s="560" t="s">
        <v>11497</v>
      </c>
      <c r="E12871" s="561" t="s">
        <v>2778</v>
      </c>
      <c r="F12871" s="564">
        <v>38.14</v>
      </c>
      <c r="G12871" s="564">
        <v>38.14</v>
      </c>
    </row>
    <row r="12872" spans="1:7" ht="45">
      <c r="A12872" s="559">
        <v>41683</v>
      </c>
      <c r="B12872" s="66" t="s">
        <v>17406</v>
      </c>
      <c r="C12872" s="67" t="s">
        <v>49</v>
      </c>
      <c r="D12872" s="560" t="s">
        <v>11498</v>
      </c>
      <c r="E12872" s="561" t="s">
        <v>2778</v>
      </c>
      <c r="F12872" s="564">
        <v>28.06</v>
      </c>
      <c r="G12872" s="564">
        <v>28.06</v>
      </c>
    </row>
    <row r="12873" spans="1:7" ht="45">
      <c r="A12873" s="559">
        <v>41680</v>
      </c>
      <c r="B12873" s="66" t="s">
        <v>17406</v>
      </c>
      <c r="C12873" s="67" t="s">
        <v>49</v>
      </c>
      <c r="D12873" s="560" t="s">
        <v>11499</v>
      </c>
      <c r="E12873" s="561" t="s">
        <v>2778</v>
      </c>
      <c r="F12873" s="564">
        <v>15.11</v>
      </c>
      <c r="G12873" s="564">
        <v>15.11</v>
      </c>
    </row>
    <row r="12874" spans="1:7" ht="45">
      <c r="A12874" s="559">
        <v>41679</v>
      </c>
      <c r="B12874" s="66" t="s">
        <v>17406</v>
      </c>
      <c r="C12874" s="67" t="s">
        <v>49</v>
      </c>
      <c r="D12874" s="560" t="s">
        <v>11500</v>
      </c>
      <c r="E12874" s="561" t="s">
        <v>2778</v>
      </c>
      <c r="F12874" s="564">
        <v>34.54</v>
      </c>
      <c r="G12874" s="564">
        <v>34.54</v>
      </c>
    </row>
    <row r="12875" spans="1:7" ht="45">
      <c r="A12875" s="559">
        <v>41681</v>
      </c>
      <c r="B12875" s="66" t="s">
        <v>17406</v>
      </c>
      <c r="C12875" s="67" t="s">
        <v>49</v>
      </c>
      <c r="D12875" s="560" t="s">
        <v>11501</v>
      </c>
      <c r="E12875" s="561" t="s">
        <v>2778</v>
      </c>
      <c r="F12875" s="564">
        <v>23.63</v>
      </c>
      <c r="G12875" s="564">
        <v>23.63</v>
      </c>
    </row>
    <row r="12876" spans="1:7" ht="45">
      <c r="A12876" s="559">
        <v>43386</v>
      </c>
      <c r="B12876" s="66" t="s">
        <v>17406</v>
      </c>
      <c r="C12876" s="67" t="s">
        <v>49</v>
      </c>
      <c r="D12876" s="560" t="s">
        <v>17325</v>
      </c>
      <c r="E12876" s="561" t="s">
        <v>2778</v>
      </c>
      <c r="F12876" s="564">
        <v>53.96</v>
      </c>
      <c r="G12876" s="564">
        <v>53.96</v>
      </c>
    </row>
    <row r="12877" spans="1:7" ht="45">
      <c r="A12877" s="559">
        <v>4059</v>
      </c>
      <c r="B12877" s="66" t="s">
        <v>17406</v>
      </c>
      <c r="C12877" s="67" t="s">
        <v>49</v>
      </c>
      <c r="D12877" s="560" t="s">
        <v>11502</v>
      </c>
      <c r="E12877" s="561" t="s">
        <v>6</v>
      </c>
      <c r="F12877" s="564">
        <v>38.14</v>
      </c>
      <c r="G12877" s="564">
        <v>38.14</v>
      </c>
    </row>
    <row r="12878" spans="1:7" ht="45">
      <c r="A12878" s="559">
        <v>4062</v>
      </c>
      <c r="B12878" s="66" t="s">
        <v>17406</v>
      </c>
      <c r="C12878" s="67" t="s">
        <v>49</v>
      </c>
      <c r="D12878" s="560" t="s">
        <v>11503</v>
      </c>
      <c r="E12878" s="561" t="s">
        <v>2778</v>
      </c>
      <c r="F12878" s="564">
        <v>38.14</v>
      </c>
      <c r="G12878" s="564">
        <v>38.14</v>
      </c>
    </row>
    <row r="12879" spans="1:7" ht="45">
      <c r="A12879" s="559">
        <v>4061</v>
      </c>
      <c r="B12879" s="66" t="s">
        <v>17406</v>
      </c>
      <c r="C12879" s="67" t="s">
        <v>49</v>
      </c>
      <c r="D12879" s="560" t="s">
        <v>11504</v>
      </c>
      <c r="E12879" s="561" t="s">
        <v>2778</v>
      </c>
      <c r="F12879" s="564">
        <v>47.49</v>
      </c>
      <c r="G12879" s="564">
        <v>47.49</v>
      </c>
    </row>
    <row r="12880" spans="1:7" ht="45">
      <c r="A12880" s="559">
        <v>41315</v>
      </c>
      <c r="B12880" s="66" t="s">
        <v>17406</v>
      </c>
      <c r="C12880" s="67" t="s">
        <v>49</v>
      </c>
      <c r="D12880" s="560" t="s">
        <v>11505</v>
      </c>
      <c r="E12880" s="561" t="s">
        <v>837</v>
      </c>
      <c r="F12880" s="564">
        <v>96.81</v>
      </c>
      <c r="G12880" s="564">
        <v>96.81</v>
      </c>
    </row>
    <row r="12881" spans="1:7" ht="45">
      <c r="A12881" s="559">
        <v>43148</v>
      </c>
      <c r="B12881" s="66" t="s">
        <v>17406</v>
      </c>
      <c r="C12881" s="67" t="s">
        <v>49</v>
      </c>
      <c r="D12881" s="560" t="s">
        <v>11506</v>
      </c>
      <c r="E12881" s="561" t="s">
        <v>837</v>
      </c>
      <c r="F12881" s="564">
        <v>65.709999999999994</v>
      </c>
      <c r="G12881" s="564">
        <v>65.709999999999994</v>
      </c>
    </row>
    <row r="12882" spans="1:7" ht="45">
      <c r="A12882" s="559">
        <v>43147</v>
      </c>
      <c r="B12882" s="66" t="s">
        <v>17406</v>
      </c>
      <c r="C12882" s="67" t="s">
        <v>49</v>
      </c>
      <c r="D12882" s="560" t="s">
        <v>11507</v>
      </c>
      <c r="E12882" s="561" t="s">
        <v>837</v>
      </c>
      <c r="F12882" s="564">
        <v>25.45</v>
      </c>
      <c r="G12882" s="564">
        <v>25.45</v>
      </c>
    </row>
    <row r="12883" spans="1:7" ht="45">
      <c r="A12883" s="559">
        <v>10608</v>
      </c>
      <c r="B12883" s="66" t="s">
        <v>17406</v>
      </c>
      <c r="C12883" s="67" t="s">
        <v>49</v>
      </c>
      <c r="D12883" s="560" t="s">
        <v>11508</v>
      </c>
      <c r="E12883" s="561" t="s">
        <v>2778</v>
      </c>
      <c r="F12883" s="564"/>
      <c r="G12883" s="564"/>
    </row>
    <row r="12884" spans="1:7" ht="45">
      <c r="A12884" s="559">
        <v>4069</v>
      </c>
      <c r="B12884" s="66" t="s">
        <v>17406</v>
      </c>
      <c r="C12884" s="67" t="s">
        <v>49</v>
      </c>
      <c r="D12884" s="560" t="s">
        <v>11509</v>
      </c>
      <c r="E12884" s="561" t="s">
        <v>55</v>
      </c>
      <c r="F12884" s="564">
        <v>57.31</v>
      </c>
      <c r="G12884" s="564">
        <v>64.08</v>
      </c>
    </row>
    <row r="12885" spans="1:7" ht="45">
      <c r="A12885" s="559">
        <v>40819</v>
      </c>
      <c r="B12885" s="66" t="s">
        <v>17406</v>
      </c>
      <c r="C12885" s="67" t="s">
        <v>49</v>
      </c>
      <c r="D12885" s="560" t="s">
        <v>11510</v>
      </c>
      <c r="E12885" s="561" t="s">
        <v>1819</v>
      </c>
      <c r="F12885" s="564">
        <v>10029.049999999999</v>
      </c>
      <c r="G12885" s="564">
        <v>11217.32</v>
      </c>
    </row>
    <row r="12886" spans="1:7" ht="45">
      <c r="A12886" s="559">
        <v>34361</v>
      </c>
      <c r="B12886" s="66" t="s">
        <v>17406</v>
      </c>
      <c r="C12886" s="67" t="s">
        <v>49</v>
      </c>
      <c r="D12886" s="560" t="s">
        <v>11511</v>
      </c>
      <c r="E12886" s="561" t="s">
        <v>837</v>
      </c>
      <c r="F12886" s="564">
        <v>18.52</v>
      </c>
      <c r="G12886" s="564">
        <v>18.52</v>
      </c>
    </row>
    <row r="12887" spans="1:7" ht="45">
      <c r="A12887" s="559">
        <v>36512</v>
      </c>
      <c r="B12887" s="66" t="s">
        <v>17406</v>
      </c>
      <c r="C12887" s="67" t="s">
        <v>49</v>
      </c>
      <c r="D12887" s="560" t="s">
        <v>11512</v>
      </c>
      <c r="E12887" s="561" t="s">
        <v>2778</v>
      </c>
      <c r="F12887" s="564"/>
      <c r="G12887" s="564"/>
    </row>
    <row r="12888" spans="1:7" ht="45">
      <c r="A12888" s="559">
        <v>44478</v>
      </c>
      <c r="B12888" s="66" t="s">
        <v>17406</v>
      </c>
      <c r="C12888" s="67" t="s">
        <v>49</v>
      </c>
      <c r="D12888" s="560" t="s">
        <v>17326</v>
      </c>
      <c r="E12888" s="561" t="s">
        <v>837</v>
      </c>
      <c r="F12888" s="564">
        <v>12.29</v>
      </c>
      <c r="G12888" s="564">
        <v>12.29</v>
      </c>
    </row>
    <row r="12889" spans="1:7" ht="45">
      <c r="A12889" s="559">
        <v>44477</v>
      </c>
      <c r="B12889" s="66" t="s">
        <v>17406</v>
      </c>
      <c r="C12889" s="67" t="s">
        <v>49</v>
      </c>
      <c r="D12889" s="560" t="s">
        <v>17327</v>
      </c>
      <c r="E12889" s="561" t="s">
        <v>837</v>
      </c>
      <c r="F12889" s="564">
        <v>12.29</v>
      </c>
      <c r="G12889" s="564">
        <v>12.29</v>
      </c>
    </row>
    <row r="12890" spans="1:7" ht="45">
      <c r="A12890" s="559">
        <v>11697</v>
      </c>
      <c r="B12890" s="66" t="s">
        <v>17406</v>
      </c>
      <c r="C12890" s="67" t="s">
        <v>49</v>
      </c>
      <c r="D12890" s="560" t="s">
        <v>11513</v>
      </c>
      <c r="E12890" s="561" t="s">
        <v>2778</v>
      </c>
      <c r="F12890" s="564">
        <v>841.36</v>
      </c>
      <c r="G12890" s="564">
        <v>841.36</v>
      </c>
    </row>
    <row r="12891" spans="1:7" ht="45">
      <c r="A12891" s="559">
        <v>11698</v>
      </c>
      <c r="B12891" s="66" t="s">
        <v>17406</v>
      </c>
      <c r="C12891" s="67" t="s">
        <v>49</v>
      </c>
      <c r="D12891" s="560" t="s">
        <v>11514</v>
      </c>
      <c r="E12891" s="561" t="s">
        <v>2778</v>
      </c>
      <c r="F12891" s="564">
        <v>1003.7</v>
      </c>
      <c r="G12891" s="564">
        <v>1003.7</v>
      </c>
    </row>
    <row r="12892" spans="1:7" ht="45">
      <c r="A12892" s="559">
        <v>11699</v>
      </c>
      <c r="B12892" s="66" t="s">
        <v>17406</v>
      </c>
      <c r="C12892" s="67" t="s">
        <v>49</v>
      </c>
      <c r="D12892" s="560" t="s">
        <v>11515</v>
      </c>
      <c r="E12892" s="561" t="s">
        <v>2778</v>
      </c>
      <c r="F12892" s="564">
        <v>1109.32</v>
      </c>
      <c r="G12892" s="564">
        <v>1109.32</v>
      </c>
    </row>
    <row r="12893" spans="1:7" ht="45">
      <c r="A12893" s="559">
        <v>10432</v>
      </c>
      <c r="B12893" s="66" t="s">
        <v>17406</v>
      </c>
      <c r="C12893" s="67" t="s">
        <v>49</v>
      </c>
      <c r="D12893" s="560" t="s">
        <v>11516</v>
      </c>
      <c r="E12893" s="561" t="s">
        <v>2778</v>
      </c>
      <c r="F12893" s="564">
        <v>356.9</v>
      </c>
      <c r="G12893" s="564">
        <v>356.9</v>
      </c>
    </row>
    <row r="12894" spans="1:7" ht="45">
      <c r="A12894" s="559">
        <v>44020</v>
      </c>
      <c r="B12894" s="66" t="s">
        <v>17406</v>
      </c>
      <c r="C12894" s="67" t="s">
        <v>49</v>
      </c>
      <c r="D12894" s="560" t="s">
        <v>11517</v>
      </c>
      <c r="E12894" s="561" t="s">
        <v>2778</v>
      </c>
      <c r="F12894" s="564">
        <v>880.52</v>
      </c>
      <c r="G12894" s="564">
        <v>880.52</v>
      </c>
    </row>
    <row r="12895" spans="1:7" ht="45">
      <c r="A12895" s="559">
        <v>41419</v>
      </c>
      <c r="B12895" s="66" t="s">
        <v>17406</v>
      </c>
      <c r="C12895" s="67" t="s">
        <v>49</v>
      </c>
      <c r="D12895" s="560" t="s">
        <v>11518</v>
      </c>
      <c r="E12895" s="561" t="s">
        <v>2778</v>
      </c>
      <c r="F12895" s="564"/>
      <c r="G12895" s="564"/>
    </row>
    <row r="12896" spans="1:7" ht="45">
      <c r="A12896" s="559">
        <v>41420</v>
      </c>
      <c r="B12896" s="66" t="s">
        <v>17406</v>
      </c>
      <c r="C12896" s="67" t="s">
        <v>49</v>
      </c>
      <c r="D12896" s="560" t="s">
        <v>11519</v>
      </c>
      <c r="E12896" s="561" t="s">
        <v>2778</v>
      </c>
      <c r="F12896" s="564"/>
      <c r="G12896" s="564"/>
    </row>
    <row r="12897" spans="1:7" ht="45">
      <c r="A12897" s="559">
        <v>41421</v>
      </c>
      <c r="B12897" s="66" t="s">
        <v>17406</v>
      </c>
      <c r="C12897" s="67" t="s">
        <v>49</v>
      </c>
      <c r="D12897" s="560" t="s">
        <v>11520</v>
      </c>
      <c r="E12897" s="561" t="s">
        <v>2778</v>
      </c>
      <c r="F12897" s="564"/>
      <c r="G12897" s="564"/>
    </row>
    <row r="12898" spans="1:7" ht="45">
      <c r="A12898" s="559">
        <v>41422</v>
      </c>
      <c r="B12898" s="66" t="s">
        <v>17406</v>
      </c>
      <c r="C12898" s="67" t="s">
        <v>49</v>
      </c>
      <c r="D12898" s="560" t="s">
        <v>11521</v>
      </c>
      <c r="E12898" s="561" t="s">
        <v>2778</v>
      </c>
      <c r="F12898" s="564"/>
      <c r="G12898" s="564"/>
    </row>
    <row r="12899" spans="1:7" ht="45">
      <c r="A12899" s="559">
        <v>41425</v>
      </c>
      <c r="B12899" s="66" t="s">
        <v>17406</v>
      </c>
      <c r="C12899" s="67" t="s">
        <v>49</v>
      </c>
      <c r="D12899" s="560" t="s">
        <v>11522</v>
      </c>
      <c r="E12899" s="561" t="s">
        <v>2778</v>
      </c>
      <c r="F12899" s="564"/>
      <c r="G12899" s="564"/>
    </row>
    <row r="12900" spans="1:7" ht="45">
      <c r="A12900" s="559">
        <v>41426</v>
      </c>
      <c r="B12900" s="66" t="s">
        <v>17406</v>
      </c>
      <c r="C12900" s="67" t="s">
        <v>49</v>
      </c>
      <c r="D12900" s="560" t="s">
        <v>11523</v>
      </c>
      <c r="E12900" s="561" t="s">
        <v>2778</v>
      </c>
      <c r="F12900" s="564"/>
      <c r="G12900" s="564"/>
    </row>
    <row r="12901" spans="1:7" ht="45">
      <c r="A12901" s="559">
        <v>41414</v>
      </c>
      <c r="B12901" s="66" t="s">
        <v>17406</v>
      </c>
      <c r="C12901" s="67" t="s">
        <v>49</v>
      </c>
      <c r="D12901" s="560" t="s">
        <v>11524</v>
      </c>
      <c r="E12901" s="561" t="s">
        <v>2778</v>
      </c>
      <c r="F12901" s="564"/>
      <c r="G12901" s="564"/>
    </row>
    <row r="12902" spans="1:7" ht="45">
      <c r="A12902" s="559">
        <v>41415</v>
      </c>
      <c r="B12902" s="66" t="s">
        <v>17406</v>
      </c>
      <c r="C12902" s="67" t="s">
        <v>49</v>
      </c>
      <c r="D12902" s="560" t="s">
        <v>11525</v>
      </c>
      <c r="E12902" s="561" t="s">
        <v>2778</v>
      </c>
      <c r="F12902" s="564"/>
      <c r="G12902" s="564"/>
    </row>
    <row r="12903" spans="1:7" ht="45">
      <c r="A12903" s="559">
        <v>37514</v>
      </c>
      <c r="B12903" s="66" t="s">
        <v>17406</v>
      </c>
      <c r="C12903" s="67" t="s">
        <v>49</v>
      </c>
      <c r="D12903" s="560" t="s">
        <v>11526</v>
      </c>
      <c r="E12903" s="561" t="s">
        <v>2778</v>
      </c>
      <c r="F12903" s="564"/>
      <c r="G12903" s="564"/>
    </row>
    <row r="12904" spans="1:7" ht="45">
      <c r="A12904" s="559">
        <v>37519</v>
      </c>
      <c r="B12904" s="66" t="s">
        <v>17406</v>
      </c>
      <c r="C12904" s="67" t="s">
        <v>49</v>
      </c>
      <c r="D12904" s="560" t="s">
        <v>11527</v>
      </c>
      <c r="E12904" s="561" t="s">
        <v>2778</v>
      </c>
      <c r="F12904" s="564"/>
      <c r="G12904" s="564"/>
    </row>
    <row r="12905" spans="1:7" ht="45">
      <c r="A12905" s="559">
        <v>37520</v>
      </c>
      <c r="B12905" s="66" t="s">
        <v>17406</v>
      </c>
      <c r="C12905" s="67" t="s">
        <v>49</v>
      </c>
      <c r="D12905" s="560" t="s">
        <v>11528</v>
      </c>
      <c r="E12905" s="561" t="s">
        <v>2778</v>
      </c>
      <c r="F12905" s="564"/>
      <c r="G12905" s="564"/>
    </row>
    <row r="12906" spans="1:7" ht="45">
      <c r="A12906" s="559">
        <v>37521</v>
      </c>
      <c r="B12906" s="66" t="s">
        <v>17406</v>
      </c>
      <c r="C12906" s="67" t="s">
        <v>49</v>
      </c>
      <c r="D12906" s="560" t="s">
        <v>11529</v>
      </c>
      <c r="E12906" s="561" t="s">
        <v>2778</v>
      </c>
      <c r="F12906" s="564"/>
      <c r="G12906" s="564"/>
    </row>
    <row r="12907" spans="1:7" ht="45">
      <c r="A12907" s="559">
        <v>37522</v>
      </c>
      <c r="B12907" s="66" t="s">
        <v>17406</v>
      </c>
      <c r="C12907" s="67" t="s">
        <v>49</v>
      </c>
      <c r="D12907" s="560" t="s">
        <v>11530</v>
      </c>
      <c r="E12907" s="561" t="s">
        <v>2778</v>
      </c>
      <c r="F12907" s="564"/>
      <c r="G12907" s="564"/>
    </row>
    <row r="12908" spans="1:7" ht="45">
      <c r="A12908" s="559">
        <v>37546</v>
      </c>
      <c r="B12908" s="66" t="s">
        <v>17406</v>
      </c>
      <c r="C12908" s="67" t="s">
        <v>49</v>
      </c>
      <c r="D12908" s="560" t="s">
        <v>11531</v>
      </c>
      <c r="E12908" s="561" t="s">
        <v>2778</v>
      </c>
      <c r="F12908" s="564">
        <v>12779.19</v>
      </c>
      <c r="G12908" s="564">
        <v>12779.19</v>
      </c>
    </row>
    <row r="12909" spans="1:7" ht="45">
      <c r="A12909" s="559">
        <v>37544</v>
      </c>
      <c r="B12909" s="66" t="s">
        <v>17406</v>
      </c>
      <c r="C12909" s="67" t="s">
        <v>49</v>
      </c>
      <c r="D12909" s="560" t="s">
        <v>11532</v>
      </c>
      <c r="E12909" s="561" t="s">
        <v>2778</v>
      </c>
      <c r="F12909" s="564">
        <v>13516.15</v>
      </c>
      <c r="G12909" s="564">
        <v>13516.15</v>
      </c>
    </row>
    <row r="12910" spans="1:7" ht="54">
      <c r="A12910" s="559">
        <v>37545</v>
      </c>
      <c r="B12910" s="66" t="s">
        <v>17406</v>
      </c>
      <c r="C12910" s="67" t="s">
        <v>49</v>
      </c>
      <c r="D12910" s="560" t="s">
        <v>11533</v>
      </c>
      <c r="E12910" s="561" t="s">
        <v>2778</v>
      </c>
      <c r="F12910" s="564">
        <v>16082.4</v>
      </c>
      <c r="G12910" s="564">
        <v>16082.4</v>
      </c>
    </row>
    <row r="12911" spans="1:7" ht="45">
      <c r="A12911" s="559">
        <v>36793</v>
      </c>
      <c r="B12911" s="66" t="s">
        <v>17406</v>
      </c>
      <c r="C12911" s="67" t="s">
        <v>49</v>
      </c>
      <c r="D12911" s="560" t="s">
        <v>11534</v>
      </c>
      <c r="E12911" s="561" t="s">
        <v>2778</v>
      </c>
      <c r="F12911" s="564">
        <v>1031.6099999999999</v>
      </c>
      <c r="G12911" s="564">
        <v>1031.6099999999999</v>
      </c>
    </row>
    <row r="12912" spans="1:7" ht="45">
      <c r="A12912" s="559">
        <v>11769</v>
      </c>
      <c r="B12912" s="66" t="s">
        <v>17406</v>
      </c>
      <c r="C12912" s="67" t="s">
        <v>49</v>
      </c>
      <c r="D12912" s="560" t="s">
        <v>11535</v>
      </c>
      <c r="E12912" s="561" t="s">
        <v>2778</v>
      </c>
      <c r="F12912" s="564">
        <v>455.89</v>
      </c>
      <c r="G12912" s="564">
        <v>455.89</v>
      </c>
    </row>
    <row r="12913" spans="1:7" ht="45">
      <c r="A12913" s="559">
        <v>11771</v>
      </c>
      <c r="B12913" s="66" t="s">
        <v>17406</v>
      </c>
      <c r="C12913" s="67" t="s">
        <v>49</v>
      </c>
      <c r="D12913" s="560" t="s">
        <v>11536</v>
      </c>
      <c r="E12913" s="561" t="s">
        <v>2778</v>
      </c>
      <c r="F12913" s="564">
        <v>558.41</v>
      </c>
      <c r="G12913" s="564">
        <v>558.41</v>
      </c>
    </row>
    <row r="12914" spans="1:7" ht="54">
      <c r="A12914" s="559">
        <v>39919</v>
      </c>
      <c r="B12914" s="66" t="s">
        <v>17406</v>
      </c>
      <c r="C12914" s="67" t="s">
        <v>49</v>
      </c>
      <c r="D12914" s="560" t="s">
        <v>11537</v>
      </c>
      <c r="E12914" s="561" t="s">
        <v>2778</v>
      </c>
      <c r="F12914" s="564">
        <v>63966.94</v>
      </c>
      <c r="G12914" s="564">
        <v>63966.94</v>
      </c>
    </row>
    <row r="12915" spans="1:7" ht="45">
      <c r="A12915" s="559">
        <v>38385</v>
      </c>
      <c r="B12915" s="66" t="s">
        <v>17406</v>
      </c>
      <c r="C12915" s="67" t="s">
        <v>49</v>
      </c>
      <c r="D12915" s="560" t="s">
        <v>11538</v>
      </c>
      <c r="E12915" s="561" t="s">
        <v>2778</v>
      </c>
      <c r="F12915" s="564">
        <v>32.97</v>
      </c>
      <c r="G12915" s="564">
        <v>32.97</v>
      </c>
    </row>
    <row r="12916" spans="1:7" ht="45">
      <c r="A12916" s="559">
        <v>36800</v>
      </c>
      <c r="B12916" s="66" t="s">
        <v>17406</v>
      </c>
      <c r="C12916" s="67" t="s">
        <v>49</v>
      </c>
      <c r="D12916" s="560" t="s">
        <v>17328</v>
      </c>
      <c r="E12916" s="561" t="s">
        <v>2778</v>
      </c>
      <c r="F12916" s="564">
        <v>273.93</v>
      </c>
      <c r="G12916" s="564">
        <v>273.93</v>
      </c>
    </row>
    <row r="12917" spans="1:7" ht="45">
      <c r="A12917" s="559">
        <v>37587</v>
      </c>
      <c r="B12917" s="66" t="s">
        <v>17406</v>
      </c>
      <c r="C12917" s="67" t="s">
        <v>49</v>
      </c>
      <c r="D12917" s="560" t="s">
        <v>11539</v>
      </c>
      <c r="E12917" s="561" t="s">
        <v>2778</v>
      </c>
      <c r="F12917" s="564">
        <v>601.83000000000004</v>
      </c>
      <c r="G12917" s="564">
        <v>601.83000000000004</v>
      </c>
    </row>
    <row r="12918" spans="1:7" ht="54">
      <c r="A12918" s="559">
        <v>11561</v>
      </c>
      <c r="B12918" s="66" t="s">
        <v>17406</v>
      </c>
      <c r="C12918" s="67" t="s">
        <v>49</v>
      </c>
      <c r="D12918" s="560" t="s">
        <v>11540</v>
      </c>
      <c r="E12918" s="561" t="s">
        <v>2778</v>
      </c>
      <c r="F12918" s="564">
        <v>265.17</v>
      </c>
      <c r="G12918" s="564">
        <v>265.17</v>
      </c>
    </row>
    <row r="12919" spans="1:7" ht="54">
      <c r="A12919" s="559">
        <v>43604</v>
      </c>
      <c r="B12919" s="66" t="s">
        <v>17406</v>
      </c>
      <c r="C12919" s="67" t="s">
        <v>49</v>
      </c>
      <c r="D12919" s="560" t="s">
        <v>11541</v>
      </c>
      <c r="E12919" s="561" t="s">
        <v>2778</v>
      </c>
      <c r="F12919" s="564">
        <v>141.37</v>
      </c>
      <c r="G12919" s="564">
        <v>141.37</v>
      </c>
    </row>
    <row r="12920" spans="1:7" ht="54">
      <c r="A12920" s="559">
        <v>11560</v>
      </c>
      <c r="B12920" s="66" t="s">
        <v>17406</v>
      </c>
      <c r="C12920" s="67" t="s">
        <v>49</v>
      </c>
      <c r="D12920" s="560" t="s">
        <v>11542</v>
      </c>
      <c r="E12920" s="561" t="s">
        <v>2778</v>
      </c>
      <c r="F12920" s="564">
        <v>204.67</v>
      </c>
      <c r="G12920" s="564">
        <v>204.67</v>
      </c>
    </row>
    <row r="12921" spans="1:7" ht="45">
      <c r="A12921" s="559">
        <v>11499</v>
      </c>
      <c r="B12921" s="66" t="s">
        <v>17406</v>
      </c>
      <c r="C12921" s="67" t="s">
        <v>49</v>
      </c>
      <c r="D12921" s="560" t="s">
        <v>11543</v>
      </c>
      <c r="E12921" s="561" t="s">
        <v>2778</v>
      </c>
      <c r="F12921" s="564">
        <v>989.34</v>
      </c>
      <c r="G12921" s="564">
        <v>989.34</v>
      </c>
    </row>
    <row r="12922" spans="1:7" ht="45">
      <c r="A12922" s="559">
        <v>34761</v>
      </c>
      <c r="B12922" s="66" t="s">
        <v>17406</v>
      </c>
      <c r="C12922" s="67" t="s">
        <v>49</v>
      </c>
      <c r="D12922" s="560" t="s">
        <v>11544</v>
      </c>
      <c r="E12922" s="561" t="s">
        <v>55</v>
      </c>
      <c r="F12922" s="564">
        <v>17.260000000000002</v>
      </c>
      <c r="G12922" s="564">
        <v>19.3</v>
      </c>
    </row>
    <row r="12923" spans="1:7" ht="45">
      <c r="A12923" s="559">
        <v>40924</v>
      </c>
      <c r="B12923" s="66" t="s">
        <v>17406</v>
      </c>
      <c r="C12923" s="67" t="s">
        <v>49</v>
      </c>
      <c r="D12923" s="560" t="s">
        <v>11545</v>
      </c>
      <c r="E12923" s="561" t="s">
        <v>1819</v>
      </c>
      <c r="F12923" s="564">
        <v>3024.44</v>
      </c>
      <c r="G12923" s="564">
        <v>3382.79</v>
      </c>
    </row>
    <row r="12924" spans="1:7" ht="45">
      <c r="A12924" s="559">
        <v>40983</v>
      </c>
      <c r="B12924" s="66" t="s">
        <v>17406</v>
      </c>
      <c r="C12924" s="67" t="s">
        <v>49</v>
      </c>
      <c r="D12924" s="560" t="s">
        <v>11546</v>
      </c>
      <c r="E12924" s="561" t="s">
        <v>1819</v>
      </c>
      <c r="F12924" s="564">
        <v>2582.09</v>
      </c>
      <c r="G12924" s="564">
        <v>2888.02</v>
      </c>
    </row>
    <row r="12925" spans="1:7" ht="45">
      <c r="A12925" s="559">
        <v>44497</v>
      </c>
      <c r="B12925" s="66" t="s">
        <v>17406</v>
      </c>
      <c r="C12925" s="67" t="s">
        <v>49</v>
      </c>
      <c r="D12925" s="560" t="s">
        <v>11547</v>
      </c>
      <c r="E12925" s="561" t="s">
        <v>55</v>
      </c>
      <c r="F12925" s="564">
        <v>14.74</v>
      </c>
      <c r="G12925" s="564">
        <v>16.48</v>
      </c>
    </row>
    <row r="12926" spans="1:7" ht="45">
      <c r="A12926" s="559">
        <v>2437</v>
      </c>
      <c r="B12926" s="66" t="s">
        <v>17406</v>
      </c>
      <c r="C12926" s="67" t="s">
        <v>49</v>
      </c>
      <c r="D12926" s="560" t="s">
        <v>11548</v>
      </c>
      <c r="E12926" s="561" t="s">
        <v>55</v>
      </c>
      <c r="F12926" s="564">
        <v>15.16</v>
      </c>
      <c r="G12926" s="564">
        <v>16.95</v>
      </c>
    </row>
    <row r="12927" spans="1:7" ht="45">
      <c r="A12927" s="559">
        <v>40921</v>
      </c>
      <c r="B12927" s="66" t="s">
        <v>17406</v>
      </c>
      <c r="C12927" s="67" t="s">
        <v>49</v>
      </c>
      <c r="D12927" s="560" t="s">
        <v>11549</v>
      </c>
      <c r="E12927" s="561" t="s">
        <v>1819</v>
      </c>
      <c r="F12927" s="564">
        <v>2654.09</v>
      </c>
      <c r="G12927" s="564">
        <v>2968.55</v>
      </c>
    </row>
    <row r="12928" spans="1:7" ht="45">
      <c r="A12928" s="559">
        <v>14252</v>
      </c>
      <c r="B12928" s="66" t="s">
        <v>17406</v>
      </c>
      <c r="C12928" s="67" t="s">
        <v>49</v>
      </c>
      <c r="D12928" s="560" t="s">
        <v>11550</v>
      </c>
      <c r="E12928" s="561" t="s">
        <v>2778</v>
      </c>
      <c r="F12928" s="564">
        <v>2084.64</v>
      </c>
      <c r="G12928" s="564">
        <v>2084.64</v>
      </c>
    </row>
    <row r="12929" spans="1:7" ht="54">
      <c r="A12929" s="559">
        <v>730</v>
      </c>
      <c r="B12929" s="66" t="s">
        <v>17406</v>
      </c>
      <c r="C12929" s="67" t="s">
        <v>49</v>
      </c>
      <c r="D12929" s="560" t="s">
        <v>11551</v>
      </c>
      <c r="E12929" s="561" t="s">
        <v>2778</v>
      </c>
      <c r="F12929" s="564">
        <v>5569.77</v>
      </c>
      <c r="G12929" s="564">
        <v>5569.77</v>
      </c>
    </row>
    <row r="12930" spans="1:7" ht="54">
      <c r="A12930" s="559">
        <v>723</v>
      </c>
      <c r="B12930" s="66" t="s">
        <v>17406</v>
      </c>
      <c r="C12930" s="67" t="s">
        <v>49</v>
      </c>
      <c r="D12930" s="560" t="s">
        <v>11552</v>
      </c>
      <c r="E12930" s="561" t="s">
        <v>2778</v>
      </c>
      <c r="F12930" s="564">
        <v>2768.37</v>
      </c>
      <c r="G12930" s="564">
        <v>2768.37</v>
      </c>
    </row>
    <row r="12931" spans="1:7" ht="54">
      <c r="A12931" s="559">
        <v>36502</v>
      </c>
      <c r="B12931" s="66" t="s">
        <v>17406</v>
      </c>
      <c r="C12931" s="67" t="s">
        <v>49</v>
      </c>
      <c r="D12931" s="560" t="s">
        <v>11553</v>
      </c>
      <c r="E12931" s="561" t="s">
        <v>2778</v>
      </c>
      <c r="F12931" s="564">
        <v>2601.94</v>
      </c>
      <c r="G12931" s="564">
        <v>2601.94</v>
      </c>
    </row>
    <row r="12932" spans="1:7" ht="54">
      <c r="A12932" s="559">
        <v>36503</v>
      </c>
      <c r="B12932" s="66" t="s">
        <v>17406</v>
      </c>
      <c r="C12932" s="67" t="s">
        <v>49</v>
      </c>
      <c r="D12932" s="560" t="s">
        <v>11554</v>
      </c>
      <c r="E12932" s="561" t="s">
        <v>2778</v>
      </c>
      <c r="F12932" s="564">
        <v>3208.5</v>
      </c>
      <c r="G12932" s="564">
        <v>3208.5</v>
      </c>
    </row>
    <row r="12933" spans="1:7" ht="45">
      <c r="A12933" s="559">
        <v>4090</v>
      </c>
      <c r="B12933" s="66" t="s">
        <v>17406</v>
      </c>
      <c r="C12933" s="67" t="s">
        <v>49</v>
      </c>
      <c r="D12933" s="560" t="s">
        <v>11555</v>
      </c>
      <c r="E12933" s="561" t="s">
        <v>2778</v>
      </c>
      <c r="F12933" s="564"/>
      <c r="G12933" s="564"/>
    </row>
    <row r="12934" spans="1:7" ht="45">
      <c r="A12934" s="559">
        <v>13227</v>
      </c>
      <c r="B12934" s="66" t="s">
        <v>17406</v>
      </c>
      <c r="C12934" s="67" t="s">
        <v>49</v>
      </c>
      <c r="D12934" s="560" t="s">
        <v>11556</v>
      </c>
      <c r="E12934" s="561" t="s">
        <v>2778</v>
      </c>
      <c r="F12934" s="564"/>
      <c r="G12934" s="564"/>
    </row>
    <row r="12935" spans="1:7" ht="45">
      <c r="A12935" s="559">
        <v>10597</v>
      </c>
      <c r="B12935" s="66" t="s">
        <v>17406</v>
      </c>
      <c r="C12935" s="67" t="s">
        <v>49</v>
      </c>
      <c r="D12935" s="560" t="s">
        <v>11557</v>
      </c>
      <c r="E12935" s="561" t="s">
        <v>2778</v>
      </c>
      <c r="F12935" s="564"/>
      <c r="G12935" s="564"/>
    </row>
    <row r="12936" spans="1:7" ht="45">
      <c r="A12936" s="559">
        <v>39628</v>
      </c>
      <c r="B12936" s="66" t="s">
        <v>17406</v>
      </c>
      <c r="C12936" s="67" t="s">
        <v>49</v>
      </c>
      <c r="D12936" s="560" t="s">
        <v>11558</v>
      </c>
      <c r="E12936" s="561" t="s">
        <v>2778</v>
      </c>
      <c r="F12936" s="564"/>
      <c r="G12936" s="564"/>
    </row>
    <row r="12937" spans="1:7" ht="45">
      <c r="A12937" s="559">
        <v>39404</v>
      </c>
      <c r="B12937" s="66" t="s">
        <v>17406</v>
      </c>
      <c r="C12937" s="67" t="s">
        <v>49</v>
      </c>
      <c r="D12937" s="560" t="s">
        <v>11559</v>
      </c>
      <c r="E12937" s="561" t="s">
        <v>2778</v>
      </c>
      <c r="F12937" s="564"/>
      <c r="G12937" s="564"/>
    </row>
    <row r="12938" spans="1:7" ht="45">
      <c r="A12938" s="559">
        <v>39402</v>
      </c>
      <c r="B12938" s="66" t="s">
        <v>17406</v>
      </c>
      <c r="C12938" s="67" t="s">
        <v>49</v>
      </c>
      <c r="D12938" s="560" t="s">
        <v>11560</v>
      </c>
      <c r="E12938" s="561" t="s">
        <v>2778</v>
      </c>
      <c r="F12938" s="564"/>
      <c r="G12938" s="564"/>
    </row>
    <row r="12939" spans="1:7" ht="45">
      <c r="A12939" s="559">
        <v>39403</v>
      </c>
      <c r="B12939" s="66" t="s">
        <v>17406</v>
      </c>
      <c r="C12939" s="67" t="s">
        <v>49</v>
      </c>
      <c r="D12939" s="560" t="s">
        <v>11561</v>
      </c>
      <c r="E12939" s="561" t="s">
        <v>2778</v>
      </c>
      <c r="F12939" s="564"/>
      <c r="G12939" s="564"/>
    </row>
    <row r="12940" spans="1:7" ht="45">
      <c r="A12940" s="559">
        <v>4093</v>
      </c>
      <c r="B12940" s="66" t="s">
        <v>17406</v>
      </c>
      <c r="C12940" s="67" t="s">
        <v>49</v>
      </c>
      <c r="D12940" s="560" t="s">
        <v>11562</v>
      </c>
      <c r="E12940" s="561" t="s">
        <v>55</v>
      </c>
      <c r="F12940" s="564">
        <v>20.07</v>
      </c>
      <c r="G12940" s="564">
        <v>22.45</v>
      </c>
    </row>
    <row r="12941" spans="1:7" ht="45">
      <c r="A12941" s="559">
        <v>10512</v>
      </c>
      <c r="B12941" s="66" t="s">
        <v>17406</v>
      </c>
      <c r="C12941" s="67" t="s">
        <v>49</v>
      </c>
      <c r="D12941" s="560" t="s">
        <v>11563</v>
      </c>
      <c r="E12941" s="561" t="s">
        <v>1819</v>
      </c>
      <c r="F12941" s="564">
        <v>3513.27</v>
      </c>
      <c r="G12941" s="564">
        <v>3929.54</v>
      </c>
    </row>
    <row r="12942" spans="1:7" ht="45">
      <c r="A12942" s="559">
        <v>4243</v>
      </c>
      <c r="B12942" s="66" t="s">
        <v>17406</v>
      </c>
      <c r="C12942" s="67" t="s">
        <v>49</v>
      </c>
      <c r="D12942" s="560" t="s">
        <v>11564</v>
      </c>
      <c r="E12942" s="561" t="s">
        <v>55</v>
      </c>
      <c r="F12942" s="564">
        <v>18.510000000000002</v>
      </c>
      <c r="G12942" s="564">
        <v>20.69</v>
      </c>
    </row>
    <row r="12943" spans="1:7" ht="45">
      <c r="A12943" s="559">
        <v>20020</v>
      </c>
      <c r="B12943" s="66" t="s">
        <v>17406</v>
      </c>
      <c r="C12943" s="67" t="s">
        <v>49</v>
      </c>
      <c r="D12943" s="560" t="s">
        <v>11565</v>
      </c>
      <c r="E12943" s="561" t="s">
        <v>55</v>
      </c>
      <c r="F12943" s="564">
        <v>20.86</v>
      </c>
      <c r="G12943" s="564">
        <v>23.32</v>
      </c>
    </row>
    <row r="12944" spans="1:7" ht="45">
      <c r="A12944" s="559">
        <v>41038</v>
      </c>
      <c r="B12944" s="66" t="s">
        <v>17406</v>
      </c>
      <c r="C12944" s="67" t="s">
        <v>49</v>
      </c>
      <c r="D12944" s="560" t="s">
        <v>11566</v>
      </c>
      <c r="E12944" s="561" t="s">
        <v>1819</v>
      </c>
      <c r="F12944" s="564">
        <v>3651.01</v>
      </c>
      <c r="G12944" s="564">
        <v>4083.59</v>
      </c>
    </row>
    <row r="12945" spans="1:7" ht="45">
      <c r="A12945" s="559">
        <v>4094</v>
      </c>
      <c r="B12945" s="66" t="s">
        <v>17406</v>
      </c>
      <c r="C12945" s="67" t="s">
        <v>49</v>
      </c>
      <c r="D12945" s="560" t="s">
        <v>11567</v>
      </c>
      <c r="E12945" s="561" t="s">
        <v>55</v>
      </c>
      <c r="F12945" s="564">
        <v>24.97</v>
      </c>
      <c r="G12945" s="564">
        <v>27.92</v>
      </c>
    </row>
    <row r="12946" spans="1:7" ht="45">
      <c r="A12946" s="559">
        <v>40988</v>
      </c>
      <c r="B12946" s="66" t="s">
        <v>17406</v>
      </c>
      <c r="C12946" s="67" t="s">
        <v>49</v>
      </c>
      <c r="D12946" s="560" t="s">
        <v>11568</v>
      </c>
      <c r="E12946" s="561" t="s">
        <v>1819</v>
      </c>
      <c r="F12946" s="564">
        <v>4369.8900000000003</v>
      </c>
      <c r="G12946" s="564">
        <v>4887.6499999999996</v>
      </c>
    </row>
    <row r="12947" spans="1:7" ht="45">
      <c r="A12947" s="559">
        <v>4095</v>
      </c>
      <c r="B12947" s="66" t="s">
        <v>17406</v>
      </c>
      <c r="C12947" s="67" t="s">
        <v>49</v>
      </c>
      <c r="D12947" s="560" t="s">
        <v>11569</v>
      </c>
      <c r="E12947" s="561" t="s">
        <v>55</v>
      </c>
      <c r="F12947" s="564">
        <v>16.8</v>
      </c>
      <c r="G12947" s="564">
        <v>18.79</v>
      </c>
    </row>
    <row r="12948" spans="1:7" ht="45">
      <c r="A12948" s="559">
        <v>40990</v>
      </c>
      <c r="B12948" s="66" t="s">
        <v>17406</v>
      </c>
      <c r="C12948" s="67" t="s">
        <v>49</v>
      </c>
      <c r="D12948" s="560" t="s">
        <v>11570</v>
      </c>
      <c r="E12948" s="561" t="s">
        <v>1819</v>
      </c>
      <c r="F12948" s="564">
        <v>2943.2</v>
      </c>
      <c r="G12948" s="564">
        <v>3291.91</v>
      </c>
    </row>
    <row r="12949" spans="1:7" ht="45">
      <c r="A12949" s="559">
        <v>4096</v>
      </c>
      <c r="B12949" s="66" t="s">
        <v>17406</v>
      </c>
      <c r="C12949" s="67" t="s">
        <v>49</v>
      </c>
      <c r="D12949" s="560" t="s">
        <v>11571</v>
      </c>
      <c r="E12949" s="561" t="s">
        <v>55</v>
      </c>
      <c r="F12949" s="564">
        <v>22.5</v>
      </c>
      <c r="G12949" s="564">
        <v>25.16</v>
      </c>
    </row>
    <row r="12950" spans="1:7" ht="45">
      <c r="A12950" s="559">
        <v>40992</v>
      </c>
      <c r="B12950" s="66" t="s">
        <v>17406</v>
      </c>
      <c r="C12950" s="67" t="s">
        <v>49</v>
      </c>
      <c r="D12950" s="560" t="s">
        <v>11572</v>
      </c>
      <c r="E12950" s="561" t="s">
        <v>1819</v>
      </c>
      <c r="F12950" s="564">
        <v>3939.69</v>
      </c>
      <c r="G12950" s="564">
        <v>4406.47</v>
      </c>
    </row>
    <row r="12951" spans="1:7" ht="45">
      <c r="A12951" s="559">
        <v>4114</v>
      </c>
      <c r="B12951" s="66" t="s">
        <v>17406</v>
      </c>
      <c r="C12951" s="67" t="s">
        <v>49</v>
      </c>
      <c r="D12951" s="560" t="s">
        <v>11573</v>
      </c>
      <c r="E12951" s="561" t="s">
        <v>2778</v>
      </c>
      <c r="F12951" s="564">
        <v>87.43</v>
      </c>
      <c r="G12951" s="564">
        <v>87.43</v>
      </c>
    </row>
    <row r="12952" spans="1:7" ht="45">
      <c r="A12952" s="559">
        <v>36797</v>
      </c>
      <c r="B12952" s="66" t="s">
        <v>17406</v>
      </c>
      <c r="C12952" s="67" t="s">
        <v>49</v>
      </c>
      <c r="D12952" s="560" t="s">
        <v>11574</v>
      </c>
      <c r="E12952" s="561" t="s">
        <v>2778</v>
      </c>
      <c r="F12952" s="564">
        <v>77.84</v>
      </c>
      <c r="G12952" s="564">
        <v>77.84</v>
      </c>
    </row>
    <row r="12953" spans="1:7" ht="45">
      <c r="A12953" s="559">
        <v>4107</v>
      </c>
      <c r="B12953" s="66" t="s">
        <v>17406</v>
      </c>
      <c r="C12953" s="67" t="s">
        <v>49</v>
      </c>
      <c r="D12953" s="560" t="s">
        <v>11575</v>
      </c>
      <c r="E12953" s="561" t="s">
        <v>2778</v>
      </c>
      <c r="F12953" s="564">
        <v>73.39</v>
      </c>
      <c r="G12953" s="564">
        <v>73.39</v>
      </c>
    </row>
    <row r="12954" spans="1:7" ht="45">
      <c r="A12954" s="559">
        <v>4102</v>
      </c>
      <c r="B12954" s="66" t="s">
        <v>17406</v>
      </c>
      <c r="C12954" s="67" t="s">
        <v>49</v>
      </c>
      <c r="D12954" s="560" t="s">
        <v>11576</v>
      </c>
      <c r="E12954" s="561" t="s">
        <v>2778</v>
      </c>
      <c r="F12954" s="564">
        <v>89.59</v>
      </c>
      <c r="G12954" s="564">
        <v>89.59</v>
      </c>
    </row>
    <row r="12955" spans="1:7" ht="45">
      <c r="A12955" s="559">
        <v>36799</v>
      </c>
      <c r="B12955" s="66" t="s">
        <v>17406</v>
      </c>
      <c r="C12955" s="67" t="s">
        <v>49</v>
      </c>
      <c r="D12955" s="560" t="s">
        <v>11577</v>
      </c>
      <c r="E12955" s="561" t="s">
        <v>2778</v>
      </c>
      <c r="F12955" s="564">
        <v>75.55</v>
      </c>
      <c r="G12955" s="564">
        <v>75.55</v>
      </c>
    </row>
    <row r="12956" spans="1:7" ht="45">
      <c r="A12956" s="559">
        <v>2747</v>
      </c>
      <c r="B12956" s="66" t="s">
        <v>17406</v>
      </c>
      <c r="C12956" s="67" t="s">
        <v>49</v>
      </c>
      <c r="D12956" s="560" t="s">
        <v>11578</v>
      </c>
      <c r="E12956" s="561" t="s">
        <v>6</v>
      </c>
      <c r="F12956" s="564">
        <v>38.700000000000003</v>
      </c>
      <c r="G12956" s="564">
        <v>38.700000000000003</v>
      </c>
    </row>
    <row r="12957" spans="1:7" ht="45">
      <c r="A12957" s="559">
        <v>21138</v>
      </c>
      <c r="B12957" s="66" t="s">
        <v>17406</v>
      </c>
      <c r="C12957" s="67" t="s">
        <v>49</v>
      </c>
      <c r="D12957" s="560" t="s">
        <v>11579</v>
      </c>
      <c r="E12957" s="561" t="s">
        <v>6</v>
      </c>
      <c r="F12957" s="564">
        <v>12.27</v>
      </c>
      <c r="G12957" s="564">
        <v>12.27</v>
      </c>
    </row>
    <row r="12958" spans="1:7" ht="45">
      <c r="A12958" s="559">
        <v>10826</v>
      </c>
      <c r="B12958" s="66" t="s">
        <v>17406</v>
      </c>
      <c r="C12958" s="67" t="s">
        <v>49</v>
      </c>
      <c r="D12958" s="560" t="s">
        <v>11580</v>
      </c>
      <c r="E12958" s="561" t="s">
        <v>2778</v>
      </c>
      <c r="F12958" s="564">
        <v>143.66999999999999</v>
      </c>
      <c r="G12958" s="564">
        <v>143.66999999999999</v>
      </c>
    </row>
    <row r="12959" spans="1:7" ht="45">
      <c r="A12959" s="559">
        <v>365</v>
      </c>
      <c r="B12959" s="66" t="s">
        <v>17406</v>
      </c>
      <c r="C12959" s="67" t="s">
        <v>49</v>
      </c>
      <c r="D12959" s="560" t="s">
        <v>11581</v>
      </c>
      <c r="E12959" s="561" t="s">
        <v>2778</v>
      </c>
      <c r="F12959" s="564">
        <v>89.08</v>
      </c>
      <c r="G12959" s="564">
        <v>89.08</v>
      </c>
    </row>
    <row r="12960" spans="1:7" ht="45">
      <c r="A12960" s="559">
        <v>38639</v>
      </c>
      <c r="B12960" s="66" t="s">
        <v>17406</v>
      </c>
      <c r="C12960" s="67" t="s">
        <v>49</v>
      </c>
      <c r="D12960" s="560" t="s">
        <v>11582</v>
      </c>
      <c r="E12960" s="561" t="s">
        <v>2778</v>
      </c>
      <c r="F12960" s="564">
        <v>344.82</v>
      </c>
      <c r="G12960" s="564">
        <v>344.82</v>
      </c>
    </row>
    <row r="12961" spans="1:7" ht="45">
      <c r="A12961" s="559">
        <v>38640</v>
      </c>
      <c r="B12961" s="66" t="s">
        <v>17406</v>
      </c>
      <c r="C12961" s="67" t="s">
        <v>49</v>
      </c>
      <c r="D12961" s="560" t="s">
        <v>11583</v>
      </c>
      <c r="E12961" s="561" t="s">
        <v>2778</v>
      </c>
      <c r="F12961" s="564">
        <v>5.17</v>
      </c>
      <c r="G12961" s="564">
        <v>5.17</v>
      </c>
    </row>
    <row r="12962" spans="1:7" ht="45">
      <c r="A12962" s="559">
        <v>358</v>
      </c>
      <c r="B12962" s="66" t="s">
        <v>17406</v>
      </c>
      <c r="C12962" s="67" t="s">
        <v>49</v>
      </c>
      <c r="D12962" s="560" t="s">
        <v>11584</v>
      </c>
      <c r="E12962" s="561" t="s">
        <v>2778</v>
      </c>
      <c r="F12962" s="564">
        <v>106.32</v>
      </c>
      <c r="G12962" s="564">
        <v>106.32</v>
      </c>
    </row>
    <row r="12963" spans="1:7" ht="45">
      <c r="A12963" s="559">
        <v>359</v>
      </c>
      <c r="B12963" s="66" t="s">
        <v>17406</v>
      </c>
      <c r="C12963" s="67" t="s">
        <v>49</v>
      </c>
      <c r="D12963" s="560" t="s">
        <v>11585</v>
      </c>
      <c r="E12963" s="561" t="s">
        <v>2778</v>
      </c>
      <c r="F12963" s="564">
        <v>218.39</v>
      </c>
      <c r="G12963" s="564">
        <v>218.39</v>
      </c>
    </row>
    <row r="12964" spans="1:7" ht="45">
      <c r="A12964" s="559">
        <v>38641</v>
      </c>
      <c r="B12964" s="66" t="s">
        <v>17406</v>
      </c>
      <c r="C12964" s="67" t="s">
        <v>49</v>
      </c>
      <c r="D12964" s="560" t="s">
        <v>11586</v>
      </c>
      <c r="E12964" s="561" t="s">
        <v>2778</v>
      </c>
      <c r="F12964" s="564">
        <v>215.51</v>
      </c>
      <c r="G12964" s="564">
        <v>215.51</v>
      </c>
    </row>
    <row r="12965" spans="1:7" ht="45">
      <c r="A12965" s="559">
        <v>360</v>
      </c>
      <c r="B12965" s="66" t="s">
        <v>17406</v>
      </c>
      <c r="C12965" s="67" t="s">
        <v>49</v>
      </c>
      <c r="D12965" s="560" t="s">
        <v>11587</v>
      </c>
      <c r="E12965" s="561" t="s">
        <v>2778</v>
      </c>
      <c r="F12965" s="564">
        <v>5</v>
      </c>
      <c r="G12965" s="564">
        <v>5</v>
      </c>
    </row>
    <row r="12966" spans="1:7" ht="67.5">
      <c r="A12966" s="559">
        <v>42430</v>
      </c>
      <c r="B12966" s="66" t="s">
        <v>17406</v>
      </c>
      <c r="C12966" s="67" t="s">
        <v>49</v>
      </c>
      <c r="D12966" s="560" t="s">
        <v>11588</v>
      </c>
      <c r="E12966" s="561" t="s">
        <v>2778</v>
      </c>
      <c r="F12966" s="564"/>
      <c r="G12966" s="564"/>
    </row>
    <row r="12967" spans="1:7" ht="45">
      <c r="A12967" s="559">
        <v>4209</v>
      </c>
      <c r="B12967" s="66" t="s">
        <v>17406</v>
      </c>
      <c r="C12967" s="67" t="s">
        <v>49</v>
      </c>
      <c r="D12967" s="560" t="s">
        <v>11589</v>
      </c>
      <c r="E12967" s="561" t="s">
        <v>2778</v>
      </c>
      <c r="F12967" s="564"/>
      <c r="G12967" s="564"/>
    </row>
    <row r="12968" spans="1:7" ht="45">
      <c r="A12968" s="559">
        <v>4180</v>
      </c>
      <c r="B12968" s="66" t="s">
        <v>17406</v>
      </c>
      <c r="C12968" s="67" t="s">
        <v>49</v>
      </c>
      <c r="D12968" s="560" t="s">
        <v>11590</v>
      </c>
      <c r="E12968" s="561" t="s">
        <v>2778</v>
      </c>
      <c r="F12968" s="564"/>
      <c r="G12968" s="564"/>
    </row>
    <row r="12969" spans="1:7" ht="45">
      <c r="A12969" s="559">
        <v>4179</v>
      </c>
      <c r="B12969" s="66" t="s">
        <v>17406</v>
      </c>
      <c r="C12969" s="67" t="s">
        <v>49</v>
      </c>
      <c r="D12969" s="560" t="s">
        <v>11591</v>
      </c>
      <c r="E12969" s="561" t="s">
        <v>2778</v>
      </c>
      <c r="F12969" s="564"/>
      <c r="G12969" s="564"/>
    </row>
    <row r="12970" spans="1:7" ht="45">
      <c r="A12970" s="559">
        <v>4177</v>
      </c>
      <c r="B12970" s="66" t="s">
        <v>17406</v>
      </c>
      <c r="C12970" s="67" t="s">
        <v>49</v>
      </c>
      <c r="D12970" s="560" t="s">
        <v>11592</v>
      </c>
      <c r="E12970" s="561" t="s">
        <v>2778</v>
      </c>
      <c r="F12970" s="564"/>
      <c r="G12970" s="564"/>
    </row>
    <row r="12971" spans="1:7" ht="45">
      <c r="A12971" s="559">
        <v>4208</v>
      </c>
      <c r="B12971" s="66" t="s">
        <v>17406</v>
      </c>
      <c r="C12971" s="67" t="s">
        <v>49</v>
      </c>
      <c r="D12971" s="560" t="s">
        <v>11593</v>
      </c>
      <c r="E12971" s="561" t="s">
        <v>2778</v>
      </c>
      <c r="F12971" s="564"/>
      <c r="G12971" s="564"/>
    </row>
    <row r="12972" spans="1:7" ht="45">
      <c r="A12972" s="559">
        <v>4181</v>
      </c>
      <c r="B12972" s="66" t="s">
        <v>17406</v>
      </c>
      <c r="C12972" s="67" t="s">
        <v>49</v>
      </c>
      <c r="D12972" s="560" t="s">
        <v>11594</v>
      </c>
      <c r="E12972" s="561" t="s">
        <v>2778</v>
      </c>
      <c r="F12972" s="564"/>
      <c r="G12972" s="564"/>
    </row>
    <row r="12973" spans="1:7" ht="45">
      <c r="A12973" s="559">
        <v>4182</v>
      </c>
      <c r="B12973" s="66" t="s">
        <v>17406</v>
      </c>
      <c r="C12973" s="67" t="s">
        <v>49</v>
      </c>
      <c r="D12973" s="560" t="s">
        <v>11595</v>
      </c>
      <c r="E12973" s="561" t="s">
        <v>2778</v>
      </c>
      <c r="F12973" s="564"/>
      <c r="G12973" s="564"/>
    </row>
    <row r="12974" spans="1:7" ht="45">
      <c r="A12974" s="559">
        <v>4178</v>
      </c>
      <c r="B12974" s="66" t="s">
        <v>17406</v>
      </c>
      <c r="C12974" s="67" t="s">
        <v>49</v>
      </c>
      <c r="D12974" s="560" t="s">
        <v>11596</v>
      </c>
      <c r="E12974" s="561" t="s">
        <v>2778</v>
      </c>
      <c r="F12974" s="564"/>
      <c r="G12974" s="564"/>
    </row>
    <row r="12975" spans="1:7" ht="45">
      <c r="A12975" s="559">
        <v>4183</v>
      </c>
      <c r="B12975" s="66" t="s">
        <v>17406</v>
      </c>
      <c r="C12975" s="67" t="s">
        <v>49</v>
      </c>
      <c r="D12975" s="560" t="s">
        <v>11597</v>
      </c>
      <c r="E12975" s="561" t="s">
        <v>2778</v>
      </c>
      <c r="F12975" s="564"/>
      <c r="G12975" s="564"/>
    </row>
    <row r="12976" spans="1:7" ht="45">
      <c r="A12976" s="559">
        <v>4184</v>
      </c>
      <c r="B12976" s="66" t="s">
        <v>17406</v>
      </c>
      <c r="C12976" s="67" t="s">
        <v>49</v>
      </c>
      <c r="D12976" s="560" t="s">
        <v>11598</v>
      </c>
      <c r="E12976" s="561" t="s">
        <v>2778</v>
      </c>
      <c r="F12976" s="564"/>
      <c r="G12976" s="564"/>
    </row>
    <row r="12977" spans="1:7" ht="45">
      <c r="A12977" s="559">
        <v>4185</v>
      </c>
      <c r="B12977" s="66" t="s">
        <v>17406</v>
      </c>
      <c r="C12977" s="67" t="s">
        <v>49</v>
      </c>
      <c r="D12977" s="560" t="s">
        <v>11599</v>
      </c>
      <c r="E12977" s="561" t="s">
        <v>2778</v>
      </c>
      <c r="F12977" s="564"/>
      <c r="G12977" s="564"/>
    </row>
    <row r="12978" spans="1:7" ht="45">
      <c r="A12978" s="559">
        <v>4205</v>
      </c>
      <c r="B12978" s="66" t="s">
        <v>17406</v>
      </c>
      <c r="C12978" s="67" t="s">
        <v>49</v>
      </c>
      <c r="D12978" s="560" t="s">
        <v>11600</v>
      </c>
      <c r="E12978" s="561" t="s">
        <v>2778</v>
      </c>
      <c r="F12978" s="564"/>
      <c r="G12978" s="564"/>
    </row>
    <row r="12979" spans="1:7" ht="45">
      <c r="A12979" s="559">
        <v>4192</v>
      </c>
      <c r="B12979" s="66" t="s">
        <v>17406</v>
      </c>
      <c r="C12979" s="67" t="s">
        <v>49</v>
      </c>
      <c r="D12979" s="560" t="s">
        <v>11601</v>
      </c>
      <c r="E12979" s="561" t="s">
        <v>2778</v>
      </c>
      <c r="F12979" s="564"/>
      <c r="G12979" s="564"/>
    </row>
    <row r="12980" spans="1:7" ht="45">
      <c r="A12980" s="559">
        <v>4191</v>
      </c>
      <c r="B12980" s="66" t="s">
        <v>17406</v>
      </c>
      <c r="C12980" s="67" t="s">
        <v>49</v>
      </c>
      <c r="D12980" s="560" t="s">
        <v>11602</v>
      </c>
      <c r="E12980" s="561" t="s">
        <v>2778</v>
      </c>
      <c r="F12980" s="564"/>
      <c r="G12980" s="564"/>
    </row>
    <row r="12981" spans="1:7" ht="45">
      <c r="A12981" s="559">
        <v>4206</v>
      </c>
      <c r="B12981" s="66" t="s">
        <v>17406</v>
      </c>
      <c r="C12981" s="67" t="s">
        <v>49</v>
      </c>
      <c r="D12981" s="560" t="s">
        <v>11603</v>
      </c>
      <c r="E12981" s="561" t="s">
        <v>2778</v>
      </c>
      <c r="F12981" s="564"/>
      <c r="G12981" s="564"/>
    </row>
    <row r="12982" spans="1:7" ht="45">
      <c r="A12982" s="559">
        <v>4207</v>
      </c>
      <c r="B12982" s="66" t="s">
        <v>17406</v>
      </c>
      <c r="C12982" s="67" t="s">
        <v>49</v>
      </c>
      <c r="D12982" s="560" t="s">
        <v>11604</v>
      </c>
      <c r="E12982" s="561" t="s">
        <v>2778</v>
      </c>
      <c r="F12982" s="564"/>
      <c r="G12982" s="564"/>
    </row>
    <row r="12983" spans="1:7" ht="45">
      <c r="A12983" s="559">
        <v>4190</v>
      </c>
      <c r="B12983" s="66" t="s">
        <v>17406</v>
      </c>
      <c r="C12983" s="67" t="s">
        <v>49</v>
      </c>
      <c r="D12983" s="560" t="s">
        <v>11605</v>
      </c>
      <c r="E12983" s="561" t="s">
        <v>2778</v>
      </c>
      <c r="F12983" s="564"/>
      <c r="G12983" s="564"/>
    </row>
    <row r="12984" spans="1:7" ht="45">
      <c r="A12984" s="559">
        <v>4188</v>
      </c>
      <c r="B12984" s="66" t="s">
        <v>17406</v>
      </c>
      <c r="C12984" s="67" t="s">
        <v>49</v>
      </c>
      <c r="D12984" s="560" t="s">
        <v>11606</v>
      </c>
      <c r="E12984" s="561" t="s">
        <v>2778</v>
      </c>
      <c r="F12984" s="564"/>
      <c r="G12984" s="564"/>
    </row>
    <row r="12985" spans="1:7" ht="45">
      <c r="A12985" s="559">
        <v>4189</v>
      </c>
      <c r="B12985" s="66" t="s">
        <v>17406</v>
      </c>
      <c r="C12985" s="67" t="s">
        <v>49</v>
      </c>
      <c r="D12985" s="560" t="s">
        <v>11607</v>
      </c>
      <c r="E12985" s="561" t="s">
        <v>2778</v>
      </c>
      <c r="F12985" s="564"/>
      <c r="G12985" s="564"/>
    </row>
    <row r="12986" spans="1:7" ht="45">
      <c r="A12986" s="559">
        <v>4186</v>
      </c>
      <c r="B12986" s="66" t="s">
        <v>17406</v>
      </c>
      <c r="C12986" s="67" t="s">
        <v>49</v>
      </c>
      <c r="D12986" s="560" t="s">
        <v>11608</v>
      </c>
      <c r="E12986" s="561" t="s">
        <v>2778</v>
      </c>
      <c r="F12986" s="564"/>
      <c r="G12986" s="564"/>
    </row>
    <row r="12987" spans="1:7" ht="45">
      <c r="A12987" s="559">
        <v>4197</v>
      </c>
      <c r="B12987" s="66" t="s">
        <v>17406</v>
      </c>
      <c r="C12987" s="67" t="s">
        <v>49</v>
      </c>
      <c r="D12987" s="560" t="s">
        <v>11609</v>
      </c>
      <c r="E12987" s="561" t="s">
        <v>2778</v>
      </c>
      <c r="F12987" s="564"/>
      <c r="G12987" s="564"/>
    </row>
    <row r="12988" spans="1:7" ht="45">
      <c r="A12988" s="559">
        <v>4194</v>
      </c>
      <c r="B12988" s="66" t="s">
        <v>17406</v>
      </c>
      <c r="C12988" s="67" t="s">
        <v>49</v>
      </c>
      <c r="D12988" s="560" t="s">
        <v>11610</v>
      </c>
      <c r="E12988" s="561" t="s">
        <v>2778</v>
      </c>
      <c r="F12988" s="564"/>
      <c r="G12988" s="564"/>
    </row>
    <row r="12989" spans="1:7" ht="45">
      <c r="A12989" s="559">
        <v>4193</v>
      </c>
      <c r="B12989" s="66" t="s">
        <v>17406</v>
      </c>
      <c r="C12989" s="67" t="s">
        <v>49</v>
      </c>
      <c r="D12989" s="560" t="s">
        <v>11611</v>
      </c>
      <c r="E12989" s="561" t="s">
        <v>2778</v>
      </c>
      <c r="F12989" s="564"/>
      <c r="G12989" s="564"/>
    </row>
    <row r="12990" spans="1:7" ht="45">
      <c r="A12990" s="559">
        <v>4204</v>
      </c>
      <c r="B12990" s="66" t="s">
        <v>17406</v>
      </c>
      <c r="C12990" s="67" t="s">
        <v>49</v>
      </c>
      <c r="D12990" s="560" t="s">
        <v>11612</v>
      </c>
      <c r="E12990" s="561" t="s">
        <v>2778</v>
      </c>
      <c r="F12990" s="564"/>
      <c r="G12990" s="564"/>
    </row>
    <row r="12991" spans="1:7" ht="45">
      <c r="A12991" s="559">
        <v>4202</v>
      </c>
      <c r="B12991" s="66" t="s">
        <v>17406</v>
      </c>
      <c r="C12991" s="67" t="s">
        <v>49</v>
      </c>
      <c r="D12991" s="560" t="s">
        <v>11613</v>
      </c>
      <c r="E12991" s="561" t="s">
        <v>2778</v>
      </c>
      <c r="F12991" s="564"/>
      <c r="G12991" s="564"/>
    </row>
    <row r="12992" spans="1:7" ht="45">
      <c r="A12992" s="559">
        <v>4203</v>
      </c>
      <c r="B12992" s="66" t="s">
        <v>17406</v>
      </c>
      <c r="C12992" s="67" t="s">
        <v>49</v>
      </c>
      <c r="D12992" s="560" t="s">
        <v>11614</v>
      </c>
      <c r="E12992" s="561" t="s">
        <v>2778</v>
      </c>
      <c r="F12992" s="564"/>
      <c r="G12992" s="564"/>
    </row>
    <row r="12993" spans="1:7" ht="45">
      <c r="A12993" s="559">
        <v>4187</v>
      </c>
      <c r="B12993" s="66" t="s">
        <v>17406</v>
      </c>
      <c r="C12993" s="67" t="s">
        <v>49</v>
      </c>
      <c r="D12993" s="560" t="s">
        <v>11615</v>
      </c>
      <c r="E12993" s="561" t="s">
        <v>2778</v>
      </c>
      <c r="F12993" s="564"/>
      <c r="G12993" s="564"/>
    </row>
    <row r="12994" spans="1:7" ht="45">
      <c r="A12994" s="559">
        <v>40368</v>
      </c>
      <c r="B12994" s="66" t="s">
        <v>17406</v>
      </c>
      <c r="C12994" s="67" t="s">
        <v>49</v>
      </c>
      <c r="D12994" s="560" t="s">
        <v>11616</v>
      </c>
      <c r="E12994" s="561" t="s">
        <v>2778</v>
      </c>
      <c r="F12994" s="564"/>
      <c r="G12994" s="564"/>
    </row>
    <row r="12995" spans="1:7" ht="45">
      <c r="A12995" s="559">
        <v>40365</v>
      </c>
      <c r="B12995" s="66" t="s">
        <v>17406</v>
      </c>
      <c r="C12995" s="67" t="s">
        <v>49</v>
      </c>
      <c r="D12995" s="560" t="s">
        <v>11617</v>
      </c>
      <c r="E12995" s="561" t="s">
        <v>2778</v>
      </c>
      <c r="F12995" s="564"/>
      <c r="G12995" s="564"/>
    </row>
    <row r="12996" spans="1:7" ht="45">
      <c r="A12996" s="559">
        <v>40362</v>
      </c>
      <c r="B12996" s="66" t="s">
        <v>17406</v>
      </c>
      <c r="C12996" s="67" t="s">
        <v>49</v>
      </c>
      <c r="D12996" s="560" t="s">
        <v>11618</v>
      </c>
      <c r="E12996" s="561" t="s">
        <v>2778</v>
      </c>
      <c r="F12996" s="564"/>
      <c r="G12996" s="564"/>
    </row>
    <row r="12997" spans="1:7" ht="45">
      <c r="A12997" s="559">
        <v>40356</v>
      </c>
      <c r="B12997" s="66" t="s">
        <v>17406</v>
      </c>
      <c r="C12997" s="67" t="s">
        <v>49</v>
      </c>
      <c r="D12997" s="560" t="s">
        <v>11619</v>
      </c>
      <c r="E12997" s="561" t="s">
        <v>2778</v>
      </c>
      <c r="F12997" s="564"/>
      <c r="G12997" s="564"/>
    </row>
    <row r="12998" spans="1:7" ht="45">
      <c r="A12998" s="559">
        <v>40374</v>
      </c>
      <c r="B12998" s="66" t="s">
        <v>17406</v>
      </c>
      <c r="C12998" s="67" t="s">
        <v>49</v>
      </c>
      <c r="D12998" s="560" t="s">
        <v>11620</v>
      </c>
      <c r="E12998" s="561" t="s">
        <v>2778</v>
      </c>
      <c r="F12998" s="564"/>
      <c r="G12998" s="564"/>
    </row>
    <row r="12999" spans="1:7" ht="45">
      <c r="A12999" s="559">
        <v>40371</v>
      </c>
      <c r="B12999" s="66" t="s">
        <v>17406</v>
      </c>
      <c r="C12999" s="67" t="s">
        <v>49</v>
      </c>
      <c r="D12999" s="560" t="s">
        <v>11621</v>
      </c>
      <c r="E12999" s="561" t="s">
        <v>2778</v>
      </c>
      <c r="F12999" s="564"/>
      <c r="G12999" s="564"/>
    </row>
    <row r="13000" spans="1:7" ht="45">
      <c r="A13000" s="559">
        <v>40359</v>
      </c>
      <c r="B13000" s="66" t="s">
        <v>17406</v>
      </c>
      <c r="C13000" s="67" t="s">
        <v>49</v>
      </c>
      <c r="D13000" s="560" t="s">
        <v>11622</v>
      </c>
      <c r="E13000" s="561" t="s">
        <v>2778</v>
      </c>
      <c r="F13000" s="564"/>
      <c r="G13000" s="564"/>
    </row>
    <row r="13001" spans="1:7" ht="45">
      <c r="A13001" s="559">
        <v>45201</v>
      </c>
      <c r="B13001" s="66" t="s">
        <v>17406</v>
      </c>
      <c r="C13001" s="67" t="s">
        <v>49</v>
      </c>
      <c r="D13001" s="560" t="s">
        <v>17329</v>
      </c>
      <c r="E13001" s="561" t="s">
        <v>2778</v>
      </c>
      <c r="F13001" s="564">
        <v>53.51</v>
      </c>
      <c r="G13001" s="564">
        <v>53.51</v>
      </c>
    </row>
    <row r="13002" spans="1:7" ht="45">
      <c r="A13002" s="559">
        <v>7595</v>
      </c>
      <c r="B13002" s="66" t="s">
        <v>17406</v>
      </c>
      <c r="C13002" s="67" t="s">
        <v>49</v>
      </c>
      <c r="D13002" s="560" t="s">
        <v>11623</v>
      </c>
      <c r="E13002" s="561" t="s">
        <v>55</v>
      </c>
      <c r="F13002" s="564">
        <v>16.02</v>
      </c>
      <c r="G13002" s="564">
        <v>17.91</v>
      </c>
    </row>
    <row r="13003" spans="1:7" ht="45">
      <c r="A13003" s="559">
        <v>41094</v>
      </c>
      <c r="B13003" s="66" t="s">
        <v>17406</v>
      </c>
      <c r="C13003" s="67" t="s">
        <v>49</v>
      </c>
      <c r="D13003" s="560" t="s">
        <v>11624</v>
      </c>
      <c r="E13003" s="561" t="s">
        <v>1819</v>
      </c>
      <c r="F13003" s="564">
        <v>2805.34</v>
      </c>
      <c r="G13003" s="564">
        <v>3137.72</v>
      </c>
    </row>
    <row r="13004" spans="1:7" ht="45">
      <c r="A13004" s="559">
        <v>39609</v>
      </c>
      <c r="B13004" s="66" t="s">
        <v>17406</v>
      </c>
      <c r="C13004" s="67" t="s">
        <v>49</v>
      </c>
      <c r="D13004" s="560" t="s">
        <v>11625</v>
      </c>
      <c r="E13004" s="561" t="s">
        <v>2778</v>
      </c>
      <c r="F13004" s="564">
        <v>68819.38</v>
      </c>
      <c r="G13004" s="564">
        <v>68819.38</v>
      </c>
    </row>
    <row r="13005" spans="1:7" ht="45">
      <c r="A13005" s="559">
        <v>39610</v>
      </c>
      <c r="B13005" s="66" t="s">
        <v>17406</v>
      </c>
      <c r="C13005" s="67" t="s">
        <v>49</v>
      </c>
      <c r="D13005" s="560" t="s">
        <v>11626</v>
      </c>
      <c r="E13005" s="561" t="s">
        <v>2778</v>
      </c>
      <c r="F13005" s="564">
        <v>100454.83</v>
      </c>
      <c r="G13005" s="564">
        <v>100454.83</v>
      </c>
    </row>
    <row r="13006" spans="1:7" ht="45">
      <c r="A13006" s="559">
        <v>39611</v>
      </c>
      <c r="B13006" s="66" t="s">
        <v>17406</v>
      </c>
      <c r="C13006" s="67" t="s">
        <v>49</v>
      </c>
      <c r="D13006" s="560" t="s">
        <v>11627</v>
      </c>
      <c r="E13006" s="561" t="s">
        <v>2778</v>
      </c>
      <c r="F13006" s="564">
        <v>121566.79</v>
      </c>
      <c r="G13006" s="564">
        <v>121566.79</v>
      </c>
    </row>
    <row r="13007" spans="1:7" ht="45">
      <c r="A13007" s="559">
        <v>39612</v>
      </c>
      <c r="B13007" s="66" t="s">
        <v>17406</v>
      </c>
      <c r="C13007" s="67" t="s">
        <v>49</v>
      </c>
      <c r="D13007" s="560" t="s">
        <v>11628</v>
      </c>
      <c r="E13007" s="561" t="s">
        <v>2778</v>
      </c>
      <c r="F13007" s="564">
        <v>190437.11</v>
      </c>
      <c r="G13007" s="564">
        <v>190437.11</v>
      </c>
    </row>
    <row r="13008" spans="1:7" ht="45">
      <c r="A13008" s="559">
        <v>39608</v>
      </c>
      <c r="B13008" s="66" t="s">
        <v>17406</v>
      </c>
      <c r="C13008" s="67" t="s">
        <v>49</v>
      </c>
      <c r="D13008" s="560" t="s">
        <v>11629</v>
      </c>
      <c r="E13008" s="561" t="s">
        <v>2778</v>
      </c>
      <c r="F13008" s="564">
        <v>55027.26</v>
      </c>
      <c r="G13008" s="564">
        <v>55027.26</v>
      </c>
    </row>
    <row r="13009" spans="1:7" ht="45">
      <c r="A13009" s="559">
        <v>38175</v>
      </c>
      <c r="B13009" s="66" t="s">
        <v>17406</v>
      </c>
      <c r="C13009" s="67" t="s">
        <v>49</v>
      </c>
      <c r="D13009" s="560" t="s">
        <v>11630</v>
      </c>
      <c r="E13009" s="561" t="s">
        <v>2778</v>
      </c>
      <c r="F13009" s="564">
        <v>5.32</v>
      </c>
      <c r="G13009" s="564">
        <v>5.32</v>
      </c>
    </row>
    <row r="13010" spans="1:7" ht="45">
      <c r="A13010" s="559">
        <v>38176</v>
      </c>
      <c r="B13010" s="66" t="s">
        <v>17406</v>
      </c>
      <c r="C13010" s="67" t="s">
        <v>49</v>
      </c>
      <c r="D13010" s="560" t="s">
        <v>11631</v>
      </c>
      <c r="E13010" s="561" t="s">
        <v>2778</v>
      </c>
      <c r="F13010" s="564">
        <v>15.64</v>
      </c>
      <c r="G13010" s="564">
        <v>15.64</v>
      </c>
    </row>
    <row r="13011" spans="1:7" ht="45">
      <c r="A13011" s="559">
        <v>36152</v>
      </c>
      <c r="B13011" s="66" t="s">
        <v>17406</v>
      </c>
      <c r="C13011" s="67" t="s">
        <v>49</v>
      </c>
      <c r="D13011" s="560" t="s">
        <v>11632</v>
      </c>
      <c r="E13011" s="561" t="s">
        <v>2778</v>
      </c>
      <c r="F13011" s="564">
        <v>5.87</v>
      </c>
      <c r="G13011" s="564">
        <v>5.87</v>
      </c>
    </row>
    <row r="13012" spans="1:7" ht="45">
      <c r="A13012" s="559">
        <v>45212</v>
      </c>
      <c r="B13012" s="66" t="s">
        <v>17406</v>
      </c>
      <c r="C13012" s="67" t="s">
        <v>49</v>
      </c>
      <c r="D13012" s="560" t="s">
        <v>11633</v>
      </c>
      <c r="E13012" s="561" t="s">
        <v>2778</v>
      </c>
      <c r="F13012" s="564">
        <v>58.79</v>
      </c>
      <c r="G13012" s="564">
        <v>58.79</v>
      </c>
    </row>
    <row r="13013" spans="1:7" ht="45">
      <c r="A13013" s="559">
        <v>4221</v>
      </c>
      <c r="B13013" s="66" t="s">
        <v>17406</v>
      </c>
      <c r="C13013" s="67" t="s">
        <v>49</v>
      </c>
      <c r="D13013" s="560" t="s">
        <v>11634</v>
      </c>
      <c r="E13013" s="561" t="s">
        <v>1527</v>
      </c>
      <c r="F13013" s="564">
        <v>5.97</v>
      </c>
      <c r="G13013" s="564">
        <v>5.97</v>
      </c>
    </row>
    <row r="13014" spans="1:7" ht="45">
      <c r="A13014" s="559">
        <v>4227</v>
      </c>
      <c r="B13014" s="66" t="s">
        <v>17406</v>
      </c>
      <c r="C13014" s="67" t="s">
        <v>49</v>
      </c>
      <c r="D13014" s="560" t="s">
        <v>11635</v>
      </c>
      <c r="E13014" s="561" t="s">
        <v>1527</v>
      </c>
      <c r="F13014" s="564">
        <v>27.84</v>
      </c>
      <c r="G13014" s="564">
        <v>27.84</v>
      </c>
    </row>
    <row r="13015" spans="1:7" ht="54">
      <c r="A13015" s="559">
        <v>38170</v>
      </c>
      <c r="B13015" s="66" t="s">
        <v>17406</v>
      </c>
      <c r="C13015" s="67" t="s">
        <v>49</v>
      </c>
      <c r="D13015" s="560" t="s">
        <v>11636</v>
      </c>
      <c r="E13015" s="561" t="s">
        <v>2778</v>
      </c>
      <c r="F13015" s="564">
        <v>23.24</v>
      </c>
      <c r="G13015" s="564">
        <v>23.24</v>
      </c>
    </row>
    <row r="13016" spans="1:7" ht="45">
      <c r="A13016" s="559">
        <v>4252</v>
      </c>
      <c r="B13016" s="66" t="s">
        <v>17406</v>
      </c>
      <c r="C13016" s="67" t="s">
        <v>49</v>
      </c>
      <c r="D13016" s="560" t="s">
        <v>11637</v>
      </c>
      <c r="E13016" s="561" t="s">
        <v>55</v>
      </c>
      <c r="F13016" s="564">
        <v>14.99</v>
      </c>
      <c r="G13016" s="564">
        <v>16.760000000000002</v>
      </c>
    </row>
    <row r="13017" spans="1:7" ht="45">
      <c r="A13017" s="559">
        <v>40980</v>
      </c>
      <c r="B13017" s="66" t="s">
        <v>17406</v>
      </c>
      <c r="C13017" s="67" t="s">
        <v>49</v>
      </c>
      <c r="D13017" s="560" t="s">
        <v>11638</v>
      </c>
      <c r="E13017" s="561" t="s">
        <v>1819</v>
      </c>
      <c r="F13017" s="564">
        <v>2624.92</v>
      </c>
      <c r="G13017" s="564">
        <v>2935.92</v>
      </c>
    </row>
    <row r="13018" spans="1:7" ht="45">
      <c r="A13018" s="559">
        <v>41031</v>
      </c>
      <c r="B13018" s="66" t="s">
        <v>17406</v>
      </c>
      <c r="C13018" s="67" t="s">
        <v>49</v>
      </c>
      <c r="D13018" s="560" t="s">
        <v>11639</v>
      </c>
      <c r="E13018" s="561" t="s">
        <v>1819</v>
      </c>
      <c r="F13018" s="564">
        <v>3239.1</v>
      </c>
      <c r="G13018" s="564">
        <v>3622.88</v>
      </c>
    </row>
    <row r="13019" spans="1:7" ht="45">
      <c r="A13019" s="559">
        <v>37666</v>
      </c>
      <c r="B13019" s="66" t="s">
        <v>17406</v>
      </c>
      <c r="C13019" s="67" t="s">
        <v>49</v>
      </c>
      <c r="D13019" s="560" t="s">
        <v>11640</v>
      </c>
      <c r="E13019" s="561" t="s">
        <v>55</v>
      </c>
      <c r="F13019" s="564">
        <v>14.95</v>
      </c>
      <c r="G13019" s="564">
        <v>16.72</v>
      </c>
    </row>
    <row r="13020" spans="1:7" ht="45">
      <c r="A13020" s="559">
        <v>40986</v>
      </c>
      <c r="B13020" s="66" t="s">
        <v>17406</v>
      </c>
      <c r="C13020" s="67" t="s">
        <v>49</v>
      </c>
      <c r="D13020" s="560" t="s">
        <v>11641</v>
      </c>
      <c r="E13020" s="561" t="s">
        <v>1819</v>
      </c>
      <c r="F13020" s="564">
        <v>2619.1999999999998</v>
      </c>
      <c r="G13020" s="564">
        <v>2929.53</v>
      </c>
    </row>
    <row r="13021" spans="1:7" ht="45">
      <c r="A13021" s="559">
        <v>4250</v>
      </c>
      <c r="B13021" s="66" t="s">
        <v>17406</v>
      </c>
      <c r="C13021" s="67" t="s">
        <v>49</v>
      </c>
      <c r="D13021" s="560" t="s">
        <v>11642</v>
      </c>
      <c r="E13021" s="561" t="s">
        <v>55</v>
      </c>
      <c r="F13021" s="564">
        <v>13.76</v>
      </c>
      <c r="G13021" s="564">
        <v>15.39</v>
      </c>
    </row>
    <row r="13022" spans="1:7" ht="45">
      <c r="A13022" s="559">
        <v>40978</v>
      </c>
      <c r="B13022" s="66" t="s">
        <v>17406</v>
      </c>
      <c r="C13022" s="67" t="s">
        <v>49</v>
      </c>
      <c r="D13022" s="560" t="s">
        <v>11643</v>
      </c>
      <c r="E13022" s="561" t="s">
        <v>1819</v>
      </c>
      <c r="F13022" s="564">
        <v>2411.38</v>
      </c>
      <c r="G13022" s="564">
        <v>2697.09</v>
      </c>
    </row>
    <row r="13023" spans="1:7" ht="45">
      <c r="A13023" s="559">
        <v>44501</v>
      </c>
      <c r="B13023" s="66" t="s">
        <v>17406</v>
      </c>
      <c r="C13023" s="67" t="s">
        <v>49</v>
      </c>
      <c r="D13023" s="560" t="s">
        <v>11644</v>
      </c>
      <c r="E13023" s="561" t="s">
        <v>55</v>
      </c>
      <c r="F13023" s="564">
        <v>18.510000000000002</v>
      </c>
      <c r="G13023" s="564">
        <v>20.69</v>
      </c>
    </row>
    <row r="13024" spans="1:7" ht="45">
      <c r="A13024" s="559">
        <v>41043</v>
      </c>
      <c r="B13024" s="66" t="s">
        <v>17406</v>
      </c>
      <c r="C13024" s="67" t="s">
        <v>49</v>
      </c>
      <c r="D13024" s="560" t="s">
        <v>11645</v>
      </c>
      <c r="E13024" s="561" t="s">
        <v>1819</v>
      </c>
      <c r="F13024" s="564">
        <v>3239.1</v>
      </c>
      <c r="G13024" s="564">
        <v>3622.88</v>
      </c>
    </row>
    <row r="13025" spans="1:7" ht="45">
      <c r="A13025" s="559">
        <v>4234</v>
      </c>
      <c r="B13025" s="66" t="s">
        <v>17406</v>
      </c>
      <c r="C13025" s="67" t="s">
        <v>49</v>
      </c>
      <c r="D13025" s="560" t="s">
        <v>11646</v>
      </c>
      <c r="E13025" s="561" t="s">
        <v>55</v>
      </c>
      <c r="F13025" s="564">
        <v>20.07</v>
      </c>
      <c r="G13025" s="564">
        <v>22.45</v>
      </c>
    </row>
    <row r="13026" spans="1:7" ht="45">
      <c r="A13026" s="559">
        <v>40987</v>
      </c>
      <c r="B13026" s="66" t="s">
        <v>17406</v>
      </c>
      <c r="C13026" s="67" t="s">
        <v>49</v>
      </c>
      <c r="D13026" s="560" t="s">
        <v>11647</v>
      </c>
      <c r="E13026" s="561" t="s">
        <v>1819</v>
      </c>
      <c r="F13026" s="564">
        <v>3513.27</v>
      </c>
      <c r="G13026" s="564">
        <v>3929.54</v>
      </c>
    </row>
    <row r="13027" spans="1:7" ht="45">
      <c r="A13027" s="559">
        <v>4253</v>
      </c>
      <c r="B13027" s="66" t="s">
        <v>17406</v>
      </c>
      <c r="C13027" s="67" t="s">
        <v>49</v>
      </c>
      <c r="D13027" s="560" t="s">
        <v>11648</v>
      </c>
      <c r="E13027" s="561" t="s">
        <v>55</v>
      </c>
      <c r="F13027" s="564">
        <v>14.95</v>
      </c>
      <c r="G13027" s="564">
        <v>16.72</v>
      </c>
    </row>
    <row r="13028" spans="1:7" ht="45">
      <c r="A13028" s="559">
        <v>40981</v>
      </c>
      <c r="B13028" s="66" t="s">
        <v>17406</v>
      </c>
      <c r="C13028" s="67" t="s">
        <v>49</v>
      </c>
      <c r="D13028" s="560" t="s">
        <v>11649</v>
      </c>
      <c r="E13028" s="561" t="s">
        <v>1819</v>
      </c>
      <c r="F13028" s="564">
        <v>2619.1999999999998</v>
      </c>
      <c r="G13028" s="564">
        <v>2929.53</v>
      </c>
    </row>
    <row r="13029" spans="1:7" ht="45">
      <c r="A13029" s="559">
        <v>4254</v>
      </c>
      <c r="B13029" s="66" t="s">
        <v>17406</v>
      </c>
      <c r="C13029" s="67" t="s">
        <v>49</v>
      </c>
      <c r="D13029" s="560" t="s">
        <v>11650</v>
      </c>
      <c r="E13029" s="561" t="s">
        <v>55</v>
      </c>
      <c r="F13029" s="564">
        <v>23.86</v>
      </c>
      <c r="G13029" s="564">
        <v>26.68</v>
      </c>
    </row>
    <row r="13030" spans="1:7" ht="45">
      <c r="A13030" s="559">
        <v>41036</v>
      </c>
      <c r="B13030" s="66" t="s">
        <v>17406</v>
      </c>
      <c r="C13030" s="67" t="s">
        <v>49</v>
      </c>
      <c r="D13030" s="560" t="s">
        <v>11651</v>
      </c>
      <c r="E13030" s="561" t="s">
        <v>1819</v>
      </c>
      <c r="F13030" s="564">
        <v>4178.07</v>
      </c>
      <c r="G13030" s="564">
        <v>4673.1000000000004</v>
      </c>
    </row>
    <row r="13031" spans="1:7" ht="45">
      <c r="A13031" s="559">
        <v>4251</v>
      </c>
      <c r="B13031" s="66" t="s">
        <v>17406</v>
      </c>
      <c r="C13031" s="67" t="s">
        <v>49</v>
      </c>
      <c r="D13031" s="560" t="s">
        <v>11652</v>
      </c>
      <c r="E13031" s="561" t="s">
        <v>55</v>
      </c>
      <c r="F13031" s="564">
        <v>16.21</v>
      </c>
      <c r="G13031" s="564">
        <v>18.13</v>
      </c>
    </row>
    <row r="13032" spans="1:7" ht="45">
      <c r="A13032" s="559">
        <v>40979</v>
      </c>
      <c r="B13032" s="66" t="s">
        <v>17406</v>
      </c>
      <c r="C13032" s="67" t="s">
        <v>49</v>
      </c>
      <c r="D13032" s="560" t="s">
        <v>11653</v>
      </c>
      <c r="E13032" s="561" t="s">
        <v>1819</v>
      </c>
      <c r="F13032" s="564">
        <v>2840.49</v>
      </c>
      <c r="G13032" s="564">
        <v>3177.04</v>
      </c>
    </row>
    <row r="13033" spans="1:7" ht="45">
      <c r="A13033" s="559">
        <v>4230</v>
      </c>
      <c r="B13033" s="66" t="s">
        <v>17406</v>
      </c>
      <c r="C13033" s="67" t="s">
        <v>49</v>
      </c>
      <c r="D13033" s="560" t="s">
        <v>11654</v>
      </c>
      <c r="E13033" s="561" t="s">
        <v>55</v>
      </c>
      <c r="F13033" s="564">
        <v>17.61</v>
      </c>
      <c r="G13033" s="564">
        <v>19.690000000000001</v>
      </c>
    </row>
    <row r="13034" spans="1:7" ht="45">
      <c r="A13034" s="559">
        <v>40998</v>
      </c>
      <c r="B13034" s="66" t="s">
        <v>17406</v>
      </c>
      <c r="C13034" s="67" t="s">
        <v>49</v>
      </c>
      <c r="D13034" s="560" t="s">
        <v>11655</v>
      </c>
      <c r="E13034" s="561" t="s">
        <v>1819</v>
      </c>
      <c r="F13034" s="564">
        <v>3081.81</v>
      </c>
      <c r="G13034" s="564">
        <v>3446.95</v>
      </c>
    </row>
    <row r="13035" spans="1:7" ht="45">
      <c r="A13035" s="559">
        <v>4257</v>
      </c>
      <c r="B13035" s="66" t="s">
        <v>17406</v>
      </c>
      <c r="C13035" s="67" t="s">
        <v>49</v>
      </c>
      <c r="D13035" s="560" t="s">
        <v>11656</v>
      </c>
      <c r="E13035" s="561" t="s">
        <v>55</v>
      </c>
      <c r="F13035" s="564">
        <v>14.95</v>
      </c>
      <c r="G13035" s="564">
        <v>16.72</v>
      </c>
    </row>
    <row r="13036" spans="1:7" ht="45">
      <c r="A13036" s="559">
        <v>40982</v>
      </c>
      <c r="B13036" s="66" t="s">
        <v>17406</v>
      </c>
      <c r="C13036" s="67" t="s">
        <v>49</v>
      </c>
      <c r="D13036" s="560" t="s">
        <v>11657</v>
      </c>
      <c r="E13036" s="561" t="s">
        <v>1819</v>
      </c>
      <c r="F13036" s="564">
        <v>2619.1999999999998</v>
      </c>
      <c r="G13036" s="564">
        <v>2929.53</v>
      </c>
    </row>
    <row r="13037" spans="1:7" ht="45">
      <c r="A13037" s="559">
        <v>4240</v>
      </c>
      <c r="B13037" s="66" t="s">
        <v>17406</v>
      </c>
      <c r="C13037" s="67" t="s">
        <v>49</v>
      </c>
      <c r="D13037" s="560" t="s">
        <v>11658</v>
      </c>
      <c r="E13037" s="561" t="s">
        <v>55</v>
      </c>
      <c r="F13037" s="564">
        <v>22.18</v>
      </c>
      <c r="G13037" s="564">
        <v>24.8</v>
      </c>
    </row>
    <row r="13038" spans="1:7" ht="45">
      <c r="A13038" s="559">
        <v>41026</v>
      </c>
      <c r="B13038" s="66" t="s">
        <v>17406</v>
      </c>
      <c r="C13038" s="67" t="s">
        <v>49</v>
      </c>
      <c r="D13038" s="560" t="s">
        <v>11659</v>
      </c>
      <c r="E13038" s="561" t="s">
        <v>1819</v>
      </c>
      <c r="F13038" s="564">
        <v>3881.99</v>
      </c>
      <c r="G13038" s="564">
        <v>4341.93</v>
      </c>
    </row>
    <row r="13039" spans="1:7" ht="45">
      <c r="A13039" s="559">
        <v>4239</v>
      </c>
      <c r="B13039" s="66" t="s">
        <v>17406</v>
      </c>
      <c r="C13039" s="67" t="s">
        <v>49</v>
      </c>
      <c r="D13039" s="560" t="s">
        <v>11660</v>
      </c>
      <c r="E13039" s="561" t="s">
        <v>55</v>
      </c>
      <c r="F13039" s="564">
        <v>22.18</v>
      </c>
      <c r="G13039" s="564">
        <v>24.8</v>
      </c>
    </row>
    <row r="13040" spans="1:7" ht="45">
      <c r="A13040" s="559">
        <v>41024</v>
      </c>
      <c r="B13040" s="66" t="s">
        <v>17406</v>
      </c>
      <c r="C13040" s="67" t="s">
        <v>49</v>
      </c>
      <c r="D13040" s="560" t="s">
        <v>11661</v>
      </c>
      <c r="E13040" s="561" t="s">
        <v>1819</v>
      </c>
      <c r="F13040" s="564">
        <v>3881.99</v>
      </c>
      <c r="G13040" s="564">
        <v>4341.93</v>
      </c>
    </row>
    <row r="13041" spans="1:7" ht="45">
      <c r="A13041" s="559">
        <v>4248</v>
      </c>
      <c r="B13041" s="66" t="s">
        <v>17406</v>
      </c>
      <c r="C13041" s="67" t="s">
        <v>49</v>
      </c>
      <c r="D13041" s="560" t="s">
        <v>11662</v>
      </c>
      <c r="E13041" s="561" t="s">
        <v>55</v>
      </c>
      <c r="F13041" s="564">
        <v>18.510000000000002</v>
      </c>
      <c r="G13041" s="564">
        <v>20.69</v>
      </c>
    </row>
    <row r="13042" spans="1:7" ht="45">
      <c r="A13042" s="559">
        <v>41033</v>
      </c>
      <c r="B13042" s="66" t="s">
        <v>17406</v>
      </c>
      <c r="C13042" s="67" t="s">
        <v>49</v>
      </c>
      <c r="D13042" s="560" t="s">
        <v>11663</v>
      </c>
      <c r="E13042" s="561" t="s">
        <v>1819</v>
      </c>
      <c r="F13042" s="564">
        <v>3239.1</v>
      </c>
      <c r="G13042" s="564">
        <v>3622.88</v>
      </c>
    </row>
    <row r="13043" spans="1:7" ht="45">
      <c r="A13043" s="559">
        <v>44500</v>
      </c>
      <c r="B13043" s="66" t="s">
        <v>17406</v>
      </c>
      <c r="C13043" s="67" t="s">
        <v>49</v>
      </c>
      <c r="D13043" s="560" t="s">
        <v>11664</v>
      </c>
      <c r="E13043" s="561" t="s">
        <v>55</v>
      </c>
      <c r="F13043" s="564">
        <v>18.510000000000002</v>
      </c>
      <c r="G13043" s="564">
        <v>20.69</v>
      </c>
    </row>
    <row r="13044" spans="1:7" ht="45">
      <c r="A13044" s="559">
        <v>41040</v>
      </c>
      <c r="B13044" s="66" t="s">
        <v>17406</v>
      </c>
      <c r="C13044" s="67" t="s">
        <v>49</v>
      </c>
      <c r="D13044" s="560" t="s">
        <v>11665</v>
      </c>
      <c r="E13044" s="561" t="s">
        <v>1819</v>
      </c>
      <c r="F13044" s="564">
        <v>3239.1</v>
      </c>
      <c r="G13044" s="564">
        <v>3622.88</v>
      </c>
    </row>
    <row r="13045" spans="1:7" ht="45">
      <c r="A13045" s="559">
        <v>4238</v>
      </c>
      <c r="B13045" s="66" t="s">
        <v>17406</v>
      </c>
      <c r="C13045" s="67" t="s">
        <v>49</v>
      </c>
      <c r="D13045" s="560" t="s">
        <v>11666</v>
      </c>
      <c r="E13045" s="561" t="s">
        <v>55</v>
      </c>
      <c r="F13045" s="564">
        <v>17.82</v>
      </c>
      <c r="G13045" s="564">
        <v>19.920000000000002</v>
      </c>
    </row>
    <row r="13046" spans="1:7" ht="45">
      <c r="A13046" s="559">
        <v>41012</v>
      </c>
      <c r="B13046" s="66" t="s">
        <v>17406</v>
      </c>
      <c r="C13046" s="67" t="s">
        <v>49</v>
      </c>
      <c r="D13046" s="560" t="s">
        <v>11667</v>
      </c>
      <c r="E13046" s="561" t="s">
        <v>1819</v>
      </c>
      <c r="F13046" s="564">
        <v>3119.68</v>
      </c>
      <c r="G13046" s="564">
        <v>3489.31</v>
      </c>
    </row>
    <row r="13047" spans="1:7" ht="45">
      <c r="A13047" s="559">
        <v>4233</v>
      </c>
      <c r="B13047" s="66" t="s">
        <v>17406</v>
      </c>
      <c r="C13047" s="67" t="s">
        <v>49</v>
      </c>
      <c r="D13047" s="560" t="s">
        <v>11668</v>
      </c>
      <c r="E13047" s="561" t="s">
        <v>55</v>
      </c>
      <c r="F13047" s="564">
        <v>22.18</v>
      </c>
      <c r="G13047" s="564">
        <v>24.8</v>
      </c>
    </row>
    <row r="13048" spans="1:7" ht="45">
      <c r="A13048" s="559">
        <v>41001</v>
      </c>
      <c r="B13048" s="66" t="s">
        <v>17406</v>
      </c>
      <c r="C13048" s="67" t="s">
        <v>49</v>
      </c>
      <c r="D13048" s="560" t="s">
        <v>11669</v>
      </c>
      <c r="E13048" s="561" t="s">
        <v>1819</v>
      </c>
      <c r="F13048" s="564">
        <v>3881.99</v>
      </c>
      <c r="G13048" s="564">
        <v>4341.93</v>
      </c>
    </row>
    <row r="13049" spans="1:7" ht="45">
      <c r="A13049" s="559">
        <v>2</v>
      </c>
      <c r="B13049" s="66" t="s">
        <v>17406</v>
      </c>
      <c r="C13049" s="67" t="s">
        <v>49</v>
      </c>
      <c r="D13049" s="560" t="s">
        <v>11670</v>
      </c>
      <c r="E13049" s="561" t="s">
        <v>862</v>
      </c>
      <c r="F13049" s="564"/>
      <c r="G13049" s="564"/>
    </row>
    <row r="13050" spans="1:7" ht="45">
      <c r="A13050" s="559">
        <v>14221</v>
      </c>
      <c r="B13050" s="66" t="s">
        <v>17406</v>
      </c>
      <c r="C13050" s="67" t="s">
        <v>49</v>
      </c>
      <c r="D13050" s="560" t="s">
        <v>11671</v>
      </c>
      <c r="E13050" s="561" t="s">
        <v>2778</v>
      </c>
      <c r="F13050" s="564"/>
      <c r="G13050" s="564"/>
    </row>
    <row r="13051" spans="1:7" ht="45">
      <c r="A13051" s="559">
        <v>36517</v>
      </c>
      <c r="B13051" s="66" t="s">
        <v>17406</v>
      </c>
      <c r="C13051" s="67" t="s">
        <v>49</v>
      </c>
      <c r="D13051" s="560" t="s">
        <v>11672</v>
      </c>
      <c r="E13051" s="561" t="s">
        <v>2778</v>
      </c>
      <c r="F13051" s="564"/>
      <c r="G13051" s="564"/>
    </row>
    <row r="13052" spans="1:7" ht="54">
      <c r="A13052" s="559">
        <v>4262</v>
      </c>
      <c r="B13052" s="66" t="s">
        <v>17406</v>
      </c>
      <c r="C13052" s="67" t="s">
        <v>49</v>
      </c>
      <c r="D13052" s="560" t="s">
        <v>11673</v>
      </c>
      <c r="E13052" s="561" t="s">
        <v>2778</v>
      </c>
      <c r="F13052" s="564"/>
      <c r="G13052" s="564"/>
    </row>
    <row r="13053" spans="1:7" ht="54">
      <c r="A13053" s="559">
        <v>4263</v>
      </c>
      <c r="B13053" s="66" t="s">
        <v>17406</v>
      </c>
      <c r="C13053" s="67" t="s">
        <v>49</v>
      </c>
      <c r="D13053" s="560" t="s">
        <v>11674</v>
      </c>
      <c r="E13053" s="561" t="s">
        <v>2778</v>
      </c>
      <c r="F13053" s="564"/>
      <c r="G13053" s="564"/>
    </row>
    <row r="13054" spans="1:7" ht="54">
      <c r="A13054" s="559">
        <v>36518</v>
      </c>
      <c r="B13054" s="66" t="s">
        <v>17406</v>
      </c>
      <c r="C13054" s="67" t="s">
        <v>49</v>
      </c>
      <c r="D13054" s="560" t="s">
        <v>11675</v>
      </c>
      <c r="E13054" s="561" t="s">
        <v>2778</v>
      </c>
      <c r="F13054" s="564"/>
      <c r="G13054" s="564"/>
    </row>
    <row r="13055" spans="1:7" ht="45">
      <c r="A13055" s="559">
        <v>38402</v>
      </c>
      <c r="B13055" s="66" t="s">
        <v>17406</v>
      </c>
      <c r="C13055" s="67" t="s">
        <v>49</v>
      </c>
      <c r="D13055" s="560" t="s">
        <v>11676</v>
      </c>
      <c r="E13055" s="561" t="s">
        <v>2778</v>
      </c>
      <c r="F13055" s="564">
        <v>33.51</v>
      </c>
      <c r="G13055" s="564">
        <v>33.51</v>
      </c>
    </row>
    <row r="13056" spans="1:7" ht="45">
      <c r="A13056" s="559">
        <v>45234</v>
      </c>
      <c r="B13056" s="66" t="s">
        <v>17406</v>
      </c>
      <c r="C13056" s="67" t="s">
        <v>49</v>
      </c>
      <c r="D13056" s="560" t="s">
        <v>17330</v>
      </c>
      <c r="E13056" s="561" t="s">
        <v>2778</v>
      </c>
      <c r="F13056" s="564">
        <v>36.39</v>
      </c>
      <c r="G13056" s="564">
        <v>36.39</v>
      </c>
    </row>
    <row r="13057" spans="1:7" ht="45">
      <c r="A13057" s="559">
        <v>3412</v>
      </c>
      <c r="B13057" s="66" t="s">
        <v>17406</v>
      </c>
      <c r="C13057" s="67" t="s">
        <v>49</v>
      </c>
      <c r="D13057" s="560" t="s">
        <v>11677</v>
      </c>
      <c r="E13057" s="561" t="s">
        <v>38</v>
      </c>
      <c r="F13057" s="564"/>
      <c r="G13057" s="564"/>
    </row>
    <row r="13058" spans="1:7" ht="45">
      <c r="A13058" s="559">
        <v>3413</v>
      </c>
      <c r="B13058" s="66" t="s">
        <v>17406</v>
      </c>
      <c r="C13058" s="67" t="s">
        <v>49</v>
      </c>
      <c r="D13058" s="560" t="s">
        <v>11678</v>
      </c>
      <c r="E13058" s="561" t="s">
        <v>38</v>
      </c>
      <c r="F13058" s="564"/>
      <c r="G13058" s="564"/>
    </row>
    <row r="13059" spans="1:7" ht="45">
      <c r="A13059" s="559">
        <v>39744</v>
      </c>
      <c r="B13059" s="66" t="s">
        <v>17406</v>
      </c>
      <c r="C13059" s="67" t="s">
        <v>49</v>
      </c>
      <c r="D13059" s="560" t="s">
        <v>11679</v>
      </c>
      <c r="E13059" s="561" t="s">
        <v>38</v>
      </c>
      <c r="F13059" s="564"/>
      <c r="G13059" s="564"/>
    </row>
    <row r="13060" spans="1:7" ht="45">
      <c r="A13060" s="559">
        <v>39745</v>
      </c>
      <c r="B13060" s="66" t="s">
        <v>17406</v>
      </c>
      <c r="C13060" s="67" t="s">
        <v>49</v>
      </c>
      <c r="D13060" s="560" t="s">
        <v>11680</v>
      </c>
      <c r="E13060" s="561" t="s">
        <v>38</v>
      </c>
      <c r="F13060" s="564"/>
      <c r="G13060" s="564"/>
    </row>
    <row r="13061" spans="1:7" ht="45">
      <c r="A13061" s="559">
        <v>39639</v>
      </c>
      <c r="B13061" s="66" t="s">
        <v>17406</v>
      </c>
      <c r="C13061" s="67" t="s">
        <v>49</v>
      </c>
      <c r="D13061" s="560" t="s">
        <v>17331</v>
      </c>
      <c r="E13061" s="561" t="s">
        <v>38</v>
      </c>
      <c r="F13061" s="564">
        <v>203.77</v>
      </c>
      <c r="G13061" s="564">
        <v>203.77</v>
      </c>
    </row>
    <row r="13062" spans="1:7" ht="45">
      <c r="A13062" s="559">
        <v>39637</v>
      </c>
      <c r="B13062" s="66" t="s">
        <v>17406</v>
      </c>
      <c r="C13062" s="67" t="s">
        <v>49</v>
      </c>
      <c r="D13062" s="560" t="s">
        <v>11681</v>
      </c>
      <c r="E13062" s="561" t="s">
        <v>38</v>
      </c>
      <c r="F13062" s="564">
        <v>119.35</v>
      </c>
      <c r="G13062" s="564">
        <v>119.35</v>
      </c>
    </row>
    <row r="13063" spans="1:7" ht="45">
      <c r="A13063" s="559">
        <v>39638</v>
      </c>
      <c r="B13063" s="66" t="s">
        <v>17406</v>
      </c>
      <c r="C13063" s="67" t="s">
        <v>49</v>
      </c>
      <c r="D13063" s="560" t="s">
        <v>11682</v>
      </c>
      <c r="E13063" s="561" t="s">
        <v>38</v>
      </c>
      <c r="F13063" s="564">
        <v>135.06</v>
      </c>
      <c r="G13063" s="564">
        <v>135.06</v>
      </c>
    </row>
    <row r="13064" spans="1:7" ht="81">
      <c r="A13064" s="559">
        <v>39517</v>
      </c>
      <c r="B13064" s="66" t="s">
        <v>17406</v>
      </c>
      <c r="C13064" s="67" t="s">
        <v>49</v>
      </c>
      <c r="D13064" s="560" t="s">
        <v>11683</v>
      </c>
      <c r="E13064" s="561" t="s">
        <v>38</v>
      </c>
      <c r="F13064" s="564"/>
      <c r="G13064" s="564"/>
    </row>
    <row r="13065" spans="1:7" ht="81">
      <c r="A13065" s="559">
        <v>39518</v>
      </c>
      <c r="B13065" s="66" t="s">
        <v>17406</v>
      </c>
      <c r="C13065" s="67" t="s">
        <v>49</v>
      </c>
      <c r="D13065" s="560" t="s">
        <v>11684</v>
      </c>
      <c r="E13065" s="561" t="s">
        <v>38</v>
      </c>
      <c r="F13065" s="564"/>
      <c r="G13065" s="564"/>
    </row>
    <row r="13066" spans="1:7" ht="45">
      <c r="A13066" s="559">
        <v>38366</v>
      </c>
      <c r="B13066" s="66" t="s">
        <v>17406</v>
      </c>
      <c r="C13066" s="67" t="s">
        <v>49</v>
      </c>
      <c r="D13066" s="560" t="s">
        <v>11685</v>
      </c>
      <c r="E13066" s="561" t="s">
        <v>38</v>
      </c>
      <c r="F13066" s="564">
        <v>5.61</v>
      </c>
      <c r="G13066" s="564">
        <v>5.61</v>
      </c>
    </row>
    <row r="13067" spans="1:7" ht="45">
      <c r="A13067" s="559">
        <v>11703</v>
      </c>
      <c r="B13067" s="66" t="s">
        <v>17406</v>
      </c>
      <c r="C13067" s="67" t="s">
        <v>49</v>
      </c>
      <c r="D13067" s="560" t="s">
        <v>11686</v>
      </c>
      <c r="E13067" s="561" t="s">
        <v>2778</v>
      </c>
      <c r="F13067" s="564">
        <v>68.27</v>
      </c>
      <c r="G13067" s="564">
        <v>68.27</v>
      </c>
    </row>
    <row r="13068" spans="1:7" ht="45">
      <c r="A13068" s="559">
        <v>37400</v>
      </c>
      <c r="B13068" s="66" t="s">
        <v>17406</v>
      </c>
      <c r="C13068" s="67" t="s">
        <v>49</v>
      </c>
      <c r="D13068" s="560" t="s">
        <v>11687</v>
      </c>
      <c r="E13068" s="561" t="s">
        <v>2778</v>
      </c>
      <c r="F13068" s="564">
        <v>88.39</v>
      </c>
      <c r="G13068" s="564">
        <v>88.39</v>
      </c>
    </row>
    <row r="13069" spans="1:7" ht="54">
      <c r="A13069" s="559">
        <v>25400</v>
      </c>
      <c r="B13069" s="66" t="s">
        <v>17406</v>
      </c>
      <c r="C13069" s="67" t="s">
        <v>49</v>
      </c>
      <c r="D13069" s="560" t="s">
        <v>11688</v>
      </c>
      <c r="E13069" s="561" t="s">
        <v>2778</v>
      </c>
      <c r="F13069" s="564">
        <v>2615.0100000000002</v>
      </c>
      <c r="G13069" s="564">
        <v>2615.0100000000002</v>
      </c>
    </row>
    <row r="13070" spans="1:7" ht="45">
      <c r="A13070" s="559">
        <v>4276</v>
      </c>
      <c r="B13070" s="66" t="s">
        <v>17406</v>
      </c>
      <c r="C13070" s="67" t="s">
        <v>49</v>
      </c>
      <c r="D13070" s="560" t="s">
        <v>11689</v>
      </c>
      <c r="E13070" s="561" t="s">
        <v>2778</v>
      </c>
      <c r="F13070" s="564"/>
      <c r="G13070" s="564"/>
    </row>
    <row r="13071" spans="1:7" ht="45">
      <c r="A13071" s="559">
        <v>4273</v>
      </c>
      <c r="B13071" s="66" t="s">
        <v>17406</v>
      </c>
      <c r="C13071" s="67" t="s">
        <v>49</v>
      </c>
      <c r="D13071" s="560" t="s">
        <v>11690</v>
      </c>
      <c r="E13071" s="561" t="s">
        <v>2778</v>
      </c>
      <c r="F13071" s="564"/>
      <c r="G13071" s="564"/>
    </row>
    <row r="13072" spans="1:7" ht="45">
      <c r="A13072" s="559">
        <v>4274</v>
      </c>
      <c r="B13072" s="66" t="s">
        <v>17406</v>
      </c>
      <c r="C13072" s="67" t="s">
        <v>49</v>
      </c>
      <c r="D13072" s="560" t="s">
        <v>11691</v>
      </c>
      <c r="E13072" s="561" t="s">
        <v>2778</v>
      </c>
      <c r="F13072" s="564"/>
      <c r="G13072" s="564"/>
    </row>
    <row r="13073" spans="1:7" ht="54">
      <c r="A13073" s="559">
        <v>39438</v>
      </c>
      <c r="B13073" s="66" t="s">
        <v>17406</v>
      </c>
      <c r="C13073" s="67" t="s">
        <v>49</v>
      </c>
      <c r="D13073" s="560" t="s">
        <v>11692</v>
      </c>
      <c r="E13073" s="561" t="s">
        <v>2778</v>
      </c>
      <c r="F13073" s="564">
        <v>0.41</v>
      </c>
      <c r="G13073" s="564">
        <v>0.41</v>
      </c>
    </row>
    <row r="13074" spans="1:7" ht="45">
      <c r="A13074" s="559">
        <v>4379</v>
      </c>
      <c r="B13074" s="66" t="s">
        <v>17406</v>
      </c>
      <c r="C13074" s="67" t="s">
        <v>49</v>
      </c>
      <c r="D13074" s="560" t="s">
        <v>11693</v>
      </c>
      <c r="E13074" s="561" t="s">
        <v>2778</v>
      </c>
      <c r="F13074" s="564">
        <v>0.08</v>
      </c>
      <c r="G13074" s="564">
        <v>0.08</v>
      </c>
    </row>
    <row r="13075" spans="1:7" ht="45">
      <c r="A13075" s="559">
        <v>4377</v>
      </c>
      <c r="B13075" s="66" t="s">
        <v>17406</v>
      </c>
      <c r="C13075" s="67" t="s">
        <v>49</v>
      </c>
      <c r="D13075" s="560" t="s">
        <v>11694</v>
      </c>
      <c r="E13075" s="561" t="s">
        <v>2778</v>
      </c>
      <c r="F13075" s="564">
        <v>0.28999999999999998</v>
      </c>
      <c r="G13075" s="564">
        <v>0.28999999999999998</v>
      </c>
    </row>
    <row r="13076" spans="1:7" ht="45">
      <c r="A13076" s="559">
        <v>4356</v>
      </c>
      <c r="B13076" s="66" t="s">
        <v>17406</v>
      </c>
      <c r="C13076" s="67" t="s">
        <v>49</v>
      </c>
      <c r="D13076" s="560" t="s">
        <v>11695</v>
      </c>
      <c r="E13076" s="561" t="s">
        <v>2778</v>
      </c>
      <c r="F13076" s="564">
        <v>0.41</v>
      </c>
      <c r="G13076" s="564">
        <v>0.41</v>
      </c>
    </row>
    <row r="13077" spans="1:7" ht="45">
      <c r="A13077" s="559">
        <v>13246</v>
      </c>
      <c r="B13077" s="66" t="s">
        <v>17406</v>
      </c>
      <c r="C13077" s="67" t="s">
        <v>49</v>
      </c>
      <c r="D13077" s="560" t="s">
        <v>11696</v>
      </c>
      <c r="E13077" s="561" t="s">
        <v>2778</v>
      </c>
      <c r="F13077" s="564">
        <v>0.7</v>
      </c>
      <c r="G13077" s="564">
        <v>0.7</v>
      </c>
    </row>
    <row r="13078" spans="1:7" ht="45">
      <c r="A13078" s="559">
        <v>13294</v>
      </c>
      <c r="B13078" s="66" t="s">
        <v>17406</v>
      </c>
      <c r="C13078" s="67" t="s">
        <v>49</v>
      </c>
      <c r="D13078" s="560" t="s">
        <v>11697</v>
      </c>
      <c r="E13078" s="561" t="s">
        <v>2778</v>
      </c>
      <c r="F13078" s="564">
        <v>2.35</v>
      </c>
      <c r="G13078" s="564">
        <v>2.35</v>
      </c>
    </row>
    <row r="13079" spans="1:7" ht="45">
      <c r="A13079" s="559">
        <v>11963</v>
      </c>
      <c r="B13079" s="66" t="s">
        <v>17406</v>
      </c>
      <c r="C13079" s="67" t="s">
        <v>49</v>
      </c>
      <c r="D13079" s="560" t="s">
        <v>11698</v>
      </c>
      <c r="E13079" s="561" t="s">
        <v>2778</v>
      </c>
      <c r="F13079" s="564">
        <v>14.78</v>
      </c>
      <c r="G13079" s="564">
        <v>14.78</v>
      </c>
    </row>
    <row r="13080" spans="1:7" ht="45">
      <c r="A13080" s="559">
        <v>11964</v>
      </c>
      <c r="B13080" s="66" t="s">
        <v>17406</v>
      </c>
      <c r="C13080" s="67" t="s">
        <v>49</v>
      </c>
      <c r="D13080" s="560" t="s">
        <v>11699</v>
      </c>
      <c r="E13080" s="561" t="s">
        <v>2778</v>
      </c>
      <c r="F13080" s="564">
        <v>3.73</v>
      </c>
      <c r="G13080" s="564">
        <v>3.73</v>
      </c>
    </row>
    <row r="13081" spans="1:7" ht="45">
      <c r="A13081" s="559">
        <v>4346</v>
      </c>
      <c r="B13081" s="66" t="s">
        <v>17406</v>
      </c>
      <c r="C13081" s="67" t="s">
        <v>49</v>
      </c>
      <c r="D13081" s="560" t="s">
        <v>11700</v>
      </c>
      <c r="E13081" s="561" t="s">
        <v>2778</v>
      </c>
      <c r="F13081" s="564">
        <v>15.84</v>
      </c>
      <c r="G13081" s="564">
        <v>15.84</v>
      </c>
    </row>
    <row r="13082" spans="1:7" ht="45">
      <c r="A13082" s="559">
        <v>11955</v>
      </c>
      <c r="B13082" s="66" t="s">
        <v>17406</v>
      </c>
      <c r="C13082" s="67" t="s">
        <v>49</v>
      </c>
      <c r="D13082" s="560" t="s">
        <v>11701</v>
      </c>
      <c r="E13082" s="561" t="s">
        <v>2778</v>
      </c>
      <c r="F13082" s="564">
        <v>6.93</v>
      </c>
      <c r="G13082" s="564">
        <v>6.93</v>
      </c>
    </row>
    <row r="13083" spans="1:7" ht="45">
      <c r="A13083" s="559">
        <v>11960</v>
      </c>
      <c r="B13083" s="66" t="s">
        <v>17406</v>
      </c>
      <c r="C13083" s="67" t="s">
        <v>49</v>
      </c>
      <c r="D13083" s="560" t="s">
        <v>11702</v>
      </c>
      <c r="E13083" s="561" t="s">
        <v>2778</v>
      </c>
      <c r="F13083" s="564">
        <v>0.23</v>
      </c>
      <c r="G13083" s="564">
        <v>0.23</v>
      </c>
    </row>
    <row r="13084" spans="1:7" ht="45">
      <c r="A13084" s="559">
        <v>4333</v>
      </c>
      <c r="B13084" s="66" t="s">
        <v>17406</v>
      </c>
      <c r="C13084" s="67" t="s">
        <v>49</v>
      </c>
      <c r="D13084" s="560" t="s">
        <v>11703</v>
      </c>
      <c r="E13084" s="561" t="s">
        <v>2778</v>
      </c>
      <c r="F13084" s="564">
        <v>0.41</v>
      </c>
      <c r="G13084" s="564">
        <v>0.41</v>
      </c>
    </row>
    <row r="13085" spans="1:7" ht="45">
      <c r="A13085" s="559">
        <v>4358</v>
      </c>
      <c r="B13085" s="66" t="s">
        <v>17406</v>
      </c>
      <c r="C13085" s="67" t="s">
        <v>49</v>
      </c>
      <c r="D13085" s="560" t="s">
        <v>11704</v>
      </c>
      <c r="E13085" s="561" t="s">
        <v>2778</v>
      </c>
      <c r="F13085" s="564">
        <v>3.17</v>
      </c>
      <c r="G13085" s="564">
        <v>3.17</v>
      </c>
    </row>
    <row r="13086" spans="1:7" ht="45">
      <c r="A13086" s="559">
        <v>39435</v>
      </c>
      <c r="B13086" s="66" t="s">
        <v>17406</v>
      </c>
      <c r="C13086" s="67" t="s">
        <v>49</v>
      </c>
      <c r="D13086" s="560" t="s">
        <v>11705</v>
      </c>
      <c r="E13086" s="561" t="s">
        <v>2778</v>
      </c>
      <c r="F13086" s="564">
        <v>0.16</v>
      </c>
      <c r="G13086" s="564">
        <v>0.16</v>
      </c>
    </row>
    <row r="13087" spans="1:7" ht="45">
      <c r="A13087" s="559">
        <v>39436</v>
      </c>
      <c r="B13087" s="66" t="s">
        <v>17406</v>
      </c>
      <c r="C13087" s="67" t="s">
        <v>49</v>
      </c>
      <c r="D13087" s="560" t="s">
        <v>11706</v>
      </c>
      <c r="E13087" s="561" t="s">
        <v>2778</v>
      </c>
      <c r="F13087" s="564">
        <v>0.27</v>
      </c>
      <c r="G13087" s="564">
        <v>0.27</v>
      </c>
    </row>
    <row r="13088" spans="1:7" ht="45">
      <c r="A13088" s="559">
        <v>39437</v>
      </c>
      <c r="B13088" s="66" t="s">
        <v>17406</v>
      </c>
      <c r="C13088" s="67" t="s">
        <v>49</v>
      </c>
      <c r="D13088" s="560" t="s">
        <v>11707</v>
      </c>
      <c r="E13088" s="561" t="s">
        <v>2778</v>
      </c>
      <c r="F13088" s="564">
        <v>0.36</v>
      </c>
      <c r="G13088" s="564">
        <v>0.36</v>
      </c>
    </row>
    <row r="13089" spans="1:7" ht="45">
      <c r="A13089" s="559">
        <v>39439</v>
      </c>
      <c r="B13089" s="66" t="s">
        <v>17406</v>
      </c>
      <c r="C13089" s="67" t="s">
        <v>49</v>
      </c>
      <c r="D13089" s="560" t="s">
        <v>11708</v>
      </c>
      <c r="E13089" s="561" t="s">
        <v>2778</v>
      </c>
      <c r="F13089" s="564">
        <v>0.24</v>
      </c>
      <c r="G13089" s="564">
        <v>0.24</v>
      </c>
    </row>
    <row r="13090" spans="1:7" ht="45">
      <c r="A13090" s="559">
        <v>39440</v>
      </c>
      <c r="B13090" s="66" t="s">
        <v>17406</v>
      </c>
      <c r="C13090" s="67" t="s">
        <v>49</v>
      </c>
      <c r="D13090" s="560" t="s">
        <v>11709</v>
      </c>
      <c r="E13090" s="561" t="s">
        <v>2778</v>
      </c>
      <c r="F13090" s="564">
        <v>0.31</v>
      </c>
      <c r="G13090" s="564">
        <v>0.31</v>
      </c>
    </row>
    <row r="13091" spans="1:7" ht="45">
      <c r="A13091" s="559">
        <v>39441</v>
      </c>
      <c r="B13091" s="66" t="s">
        <v>17406</v>
      </c>
      <c r="C13091" s="67" t="s">
        <v>49</v>
      </c>
      <c r="D13091" s="560" t="s">
        <v>11710</v>
      </c>
      <c r="E13091" s="561" t="s">
        <v>2778</v>
      </c>
      <c r="F13091" s="564">
        <v>0.4</v>
      </c>
      <c r="G13091" s="564">
        <v>0.4</v>
      </c>
    </row>
    <row r="13092" spans="1:7" ht="45">
      <c r="A13092" s="559">
        <v>39442</v>
      </c>
      <c r="B13092" s="66" t="s">
        <v>17406</v>
      </c>
      <c r="C13092" s="67" t="s">
        <v>49</v>
      </c>
      <c r="D13092" s="560" t="s">
        <v>11711</v>
      </c>
      <c r="E13092" s="561" t="s">
        <v>2778</v>
      </c>
      <c r="F13092" s="564">
        <v>0.28999999999999998</v>
      </c>
      <c r="G13092" s="564">
        <v>0.28999999999999998</v>
      </c>
    </row>
    <row r="13093" spans="1:7" ht="45">
      <c r="A13093" s="559">
        <v>39443</v>
      </c>
      <c r="B13093" s="66" t="s">
        <v>17406</v>
      </c>
      <c r="C13093" s="67" t="s">
        <v>49</v>
      </c>
      <c r="D13093" s="560" t="s">
        <v>11712</v>
      </c>
      <c r="E13093" s="561" t="s">
        <v>2778</v>
      </c>
      <c r="F13093" s="564">
        <v>0.38</v>
      </c>
      <c r="G13093" s="564">
        <v>0.38</v>
      </c>
    </row>
    <row r="13094" spans="1:7" ht="45">
      <c r="A13094" s="559">
        <v>4329</v>
      </c>
      <c r="B13094" s="66" t="s">
        <v>17406</v>
      </c>
      <c r="C13094" s="67" t="s">
        <v>49</v>
      </c>
      <c r="D13094" s="560" t="s">
        <v>11713</v>
      </c>
      <c r="E13094" s="561" t="s">
        <v>2778</v>
      </c>
      <c r="F13094" s="564">
        <v>3.38</v>
      </c>
      <c r="G13094" s="564">
        <v>3.38</v>
      </c>
    </row>
    <row r="13095" spans="1:7" ht="45">
      <c r="A13095" s="559">
        <v>436</v>
      </c>
      <c r="B13095" s="66" t="s">
        <v>17406</v>
      </c>
      <c r="C13095" s="67" t="s">
        <v>49</v>
      </c>
      <c r="D13095" s="560" t="s">
        <v>11714</v>
      </c>
      <c r="E13095" s="561" t="s">
        <v>2778</v>
      </c>
      <c r="F13095" s="564"/>
      <c r="G13095" s="564"/>
    </row>
    <row r="13096" spans="1:7" ht="45">
      <c r="A13096" s="559">
        <v>442</v>
      </c>
      <c r="B13096" s="66" t="s">
        <v>17406</v>
      </c>
      <c r="C13096" s="67" t="s">
        <v>49</v>
      </c>
      <c r="D13096" s="560" t="s">
        <v>11715</v>
      </c>
      <c r="E13096" s="561" t="s">
        <v>2778</v>
      </c>
      <c r="F13096" s="564"/>
      <c r="G13096" s="564"/>
    </row>
    <row r="13097" spans="1:7" ht="45">
      <c r="A13097" s="559">
        <v>4383</v>
      </c>
      <c r="B13097" s="66" t="s">
        <v>17406</v>
      </c>
      <c r="C13097" s="67" t="s">
        <v>49</v>
      </c>
      <c r="D13097" s="560" t="s">
        <v>11716</v>
      </c>
      <c r="E13097" s="561" t="s">
        <v>2778</v>
      </c>
      <c r="F13097" s="564">
        <v>30.56</v>
      </c>
      <c r="G13097" s="564">
        <v>30.56</v>
      </c>
    </row>
    <row r="13098" spans="1:7" ht="45">
      <c r="A13098" s="559">
        <v>4344</v>
      </c>
      <c r="B13098" s="66" t="s">
        <v>17406</v>
      </c>
      <c r="C13098" s="67" t="s">
        <v>49</v>
      </c>
      <c r="D13098" s="560" t="s">
        <v>11717</v>
      </c>
      <c r="E13098" s="561" t="s">
        <v>2778</v>
      </c>
      <c r="F13098" s="564">
        <v>32.03</v>
      </c>
      <c r="G13098" s="564">
        <v>32.03</v>
      </c>
    </row>
    <row r="13099" spans="1:7" ht="45">
      <c r="A13099" s="559">
        <v>4335</v>
      </c>
      <c r="B13099" s="66" t="s">
        <v>17406</v>
      </c>
      <c r="C13099" s="67" t="s">
        <v>49</v>
      </c>
      <c r="D13099" s="560" t="s">
        <v>11718</v>
      </c>
      <c r="E13099" s="561" t="s">
        <v>2778</v>
      </c>
      <c r="F13099" s="564">
        <v>21.51</v>
      </c>
      <c r="G13099" s="564">
        <v>21.51</v>
      </c>
    </row>
    <row r="13100" spans="1:7" ht="45">
      <c r="A13100" s="559">
        <v>4334</v>
      </c>
      <c r="B13100" s="66" t="s">
        <v>17406</v>
      </c>
      <c r="C13100" s="67" t="s">
        <v>49</v>
      </c>
      <c r="D13100" s="560" t="s">
        <v>11719</v>
      </c>
      <c r="E13100" s="561" t="s">
        <v>2778</v>
      </c>
      <c r="F13100" s="564">
        <v>29.5</v>
      </c>
      <c r="G13100" s="564">
        <v>29.5</v>
      </c>
    </row>
    <row r="13101" spans="1:7" ht="45">
      <c r="A13101" s="559">
        <v>11953</v>
      </c>
      <c r="B13101" s="66" t="s">
        <v>17406</v>
      </c>
      <c r="C13101" s="67" t="s">
        <v>49</v>
      </c>
      <c r="D13101" s="560" t="s">
        <v>11720</v>
      </c>
      <c r="E13101" s="561" t="s">
        <v>2778</v>
      </c>
      <c r="F13101" s="564">
        <v>5.08</v>
      </c>
      <c r="G13101" s="564">
        <v>5.08</v>
      </c>
    </row>
    <row r="13102" spans="1:7" ht="45">
      <c r="A13102" s="559">
        <v>4343</v>
      </c>
      <c r="B13102" s="66" t="s">
        <v>17406</v>
      </c>
      <c r="C13102" s="67" t="s">
        <v>49</v>
      </c>
      <c r="D13102" s="560" t="s">
        <v>11721</v>
      </c>
      <c r="E13102" s="561" t="s">
        <v>2778</v>
      </c>
      <c r="F13102" s="564">
        <v>7.25</v>
      </c>
      <c r="G13102" s="564">
        <v>7.25</v>
      </c>
    </row>
    <row r="13103" spans="1:7" ht="45">
      <c r="A13103" s="559">
        <v>430</v>
      </c>
      <c r="B13103" s="66" t="s">
        <v>17406</v>
      </c>
      <c r="C13103" s="67" t="s">
        <v>49</v>
      </c>
      <c r="D13103" s="560" t="s">
        <v>11722</v>
      </c>
      <c r="E13103" s="561" t="s">
        <v>2778</v>
      </c>
      <c r="F13103" s="564"/>
      <c r="G13103" s="564"/>
    </row>
    <row r="13104" spans="1:7" ht="45">
      <c r="A13104" s="559">
        <v>441</v>
      </c>
      <c r="B13104" s="66" t="s">
        <v>17406</v>
      </c>
      <c r="C13104" s="67" t="s">
        <v>49</v>
      </c>
      <c r="D13104" s="560" t="s">
        <v>11723</v>
      </c>
      <c r="E13104" s="561" t="s">
        <v>2778</v>
      </c>
      <c r="F13104" s="564"/>
      <c r="G13104" s="564"/>
    </row>
    <row r="13105" spans="1:7" ht="45">
      <c r="A13105" s="559">
        <v>431</v>
      </c>
      <c r="B13105" s="66" t="s">
        <v>17406</v>
      </c>
      <c r="C13105" s="67" t="s">
        <v>49</v>
      </c>
      <c r="D13105" s="560" t="s">
        <v>11724</v>
      </c>
      <c r="E13105" s="561" t="s">
        <v>2778</v>
      </c>
      <c r="F13105" s="564"/>
      <c r="G13105" s="564"/>
    </row>
    <row r="13106" spans="1:7" ht="45">
      <c r="A13106" s="559">
        <v>432</v>
      </c>
      <c r="B13106" s="66" t="s">
        <v>17406</v>
      </c>
      <c r="C13106" s="67" t="s">
        <v>49</v>
      </c>
      <c r="D13106" s="560" t="s">
        <v>11725</v>
      </c>
      <c r="E13106" s="561" t="s">
        <v>2778</v>
      </c>
      <c r="F13106" s="564"/>
      <c r="G13106" s="564"/>
    </row>
    <row r="13107" spans="1:7" ht="45">
      <c r="A13107" s="559">
        <v>429</v>
      </c>
      <c r="B13107" s="66" t="s">
        <v>17406</v>
      </c>
      <c r="C13107" s="67" t="s">
        <v>49</v>
      </c>
      <c r="D13107" s="560" t="s">
        <v>11726</v>
      </c>
      <c r="E13107" s="561" t="s">
        <v>2778</v>
      </c>
      <c r="F13107" s="564"/>
      <c r="G13107" s="564"/>
    </row>
    <row r="13108" spans="1:7" ht="45">
      <c r="A13108" s="559">
        <v>439</v>
      </c>
      <c r="B13108" s="66" t="s">
        <v>17406</v>
      </c>
      <c r="C13108" s="67" t="s">
        <v>49</v>
      </c>
      <c r="D13108" s="560" t="s">
        <v>11727</v>
      </c>
      <c r="E13108" s="561" t="s">
        <v>2778</v>
      </c>
      <c r="F13108" s="564"/>
      <c r="G13108" s="564"/>
    </row>
    <row r="13109" spans="1:7" ht="45">
      <c r="A13109" s="559">
        <v>433</v>
      </c>
      <c r="B13109" s="66" t="s">
        <v>17406</v>
      </c>
      <c r="C13109" s="67" t="s">
        <v>49</v>
      </c>
      <c r="D13109" s="560" t="s">
        <v>11728</v>
      </c>
      <c r="E13109" s="561" t="s">
        <v>2778</v>
      </c>
      <c r="F13109" s="564"/>
      <c r="G13109" s="564"/>
    </row>
    <row r="13110" spans="1:7" ht="45">
      <c r="A13110" s="559">
        <v>437</v>
      </c>
      <c r="B13110" s="66" t="s">
        <v>17406</v>
      </c>
      <c r="C13110" s="67" t="s">
        <v>49</v>
      </c>
      <c r="D13110" s="560" t="s">
        <v>11729</v>
      </c>
      <c r="E13110" s="561" t="s">
        <v>2778</v>
      </c>
      <c r="F13110" s="564"/>
      <c r="G13110" s="564"/>
    </row>
    <row r="13111" spans="1:7" ht="45">
      <c r="A13111" s="559">
        <v>11790</v>
      </c>
      <c r="B13111" s="66" t="s">
        <v>17406</v>
      </c>
      <c r="C13111" s="67" t="s">
        <v>49</v>
      </c>
      <c r="D13111" s="560" t="s">
        <v>11730</v>
      </c>
      <c r="E13111" s="561" t="s">
        <v>2778</v>
      </c>
      <c r="F13111" s="564"/>
      <c r="G13111" s="564"/>
    </row>
    <row r="13112" spans="1:7" ht="45">
      <c r="A13112" s="559">
        <v>428</v>
      </c>
      <c r="B13112" s="66" t="s">
        <v>17406</v>
      </c>
      <c r="C13112" s="67" t="s">
        <v>49</v>
      </c>
      <c r="D13112" s="560" t="s">
        <v>11731</v>
      </c>
      <c r="E13112" s="561" t="s">
        <v>2778</v>
      </c>
      <c r="F13112" s="564"/>
      <c r="G13112" s="564"/>
    </row>
    <row r="13113" spans="1:7" ht="54">
      <c r="A13113" s="559">
        <v>4351</v>
      </c>
      <c r="B13113" s="66" t="s">
        <v>17406</v>
      </c>
      <c r="C13113" s="67" t="s">
        <v>49</v>
      </c>
      <c r="D13113" s="560" t="s">
        <v>11732</v>
      </c>
      <c r="E13113" s="561" t="s">
        <v>2778</v>
      </c>
      <c r="F13113" s="564">
        <v>26.04</v>
      </c>
      <c r="G13113" s="564">
        <v>26.04</v>
      </c>
    </row>
    <row r="13114" spans="1:7" ht="45">
      <c r="A13114" s="559">
        <v>4384</v>
      </c>
      <c r="B13114" s="66" t="s">
        <v>17406</v>
      </c>
      <c r="C13114" s="67" t="s">
        <v>49</v>
      </c>
      <c r="D13114" s="560" t="s">
        <v>11733</v>
      </c>
      <c r="E13114" s="561" t="s">
        <v>2778</v>
      </c>
      <c r="F13114" s="564">
        <v>35.119999999999997</v>
      </c>
      <c r="G13114" s="564">
        <v>35.119999999999997</v>
      </c>
    </row>
    <row r="13115" spans="1:7" ht="45">
      <c r="A13115" s="559">
        <v>11054</v>
      </c>
      <c r="B13115" s="66" t="s">
        <v>17406</v>
      </c>
      <c r="C13115" s="67" t="s">
        <v>49</v>
      </c>
      <c r="D13115" s="560" t="s">
        <v>17332</v>
      </c>
      <c r="E13115" s="561" t="s">
        <v>2778</v>
      </c>
      <c r="F13115" s="564">
        <v>0.03</v>
      </c>
      <c r="G13115" s="564">
        <v>0.03</v>
      </c>
    </row>
    <row r="13116" spans="1:7" ht="45">
      <c r="A13116" s="559">
        <v>11055</v>
      </c>
      <c r="B13116" s="66" t="s">
        <v>17406</v>
      </c>
      <c r="C13116" s="67" t="s">
        <v>49</v>
      </c>
      <c r="D13116" s="560" t="s">
        <v>17333</v>
      </c>
      <c r="E13116" s="561" t="s">
        <v>2778</v>
      </c>
      <c r="F13116" s="564">
        <v>0.05</v>
      </c>
      <c r="G13116" s="564">
        <v>0.05</v>
      </c>
    </row>
    <row r="13117" spans="1:7" ht="45">
      <c r="A13117" s="559">
        <v>11056</v>
      </c>
      <c r="B13117" s="66" t="s">
        <v>17406</v>
      </c>
      <c r="C13117" s="67" t="s">
        <v>49</v>
      </c>
      <c r="D13117" s="560" t="s">
        <v>17334</v>
      </c>
      <c r="E13117" s="561" t="s">
        <v>2778</v>
      </c>
      <c r="F13117" s="564">
        <v>0.05</v>
      </c>
      <c r="G13117" s="564">
        <v>0.05</v>
      </c>
    </row>
    <row r="13118" spans="1:7" ht="45">
      <c r="A13118" s="559">
        <v>11057</v>
      </c>
      <c r="B13118" s="66" t="s">
        <v>17406</v>
      </c>
      <c r="C13118" s="67" t="s">
        <v>49</v>
      </c>
      <c r="D13118" s="560" t="s">
        <v>17335</v>
      </c>
      <c r="E13118" s="561" t="s">
        <v>2778</v>
      </c>
      <c r="F13118" s="564">
        <v>0.11</v>
      </c>
      <c r="G13118" s="564">
        <v>0.11</v>
      </c>
    </row>
    <row r="13119" spans="1:7" ht="45">
      <c r="A13119" s="559">
        <v>11059</v>
      </c>
      <c r="B13119" s="66" t="s">
        <v>17406</v>
      </c>
      <c r="C13119" s="67" t="s">
        <v>49</v>
      </c>
      <c r="D13119" s="560" t="s">
        <v>17336</v>
      </c>
      <c r="E13119" s="561" t="s">
        <v>2778</v>
      </c>
      <c r="F13119" s="564">
        <v>0.21</v>
      </c>
      <c r="G13119" s="564">
        <v>0.21</v>
      </c>
    </row>
    <row r="13120" spans="1:7" ht="45">
      <c r="A13120" s="559">
        <v>11058</v>
      </c>
      <c r="B13120" s="66" t="s">
        <v>17406</v>
      </c>
      <c r="C13120" s="67" t="s">
        <v>49</v>
      </c>
      <c r="D13120" s="560" t="s">
        <v>17337</v>
      </c>
      <c r="E13120" s="561" t="s">
        <v>2778</v>
      </c>
      <c r="F13120" s="564">
        <v>0.28000000000000003</v>
      </c>
      <c r="G13120" s="564">
        <v>0.28000000000000003</v>
      </c>
    </row>
    <row r="13121" spans="1:7" ht="45">
      <c r="A13121" s="559">
        <v>4320</v>
      </c>
      <c r="B13121" s="66" t="s">
        <v>17406</v>
      </c>
      <c r="C13121" s="67" t="s">
        <v>49</v>
      </c>
      <c r="D13121" s="560" t="s">
        <v>11734</v>
      </c>
      <c r="E13121" s="561" t="s">
        <v>2778</v>
      </c>
      <c r="F13121" s="564">
        <v>2.2400000000000002</v>
      </c>
      <c r="G13121" s="564">
        <v>2.2400000000000002</v>
      </c>
    </row>
    <row r="13122" spans="1:7" ht="45">
      <c r="A13122" s="559">
        <v>4318</v>
      </c>
      <c r="B13122" s="66" t="s">
        <v>17406</v>
      </c>
      <c r="C13122" s="67" t="s">
        <v>49</v>
      </c>
      <c r="D13122" s="560" t="s">
        <v>11735</v>
      </c>
      <c r="E13122" s="561" t="s">
        <v>2778</v>
      </c>
      <c r="F13122" s="564">
        <v>1.0900000000000001</v>
      </c>
      <c r="G13122" s="564">
        <v>1.0900000000000001</v>
      </c>
    </row>
    <row r="13123" spans="1:7" ht="45">
      <c r="A13123" s="559">
        <v>4380</v>
      </c>
      <c r="B13123" s="66" t="s">
        <v>17406</v>
      </c>
      <c r="C13123" s="67" t="s">
        <v>49</v>
      </c>
      <c r="D13123" s="560" t="s">
        <v>11736</v>
      </c>
      <c r="E13123" s="561" t="s">
        <v>2778</v>
      </c>
      <c r="F13123" s="564">
        <v>0.94</v>
      </c>
      <c r="G13123" s="564">
        <v>0.94</v>
      </c>
    </row>
    <row r="13124" spans="1:7" ht="45">
      <c r="A13124" s="559">
        <v>4299</v>
      </c>
      <c r="B13124" s="66" t="s">
        <v>17406</v>
      </c>
      <c r="C13124" s="67" t="s">
        <v>49</v>
      </c>
      <c r="D13124" s="560" t="s">
        <v>11737</v>
      </c>
      <c r="E13124" s="561" t="s">
        <v>2778</v>
      </c>
      <c r="F13124" s="564">
        <v>0.89</v>
      </c>
      <c r="G13124" s="564">
        <v>0.89</v>
      </c>
    </row>
    <row r="13125" spans="1:7" ht="45">
      <c r="A13125" s="559">
        <v>4304</v>
      </c>
      <c r="B13125" s="66" t="s">
        <v>17406</v>
      </c>
      <c r="C13125" s="67" t="s">
        <v>49</v>
      </c>
      <c r="D13125" s="560" t="s">
        <v>11738</v>
      </c>
      <c r="E13125" s="561" t="s">
        <v>2778</v>
      </c>
      <c r="F13125" s="564">
        <v>1.21</v>
      </c>
      <c r="G13125" s="564">
        <v>1.21</v>
      </c>
    </row>
    <row r="13126" spans="1:7" ht="45">
      <c r="A13126" s="559">
        <v>4305</v>
      </c>
      <c r="B13126" s="66" t="s">
        <v>17406</v>
      </c>
      <c r="C13126" s="67" t="s">
        <v>49</v>
      </c>
      <c r="D13126" s="560" t="s">
        <v>11739</v>
      </c>
      <c r="E13126" s="561" t="s">
        <v>2778</v>
      </c>
      <c r="F13126" s="564">
        <v>1.41</v>
      </c>
      <c r="G13126" s="564">
        <v>1.41</v>
      </c>
    </row>
    <row r="13127" spans="1:7" ht="45">
      <c r="A13127" s="559">
        <v>4306</v>
      </c>
      <c r="B13127" s="66" t="s">
        <v>17406</v>
      </c>
      <c r="C13127" s="67" t="s">
        <v>49</v>
      </c>
      <c r="D13127" s="560" t="s">
        <v>11740</v>
      </c>
      <c r="E13127" s="561" t="s">
        <v>2778</v>
      </c>
      <c r="F13127" s="564">
        <v>1.63</v>
      </c>
      <c r="G13127" s="564">
        <v>1.63</v>
      </c>
    </row>
    <row r="13128" spans="1:7" ht="45">
      <c r="A13128" s="559">
        <v>4308</v>
      </c>
      <c r="B13128" s="66" t="s">
        <v>17406</v>
      </c>
      <c r="C13128" s="67" t="s">
        <v>49</v>
      </c>
      <c r="D13128" s="560" t="s">
        <v>11741</v>
      </c>
      <c r="E13128" s="561" t="s">
        <v>2778</v>
      </c>
      <c r="F13128" s="564">
        <v>3.39</v>
      </c>
      <c r="G13128" s="564">
        <v>3.39</v>
      </c>
    </row>
    <row r="13129" spans="1:7" ht="45">
      <c r="A13129" s="559">
        <v>4302</v>
      </c>
      <c r="B13129" s="66" t="s">
        <v>17406</v>
      </c>
      <c r="C13129" s="67" t="s">
        <v>49</v>
      </c>
      <c r="D13129" s="560" t="s">
        <v>11742</v>
      </c>
      <c r="E13129" s="561" t="s">
        <v>2778</v>
      </c>
      <c r="F13129" s="564">
        <v>2.54</v>
      </c>
      <c r="G13129" s="564">
        <v>2.54</v>
      </c>
    </row>
    <row r="13130" spans="1:7" ht="45">
      <c r="A13130" s="559">
        <v>4300</v>
      </c>
      <c r="B13130" s="66" t="s">
        <v>17406</v>
      </c>
      <c r="C13130" s="67" t="s">
        <v>49</v>
      </c>
      <c r="D13130" s="560" t="s">
        <v>11743</v>
      </c>
      <c r="E13130" s="561" t="s">
        <v>2778</v>
      </c>
      <c r="F13130" s="564">
        <v>0.6</v>
      </c>
      <c r="G13130" s="564">
        <v>0.6</v>
      </c>
    </row>
    <row r="13131" spans="1:7" ht="45">
      <c r="A13131" s="559">
        <v>4301</v>
      </c>
      <c r="B13131" s="66" t="s">
        <v>17406</v>
      </c>
      <c r="C13131" s="67" t="s">
        <v>49</v>
      </c>
      <c r="D13131" s="560" t="s">
        <v>11744</v>
      </c>
      <c r="E13131" s="561" t="s">
        <v>2778</v>
      </c>
      <c r="F13131" s="564">
        <v>0.74</v>
      </c>
      <c r="G13131" s="564">
        <v>0.74</v>
      </c>
    </row>
    <row r="13132" spans="1:7" ht="45">
      <c r="A13132" s="559">
        <v>40547</v>
      </c>
      <c r="B13132" s="66" t="s">
        <v>17406</v>
      </c>
      <c r="C13132" s="67" t="s">
        <v>49</v>
      </c>
      <c r="D13132" s="560" t="s">
        <v>11745</v>
      </c>
      <c r="E13132" s="561" t="s">
        <v>10626</v>
      </c>
      <c r="F13132" s="564">
        <v>42.67</v>
      </c>
      <c r="G13132" s="564">
        <v>42.67</v>
      </c>
    </row>
    <row r="13133" spans="1:7" ht="45">
      <c r="A13133" s="559">
        <v>11962</v>
      </c>
      <c r="B13133" s="66" t="s">
        <v>17406</v>
      </c>
      <c r="C13133" s="67" t="s">
        <v>49</v>
      </c>
      <c r="D13133" s="560" t="s">
        <v>11746</v>
      </c>
      <c r="E13133" s="561" t="s">
        <v>2778</v>
      </c>
      <c r="F13133" s="564">
        <v>0.35</v>
      </c>
      <c r="G13133" s="564">
        <v>0.35</v>
      </c>
    </row>
    <row r="13134" spans="1:7" ht="45">
      <c r="A13134" s="559">
        <v>4332</v>
      </c>
      <c r="B13134" s="66" t="s">
        <v>17406</v>
      </c>
      <c r="C13134" s="67" t="s">
        <v>49</v>
      </c>
      <c r="D13134" s="560" t="s">
        <v>11747</v>
      </c>
      <c r="E13134" s="561" t="s">
        <v>2778</v>
      </c>
      <c r="F13134" s="564">
        <v>1.7</v>
      </c>
      <c r="G13134" s="564">
        <v>1.7</v>
      </c>
    </row>
    <row r="13135" spans="1:7" ht="45">
      <c r="A13135" s="559">
        <v>4331</v>
      </c>
      <c r="B13135" s="66" t="s">
        <v>17406</v>
      </c>
      <c r="C13135" s="67" t="s">
        <v>49</v>
      </c>
      <c r="D13135" s="560" t="s">
        <v>11748</v>
      </c>
      <c r="E13135" s="561" t="s">
        <v>2778</v>
      </c>
      <c r="F13135" s="564">
        <v>6.4</v>
      </c>
      <c r="G13135" s="564">
        <v>6.4</v>
      </c>
    </row>
    <row r="13136" spans="1:7" ht="45">
      <c r="A13136" s="559">
        <v>4336</v>
      </c>
      <c r="B13136" s="66" t="s">
        <v>17406</v>
      </c>
      <c r="C13136" s="67" t="s">
        <v>49</v>
      </c>
      <c r="D13136" s="560" t="s">
        <v>11749</v>
      </c>
      <c r="E13136" s="561" t="s">
        <v>2778</v>
      </c>
      <c r="F13136" s="564">
        <v>8.1999999999999993</v>
      </c>
      <c r="G13136" s="564">
        <v>8.1999999999999993</v>
      </c>
    </row>
    <row r="13137" spans="1:7" ht="45">
      <c r="A13137" s="559">
        <v>11948</v>
      </c>
      <c r="B13137" s="66" t="s">
        <v>17406</v>
      </c>
      <c r="C13137" s="67" t="s">
        <v>49</v>
      </c>
      <c r="D13137" s="560" t="s">
        <v>11750</v>
      </c>
      <c r="E13137" s="561" t="s">
        <v>2778</v>
      </c>
      <c r="F13137" s="564">
        <v>1.05</v>
      </c>
      <c r="G13137" s="564">
        <v>1.05</v>
      </c>
    </row>
    <row r="13138" spans="1:7" ht="45">
      <c r="A13138" s="559">
        <v>4382</v>
      </c>
      <c r="B13138" s="66" t="s">
        <v>17406</v>
      </c>
      <c r="C13138" s="67" t="s">
        <v>49</v>
      </c>
      <c r="D13138" s="560" t="s">
        <v>11751</v>
      </c>
      <c r="E13138" s="561" t="s">
        <v>2778</v>
      </c>
      <c r="F13138" s="564">
        <v>1.76</v>
      </c>
      <c r="G13138" s="564">
        <v>1.76</v>
      </c>
    </row>
    <row r="13139" spans="1:7" ht="45">
      <c r="A13139" s="559">
        <v>4354</v>
      </c>
      <c r="B13139" s="66" t="s">
        <v>17406</v>
      </c>
      <c r="C13139" s="67" t="s">
        <v>49</v>
      </c>
      <c r="D13139" s="560" t="s">
        <v>11752</v>
      </c>
      <c r="E13139" s="561" t="s">
        <v>2778</v>
      </c>
      <c r="F13139" s="564">
        <v>73.47</v>
      </c>
      <c r="G13139" s="564">
        <v>73.47</v>
      </c>
    </row>
    <row r="13140" spans="1:7" ht="45">
      <c r="A13140" s="559">
        <v>40839</v>
      </c>
      <c r="B13140" s="66" t="s">
        <v>17406</v>
      </c>
      <c r="C13140" s="67" t="s">
        <v>49</v>
      </c>
      <c r="D13140" s="560" t="s">
        <v>11753</v>
      </c>
      <c r="E13140" s="561" t="s">
        <v>10626</v>
      </c>
      <c r="F13140" s="564">
        <v>176.8</v>
      </c>
      <c r="G13140" s="564">
        <v>176.8</v>
      </c>
    </row>
    <row r="13141" spans="1:7" ht="45">
      <c r="A13141" s="559">
        <v>40552</v>
      </c>
      <c r="B13141" s="66" t="s">
        <v>17406</v>
      </c>
      <c r="C13141" s="67" t="s">
        <v>49</v>
      </c>
      <c r="D13141" s="560" t="s">
        <v>11754</v>
      </c>
      <c r="E13141" s="561" t="s">
        <v>10626</v>
      </c>
      <c r="F13141" s="564">
        <v>73.16</v>
      </c>
      <c r="G13141" s="564">
        <v>73.16</v>
      </c>
    </row>
    <row r="13142" spans="1:7" ht="45">
      <c r="A13142" s="559">
        <v>40549</v>
      </c>
      <c r="B13142" s="66" t="s">
        <v>17406</v>
      </c>
      <c r="C13142" s="67" t="s">
        <v>49</v>
      </c>
      <c r="D13142" s="560" t="s">
        <v>11755</v>
      </c>
      <c r="E13142" s="561" t="s">
        <v>10626</v>
      </c>
      <c r="F13142" s="564">
        <v>289.58999999999997</v>
      </c>
      <c r="G13142" s="564">
        <v>289.58999999999997</v>
      </c>
    </row>
    <row r="13143" spans="1:7" ht="45">
      <c r="A13143" s="559">
        <v>4385</v>
      </c>
      <c r="B13143" s="66" t="s">
        <v>17406</v>
      </c>
      <c r="C13143" s="67" t="s">
        <v>49</v>
      </c>
      <c r="D13143" s="560" t="s">
        <v>11756</v>
      </c>
      <c r="E13143" s="561" t="s">
        <v>11757</v>
      </c>
      <c r="F13143" s="564">
        <v>938.65</v>
      </c>
      <c r="G13143" s="564">
        <v>938.65</v>
      </c>
    </row>
    <row r="13144" spans="1:7" ht="45">
      <c r="A13144" s="559">
        <v>45236</v>
      </c>
      <c r="B13144" s="66" t="s">
        <v>17406</v>
      </c>
      <c r="C13144" s="67" t="s">
        <v>49</v>
      </c>
      <c r="D13144" s="560" t="s">
        <v>17338</v>
      </c>
      <c r="E13144" s="561" t="s">
        <v>837</v>
      </c>
      <c r="F13144" s="564">
        <v>17.12</v>
      </c>
      <c r="G13144" s="564">
        <v>17.12</v>
      </c>
    </row>
    <row r="13145" spans="1:7" ht="45">
      <c r="A13145" s="559">
        <v>20078</v>
      </c>
      <c r="B13145" s="66" t="s">
        <v>17406</v>
      </c>
      <c r="C13145" s="67" t="s">
        <v>49</v>
      </c>
      <c r="D13145" s="560" t="s">
        <v>11758</v>
      </c>
      <c r="E13145" s="561" t="s">
        <v>2778</v>
      </c>
      <c r="F13145" s="564">
        <v>26.99</v>
      </c>
      <c r="G13145" s="564">
        <v>26.99</v>
      </c>
    </row>
    <row r="13146" spans="1:7" ht="45">
      <c r="A13146" s="559">
        <v>39897</v>
      </c>
      <c r="B13146" s="66" t="s">
        <v>17406</v>
      </c>
      <c r="C13146" s="67" t="s">
        <v>49</v>
      </c>
      <c r="D13146" s="560" t="s">
        <v>11759</v>
      </c>
      <c r="E13146" s="561" t="s">
        <v>2778</v>
      </c>
      <c r="F13146" s="564"/>
      <c r="G13146" s="564"/>
    </row>
    <row r="13147" spans="1:7" ht="45">
      <c r="A13147" s="559">
        <v>118</v>
      </c>
      <c r="B13147" s="66" t="s">
        <v>17406</v>
      </c>
      <c r="C13147" s="67" t="s">
        <v>49</v>
      </c>
      <c r="D13147" s="560" t="s">
        <v>11760</v>
      </c>
      <c r="E13147" s="561" t="s">
        <v>2778</v>
      </c>
      <c r="F13147" s="564">
        <v>57.06</v>
      </c>
      <c r="G13147" s="564">
        <v>57.06</v>
      </c>
    </row>
    <row r="13148" spans="1:7" ht="54">
      <c r="A13148" s="559">
        <v>4396</v>
      </c>
      <c r="B13148" s="66" t="s">
        <v>17406</v>
      </c>
      <c r="C13148" s="67" t="s">
        <v>49</v>
      </c>
      <c r="D13148" s="560" t="s">
        <v>11761</v>
      </c>
      <c r="E13148" s="561" t="s">
        <v>38</v>
      </c>
      <c r="F13148" s="564">
        <v>286.88</v>
      </c>
      <c r="G13148" s="564">
        <v>286.88</v>
      </c>
    </row>
    <row r="13149" spans="1:7" ht="54">
      <c r="A13149" s="559">
        <v>36881</v>
      </c>
      <c r="B13149" s="66" t="s">
        <v>17406</v>
      </c>
      <c r="C13149" s="67" t="s">
        <v>49</v>
      </c>
      <c r="D13149" s="560" t="s">
        <v>11762</v>
      </c>
      <c r="E13149" s="561" t="s">
        <v>38</v>
      </c>
      <c r="F13149" s="564">
        <v>209.44</v>
      </c>
      <c r="G13149" s="564">
        <v>209.44</v>
      </c>
    </row>
    <row r="13150" spans="1:7" ht="45">
      <c r="A13150" s="559">
        <v>4397</v>
      </c>
      <c r="B13150" s="66" t="s">
        <v>17406</v>
      </c>
      <c r="C13150" s="67" t="s">
        <v>49</v>
      </c>
      <c r="D13150" s="560" t="s">
        <v>11763</v>
      </c>
      <c r="E13150" s="561" t="s">
        <v>38</v>
      </c>
      <c r="F13150" s="564">
        <v>291.66000000000003</v>
      </c>
      <c r="G13150" s="564">
        <v>291.66000000000003</v>
      </c>
    </row>
    <row r="13151" spans="1:7" ht="45">
      <c r="A13151" s="559">
        <v>36882</v>
      </c>
      <c r="B13151" s="66" t="s">
        <v>17406</v>
      </c>
      <c r="C13151" s="67" t="s">
        <v>49</v>
      </c>
      <c r="D13151" s="560" t="s">
        <v>11764</v>
      </c>
      <c r="E13151" s="561" t="s">
        <v>38</v>
      </c>
      <c r="F13151" s="564">
        <v>213.56</v>
      </c>
      <c r="G13151" s="564">
        <v>213.56</v>
      </c>
    </row>
    <row r="13152" spans="1:7" ht="45">
      <c r="A13152" s="559">
        <v>4751</v>
      </c>
      <c r="B13152" s="66" t="s">
        <v>17406</v>
      </c>
      <c r="C13152" s="67" t="s">
        <v>49</v>
      </c>
      <c r="D13152" s="560" t="s">
        <v>11765</v>
      </c>
      <c r="E13152" s="561" t="s">
        <v>55</v>
      </c>
      <c r="F13152" s="564">
        <v>20.07</v>
      </c>
      <c r="G13152" s="564">
        <v>22.45</v>
      </c>
    </row>
    <row r="13153" spans="1:7" ht="45">
      <c r="A13153" s="559">
        <v>41066</v>
      </c>
      <c r="B13153" s="66" t="s">
        <v>17406</v>
      </c>
      <c r="C13153" s="67" t="s">
        <v>49</v>
      </c>
      <c r="D13153" s="560" t="s">
        <v>11766</v>
      </c>
      <c r="E13153" s="561" t="s">
        <v>1819</v>
      </c>
      <c r="F13153" s="564">
        <v>3513.27</v>
      </c>
      <c r="G13153" s="564">
        <v>3929.54</v>
      </c>
    </row>
    <row r="13154" spans="1:7" ht="45">
      <c r="A13154" s="559">
        <v>39604</v>
      </c>
      <c r="B13154" s="66" t="s">
        <v>17406</v>
      </c>
      <c r="C13154" s="67" t="s">
        <v>49</v>
      </c>
      <c r="D13154" s="560" t="s">
        <v>11767</v>
      </c>
      <c r="E13154" s="561" t="s">
        <v>2778</v>
      </c>
      <c r="F13154" s="564">
        <v>12.01</v>
      </c>
      <c r="G13154" s="564">
        <v>12.01</v>
      </c>
    </row>
    <row r="13155" spans="1:7" ht="45">
      <c r="A13155" s="559">
        <v>39605</v>
      </c>
      <c r="B13155" s="66" t="s">
        <v>17406</v>
      </c>
      <c r="C13155" s="67" t="s">
        <v>49</v>
      </c>
      <c r="D13155" s="560" t="s">
        <v>11768</v>
      </c>
      <c r="E13155" s="561" t="s">
        <v>2778</v>
      </c>
      <c r="F13155" s="564">
        <v>13.04</v>
      </c>
      <c r="G13155" s="564">
        <v>13.04</v>
      </c>
    </row>
    <row r="13156" spans="1:7" ht="45">
      <c r="A13156" s="559">
        <v>39606</v>
      </c>
      <c r="B13156" s="66" t="s">
        <v>17406</v>
      </c>
      <c r="C13156" s="67" t="s">
        <v>49</v>
      </c>
      <c r="D13156" s="560" t="s">
        <v>11769</v>
      </c>
      <c r="E13156" s="561" t="s">
        <v>2778</v>
      </c>
      <c r="F13156" s="564">
        <v>22.84</v>
      </c>
      <c r="G13156" s="564">
        <v>22.84</v>
      </c>
    </row>
    <row r="13157" spans="1:7" ht="45">
      <c r="A13157" s="559">
        <v>39607</v>
      </c>
      <c r="B13157" s="66" t="s">
        <v>17406</v>
      </c>
      <c r="C13157" s="67" t="s">
        <v>49</v>
      </c>
      <c r="D13157" s="560" t="s">
        <v>11770</v>
      </c>
      <c r="E13157" s="561" t="s">
        <v>2778</v>
      </c>
      <c r="F13157" s="564">
        <v>30.9</v>
      </c>
      <c r="G13157" s="564">
        <v>30.9</v>
      </c>
    </row>
    <row r="13158" spans="1:7" ht="45">
      <c r="A13158" s="559">
        <v>39594</v>
      </c>
      <c r="B13158" s="66" t="s">
        <v>17406</v>
      </c>
      <c r="C13158" s="67" t="s">
        <v>49</v>
      </c>
      <c r="D13158" s="560" t="s">
        <v>11771</v>
      </c>
      <c r="E13158" s="561" t="s">
        <v>2778</v>
      </c>
      <c r="F13158" s="564">
        <v>557.73</v>
      </c>
      <c r="G13158" s="564">
        <v>557.73</v>
      </c>
    </row>
    <row r="13159" spans="1:7" ht="45">
      <c r="A13159" s="559">
        <v>39596</v>
      </c>
      <c r="B13159" s="66" t="s">
        <v>17406</v>
      </c>
      <c r="C13159" s="67" t="s">
        <v>49</v>
      </c>
      <c r="D13159" s="560" t="s">
        <v>11772</v>
      </c>
      <c r="E13159" s="561" t="s">
        <v>2778</v>
      </c>
      <c r="F13159" s="564">
        <v>1493.65</v>
      </c>
      <c r="G13159" s="564">
        <v>1493.65</v>
      </c>
    </row>
    <row r="13160" spans="1:7" ht="45">
      <c r="A13160" s="559">
        <v>39595</v>
      </c>
      <c r="B13160" s="66" t="s">
        <v>17406</v>
      </c>
      <c r="C13160" s="67" t="s">
        <v>49</v>
      </c>
      <c r="D13160" s="560" t="s">
        <v>11773</v>
      </c>
      <c r="E13160" s="561" t="s">
        <v>2778</v>
      </c>
      <c r="F13160" s="564">
        <v>3356.01</v>
      </c>
      <c r="G13160" s="564">
        <v>3356.01</v>
      </c>
    </row>
    <row r="13161" spans="1:7" ht="45">
      <c r="A13161" s="559">
        <v>39597</v>
      </c>
      <c r="B13161" s="66" t="s">
        <v>17406</v>
      </c>
      <c r="C13161" s="67" t="s">
        <v>49</v>
      </c>
      <c r="D13161" s="560" t="s">
        <v>11774</v>
      </c>
      <c r="E13161" s="561" t="s">
        <v>2778</v>
      </c>
      <c r="F13161" s="564">
        <v>5264.36</v>
      </c>
      <c r="G13161" s="564">
        <v>5264.36</v>
      </c>
    </row>
    <row r="13162" spans="1:7" ht="45">
      <c r="A13162" s="559">
        <v>10731</v>
      </c>
      <c r="B13162" s="66" t="s">
        <v>17406</v>
      </c>
      <c r="C13162" s="67" t="s">
        <v>49</v>
      </c>
      <c r="D13162" s="560" t="s">
        <v>11775</v>
      </c>
      <c r="E13162" s="561" t="s">
        <v>38</v>
      </c>
      <c r="F13162" s="564"/>
      <c r="G13162" s="564"/>
    </row>
    <row r="13163" spans="1:7" ht="45">
      <c r="A13163" s="559">
        <v>4704</v>
      </c>
      <c r="B13163" s="66" t="s">
        <v>17406</v>
      </c>
      <c r="C13163" s="67" t="s">
        <v>49</v>
      </c>
      <c r="D13163" s="560" t="s">
        <v>11776</v>
      </c>
      <c r="E13163" s="561" t="s">
        <v>38</v>
      </c>
      <c r="F13163" s="564"/>
      <c r="G13163" s="564"/>
    </row>
    <row r="13164" spans="1:7" ht="45">
      <c r="A13164" s="559">
        <v>10730</v>
      </c>
      <c r="B13164" s="66" t="s">
        <v>17406</v>
      </c>
      <c r="C13164" s="67" t="s">
        <v>49</v>
      </c>
      <c r="D13164" s="560" t="s">
        <v>11777</v>
      </c>
      <c r="E13164" s="561" t="s">
        <v>38</v>
      </c>
      <c r="F13164" s="564"/>
      <c r="G13164" s="564"/>
    </row>
    <row r="13165" spans="1:7" ht="45">
      <c r="A13165" s="559">
        <v>4720</v>
      </c>
      <c r="B13165" s="66" t="s">
        <v>17406</v>
      </c>
      <c r="C13165" s="67" t="s">
        <v>49</v>
      </c>
      <c r="D13165" s="560" t="s">
        <v>11778</v>
      </c>
      <c r="E13165" s="561" t="s">
        <v>862</v>
      </c>
      <c r="F13165" s="564">
        <v>116.15</v>
      </c>
      <c r="G13165" s="564">
        <v>116.15</v>
      </c>
    </row>
    <row r="13166" spans="1:7" ht="45">
      <c r="A13166" s="559">
        <v>4721</v>
      </c>
      <c r="B13166" s="66" t="s">
        <v>17406</v>
      </c>
      <c r="C13166" s="67" t="s">
        <v>49</v>
      </c>
      <c r="D13166" s="560" t="s">
        <v>11779</v>
      </c>
      <c r="E13166" s="561" t="s">
        <v>862</v>
      </c>
      <c r="F13166" s="564">
        <v>100.61</v>
      </c>
      <c r="G13166" s="564">
        <v>100.61</v>
      </c>
    </row>
    <row r="13167" spans="1:7" ht="45">
      <c r="A13167" s="559">
        <v>4718</v>
      </c>
      <c r="B13167" s="66" t="s">
        <v>17406</v>
      </c>
      <c r="C13167" s="67" t="s">
        <v>49</v>
      </c>
      <c r="D13167" s="560" t="s">
        <v>11780</v>
      </c>
      <c r="E13167" s="561" t="s">
        <v>862</v>
      </c>
      <c r="F13167" s="564">
        <v>101.14</v>
      </c>
      <c r="G13167" s="564">
        <v>101.14</v>
      </c>
    </row>
    <row r="13168" spans="1:7" ht="45">
      <c r="A13168" s="559">
        <v>4722</v>
      </c>
      <c r="B13168" s="66" t="s">
        <v>17406</v>
      </c>
      <c r="C13168" s="67" t="s">
        <v>49</v>
      </c>
      <c r="D13168" s="560" t="s">
        <v>11781</v>
      </c>
      <c r="E13168" s="561" t="s">
        <v>862</v>
      </c>
      <c r="F13168" s="564">
        <v>95.03</v>
      </c>
      <c r="G13168" s="564">
        <v>95.03</v>
      </c>
    </row>
    <row r="13169" spans="1:7" ht="45">
      <c r="A13169" s="559">
        <v>4730</v>
      </c>
      <c r="B13169" s="66" t="s">
        <v>17406</v>
      </c>
      <c r="C13169" s="67" t="s">
        <v>49</v>
      </c>
      <c r="D13169" s="560" t="s">
        <v>11782</v>
      </c>
      <c r="E13169" s="561" t="s">
        <v>862</v>
      </c>
      <c r="F13169" s="564">
        <v>94.56</v>
      </c>
      <c r="G13169" s="564">
        <v>94.56</v>
      </c>
    </row>
    <row r="13170" spans="1:7" ht="54">
      <c r="A13170" s="559">
        <v>13186</v>
      </c>
      <c r="B13170" s="66" t="s">
        <v>17406</v>
      </c>
      <c r="C13170" s="67" t="s">
        <v>49</v>
      </c>
      <c r="D13170" s="560" t="s">
        <v>11783</v>
      </c>
      <c r="E13170" s="561" t="s">
        <v>862</v>
      </c>
      <c r="F13170" s="564">
        <v>109.11</v>
      </c>
      <c r="G13170" s="564">
        <v>109.11</v>
      </c>
    </row>
    <row r="13171" spans="1:7" ht="54">
      <c r="A13171" s="559">
        <v>10737</v>
      </c>
      <c r="B13171" s="66" t="s">
        <v>17406</v>
      </c>
      <c r="C13171" s="67" t="s">
        <v>49</v>
      </c>
      <c r="D13171" s="560" t="s">
        <v>11784</v>
      </c>
      <c r="E13171" s="561" t="s">
        <v>38</v>
      </c>
      <c r="F13171" s="564"/>
      <c r="G13171" s="564"/>
    </row>
    <row r="13172" spans="1:7" ht="54">
      <c r="A13172" s="559">
        <v>10734</v>
      </c>
      <c r="B13172" s="66" t="s">
        <v>17406</v>
      </c>
      <c r="C13172" s="67" t="s">
        <v>49</v>
      </c>
      <c r="D13172" s="560" t="s">
        <v>11785</v>
      </c>
      <c r="E13172" s="561" t="s">
        <v>38</v>
      </c>
      <c r="F13172" s="564"/>
      <c r="G13172" s="564"/>
    </row>
    <row r="13173" spans="1:7" ht="45">
      <c r="A13173" s="559">
        <v>4708</v>
      </c>
      <c r="B13173" s="66" t="s">
        <v>17406</v>
      </c>
      <c r="C13173" s="67" t="s">
        <v>49</v>
      </c>
      <c r="D13173" s="560" t="s">
        <v>11786</v>
      </c>
      <c r="E13173" s="561" t="s">
        <v>38</v>
      </c>
      <c r="F13173" s="564"/>
      <c r="G13173" s="564"/>
    </row>
    <row r="13174" spans="1:7" ht="54">
      <c r="A13174" s="559">
        <v>4712</v>
      </c>
      <c r="B13174" s="66" t="s">
        <v>17406</v>
      </c>
      <c r="C13174" s="67" t="s">
        <v>49</v>
      </c>
      <c r="D13174" s="560" t="s">
        <v>11787</v>
      </c>
      <c r="E13174" s="561" t="s">
        <v>38</v>
      </c>
      <c r="F13174" s="564"/>
      <c r="G13174" s="564"/>
    </row>
    <row r="13175" spans="1:7" ht="67.5">
      <c r="A13175" s="559">
        <v>4710</v>
      </c>
      <c r="B13175" s="66" t="s">
        <v>17406</v>
      </c>
      <c r="C13175" s="67" t="s">
        <v>49</v>
      </c>
      <c r="D13175" s="560" t="s">
        <v>11788</v>
      </c>
      <c r="E13175" s="561" t="s">
        <v>38</v>
      </c>
      <c r="F13175" s="564"/>
      <c r="G13175" s="564"/>
    </row>
    <row r="13176" spans="1:7" ht="45">
      <c r="A13176" s="559">
        <v>4750</v>
      </c>
      <c r="B13176" s="66" t="s">
        <v>17406</v>
      </c>
      <c r="C13176" s="67" t="s">
        <v>49</v>
      </c>
      <c r="D13176" s="560" t="s">
        <v>11789</v>
      </c>
      <c r="E13176" s="561" t="s">
        <v>55</v>
      </c>
      <c r="F13176" s="564">
        <v>20.07</v>
      </c>
      <c r="G13176" s="564">
        <v>22.45</v>
      </c>
    </row>
    <row r="13177" spans="1:7" ht="45">
      <c r="A13177" s="559">
        <v>41065</v>
      </c>
      <c r="B13177" s="66" t="s">
        <v>17406</v>
      </c>
      <c r="C13177" s="67" t="s">
        <v>49</v>
      </c>
      <c r="D13177" s="560" t="s">
        <v>11790</v>
      </c>
      <c r="E13177" s="561" t="s">
        <v>1819</v>
      </c>
      <c r="F13177" s="564">
        <v>3513.27</v>
      </c>
      <c r="G13177" s="564">
        <v>3929.54</v>
      </c>
    </row>
    <row r="13178" spans="1:7" ht="45">
      <c r="A13178" s="559">
        <v>34747</v>
      </c>
      <c r="B13178" s="66" t="s">
        <v>17406</v>
      </c>
      <c r="C13178" s="67" t="s">
        <v>49</v>
      </c>
      <c r="D13178" s="560" t="s">
        <v>11791</v>
      </c>
      <c r="E13178" s="561" t="s">
        <v>6</v>
      </c>
      <c r="F13178" s="564">
        <v>123.98</v>
      </c>
      <c r="G13178" s="564">
        <v>123.98</v>
      </c>
    </row>
    <row r="13179" spans="1:7" ht="45">
      <c r="A13179" s="559">
        <v>4826</v>
      </c>
      <c r="B13179" s="66" t="s">
        <v>17406</v>
      </c>
      <c r="C13179" s="67" t="s">
        <v>49</v>
      </c>
      <c r="D13179" s="560" t="s">
        <v>11792</v>
      </c>
      <c r="E13179" s="561" t="s">
        <v>6</v>
      </c>
      <c r="F13179" s="564">
        <v>133.31</v>
      </c>
      <c r="G13179" s="564">
        <v>133.31</v>
      </c>
    </row>
    <row r="13180" spans="1:7" ht="45">
      <c r="A13180" s="559">
        <v>41975</v>
      </c>
      <c r="B13180" s="66" t="s">
        <v>17406</v>
      </c>
      <c r="C13180" s="67" t="s">
        <v>49</v>
      </c>
      <c r="D13180" s="560" t="s">
        <v>11793</v>
      </c>
      <c r="E13180" s="561" t="s">
        <v>38</v>
      </c>
      <c r="F13180" s="564"/>
      <c r="G13180" s="564"/>
    </row>
    <row r="13181" spans="1:7" ht="45">
      <c r="A13181" s="559">
        <v>4825</v>
      </c>
      <c r="B13181" s="66" t="s">
        <v>17406</v>
      </c>
      <c r="C13181" s="67" t="s">
        <v>49</v>
      </c>
      <c r="D13181" s="560" t="s">
        <v>11794</v>
      </c>
      <c r="E13181" s="561" t="s">
        <v>6</v>
      </c>
      <c r="F13181" s="564">
        <v>184.53</v>
      </c>
      <c r="G13181" s="564">
        <v>184.53</v>
      </c>
    </row>
    <row r="13182" spans="1:7" ht="45">
      <c r="A13182" s="559">
        <v>34744</v>
      </c>
      <c r="B13182" s="66" t="s">
        <v>17406</v>
      </c>
      <c r="C13182" s="67" t="s">
        <v>49</v>
      </c>
      <c r="D13182" s="560" t="s">
        <v>11795</v>
      </c>
      <c r="E13182" s="561" t="s">
        <v>38</v>
      </c>
      <c r="F13182" s="564"/>
      <c r="G13182" s="564"/>
    </row>
    <row r="13183" spans="1:7" ht="54">
      <c r="A13183" s="559">
        <v>39430</v>
      </c>
      <c r="B13183" s="66" t="s">
        <v>17406</v>
      </c>
      <c r="C13183" s="67" t="s">
        <v>49</v>
      </c>
      <c r="D13183" s="560" t="s">
        <v>11796</v>
      </c>
      <c r="E13183" s="561" t="s">
        <v>2778</v>
      </c>
      <c r="F13183" s="564">
        <v>1.94</v>
      </c>
      <c r="G13183" s="564">
        <v>1.94</v>
      </c>
    </row>
    <row r="13184" spans="1:7" ht="45">
      <c r="A13184" s="559">
        <v>39573</v>
      </c>
      <c r="B13184" s="66" t="s">
        <v>17406</v>
      </c>
      <c r="C13184" s="67" t="s">
        <v>49</v>
      </c>
      <c r="D13184" s="560" t="s">
        <v>11797</v>
      </c>
      <c r="E13184" s="561" t="s">
        <v>2778</v>
      </c>
      <c r="F13184" s="564">
        <v>1.91</v>
      </c>
      <c r="G13184" s="564">
        <v>1.91</v>
      </c>
    </row>
    <row r="13185" spans="1:7" ht="45">
      <c r="A13185" s="559">
        <v>38410</v>
      </c>
      <c r="B13185" s="66" t="s">
        <v>17406</v>
      </c>
      <c r="C13185" s="67" t="s">
        <v>49</v>
      </c>
      <c r="D13185" s="560" t="s">
        <v>11798</v>
      </c>
      <c r="E13185" s="561" t="s">
        <v>2778</v>
      </c>
      <c r="F13185" s="564">
        <v>14964.25</v>
      </c>
      <c r="G13185" s="564">
        <v>14964.25</v>
      </c>
    </row>
    <row r="13186" spans="1:7" ht="45">
      <c r="A13186" s="559">
        <v>43082</v>
      </c>
      <c r="B13186" s="66" t="s">
        <v>17406</v>
      </c>
      <c r="C13186" s="67" t="s">
        <v>49</v>
      </c>
      <c r="D13186" s="560" t="s">
        <v>11799</v>
      </c>
      <c r="E13186" s="561" t="s">
        <v>837</v>
      </c>
      <c r="F13186" s="564"/>
      <c r="G13186" s="564"/>
    </row>
    <row r="13187" spans="1:7" ht="45">
      <c r="A13187" s="559">
        <v>43083</v>
      </c>
      <c r="B13187" s="66" t="s">
        <v>17406</v>
      </c>
      <c r="C13187" s="67" t="s">
        <v>49</v>
      </c>
      <c r="D13187" s="560" t="s">
        <v>11800</v>
      </c>
      <c r="E13187" s="561" t="s">
        <v>837</v>
      </c>
      <c r="F13187" s="564"/>
      <c r="G13187" s="564"/>
    </row>
    <row r="13188" spans="1:7" ht="45">
      <c r="A13188" s="559">
        <v>40535</v>
      </c>
      <c r="B13188" s="66" t="s">
        <v>17406</v>
      </c>
      <c r="C13188" s="67" t="s">
        <v>49</v>
      </c>
      <c r="D13188" s="560" t="s">
        <v>11801</v>
      </c>
      <c r="E13188" s="561" t="s">
        <v>837</v>
      </c>
      <c r="F13188" s="564"/>
      <c r="G13188" s="564"/>
    </row>
    <row r="13189" spans="1:7" ht="45">
      <c r="A13189" s="559">
        <v>40598</v>
      </c>
      <c r="B13189" s="66" t="s">
        <v>17406</v>
      </c>
      <c r="C13189" s="67" t="s">
        <v>49</v>
      </c>
      <c r="D13189" s="560" t="s">
        <v>11802</v>
      </c>
      <c r="E13189" s="561" t="s">
        <v>837</v>
      </c>
      <c r="F13189" s="564"/>
      <c r="G13189" s="564"/>
    </row>
    <row r="13190" spans="1:7" ht="45">
      <c r="A13190" s="559">
        <v>43692</v>
      </c>
      <c r="B13190" s="66" t="s">
        <v>17406</v>
      </c>
      <c r="C13190" s="67" t="s">
        <v>49</v>
      </c>
      <c r="D13190" s="560" t="s">
        <v>11803</v>
      </c>
      <c r="E13190" s="561" t="s">
        <v>837</v>
      </c>
      <c r="F13190" s="564"/>
      <c r="G13190" s="564"/>
    </row>
    <row r="13191" spans="1:7" ht="45">
      <c r="A13191" s="559">
        <v>43665</v>
      </c>
      <c r="B13191" s="66" t="s">
        <v>17406</v>
      </c>
      <c r="C13191" s="67" t="s">
        <v>49</v>
      </c>
      <c r="D13191" s="560" t="s">
        <v>11804</v>
      </c>
      <c r="E13191" s="561" t="s">
        <v>837</v>
      </c>
      <c r="F13191" s="564"/>
      <c r="G13191" s="564"/>
    </row>
    <row r="13192" spans="1:7" ht="45">
      <c r="A13192" s="559">
        <v>10966</v>
      </c>
      <c r="B13192" s="66" t="s">
        <v>17406</v>
      </c>
      <c r="C13192" s="67" t="s">
        <v>49</v>
      </c>
      <c r="D13192" s="560" t="s">
        <v>11805</v>
      </c>
      <c r="E13192" s="561" t="s">
        <v>837</v>
      </c>
      <c r="F13192" s="564"/>
      <c r="G13192" s="564"/>
    </row>
    <row r="13193" spans="1:7" ht="45">
      <c r="A13193" s="559">
        <v>39427</v>
      </c>
      <c r="B13193" s="66" t="s">
        <v>17406</v>
      </c>
      <c r="C13193" s="67" t="s">
        <v>49</v>
      </c>
      <c r="D13193" s="560" t="s">
        <v>11806</v>
      </c>
      <c r="E13193" s="561" t="s">
        <v>6</v>
      </c>
      <c r="F13193" s="564">
        <v>5.17</v>
      </c>
      <c r="G13193" s="564">
        <v>5.17</v>
      </c>
    </row>
    <row r="13194" spans="1:7" ht="45">
      <c r="A13194" s="559">
        <v>39424</v>
      </c>
      <c r="B13194" s="66" t="s">
        <v>17406</v>
      </c>
      <c r="C13194" s="67" t="s">
        <v>49</v>
      </c>
      <c r="D13194" s="560" t="s">
        <v>11807</v>
      </c>
      <c r="E13194" s="561" t="s">
        <v>6</v>
      </c>
      <c r="F13194" s="564">
        <v>3.07</v>
      </c>
      <c r="G13194" s="564">
        <v>3.07</v>
      </c>
    </row>
    <row r="13195" spans="1:7" ht="45">
      <c r="A13195" s="559">
        <v>39425</v>
      </c>
      <c r="B13195" s="66" t="s">
        <v>17406</v>
      </c>
      <c r="C13195" s="67" t="s">
        <v>49</v>
      </c>
      <c r="D13195" s="560" t="s">
        <v>11808</v>
      </c>
      <c r="E13195" s="561" t="s">
        <v>6</v>
      </c>
      <c r="F13195" s="564">
        <v>3.03</v>
      </c>
      <c r="G13195" s="564">
        <v>3.03</v>
      </c>
    </row>
    <row r="13196" spans="1:7" ht="45">
      <c r="A13196" s="559">
        <v>40664</v>
      </c>
      <c r="B13196" s="66" t="s">
        <v>17406</v>
      </c>
      <c r="C13196" s="67" t="s">
        <v>49</v>
      </c>
      <c r="D13196" s="560" t="s">
        <v>11809</v>
      </c>
      <c r="E13196" s="561" t="s">
        <v>837</v>
      </c>
      <c r="F13196" s="564"/>
      <c r="G13196" s="564"/>
    </row>
    <row r="13197" spans="1:7" ht="45">
      <c r="A13197" s="559">
        <v>34360</v>
      </c>
      <c r="B13197" s="66" t="s">
        <v>17406</v>
      </c>
      <c r="C13197" s="67" t="s">
        <v>49</v>
      </c>
      <c r="D13197" s="560" t="s">
        <v>11810</v>
      </c>
      <c r="E13197" s="561" t="s">
        <v>837</v>
      </c>
      <c r="F13197" s="564"/>
      <c r="G13197" s="564"/>
    </row>
    <row r="13198" spans="1:7" ht="45">
      <c r="A13198" s="559">
        <v>20259</v>
      </c>
      <c r="B13198" s="66" t="s">
        <v>17406</v>
      </c>
      <c r="C13198" s="67" t="s">
        <v>49</v>
      </c>
      <c r="D13198" s="560" t="s">
        <v>11811</v>
      </c>
      <c r="E13198" s="561" t="s">
        <v>6</v>
      </c>
      <c r="F13198" s="564"/>
      <c r="G13198" s="564"/>
    </row>
    <row r="13199" spans="1:7" ht="54">
      <c r="A13199" s="559">
        <v>14077</v>
      </c>
      <c r="B13199" s="66" t="s">
        <v>17406</v>
      </c>
      <c r="C13199" s="67" t="s">
        <v>49</v>
      </c>
      <c r="D13199" s="560" t="s">
        <v>11812</v>
      </c>
      <c r="E13199" s="561" t="s">
        <v>6</v>
      </c>
      <c r="F13199" s="564"/>
      <c r="G13199" s="564"/>
    </row>
    <row r="13200" spans="1:7" ht="54">
      <c r="A13200" s="559">
        <v>3678</v>
      </c>
      <c r="B13200" s="66" t="s">
        <v>17406</v>
      </c>
      <c r="C13200" s="67" t="s">
        <v>49</v>
      </c>
      <c r="D13200" s="560" t="s">
        <v>11813</v>
      </c>
      <c r="E13200" s="561" t="s">
        <v>6</v>
      </c>
      <c r="F13200" s="564"/>
      <c r="G13200" s="564"/>
    </row>
    <row r="13201" spans="1:7" ht="54">
      <c r="A13201" s="559">
        <v>11552</v>
      </c>
      <c r="B13201" s="66" t="s">
        <v>17406</v>
      </c>
      <c r="C13201" s="67" t="s">
        <v>49</v>
      </c>
      <c r="D13201" s="560" t="s">
        <v>11814</v>
      </c>
      <c r="E13201" s="561" t="s">
        <v>6</v>
      </c>
      <c r="F13201" s="564">
        <v>8.1999999999999993</v>
      </c>
      <c r="G13201" s="564">
        <v>8.1999999999999993</v>
      </c>
    </row>
    <row r="13202" spans="1:7" ht="54">
      <c r="A13202" s="559">
        <v>585</v>
      </c>
      <c r="B13202" s="66" t="s">
        <v>17406</v>
      </c>
      <c r="C13202" s="67" t="s">
        <v>49</v>
      </c>
      <c r="D13202" s="560" t="s">
        <v>11815</v>
      </c>
      <c r="E13202" s="561" t="s">
        <v>837</v>
      </c>
      <c r="F13202" s="564"/>
      <c r="G13202" s="564"/>
    </row>
    <row r="13203" spans="1:7" ht="45">
      <c r="A13203" s="559">
        <v>39418</v>
      </c>
      <c r="B13203" s="66" t="s">
        <v>17406</v>
      </c>
      <c r="C13203" s="67" t="s">
        <v>49</v>
      </c>
      <c r="D13203" s="560" t="s">
        <v>11816</v>
      </c>
      <c r="E13203" s="561" t="s">
        <v>6</v>
      </c>
      <c r="F13203" s="564">
        <v>5.76</v>
      </c>
      <c r="G13203" s="564">
        <v>5.76</v>
      </c>
    </row>
    <row r="13204" spans="1:7" ht="45">
      <c r="A13204" s="559">
        <v>39419</v>
      </c>
      <c r="B13204" s="66" t="s">
        <v>17406</v>
      </c>
      <c r="C13204" s="67" t="s">
        <v>49</v>
      </c>
      <c r="D13204" s="560" t="s">
        <v>11817</v>
      </c>
      <c r="E13204" s="561" t="s">
        <v>6</v>
      </c>
      <c r="F13204" s="564">
        <v>7.02</v>
      </c>
      <c r="G13204" s="564">
        <v>7.02</v>
      </c>
    </row>
    <row r="13205" spans="1:7" ht="45">
      <c r="A13205" s="559">
        <v>39420</v>
      </c>
      <c r="B13205" s="66" t="s">
        <v>17406</v>
      </c>
      <c r="C13205" s="67" t="s">
        <v>49</v>
      </c>
      <c r="D13205" s="560" t="s">
        <v>11818</v>
      </c>
      <c r="E13205" s="561" t="s">
        <v>6</v>
      </c>
      <c r="F13205" s="564">
        <v>7.75</v>
      </c>
      <c r="G13205" s="564">
        <v>7.75</v>
      </c>
    </row>
    <row r="13206" spans="1:7" ht="45">
      <c r="A13206" s="559">
        <v>39571</v>
      </c>
      <c r="B13206" s="66" t="s">
        <v>17406</v>
      </c>
      <c r="C13206" s="67" t="s">
        <v>49</v>
      </c>
      <c r="D13206" s="560" t="s">
        <v>11819</v>
      </c>
      <c r="E13206" s="561" t="s">
        <v>6</v>
      </c>
      <c r="F13206" s="564">
        <v>4.68</v>
      </c>
      <c r="G13206" s="564">
        <v>4.68</v>
      </c>
    </row>
    <row r="13207" spans="1:7" ht="45">
      <c r="A13207" s="559">
        <v>39421</v>
      </c>
      <c r="B13207" s="66" t="s">
        <v>17406</v>
      </c>
      <c r="C13207" s="67" t="s">
        <v>49</v>
      </c>
      <c r="D13207" s="560" t="s">
        <v>11820</v>
      </c>
      <c r="E13207" s="561" t="s">
        <v>6</v>
      </c>
      <c r="F13207" s="564">
        <v>6.82</v>
      </c>
      <c r="G13207" s="564">
        <v>6.82</v>
      </c>
    </row>
    <row r="13208" spans="1:7" ht="45">
      <c r="A13208" s="559">
        <v>39422</v>
      </c>
      <c r="B13208" s="66" t="s">
        <v>17406</v>
      </c>
      <c r="C13208" s="67" t="s">
        <v>49</v>
      </c>
      <c r="D13208" s="560" t="s">
        <v>11821</v>
      </c>
      <c r="E13208" s="561" t="s">
        <v>6</v>
      </c>
      <c r="F13208" s="564">
        <v>7.97</v>
      </c>
      <c r="G13208" s="564">
        <v>7.97</v>
      </c>
    </row>
    <row r="13209" spans="1:7" ht="45">
      <c r="A13209" s="559">
        <v>39423</v>
      </c>
      <c r="B13209" s="66" t="s">
        <v>17406</v>
      </c>
      <c r="C13209" s="67" t="s">
        <v>49</v>
      </c>
      <c r="D13209" s="560" t="s">
        <v>11822</v>
      </c>
      <c r="E13209" s="561" t="s">
        <v>6</v>
      </c>
      <c r="F13209" s="564">
        <v>9.25</v>
      </c>
      <c r="G13209" s="564">
        <v>9.25</v>
      </c>
    </row>
    <row r="13210" spans="1:7" ht="45">
      <c r="A13210" s="559">
        <v>39426</v>
      </c>
      <c r="B13210" s="66" t="s">
        <v>17406</v>
      </c>
      <c r="C13210" s="67" t="s">
        <v>49</v>
      </c>
      <c r="D13210" s="560" t="s">
        <v>11823</v>
      </c>
      <c r="E13210" s="561" t="s">
        <v>6</v>
      </c>
      <c r="F13210" s="564">
        <v>20.8</v>
      </c>
      <c r="G13210" s="564">
        <v>20.8</v>
      </c>
    </row>
    <row r="13211" spans="1:7" ht="54">
      <c r="A13211" s="559">
        <v>39429</v>
      </c>
      <c r="B13211" s="66" t="s">
        <v>17406</v>
      </c>
      <c r="C13211" s="67" t="s">
        <v>49</v>
      </c>
      <c r="D13211" s="560" t="s">
        <v>11824</v>
      </c>
      <c r="E13211" s="561" t="s">
        <v>6</v>
      </c>
      <c r="F13211" s="564">
        <v>6.56</v>
      </c>
      <c r="G13211" s="564">
        <v>6.56</v>
      </c>
    </row>
    <row r="13212" spans="1:7" ht="54">
      <c r="A13212" s="559">
        <v>39428</v>
      </c>
      <c r="B13212" s="66" t="s">
        <v>17406</v>
      </c>
      <c r="C13212" s="67" t="s">
        <v>49</v>
      </c>
      <c r="D13212" s="560" t="s">
        <v>11825</v>
      </c>
      <c r="E13212" s="561" t="s">
        <v>6</v>
      </c>
      <c r="F13212" s="564">
        <v>5.01</v>
      </c>
      <c r="G13212" s="564">
        <v>5.01</v>
      </c>
    </row>
    <row r="13213" spans="1:7" ht="45">
      <c r="A13213" s="559">
        <v>39572</v>
      </c>
      <c r="B13213" s="66" t="s">
        <v>17406</v>
      </c>
      <c r="C13213" s="67" t="s">
        <v>49</v>
      </c>
      <c r="D13213" s="560" t="s">
        <v>11826</v>
      </c>
      <c r="E13213" s="561" t="s">
        <v>6</v>
      </c>
      <c r="F13213" s="564">
        <v>4.34</v>
      </c>
      <c r="G13213" s="564">
        <v>4.34</v>
      </c>
    </row>
    <row r="13214" spans="1:7" ht="45">
      <c r="A13214" s="559">
        <v>39570</v>
      </c>
      <c r="B13214" s="66" t="s">
        <v>17406</v>
      </c>
      <c r="C13214" s="67" t="s">
        <v>49</v>
      </c>
      <c r="D13214" s="560" t="s">
        <v>11827</v>
      </c>
      <c r="E13214" s="561" t="s">
        <v>6</v>
      </c>
      <c r="F13214" s="564">
        <v>4.5999999999999996</v>
      </c>
      <c r="G13214" s="564">
        <v>4.5999999999999996</v>
      </c>
    </row>
    <row r="13215" spans="1:7" ht="45">
      <c r="A13215" s="559">
        <v>39569</v>
      </c>
      <c r="B13215" s="66" t="s">
        <v>17406</v>
      </c>
      <c r="C13215" s="67" t="s">
        <v>49</v>
      </c>
      <c r="D13215" s="560" t="s">
        <v>11828</v>
      </c>
      <c r="E13215" s="561" t="s">
        <v>6</v>
      </c>
      <c r="F13215" s="564">
        <v>4.55</v>
      </c>
      <c r="G13215" s="564">
        <v>4.55</v>
      </c>
    </row>
    <row r="13216" spans="1:7" ht="45">
      <c r="A13216" s="559">
        <v>39328</v>
      </c>
      <c r="B13216" s="66" t="s">
        <v>17406</v>
      </c>
      <c r="C13216" s="67" t="s">
        <v>49</v>
      </c>
      <c r="D13216" s="560" t="s">
        <v>11829</v>
      </c>
      <c r="E13216" s="561" t="s">
        <v>6</v>
      </c>
      <c r="F13216" s="564">
        <v>4.7</v>
      </c>
      <c r="G13216" s="564">
        <v>4.7</v>
      </c>
    </row>
    <row r="13217" spans="1:7" ht="45">
      <c r="A13217" s="559">
        <v>39029</v>
      </c>
      <c r="B13217" s="66" t="s">
        <v>17406</v>
      </c>
      <c r="C13217" s="67" t="s">
        <v>49</v>
      </c>
      <c r="D13217" s="560" t="s">
        <v>11830</v>
      </c>
      <c r="E13217" s="561" t="s">
        <v>6</v>
      </c>
      <c r="F13217" s="564">
        <v>14.69</v>
      </c>
      <c r="G13217" s="564">
        <v>14.69</v>
      </c>
    </row>
    <row r="13218" spans="1:7" ht="45">
      <c r="A13218" s="559">
        <v>39028</v>
      </c>
      <c r="B13218" s="66" t="s">
        <v>17406</v>
      </c>
      <c r="C13218" s="67" t="s">
        <v>49</v>
      </c>
      <c r="D13218" s="560" t="s">
        <v>11831</v>
      </c>
      <c r="E13218" s="561" t="s">
        <v>6</v>
      </c>
      <c r="F13218" s="564">
        <v>8.5500000000000007</v>
      </c>
      <c r="G13218" s="564">
        <v>8.5500000000000007</v>
      </c>
    </row>
    <row r="13219" spans="1:7" ht="81">
      <c r="A13219" s="559">
        <v>38541</v>
      </c>
      <c r="B13219" s="66" t="s">
        <v>17406</v>
      </c>
      <c r="C13219" s="67" t="s">
        <v>49</v>
      </c>
      <c r="D13219" s="560" t="s">
        <v>11832</v>
      </c>
      <c r="E13219" s="561" t="s">
        <v>2778</v>
      </c>
      <c r="F13219" s="564"/>
      <c r="G13219" s="564"/>
    </row>
    <row r="13220" spans="1:7" ht="81">
      <c r="A13220" s="559">
        <v>38542</v>
      </c>
      <c r="B13220" s="66" t="s">
        <v>17406</v>
      </c>
      <c r="C13220" s="67" t="s">
        <v>49</v>
      </c>
      <c r="D13220" s="560" t="s">
        <v>11833</v>
      </c>
      <c r="E13220" s="561" t="s">
        <v>2778</v>
      </c>
      <c r="F13220" s="564"/>
      <c r="G13220" s="564"/>
    </row>
    <row r="13221" spans="1:7" ht="45">
      <c r="A13221" s="559">
        <v>45080</v>
      </c>
      <c r="B13221" s="66" t="s">
        <v>17406</v>
      </c>
      <c r="C13221" s="67" t="s">
        <v>49</v>
      </c>
      <c r="D13221" s="560" t="s">
        <v>11834</v>
      </c>
      <c r="E13221" s="561" t="s">
        <v>2778</v>
      </c>
      <c r="F13221" s="564"/>
      <c r="G13221" s="564"/>
    </row>
    <row r="13222" spans="1:7" ht="81">
      <c r="A13222" s="559">
        <v>38543</v>
      </c>
      <c r="B13222" s="66" t="s">
        <v>17406</v>
      </c>
      <c r="C13222" s="67" t="s">
        <v>49</v>
      </c>
      <c r="D13222" s="560" t="s">
        <v>11835</v>
      </c>
      <c r="E13222" s="561" t="s">
        <v>2778</v>
      </c>
      <c r="F13222" s="564"/>
      <c r="G13222" s="564"/>
    </row>
    <row r="13223" spans="1:7" ht="54">
      <c r="A13223" s="559">
        <v>44002</v>
      </c>
      <c r="B13223" s="66" t="s">
        <v>17406</v>
      </c>
      <c r="C13223" s="67" t="s">
        <v>49</v>
      </c>
      <c r="D13223" s="560" t="s">
        <v>11836</v>
      </c>
      <c r="E13223" s="561" t="s">
        <v>2778</v>
      </c>
      <c r="F13223" s="564"/>
      <c r="G13223" s="564"/>
    </row>
    <row r="13224" spans="1:7" ht="54">
      <c r="A13224" s="559">
        <v>43886</v>
      </c>
      <c r="B13224" s="66" t="s">
        <v>17406</v>
      </c>
      <c r="C13224" s="67" t="s">
        <v>49</v>
      </c>
      <c r="D13224" s="560" t="s">
        <v>11837</v>
      </c>
      <c r="E13224" s="561" t="s">
        <v>2778</v>
      </c>
      <c r="F13224" s="564"/>
      <c r="G13224" s="564"/>
    </row>
    <row r="13225" spans="1:7" ht="45">
      <c r="A13225" s="559">
        <v>40789</v>
      </c>
      <c r="B13225" s="66" t="s">
        <v>17406</v>
      </c>
      <c r="C13225" s="67" t="s">
        <v>49</v>
      </c>
      <c r="D13225" s="560" t="s">
        <v>11838</v>
      </c>
      <c r="E13225" s="561" t="s">
        <v>2778</v>
      </c>
      <c r="F13225" s="564"/>
      <c r="G13225" s="564"/>
    </row>
    <row r="13226" spans="1:7" ht="54">
      <c r="A13226" s="559">
        <v>40791</v>
      </c>
      <c r="B13226" s="66" t="s">
        <v>17406</v>
      </c>
      <c r="C13226" s="67" t="s">
        <v>49</v>
      </c>
      <c r="D13226" s="560" t="s">
        <v>11839</v>
      </c>
      <c r="E13226" s="561" t="s">
        <v>2778</v>
      </c>
      <c r="F13226" s="564"/>
      <c r="G13226" s="564"/>
    </row>
    <row r="13227" spans="1:7" ht="45">
      <c r="A13227" s="559">
        <v>44003</v>
      </c>
      <c r="B13227" s="66" t="s">
        <v>17406</v>
      </c>
      <c r="C13227" s="67" t="s">
        <v>49</v>
      </c>
      <c r="D13227" s="560" t="s">
        <v>11840</v>
      </c>
      <c r="E13227" s="561" t="s">
        <v>2778</v>
      </c>
      <c r="F13227" s="564"/>
      <c r="G13227" s="564"/>
    </row>
    <row r="13228" spans="1:7" ht="54">
      <c r="A13228" s="559">
        <v>44548</v>
      </c>
      <c r="B13228" s="66" t="s">
        <v>17406</v>
      </c>
      <c r="C13228" s="67" t="s">
        <v>49</v>
      </c>
      <c r="D13228" s="560" t="s">
        <v>11841</v>
      </c>
      <c r="E13228" s="561" t="s">
        <v>2778</v>
      </c>
      <c r="F13228" s="564"/>
      <c r="G13228" s="564"/>
    </row>
    <row r="13229" spans="1:7" ht="67.5">
      <c r="A13229" s="559">
        <v>44550</v>
      </c>
      <c r="B13229" s="66" t="s">
        <v>17406</v>
      </c>
      <c r="C13229" s="67" t="s">
        <v>49</v>
      </c>
      <c r="D13229" s="560" t="s">
        <v>11842</v>
      </c>
      <c r="E13229" s="561" t="s">
        <v>2778</v>
      </c>
      <c r="F13229" s="564"/>
      <c r="G13229" s="564"/>
    </row>
    <row r="13230" spans="1:7" ht="67.5">
      <c r="A13230" s="559">
        <v>44549</v>
      </c>
      <c r="B13230" s="66" t="s">
        <v>17406</v>
      </c>
      <c r="C13230" s="67" t="s">
        <v>49</v>
      </c>
      <c r="D13230" s="560" t="s">
        <v>11843</v>
      </c>
      <c r="E13230" s="561" t="s">
        <v>2778</v>
      </c>
      <c r="F13230" s="564"/>
      <c r="G13230" s="564"/>
    </row>
    <row r="13231" spans="1:7" ht="45">
      <c r="A13231" s="559">
        <v>41982</v>
      </c>
      <c r="B13231" s="66" t="s">
        <v>17406</v>
      </c>
      <c r="C13231" s="67" t="s">
        <v>49</v>
      </c>
      <c r="D13231" s="560" t="s">
        <v>11844</v>
      </c>
      <c r="E13231" s="561" t="s">
        <v>2778</v>
      </c>
      <c r="F13231" s="564"/>
      <c r="G13231" s="564"/>
    </row>
    <row r="13232" spans="1:7" ht="45">
      <c r="A13232" s="559">
        <v>39012</v>
      </c>
      <c r="B13232" s="66" t="s">
        <v>17406</v>
      </c>
      <c r="C13232" s="67" t="s">
        <v>49</v>
      </c>
      <c r="D13232" s="560" t="s">
        <v>11845</v>
      </c>
      <c r="E13232" s="561" t="s">
        <v>2778</v>
      </c>
      <c r="F13232" s="564"/>
      <c r="G13232" s="564"/>
    </row>
    <row r="13233" spans="1:7" ht="45">
      <c r="A13233" s="559">
        <v>40435</v>
      </c>
      <c r="B13233" s="66" t="s">
        <v>17406</v>
      </c>
      <c r="C13233" s="67" t="s">
        <v>49</v>
      </c>
      <c r="D13233" s="560" t="s">
        <v>11846</v>
      </c>
      <c r="E13233" s="561" t="s">
        <v>2778</v>
      </c>
      <c r="F13233" s="564"/>
      <c r="G13233" s="564"/>
    </row>
    <row r="13234" spans="1:7" ht="45">
      <c r="A13234" s="559">
        <v>45265</v>
      </c>
      <c r="B13234" s="66" t="s">
        <v>17406</v>
      </c>
      <c r="C13234" s="67" t="s">
        <v>49</v>
      </c>
      <c r="D13234" s="560" t="s">
        <v>11847</v>
      </c>
      <c r="E13234" s="561" t="s">
        <v>9010</v>
      </c>
      <c r="F13234" s="564">
        <v>35.85</v>
      </c>
      <c r="G13234" s="564">
        <v>35.85</v>
      </c>
    </row>
    <row r="13235" spans="1:7" ht="45">
      <c r="A13235" s="559">
        <v>13617</v>
      </c>
      <c r="B13235" s="66" t="s">
        <v>17406</v>
      </c>
      <c r="C13235" s="67" t="s">
        <v>49</v>
      </c>
      <c r="D13235" s="560" t="s">
        <v>11848</v>
      </c>
      <c r="E13235" s="561" t="s">
        <v>2778</v>
      </c>
      <c r="F13235" s="564">
        <v>104224.54</v>
      </c>
      <c r="G13235" s="564">
        <v>104224.54</v>
      </c>
    </row>
    <row r="13236" spans="1:7" ht="45">
      <c r="A13236" s="559">
        <v>35274</v>
      </c>
      <c r="B13236" s="66" t="s">
        <v>17406</v>
      </c>
      <c r="C13236" s="67" t="s">
        <v>49</v>
      </c>
      <c r="D13236" s="560" t="s">
        <v>11849</v>
      </c>
      <c r="E13236" s="561" t="s">
        <v>6</v>
      </c>
      <c r="F13236" s="564">
        <v>55.38</v>
      </c>
      <c r="G13236" s="564">
        <v>55.38</v>
      </c>
    </row>
    <row r="13237" spans="1:7" ht="45">
      <c r="A13237" s="559">
        <v>35275</v>
      </c>
      <c r="B13237" s="66" t="s">
        <v>17406</v>
      </c>
      <c r="C13237" s="67" t="s">
        <v>49</v>
      </c>
      <c r="D13237" s="560" t="s">
        <v>11850</v>
      </c>
      <c r="E13237" s="561" t="s">
        <v>6</v>
      </c>
      <c r="F13237" s="564">
        <v>117.54</v>
      </c>
      <c r="G13237" s="564">
        <v>117.54</v>
      </c>
    </row>
    <row r="13238" spans="1:7" ht="45">
      <c r="A13238" s="559">
        <v>35276</v>
      </c>
      <c r="B13238" s="66" t="s">
        <v>17406</v>
      </c>
      <c r="C13238" s="67" t="s">
        <v>49</v>
      </c>
      <c r="D13238" s="560" t="s">
        <v>11851</v>
      </c>
      <c r="E13238" s="561" t="s">
        <v>6</v>
      </c>
      <c r="F13238" s="564">
        <v>204.52</v>
      </c>
      <c r="G13238" s="564">
        <v>204.52</v>
      </c>
    </row>
    <row r="13239" spans="1:7" ht="45">
      <c r="A13239" s="559">
        <v>11091</v>
      </c>
      <c r="B13239" s="66" t="s">
        <v>17406</v>
      </c>
      <c r="C13239" s="67" t="s">
        <v>49</v>
      </c>
      <c r="D13239" s="560" t="s">
        <v>11852</v>
      </c>
      <c r="E13239" s="561" t="s">
        <v>2778</v>
      </c>
      <c r="F13239" s="564">
        <v>1.08</v>
      </c>
      <c r="G13239" s="564">
        <v>1.08</v>
      </c>
    </row>
    <row r="13240" spans="1:7" ht="45">
      <c r="A13240" s="559">
        <v>37586</v>
      </c>
      <c r="B13240" s="66" t="s">
        <v>17406</v>
      </c>
      <c r="C13240" s="67" t="s">
        <v>49</v>
      </c>
      <c r="D13240" s="560" t="s">
        <v>11853</v>
      </c>
      <c r="E13240" s="561" t="s">
        <v>10626</v>
      </c>
      <c r="F13240" s="564"/>
      <c r="G13240" s="564"/>
    </row>
    <row r="13241" spans="1:7" ht="45">
      <c r="A13241" s="559">
        <v>37395</v>
      </c>
      <c r="B13241" s="66" t="s">
        <v>17406</v>
      </c>
      <c r="C13241" s="67" t="s">
        <v>49</v>
      </c>
      <c r="D13241" s="560" t="s">
        <v>11854</v>
      </c>
      <c r="E13241" s="561" t="s">
        <v>10626</v>
      </c>
      <c r="F13241" s="564"/>
      <c r="G13241" s="564"/>
    </row>
    <row r="13242" spans="1:7" ht="45">
      <c r="A13242" s="559">
        <v>14147</v>
      </c>
      <c r="B13242" s="66" t="s">
        <v>17406</v>
      </c>
      <c r="C13242" s="67" t="s">
        <v>49</v>
      </c>
      <c r="D13242" s="560" t="s">
        <v>17339</v>
      </c>
      <c r="E13242" s="561" t="s">
        <v>10626</v>
      </c>
      <c r="F13242" s="564"/>
      <c r="G13242" s="564"/>
    </row>
    <row r="13243" spans="1:7" ht="45">
      <c r="A13243" s="559">
        <v>37396</v>
      </c>
      <c r="B13243" s="66" t="s">
        <v>17406</v>
      </c>
      <c r="C13243" s="67" t="s">
        <v>49</v>
      </c>
      <c r="D13243" s="560" t="s">
        <v>17340</v>
      </c>
      <c r="E13243" s="561" t="s">
        <v>10626</v>
      </c>
      <c r="F13243" s="564"/>
      <c r="G13243" s="564"/>
    </row>
    <row r="13244" spans="1:7" ht="45">
      <c r="A13244" s="559">
        <v>37397</v>
      </c>
      <c r="B13244" s="66" t="s">
        <v>17406</v>
      </c>
      <c r="C13244" s="67" t="s">
        <v>49</v>
      </c>
      <c r="D13244" s="560" t="s">
        <v>17341</v>
      </c>
      <c r="E13244" s="561" t="s">
        <v>10626</v>
      </c>
      <c r="F13244" s="564"/>
      <c r="G13244" s="564"/>
    </row>
    <row r="13245" spans="1:7" ht="45">
      <c r="A13245" s="559">
        <v>43606</v>
      </c>
      <c r="B13245" s="66" t="s">
        <v>17406</v>
      </c>
      <c r="C13245" s="67" t="s">
        <v>49</v>
      </c>
      <c r="D13245" s="560" t="s">
        <v>11855</v>
      </c>
      <c r="E13245" s="561" t="s">
        <v>2778</v>
      </c>
      <c r="F13245" s="564">
        <v>9.83</v>
      </c>
      <c r="G13245" s="564">
        <v>9.83</v>
      </c>
    </row>
    <row r="13246" spans="1:7" ht="45">
      <c r="A13246" s="559">
        <v>444</v>
      </c>
      <c r="B13246" s="66" t="s">
        <v>17406</v>
      </c>
      <c r="C13246" s="67" t="s">
        <v>49</v>
      </c>
      <c r="D13246" s="560" t="s">
        <v>11856</v>
      </c>
      <c r="E13246" s="561" t="s">
        <v>2778</v>
      </c>
      <c r="F13246" s="564"/>
      <c r="G13246" s="564"/>
    </row>
    <row r="13247" spans="1:7" ht="45">
      <c r="A13247" s="559">
        <v>445</v>
      </c>
      <c r="B13247" s="66" t="s">
        <v>17406</v>
      </c>
      <c r="C13247" s="67" t="s">
        <v>49</v>
      </c>
      <c r="D13247" s="560" t="s">
        <v>11857</v>
      </c>
      <c r="E13247" s="561" t="s">
        <v>2778</v>
      </c>
      <c r="F13247" s="564"/>
      <c r="G13247" s="564"/>
    </row>
    <row r="13248" spans="1:7" ht="45">
      <c r="A13248" s="559">
        <v>4783</v>
      </c>
      <c r="B13248" s="66" t="s">
        <v>17406</v>
      </c>
      <c r="C13248" s="67" t="s">
        <v>49</v>
      </c>
      <c r="D13248" s="560" t="s">
        <v>11858</v>
      </c>
      <c r="E13248" s="561" t="s">
        <v>55</v>
      </c>
      <c r="F13248" s="564">
        <v>20.07</v>
      </c>
      <c r="G13248" s="564">
        <v>22.45</v>
      </c>
    </row>
    <row r="13249" spans="1:7" ht="45">
      <c r="A13249" s="559">
        <v>41079</v>
      </c>
      <c r="B13249" s="66" t="s">
        <v>17406</v>
      </c>
      <c r="C13249" s="67" t="s">
        <v>49</v>
      </c>
      <c r="D13249" s="560" t="s">
        <v>11859</v>
      </c>
      <c r="E13249" s="561" t="s">
        <v>1819</v>
      </c>
      <c r="F13249" s="564">
        <v>3513.27</v>
      </c>
      <c r="G13249" s="564">
        <v>3929.54</v>
      </c>
    </row>
    <row r="13250" spans="1:7" ht="45">
      <c r="A13250" s="559">
        <v>12874</v>
      </c>
      <c r="B13250" s="66" t="s">
        <v>17406</v>
      </c>
      <c r="C13250" s="67" t="s">
        <v>49</v>
      </c>
      <c r="D13250" s="560" t="s">
        <v>11860</v>
      </c>
      <c r="E13250" s="561" t="s">
        <v>55</v>
      </c>
      <c r="F13250" s="564">
        <v>19.48</v>
      </c>
      <c r="G13250" s="564">
        <v>21.79</v>
      </c>
    </row>
    <row r="13251" spans="1:7" ht="45">
      <c r="A13251" s="559">
        <v>41082</v>
      </c>
      <c r="B13251" s="66" t="s">
        <v>17406</v>
      </c>
      <c r="C13251" s="67" t="s">
        <v>49</v>
      </c>
      <c r="D13251" s="560" t="s">
        <v>11861</v>
      </c>
      <c r="E13251" s="561" t="s">
        <v>1819</v>
      </c>
      <c r="F13251" s="564">
        <v>3411.62</v>
      </c>
      <c r="G13251" s="564">
        <v>3815.83</v>
      </c>
    </row>
    <row r="13252" spans="1:7" ht="45">
      <c r="A13252" s="559">
        <v>4785</v>
      </c>
      <c r="B13252" s="66" t="s">
        <v>17406</v>
      </c>
      <c r="C13252" s="67" t="s">
        <v>49</v>
      </c>
      <c r="D13252" s="560" t="s">
        <v>11862</v>
      </c>
      <c r="E13252" s="561" t="s">
        <v>55</v>
      </c>
      <c r="F13252" s="564">
        <v>20.07</v>
      </c>
      <c r="G13252" s="564">
        <v>22.45</v>
      </c>
    </row>
    <row r="13253" spans="1:7" ht="45">
      <c r="A13253" s="559">
        <v>41081</v>
      </c>
      <c r="B13253" s="66" t="s">
        <v>17406</v>
      </c>
      <c r="C13253" s="67" t="s">
        <v>49</v>
      </c>
      <c r="D13253" s="560" t="s">
        <v>11863</v>
      </c>
      <c r="E13253" s="561" t="s">
        <v>1819</v>
      </c>
      <c r="F13253" s="564">
        <v>3513.27</v>
      </c>
      <c r="G13253" s="564">
        <v>3929.54</v>
      </c>
    </row>
    <row r="13254" spans="1:7" ht="45">
      <c r="A13254" s="559">
        <v>4801</v>
      </c>
      <c r="B13254" s="66" t="s">
        <v>17406</v>
      </c>
      <c r="C13254" s="67" t="s">
        <v>49</v>
      </c>
      <c r="D13254" s="560" t="s">
        <v>11864</v>
      </c>
      <c r="E13254" s="561" t="s">
        <v>38</v>
      </c>
      <c r="F13254" s="564">
        <v>108.91</v>
      </c>
      <c r="G13254" s="564">
        <v>108.91</v>
      </c>
    </row>
    <row r="13255" spans="1:7" ht="45">
      <c r="A13255" s="559">
        <v>4794</v>
      </c>
      <c r="B13255" s="66" t="s">
        <v>17406</v>
      </c>
      <c r="C13255" s="67" t="s">
        <v>49</v>
      </c>
      <c r="D13255" s="560" t="s">
        <v>11865</v>
      </c>
      <c r="E13255" s="561" t="s">
        <v>38</v>
      </c>
      <c r="F13255" s="564">
        <v>496.02</v>
      </c>
      <c r="G13255" s="564">
        <v>496.02</v>
      </c>
    </row>
    <row r="13256" spans="1:7" ht="45">
      <c r="A13256" s="559">
        <v>4796</v>
      </c>
      <c r="B13256" s="66" t="s">
        <v>17406</v>
      </c>
      <c r="C13256" s="67" t="s">
        <v>49</v>
      </c>
      <c r="D13256" s="560" t="s">
        <v>11866</v>
      </c>
      <c r="E13256" s="561" t="s">
        <v>38</v>
      </c>
      <c r="F13256" s="564">
        <v>301.27999999999997</v>
      </c>
      <c r="G13256" s="564">
        <v>301.27999999999997</v>
      </c>
    </row>
    <row r="13257" spans="1:7" ht="45">
      <c r="A13257" s="559">
        <v>4800</v>
      </c>
      <c r="B13257" s="66" t="s">
        <v>17406</v>
      </c>
      <c r="C13257" s="67" t="s">
        <v>49</v>
      </c>
      <c r="D13257" s="560" t="s">
        <v>11867</v>
      </c>
      <c r="E13257" s="561" t="s">
        <v>38</v>
      </c>
      <c r="F13257" s="564">
        <v>82.85</v>
      </c>
      <c r="G13257" s="564">
        <v>82.85</v>
      </c>
    </row>
    <row r="13258" spans="1:7" ht="45">
      <c r="A13258" s="559">
        <v>4795</v>
      </c>
      <c r="B13258" s="66" t="s">
        <v>17406</v>
      </c>
      <c r="C13258" s="67" t="s">
        <v>49</v>
      </c>
      <c r="D13258" s="560" t="s">
        <v>11868</v>
      </c>
      <c r="E13258" s="561" t="s">
        <v>38</v>
      </c>
      <c r="F13258" s="564">
        <v>482.85</v>
      </c>
      <c r="G13258" s="564">
        <v>482.85</v>
      </c>
    </row>
    <row r="13259" spans="1:7" ht="67.5">
      <c r="A13259" s="559">
        <v>39694</v>
      </c>
      <c r="B13259" s="66" t="s">
        <v>17406</v>
      </c>
      <c r="C13259" s="67" t="s">
        <v>49</v>
      </c>
      <c r="D13259" s="560" t="s">
        <v>11869</v>
      </c>
      <c r="E13259" s="561" t="s">
        <v>38</v>
      </c>
      <c r="F13259" s="564">
        <v>383.08</v>
      </c>
      <c r="G13259" s="564">
        <v>383.08</v>
      </c>
    </row>
    <row r="13260" spans="1:7" ht="45">
      <c r="A13260" s="559">
        <v>1292</v>
      </c>
      <c r="B13260" s="66" t="s">
        <v>17406</v>
      </c>
      <c r="C13260" s="67" t="s">
        <v>49</v>
      </c>
      <c r="D13260" s="560" t="s">
        <v>11870</v>
      </c>
      <c r="E13260" s="561" t="s">
        <v>38</v>
      </c>
      <c r="F13260" s="564">
        <v>42.33</v>
      </c>
      <c r="G13260" s="564">
        <v>42.33</v>
      </c>
    </row>
    <row r="13261" spans="1:7" ht="45">
      <c r="A13261" s="559">
        <v>1287</v>
      </c>
      <c r="B13261" s="66" t="s">
        <v>17406</v>
      </c>
      <c r="C13261" s="67" t="s">
        <v>49</v>
      </c>
      <c r="D13261" s="560" t="s">
        <v>11871</v>
      </c>
      <c r="E13261" s="561" t="s">
        <v>38</v>
      </c>
      <c r="F13261" s="564">
        <v>33.89</v>
      </c>
      <c r="G13261" s="564">
        <v>33.89</v>
      </c>
    </row>
    <row r="13262" spans="1:7" ht="45">
      <c r="A13262" s="559">
        <v>4786</v>
      </c>
      <c r="B13262" s="66" t="s">
        <v>17406</v>
      </c>
      <c r="C13262" s="67" t="s">
        <v>49</v>
      </c>
      <c r="D13262" s="560" t="s">
        <v>11872</v>
      </c>
      <c r="E13262" s="561" t="s">
        <v>38</v>
      </c>
      <c r="F13262" s="564"/>
      <c r="G13262" s="564"/>
    </row>
    <row r="13263" spans="1:7" ht="54">
      <c r="A13263" s="559">
        <v>10840</v>
      </c>
      <c r="B13263" s="66" t="s">
        <v>17406</v>
      </c>
      <c r="C13263" s="67" t="s">
        <v>49</v>
      </c>
      <c r="D13263" s="560" t="s">
        <v>11873</v>
      </c>
      <c r="E13263" s="561" t="s">
        <v>38</v>
      </c>
      <c r="F13263" s="564">
        <v>560</v>
      </c>
      <c r="G13263" s="564">
        <v>560</v>
      </c>
    </row>
    <row r="13264" spans="1:7" ht="54">
      <c r="A13264" s="559">
        <v>10841</v>
      </c>
      <c r="B13264" s="66" t="s">
        <v>17406</v>
      </c>
      <c r="C13264" s="67" t="s">
        <v>49</v>
      </c>
      <c r="D13264" s="560" t="s">
        <v>11874</v>
      </c>
      <c r="E13264" s="561" t="s">
        <v>38</v>
      </c>
      <c r="F13264" s="564">
        <v>422.64</v>
      </c>
      <c r="G13264" s="564">
        <v>422.64</v>
      </c>
    </row>
    <row r="13265" spans="1:7" ht="54">
      <c r="A13265" s="559">
        <v>44540</v>
      </c>
      <c r="B13265" s="66" t="s">
        <v>17406</v>
      </c>
      <c r="C13265" s="67" t="s">
        <v>49</v>
      </c>
      <c r="D13265" s="560" t="s">
        <v>11875</v>
      </c>
      <c r="E13265" s="561" t="s">
        <v>38</v>
      </c>
      <c r="F13265" s="564">
        <v>540.04</v>
      </c>
      <c r="G13265" s="564">
        <v>540.04</v>
      </c>
    </row>
    <row r="13266" spans="1:7" ht="54">
      <c r="A13266" s="559">
        <v>10842</v>
      </c>
      <c r="B13266" s="66" t="s">
        <v>17406</v>
      </c>
      <c r="C13266" s="67" t="s">
        <v>49</v>
      </c>
      <c r="D13266" s="560" t="s">
        <v>11876</v>
      </c>
      <c r="E13266" s="561" t="s">
        <v>38</v>
      </c>
      <c r="F13266" s="564">
        <v>610.48</v>
      </c>
      <c r="G13266" s="564">
        <v>610.48</v>
      </c>
    </row>
    <row r="13267" spans="1:7" ht="45">
      <c r="A13267" s="559">
        <v>45190</v>
      </c>
      <c r="B13267" s="66" t="s">
        <v>17406</v>
      </c>
      <c r="C13267" s="67" t="s">
        <v>49</v>
      </c>
      <c r="D13267" s="560" t="s">
        <v>11877</v>
      </c>
      <c r="E13267" s="561" t="s">
        <v>38</v>
      </c>
      <c r="F13267" s="564">
        <v>69.900000000000006</v>
      </c>
      <c r="G13267" s="564">
        <v>69.900000000000006</v>
      </c>
    </row>
    <row r="13268" spans="1:7" ht="45">
      <c r="A13268" s="559">
        <v>45191</v>
      </c>
      <c r="B13268" s="66" t="s">
        <v>17406</v>
      </c>
      <c r="C13268" s="67" t="s">
        <v>49</v>
      </c>
      <c r="D13268" s="560" t="s">
        <v>11878</v>
      </c>
      <c r="E13268" s="561" t="s">
        <v>38</v>
      </c>
      <c r="F13268" s="564">
        <v>118.58</v>
      </c>
      <c r="G13268" s="564">
        <v>118.58</v>
      </c>
    </row>
    <row r="13269" spans="1:7" ht="45">
      <c r="A13269" s="559">
        <v>38180</v>
      </c>
      <c r="B13269" s="66" t="s">
        <v>17406</v>
      </c>
      <c r="C13269" s="67" t="s">
        <v>49</v>
      </c>
      <c r="D13269" s="560" t="s">
        <v>11879</v>
      </c>
      <c r="E13269" s="561" t="s">
        <v>38</v>
      </c>
      <c r="F13269" s="564">
        <v>242.57</v>
      </c>
      <c r="G13269" s="564">
        <v>242.57</v>
      </c>
    </row>
    <row r="13270" spans="1:7" ht="45">
      <c r="A13270" s="559">
        <v>40648</v>
      </c>
      <c r="B13270" s="66" t="s">
        <v>17406</v>
      </c>
      <c r="C13270" s="67" t="s">
        <v>49</v>
      </c>
      <c r="D13270" s="560" t="s">
        <v>11880</v>
      </c>
      <c r="E13270" s="561" t="s">
        <v>38</v>
      </c>
      <c r="F13270" s="564"/>
      <c r="G13270" s="564"/>
    </row>
    <row r="13271" spans="1:7" ht="45">
      <c r="A13271" s="559">
        <v>40649</v>
      </c>
      <c r="B13271" s="66" t="s">
        <v>17406</v>
      </c>
      <c r="C13271" s="67" t="s">
        <v>49</v>
      </c>
      <c r="D13271" s="560" t="s">
        <v>11881</v>
      </c>
      <c r="E13271" s="561" t="s">
        <v>38</v>
      </c>
      <c r="F13271" s="564"/>
      <c r="G13271" s="564"/>
    </row>
    <row r="13272" spans="1:7" ht="45">
      <c r="A13272" s="559">
        <v>40650</v>
      </c>
      <c r="B13272" s="66" t="s">
        <v>17406</v>
      </c>
      <c r="C13272" s="67" t="s">
        <v>49</v>
      </c>
      <c r="D13272" s="560" t="s">
        <v>11882</v>
      </c>
      <c r="E13272" s="561" t="s">
        <v>38</v>
      </c>
      <c r="F13272" s="564"/>
      <c r="G13272" s="564"/>
    </row>
    <row r="13273" spans="1:7" ht="45">
      <c r="A13273" s="559">
        <v>40651</v>
      </c>
      <c r="B13273" s="66" t="s">
        <v>17406</v>
      </c>
      <c r="C13273" s="67" t="s">
        <v>49</v>
      </c>
      <c r="D13273" s="560" t="s">
        <v>11883</v>
      </c>
      <c r="E13273" s="561" t="s">
        <v>38</v>
      </c>
      <c r="F13273" s="564"/>
      <c r="G13273" s="564"/>
    </row>
    <row r="13274" spans="1:7" ht="45">
      <c r="A13274" s="559">
        <v>40652</v>
      </c>
      <c r="B13274" s="66" t="s">
        <v>17406</v>
      </c>
      <c r="C13274" s="67" t="s">
        <v>49</v>
      </c>
      <c r="D13274" s="560" t="s">
        <v>11884</v>
      </c>
      <c r="E13274" s="561" t="s">
        <v>38</v>
      </c>
      <c r="F13274" s="564"/>
      <c r="G13274" s="564"/>
    </row>
    <row r="13275" spans="1:7" ht="45">
      <c r="A13275" s="559">
        <v>40647</v>
      </c>
      <c r="B13275" s="66" t="s">
        <v>17406</v>
      </c>
      <c r="C13275" s="67" t="s">
        <v>49</v>
      </c>
      <c r="D13275" s="560" t="s">
        <v>11885</v>
      </c>
      <c r="E13275" s="561" t="s">
        <v>38</v>
      </c>
      <c r="F13275" s="564"/>
      <c r="G13275" s="564"/>
    </row>
    <row r="13276" spans="1:7" ht="45">
      <c r="A13276" s="559">
        <v>40653</v>
      </c>
      <c r="B13276" s="66" t="s">
        <v>17406</v>
      </c>
      <c r="C13276" s="67" t="s">
        <v>49</v>
      </c>
      <c r="D13276" s="560" t="s">
        <v>11886</v>
      </c>
      <c r="E13276" s="561" t="s">
        <v>38</v>
      </c>
      <c r="F13276" s="564"/>
      <c r="G13276" s="564"/>
    </row>
    <row r="13277" spans="1:7" ht="54">
      <c r="A13277" s="559">
        <v>38135</v>
      </c>
      <c r="B13277" s="66" t="s">
        <v>17406</v>
      </c>
      <c r="C13277" s="67" t="s">
        <v>49</v>
      </c>
      <c r="D13277" s="560" t="s">
        <v>11887</v>
      </c>
      <c r="E13277" s="561" t="s">
        <v>38</v>
      </c>
      <c r="F13277" s="564">
        <v>76.52</v>
      </c>
      <c r="G13277" s="564">
        <v>76.52</v>
      </c>
    </row>
    <row r="13278" spans="1:7" ht="54">
      <c r="A13278" s="559">
        <v>36178</v>
      </c>
      <c r="B13278" s="66" t="s">
        <v>17406</v>
      </c>
      <c r="C13278" s="67" t="s">
        <v>49</v>
      </c>
      <c r="D13278" s="560" t="s">
        <v>11888</v>
      </c>
      <c r="E13278" s="561" t="s">
        <v>2778</v>
      </c>
      <c r="F13278" s="564">
        <v>12.8</v>
      </c>
      <c r="G13278" s="564">
        <v>12.8</v>
      </c>
    </row>
    <row r="13279" spans="1:7" ht="45">
      <c r="A13279" s="559">
        <v>38181</v>
      </c>
      <c r="B13279" s="66" t="s">
        <v>17406</v>
      </c>
      <c r="C13279" s="67" t="s">
        <v>49</v>
      </c>
      <c r="D13279" s="560" t="s">
        <v>11889</v>
      </c>
      <c r="E13279" s="561" t="s">
        <v>38</v>
      </c>
      <c r="F13279" s="564">
        <v>331.14</v>
      </c>
      <c r="G13279" s="564">
        <v>331.14</v>
      </c>
    </row>
    <row r="13280" spans="1:7" ht="45">
      <c r="A13280" s="559">
        <v>38182</v>
      </c>
      <c r="B13280" s="66" t="s">
        <v>17406</v>
      </c>
      <c r="C13280" s="67" t="s">
        <v>49</v>
      </c>
      <c r="D13280" s="560" t="s">
        <v>11890</v>
      </c>
      <c r="E13280" s="561" t="s">
        <v>38</v>
      </c>
      <c r="F13280" s="564">
        <v>315.42</v>
      </c>
      <c r="G13280" s="564">
        <v>315.42</v>
      </c>
    </row>
    <row r="13281" spans="1:7" ht="45">
      <c r="A13281" s="559">
        <v>38186</v>
      </c>
      <c r="B13281" s="66" t="s">
        <v>17406</v>
      </c>
      <c r="C13281" s="67" t="s">
        <v>49</v>
      </c>
      <c r="D13281" s="560" t="s">
        <v>11891</v>
      </c>
      <c r="E13281" s="561" t="s">
        <v>38</v>
      </c>
      <c r="F13281" s="564">
        <v>819.9</v>
      </c>
      <c r="G13281" s="564">
        <v>819.9</v>
      </c>
    </row>
    <row r="13282" spans="1:7" ht="45">
      <c r="A13282" s="559">
        <v>38185</v>
      </c>
      <c r="B13282" s="66" t="s">
        <v>17406</v>
      </c>
      <c r="C13282" s="67" t="s">
        <v>49</v>
      </c>
      <c r="D13282" s="560" t="s">
        <v>11892</v>
      </c>
      <c r="E13282" s="561" t="s">
        <v>38</v>
      </c>
      <c r="F13282" s="564">
        <v>729.99</v>
      </c>
      <c r="G13282" s="564">
        <v>729.99</v>
      </c>
    </row>
    <row r="13283" spans="1:7" ht="45">
      <c r="A13283" s="559">
        <v>40654</v>
      </c>
      <c r="B13283" s="66" t="s">
        <v>17406</v>
      </c>
      <c r="C13283" s="67" t="s">
        <v>49</v>
      </c>
      <c r="D13283" s="560" t="s">
        <v>11893</v>
      </c>
      <c r="E13283" s="561" t="s">
        <v>38</v>
      </c>
      <c r="F13283" s="564"/>
      <c r="G13283" s="564"/>
    </row>
    <row r="13284" spans="1:7" ht="54">
      <c r="A13284" s="559">
        <v>44541</v>
      </c>
      <c r="B13284" s="66" t="s">
        <v>17406</v>
      </c>
      <c r="C13284" s="67" t="s">
        <v>49</v>
      </c>
      <c r="D13284" s="560" t="s">
        <v>11894</v>
      </c>
      <c r="E13284" s="561" t="s">
        <v>38</v>
      </c>
      <c r="F13284" s="564">
        <v>446.12</v>
      </c>
      <c r="G13284" s="564">
        <v>446.12</v>
      </c>
    </row>
    <row r="13285" spans="1:7" ht="45">
      <c r="A13285" s="559">
        <v>4822</v>
      </c>
      <c r="B13285" s="66" t="s">
        <v>17406</v>
      </c>
      <c r="C13285" s="67" t="s">
        <v>49</v>
      </c>
      <c r="D13285" s="560" t="s">
        <v>11895</v>
      </c>
      <c r="E13285" s="561" t="s">
        <v>38</v>
      </c>
      <c r="F13285" s="564">
        <v>510.77</v>
      </c>
      <c r="G13285" s="564">
        <v>510.77</v>
      </c>
    </row>
    <row r="13286" spans="1:7" ht="45">
      <c r="A13286" s="559">
        <v>4818</v>
      </c>
      <c r="B13286" s="66" t="s">
        <v>17406</v>
      </c>
      <c r="C13286" s="67" t="s">
        <v>49</v>
      </c>
      <c r="D13286" s="560" t="s">
        <v>11896</v>
      </c>
      <c r="E13286" s="561" t="s">
        <v>38</v>
      </c>
      <c r="F13286" s="564">
        <v>525</v>
      </c>
      <c r="G13286" s="564">
        <v>525</v>
      </c>
    </row>
    <row r="13287" spans="1:7" ht="67.5">
      <c r="A13287" s="559">
        <v>39567</v>
      </c>
      <c r="B13287" s="66" t="s">
        <v>17406</v>
      </c>
      <c r="C13287" s="67" t="s">
        <v>49</v>
      </c>
      <c r="D13287" s="560" t="s">
        <v>11897</v>
      </c>
      <c r="E13287" s="561" t="s">
        <v>38</v>
      </c>
      <c r="F13287" s="564">
        <v>39.61</v>
      </c>
      <c r="G13287" s="564">
        <v>39.61</v>
      </c>
    </row>
    <row r="13288" spans="1:7" ht="67.5">
      <c r="A13288" s="559">
        <v>39566</v>
      </c>
      <c r="B13288" s="66" t="s">
        <v>17406</v>
      </c>
      <c r="C13288" s="67" t="s">
        <v>49</v>
      </c>
      <c r="D13288" s="560" t="s">
        <v>11898</v>
      </c>
      <c r="E13288" s="561" t="s">
        <v>38</v>
      </c>
      <c r="F13288" s="564">
        <v>41.92</v>
      </c>
      <c r="G13288" s="564">
        <v>41.92</v>
      </c>
    </row>
    <row r="13289" spans="1:7" ht="45">
      <c r="A13289" s="559">
        <v>39416</v>
      </c>
      <c r="B13289" s="66" t="s">
        <v>17406</v>
      </c>
      <c r="C13289" s="67" t="s">
        <v>49</v>
      </c>
      <c r="D13289" s="560" t="s">
        <v>11899</v>
      </c>
      <c r="E13289" s="561" t="s">
        <v>38</v>
      </c>
      <c r="F13289" s="564">
        <v>25.55</v>
      </c>
      <c r="G13289" s="564">
        <v>25.55</v>
      </c>
    </row>
    <row r="13290" spans="1:7" ht="45">
      <c r="A13290" s="559">
        <v>39417</v>
      </c>
      <c r="B13290" s="66" t="s">
        <v>17406</v>
      </c>
      <c r="C13290" s="67" t="s">
        <v>49</v>
      </c>
      <c r="D13290" s="560" t="s">
        <v>11900</v>
      </c>
      <c r="E13290" s="561" t="s">
        <v>38</v>
      </c>
      <c r="F13290" s="564">
        <v>24.92</v>
      </c>
      <c r="G13290" s="564">
        <v>24.92</v>
      </c>
    </row>
    <row r="13291" spans="1:7" ht="45">
      <c r="A13291" s="559">
        <v>43742</v>
      </c>
      <c r="B13291" s="66" t="s">
        <v>17406</v>
      </c>
      <c r="C13291" s="67" t="s">
        <v>49</v>
      </c>
      <c r="D13291" s="560" t="s">
        <v>11901</v>
      </c>
      <c r="E13291" s="561" t="s">
        <v>38</v>
      </c>
      <c r="F13291" s="564">
        <v>26.88</v>
      </c>
      <c r="G13291" s="564">
        <v>26.88</v>
      </c>
    </row>
    <row r="13292" spans="1:7" ht="45">
      <c r="A13292" s="559">
        <v>39414</v>
      </c>
      <c r="B13292" s="66" t="s">
        <v>17406</v>
      </c>
      <c r="C13292" s="67" t="s">
        <v>49</v>
      </c>
      <c r="D13292" s="560" t="s">
        <v>11902</v>
      </c>
      <c r="E13292" s="561" t="s">
        <v>38</v>
      </c>
      <c r="F13292" s="564">
        <v>24.2</v>
      </c>
      <c r="G13292" s="564">
        <v>24.2</v>
      </c>
    </row>
    <row r="13293" spans="1:7" ht="45">
      <c r="A13293" s="559">
        <v>39415</v>
      </c>
      <c r="B13293" s="66" t="s">
        <v>17406</v>
      </c>
      <c r="C13293" s="67" t="s">
        <v>49</v>
      </c>
      <c r="D13293" s="560" t="s">
        <v>11903</v>
      </c>
      <c r="E13293" s="561" t="s">
        <v>38</v>
      </c>
      <c r="F13293" s="564">
        <v>20.86</v>
      </c>
      <c r="G13293" s="564">
        <v>20.86</v>
      </c>
    </row>
    <row r="13294" spans="1:7" ht="45">
      <c r="A13294" s="559">
        <v>43740</v>
      </c>
      <c r="B13294" s="66" t="s">
        <v>17406</v>
      </c>
      <c r="C13294" s="67" t="s">
        <v>49</v>
      </c>
      <c r="D13294" s="560" t="s">
        <v>11904</v>
      </c>
      <c r="E13294" s="561" t="s">
        <v>38</v>
      </c>
      <c r="F13294" s="564">
        <v>25.47</v>
      </c>
      <c r="G13294" s="564">
        <v>25.47</v>
      </c>
    </row>
    <row r="13295" spans="1:7" ht="45">
      <c r="A13295" s="559">
        <v>39412</v>
      </c>
      <c r="B13295" s="66" t="s">
        <v>17406</v>
      </c>
      <c r="C13295" s="67" t="s">
        <v>49</v>
      </c>
      <c r="D13295" s="560" t="s">
        <v>11905</v>
      </c>
      <c r="E13295" s="561" t="s">
        <v>38</v>
      </c>
      <c r="F13295" s="564">
        <v>17.47</v>
      </c>
      <c r="G13295" s="564">
        <v>17.47</v>
      </c>
    </row>
    <row r="13296" spans="1:7" ht="45">
      <c r="A13296" s="559">
        <v>39413</v>
      </c>
      <c r="B13296" s="66" t="s">
        <v>17406</v>
      </c>
      <c r="C13296" s="67" t="s">
        <v>49</v>
      </c>
      <c r="D13296" s="560" t="s">
        <v>11906</v>
      </c>
      <c r="E13296" s="561" t="s">
        <v>38</v>
      </c>
      <c r="F13296" s="564">
        <v>18.89</v>
      </c>
      <c r="G13296" s="564">
        <v>18.89</v>
      </c>
    </row>
    <row r="13297" spans="1:7" ht="45">
      <c r="A13297" s="559">
        <v>43741</v>
      </c>
      <c r="B13297" s="66" t="s">
        <v>17406</v>
      </c>
      <c r="C13297" s="67" t="s">
        <v>49</v>
      </c>
      <c r="D13297" s="560" t="s">
        <v>11907</v>
      </c>
      <c r="E13297" s="561" t="s">
        <v>38</v>
      </c>
      <c r="F13297" s="564">
        <v>20.14</v>
      </c>
      <c r="G13297" s="564">
        <v>20.14</v>
      </c>
    </row>
    <row r="13298" spans="1:7" ht="45">
      <c r="A13298" s="559">
        <v>11062</v>
      </c>
      <c r="B13298" s="66" t="s">
        <v>17406</v>
      </c>
      <c r="C13298" s="67" t="s">
        <v>49</v>
      </c>
      <c r="D13298" s="560" t="s">
        <v>11908</v>
      </c>
      <c r="E13298" s="561" t="s">
        <v>38</v>
      </c>
      <c r="F13298" s="564">
        <v>62.12</v>
      </c>
      <c r="G13298" s="564">
        <v>62.12</v>
      </c>
    </row>
    <row r="13299" spans="1:7" ht="45">
      <c r="A13299" s="559">
        <v>11063</v>
      </c>
      <c r="B13299" s="66" t="s">
        <v>17406</v>
      </c>
      <c r="C13299" s="67" t="s">
        <v>49</v>
      </c>
      <c r="D13299" s="560" t="s">
        <v>11909</v>
      </c>
      <c r="E13299" s="561" t="s">
        <v>38</v>
      </c>
      <c r="F13299" s="564">
        <v>38.020000000000003</v>
      </c>
      <c r="G13299" s="564">
        <v>38.020000000000003</v>
      </c>
    </row>
    <row r="13300" spans="1:7" ht="45">
      <c r="A13300" s="559">
        <v>13521</v>
      </c>
      <c r="B13300" s="66" t="s">
        <v>17406</v>
      </c>
      <c r="C13300" s="67" t="s">
        <v>49</v>
      </c>
      <c r="D13300" s="560" t="s">
        <v>11910</v>
      </c>
      <c r="E13300" s="561" t="s">
        <v>2778</v>
      </c>
      <c r="F13300" s="564"/>
      <c r="G13300" s="564"/>
    </row>
    <row r="13301" spans="1:7" ht="54">
      <c r="A13301" s="559">
        <v>10851</v>
      </c>
      <c r="B13301" s="66" t="s">
        <v>17406</v>
      </c>
      <c r="C13301" s="67" t="s">
        <v>49</v>
      </c>
      <c r="D13301" s="560" t="s">
        <v>11911</v>
      </c>
      <c r="E13301" s="561" t="s">
        <v>2778</v>
      </c>
      <c r="F13301" s="564"/>
      <c r="G13301" s="564"/>
    </row>
    <row r="13302" spans="1:7" ht="45">
      <c r="A13302" s="559">
        <v>39515</v>
      </c>
      <c r="B13302" s="66" t="s">
        <v>17406</v>
      </c>
      <c r="C13302" s="67" t="s">
        <v>49</v>
      </c>
      <c r="D13302" s="560" t="s">
        <v>11912</v>
      </c>
      <c r="E13302" s="561" t="s">
        <v>2778</v>
      </c>
      <c r="F13302" s="564">
        <v>41.56</v>
      </c>
      <c r="G13302" s="564">
        <v>41.56</v>
      </c>
    </row>
    <row r="13303" spans="1:7" ht="54">
      <c r="A13303" s="559">
        <v>39516</v>
      </c>
      <c r="B13303" s="66" t="s">
        <v>17406</v>
      </c>
      <c r="C13303" s="67" t="s">
        <v>49</v>
      </c>
      <c r="D13303" s="560" t="s">
        <v>11913</v>
      </c>
      <c r="E13303" s="561" t="s">
        <v>2778</v>
      </c>
      <c r="F13303" s="564">
        <v>35.04</v>
      </c>
      <c r="G13303" s="564">
        <v>35.04</v>
      </c>
    </row>
    <row r="13304" spans="1:7" ht="45">
      <c r="A13304" s="559">
        <v>39514</v>
      </c>
      <c r="B13304" s="66" t="s">
        <v>17406</v>
      </c>
      <c r="C13304" s="67" t="s">
        <v>49</v>
      </c>
      <c r="D13304" s="560" t="s">
        <v>11914</v>
      </c>
      <c r="E13304" s="561" t="s">
        <v>2778</v>
      </c>
      <c r="F13304" s="564">
        <v>21.8</v>
      </c>
      <c r="G13304" s="564">
        <v>21.8</v>
      </c>
    </row>
    <row r="13305" spans="1:7" ht="45">
      <c r="A13305" s="559">
        <v>4812</v>
      </c>
      <c r="B13305" s="66" t="s">
        <v>17406</v>
      </c>
      <c r="C13305" s="67" t="s">
        <v>49</v>
      </c>
      <c r="D13305" s="560" t="s">
        <v>11915</v>
      </c>
      <c r="E13305" s="561" t="s">
        <v>38</v>
      </c>
      <c r="F13305" s="564">
        <v>10.48</v>
      </c>
      <c r="G13305" s="564">
        <v>10.48</v>
      </c>
    </row>
    <row r="13306" spans="1:7" ht="45">
      <c r="A13306" s="559">
        <v>10849</v>
      </c>
      <c r="B13306" s="66" t="s">
        <v>17406</v>
      </c>
      <c r="C13306" s="67" t="s">
        <v>49</v>
      </c>
      <c r="D13306" s="560" t="s">
        <v>11916</v>
      </c>
      <c r="E13306" s="561" t="s">
        <v>2778</v>
      </c>
      <c r="F13306" s="564"/>
      <c r="G13306" s="564"/>
    </row>
    <row r="13307" spans="1:7" ht="45">
      <c r="A13307" s="559">
        <v>10848</v>
      </c>
      <c r="B13307" s="66" t="s">
        <v>17406</v>
      </c>
      <c r="C13307" s="67" t="s">
        <v>49</v>
      </c>
      <c r="D13307" s="560" t="s">
        <v>11917</v>
      </c>
      <c r="E13307" s="561" t="s">
        <v>2778</v>
      </c>
      <c r="F13307" s="564"/>
      <c r="G13307" s="564"/>
    </row>
    <row r="13308" spans="1:7" ht="45">
      <c r="A13308" s="559">
        <v>4813</v>
      </c>
      <c r="B13308" s="66" t="s">
        <v>17406</v>
      </c>
      <c r="C13308" s="67" t="s">
        <v>49</v>
      </c>
      <c r="D13308" s="560" t="s">
        <v>11918</v>
      </c>
      <c r="E13308" s="561" t="s">
        <v>38</v>
      </c>
      <c r="F13308" s="564">
        <v>400</v>
      </c>
      <c r="G13308" s="564">
        <f>F13308</f>
        <v>400</v>
      </c>
    </row>
    <row r="13309" spans="1:7" ht="54">
      <c r="A13309" s="559">
        <v>37560</v>
      </c>
      <c r="B13309" s="66" t="s">
        <v>17406</v>
      </c>
      <c r="C13309" s="67" t="s">
        <v>49</v>
      </c>
      <c r="D13309" s="560" t="s">
        <v>11919</v>
      </c>
      <c r="E13309" s="561" t="s">
        <v>2778</v>
      </c>
      <c r="F13309" s="564">
        <v>59.06</v>
      </c>
      <c r="G13309" s="564">
        <v>59.06</v>
      </c>
    </row>
    <row r="13310" spans="1:7" ht="67.5">
      <c r="A13310" s="559">
        <v>37557</v>
      </c>
      <c r="B13310" s="66" t="s">
        <v>17406</v>
      </c>
      <c r="C13310" s="67" t="s">
        <v>49</v>
      </c>
      <c r="D13310" s="560" t="s">
        <v>11920</v>
      </c>
      <c r="E13310" s="561" t="s">
        <v>2778</v>
      </c>
      <c r="F13310" s="564">
        <v>17.93</v>
      </c>
      <c r="G13310" s="564">
        <v>17.93</v>
      </c>
    </row>
    <row r="13311" spans="1:7" ht="67.5">
      <c r="A13311" s="559">
        <v>37556</v>
      </c>
      <c r="B13311" s="66" t="s">
        <v>17406</v>
      </c>
      <c r="C13311" s="67" t="s">
        <v>49</v>
      </c>
      <c r="D13311" s="560" t="s">
        <v>11921</v>
      </c>
      <c r="E13311" s="561" t="s">
        <v>2778</v>
      </c>
      <c r="F13311" s="564">
        <v>34.700000000000003</v>
      </c>
      <c r="G13311" s="564">
        <v>34.700000000000003</v>
      </c>
    </row>
    <row r="13312" spans="1:7" ht="67.5">
      <c r="A13312" s="559">
        <v>37559</v>
      </c>
      <c r="B13312" s="66" t="s">
        <v>17406</v>
      </c>
      <c r="C13312" s="67" t="s">
        <v>49</v>
      </c>
      <c r="D13312" s="560" t="s">
        <v>11922</v>
      </c>
      <c r="E13312" s="561" t="s">
        <v>2778</v>
      </c>
      <c r="F13312" s="564">
        <v>42.56</v>
      </c>
      <c r="G13312" s="564">
        <v>42.56</v>
      </c>
    </row>
    <row r="13313" spans="1:7" ht="67.5">
      <c r="A13313" s="559">
        <v>37539</v>
      </c>
      <c r="B13313" s="66" t="s">
        <v>17406</v>
      </c>
      <c r="C13313" s="67" t="s">
        <v>49</v>
      </c>
      <c r="D13313" s="560" t="s">
        <v>11923</v>
      </c>
      <c r="E13313" s="561" t="s">
        <v>2778</v>
      </c>
      <c r="F13313" s="564">
        <v>30</v>
      </c>
      <c r="G13313" s="564">
        <v>30</v>
      </c>
    </row>
    <row r="13314" spans="1:7" ht="67.5">
      <c r="A13314" s="559">
        <v>37558</v>
      </c>
      <c r="B13314" s="66" t="s">
        <v>17406</v>
      </c>
      <c r="C13314" s="67" t="s">
        <v>49</v>
      </c>
      <c r="D13314" s="560" t="s">
        <v>11924</v>
      </c>
      <c r="E13314" s="561" t="s">
        <v>2778</v>
      </c>
      <c r="F13314" s="564">
        <v>55.93</v>
      </c>
      <c r="G13314" s="564">
        <v>55.93</v>
      </c>
    </row>
    <row r="13315" spans="1:7" ht="45">
      <c r="A13315" s="559">
        <v>34723</v>
      </c>
      <c r="B13315" s="66" t="s">
        <v>17406</v>
      </c>
      <c r="C13315" s="67" t="s">
        <v>49</v>
      </c>
      <c r="D13315" s="560" t="s">
        <v>11925</v>
      </c>
      <c r="E13315" s="561" t="s">
        <v>38</v>
      </c>
      <c r="F13315" s="564"/>
      <c r="G13315" s="564"/>
    </row>
    <row r="13316" spans="1:7" ht="45">
      <c r="A13316" s="559">
        <v>34721</v>
      </c>
      <c r="B13316" s="66" t="s">
        <v>17406</v>
      </c>
      <c r="C13316" s="67" t="s">
        <v>49</v>
      </c>
      <c r="D13316" s="560" t="s">
        <v>11926</v>
      </c>
      <c r="E13316" s="561" t="s">
        <v>38</v>
      </c>
      <c r="F13316" s="564"/>
      <c r="G13316" s="564"/>
    </row>
    <row r="13317" spans="1:7" ht="45">
      <c r="A13317" s="559">
        <v>4309</v>
      </c>
      <c r="B13317" s="66" t="s">
        <v>17406</v>
      </c>
      <c r="C13317" s="67" t="s">
        <v>49</v>
      </c>
      <c r="D13317" s="560" t="s">
        <v>11927</v>
      </c>
      <c r="E13317" s="561" t="s">
        <v>2778</v>
      </c>
      <c r="F13317" s="564">
        <v>4.87</v>
      </c>
      <c r="G13317" s="564">
        <v>4.87</v>
      </c>
    </row>
    <row r="13318" spans="1:7" ht="45">
      <c r="A13318" s="559">
        <v>4307</v>
      </c>
      <c r="B13318" s="66" t="s">
        <v>17406</v>
      </c>
      <c r="C13318" s="67" t="s">
        <v>49</v>
      </c>
      <c r="D13318" s="560" t="s">
        <v>11928</v>
      </c>
      <c r="E13318" s="561" t="s">
        <v>2778</v>
      </c>
      <c r="F13318" s="564">
        <v>8.33</v>
      </c>
      <c r="G13318" s="564">
        <v>8.33</v>
      </c>
    </row>
    <row r="13319" spans="1:7" ht="45">
      <c r="A13319" s="559">
        <v>10850</v>
      </c>
      <c r="B13319" s="66" t="s">
        <v>17406</v>
      </c>
      <c r="C13319" s="67" t="s">
        <v>49</v>
      </c>
      <c r="D13319" s="560" t="s">
        <v>11929</v>
      </c>
      <c r="E13319" s="561" t="s">
        <v>2778</v>
      </c>
      <c r="F13319" s="564"/>
      <c r="G13319" s="564"/>
    </row>
    <row r="13320" spans="1:7" ht="81">
      <c r="A13320" s="559">
        <v>42438</v>
      </c>
      <c r="B13320" s="66" t="s">
        <v>17406</v>
      </c>
      <c r="C13320" s="67" t="s">
        <v>49</v>
      </c>
      <c r="D13320" s="560" t="s">
        <v>11930</v>
      </c>
      <c r="E13320" s="561" t="s">
        <v>2778</v>
      </c>
      <c r="F13320" s="564"/>
      <c r="G13320" s="564"/>
    </row>
    <row r="13321" spans="1:7" ht="45">
      <c r="A13321" s="559">
        <v>4792</v>
      </c>
      <c r="B13321" s="66" t="s">
        <v>17406</v>
      </c>
      <c r="C13321" s="67" t="s">
        <v>49</v>
      </c>
      <c r="D13321" s="560" t="s">
        <v>11931</v>
      </c>
      <c r="E13321" s="561" t="s">
        <v>38</v>
      </c>
      <c r="F13321" s="564">
        <v>232.85</v>
      </c>
      <c r="G13321" s="564">
        <v>232.85</v>
      </c>
    </row>
    <row r="13322" spans="1:7" ht="45">
      <c r="A13322" s="559">
        <v>4790</v>
      </c>
      <c r="B13322" s="66" t="s">
        <v>17406</v>
      </c>
      <c r="C13322" s="67" t="s">
        <v>49</v>
      </c>
      <c r="D13322" s="560" t="s">
        <v>11932</v>
      </c>
      <c r="E13322" s="561" t="s">
        <v>38</v>
      </c>
      <c r="F13322" s="564">
        <v>140</v>
      </c>
      <c r="G13322" s="564">
        <v>140</v>
      </c>
    </row>
    <row r="13323" spans="1:7" ht="45">
      <c r="A13323" s="559">
        <v>40671</v>
      </c>
      <c r="B13323" s="66" t="s">
        <v>17406</v>
      </c>
      <c r="C13323" s="67" t="s">
        <v>49</v>
      </c>
      <c r="D13323" s="560" t="s">
        <v>11933</v>
      </c>
      <c r="E13323" s="561" t="s">
        <v>38</v>
      </c>
      <c r="F13323" s="564">
        <v>79.77</v>
      </c>
      <c r="G13323" s="564">
        <v>79.77</v>
      </c>
    </row>
    <row r="13324" spans="1:7" ht="45">
      <c r="A13324" s="559">
        <v>7552</v>
      </c>
      <c r="B13324" s="66" t="s">
        <v>17406</v>
      </c>
      <c r="C13324" s="67" t="s">
        <v>49</v>
      </c>
      <c r="D13324" s="560" t="s">
        <v>11934</v>
      </c>
      <c r="E13324" s="561" t="s">
        <v>2778</v>
      </c>
      <c r="F13324" s="564"/>
      <c r="G13324" s="564"/>
    </row>
    <row r="13325" spans="1:7" ht="45">
      <c r="A13325" s="559">
        <v>4893</v>
      </c>
      <c r="B13325" s="66" t="s">
        <v>17406</v>
      </c>
      <c r="C13325" s="67" t="s">
        <v>49</v>
      </c>
      <c r="D13325" s="560" t="s">
        <v>11935</v>
      </c>
      <c r="E13325" s="561" t="s">
        <v>2778</v>
      </c>
      <c r="F13325" s="564"/>
      <c r="G13325" s="564"/>
    </row>
    <row r="13326" spans="1:7" ht="45">
      <c r="A13326" s="559">
        <v>4894</v>
      </c>
      <c r="B13326" s="66" t="s">
        <v>17406</v>
      </c>
      <c r="C13326" s="67" t="s">
        <v>49</v>
      </c>
      <c r="D13326" s="560" t="s">
        <v>11936</v>
      </c>
      <c r="E13326" s="561" t="s">
        <v>2778</v>
      </c>
      <c r="F13326" s="564"/>
      <c r="G13326" s="564"/>
    </row>
    <row r="13327" spans="1:7" ht="45">
      <c r="A13327" s="559">
        <v>4890</v>
      </c>
      <c r="B13327" s="66" t="s">
        <v>17406</v>
      </c>
      <c r="C13327" s="67" t="s">
        <v>49</v>
      </c>
      <c r="D13327" s="560" t="s">
        <v>11937</v>
      </c>
      <c r="E13327" s="561" t="s">
        <v>2778</v>
      </c>
      <c r="F13327" s="564"/>
      <c r="G13327" s="564"/>
    </row>
    <row r="13328" spans="1:7" ht="45">
      <c r="A13328" s="559">
        <v>4888</v>
      </c>
      <c r="B13328" s="66" t="s">
        <v>17406</v>
      </c>
      <c r="C13328" s="67" t="s">
        <v>49</v>
      </c>
      <c r="D13328" s="560" t="s">
        <v>11938</v>
      </c>
      <c r="E13328" s="561" t="s">
        <v>2778</v>
      </c>
      <c r="F13328" s="564"/>
      <c r="G13328" s="564"/>
    </row>
    <row r="13329" spans="1:7" ht="45">
      <c r="A13329" s="559">
        <v>12411</v>
      </c>
      <c r="B13329" s="66" t="s">
        <v>17406</v>
      </c>
      <c r="C13329" s="67" t="s">
        <v>49</v>
      </c>
      <c r="D13329" s="560" t="s">
        <v>11939</v>
      </c>
      <c r="E13329" s="561" t="s">
        <v>2778</v>
      </c>
      <c r="F13329" s="564"/>
      <c r="G13329" s="564"/>
    </row>
    <row r="13330" spans="1:7" ht="45">
      <c r="A13330" s="559">
        <v>4891</v>
      </c>
      <c r="B13330" s="66" t="s">
        <v>17406</v>
      </c>
      <c r="C13330" s="67" t="s">
        <v>49</v>
      </c>
      <c r="D13330" s="560" t="s">
        <v>11940</v>
      </c>
      <c r="E13330" s="561" t="s">
        <v>2778</v>
      </c>
      <c r="F13330" s="564"/>
      <c r="G13330" s="564"/>
    </row>
    <row r="13331" spans="1:7" ht="45">
      <c r="A13331" s="559">
        <v>4892</v>
      </c>
      <c r="B13331" s="66" t="s">
        <v>17406</v>
      </c>
      <c r="C13331" s="67" t="s">
        <v>49</v>
      </c>
      <c r="D13331" s="560" t="s">
        <v>11941</v>
      </c>
      <c r="E13331" s="561" t="s">
        <v>2778</v>
      </c>
      <c r="F13331" s="564"/>
      <c r="G13331" s="564"/>
    </row>
    <row r="13332" spans="1:7" ht="45">
      <c r="A13332" s="559">
        <v>4889</v>
      </c>
      <c r="B13332" s="66" t="s">
        <v>17406</v>
      </c>
      <c r="C13332" s="67" t="s">
        <v>49</v>
      </c>
      <c r="D13332" s="560" t="s">
        <v>11942</v>
      </c>
      <c r="E13332" s="561" t="s">
        <v>2778</v>
      </c>
      <c r="F13332" s="564"/>
      <c r="G13332" s="564"/>
    </row>
    <row r="13333" spans="1:7" ht="45">
      <c r="A13333" s="559">
        <v>12412</v>
      </c>
      <c r="B13333" s="66" t="s">
        <v>17406</v>
      </c>
      <c r="C13333" s="67" t="s">
        <v>49</v>
      </c>
      <c r="D13333" s="560" t="s">
        <v>11943</v>
      </c>
      <c r="E13333" s="561" t="s">
        <v>2778</v>
      </c>
      <c r="F13333" s="564"/>
      <c r="G13333" s="564"/>
    </row>
    <row r="13334" spans="1:7" ht="45">
      <c r="A13334" s="559">
        <v>4907</v>
      </c>
      <c r="B13334" s="66" t="s">
        <v>17406</v>
      </c>
      <c r="C13334" s="67" t="s">
        <v>49</v>
      </c>
      <c r="D13334" s="560" t="s">
        <v>11944</v>
      </c>
      <c r="E13334" s="561" t="s">
        <v>2778</v>
      </c>
      <c r="F13334" s="564">
        <v>17.850000000000001</v>
      </c>
      <c r="G13334" s="564">
        <v>17.850000000000001</v>
      </c>
    </row>
    <row r="13335" spans="1:7" ht="45">
      <c r="A13335" s="559">
        <v>4902</v>
      </c>
      <c r="B13335" s="66" t="s">
        <v>17406</v>
      </c>
      <c r="C13335" s="67" t="s">
        <v>49</v>
      </c>
      <c r="D13335" s="560" t="s">
        <v>11945</v>
      </c>
      <c r="E13335" s="561" t="s">
        <v>2778</v>
      </c>
      <c r="F13335" s="564">
        <v>46.32</v>
      </c>
      <c r="G13335" s="564">
        <v>46.32</v>
      </c>
    </row>
    <row r="13336" spans="1:7" ht="45">
      <c r="A13336" s="559">
        <v>4741</v>
      </c>
      <c r="B13336" s="66" t="s">
        <v>17406</v>
      </c>
      <c r="C13336" s="67" t="s">
        <v>49</v>
      </c>
      <c r="D13336" s="560" t="s">
        <v>11946</v>
      </c>
      <c r="E13336" s="561" t="s">
        <v>862</v>
      </c>
      <c r="F13336" s="564">
        <v>95.03</v>
      </c>
      <c r="G13336" s="564">
        <v>95.03</v>
      </c>
    </row>
    <row r="13337" spans="1:7" ht="45">
      <c r="A13337" s="559">
        <v>4752</v>
      </c>
      <c r="B13337" s="66" t="s">
        <v>17406</v>
      </c>
      <c r="C13337" s="67" t="s">
        <v>49</v>
      </c>
      <c r="D13337" s="560" t="s">
        <v>11947</v>
      </c>
      <c r="E13337" s="561" t="s">
        <v>55</v>
      </c>
      <c r="F13337" s="564">
        <v>11.3</v>
      </c>
      <c r="G13337" s="564">
        <v>12.63</v>
      </c>
    </row>
    <row r="13338" spans="1:7" ht="45">
      <c r="A13338" s="559">
        <v>41091</v>
      </c>
      <c r="B13338" s="66" t="s">
        <v>17406</v>
      </c>
      <c r="C13338" s="67" t="s">
        <v>49</v>
      </c>
      <c r="D13338" s="560" t="s">
        <v>11948</v>
      </c>
      <c r="E13338" s="561" t="s">
        <v>1819</v>
      </c>
      <c r="F13338" s="564">
        <v>1980.78</v>
      </c>
      <c r="G13338" s="564">
        <v>2215.4699999999998</v>
      </c>
    </row>
    <row r="13339" spans="1:7" ht="45">
      <c r="A13339" s="559">
        <v>13954</v>
      </c>
      <c r="B13339" s="66" t="s">
        <v>17406</v>
      </c>
      <c r="C13339" s="67" t="s">
        <v>49</v>
      </c>
      <c r="D13339" s="560" t="s">
        <v>11949</v>
      </c>
      <c r="E13339" s="561" t="s">
        <v>2778</v>
      </c>
      <c r="F13339" s="564"/>
      <c r="G13339" s="564"/>
    </row>
    <row r="13340" spans="1:7" ht="45">
      <c r="A13340" s="559">
        <v>3411</v>
      </c>
      <c r="B13340" s="66" t="s">
        <v>17406</v>
      </c>
      <c r="C13340" s="67" t="s">
        <v>49</v>
      </c>
      <c r="D13340" s="560" t="s">
        <v>11950</v>
      </c>
      <c r="E13340" s="561" t="s">
        <v>837</v>
      </c>
      <c r="F13340" s="564"/>
      <c r="G13340" s="564"/>
    </row>
    <row r="13341" spans="1:7" ht="45">
      <c r="A13341" s="559">
        <v>39995</v>
      </c>
      <c r="B13341" s="66" t="s">
        <v>17406</v>
      </c>
      <c r="C13341" s="67" t="s">
        <v>49</v>
      </c>
      <c r="D13341" s="560" t="s">
        <v>11951</v>
      </c>
      <c r="E13341" s="561" t="s">
        <v>862</v>
      </c>
      <c r="F13341" s="564"/>
      <c r="G13341" s="564"/>
    </row>
    <row r="13342" spans="1:7" ht="45">
      <c r="A13342" s="559">
        <v>11615</v>
      </c>
      <c r="B13342" s="66" t="s">
        <v>17406</v>
      </c>
      <c r="C13342" s="67" t="s">
        <v>49</v>
      </c>
      <c r="D13342" s="560" t="s">
        <v>11952</v>
      </c>
      <c r="E13342" s="561" t="s">
        <v>38</v>
      </c>
      <c r="F13342" s="564"/>
      <c r="G13342" s="564"/>
    </row>
    <row r="13343" spans="1:7" ht="45">
      <c r="A13343" s="559">
        <v>3408</v>
      </c>
      <c r="B13343" s="66" t="s">
        <v>17406</v>
      </c>
      <c r="C13343" s="67" t="s">
        <v>49</v>
      </c>
      <c r="D13343" s="560" t="s">
        <v>11953</v>
      </c>
      <c r="E13343" s="561" t="s">
        <v>38</v>
      </c>
      <c r="F13343" s="564"/>
      <c r="G13343" s="564"/>
    </row>
    <row r="13344" spans="1:7" ht="45">
      <c r="A13344" s="559">
        <v>3409</v>
      </c>
      <c r="B13344" s="66" t="s">
        <v>17406</v>
      </c>
      <c r="C13344" s="67" t="s">
        <v>49</v>
      </c>
      <c r="D13344" s="560" t="s">
        <v>11954</v>
      </c>
      <c r="E13344" s="561" t="s">
        <v>38</v>
      </c>
      <c r="F13344" s="564"/>
      <c r="G13344" s="564"/>
    </row>
    <row r="13345" spans="1:7" ht="45">
      <c r="A13345" s="559">
        <v>11427</v>
      </c>
      <c r="B13345" s="66" t="s">
        <v>17406</v>
      </c>
      <c r="C13345" s="67" t="s">
        <v>49</v>
      </c>
      <c r="D13345" s="560" t="s">
        <v>11955</v>
      </c>
      <c r="E13345" s="561" t="s">
        <v>837</v>
      </c>
      <c r="F13345" s="564"/>
      <c r="G13345" s="564"/>
    </row>
    <row r="13346" spans="1:7" ht="45">
      <c r="A13346" s="559">
        <v>4491</v>
      </c>
      <c r="B13346" s="66" t="s">
        <v>17406</v>
      </c>
      <c r="C13346" s="67" t="s">
        <v>49</v>
      </c>
      <c r="D13346" s="560" t="s">
        <v>11956</v>
      </c>
      <c r="E13346" s="561" t="s">
        <v>6</v>
      </c>
      <c r="F13346" s="564">
        <v>10.66</v>
      </c>
      <c r="G13346" s="564">
        <v>10.66</v>
      </c>
    </row>
    <row r="13347" spans="1:7" ht="45">
      <c r="A13347" s="559">
        <v>2745</v>
      </c>
      <c r="B13347" s="66" t="s">
        <v>17406</v>
      </c>
      <c r="C13347" s="67" t="s">
        <v>49</v>
      </c>
      <c r="D13347" s="560" t="s">
        <v>11957</v>
      </c>
      <c r="E13347" s="561" t="s">
        <v>6</v>
      </c>
      <c r="F13347" s="564">
        <v>4.51</v>
      </c>
      <c r="G13347" s="564">
        <v>4.51</v>
      </c>
    </row>
    <row r="13348" spans="1:7" ht="45">
      <c r="A13348" s="559">
        <v>14439</v>
      </c>
      <c r="B13348" s="66" t="s">
        <v>17406</v>
      </c>
      <c r="C13348" s="67" t="s">
        <v>49</v>
      </c>
      <c r="D13348" s="560" t="s">
        <v>11958</v>
      </c>
      <c r="E13348" s="561" t="s">
        <v>6</v>
      </c>
      <c r="F13348" s="564">
        <v>5.6</v>
      </c>
      <c r="G13348" s="564">
        <v>5.6</v>
      </c>
    </row>
    <row r="13349" spans="1:7" ht="45">
      <c r="A13349" s="559">
        <v>45238</v>
      </c>
      <c r="B13349" s="66" t="s">
        <v>17406</v>
      </c>
      <c r="C13349" s="67" t="s">
        <v>49</v>
      </c>
      <c r="D13349" s="560" t="s">
        <v>11959</v>
      </c>
      <c r="E13349" s="561" t="s">
        <v>2778</v>
      </c>
      <c r="F13349" s="564">
        <v>21.61</v>
      </c>
      <c r="G13349" s="564">
        <v>21.61</v>
      </c>
    </row>
    <row r="13350" spans="1:7" ht="45">
      <c r="A13350" s="559">
        <v>44496</v>
      </c>
      <c r="B13350" s="66" t="s">
        <v>17406</v>
      </c>
      <c r="C13350" s="67" t="s">
        <v>49</v>
      </c>
      <c r="D13350" s="560" t="s">
        <v>17342</v>
      </c>
      <c r="E13350" s="561" t="s">
        <v>2778</v>
      </c>
      <c r="F13350" s="564">
        <v>147.76</v>
      </c>
      <c r="G13350" s="564">
        <v>147.76</v>
      </c>
    </row>
    <row r="13351" spans="1:7" ht="45">
      <c r="A13351" s="559">
        <v>12362</v>
      </c>
      <c r="B13351" s="66" t="s">
        <v>17406</v>
      </c>
      <c r="C13351" s="67" t="s">
        <v>49</v>
      </c>
      <c r="D13351" s="560" t="s">
        <v>11960</v>
      </c>
      <c r="E13351" s="561" t="s">
        <v>2778</v>
      </c>
      <c r="F13351" s="564"/>
      <c r="G13351" s="564"/>
    </row>
    <row r="13352" spans="1:7" ht="45">
      <c r="A13352" s="559">
        <v>421</v>
      </c>
      <c r="B13352" s="66" t="s">
        <v>17406</v>
      </c>
      <c r="C13352" s="67" t="s">
        <v>49</v>
      </c>
      <c r="D13352" s="560" t="s">
        <v>11961</v>
      </c>
      <c r="E13352" s="561" t="s">
        <v>2778</v>
      </c>
      <c r="F13352" s="564"/>
      <c r="G13352" s="564"/>
    </row>
    <row r="13353" spans="1:7" ht="45">
      <c r="A13353" s="559">
        <v>14148</v>
      </c>
      <c r="B13353" s="66" t="s">
        <v>17406</v>
      </c>
      <c r="C13353" s="67" t="s">
        <v>49</v>
      </c>
      <c r="D13353" s="560" t="s">
        <v>17343</v>
      </c>
      <c r="E13353" s="561" t="s">
        <v>2778</v>
      </c>
      <c r="F13353" s="564"/>
      <c r="G13353" s="564"/>
    </row>
    <row r="13354" spans="1:7" ht="45">
      <c r="A13354" s="559">
        <v>4341</v>
      </c>
      <c r="B13354" s="66" t="s">
        <v>17406</v>
      </c>
      <c r="C13354" s="67" t="s">
        <v>49</v>
      </c>
      <c r="D13354" s="560" t="s">
        <v>11962</v>
      </c>
      <c r="E13354" s="561" t="s">
        <v>2778</v>
      </c>
      <c r="F13354" s="564">
        <v>1.58</v>
      </c>
      <c r="G13354" s="564">
        <v>1.58</v>
      </c>
    </row>
    <row r="13355" spans="1:7" ht="45">
      <c r="A13355" s="559">
        <v>4337</v>
      </c>
      <c r="B13355" s="66" t="s">
        <v>17406</v>
      </c>
      <c r="C13355" s="67" t="s">
        <v>49</v>
      </c>
      <c r="D13355" s="560" t="s">
        <v>11963</v>
      </c>
      <c r="E13355" s="561" t="s">
        <v>2778</v>
      </c>
      <c r="F13355" s="564">
        <v>3.99</v>
      </c>
      <c r="G13355" s="564">
        <v>3.99</v>
      </c>
    </row>
    <row r="13356" spans="1:7" ht="45">
      <c r="A13356" s="559">
        <v>11971</v>
      </c>
      <c r="B13356" s="66" t="s">
        <v>17406</v>
      </c>
      <c r="C13356" s="67" t="s">
        <v>49</v>
      </c>
      <c r="D13356" s="560" t="s">
        <v>11964</v>
      </c>
      <c r="E13356" s="561" t="s">
        <v>2778</v>
      </c>
      <c r="F13356" s="564">
        <v>6.61</v>
      </c>
      <c r="G13356" s="564">
        <v>6.61</v>
      </c>
    </row>
    <row r="13357" spans="1:7" ht="45">
      <c r="A13357" s="559">
        <v>4339</v>
      </c>
      <c r="B13357" s="66" t="s">
        <v>17406</v>
      </c>
      <c r="C13357" s="67" t="s">
        <v>49</v>
      </c>
      <c r="D13357" s="560" t="s">
        <v>11965</v>
      </c>
      <c r="E13357" s="561" t="s">
        <v>2778</v>
      </c>
      <c r="F13357" s="564">
        <v>0.85</v>
      </c>
      <c r="G13357" s="564">
        <v>0.85</v>
      </c>
    </row>
    <row r="13358" spans="1:7" ht="45">
      <c r="A13358" s="559">
        <v>39997</v>
      </c>
      <c r="B13358" s="66" t="s">
        <v>17406</v>
      </c>
      <c r="C13358" s="67" t="s">
        <v>49</v>
      </c>
      <c r="D13358" s="560" t="s">
        <v>11966</v>
      </c>
      <c r="E13358" s="561" t="s">
        <v>2778</v>
      </c>
      <c r="F13358" s="564">
        <v>0.47</v>
      </c>
      <c r="G13358" s="564">
        <v>0.47</v>
      </c>
    </row>
    <row r="13359" spans="1:7" ht="45">
      <c r="A13359" s="559">
        <v>4342</v>
      </c>
      <c r="B13359" s="66" t="s">
        <v>17406</v>
      </c>
      <c r="C13359" s="67" t="s">
        <v>49</v>
      </c>
      <c r="D13359" s="560" t="s">
        <v>11967</v>
      </c>
      <c r="E13359" s="561" t="s">
        <v>2778</v>
      </c>
      <c r="F13359" s="564">
        <v>0.35</v>
      </c>
      <c r="G13359" s="564">
        <v>0.35</v>
      </c>
    </row>
    <row r="13360" spans="1:7" ht="45">
      <c r="A13360" s="559">
        <v>4330</v>
      </c>
      <c r="B13360" s="66" t="s">
        <v>17406</v>
      </c>
      <c r="C13360" s="67" t="s">
        <v>49</v>
      </c>
      <c r="D13360" s="560" t="s">
        <v>11968</v>
      </c>
      <c r="E13360" s="561" t="s">
        <v>2778</v>
      </c>
      <c r="F13360" s="564">
        <v>0.23</v>
      </c>
      <c r="G13360" s="564">
        <v>0.23</v>
      </c>
    </row>
    <row r="13361" spans="1:7" ht="45">
      <c r="A13361" s="559">
        <v>4340</v>
      </c>
      <c r="B13361" s="66" t="s">
        <v>17406</v>
      </c>
      <c r="C13361" s="67" t="s">
        <v>49</v>
      </c>
      <c r="D13361" s="560" t="s">
        <v>11969</v>
      </c>
      <c r="E13361" s="561" t="s">
        <v>2778</v>
      </c>
      <c r="F13361" s="564">
        <v>1.85</v>
      </c>
      <c r="G13361" s="564">
        <v>1.85</v>
      </c>
    </row>
    <row r="13362" spans="1:7" ht="45">
      <c r="A13362" s="559">
        <v>5088</v>
      </c>
      <c r="B13362" s="66" t="s">
        <v>17406</v>
      </c>
      <c r="C13362" s="67" t="s">
        <v>49</v>
      </c>
      <c r="D13362" s="560" t="s">
        <v>11970</v>
      </c>
      <c r="E13362" s="561" t="s">
        <v>2778</v>
      </c>
      <c r="F13362" s="564">
        <v>7.67</v>
      </c>
      <c r="G13362" s="564">
        <v>7.67</v>
      </c>
    </row>
    <row r="13363" spans="1:7" ht="81">
      <c r="A13363" s="559">
        <v>11154</v>
      </c>
      <c r="B13363" s="66" t="s">
        <v>17406</v>
      </c>
      <c r="C13363" s="67" t="s">
        <v>49</v>
      </c>
      <c r="D13363" s="560" t="s">
        <v>11971</v>
      </c>
      <c r="E13363" s="561" t="s">
        <v>2778</v>
      </c>
      <c r="F13363" s="564"/>
      <c r="G13363" s="564"/>
    </row>
    <row r="13364" spans="1:7" ht="67.5">
      <c r="A13364" s="559">
        <v>4989</v>
      </c>
      <c r="B13364" s="66" t="s">
        <v>17406</v>
      </c>
      <c r="C13364" s="67" t="s">
        <v>49</v>
      </c>
      <c r="D13364" s="560" t="s">
        <v>11972</v>
      </c>
      <c r="E13364" s="561" t="s">
        <v>2778</v>
      </c>
      <c r="F13364" s="564">
        <v>334.08</v>
      </c>
      <c r="G13364" s="564">
        <v>334.08</v>
      </c>
    </row>
    <row r="13365" spans="1:7" ht="67.5">
      <c r="A13365" s="559">
        <v>4982</v>
      </c>
      <c r="B13365" s="66" t="s">
        <v>17406</v>
      </c>
      <c r="C13365" s="67" t="s">
        <v>49</v>
      </c>
      <c r="D13365" s="560" t="s">
        <v>11973</v>
      </c>
      <c r="E13365" s="561" t="s">
        <v>2778</v>
      </c>
      <c r="F13365" s="564">
        <v>313.36</v>
      </c>
      <c r="G13365" s="564">
        <v>313.36</v>
      </c>
    </row>
    <row r="13366" spans="1:7" ht="67.5">
      <c r="A13366" s="559">
        <v>4962</v>
      </c>
      <c r="B13366" s="66" t="s">
        <v>17406</v>
      </c>
      <c r="C13366" s="67" t="s">
        <v>49</v>
      </c>
      <c r="D13366" s="560" t="s">
        <v>11974</v>
      </c>
      <c r="E13366" s="561" t="s">
        <v>2778</v>
      </c>
      <c r="F13366" s="564">
        <v>247.12</v>
      </c>
      <c r="G13366" s="564">
        <v>247.12</v>
      </c>
    </row>
    <row r="13367" spans="1:7" ht="67.5">
      <c r="A13367" s="559">
        <v>4981</v>
      </c>
      <c r="B13367" s="66" t="s">
        <v>17406</v>
      </c>
      <c r="C13367" s="67" t="s">
        <v>49</v>
      </c>
      <c r="D13367" s="560" t="s">
        <v>11975</v>
      </c>
      <c r="E13367" s="561" t="s">
        <v>2778</v>
      </c>
      <c r="F13367" s="564">
        <v>220</v>
      </c>
      <c r="G13367" s="564">
        <v>220</v>
      </c>
    </row>
    <row r="13368" spans="1:7" ht="67.5">
      <c r="A13368" s="559">
        <v>4964</v>
      </c>
      <c r="B13368" s="66" t="s">
        <v>17406</v>
      </c>
      <c r="C13368" s="67" t="s">
        <v>49</v>
      </c>
      <c r="D13368" s="560" t="s">
        <v>11976</v>
      </c>
      <c r="E13368" s="561" t="s">
        <v>2778</v>
      </c>
      <c r="F13368" s="564">
        <v>279.10000000000002</v>
      </c>
      <c r="G13368" s="564">
        <v>279.10000000000002</v>
      </c>
    </row>
    <row r="13369" spans="1:7" ht="67.5">
      <c r="A13369" s="559">
        <v>4992</v>
      </c>
      <c r="B13369" s="66" t="s">
        <v>17406</v>
      </c>
      <c r="C13369" s="67" t="s">
        <v>49</v>
      </c>
      <c r="D13369" s="560" t="s">
        <v>11977</v>
      </c>
      <c r="E13369" s="561" t="s">
        <v>2778</v>
      </c>
      <c r="F13369" s="564">
        <v>272.63</v>
      </c>
      <c r="G13369" s="564">
        <v>272.63</v>
      </c>
    </row>
    <row r="13370" spans="1:7" ht="67.5">
      <c r="A13370" s="559">
        <v>4987</v>
      </c>
      <c r="B13370" s="66" t="s">
        <v>17406</v>
      </c>
      <c r="C13370" s="67" t="s">
        <v>49</v>
      </c>
      <c r="D13370" s="560" t="s">
        <v>11978</v>
      </c>
      <c r="E13370" s="561" t="s">
        <v>2778</v>
      </c>
      <c r="F13370" s="564">
        <v>311.89999999999998</v>
      </c>
      <c r="G13370" s="564">
        <v>311.89999999999998</v>
      </c>
    </row>
    <row r="13371" spans="1:7" ht="45">
      <c r="A13371" s="559">
        <v>4930</v>
      </c>
      <c r="B13371" s="66" t="s">
        <v>17406</v>
      </c>
      <c r="C13371" s="67" t="s">
        <v>49</v>
      </c>
      <c r="D13371" s="560" t="s">
        <v>11979</v>
      </c>
      <c r="E13371" s="561" t="s">
        <v>38</v>
      </c>
      <c r="F13371" s="564"/>
      <c r="G13371" s="564"/>
    </row>
    <row r="13372" spans="1:7" ht="67.5">
      <c r="A13372" s="559">
        <v>4998</v>
      </c>
      <c r="B13372" s="66" t="s">
        <v>17406</v>
      </c>
      <c r="C13372" s="67" t="s">
        <v>49</v>
      </c>
      <c r="D13372" s="560" t="s">
        <v>11980</v>
      </c>
      <c r="E13372" s="561" t="s">
        <v>38</v>
      </c>
      <c r="F13372" s="564">
        <v>820.02</v>
      </c>
      <c r="G13372" s="564">
        <v>820.02</v>
      </c>
    </row>
    <row r="13373" spans="1:7" ht="67.5">
      <c r="A13373" s="559">
        <v>39021</v>
      </c>
      <c r="B13373" s="66" t="s">
        <v>17406</v>
      </c>
      <c r="C13373" s="67" t="s">
        <v>49</v>
      </c>
      <c r="D13373" s="560" t="s">
        <v>11981</v>
      </c>
      <c r="E13373" s="561" t="s">
        <v>2778</v>
      </c>
      <c r="F13373" s="564"/>
      <c r="G13373" s="564"/>
    </row>
    <row r="13374" spans="1:7" ht="54">
      <c r="A13374" s="559">
        <v>39022</v>
      </c>
      <c r="B13374" s="66" t="s">
        <v>17406</v>
      </c>
      <c r="C13374" s="67" t="s">
        <v>49</v>
      </c>
      <c r="D13374" s="560" t="s">
        <v>11982</v>
      </c>
      <c r="E13374" s="561" t="s">
        <v>2778</v>
      </c>
      <c r="F13374" s="564"/>
      <c r="G13374" s="564"/>
    </row>
    <row r="13375" spans="1:7" ht="54">
      <c r="A13375" s="559">
        <v>39024</v>
      </c>
      <c r="B13375" s="66" t="s">
        <v>17406</v>
      </c>
      <c r="C13375" s="67" t="s">
        <v>49</v>
      </c>
      <c r="D13375" s="560" t="s">
        <v>11983</v>
      </c>
      <c r="E13375" s="561" t="s">
        <v>2778</v>
      </c>
      <c r="F13375" s="564">
        <v>607.59</v>
      </c>
      <c r="G13375" s="564">
        <v>607.59</v>
      </c>
    </row>
    <row r="13376" spans="1:7" ht="45">
      <c r="A13376" s="559">
        <v>4914</v>
      </c>
      <c r="B13376" s="66" t="s">
        <v>17406</v>
      </c>
      <c r="C13376" s="67" t="s">
        <v>49</v>
      </c>
      <c r="D13376" s="560" t="s">
        <v>11984</v>
      </c>
      <c r="E13376" s="561" t="s">
        <v>38</v>
      </c>
      <c r="F13376" s="564">
        <v>492.65</v>
      </c>
      <c r="G13376" s="564">
        <v>492.65</v>
      </c>
    </row>
    <row r="13377" spans="1:7" ht="45">
      <c r="A13377" s="559">
        <v>4917</v>
      </c>
      <c r="B13377" s="66" t="s">
        <v>17406</v>
      </c>
      <c r="C13377" s="67" t="s">
        <v>49</v>
      </c>
      <c r="D13377" s="560" t="s">
        <v>11985</v>
      </c>
      <c r="E13377" s="561" t="s">
        <v>38</v>
      </c>
      <c r="F13377" s="564">
        <v>340.23</v>
      </c>
      <c r="G13377" s="564">
        <v>340.23</v>
      </c>
    </row>
    <row r="13378" spans="1:7" ht="54">
      <c r="A13378" s="559">
        <v>39025</v>
      </c>
      <c r="B13378" s="66" t="s">
        <v>17406</v>
      </c>
      <c r="C13378" s="67" t="s">
        <v>49</v>
      </c>
      <c r="D13378" s="560" t="s">
        <v>11986</v>
      </c>
      <c r="E13378" s="561" t="s">
        <v>2778</v>
      </c>
      <c r="F13378" s="564">
        <v>623.02</v>
      </c>
      <c r="G13378" s="564">
        <v>623.02</v>
      </c>
    </row>
    <row r="13379" spans="1:7" ht="54">
      <c r="A13379" s="559">
        <v>4922</v>
      </c>
      <c r="B13379" s="66" t="s">
        <v>17406</v>
      </c>
      <c r="C13379" s="67" t="s">
        <v>49</v>
      </c>
      <c r="D13379" s="560" t="s">
        <v>11987</v>
      </c>
      <c r="E13379" s="561" t="s">
        <v>38</v>
      </c>
      <c r="F13379" s="564">
        <v>315.58999999999997</v>
      </c>
      <c r="G13379" s="564">
        <v>315.58999999999997</v>
      </c>
    </row>
    <row r="13380" spans="1:7" ht="45">
      <c r="A13380" s="559">
        <v>4911</v>
      </c>
      <c r="B13380" s="66" t="s">
        <v>17406</v>
      </c>
      <c r="C13380" s="67" t="s">
        <v>49</v>
      </c>
      <c r="D13380" s="560" t="s">
        <v>11988</v>
      </c>
      <c r="E13380" s="561" t="s">
        <v>38</v>
      </c>
      <c r="F13380" s="564">
        <v>292.88</v>
      </c>
      <c r="G13380" s="564">
        <v>292.88</v>
      </c>
    </row>
    <row r="13381" spans="1:7" ht="54">
      <c r="A13381" s="559">
        <v>37518</v>
      </c>
      <c r="B13381" s="66" t="s">
        <v>17406</v>
      </c>
      <c r="C13381" s="67" t="s">
        <v>49</v>
      </c>
      <c r="D13381" s="560" t="s">
        <v>11989</v>
      </c>
      <c r="E13381" s="561" t="s">
        <v>38</v>
      </c>
      <c r="F13381" s="564">
        <v>475.93</v>
      </c>
      <c r="G13381" s="564">
        <v>475.93</v>
      </c>
    </row>
    <row r="13382" spans="1:7" ht="45">
      <c r="A13382" s="559">
        <v>4910</v>
      </c>
      <c r="B13382" s="66" t="s">
        <v>17406</v>
      </c>
      <c r="C13382" s="67" t="s">
        <v>49</v>
      </c>
      <c r="D13382" s="560" t="s">
        <v>11990</v>
      </c>
      <c r="E13382" s="561" t="s">
        <v>38</v>
      </c>
      <c r="F13382" s="564">
        <v>401.21</v>
      </c>
      <c r="G13382" s="564">
        <v>401.21</v>
      </c>
    </row>
    <row r="13383" spans="1:7" ht="54">
      <c r="A13383" s="559">
        <v>4943</v>
      </c>
      <c r="B13383" s="66" t="s">
        <v>17406</v>
      </c>
      <c r="C13383" s="67" t="s">
        <v>49</v>
      </c>
      <c r="D13383" s="560" t="s">
        <v>11991</v>
      </c>
      <c r="E13383" s="561" t="s">
        <v>38</v>
      </c>
      <c r="F13383" s="564">
        <v>597.71</v>
      </c>
      <c r="G13383" s="564">
        <v>597.71</v>
      </c>
    </row>
    <row r="13384" spans="1:7" ht="45">
      <c r="A13384" s="559">
        <v>5002</v>
      </c>
      <c r="B13384" s="66" t="s">
        <v>17406</v>
      </c>
      <c r="C13384" s="67" t="s">
        <v>49</v>
      </c>
      <c r="D13384" s="560" t="s">
        <v>11992</v>
      </c>
      <c r="E13384" s="561" t="s">
        <v>38</v>
      </c>
      <c r="F13384" s="564">
        <v>597.78</v>
      </c>
      <c r="G13384" s="564">
        <v>597.78</v>
      </c>
    </row>
    <row r="13385" spans="1:7" ht="45">
      <c r="A13385" s="559">
        <v>4977</v>
      </c>
      <c r="B13385" s="66" t="s">
        <v>17406</v>
      </c>
      <c r="C13385" s="67" t="s">
        <v>49</v>
      </c>
      <c r="D13385" s="560" t="s">
        <v>11993</v>
      </c>
      <c r="E13385" s="561" t="s">
        <v>38</v>
      </c>
      <c r="F13385" s="564">
        <v>403.52</v>
      </c>
      <c r="G13385" s="564">
        <v>403.52</v>
      </c>
    </row>
    <row r="13386" spans="1:7" ht="54">
      <c r="A13386" s="559">
        <v>11364</v>
      </c>
      <c r="B13386" s="66" t="s">
        <v>17406</v>
      </c>
      <c r="C13386" s="67" t="s">
        <v>49</v>
      </c>
      <c r="D13386" s="560" t="s">
        <v>11994</v>
      </c>
      <c r="E13386" s="561" t="s">
        <v>2778</v>
      </c>
      <c r="F13386" s="564">
        <v>189</v>
      </c>
      <c r="G13386" s="564">
        <v>189</v>
      </c>
    </row>
    <row r="13387" spans="1:7" ht="54">
      <c r="A13387" s="559">
        <v>11365</v>
      </c>
      <c r="B13387" s="66" t="s">
        <v>17406</v>
      </c>
      <c r="C13387" s="67" t="s">
        <v>49</v>
      </c>
      <c r="D13387" s="560" t="s">
        <v>11995</v>
      </c>
      <c r="E13387" s="561" t="s">
        <v>2778</v>
      </c>
      <c r="F13387" s="564">
        <v>196.13</v>
      </c>
      <c r="G13387" s="564">
        <v>196.13</v>
      </c>
    </row>
    <row r="13388" spans="1:7" ht="54">
      <c r="A13388" s="559">
        <v>11366</v>
      </c>
      <c r="B13388" s="66" t="s">
        <v>17406</v>
      </c>
      <c r="C13388" s="67" t="s">
        <v>49</v>
      </c>
      <c r="D13388" s="560" t="s">
        <v>11996</v>
      </c>
      <c r="E13388" s="561" t="s">
        <v>2778</v>
      </c>
      <c r="F13388" s="564">
        <v>208.49</v>
      </c>
      <c r="G13388" s="564">
        <v>208.49</v>
      </c>
    </row>
    <row r="13389" spans="1:7" ht="54">
      <c r="A13389" s="559">
        <v>43777</v>
      </c>
      <c r="B13389" s="66" t="s">
        <v>17406</v>
      </c>
      <c r="C13389" s="67" t="s">
        <v>49</v>
      </c>
      <c r="D13389" s="560" t="s">
        <v>11997</v>
      </c>
      <c r="E13389" s="561" t="s">
        <v>2778</v>
      </c>
      <c r="F13389" s="564">
        <v>244.9</v>
      </c>
      <c r="G13389" s="564">
        <v>244.9</v>
      </c>
    </row>
    <row r="13390" spans="1:7" ht="67.5">
      <c r="A13390" s="559">
        <v>20322</v>
      </c>
      <c r="B13390" s="66" t="s">
        <v>17406</v>
      </c>
      <c r="C13390" s="67" t="s">
        <v>49</v>
      </c>
      <c r="D13390" s="560" t="s">
        <v>11998</v>
      </c>
      <c r="E13390" s="561" t="s">
        <v>2778</v>
      </c>
      <c r="F13390" s="564">
        <v>227.34</v>
      </c>
      <c r="G13390" s="564">
        <v>227.34</v>
      </c>
    </row>
    <row r="13391" spans="1:7" ht="67.5">
      <c r="A13391" s="559">
        <v>10553</v>
      </c>
      <c r="B13391" s="66" t="s">
        <v>17406</v>
      </c>
      <c r="C13391" s="67" t="s">
        <v>49</v>
      </c>
      <c r="D13391" s="560" t="s">
        <v>11999</v>
      </c>
      <c r="E13391" s="561" t="s">
        <v>2778</v>
      </c>
      <c r="F13391" s="564">
        <v>206.43</v>
      </c>
      <c r="G13391" s="564">
        <v>206.43</v>
      </c>
    </row>
    <row r="13392" spans="1:7" ht="67.5">
      <c r="A13392" s="559">
        <v>5020</v>
      </c>
      <c r="B13392" s="66" t="s">
        <v>17406</v>
      </c>
      <c r="C13392" s="67" t="s">
        <v>49</v>
      </c>
      <c r="D13392" s="560" t="s">
        <v>12000</v>
      </c>
      <c r="E13392" s="561" t="s">
        <v>2778</v>
      </c>
      <c r="F13392" s="564">
        <v>217.64</v>
      </c>
      <c r="G13392" s="564">
        <v>217.64</v>
      </c>
    </row>
    <row r="13393" spans="1:7" ht="67.5">
      <c r="A13393" s="559">
        <v>10554</v>
      </c>
      <c r="B13393" s="66" t="s">
        <v>17406</v>
      </c>
      <c r="C13393" s="67" t="s">
        <v>49</v>
      </c>
      <c r="D13393" s="560" t="s">
        <v>12001</v>
      </c>
      <c r="E13393" s="561" t="s">
        <v>2778</v>
      </c>
      <c r="F13393" s="564">
        <v>208.26</v>
      </c>
      <c r="G13393" s="564">
        <v>208.26</v>
      </c>
    </row>
    <row r="13394" spans="1:7" ht="67.5">
      <c r="A13394" s="559">
        <v>10555</v>
      </c>
      <c r="B13394" s="66" t="s">
        <v>17406</v>
      </c>
      <c r="C13394" s="67" t="s">
        <v>49</v>
      </c>
      <c r="D13394" s="560" t="s">
        <v>12002</v>
      </c>
      <c r="E13394" s="561" t="s">
        <v>2778</v>
      </c>
      <c r="F13394" s="564">
        <v>227.11</v>
      </c>
      <c r="G13394" s="564">
        <v>227.11</v>
      </c>
    </row>
    <row r="13395" spans="1:7" ht="67.5">
      <c r="A13395" s="559">
        <v>10556</v>
      </c>
      <c r="B13395" s="66" t="s">
        <v>17406</v>
      </c>
      <c r="C13395" s="67" t="s">
        <v>49</v>
      </c>
      <c r="D13395" s="560" t="s">
        <v>12003</v>
      </c>
      <c r="E13395" s="561" t="s">
        <v>2778</v>
      </c>
      <c r="F13395" s="564">
        <v>301.97000000000003</v>
      </c>
      <c r="G13395" s="564">
        <v>301.97000000000003</v>
      </c>
    </row>
    <row r="13396" spans="1:7" ht="54">
      <c r="A13396" s="559">
        <v>39502</v>
      </c>
      <c r="B13396" s="66" t="s">
        <v>17406</v>
      </c>
      <c r="C13396" s="67" t="s">
        <v>49</v>
      </c>
      <c r="D13396" s="560" t="s">
        <v>12004</v>
      </c>
      <c r="E13396" s="561" t="s">
        <v>2778</v>
      </c>
      <c r="F13396" s="564">
        <v>424.03</v>
      </c>
      <c r="G13396" s="564">
        <v>424.03</v>
      </c>
    </row>
    <row r="13397" spans="1:7" ht="54">
      <c r="A13397" s="559">
        <v>39504</v>
      </c>
      <c r="B13397" s="66" t="s">
        <v>17406</v>
      </c>
      <c r="C13397" s="67" t="s">
        <v>49</v>
      </c>
      <c r="D13397" s="560" t="s">
        <v>12005</v>
      </c>
      <c r="E13397" s="561" t="s">
        <v>2778</v>
      </c>
      <c r="F13397" s="564">
        <v>468.9</v>
      </c>
      <c r="G13397" s="564">
        <v>468.9</v>
      </c>
    </row>
    <row r="13398" spans="1:7" ht="54">
      <c r="A13398" s="559">
        <v>39503</v>
      </c>
      <c r="B13398" s="66" t="s">
        <v>17406</v>
      </c>
      <c r="C13398" s="67" t="s">
        <v>49</v>
      </c>
      <c r="D13398" s="560" t="s">
        <v>12006</v>
      </c>
      <c r="E13398" s="561" t="s">
        <v>2778</v>
      </c>
      <c r="F13398" s="564">
        <v>493.5</v>
      </c>
      <c r="G13398" s="564">
        <v>493.5</v>
      </c>
    </row>
    <row r="13399" spans="1:7" ht="54">
      <c r="A13399" s="559">
        <v>39505</v>
      </c>
      <c r="B13399" s="66" t="s">
        <v>17406</v>
      </c>
      <c r="C13399" s="67" t="s">
        <v>49</v>
      </c>
      <c r="D13399" s="560" t="s">
        <v>12007</v>
      </c>
      <c r="E13399" s="561" t="s">
        <v>2778</v>
      </c>
      <c r="F13399" s="564">
        <v>531.82000000000005</v>
      </c>
      <c r="G13399" s="564">
        <v>531.82000000000005</v>
      </c>
    </row>
    <row r="13400" spans="1:7" ht="45">
      <c r="A13400" s="559">
        <v>5028</v>
      </c>
      <c r="B13400" s="66" t="s">
        <v>17406</v>
      </c>
      <c r="C13400" s="67" t="s">
        <v>49</v>
      </c>
      <c r="D13400" s="560" t="s">
        <v>12008</v>
      </c>
      <c r="E13400" s="561" t="s">
        <v>38</v>
      </c>
      <c r="F13400" s="564">
        <v>987.35</v>
      </c>
      <c r="G13400" s="564">
        <v>987.35</v>
      </c>
    </row>
    <row r="13401" spans="1:7" ht="45">
      <c r="A13401" s="559">
        <v>4969</v>
      </c>
      <c r="B13401" s="66" t="s">
        <v>17406</v>
      </c>
      <c r="C13401" s="67" t="s">
        <v>49</v>
      </c>
      <c r="D13401" s="560" t="s">
        <v>12009</v>
      </c>
      <c r="E13401" s="561" t="s">
        <v>38</v>
      </c>
      <c r="F13401" s="564">
        <v>570.70000000000005</v>
      </c>
      <c r="G13401" s="564">
        <v>570.70000000000005</v>
      </c>
    </row>
    <row r="13402" spans="1:7" ht="45">
      <c r="A13402" s="559">
        <v>44471</v>
      </c>
      <c r="B13402" s="66" t="s">
        <v>17406</v>
      </c>
      <c r="C13402" s="67" t="s">
        <v>49</v>
      </c>
      <c r="D13402" s="560" t="s">
        <v>17344</v>
      </c>
      <c r="E13402" s="561" t="s">
        <v>2778</v>
      </c>
      <c r="F13402" s="564"/>
      <c r="G13402" s="564"/>
    </row>
    <row r="13403" spans="1:7" ht="45">
      <c r="A13403" s="559">
        <v>4944</v>
      </c>
      <c r="B13403" s="66" t="s">
        <v>17406</v>
      </c>
      <c r="C13403" s="67" t="s">
        <v>49</v>
      </c>
      <c r="D13403" s="560" t="s">
        <v>17345</v>
      </c>
      <c r="E13403" s="561" t="s">
        <v>38</v>
      </c>
      <c r="F13403" s="564">
        <v>893.58</v>
      </c>
      <c r="G13403" s="564">
        <v>893.58</v>
      </c>
    </row>
    <row r="13404" spans="1:7" ht="45">
      <c r="A13404" s="559">
        <v>21102</v>
      </c>
      <c r="B13404" s="66" t="s">
        <v>17406</v>
      </c>
      <c r="C13404" s="67" t="s">
        <v>49</v>
      </c>
      <c r="D13404" s="560" t="s">
        <v>12010</v>
      </c>
      <c r="E13404" s="561" t="s">
        <v>2778</v>
      </c>
      <c r="F13404" s="564">
        <v>81.209999999999994</v>
      </c>
      <c r="G13404" s="564">
        <v>81.209999999999994</v>
      </c>
    </row>
    <row r="13405" spans="1:7" ht="45">
      <c r="A13405" s="559">
        <v>21101</v>
      </c>
      <c r="B13405" s="66" t="s">
        <v>17406</v>
      </c>
      <c r="C13405" s="67" t="s">
        <v>49</v>
      </c>
      <c r="D13405" s="560" t="s">
        <v>12011</v>
      </c>
      <c r="E13405" s="561" t="s">
        <v>2778</v>
      </c>
      <c r="F13405" s="564">
        <v>52.15</v>
      </c>
      <c r="G13405" s="564">
        <v>52.15</v>
      </c>
    </row>
    <row r="13406" spans="1:7" ht="45">
      <c r="A13406" s="559">
        <v>34713</v>
      </c>
      <c r="B13406" s="66" t="s">
        <v>17406</v>
      </c>
      <c r="C13406" s="67" t="s">
        <v>49</v>
      </c>
      <c r="D13406" s="560" t="s">
        <v>12012</v>
      </c>
      <c r="E13406" s="561" t="s">
        <v>38</v>
      </c>
      <c r="F13406" s="564">
        <v>379.19</v>
      </c>
      <c r="G13406" s="564">
        <v>379.19</v>
      </c>
    </row>
    <row r="13407" spans="1:7" ht="45">
      <c r="A13407" s="559">
        <v>37563</v>
      </c>
      <c r="B13407" s="66" t="s">
        <v>17406</v>
      </c>
      <c r="C13407" s="67" t="s">
        <v>49</v>
      </c>
      <c r="D13407" s="560" t="s">
        <v>12013</v>
      </c>
      <c r="E13407" s="561" t="s">
        <v>38</v>
      </c>
      <c r="F13407" s="564"/>
      <c r="G13407" s="564"/>
    </row>
    <row r="13408" spans="1:7" ht="45">
      <c r="A13408" s="559">
        <v>4948</v>
      </c>
      <c r="B13408" s="66" t="s">
        <v>17406</v>
      </c>
      <c r="C13408" s="67" t="s">
        <v>49</v>
      </c>
      <c r="D13408" s="560" t="s">
        <v>12014</v>
      </c>
      <c r="E13408" s="561" t="s">
        <v>38</v>
      </c>
      <c r="F13408" s="564"/>
      <c r="G13408" s="564"/>
    </row>
    <row r="13409" spans="1:7" ht="54">
      <c r="A13409" s="559">
        <v>37561</v>
      </c>
      <c r="B13409" s="66" t="s">
        <v>17406</v>
      </c>
      <c r="C13409" s="67" t="s">
        <v>49</v>
      </c>
      <c r="D13409" s="560" t="s">
        <v>12015</v>
      </c>
      <c r="E13409" s="561" t="s">
        <v>38</v>
      </c>
      <c r="F13409" s="564"/>
      <c r="G13409" s="564"/>
    </row>
    <row r="13410" spans="1:7" ht="54">
      <c r="A13410" s="559">
        <v>37562</v>
      </c>
      <c r="B13410" s="66" t="s">
        <v>17406</v>
      </c>
      <c r="C13410" s="67" t="s">
        <v>49</v>
      </c>
      <c r="D13410" s="560" t="s">
        <v>12016</v>
      </c>
      <c r="E13410" s="561" t="s">
        <v>38</v>
      </c>
      <c r="F13410" s="564"/>
      <c r="G13410" s="564"/>
    </row>
    <row r="13411" spans="1:7" ht="45">
      <c r="A13411" s="559">
        <v>14164</v>
      </c>
      <c r="B13411" s="66" t="s">
        <v>17406</v>
      </c>
      <c r="C13411" s="67" t="s">
        <v>49</v>
      </c>
      <c r="D13411" s="560" t="s">
        <v>12017</v>
      </c>
      <c r="E13411" s="561" t="s">
        <v>2778</v>
      </c>
      <c r="F13411" s="564"/>
      <c r="G13411" s="564"/>
    </row>
    <row r="13412" spans="1:7" ht="45">
      <c r="A13412" s="559">
        <v>14163</v>
      </c>
      <c r="B13412" s="66" t="s">
        <v>17406</v>
      </c>
      <c r="C13412" s="67" t="s">
        <v>49</v>
      </c>
      <c r="D13412" s="560" t="s">
        <v>12018</v>
      </c>
      <c r="E13412" s="561" t="s">
        <v>2778</v>
      </c>
      <c r="F13412" s="564"/>
      <c r="G13412" s="564"/>
    </row>
    <row r="13413" spans="1:7" ht="45">
      <c r="A13413" s="559">
        <v>5051</v>
      </c>
      <c r="B13413" s="66" t="s">
        <v>17406</v>
      </c>
      <c r="C13413" s="67" t="s">
        <v>49</v>
      </c>
      <c r="D13413" s="560" t="s">
        <v>12019</v>
      </c>
      <c r="E13413" s="561" t="s">
        <v>2778</v>
      </c>
      <c r="F13413" s="564"/>
      <c r="G13413" s="564"/>
    </row>
    <row r="13414" spans="1:7" ht="45">
      <c r="A13414" s="559">
        <v>5052</v>
      </c>
      <c r="B13414" s="66" t="s">
        <v>17406</v>
      </c>
      <c r="C13414" s="67" t="s">
        <v>49</v>
      </c>
      <c r="D13414" s="560" t="s">
        <v>12020</v>
      </c>
      <c r="E13414" s="561" t="s">
        <v>2778</v>
      </c>
      <c r="F13414" s="564"/>
      <c r="G13414" s="564"/>
    </row>
    <row r="13415" spans="1:7" ht="45">
      <c r="A13415" s="559">
        <v>14162</v>
      </c>
      <c r="B13415" s="66" t="s">
        <v>17406</v>
      </c>
      <c r="C13415" s="67" t="s">
        <v>49</v>
      </c>
      <c r="D13415" s="560" t="s">
        <v>12021</v>
      </c>
      <c r="E13415" s="561" t="s">
        <v>2778</v>
      </c>
      <c r="F13415" s="564"/>
      <c r="G13415" s="564"/>
    </row>
    <row r="13416" spans="1:7" ht="45">
      <c r="A13416" s="559">
        <v>14166</v>
      </c>
      <c r="B13416" s="66" t="s">
        <v>17406</v>
      </c>
      <c r="C13416" s="67" t="s">
        <v>49</v>
      </c>
      <c r="D13416" s="560" t="s">
        <v>12022</v>
      </c>
      <c r="E13416" s="561" t="s">
        <v>2778</v>
      </c>
      <c r="F13416" s="564"/>
      <c r="G13416" s="564"/>
    </row>
    <row r="13417" spans="1:7" ht="45">
      <c r="A13417" s="559">
        <v>14165</v>
      </c>
      <c r="B13417" s="66" t="s">
        <v>17406</v>
      </c>
      <c r="C13417" s="67" t="s">
        <v>49</v>
      </c>
      <c r="D13417" s="560" t="s">
        <v>12023</v>
      </c>
      <c r="E13417" s="561" t="s">
        <v>2778</v>
      </c>
      <c r="F13417" s="564"/>
      <c r="G13417" s="564"/>
    </row>
    <row r="13418" spans="1:7" ht="45">
      <c r="A13418" s="559">
        <v>5050</v>
      </c>
      <c r="B13418" s="66" t="s">
        <v>17406</v>
      </c>
      <c r="C13418" s="67" t="s">
        <v>49</v>
      </c>
      <c r="D13418" s="560" t="s">
        <v>12024</v>
      </c>
      <c r="E13418" s="561" t="s">
        <v>2778</v>
      </c>
      <c r="F13418" s="564"/>
      <c r="G13418" s="564"/>
    </row>
    <row r="13419" spans="1:7" ht="45">
      <c r="A13419" s="559">
        <v>12366</v>
      </c>
      <c r="B13419" s="66" t="s">
        <v>17406</v>
      </c>
      <c r="C13419" s="67" t="s">
        <v>49</v>
      </c>
      <c r="D13419" s="560" t="s">
        <v>12025</v>
      </c>
      <c r="E13419" s="561" t="s">
        <v>2778</v>
      </c>
      <c r="F13419" s="564"/>
      <c r="G13419" s="564"/>
    </row>
    <row r="13420" spans="1:7" ht="45">
      <c r="A13420" s="559">
        <v>5045</v>
      </c>
      <c r="B13420" s="66" t="s">
        <v>17406</v>
      </c>
      <c r="C13420" s="67" t="s">
        <v>49</v>
      </c>
      <c r="D13420" s="560" t="s">
        <v>12026</v>
      </c>
      <c r="E13420" s="561" t="s">
        <v>2778</v>
      </c>
      <c r="F13420" s="564"/>
      <c r="G13420" s="564"/>
    </row>
    <row r="13421" spans="1:7" ht="45">
      <c r="A13421" s="559">
        <v>5035</v>
      </c>
      <c r="B13421" s="66" t="s">
        <v>17406</v>
      </c>
      <c r="C13421" s="67" t="s">
        <v>49</v>
      </c>
      <c r="D13421" s="560" t="s">
        <v>12027</v>
      </c>
      <c r="E13421" s="561" t="s">
        <v>2778</v>
      </c>
      <c r="F13421" s="564"/>
      <c r="G13421" s="564"/>
    </row>
    <row r="13422" spans="1:7" ht="45">
      <c r="A13422" s="559">
        <v>41180</v>
      </c>
      <c r="B13422" s="66" t="s">
        <v>17406</v>
      </c>
      <c r="C13422" s="67" t="s">
        <v>49</v>
      </c>
      <c r="D13422" s="560" t="s">
        <v>12028</v>
      </c>
      <c r="E13422" s="561" t="s">
        <v>2778</v>
      </c>
      <c r="F13422" s="564"/>
      <c r="G13422" s="564"/>
    </row>
    <row r="13423" spans="1:7" ht="45">
      <c r="A13423" s="559">
        <v>41181</v>
      </c>
      <c r="B13423" s="66" t="s">
        <v>17406</v>
      </c>
      <c r="C13423" s="67" t="s">
        <v>49</v>
      </c>
      <c r="D13423" s="560" t="s">
        <v>12029</v>
      </c>
      <c r="E13423" s="561" t="s">
        <v>2778</v>
      </c>
      <c r="F13423" s="564"/>
      <c r="G13423" s="564"/>
    </row>
    <row r="13424" spans="1:7" ht="45">
      <c r="A13424" s="559">
        <v>41182</v>
      </c>
      <c r="B13424" s="66" t="s">
        <v>17406</v>
      </c>
      <c r="C13424" s="67" t="s">
        <v>49</v>
      </c>
      <c r="D13424" s="560" t="s">
        <v>12030</v>
      </c>
      <c r="E13424" s="561" t="s">
        <v>2778</v>
      </c>
      <c r="F13424" s="564"/>
      <c r="G13424" s="564"/>
    </row>
    <row r="13425" spans="1:7" ht="45">
      <c r="A13425" s="559">
        <v>41183</v>
      </c>
      <c r="B13425" s="66" t="s">
        <v>17406</v>
      </c>
      <c r="C13425" s="67" t="s">
        <v>49</v>
      </c>
      <c r="D13425" s="560" t="s">
        <v>12031</v>
      </c>
      <c r="E13425" s="561" t="s">
        <v>2778</v>
      </c>
      <c r="F13425" s="564"/>
      <c r="G13425" s="564"/>
    </row>
    <row r="13426" spans="1:7" ht="45">
      <c r="A13426" s="559">
        <v>41184</v>
      </c>
      <c r="B13426" s="66" t="s">
        <v>17406</v>
      </c>
      <c r="C13426" s="67" t="s">
        <v>49</v>
      </c>
      <c r="D13426" s="560" t="s">
        <v>12032</v>
      </c>
      <c r="E13426" s="561" t="s">
        <v>2778</v>
      </c>
      <c r="F13426" s="564"/>
      <c r="G13426" s="564"/>
    </row>
    <row r="13427" spans="1:7" ht="45">
      <c r="A13427" s="559">
        <v>41185</v>
      </c>
      <c r="B13427" s="66" t="s">
        <v>17406</v>
      </c>
      <c r="C13427" s="67" t="s">
        <v>49</v>
      </c>
      <c r="D13427" s="560" t="s">
        <v>12033</v>
      </c>
      <c r="E13427" s="561" t="s">
        <v>2778</v>
      </c>
      <c r="F13427" s="564"/>
      <c r="G13427" s="564"/>
    </row>
    <row r="13428" spans="1:7" ht="45">
      <c r="A13428" s="559">
        <v>41186</v>
      </c>
      <c r="B13428" s="66" t="s">
        <v>17406</v>
      </c>
      <c r="C13428" s="67" t="s">
        <v>49</v>
      </c>
      <c r="D13428" s="560" t="s">
        <v>12034</v>
      </c>
      <c r="E13428" s="561" t="s">
        <v>2778</v>
      </c>
      <c r="F13428" s="564"/>
      <c r="G13428" s="564"/>
    </row>
    <row r="13429" spans="1:7" ht="45">
      <c r="A13429" s="559">
        <v>41187</v>
      </c>
      <c r="B13429" s="66" t="s">
        <v>17406</v>
      </c>
      <c r="C13429" s="67" t="s">
        <v>49</v>
      </c>
      <c r="D13429" s="560" t="s">
        <v>12035</v>
      </c>
      <c r="E13429" s="561" t="s">
        <v>2778</v>
      </c>
      <c r="F13429" s="564"/>
      <c r="G13429" s="564"/>
    </row>
    <row r="13430" spans="1:7" ht="45">
      <c r="A13430" s="559">
        <v>41188</v>
      </c>
      <c r="B13430" s="66" t="s">
        <v>17406</v>
      </c>
      <c r="C13430" s="67" t="s">
        <v>49</v>
      </c>
      <c r="D13430" s="560" t="s">
        <v>12036</v>
      </c>
      <c r="E13430" s="561" t="s">
        <v>2778</v>
      </c>
      <c r="F13430" s="564"/>
      <c r="G13430" s="564"/>
    </row>
    <row r="13431" spans="1:7" ht="45">
      <c r="A13431" s="559">
        <v>5036</v>
      </c>
      <c r="B13431" s="66" t="s">
        <v>17406</v>
      </c>
      <c r="C13431" s="67" t="s">
        <v>49</v>
      </c>
      <c r="D13431" s="560" t="s">
        <v>12037</v>
      </c>
      <c r="E13431" s="561" t="s">
        <v>2778</v>
      </c>
      <c r="F13431" s="564"/>
      <c r="G13431" s="564"/>
    </row>
    <row r="13432" spans="1:7" ht="45">
      <c r="A13432" s="559">
        <v>41189</v>
      </c>
      <c r="B13432" s="66" t="s">
        <v>17406</v>
      </c>
      <c r="C13432" s="67" t="s">
        <v>49</v>
      </c>
      <c r="D13432" s="560" t="s">
        <v>12038</v>
      </c>
      <c r="E13432" s="561" t="s">
        <v>2778</v>
      </c>
      <c r="F13432" s="564"/>
      <c r="G13432" s="564"/>
    </row>
    <row r="13433" spans="1:7" ht="45">
      <c r="A13433" s="559">
        <v>41190</v>
      </c>
      <c r="B13433" s="66" t="s">
        <v>17406</v>
      </c>
      <c r="C13433" s="67" t="s">
        <v>49</v>
      </c>
      <c r="D13433" s="560" t="s">
        <v>12039</v>
      </c>
      <c r="E13433" s="561" t="s">
        <v>2778</v>
      </c>
      <c r="F13433" s="564"/>
      <c r="G13433" s="564"/>
    </row>
    <row r="13434" spans="1:7" ht="45">
      <c r="A13434" s="559">
        <v>41191</v>
      </c>
      <c r="B13434" s="66" t="s">
        <v>17406</v>
      </c>
      <c r="C13434" s="67" t="s">
        <v>49</v>
      </c>
      <c r="D13434" s="560" t="s">
        <v>12040</v>
      </c>
      <c r="E13434" s="561" t="s">
        <v>2778</v>
      </c>
      <c r="F13434" s="564"/>
      <c r="G13434" s="564"/>
    </row>
    <row r="13435" spans="1:7" ht="45">
      <c r="A13435" s="559">
        <v>41192</v>
      </c>
      <c r="B13435" s="66" t="s">
        <v>17406</v>
      </c>
      <c r="C13435" s="67" t="s">
        <v>49</v>
      </c>
      <c r="D13435" s="560" t="s">
        <v>12041</v>
      </c>
      <c r="E13435" s="561" t="s">
        <v>2778</v>
      </c>
      <c r="F13435" s="564"/>
      <c r="G13435" s="564"/>
    </row>
    <row r="13436" spans="1:7" ht="45">
      <c r="A13436" s="559">
        <v>41193</v>
      </c>
      <c r="B13436" s="66" t="s">
        <v>17406</v>
      </c>
      <c r="C13436" s="67" t="s">
        <v>49</v>
      </c>
      <c r="D13436" s="560" t="s">
        <v>12042</v>
      </c>
      <c r="E13436" s="561" t="s">
        <v>2778</v>
      </c>
      <c r="F13436" s="564"/>
      <c r="G13436" s="564"/>
    </row>
    <row r="13437" spans="1:7" ht="45">
      <c r="A13437" s="559">
        <v>41194</v>
      </c>
      <c r="B13437" s="66" t="s">
        <v>17406</v>
      </c>
      <c r="C13437" s="67" t="s">
        <v>49</v>
      </c>
      <c r="D13437" s="560" t="s">
        <v>12043</v>
      </c>
      <c r="E13437" s="561" t="s">
        <v>2778</v>
      </c>
      <c r="F13437" s="564"/>
      <c r="G13437" s="564"/>
    </row>
    <row r="13438" spans="1:7" ht="45">
      <c r="A13438" s="559">
        <v>5044</v>
      </c>
      <c r="B13438" s="66" t="s">
        <v>17406</v>
      </c>
      <c r="C13438" s="67" t="s">
        <v>49</v>
      </c>
      <c r="D13438" s="560" t="s">
        <v>12044</v>
      </c>
      <c r="E13438" s="561" t="s">
        <v>2778</v>
      </c>
      <c r="F13438" s="564"/>
      <c r="G13438" s="564"/>
    </row>
    <row r="13439" spans="1:7" ht="45">
      <c r="A13439" s="559">
        <v>5059</v>
      </c>
      <c r="B13439" s="66" t="s">
        <v>17406</v>
      </c>
      <c r="C13439" s="67" t="s">
        <v>49</v>
      </c>
      <c r="D13439" s="560" t="s">
        <v>12045</v>
      </c>
      <c r="E13439" s="561" t="s">
        <v>2778</v>
      </c>
      <c r="F13439" s="564"/>
      <c r="G13439" s="564"/>
    </row>
    <row r="13440" spans="1:7" ht="45">
      <c r="A13440" s="559">
        <v>41201</v>
      </c>
      <c r="B13440" s="66" t="s">
        <v>17406</v>
      </c>
      <c r="C13440" s="67" t="s">
        <v>49</v>
      </c>
      <c r="D13440" s="560" t="s">
        <v>12046</v>
      </c>
      <c r="E13440" s="561" t="s">
        <v>2778</v>
      </c>
      <c r="F13440" s="564"/>
      <c r="G13440" s="564"/>
    </row>
    <row r="13441" spans="1:7" ht="45">
      <c r="A13441" s="559">
        <v>41199</v>
      </c>
      <c r="B13441" s="66" t="s">
        <v>17406</v>
      </c>
      <c r="C13441" s="67" t="s">
        <v>49</v>
      </c>
      <c r="D13441" s="560" t="s">
        <v>12047</v>
      </c>
      <c r="E13441" s="561" t="s">
        <v>2778</v>
      </c>
      <c r="F13441" s="564"/>
      <c r="G13441" s="564"/>
    </row>
    <row r="13442" spans="1:7" ht="45">
      <c r="A13442" s="559">
        <v>5057</v>
      </c>
      <c r="B13442" s="66" t="s">
        <v>17406</v>
      </c>
      <c r="C13442" s="67" t="s">
        <v>49</v>
      </c>
      <c r="D13442" s="560" t="s">
        <v>12048</v>
      </c>
      <c r="E13442" s="561" t="s">
        <v>2778</v>
      </c>
      <c r="F13442" s="564"/>
      <c r="G13442" s="564"/>
    </row>
    <row r="13443" spans="1:7" ht="45">
      <c r="A13443" s="559">
        <v>41200</v>
      </c>
      <c r="B13443" s="66" t="s">
        <v>17406</v>
      </c>
      <c r="C13443" s="67" t="s">
        <v>49</v>
      </c>
      <c r="D13443" s="560" t="s">
        <v>12049</v>
      </c>
      <c r="E13443" s="561" t="s">
        <v>2778</v>
      </c>
      <c r="F13443" s="564"/>
      <c r="G13443" s="564"/>
    </row>
    <row r="13444" spans="1:7" ht="45">
      <c r="A13444" s="559">
        <v>41205</v>
      </c>
      <c r="B13444" s="66" t="s">
        <v>17406</v>
      </c>
      <c r="C13444" s="67" t="s">
        <v>49</v>
      </c>
      <c r="D13444" s="560" t="s">
        <v>12050</v>
      </c>
      <c r="E13444" s="561" t="s">
        <v>2778</v>
      </c>
      <c r="F13444" s="564"/>
      <c r="G13444" s="564"/>
    </row>
    <row r="13445" spans="1:7" ht="45">
      <c r="A13445" s="559">
        <v>41202</v>
      </c>
      <c r="B13445" s="66" t="s">
        <v>17406</v>
      </c>
      <c r="C13445" s="67" t="s">
        <v>49</v>
      </c>
      <c r="D13445" s="560" t="s">
        <v>12051</v>
      </c>
      <c r="E13445" s="561" t="s">
        <v>2778</v>
      </c>
      <c r="F13445" s="564"/>
      <c r="G13445" s="564"/>
    </row>
    <row r="13446" spans="1:7" ht="45">
      <c r="A13446" s="559">
        <v>41206</v>
      </c>
      <c r="B13446" s="66" t="s">
        <v>17406</v>
      </c>
      <c r="C13446" s="67" t="s">
        <v>49</v>
      </c>
      <c r="D13446" s="560" t="s">
        <v>12052</v>
      </c>
      <c r="E13446" s="561" t="s">
        <v>2778</v>
      </c>
      <c r="F13446" s="564"/>
      <c r="G13446" s="564"/>
    </row>
    <row r="13447" spans="1:7" ht="45">
      <c r="A13447" s="559">
        <v>12372</v>
      </c>
      <c r="B13447" s="66" t="s">
        <v>17406</v>
      </c>
      <c r="C13447" s="67" t="s">
        <v>49</v>
      </c>
      <c r="D13447" s="560" t="s">
        <v>12053</v>
      </c>
      <c r="E13447" s="561" t="s">
        <v>2778</v>
      </c>
      <c r="F13447" s="564"/>
      <c r="G13447" s="564"/>
    </row>
    <row r="13448" spans="1:7" ht="45">
      <c r="A13448" s="559">
        <v>41207</v>
      </c>
      <c r="B13448" s="66" t="s">
        <v>17406</v>
      </c>
      <c r="C13448" s="67" t="s">
        <v>49</v>
      </c>
      <c r="D13448" s="560" t="s">
        <v>12054</v>
      </c>
      <c r="E13448" s="561" t="s">
        <v>2778</v>
      </c>
      <c r="F13448" s="564"/>
      <c r="G13448" s="564"/>
    </row>
    <row r="13449" spans="1:7" ht="45">
      <c r="A13449" s="559">
        <v>41203</v>
      </c>
      <c r="B13449" s="66" t="s">
        <v>17406</v>
      </c>
      <c r="C13449" s="67" t="s">
        <v>49</v>
      </c>
      <c r="D13449" s="560" t="s">
        <v>12055</v>
      </c>
      <c r="E13449" s="561" t="s">
        <v>2778</v>
      </c>
      <c r="F13449" s="564"/>
      <c r="G13449" s="564"/>
    </row>
    <row r="13450" spans="1:7" ht="45">
      <c r="A13450" s="559">
        <v>41204</v>
      </c>
      <c r="B13450" s="66" t="s">
        <v>17406</v>
      </c>
      <c r="C13450" s="67" t="s">
        <v>49</v>
      </c>
      <c r="D13450" s="560" t="s">
        <v>12056</v>
      </c>
      <c r="E13450" s="561" t="s">
        <v>2778</v>
      </c>
      <c r="F13450" s="564"/>
      <c r="G13450" s="564"/>
    </row>
    <row r="13451" spans="1:7" ht="45">
      <c r="A13451" s="559">
        <v>41210</v>
      </c>
      <c r="B13451" s="66" t="s">
        <v>17406</v>
      </c>
      <c r="C13451" s="67" t="s">
        <v>49</v>
      </c>
      <c r="D13451" s="560" t="s">
        <v>12057</v>
      </c>
      <c r="E13451" s="561" t="s">
        <v>2778</v>
      </c>
      <c r="F13451" s="564"/>
      <c r="G13451" s="564"/>
    </row>
    <row r="13452" spans="1:7" ht="45">
      <c r="A13452" s="559">
        <v>41208</v>
      </c>
      <c r="B13452" s="66" t="s">
        <v>17406</v>
      </c>
      <c r="C13452" s="67" t="s">
        <v>49</v>
      </c>
      <c r="D13452" s="560" t="s">
        <v>12058</v>
      </c>
      <c r="E13452" s="561" t="s">
        <v>2778</v>
      </c>
      <c r="F13452" s="564"/>
      <c r="G13452" s="564"/>
    </row>
    <row r="13453" spans="1:7" ht="45">
      <c r="A13453" s="559">
        <v>41211</v>
      </c>
      <c r="B13453" s="66" t="s">
        <v>17406</v>
      </c>
      <c r="C13453" s="67" t="s">
        <v>49</v>
      </c>
      <c r="D13453" s="560" t="s">
        <v>12059</v>
      </c>
      <c r="E13453" s="561" t="s">
        <v>2778</v>
      </c>
      <c r="F13453" s="564"/>
      <c r="G13453" s="564"/>
    </row>
    <row r="13454" spans="1:7" ht="45">
      <c r="A13454" s="559">
        <v>13339</v>
      </c>
      <c r="B13454" s="66" t="s">
        <v>17406</v>
      </c>
      <c r="C13454" s="67" t="s">
        <v>49</v>
      </c>
      <c r="D13454" s="560" t="s">
        <v>12060</v>
      </c>
      <c r="E13454" s="561" t="s">
        <v>2778</v>
      </c>
      <c r="F13454" s="564"/>
      <c r="G13454" s="564"/>
    </row>
    <row r="13455" spans="1:7" ht="45">
      <c r="A13455" s="559">
        <v>41213</v>
      </c>
      <c r="B13455" s="66" t="s">
        <v>17406</v>
      </c>
      <c r="C13455" s="67" t="s">
        <v>49</v>
      </c>
      <c r="D13455" s="560" t="s">
        <v>12061</v>
      </c>
      <c r="E13455" s="561" t="s">
        <v>2778</v>
      </c>
      <c r="F13455" s="564"/>
      <c r="G13455" s="564"/>
    </row>
    <row r="13456" spans="1:7" ht="45">
      <c r="A13456" s="559">
        <v>41209</v>
      </c>
      <c r="B13456" s="66" t="s">
        <v>17406</v>
      </c>
      <c r="C13456" s="67" t="s">
        <v>49</v>
      </c>
      <c r="D13456" s="560" t="s">
        <v>12062</v>
      </c>
      <c r="E13456" s="561" t="s">
        <v>2778</v>
      </c>
      <c r="F13456" s="564"/>
      <c r="G13456" s="564"/>
    </row>
    <row r="13457" spans="1:7" ht="45">
      <c r="A13457" s="559">
        <v>41216</v>
      </c>
      <c r="B13457" s="66" t="s">
        <v>17406</v>
      </c>
      <c r="C13457" s="67" t="s">
        <v>49</v>
      </c>
      <c r="D13457" s="560" t="s">
        <v>12063</v>
      </c>
      <c r="E13457" s="561" t="s">
        <v>2778</v>
      </c>
      <c r="F13457" s="564"/>
      <c r="G13457" s="564"/>
    </row>
    <row r="13458" spans="1:7" ht="45">
      <c r="A13458" s="559">
        <v>41217</v>
      </c>
      <c r="B13458" s="66" t="s">
        <v>17406</v>
      </c>
      <c r="C13458" s="67" t="s">
        <v>49</v>
      </c>
      <c r="D13458" s="560" t="s">
        <v>12064</v>
      </c>
      <c r="E13458" s="561" t="s">
        <v>2778</v>
      </c>
      <c r="F13458" s="564"/>
      <c r="G13458" s="564"/>
    </row>
    <row r="13459" spans="1:7" ht="45">
      <c r="A13459" s="559">
        <v>41218</v>
      </c>
      <c r="B13459" s="66" t="s">
        <v>17406</v>
      </c>
      <c r="C13459" s="67" t="s">
        <v>49</v>
      </c>
      <c r="D13459" s="560" t="s">
        <v>12065</v>
      </c>
      <c r="E13459" s="561" t="s">
        <v>2778</v>
      </c>
      <c r="F13459" s="564"/>
      <c r="G13459" s="564"/>
    </row>
    <row r="13460" spans="1:7" ht="45">
      <c r="A13460" s="559">
        <v>41214</v>
      </c>
      <c r="B13460" s="66" t="s">
        <v>17406</v>
      </c>
      <c r="C13460" s="67" t="s">
        <v>49</v>
      </c>
      <c r="D13460" s="560" t="s">
        <v>12066</v>
      </c>
      <c r="E13460" s="561" t="s">
        <v>2778</v>
      </c>
      <c r="F13460" s="564"/>
      <c r="G13460" s="564"/>
    </row>
    <row r="13461" spans="1:7" ht="45">
      <c r="A13461" s="559">
        <v>41215</v>
      </c>
      <c r="B13461" s="66" t="s">
        <v>17406</v>
      </c>
      <c r="C13461" s="67" t="s">
        <v>49</v>
      </c>
      <c r="D13461" s="560" t="s">
        <v>12067</v>
      </c>
      <c r="E13461" s="561" t="s">
        <v>2778</v>
      </c>
      <c r="F13461" s="564"/>
      <c r="G13461" s="564"/>
    </row>
    <row r="13462" spans="1:7" ht="45">
      <c r="A13462" s="559">
        <v>41221</v>
      </c>
      <c r="B13462" s="66" t="s">
        <v>17406</v>
      </c>
      <c r="C13462" s="67" t="s">
        <v>49</v>
      </c>
      <c r="D13462" s="560" t="s">
        <v>12068</v>
      </c>
      <c r="E13462" s="561" t="s">
        <v>2778</v>
      </c>
      <c r="F13462" s="564"/>
      <c r="G13462" s="564"/>
    </row>
    <row r="13463" spans="1:7" ht="45">
      <c r="A13463" s="559">
        <v>41222</v>
      </c>
      <c r="B13463" s="66" t="s">
        <v>17406</v>
      </c>
      <c r="C13463" s="67" t="s">
        <v>49</v>
      </c>
      <c r="D13463" s="560" t="s">
        <v>12069</v>
      </c>
      <c r="E13463" s="561" t="s">
        <v>2778</v>
      </c>
      <c r="F13463" s="564"/>
      <c r="G13463" s="564"/>
    </row>
    <row r="13464" spans="1:7" ht="45">
      <c r="A13464" s="559">
        <v>41195</v>
      </c>
      <c r="B13464" s="66" t="s">
        <v>17406</v>
      </c>
      <c r="C13464" s="67" t="s">
        <v>49</v>
      </c>
      <c r="D13464" s="560" t="s">
        <v>12070</v>
      </c>
      <c r="E13464" s="561" t="s">
        <v>2778</v>
      </c>
      <c r="F13464" s="564"/>
      <c r="G13464" s="564"/>
    </row>
    <row r="13465" spans="1:7" ht="45">
      <c r="A13465" s="559">
        <v>41198</v>
      </c>
      <c r="B13465" s="66" t="s">
        <v>17406</v>
      </c>
      <c r="C13465" s="67" t="s">
        <v>49</v>
      </c>
      <c r="D13465" s="560" t="s">
        <v>12071</v>
      </c>
      <c r="E13465" s="561" t="s">
        <v>2778</v>
      </c>
      <c r="F13465" s="564"/>
      <c r="G13465" s="564"/>
    </row>
    <row r="13466" spans="1:7" ht="45">
      <c r="A13466" s="559">
        <v>41196</v>
      </c>
      <c r="B13466" s="66" t="s">
        <v>17406</v>
      </c>
      <c r="C13466" s="67" t="s">
        <v>49</v>
      </c>
      <c r="D13466" s="560" t="s">
        <v>12072</v>
      </c>
      <c r="E13466" s="561" t="s">
        <v>2778</v>
      </c>
      <c r="F13466" s="564"/>
      <c r="G13466" s="564"/>
    </row>
    <row r="13467" spans="1:7" ht="45">
      <c r="A13467" s="559">
        <v>5033</v>
      </c>
      <c r="B13467" s="66" t="s">
        <v>17406</v>
      </c>
      <c r="C13467" s="67" t="s">
        <v>49</v>
      </c>
      <c r="D13467" s="560" t="s">
        <v>12073</v>
      </c>
      <c r="E13467" s="561" t="s">
        <v>2778</v>
      </c>
      <c r="F13467" s="564"/>
      <c r="G13467" s="564"/>
    </row>
    <row r="13468" spans="1:7" ht="45">
      <c r="A13468" s="559">
        <v>41197</v>
      </c>
      <c r="B13468" s="66" t="s">
        <v>17406</v>
      </c>
      <c r="C13468" s="67" t="s">
        <v>49</v>
      </c>
      <c r="D13468" s="560" t="s">
        <v>12074</v>
      </c>
      <c r="E13468" s="561" t="s">
        <v>2778</v>
      </c>
      <c r="F13468" s="564"/>
      <c r="G13468" s="564"/>
    </row>
    <row r="13469" spans="1:7" ht="45">
      <c r="A13469" s="559">
        <v>12388</v>
      </c>
      <c r="B13469" s="66" t="s">
        <v>17406</v>
      </c>
      <c r="C13469" s="67" t="s">
        <v>49</v>
      </c>
      <c r="D13469" s="560" t="s">
        <v>12075</v>
      </c>
      <c r="E13469" s="561" t="s">
        <v>2778</v>
      </c>
      <c r="F13469" s="564"/>
      <c r="G13469" s="564"/>
    </row>
    <row r="13470" spans="1:7" ht="45">
      <c r="A13470" s="559">
        <v>2731</v>
      </c>
      <c r="B13470" s="66" t="s">
        <v>17406</v>
      </c>
      <c r="C13470" s="67" t="s">
        <v>49</v>
      </c>
      <c r="D13470" s="560" t="s">
        <v>12076</v>
      </c>
      <c r="E13470" s="561" t="s">
        <v>6</v>
      </c>
      <c r="F13470" s="564">
        <v>128.94</v>
      </c>
      <c r="G13470" s="564">
        <v>128.94</v>
      </c>
    </row>
    <row r="13471" spans="1:7" ht="45">
      <c r="A13471" s="559">
        <v>41457</v>
      </c>
      <c r="B13471" s="66" t="s">
        <v>17406</v>
      </c>
      <c r="C13471" s="67" t="s">
        <v>49</v>
      </c>
      <c r="D13471" s="560" t="s">
        <v>12077</v>
      </c>
      <c r="E13471" s="561" t="s">
        <v>2778</v>
      </c>
      <c r="F13471" s="564"/>
      <c r="G13471" s="564"/>
    </row>
    <row r="13472" spans="1:7" ht="45">
      <c r="A13472" s="559">
        <v>41458</v>
      </c>
      <c r="B13472" s="66" t="s">
        <v>17406</v>
      </c>
      <c r="C13472" s="67" t="s">
        <v>49</v>
      </c>
      <c r="D13472" s="560" t="s">
        <v>12078</v>
      </c>
      <c r="E13472" s="561" t="s">
        <v>2778</v>
      </c>
      <c r="F13472" s="564"/>
      <c r="G13472" s="564"/>
    </row>
    <row r="13473" spans="1:7" ht="45">
      <c r="A13473" s="559">
        <v>41459</v>
      </c>
      <c r="B13473" s="66" t="s">
        <v>17406</v>
      </c>
      <c r="C13473" s="67" t="s">
        <v>49</v>
      </c>
      <c r="D13473" s="560" t="s">
        <v>12079</v>
      </c>
      <c r="E13473" s="561" t="s">
        <v>2778</v>
      </c>
      <c r="F13473" s="564"/>
      <c r="G13473" s="564"/>
    </row>
    <row r="13474" spans="1:7" ht="45">
      <c r="A13474" s="559">
        <v>41461</v>
      </c>
      <c r="B13474" s="66" t="s">
        <v>17406</v>
      </c>
      <c r="C13474" s="67" t="s">
        <v>49</v>
      </c>
      <c r="D13474" s="560" t="s">
        <v>12080</v>
      </c>
      <c r="E13474" s="561" t="s">
        <v>2778</v>
      </c>
      <c r="F13474" s="564"/>
      <c r="G13474" s="564"/>
    </row>
    <row r="13475" spans="1:7" ht="45">
      <c r="A13475" s="559">
        <v>44537</v>
      </c>
      <c r="B13475" s="66" t="s">
        <v>17406</v>
      </c>
      <c r="C13475" s="67" t="s">
        <v>49</v>
      </c>
      <c r="D13475" s="560" t="s">
        <v>17346</v>
      </c>
      <c r="E13475" s="561" t="s">
        <v>65</v>
      </c>
      <c r="F13475" s="564">
        <v>384.74</v>
      </c>
      <c r="G13475" s="564">
        <v>384.74</v>
      </c>
    </row>
    <row r="13476" spans="1:7" ht="45">
      <c r="A13476" s="559">
        <v>11844</v>
      </c>
      <c r="B13476" s="66" t="s">
        <v>17406</v>
      </c>
      <c r="C13476" s="67" t="s">
        <v>49</v>
      </c>
      <c r="D13476" s="560" t="s">
        <v>12081</v>
      </c>
      <c r="E13476" s="561" t="s">
        <v>6</v>
      </c>
      <c r="F13476" s="564">
        <v>57.99</v>
      </c>
      <c r="G13476" s="564">
        <v>57.99</v>
      </c>
    </row>
    <row r="13477" spans="1:7" ht="45">
      <c r="A13477" s="559">
        <v>4465</v>
      </c>
      <c r="B13477" s="66" t="s">
        <v>17406</v>
      </c>
      <c r="C13477" s="67" t="s">
        <v>49</v>
      </c>
      <c r="D13477" s="560" t="s">
        <v>12082</v>
      </c>
      <c r="E13477" s="561" t="s">
        <v>6</v>
      </c>
      <c r="F13477" s="564">
        <v>48.19</v>
      </c>
      <c r="G13477" s="564">
        <v>48.19</v>
      </c>
    </row>
    <row r="13478" spans="1:7" ht="45">
      <c r="A13478" s="559">
        <v>35273</v>
      </c>
      <c r="B13478" s="66" t="s">
        <v>17406</v>
      </c>
      <c r="C13478" s="67" t="s">
        <v>49</v>
      </c>
      <c r="D13478" s="560" t="s">
        <v>12083</v>
      </c>
      <c r="E13478" s="561" t="s">
        <v>6</v>
      </c>
      <c r="F13478" s="564">
        <v>57.79</v>
      </c>
      <c r="G13478" s="564">
        <v>57.79</v>
      </c>
    </row>
    <row r="13479" spans="1:7" ht="45">
      <c r="A13479" s="559">
        <v>4470</v>
      </c>
      <c r="B13479" s="66" t="s">
        <v>17406</v>
      </c>
      <c r="C13479" s="67" t="s">
        <v>49</v>
      </c>
      <c r="D13479" s="560" t="s">
        <v>12084</v>
      </c>
      <c r="E13479" s="561" t="s">
        <v>6</v>
      </c>
      <c r="F13479" s="564">
        <v>133.38</v>
      </c>
      <c r="G13479" s="564">
        <v>133.38</v>
      </c>
    </row>
    <row r="13480" spans="1:7" ht="45">
      <c r="A13480" s="559">
        <v>20204</v>
      </c>
      <c r="B13480" s="66" t="s">
        <v>17406</v>
      </c>
      <c r="C13480" s="67" t="s">
        <v>49</v>
      </c>
      <c r="D13480" s="560" t="s">
        <v>12085</v>
      </c>
      <c r="E13480" s="561" t="s">
        <v>6</v>
      </c>
      <c r="F13480" s="564">
        <v>88.92</v>
      </c>
      <c r="G13480" s="564">
        <v>88.92</v>
      </c>
    </row>
    <row r="13481" spans="1:7" ht="45">
      <c r="A13481" s="559">
        <v>20208</v>
      </c>
      <c r="B13481" s="66" t="s">
        <v>17406</v>
      </c>
      <c r="C13481" s="67" t="s">
        <v>49</v>
      </c>
      <c r="D13481" s="560" t="s">
        <v>12086</v>
      </c>
      <c r="E13481" s="561" t="s">
        <v>6</v>
      </c>
      <c r="F13481" s="564">
        <v>120.04</v>
      </c>
      <c r="G13481" s="564">
        <v>120.04</v>
      </c>
    </row>
    <row r="13482" spans="1:7" ht="45">
      <c r="A13482" s="559">
        <v>4437</v>
      </c>
      <c r="B13482" s="66" t="s">
        <v>17406</v>
      </c>
      <c r="C13482" s="67" t="s">
        <v>49</v>
      </c>
      <c r="D13482" s="560" t="s">
        <v>12087</v>
      </c>
      <c r="E13482" s="561" t="s">
        <v>6</v>
      </c>
      <c r="F13482" s="564">
        <v>100.03</v>
      </c>
      <c r="G13482" s="564">
        <v>100.03</v>
      </c>
    </row>
    <row r="13483" spans="1:7" ht="45">
      <c r="A13483" s="559">
        <v>14580</v>
      </c>
      <c r="B13483" s="66" t="s">
        <v>17406</v>
      </c>
      <c r="C13483" s="67" t="s">
        <v>49</v>
      </c>
      <c r="D13483" s="560" t="s">
        <v>12088</v>
      </c>
      <c r="E13483" s="561" t="s">
        <v>6</v>
      </c>
      <c r="F13483" s="564">
        <v>100.03</v>
      </c>
      <c r="G13483" s="564">
        <v>100.03</v>
      </c>
    </row>
    <row r="13484" spans="1:7" ht="45">
      <c r="A13484" s="559">
        <v>5065</v>
      </c>
      <c r="B13484" s="66" t="s">
        <v>17406</v>
      </c>
      <c r="C13484" s="67" t="s">
        <v>49</v>
      </c>
      <c r="D13484" s="560" t="s">
        <v>12089</v>
      </c>
      <c r="E13484" s="561" t="s">
        <v>837</v>
      </c>
      <c r="F13484" s="564">
        <v>33.71</v>
      </c>
      <c r="G13484" s="564">
        <v>33.71</v>
      </c>
    </row>
    <row r="13485" spans="1:7" ht="45">
      <c r="A13485" s="559">
        <v>5072</v>
      </c>
      <c r="B13485" s="66" t="s">
        <v>17406</v>
      </c>
      <c r="C13485" s="67" t="s">
        <v>49</v>
      </c>
      <c r="D13485" s="560" t="s">
        <v>12090</v>
      </c>
      <c r="E13485" s="561" t="s">
        <v>837</v>
      </c>
      <c r="F13485" s="564">
        <v>31.18</v>
      </c>
      <c r="G13485" s="564">
        <v>31.18</v>
      </c>
    </row>
    <row r="13486" spans="1:7" ht="45">
      <c r="A13486" s="559">
        <v>5066</v>
      </c>
      <c r="B13486" s="66" t="s">
        <v>17406</v>
      </c>
      <c r="C13486" s="67" t="s">
        <v>49</v>
      </c>
      <c r="D13486" s="560" t="s">
        <v>12091</v>
      </c>
      <c r="E13486" s="561" t="s">
        <v>837</v>
      </c>
      <c r="F13486" s="564">
        <v>23.35</v>
      </c>
      <c r="G13486" s="564">
        <v>23.35</v>
      </c>
    </row>
    <row r="13487" spans="1:7" ht="45">
      <c r="A13487" s="559">
        <v>5063</v>
      </c>
      <c r="B13487" s="66" t="s">
        <v>17406</v>
      </c>
      <c r="C13487" s="67" t="s">
        <v>49</v>
      </c>
      <c r="D13487" s="560" t="s">
        <v>12092</v>
      </c>
      <c r="E13487" s="561" t="s">
        <v>837</v>
      </c>
      <c r="F13487" s="564">
        <v>21.14</v>
      </c>
      <c r="G13487" s="564">
        <v>21.14</v>
      </c>
    </row>
    <row r="13488" spans="1:7" ht="45">
      <c r="A13488" s="559">
        <v>20247</v>
      </c>
      <c r="B13488" s="66" t="s">
        <v>17406</v>
      </c>
      <c r="C13488" s="67" t="s">
        <v>49</v>
      </c>
      <c r="D13488" s="560" t="s">
        <v>12093</v>
      </c>
      <c r="E13488" s="561" t="s">
        <v>837</v>
      </c>
      <c r="F13488" s="564">
        <v>19.62</v>
      </c>
      <c r="G13488" s="564">
        <v>19.62</v>
      </c>
    </row>
    <row r="13489" spans="1:7" ht="45">
      <c r="A13489" s="559">
        <v>5074</v>
      </c>
      <c r="B13489" s="66" t="s">
        <v>17406</v>
      </c>
      <c r="C13489" s="67" t="s">
        <v>49</v>
      </c>
      <c r="D13489" s="560" t="s">
        <v>12094</v>
      </c>
      <c r="E13489" s="561" t="s">
        <v>837</v>
      </c>
      <c r="F13489" s="564">
        <v>19.850000000000001</v>
      </c>
      <c r="G13489" s="564">
        <v>19.850000000000001</v>
      </c>
    </row>
    <row r="13490" spans="1:7" ht="45">
      <c r="A13490" s="559">
        <v>5067</v>
      </c>
      <c r="B13490" s="66" t="s">
        <v>17406</v>
      </c>
      <c r="C13490" s="67" t="s">
        <v>49</v>
      </c>
      <c r="D13490" s="560" t="s">
        <v>12095</v>
      </c>
      <c r="E13490" s="561" t="s">
        <v>837</v>
      </c>
      <c r="F13490" s="564">
        <v>18.88</v>
      </c>
      <c r="G13490" s="564">
        <v>18.88</v>
      </c>
    </row>
    <row r="13491" spans="1:7" ht="45">
      <c r="A13491" s="559">
        <v>5078</v>
      </c>
      <c r="B13491" s="66" t="s">
        <v>17406</v>
      </c>
      <c r="C13491" s="67" t="s">
        <v>49</v>
      </c>
      <c r="D13491" s="560" t="s">
        <v>12096</v>
      </c>
      <c r="E13491" s="561" t="s">
        <v>837</v>
      </c>
      <c r="F13491" s="564">
        <v>18.670000000000002</v>
      </c>
      <c r="G13491" s="564">
        <v>18.670000000000002</v>
      </c>
    </row>
    <row r="13492" spans="1:7" ht="45">
      <c r="A13492" s="559">
        <v>5068</v>
      </c>
      <c r="B13492" s="66" t="s">
        <v>17406</v>
      </c>
      <c r="C13492" s="67" t="s">
        <v>49</v>
      </c>
      <c r="D13492" s="560" t="s">
        <v>12097</v>
      </c>
      <c r="E13492" s="561" t="s">
        <v>837</v>
      </c>
      <c r="F13492" s="564">
        <v>17.72</v>
      </c>
      <c r="G13492" s="564">
        <v>17.72</v>
      </c>
    </row>
    <row r="13493" spans="1:7" ht="45">
      <c r="A13493" s="559">
        <v>5073</v>
      </c>
      <c r="B13493" s="66" t="s">
        <v>17406</v>
      </c>
      <c r="C13493" s="67" t="s">
        <v>49</v>
      </c>
      <c r="D13493" s="560" t="s">
        <v>12098</v>
      </c>
      <c r="E13493" s="561" t="s">
        <v>837</v>
      </c>
      <c r="F13493" s="564">
        <v>18.059999999999999</v>
      </c>
      <c r="G13493" s="564">
        <v>18.059999999999999</v>
      </c>
    </row>
    <row r="13494" spans="1:7" ht="45">
      <c r="A13494" s="559">
        <v>5069</v>
      </c>
      <c r="B13494" s="66" t="s">
        <v>17406</v>
      </c>
      <c r="C13494" s="67" t="s">
        <v>49</v>
      </c>
      <c r="D13494" s="560" t="s">
        <v>12099</v>
      </c>
      <c r="E13494" s="561" t="s">
        <v>837</v>
      </c>
      <c r="F13494" s="564">
        <v>18.059999999999999</v>
      </c>
      <c r="G13494" s="564">
        <v>18.059999999999999</v>
      </c>
    </row>
    <row r="13495" spans="1:7" ht="45">
      <c r="A13495" s="559">
        <v>5070</v>
      </c>
      <c r="B13495" s="66" t="s">
        <v>17406</v>
      </c>
      <c r="C13495" s="67" t="s">
        <v>49</v>
      </c>
      <c r="D13495" s="560" t="s">
        <v>12100</v>
      </c>
      <c r="E13495" s="561" t="s">
        <v>837</v>
      </c>
      <c r="F13495" s="564">
        <v>18.260000000000002</v>
      </c>
      <c r="G13495" s="564">
        <v>18.260000000000002</v>
      </c>
    </row>
    <row r="13496" spans="1:7" ht="45">
      <c r="A13496" s="559">
        <v>5071</v>
      </c>
      <c r="B13496" s="66" t="s">
        <v>17406</v>
      </c>
      <c r="C13496" s="67" t="s">
        <v>49</v>
      </c>
      <c r="D13496" s="560" t="s">
        <v>12101</v>
      </c>
      <c r="E13496" s="561" t="s">
        <v>837</v>
      </c>
      <c r="F13496" s="564">
        <v>17.72</v>
      </c>
      <c r="G13496" s="564">
        <v>17.72</v>
      </c>
    </row>
    <row r="13497" spans="1:7" ht="45">
      <c r="A13497" s="559">
        <v>5061</v>
      </c>
      <c r="B13497" s="66" t="s">
        <v>17406</v>
      </c>
      <c r="C13497" s="67" t="s">
        <v>49</v>
      </c>
      <c r="D13497" s="560" t="s">
        <v>12102</v>
      </c>
      <c r="E13497" s="561" t="s">
        <v>837</v>
      </c>
      <c r="F13497" s="564">
        <v>17.420000000000002</v>
      </c>
      <c r="G13497" s="564">
        <v>17.420000000000002</v>
      </c>
    </row>
    <row r="13498" spans="1:7" ht="45">
      <c r="A13498" s="559">
        <v>5075</v>
      </c>
      <c r="B13498" s="66" t="s">
        <v>17406</v>
      </c>
      <c r="C13498" s="67" t="s">
        <v>49</v>
      </c>
      <c r="D13498" s="560" t="s">
        <v>12103</v>
      </c>
      <c r="E13498" s="561" t="s">
        <v>837</v>
      </c>
      <c r="F13498" s="564">
        <v>17.72</v>
      </c>
      <c r="G13498" s="564">
        <v>17.72</v>
      </c>
    </row>
    <row r="13499" spans="1:7" ht="45">
      <c r="A13499" s="559">
        <v>5062</v>
      </c>
      <c r="B13499" s="66" t="s">
        <v>17406</v>
      </c>
      <c r="C13499" s="67" t="s">
        <v>49</v>
      </c>
      <c r="D13499" s="560" t="s">
        <v>12104</v>
      </c>
      <c r="E13499" s="561" t="s">
        <v>837</v>
      </c>
      <c r="F13499" s="564">
        <v>17.95</v>
      </c>
      <c r="G13499" s="564">
        <v>17.95</v>
      </c>
    </row>
    <row r="13500" spans="1:7" ht="45">
      <c r="A13500" s="559">
        <v>39027</v>
      </c>
      <c r="B13500" s="66" t="s">
        <v>17406</v>
      </c>
      <c r="C13500" s="67" t="s">
        <v>49</v>
      </c>
      <c r="D13500" s="560" t="s">
        <v>17347</v>
      </c>
      <c r="E13500" s="561" t="s">
        <v>837</v>
      </c>
      <c r="F13500" s="564">
        <v>17.7</v>
      </c>
      <c r="G13500" s="564">
        <v>17.7</v>
      </c>
    </row>
    <row r="13501" spans="1:7" ht="45">
      <c r="A13501" s="559">
        <v>40568</v>
      </c>
      <c r="B13501" s="66" t="s">
        <v>17406</v>
      </c>
      <c r="C13501" s="67" t="s">
        <v>49</v>
      </c>
      <c r="D13501" s="560" t="s">
        <v>12105</v>
      </c>
      <c r="E13501" s="561" t="s">
        <v>837</v>
      </c>
      <c r="F13501" s="564">
        <v>17.850000000000001</v>
      </c>
      <c r="G13501" s="564">
        <v>17.850000000000001</v>
      </c>
    </row>
    <row r="13502" spans="1:7" ht="45">
      <c r="A13502" s="559">
        <v>40304</v>
      </c>
      <c r="B13502" s="66" t="s">
        <v>17406</v>
      </c>
      <c r="C13502" s="67" t="s">
        <v>49</v>
      </c>
      <c r="D13502" s="560" t="s">
        <v>12106</v>
      </c>
      <c r="E13502" s="561" t="s">
        <v>837</v>
      </c>
      <c r="F13502" s="564">
        <v>21.87</v>
      </c>
      <c r="G13502" s="564">
        <v>21.87</v>
      </c>
    </row>
    <row r="13503" spans="1:7" ht="45">
      <c r="A13503" s="559">
        <v>39026</v>
      </c>
      <c r="B13503" s="66" t="s">
        <v>17406</v>
      </c>
      <c r="C13503" s="67" t="s">
        <v>49</v>
      </c>
      <c r="D13503" s="560" t="s">
        <v>12107</v>
      </c>
      <c r="E13503" s="561" t="s">
        <v>837</v>
      </c>
      <c r="F13503" s="564">
        <v>19.920000000000002</v>
      </c>
      <c r="G13503" s="564">
        <v>19.920000000000002</v>
      </c>
    </row>
    <row r="13504" spans="1:7" ht="54">
      <c r="A13504" s="559">
        <v>42431</v>
      </c>
      <c r="B13504" s="66" t="s">
        <v>17406</v>
      </c>
      <c r="C13504" s="67" t="s">
        <v>49</v>
      </c>
      <c r="D13504" s="560" t="s">
        <v>12108</v>
      </c>
      <c r="E13504" s="561" t="s">
        <v>2778</v>
      </c>
      <c r="F13504" s="564"/>
      <c r="G13504" s="564"/>
    </row>
    <row r="13505" spans="1:7" ht="45">
      <c r="A13505" s="559">
        <v>44074</v>
      </c>
      <c r="B13505" s="66" t="s">
        <v>17406</v>
      </c>
      <c r="C13505" s="67" t="s">
        <v>49</v>
      </c>
      <c r="D13505" s="560" t="s">
        <v>12109</v>
      </c>
      <c r="E13505" s="561" t="s">
        <v>1527</v>
      </c>
      <c r="F13505" s="564">
        <v>614.54</v>
      </c>
      <c r="G13505" s="564">
        <v>614.54</v>
      </c>
    </row>
    <row r="13506" spans="1:7" ht="45">
      <c r="A13506" s="559">
        <v>44072</v>
      </c>
      <c r="B13506" s="66" t="s">
        <v>17406</v>
      </c>
      <c r="C13506" s="67" t="s">
        <v>49</v>
      </c>
      <c r="D13506" s="560" t="s">
        <v>12110</v>
      </c>
      <c r="E13506" s="561" t="s">
        <v>1527</v>
      </c>
      <c r="F13506" s="564">
        <v>154.29</v>
      </c>
      <c r="G13506" s="564">
        <v>154.29</v>
      </c>
    </row>
    <row r="13507" spans="1:7" ht="45">
      <c r="A13507" s="559">
        <v>511</v>
      </c>
      <c r="B13507" s="66" t="s">
        <v>17406</v>
      </c>
      <c r="C13507" s="67" t="s">
        <v>49</v>
      </c>
      <c r="D13507" s="560" t="s">
        <v>12111</v>
      </c>
      <c r="E13507" s="561" t="s">
        <v>1527</v>
      </c>
      <c r="F13507" s="564">
        <v>23.07</v>
      </c>
      <c r="G13507" s="564">
        <v>23.07</v>
      </c>
    </row>
    <row r="13508" spans="1:7" ht="45">
      <c r="A13508" s="559">
        <v>37540</v>
      </c>
      <c r="B13508" s="66" t="s">
        <v>17406</v>
      </c>
      <c r="C13508" s="67" t="s">
        <v>49</v>
      </c>
      <c r="D13508" s="560" t="s">
        <v>12112</v>
      </c>
      <c r="E13508" s="561" t="s">
        <v>2778</v>
      </c>
      <c r="F13508" s="564">
        <v>83149.08</v>
      </c>
      <c r="G13508" s="564">
        <v>83149.08</v>
      </c>
    </row>
    <row r="13509" spans="1:7" ht="45">
      <c r="A13509" s="559">
        <v>37548</v>
      </c>
      <c r="B13509" s="66" t="s">
        <v>17406</v>
      </c>
      <c r="C13509" s="67" t="s">
        <v>49</v>
      </c>
      <c r="D13509" s="560" t="s">
        <v>12113</v>
      </c>
      <c r="E13509" s="561" t="s">
        <v>2778</v>
      </c>
      <c r="F13509" s="564">
        <v>110213.68</v>
      </c>
      <c r="G13509" s="564">
        <v>110213.68</v>
      </c>
    </row>
    <row r="13510" spans="1:7" ht="54">
      <c r="A13510" s="559">
        <v>39828</v>
      </c>
      <c r="B13510" s="66" t="s">
        <v>17406</v>
      </c>
      <c r="C13510" s="67" t="s">
        <v>49</v>
      </c>
      <c r="D13510" s="560" t="s">
        <v>12114</v>
      </c>
      <c r="E13510" s="561" t="s">
        <v>2778</v>
      </c>
      <c r="F13510" s="564">
        <v>661.17</v>
      </c>
      <c r="G13510" s="564">
        <v>661.17</v>
      </c>
    </row>
    <row r="13511" spans="1:7" ht="45">
      <c r="A13511" s="559">
        <v>38392</v>
      </c>
      <c r="B13511" s="66" t="s">
        <v>17406</v>
      </c>
      <c r="C13511" s="67" t="s">
        <v>49</v>
      </c>
      <c r="D13511" s="560" t="s">
        <v>12115</v>
      </c>
      <c r="E13511" s="561" t="s">
        <v>2778</v>
      </c>
      <c r="F13511" s="564">
        <v>51.39</v>
      </c>
      <c r="G13511" s="564">
        <v>51.39</v>
      </c>
    </row>
    <row r="13512" spans="1:7" ht="45">
      <c r="A13512" s="559">
        <v>11735</v>
      </c>
      <c r="B13512" s="66" t="s">
        <v>17406</v>
      </c>
      <c r="C13512" s="67" t="s">
        <v>49</v>
      </c>
      <c r="D13512" s="560" t="s">
        <v>12116</v>
      </c>
      <c r="E13512" s="561" t="s">
        <v>2778</v>
      </c>
      <c r="F13512" s="564">
        <v>8.67</v>
      </c>
      <c r="G13512" s="564">
        <v>8.67</v>
      </c>
    </row>
    <row r="13513" spans="1:7" ht="45">
      <c r="A13513" s="559">
        <v>11737</v>
      </c>
      <c r="B13513" s="66" t="s">
        <v>17406</v>
      </c>
      <c r="C13513" s="67" t="s">
        <v>49</v>
      </c>
      <c r="D13513" s="560" t="s">
        <v>12117</v>
      </c>
      <c r="E13513" s="561" t="s">
        <v>2778</v>
      </c>
      <c r="F13513" s="564">
        <v>12.3</v>
      </c>
      <c r="G13513" s="564">
        <v>12.3</v>
      </c>
    </row>
    <row r="13514" spans="1:7" ht="45">
      <c r="A13514" s="559">
        <v>11738</v>
      </c>
      <c r="B13514" s="66" t="s">
        <v>17406</v>
      </c>
      <c r="C13514" s="67" t="s">
        <v>49</v>
      </c>
      <c r="D13514" s="560" t="s">
        <v>12118</v>
      </c>
      <c r="E13514" s="561" t="s">
        <v>2778</v>
      </c>
      <c r="F13514" s="564">
        <v>15.51</v>
      </c>
      <c r="G13514" s="564">
        <v>15.51</v>
      </c>
    </row>
    <row r="13515" spans="1:7" ht="45">
      <c r="A13515" s="559">
        <v>36143</v>
      </c>
      <c r="B13515" s="66" t="s">
        <v>17406</v>
      </c>
      <c r="C13515" s="67" t="s">
        <v>49</v>
      </c>
      <c r="D13515" s="560" t="s">
        <v>12119</v>
      </c>
      <c r="E13515" s="561" t="s">
        <v>2778</v>
      </c>
      <c r="F13515" s="564">
        <v>92.42</v>
      </c>
      <c r="G13515" s="564">
        <v>92.42</v>
      </c>
    </row>
    <row r="13516" spans="1:7" ht="45">
      <c r="A13516" s="559">
        <v>36142</v>
      </c>
      <c r="B13516" s="66" t="s">
        <v>17406</v>
      </c>
      <c r="C13516" s="67" t="s">
        <v>49</v>
      </c>
      <c r="D13516" s="560" t="s">
        <v>12120</v>
      </c>
      <c r="E13516" s="561" t="s">
        <v>2778</v>
      </c>
      <c r="F13516" s="564">
        <v>2.2799999999999998</v>
      </c>
      <c r="G13516" s="564">
        <v>2.2799999999999998</v>
      </c>
    </row>
    <row r="13517" spans="1:7" ht="45">
      <c r="A13517" s="559">
        <v>45227</v>
      </c>
      <c r="B13517" s="66" t="s">
        <v>17406</v>
      </c>
      <c r="C13517" s="67" t="s">
        <v>49</v>
      </c>
      <c r="D13517" s="560" t="s">
        <v>17348</v>
      </c>
      <c r="E13517" s="561" t="s">
        <v>2778</v>
      </c>
      <c r="F13517" s="564">
        <v>880.62</v>
      </c>
      <c r="G13517" s="564">
        <v>880.62</v>
      </c>
    </row>
    <row r="13518" spans="1:7" ht="45">
      <c r="A13518" s="559">
        <v>45209</v>
      </c>
      <c r="B13518" s="66" t="s">
        <v>17406</v>
      </c>
      <c r="C13518" s="67" t="s">
        <v>49</v>
      </c>
      <c r="D13518" s="560" t="s">
        <v>12121</v>
      </c>
      <c r="E13518" s="561" t="s">
        <v>2778</v>
      </c>
      <c r="F13518" s="564">
        <v>38.57</v>
      </c>
      <c r="G13518" s="564">
        <v>38.57</v>
      </c>
    </row>
    <row r="13519" spans="1:7" ht="45">
      <c r="A13519" s="559">
        <v>36146</v>
      </c>
      <c r="B13519" s="66" t="s">
        <v>17406</v>
      </c>
      <c r="C13519" s="67" t="s">
        <v>49</v>
      </c>
      <c r="D13519" s="560" t="s">
        <v>12122</v>
      </c>
      <c r="E13519" s="561" t="s">
        <v>2778</v>
      </c>
      <c r="F13519" s="564">
        <v>244.54</v>
      </c>
      <c r="G13519" s="564">
        <v>244.54</v>
      </c>
    </row>
    <row r="13520" spans="1:7" ht="45">
      <c r="A13520" s="559">
        <v>39015</v>
      </c>
      <c r="B13520" s="66" t="s">
        <v>17406</v>
      </c>
      <c r="C13520" s="67" t="s">
        <v>49</v>
      </c>
      <c r="D13520" s="560" t="s">
        <v>12123</v>
      </c>
      <c r="E13520" s="561" t="s">
        <v>2778</v>
      </c>
      <c r="F13520" s="564"/>
      <c r="G13520" s="564"/>
    </row>
    <row r="13521" spans="1:7" ht="45">
      <c r="A13521" s="559">
        <v>38377</v>
      </c>
      <c r="B13521" s="66" t="s">
        <v>17406</v>
      </c>
      <c r="C13521" s="67" t="s">
        <v>49</v>
      </c>
      <c r="D13521" s="560" t="s">
        <v>12124</v>
      </c>
      <c r="E13521" s="561" t="s">
        <v>2778</v>
      </c>
      <c r="F13521" s="564">
        <v>26.32</v>
      </c>
      <c r="G13521" s="564">
        <v>26.32</v>
      </c>
    </row>
    <row r="13522" spans="1:7" ht="45">
      <c r="A13522" s="559">
        <v>38376</v>
      </c>
      <c r="B13522" s="66" t="s">
        <v>17406</v>
      </c>
      <c r="C13522" s="67" t="s">
        <v>49</v>
      </c>
      <c r="D13522" s="560" t="s">
        <v>12125</v>
      </c>
      <c r="E13522" s="561" t="s">
        <v>2778</v>
      </c>
      <c r="F13522" s="564">
        <v>30.44</v>
      </c>
      <c r="G13522" s="564">
        <v>30.44</v>
      </c>
    </row>
    <row r="13523" spans="1:7" ht="45">
      <c r="A13523" s="559">
        <v>38116</v>
      </c>
      <c r="B13523" s="66" t="s">
        <v>17406</v>
      </c>
      <c r="C13523" s="67" t="s">
        <v>49</v>
      </c>
      <c r="D13523" s="560" t="s">
        <v>12126</v>
      </c>
      <c r="E13523" s="561" t="s">
        <v>2778</v>
      </c>
      <c r="F13523" s="564">
        <v>4.9800000000000004</v>
      </c>
      <c r="G13523" s="564">
        <v>4.9800000000000004</v>
      </c>
    </row>
    <row r="13524" spans="1:7" ht="45">
      <c r="A13524" s="559">
        <v>38066</v>
      </c>
      <c r="B13524" s="66" t="s">
        <v>17406</v>
      </c>
      <c r="C13524" s="67" t="s">
        <v>49</v>
      </c>
      <c r="D13524" s="560" t="s">
        <v>12127</v>
      </c>
      <c r="E13524" s="561" t="s">
        <v>2778</v>
      </c>
      <c r="F13524" s="564">
        <v>8.2200000000000006</v>
      </c>
      <c r="G13524" s="564">
        <v>8.2200000000000006</v>
      </c>
    </row>
    <row r="13525" spans="1:7" ht="45">
      <c r="A13525" s="559">
        <v>38117</v>
      </c>
      <c r="B13525" s="66" t="s">
        <v>17406</v>
      </c>
      <c r="C13525" s="67" t="s">
        <v>49</v>
      </c>
      <c r="D13525" s="560" t="s">
        <v>12128</v>
      </c>
      <c r="E13525" s="561" t="s">
        <v>2778</v>
      </c>
      <c r="F13525" s="564">
        <v>8.48</v>
      </c>
      <c r="G13525" s="564">
        <v>8.48</v>
      </c>
    </row>
    <row r="13526" spans="1:7" ht="45">
      <c r="A13526" s="559">
        <v>38067</v>
      </c>
      <c r="B13526" s="66" t="s">
        <v>17406</v>
      </c>
      <c r="C13526" s="67" t="s">
        <v>49</v>
      </c>
      <c r="D13526" s="560" t="s">
        <v>12129</v>
      </c>
      <c r="E13526" s="561" t="s">
        <v>2778</v>
      </c>
      <c r="F13526" s="564">
        <v>11.57</v>
      </c>
      <c r="G13526" s="564">
        <v>11.57</v>
      </c>
    </row>
    <row r="13527" spans="1:7" ht="45">
      <c r="A13527" s="559">
        <v>44313</v>
      </c>
      <c r="B13527" s="66" t="s">
        <v>17406</v>
      </c>
      <c r="C13527" s="67" t="s">
        <v>49</v>
      </c>
      <c r="D13527" s="560" t="s">
        <v>12130</v>
      </c>
      <c r="E13527" s="561" t="s">
        <v>2778</v>
      </c>
      <c r="F13527" s="564"/>
      <c r="G13527" s="564"/>
    </row>
    <row r="13528" spans="1:7" ht="54">
      <c r="A13528" s="559">
        <v>11522</v>
      </c>
      <c r="B13528" s="66" t="s">
        <v>17406</v>
      </c>
      <c r="C13528" s="67" t="s">
        <v>49</v>
      </c>
      <c r="D13528" s="560" t="s">
        <v>12131</v>
      </c>
      <c r="E13528" s="561" t="s">
        <v>2778</v>
      </c>
      <c r="F13528" s="564">
        <v>14.86</v>
      </c>
      <c r="G13528" s="564">
        <v>14.86</v>
      </c>
    </row>
    <row r="13529" spans="1:7" ht="54">
      <c r="A13529" s="559">
        <v>43600</v>
      </c>
      <c r="B13529" s="66" t="s">
        <v>17406</v>
      </c>
      <c r="C13529" s="67" t="s">
        <v>49</v>
      </c>
      <c r="D13529" s="560" t="s">
        <v>12132</v>
      </c>
      <c r="E13529" s="561" t="s">
        <v>2778</v>
      </c>
      <c r="F13529" s="564">
        <v>59.56</v>
      </c>
      <c r="G13529" s="564">
        <v>59.56</v>
      </c>
    </row>
    <row r="13530" spans="1:7" ht="54">
      <c r="A13530" s="559">
        <v>5080</v>
      </c>
      <c r="B13530" s="66" t="s">
        <v>17406</v>
      </c>
      <c r="C13530" s="67" t="s">
        <v>49</v>
      </c>
      <c r="D13530" s="560" t="s">
        <v>12133</v>
      </c>
      <c r="E13530" s="561" t="s">
        <v>2778</v>
      </c>
      <c r="F13530" s="564">
        <v>23.22</v>
      </c>
      <c r="G13530" s="564">
        <v>23.22</v>
      </c>
    </row>
    <row r="13531" spans="1:7" ht="45">
      <c r="A13531" s="559">
        <v>38168</v>
      </c>
      <c r="B13531" s="66" t="s">
        <v>17406</v>
      </c>
      <c r="C13531" s="67" t="s">
        <v>49</v>
      </c>
      <c r="D13531" s="560" t="s">
        <v>12134</v>
      </c>
      <c r="E13531" s="561" t="s">
        <v>2778</v>
      </c>
      <c r="F13531" s="564">
        <v>162.15</v>
      </c>
      <c r="G13531" s="564">
        <v>162.15</v>
      </c>
    </row>
    <row r="13532" spans="1:7" ht="45">
      <c r="A13532" s="559">
        <v>43601</v>
      </c>
      <c r="B13532" s="66" t="s">
        <v>17406</v>
      </c>
      <c r="C13532" s="67" t="s">
        <v>49</v>
      </c>
      <c r="D13532" s="560" t="s">
        <v>12135</v>
      </c>
      <c r="E13532" s="561" t="s">
        <v>2778</v>
      </c>
      <c r="F13532" s="564">
        <v>81.069999999999993</v>
      </c>
      <c r="G13532" s="564">
        <v>81.069999999999993</v>
      </c>
    </row>
    <row r="13533" spans="1:7" ht="45">
      <c r="A13533" s="559">
        <v>13393</v>
      </c>
      <c r="B13533" s="66" t="s">
        <v>17406</v>
      </c>
      <c r="C13533" s="67" t="s">
        <v>49</v>
      </c>
      <c r="D13533" s="560" t="s">
        <v>12136</v>
      </c>
      <c r="E13533" s="561" t="s">
        <v>2778</v>
      </c>
      <c r="F13533" s="564">
        <v>303.89</v>
      </c>
      <c r="G13533" s="564">
        <v>303.89</v>
      </c>
    </row>
    <row r="13534" spans="1:7" ht="45">
      <c r="A13534" s="559">
        <v>13395</v>
      </c>
      <c r="B13534" s="66" t="s">
        <v>17406</v>
      </c>
      <c r="C13534" s="67" t="s">
        <v>49</v>
      </c>
      <c r="D13534" s="560" t="s">
        <v>12137</v>
      </c>
      <c r="E13534" s="561" t="s">
        <v>2778</v>
      </c>
      <c r="F13534" s="564">
        <v>425.87</v>
      </c>
      <c r="G13534" s="564">
        <v>425.87</v>
      </c>
    </row>
    <row r="13535" spans="1:7" ht="45">
      <c r="A13535" s="559">
        <v>12039</v>
      </c>
      <c r="B13535" s="66" t="s">
        <v>17406</v>
      </c>
      <c r="C13535" s="67" t="s">
        <v>49</v>
      </c>
      <c r="D13535" s="560" t="s">
        <v>12138</v>
      </c>
      <c r="E13535" s="561" t="s">
        <v>2778</v>
      </c>
      <c r="F13535" s="564">
        <v>447.54</v>
      </c>
      <c r="G13535" s="564">
        <v>447.54</v>
      </c>
    </row>
    <row r="13536" spans="1:7" ht="45">
      <c r="A13536" s="559">
        <v>13396</v>
      </c>
      <c r="B13536" s="66" t="s">
        <v>17406</v>
      </c>
      <c r="C13536" s="67" t="s">
        <v>49</v>
      </c>
      <c r="D13536" s="560" t="s">
        <v>12139</v>
      </c>
      <c r="E13536" s="561" t="s">
        <v>2778</v>
      </c>
      <c r="F13536" s="564">
        <v>628.54</v>
      </c>
      <c r="G13536" s="564">
        <v>628.54</v>
      </c>
    </row>
    <row r="13537" spans="1:7" ht="45">
      <c r="A13537" s="559">
        <v>12041</v>
      </c>
      <c r="B13537" s="66" t="s">
        <v>17406</v>
      </c>
      <c r="C13537" s="67" t="s">
        <v>49</v>
      </c>
      <c r="D13537" s="560" t="s">
        <v>12140</v>
      </c>
      <c r="E13537" s="561" t="s">
        <v>2778</v>
      </c>
      <c r="F13537" s="564">
        <v>513.24</v>
      </c>
      <c r="G13537" s="564">
        <v>513.24</v>
      </c>
    </row>
    <row r="13538" spans="1:7" ht="45">
      <c r="A13538" s="559">
        <v>12043</v>
      </c>
      <c r="B13538" s="66" t="s">
        <v>17406</v>
      </c>
      <c r="C13538" s="67" t="s">
        <v>49</v>
      </c>
      <c r="D13538" s="560" t="s">
        <v>12141</v>
      </c>
      <c r="E13538" s="561" t="s">
        <v>2778</v>
      </c>
      <c r="F13538" s="564">
        <v>1083.6400000000001</v>
      </c>
      <c r="G13538" s="564">
        <v>1083.6400000000001</v>
      </c>
    </row>
    <row r="13539" spans="1:7" ht="45">
      <c r="A13539" s="559">
        <v>39762</v>
      </c>
      <c r="B13539" s="66" t="s">
        <v>17406</v>
      </c>
      <c r="C13539" s="67" t="s">
        <v>49</v>
      </c>
      <c r="D13539" s="560" t="s">
        <v>12142</v>
      </c>
      <c r="E13539" s="561" t="s">
        <v>2778</v>
      </c>
      <c r="F13539" s="564">
        <v>515.84</v>
      </c>
      <c r="G13539" s="564">
        <v>515.84</v>
      </c>
    </row>
    <row r="13540" spans="1:7" ht="45">
      <c r="A13540" s="559">
        <v>12042</v>
      </c>
      <c r="B13540" s="66" t="s">
        <v>17406</v>
      </c>
      <c r="C13540" s="67" t="s">
        <v>49</v>
      </c>
      <c r="D13540" s="560" t="s">
        <v>12143</v>
      </c>
      <c r="E13540" s="561" t="s">
        <v>2778</v>
      </c>
      <c r="F13540" s="564">
        <v>753.11</v>
      </c>
      <c r="G13540" s="564">
        <v>753.11</v>
      </c>
    </row>
    <row r="13541" spans="1:7" ht="45">
      <c r="A13541" s="559">
        <v>39763</v>
      </c>
      <c r="B13541" s="66" t="s">
        <v>17406</v>
      </c>
      <c r="C13541" s="67" t="s">
        <v>49</v>
      </c>
      <c r="D13541" s="560" t="s">
        <v>12144</v>
      </c>
      <c r="E13541" s="561" t="s">
        <v>2778</v>
      </c>
      <c r="F13541" s="564">
        <v>881.41</v>
      </c>
      <c r="G13541" s="564">
        <v>881.41</v>
      </c>
    </row>
    <row r="13542" spans="1:7" ht="54">
      <c r="A13542" s="559">
        <v>39760</v>
      </c>
      <c r="B13542" s="66" t="s">
        <v>17406</v>
      </c>
      <c r="C13542" s="67" t="s">
        <v>49</v>
      </c>
      <c r="D13542" s="560" t="s">
        <v>12145</v>
      </c>
      <c r="E13542" s="561" t="s">
        <v>2778</v>
      </c>
      <c r="F13542" s="564">
        <v>878.52</v>
      </c>
      <c r="G13542" s="564">
        <v>878.52</v>
      </c>
    </row>
    <row r="13543" spans="1:7" ht="45">
      <c r="A13543" s="559">
        <v>39756</v>
      </c>
      <c r="B13543" s="66" t="s">
        <v>17406</v>
      </c>
      <c r="C13543" s="67" t="s">
        <v>49</v>
      </c>
      <c r="D13543" s="560" t="s">
        <v>12146</v>
      </c>
      <c r="E13543" s="561" t="s">
        <v>2778</v>
      </c>
      <c r="F13543" s="564">
        <v>315.44</v>
      </c>
      <c r="G13543" s="564">
        <v>315.44</v>
      </c>
    </row>
    <row r="13544" spans="1:7" ht="45">
      <c r="A13544" s="559">
        <v>12038</v>
      </c>
      <c r="B13544" s="66" t="s">
        <v>17406</v>
      </c>
      <c r="C13544" s="67" t="s">
        <v>49</v>
      </c>
      <c r="D13544" s="560" t="s">
        <v>12147</v>
      </c>
      <c r="E13544" s="561" t="s">
        <v>2778</v>
      </c>
      <c r="F13544" s="564">
        <v>394.15</v>
      </c>
      <c r="G13544" s="564">
        <v>394.15</v>
      </c>
    </row>
    <row r="13545" spans="1:7" ht="45">
      <c r="A13545" s="559">
        <v>39757</v>
      </c>
      <c r="B13545" s="66" t="s">
        <v>17406</v>
      </c>
      <c r="C13545" s="67" t="s">
        <v>49</v>
      </c>
      <c r="D13545" s="560" t="s">
        <v>12148</v>
      </c>
      <c r="E13545" s="561" t="s">
        <v>2778</v>
      </c>
      <c r="F13545" s="564">
        <v>364.47</v>
      </c>
      <c r="G13545" s="564">
        <v>364.47</v>
      </c>
    </row>
    <row r="13546" spans="1:7" ht="45">
      <c r="A13546" s="559">
        <v>39758</v>
      </c>
      <c r="B13546" s="66" t="s">
        <v>17406</v>
      </c>
      <c r="C13546" s="67" t="s">
        <v>49</v>
      </c>
      <c r="D13546" s="560" t="s">
        <v>12149</v>
      </c>
      <c r="E13546" s="561" t="s">
        <v>2778</v>
      </c>
      <c r="F13546" s="564">
        <v>531.16</v>
      </c>
      <c r="G13546" s="564">
        <v>531.16</v>
      </c>
    </row>
    <row r="13547" spans="1:7" ht="45">
      <c r="A13547" s="559">
        <v>39759</v>
      </c>
      <c r="B13547" s="66" t="s">
        <v>17406</v>
      </c>
      <c r="C13547" s="67" t="s">
        <v>49</v>
      </c>
      <c r="D13547" s="560" t="s">
        <v>12150</v>
      </c>
      <c r="E13547" s="561" t="s">
        <v>2778</v>
      </c>
      <c r="F13547" s="564">
        <v>655.99</v>
      </c>
      <c r="G13547" s="564">
        <v>655.99</v>
      </c>
    </row>
    <row r="13548" spans="1:7" ht="45">
      <c r="A13548" s="559">
        <v>39761</v>
      </c>
      <c r="B13548" s="66" t="s">
        <v>17406</v>
      </c>
      <c r="C13548" s="67" t="s">
        <v>49</v>
      </c>
      <c r="D13548" s="560" t="s">
        <v>12151</v>
      </c>
      <c r="E13548" s="561" t="s">
        <v>2778</v>
      </c>
      <c r="F13548" s="564">
        <v>788.51</v>
      </c>
      <c r="G13548" s="564">
        <v>788.51</v>
      </c>
    </row>
    <row r="13549" spans="1:7" ht="45">
      <c r="A13549" s="559">
        <v>39805</v>
      </c>
      <c r="B13549" s="66" t="s">
        <v>17406</v>
      </c>
      <c r="C13549" s="67" t="s">
        <v>49</v>
      </c>
      <c r="D13549" s="560" t="s">
        <v>12152</v>
      </c>
      <c r="E13549" s="561" t="s">
        <v>2778</v>
      </c>
      <c r="F13549" s="564">
        <v>209.38</v>
      </c>
      <c r="G13549" s="564">
        <v>209.38</v>
      </c>
    </row>
    <row r="13550" spans="1:7" ht="45">
      <c r="A13550" s="559">
        <v>39806</v>
      </c>
      <c r="B13550" s="66" t="s">
        <v>17406</v>
      </c>
      <c r="C13550" s="67" t="s">
        <v>49</v>
      </c>
      <c r="D13550" s="560" t="s">
        <v>12153</v>
      </c>
      <c r="E13550" s="561" t="s">
        <v>2778</v>
      </c>
      <c r="F13550" s="564">
        <v>387.92</v>
      </c>
      <c r="G13550" s="564">
        <v>387.92</v>
      </c>
    </row>
    <row r="13551" spans="1:7" ht="45">
      <c r="A13551" s="559">
        <v>39807</v>
      </c>
      <c r="B13551" s="66" t="s">
        <v>17406</v>
      </c>
      <c r="C13551" s="67" t="s">
        <v>49</v>
      </c>
      <c r="D13551" s="560" t="s">
        <v>12154</v>
      </c>
      <c r="E13551" s="561" t="s">
        <v>2778</v>
      </c>
      <c r="F13551" s="564">
        <v>840.72</v>
      </c>
      <c r="G13551" s="564">
        <v>840.72</v>
      </c>
    </row>
    <row r="13552" spans="1:7" ht="45">
      <c r="A13552" s="559">
        <v>43100</v>
      </c>
      <c r="B13552" s="66" t="s">
        <v>17406</v>
      </c>
      <c r="C13552" s="67" t="s">
        <v>49</v>
      </c>
      <c r="D13552" s="560" t="s">
        <v>12155</v>
      </c>
      <c r="E13552" s="561" t="s">
        <v>2778</v>
      </c>
      <c r="F13552" s="564">
        <v>657.26</v>
      </c>
      <c r="G13552" s="564">
        <v>657.26</v>
      </c>
    </row>
    <row r="13553" spans="1:7" ht="45">
      <c r="A13553" s="559">
        <v>39804</v>
      </c>
      <c r="B13553" s="66" t="s">
        <v>17406</v>
      </c>
      <c r="C13553" s="67" t="s">
        <v>49</v>
      </c>
      <c r="D13553" s="560" t="s">
        <v>12156</v>
      </c>
      <c r="E13553" s="561" t="s">
        <v>2778</v>
      </c>
      <c r="F13553" s="564">
        <v>122.95</v>
      </c>
      <c r="G13553" s="564">
        <v>122.95</v>
      </c>
    </row>
    <row r="13554" spans="1:7" ht="45">
      <c r="A13554" s="559">
        <v>39796</v>
      </c>
      <c r="B13554" s="66" t="s">
        <v>17406</v>
      </c>
      <c r="C13554" s="67" t="s">
        <v>49</v>
      </c>
      <c r="D13554" s="560" t="s">
        <v>12157</v>
      </c>
      <c r="E13554" s="561" t="s">
        <v>2778</v>
      </c>
      <c r="F13554" s="564">
        <v>127.34</v>
      </c>
      <c r="G13554" s="564">
        <v>127.34</v>
      </c>
    </row>
    <row r="13555" spans="1:7" ht="45">
      <c r="A13555" s="559">
        <v>39797</v>
      </c>
      <c r="B13555" s="66" t="s">
        <v>17406</v>
      </c>
      <c r="C13555" s="67" t="s">
        <v>49</v>
      </c>
      <c r="D13555" s="560" t="s">
        <v>12158</v>
      </c>
      <c r="E13555" s="561" t="s">
        <v>2778</v>
      </c>
      <c r="F13555" s="564">
        <v>199.9</v>
      </c>
      <c r="G13555" s="564">
        <v>199.9</v>
      </c>
    </row>
    <row r="13556" spans="1:7" ht="45">
      <c r="A13556" s="559">
        <v>39798</v>
      </c>
      <c r="B13556" s="66" t="s">
        <v>17406</v>
      </c>
      <c r="C13556" s="67" t="s">
        <v>49</v>
      </c>
      <c r="D13556" s="560" t="s">
        <v>12159</v>
      </c>
      <c r="E13556" s="561" t="s">
        <v>2778</v>
      </c>
      <c r="F13556" s="564">
        <v>342.89</v>
      </c>
      <c r="G13556" s="564">
        <v>342.89</v>
      </c>
    </row>
    <row r="13557" spans="1:7" ht="45">
      <c r="A13557" s="559">
        <v>39794</v>
      </c>
      <c r="B13557" s="66" t="s">
        <v>17406</v>
      </c>
      <c r="C13557" s="67" t="s">
        <v>49</v>
      </c>
      <c r="D13557" s="560" t="s">
        <v>12160</v>
      </c>
      <c r="E13557" s="561" t="s">
        <v>2778</v>
      </c>
      <c r="F13557" s="564">
        <v>54.05</v>
      </c>
      <c r="G13557" s="564">
        <v>54.05</v>
      </c>
    </row>
    <row r="13558" spans="1:7" ht="45">
      <c r="A13558" s="559">
        <v>39795</v>
      </c>
      <c r="B13558" s="66" t="s">
        <v>17406</v>
      </c>
      <c r="C13558" s="67" t="s">
        <v>49</v>
      </c>
      <c r="D13558" s="560" t="s">
        <v>12161</v>
      </c>
      <c r="E13558" s="561" t="s">
        <v>2778</v>
      </c>
      <c r="F13558" s="564">
        <v>85.39</v>
      </c>
      <c r="G13558" s="564">
        <v>85.39</v>
      </c>
    </row>
    <row r="13559" spans="1:7" ht="45">
      <c r="A13559" s="559">
        <v>39801</v>
      </c>
      <c r="B13559" s="66" t="s">
        <v>17406</v>
      </c>
      <c r="C13559" s="67" t="s">
        <v>49</v>
      </c>
      <c r="D13559" s="560" t="s">
        <v>12162</v>
      </c>
      <c r="E13559" s="561" t="s">
        <v>2778</v>
      </c>
      <c r="F13559" s="564">
        <v>180.32</v>
      </c>
      <c r="G13559" s="564">
        <v>180.32</v>
      </c>
    </row>
    <row r="13560" spans="1:7" ht="45">
      <c r="A13560" s="559">
        <v>39802</v>
      </c>
      <c r="B13560" s="66" t="s">
        <v>17406</v>
      </c>
      <c r="C13560" s="67" t="s">
        <v>49</v>
      </c>
      <c r="D13560" s="560" t="s">
        <v>12163</v>
      </c>
      <c r="E13560" s="561" t="s">
        <v>2778</v>
      </c>
      <c r="F13560" s="564">
        <v>264.32</v>
      </c>
      <c r="G13560" s="564">
        <v>264.32</v>
      </c>
    </row>
    <row r="13561" spans="1:7" ht="45">
      <c r="A13561" s="559">
        <v>39803</v>
      </c>
      <c r="B13561" s="66" t="s">
        <v>17406</v>
      </c>
      <c r="C13561" s="67" t="s">
        <v>49</v>
      </c>
      <c r="D13561" s="560" t="s">
        <v>12164</v>
      </c>
      <c r="E13561" s="561" t="s">
        <v>2778</v>
      </c>
      <c r="F13561" s="564">
        <v>368.73</v>
      </c>
      <c r="G13561" s="564">
        <v>368.73</v>
      </c>
    </row>
    <row r="13562" spans="1:7" ht="45">
      <c r="A13562" s="559">
        <v>39799</v>
      </c>
      <c r="B13562" s="66" t="s">
        <v>17406</v>
      </c>
      <c r="C13562" s="67" t="s">
        <v>49</v>
      </c>
      <c r="D13562" s="560" t="s">
        <v>12165</v>
      </c>
      <c r="E13562" s="561" t="s">
        <v>2778</v>
      </c>
      <c r="F13562" s="564">
        <v>63</v>
      </c>
      <c r="G13562" s="564">
        <v>63</v>
      </c>
    </row>
    <row r="13563" spans="1:7" ht="45">
      <c r="A13563" s="559">
        <v>39800</v>
      </c>
      <c r="B13563" s="66" t="s">
        <v>17406</v>
      </c>
      <c r="C13563" s="67" t="s">
        <v>49</v>
      </c>
      <c r="D13563" s="560" t="s">
        <v>12166</v>
      </c>
      <c r="E13563" s="561" t="s">
        <v>2778</v>
      </c>
      <c r="F13563" s="564">
        <v>107.33</v>
      </c>
      <c r="G13563" s="564">
        <v>107.33</v>
      </c>
    </row>
    <row r="13564" spans="1:7" ht="45">
      <c r="A13564" s="559">
        <v>43837</v>
      </c>
      <c r="B13564" s="66" t="s">
        <v>17406</v>
      </c>
      <c r="C13564" s="67" t="s">
        <v>49</v>
      </c>
      <c r="D13564" s="560" t="s">
        <v>12167</v>
      </c>
      <c r="E13564" s="561" t="s">
        <v>2778</v>
      </c>
      <c r="F13564" s="564">
        <v>2230.52</v>
      </c>
      <c r="G13564" s="564">
        <v>2230.52</v>
      </c>
    </row>
    <row r="13565" spans="1:7" ht="45">
      <c r="A13565" s="559">
        <v>43836</v>
      </c>
      <c r="B13565" s="66" t="s">
        <v>17406</v>
      </c>
      <c r="C13565" s="67" t="s">
        <v>49</v>
      </c>
      <c r="D13565" s="560" t="s">
        <v>12168</v>
      </c>
      <c r="E13565" s="561" t="s">
        <v>2778</v>
      </c>
      <c r="F13565" s="564">
        <v>4538.71</v>
      </c>
      <c r="G13565" s="564">
        <v>4538.71</v>
      </c>
    </row>
    <row r="13566" spans="1:7" ht="45">
      <c r="A13566" s="559">
        <v>21059</v>
      </c>
      <c r="B13566" s="66" t="s">
        <v>17406</v>
      </c>
      <c r="C13566" s="67" t="s">
        <v>49</v>
      </c>
      <c r="D13566" s="560" t="s">
        <v>12169</v>
      </c>
      <c r="E13566" s="561" t="s">
        <v>2778</v>
      </c>
      <c r="F13566" s="564"/>
      <c r="G13566" s="564"/>
    </row>
    <row r="13567" spans="1:7" ht="45">
      <c r="A13567" s="559">
        <v>11234</v>
      </c>
      <c r="B13567" s="66" t="s">
        <v>17406</v>
      </c>
      <c r="C13567" s="67" t="s">
        <v>49</v>
      </c>
      <c r="D13567" s="560" t="s">
        <v>12170</v>
      </c>
      <c r="E13567" s="561" t="s">
        <v>2778</v>
      </c>
      <c r="F13567" s="564"/>
      <c r="G13567" s="564"/>
    </row>
    <row r="13568" spans="1:7" ht="45">
      <c r="A13568" s="559">
        <v>21060</v>
      </c>
      <c r="B13568" s="66" t="s">
        <v>17406</v>
      </c>
      <c r="C13568" s="67" t="s">
        <v>49</v>
      </c>
      <c r="D13568" s="560" t="s">
        <v>12171</v>
      </c>
      <c r="E13568" s="561" t="s">
        <v>2778</v>
      </c>
      <c r="F13568" s="564"/>
      <c r="G13568" s="564"/>
    </row>
    <row r="13569" spans="1:7" ht="45">
      <c r="A13569" s="559">
        <v>21061</v>
      </c>
      <c r="B13569" s="66" t="s">
        <v>17406</v>
      </c>
      <c r="C13569" s="67" t="s">
        <v>49</v>
      </c>
      <c r="D13569" s="560" t="s">
        <v>12172</v>
      </c>
      <c r="E13569" s="561" t="s">
        <v>2778</v>
      </c>
      <c r="F13569" s="564"/>
      <c r="G13569" s="564"/>
    </row>
    <row r="13570" spans="1:7" ht="45">
      <c r="A13570" s="559">
        <v>21062</v>
      </c>
      <c r="B13570" s="66" t="s">
        <v>17406</v>
      </c>
      <c r="C13570" s="67" t="s">
        <v>49</v>
      </c>
      <c r="D13570" s="560" t="s">
        <v>12173</v>
      </c>
      <c r="E13570" s="561" t="s">
        <v>2778</v>
      </c>
      <c r="F13570" s="564"/>
      <c r="G13570" s="564"/>
    </row>
    <row r="13571" spans="1:7" ht="45">
      <c r="A13571" s="559">
        <v>11708</v>
      </c>
      <c r="B13571" s="66" t="s">
        <v>17406</v>
      </c>
      <c r="C13571" s="67" t="s">
        <v>49</v>
      </c>
      <c r="D13571" s="560" t="s">
        <v>12174</v>
      </c>
      <c r="E13571" s="561" t="s">
        <v>2778</v>
      </c>
      <c r="F13571" s="564"/>
      <c r="G13571" s="564"/>
    </row>
    <row r="13572" spans="1:7" ht="45">
      <c r="A13572" s="559">
        <v>11709</v>
      </c>
      <c r="B13572" s="66" t="s">
        <v>17406</v>
      </c>
      <c r="C13572" s="67" t="s">
        <v>49</v>
      </c>
      <c r="D13572" s="560" t="s">
        <v>12175</v>
      </c>
      <c r="E13572" s="561" t="s">
        <v>2778</v>
      </c>
      <c r="F13572" s="564"/>
      <c r="G13572" s="564"/>
    </row>
    <row r="13573" spans="1:7" ht="45">
      <c r="A13573" s="559">
        <v>11710</v>
      </c>
      <c r="B13573" s="66" t="s">
        <v>17406</v>
      </c>
      <c r="C13573" s="67" t="s">
        <v>49</v>
      </c>
      <c r="D13573" s="560" t="s">
        <v>12176</v>
      </c>
      <c r="E13573" s="561" t="s">
        <v>2778</v>
      </c>
      <c r="F13573" s="564"/>
      <c r="G13573" s="564"/>
    </row>
    <row r="13574" spans="1:7" ht="45">
      <c r="A13574" s="559">
        <v>11707</v>
      </c>
      <c r="B13574" s="66" t="s">
        <v>17406</v>
      </c>
      <c r="C13574" s="67" t="s">
        <v>49</v>
      </c>
      <c r="D13574" s="560" t="s">
        <v>12177</v>
      </c>
      <c r="E13574" s="561" t="s">
        <v>2778</v>
      </c>
      <c r="F13574" s="564"/>
      <c r="G13574" s="564"/>
    </row>
    <row r="13575" spans="1:7" ht="45">
      <c r="A13575" s="559">
        <v>5102</v>
      </c>
      <c r="B13575" s="66" t="s">
        <v>17406</v>
      </c>
      <c r="C13575" s="67" t="s">
        <v>49</v>
      </c>
      <c r="D13575" s="560" t="s">
        <v>12178</v>
      </c>
      <c r="E13575" s="561" t="s">
        <v>2778</v>
      </c>
      <c r="F13575" s="564">
        <v>12.19</v>
      </c>
      <c r="G13575" s="564">
        <v>12.19</v>
      </c>
    </row>
    <row r="13576" spans="1:7" ht="45">
      <c r="A13576" s="559">
        <v>11711</v>
      </c>
      <c r="B13576" s="66" t="s">
        <v>17406</v>
      </c>
      <c r="C13576" s="67" t="s">
        <v>49</v>
      </c>
      <c r="D13576" s="560" t="s">
        <v>12179</v>
      </c>
      <c r="E13576" s="561" t="s">
        <v>2778</v>
      </c>
      <c r="F13576" s="564">
        <v>10.15</v>
      </c>
      <c r="G13576" s="564">
        <v>10.15</v>
      </c>
    </row>
    <row r="13577" spans="1:7" ht="45">
      <c r="A13577" s="559">
        <v>11739</v>
      </c>
      <c r="B13577" s="66" t="s">
        <v>17406</v>
      </c>
      <c r="C13577" s="67" t="s">
        <v>49</v>
      </c>
      <c r="D13577" s="560" t="s">
        <v>12180</v>
      </c>
      <c r="E13577" s="561" t="s">
        <v>2778</v>
      </c>
      <c r="F13577" s="564">
        <v>8.68</v>
      </c>
      <c r="G13577" s="564">
        <v>8.68</v>
      </c>
    </row>
    <row r="13578" spans="1:7" ht="45">
      <c r="A13578" s="559">
        <v>11741</v>
      </c>
      <c r="B13578" s="66" t="s">
        <v>17406</v>
      </c>
      <c r="C13578" s="67" t="s">
        <v>49</v>
      </c>
      <c r="D13578" s="560" t="s">
        <v>12181</v>
      </c>
      <c r="E13578" s="561" t="s">
        <v>2778</v>
      </c>
      <c r="F13578" s="564">
        <v>11.06</v>
      </c>
      <c r="G13578" s="564">
        <v>11.06</v>
      </c>
    </row>
    <row r="13579" spans="1:7" ht="45">
      <c r="A13579" s="559">
        <v>11745</v>
      </c>
      <c r="B13579" s="66" t="s">
        <v>17406</v>
      </c>
      <c r="C13579" s="67" t="s">
        <v>49</v>
      </c>
      <c r="D13579" s="560" t="s">
        <v>12182</v>
      </c>
      <c r="E13579" s="561" t="s">
        <v>2778</v>
      </c>
      <c r="F13579" s="564">
        <v>14.57</v>
      </c>
      <c r="G13579" s="564">
        <v>14.57</v>
      </c>
    </row>
    <row r="13580" spans="1:7" ht="45">
      <c r="A13580" s="559">
        <v>11743</v>
      </c>
      <c r="B13580" s="66" t="s">
        <v>17406</v>
      </c>
      <c r="C13580" s="67" t="s">
        <v>49</v>
      </c>
      <c r="D13580" s="560" t="s">
        <v>12183</v>
      </c>
      <c r="E13580" s="561" t="s">
        <v>2778</v>
      </c>
      <c r="F13580" s="564">
        <v>9.2799999999999994</v>
      </c>
      <c r="G13580" s="564">
        <v>9.2799999999999994</v>
      </c>
    </row>
    <row r="13581" spans="1:7" ht="45">
      <c r="A13581" s="559">
        <v>5104</v>
      </c>
      <c r="B13581" s="66" t="s">
        <v>17406</v>
      </c>
      <c r="C13581" s="67" t="s">
        <v>49</v>
      </c>
      <c r="D13581" s="560" t="s">
        <v>12184</v>
      </c>
      <c r="E13581" s="561" t="s">
        <v>837</v>
      </c>
      <c r="F13581" s="564"/>
      <c r="G13581" s="564"/>
    </row>
    <row r="13582" spans="1:7" ht="45">
      <c r="A13582" s="559">
        <v>44530</v>
      </c>
      <c r="B13582" s="66" t="s">
        <v>17406</v>
      </c>
      <c r="C13582" s="67" t="s">
        <v>49</v>
      </c>
      <c r="D13582" s="560" t="s">
        <v>12185</v>
      </c>
      <c r="E13582" s="561" t="s">
        <v>2778</v>
      </c>
      <c r="F13582" s="564">
        <v>57.11</v>
      </c>
      <c r="G13582" s="564">
        <v>57.11</v>
      </c>
    </row>
    <row r="13583" spans="1:7" ht="45">
      <c r="A13583" s="559">
        <v>2710</v>
      </c>
      <c r="B13583" s="66" t="s">
        <v>17406</v>
      </c>
      <c r="C13583" s="67" t="s">
        <v>49</v>
      </c>
      <c r="D13583" s="560" t="s">
        <v>12186</v>
      </c>
      <c r="E13583" s="561" t="s">
        <v>2778</v>
      </c>
      <c r="F13583" s="564">
        <v>49.29</v>
      </c>
      <c r="G13583" s="564">
        <v>49.29</v>
      </c>
    </row>
    <row r="13584" spans="1:7" ht="45">
      <c r="A13584" s="559">
        <v>14575</v>
      </c>
      <c r="B13584" s="66" t="s">
        <v>17406</v>
      </c>
      <c r="C13584" s="67" t="s">
        <v>49</v>
      </c>
      <c r="D13584" s="560" t="s">
        <v>12187</v>
      </c>
      <c r="E13584" s="561" t="s">
        <v>2778</v>
      </c>
      <c r="F13584" s="564"/>
      <c r="G13584" s="564"/>
    </row>
    <row r="13585" spans="1:7" ht="54">
      <c r="A13585" s="559">
        <v>44048</v>
      </c>
      <c r="B13585" s="66" t="s">
        <v>17406</v>
      </c>
      <c r="C13585" s="67" t="s">
        <v>49</v>
      </c>
      <c r="D13585" s="560" t="s">
        <v>17349</v>
      </c>
      <c r="E13585" s="561" t="s">
        <v>2778</v>
      </c>
      <c r="F13585" s="564"/>
      <c r="G13585" s="564"/>
    </row>
    <row r="13586" spans="1:7" ht="54">
      <c r="A13586" s="559">
        <v>44026</v>
      </c>
      <c r="B13586" s="66" t="s">
        <v>17406</v>
      </c>
      <c r="C13586" s="67" t="s">
        <v>49</v>
      </c>
      <c r="D13586" s="560" t="s">
        <v>17350</v>
      </c>
      <c r="E13586" s="561" t="s">
        <v>2778</v>
      </c>
      <c r="F13586" s="564"/>
      <c r="G13586" s="564"/>
    </row>
    <row r="13587" spans="1:7" ht="54">
      <c r="A13587" s="559">
        <v>44024</v>
      </c>
      <c r="B13587" s="66" t="s">
        <v>17406</v>
      </c>
      <c r="C13587" s="67" t="s">
        <v>49</v>
      </c>
      <c r="D13587" s="560" t="s">
        <v>17351</v>
      </c>
      <c r="E13587" s="561" t="s">
        <v>2778</v>
      </c>
      <c r="F13587" s="564"/>
      <c r="G13587" s="564"/>
    </row>
    <row r="13588" spans="1:7" ht="54">
      <c r="A13588" s="559">
        <v>44025</v>
      </c>
      <c r="B13588" s="66" t="s">
        <v>17406</v>
      </c>
      <c r="C13588" s="67" t="s">
        <v>49</v>
      </c>
      <c r="D13588" s="560" t="s">
        <v>17352</v>
      </c>
      <c r="E13588" s="561" t="s">
        <v>2778</v>
      </c>
      <c r="F13588" s="564"/>
      <c r="G13588" s="564"/>
    </row>
    <row r="13589" spans="1:7" ht="54">
      <c r="A13589" s="559">
        <v>44022</v>
      </c>
      <c r="B13589" s="66" t="s">
        <v>17406</v>
      </c>
      <c r="C13589" s="67" t="s">
        <v>49</v>
      </c>
      <c r="D13589" s="560" t="s">
        <v>17353</v>
      </c>
      <c r="E13589" s="561" t="s">
        <v>2778</v>
      </c>
      <c r="F13589" s="564"/>
      <c r="G13589" s="564"/>
    </row>
    <row r="13590" spans="1:7" ht="54">
      <c r="A13590" s="559">
        <v>44023</v>
      </c>
      <c r="B13590" s="66" t="s">
        <v>17406</v>
      </c>
      <c r="C13590" s="67" t="s">
        <v>49</v>
      </c>
      <c r="D13590" s="560" t="s">
        <v>17354</v>
      </c>
      <c r="E13590" s="561" t="s">
        <v>2778</v>
      </c>
      <c r="F13590" s="564"/>
      <c r="G13590" s="564"/>
    </row>
    <row r="13591" spans="1:7" ht="54">
      <c r="A13591" s="559">
        <v>43966</v>
      </c>
      <c r="B13591" s="66" t="s">
        <v>17406</v>
      </c>
      <c r="C13591" s="67" t="s">
        <v>49</v>
      </c>
      <c r="D13591" s="560" t="s">
        <v>17355</v>
      </c>
      <c r="E13591" s="561" t="s">
        <v>2778</v>
      </c>
      <c r="F13591" s="564"/>
      <c r="G13591" s="564"/>
    </row>
    <row r="13592" spans="1:7" ht="54">
      <c r="A13592" s="559">
        <v>43967</v>
      </c>
      <c r="B13592" s="66" t="s">
        <v>17406</v>
      </c>
      <c r="C13592" s="67" t="s">
        <v>49</v>
      </c>
      <c r="D13592" s="560" t="s">
        <v>17356</v>
      </c>
      <c r="E13592" s="561" t="s">
        <v>2778</v>
      </c>
      <c r="F13592" s="564"/>
      <c r="G13592" s="564"/>
    </row>
    <row r="13593" spans="1:7" ht="54">
      <c r="A13593" s="559">
        <v>43968</v>
      </c>
      <c r="B13593" s="66" t="s">
        <v>17406</v>
      </c>
      <c r="C13593" s="67" t="s">
        <v>49</v>
      </c>
      <c r="D13593" s="560" t="s">
        <v>17357</v>
      </c>
      <c r="E13593" s="561" t="s">
        <v>2778</v>
      </c>
      <c r="F13593" s="564"/>
      <c r="G13593" s="564"/>
    </row>
    <row r="13594" spans="1:7" ht="54">
      <c r="A13594" s="559">
        <v>43969</v>
      </c>
      <c r="B13594" s="66" t="s">
        <v>17406</v>
      </c>
      <c r="C13594" s="67" t="s">
        <v>49</v>
      </c>
      <c r="D13594" s="560" t="s">
        <v>17358</v>
      </c>
      <c r="E13594" s="561" t="s">
        <v>2778</v>
      </c>
      <c r="F13594" s="564"/>
      <c r="G13594" s="564"/>
    </row>
    <row r="13595" spans="1:7" ht="54">
      <c r="A13595" s="559">
        <v>44021</v>
      </c>
      <c r="B13595" s="66" t="s">
        <v>17406</v>
      </c>
      <c r="C13595" s="67" t="s">
        <v>49</v>
      </c>
      <c r="D13595" s="560" t="s">
        <v>17359</v>
      </c>
      <c r="E13595" s="561" t="s">
        <v>2778</v>
      </c>
      <c r="F13595" s="564"/>
      <c r="G13595" s="564"/>
    </row>
    <row r="13596" spans="1:7" ht="54">
      <c r="A13596" s="559">
        <v>43970</v>
      </c>
      <c r="B13596" s="66" t="s">
        <v>17406</v>
      </c>
      <c r="C13596" s="67" t="s">
        <v>49</v>
      </c>
      <c r="D13596" s="560" t="s">
        <v>17360</v>
      </c>
      <c r="E13596" s="561" t="s">
        <v>2778</v>
      </c>
      <c r="F13596" s="564"/>
      <c r="G13596" s="564"/>
    </row>
    <row r="13597" spans="1:7" ht="45">
      <c r="A13597" s="559">
        <v>20043</v>
      </c>
      <c r="B13597" s="66" t="s">
        <v>17406</v>
      </c>
      <c r="C13597" s="67" t="s">
        <v>49</v>
      </c>
      <c r="D13597" s="560" t="s">
        <v>12188</v>
      </c>
      <c r="E13597" s="561" t="s">
        <v>2778</v>
      </c>
      <c r="F13597" s="564">
        <v>7.52</v>
      </c>
      <c r="G13597" s="564">
        <v>7.52</v>
      </c>
    </row>
    <row r="13598" spans="1:7" ht="45">
      <c r="A13598" s="559">
        <v>20044</v>
      </c>
      <c r="B13598" s="66" t="s">
        <v>17406</v>
      </c>
      <c r="C13598" s="67" t="s">
        <v>49</v>
      </c>
      <c r="D13598" s="560" t="s">
        <v>12189</v>
      </c>
      <c r="E13598" s="561" t="s">
        <v>2778</v>
      </c>
      <c r="F13598" s="564">
        <v>8.7200000000000006</v>
      </c>
      <c r="G13598" s="564">
        <v>8.7200000000000006</v>
      </c>
    </row>
    <row r="13599" spans="1:7" ht="45">
      <c r="A13599" s="559">
        <v>20042</v>
      </c>
      <c r="B13599" s="66" t="s">
        <v>17406</v>
      </c>
      <c r="C13599" s="67" t="s">
        <v>49</v>
      </c>
      <c r="D13599" s="560" t="s">
        <v>12190</v>
      </c>
      <c r="E13599" s="561" t="s">
        <v>2778</v>
      </c>
      <c r="F13599" s="564">
        <v>6.52</v>
      </c>
      <c r="G13599" s="564">
        <v>6.52</v>
      </c>
    </row>
    <row r="13600" spans="1:7" ht="45">
      <c r="A13600" s="559">
        <v>20046</v>
      </c>
      <c r="B13600" s="66" t="s">
        <v>17406</v>
      </c>
      <c r="C13600" s="67" t="s">
        <v>49</v>
      </c>
      <c r="D13600" s="560" t="s">
        <v>12191</v>
      </c>
      <c r="E13600" s="561" t="s">
        <v>2778</v>
      </c>
      <c r="F13600" s="564">
        <v>15.44</v>
      </c>
      <c r="G13600" s="564">
        <v>15.44</v>
      </c>
    </row>
    <row r="13601" spans="1:7" ht="45">
      <c r="A13601" s="559">
        <v>20047</v>
      </c>
      <c r="B13601" s="66" t="s">
        <v>17406</v>
      </c>
      <c r="C13601" s="67" t="s">
        <v>49</v>
      </c>
      <c r="D13601" s="560" t="s">
        <v>12192</v>
      </c>
      <c r="E13601" s="561" t="s">
        <v>2778</v>
      </c>
      <c r="F13601" s="564">
        <v>46.3</v>
      </c>
      <c r="G13601" s="564">
        <v>46.3</v>
      </c>
    </row>
    <row r="13602" spans="1:7" ht="45">
      <c r="A13602" s="559">
        <v>20045</v>
      </c>
      <c r="B13602" s="66" t="s">
        <v>17406</v>
      </c>
      <c r="C13602" s="67" t="s">
        <v>49</v>
      </c>
      <c r="D13602" s="560" t="s">
        <v>12193</v>
      </c>
      <c r="E13602" s="561" t="s">
        <v>2778</v>
      </c>
      <c r="F13602" s="564">
        <v>7.81</v>
      </c>
      <c r="G13602" s="564">
        <v>7.81</v>
      </c>
    </row>
    <row r="13603" spans="1:7" ht="45">
      <c r="A13603" s="559">
        <v>20972</v>
      </c>
      <c r="B13603" s="66" t="s">
        <v>17406</v>
      </c>
      <c r="C13603" s="67" t="s">
        <v>49</v>
      </c>
      <c r="D13603" s="560" t="s">
        <v>12194</v>
      </c>
      <c r="E13603" s="561" t="s">
        <v>2778</v>
      </c>
      <c r="F13603" s="564">
        <v>164.28</v>
      </c>
      <c r="G13603" s="564">
        <v>164.28</v>
      </c>
    </row>
    <row r="13604" spans="1:7" ht="45">
      <c r="A13604" s="559">
        <v>11321</v>
      </c>
      <c r="B13604" s="66" t="s">
        <v>17406</v>
      </c>
      <c r="C13604" s="67" t="s">
        <v>49</v>
      </c>
      <c r="D13604" s="560" t="s">
        <v>12195</v>
      </c>
      <c r="E13604" s="561" t="s">
        <v>2778</v>
      </c>
      <c r="F13604" s="564"/>
      <c r="G13604" s="564"/>
    </row>
    <row r="13605" spans="1:7" ht="45">
      <c r="A13605" s="559">
        <v>11323</v>
      </c>
      <c r="B13605" s="66" t="s">
        <v>17406</v>
      </c>
      <c r="C13605" s="67" t="s">
        <v>49</v>
      </c>
      <c r="D13605" s="560" t="s">
        <v>12196</v>
      </c>
      <c r="E13605" s="561" t="s">
        <v>2778</v>
      </c>
      <c r="F13605" s="564"/>
      <c r="G13605" s="564"/>
    </row>
    <row r="13606" spans="1:7" ht="45">
      <c r="A13606" s="559">
        <v>20327</v>
      </c>
      <c r="B13606" s="66" t="s">
        <v>17406</v>
      </c>
      <c r="C13606" s="67" t="s">
        <v>49</v>
      </c>
      <c r="D13606" s="560" t="s">
        <v>12197</v>
      </c>
      <c r="E13606" s="561" t="s">
        <v>2778</v>
      </c>
      <c r="F13606" s="564"/>
      <c r="G13606" s="564"/>
    </row>
    <row r="13607" spans="1:7" ht="45">
      <c r="A13607" s="559">
        <v>6034</v>
      </c>
      <c r="B13607" s="66" t="s">
        <v>17406</v>
      </c>
      <c r="C13607" s="67" t="s">
        <v>49</v>
      </c>
      <c r="D13607" s="560" t="s">
        <v>12198</v>
      </c>
      <c r="E13607" s="561" t="s">
        <v>2778</v>
      </c>
      <c r="F13607" s="564">
        <v>14.06</v>
      </c>
      <c r="G13607" s="564">
        <v>14.06</v>
      </c>
    </row>
    <row r="13608" spans="1:7" ht="45">
      <c r="A13608" s="559">
        <v>6036</v>
      </c>
      <c r="B13608" s="66" t="s">
        <v>17406</v>
      </c>
      <c r="C13608" s="67" t="s">
        <v>49</v>
      </c>
      <c r="D13608" s="560" t="s">
        <v>12199</v>
      </c>
      <c r="E13608" s="561" t="s">
        <v>2778</v>
      </c>
      <c r="F13608" s="564">
        <v>19.149999999999999</v>
      </c>
      <c r="G13608" s="564">
        <v>19.149999999999999</v>
      </c>
    </row>
    <row r="13609" spans="1:7" ht="45">
      <c r="A13609" s="559">
        <v>6031</v>
      </c>
      <c r="B13609" s="66" t="s">
        <v>17406</v>
      </c>
      <c r="C13609" s="67" t="s">
        <v>49</v>
      </c>
      <c r="D13609" s="560" t="s">
        <v>12200</v>
      </c>
      <c r="E13609" s="561" t="s">
        <v>2778</v>
      </c>
      <c r="F13609" s="564">
        <v>22.5</v>
      </c>
      <c r="G13609" s="564">
        <v>22.5</v>
      </c>
    </row>
    <row r="13610" spans="1:7" ht="45">
      <c r="A13610" s="559">
        <v>6029</v>
      </c>
      <c r="B13610" s="66" t="s">
        <v>17406</v>
      </c>
      <c r="C13610" s="67" t="s">
        <v>49</v>
      </c>
      <c r="D13610" s="560" t="s">
        <v>12201</v>
      </c>
      <c r="E13610" s="561" t="s">
        <v>2778</v>
      </c>
      <c r="F13610" s="564">
        <v>22.74</v>
      </c>
      <c r="G13610" s="564">
        <v>22.74</v>
      </c>
    </row>
    <row r="13611" spans="1:7" ht="45">
      <c r="A13611" s="559">
        <v>6033</v>
      </c>
      <c r="B13611" s="66" t="s">
        <v>17406</v>
      </c>
      <c r="C13611" s="67" t="s">
        <v>49</v>
      </c>
      <c r="D13611" s="560" t="s">
        <v>12202</v>
      </c>
      <c r="E13611" s="561" t="s">
        <v>2778</v>
      </c>
      <c r="F13611" s="564">
        <v>29.97</v>
      </c>
      <c r="G13611" s="564">
        <v>29.97</v>
      </c>
    </row>
    <row r="13612" spans="1:7" ht="45">
      <c r="A13612" s="559">
        <v>11672</v>
      </c>
      <c r="B13612" s="66" t="s">
        <v>17406</v>
      </c>
      <c r="C13612" s="67" t="s">
        <v>49</v>
      </c>
      <c r="D13612" s="560" t="s">
        <v>12203</v>
      </c>
      <c r="E13612" s="561" t="s">
        <v>2778</v>
      </c>
      <c r="F13612" s="564">
        <v>65.19</v>
      </c>
      <c r="G13612" s="564">
        <v>65.19</v>
      </c>
    </row>
    <row r="13613" spans="1:7" ht="45">
      <c r="A13613" s="559">
        <v>11669</v>
      </c>
      <c r="B13613" s="66" t="s">
        <v>17406</v>
      </c>
      <c r="C13613" s="67" t="s">
        <v>49</v>
      </c>
      <c r="D13613" s="560" t="s">
        <v>12204</v>
      </c>
      <c r="E13613" s="561" t="s">
        <v>2778</v>
      </c>
      <c r="F13613" s="564">
        <v>62.08</v>
      </c>
      <c r="G13613" s="564">
        <v>62.08</v>
      </c>
    </row>
    <row r="13614" spans="1:7" ht="45">
      <c r="A13614" s="559">
        <v>20055</v>
      </c>
      <c r="B13614" s="66" t="s">
        <v>17406</v>
      </c>
      <c r="C13614" s="67" t="s">
        <v>49</v>
      </c>
      <c r="D13614" s="560" t="s">
        <v>12205</v>
      </c>
      <c r="E13614" s="561" t="s">
        <v>2778</v>
      </c>
      <c r="F13614" s="564">
        <v>46.5</v>
      </c>
      <c r="G13614" s="564">
        <v>46.5</v>
      </c>
    </row>
    <row r="13615" spans="1:7" ht="45">
      <c r="A13615" s="559">
        <v>11670</v>
      </c>
      <c r="B13615" s="66" t="s">
        <v>17406</v>
      </c>
      <c r="C13615" s="67" t="s">
        <v>49</v>
      </c>
      <c r="D13615" s="560" t="s">
        <v>12206</v>
      </c>
      <c r="E13615" s="561" t="s">
        <v>2778</v>
      </c>
      <c r="F13615" s="564">
        <v>23.78</v>
      </c>
      <c r="G13615" s="564">
        <v>23.78</v>
      </c>
    </row>
    <row r="13616" spans="1:7" ht="45">
      <c r="A13616" s="559">
        <v>11671</v>
      </c>
      <c r="B13616" s="66" t="s">
        <v>17406</v>
      </c>
      <c r="C13616" s="67" t="s">
        <v>49</v>
      </c>
      <c r="D13616" s="560" t="s">
        <v>12207</v>
      </c>
      <c r="E13616" s="561" t="s">
        <v>2778</v>
      </c>
      <c r="F13616" s="564">
        <v>99.77</v>
      </c>
      <c r="G13616" s="564">
        <v>99.77</v>
      </c>
    </row>
    <row r="13617" spans="1:7" ht="45">
      <c r="A13617" s="559">
        <v>6032</v>
      </c>
      <c r="B13617" s="66" t="s">
        <v>17406</v>
      </c>
      <c r="C13617" s="67" t="s">
        <v>49</v>
      </c>
      <c r="D13617" s="560" t="s">
        <v>12208</v>
      </c>
      <c r="E13617" s="561" t="s">
        <v>2778</v>
      </c>
      <c r="F13617" s="564">
        <v>28.5</v>
      </c>
      <c r="G13617" s="564">
        <v>28.5</v>
      </c>
    </row>
    <row r="13618" spans="1:7" ht="45">
      <c r="A13618" s="559">
        <v>11673</v>
      </c>
      <c r="B13618" s="66" t="s">
        <v>17406</v>
      </c>
      <c r="C13618" s="67" t="s">
        <v>49</v>
      </c>
      <c r="D13618" s="560" t="s">
        <v>12209</v>
      </c>
      <c r="E13618" s="561" t="s">
        <v>2778</v>
      </c>
      <c r="F13618" s="564">
        <v>22.44</v>
      </c>
      <c r="G13618" s="564">
        <v>22.44</v>
      </c>
    </row>
    <row r="13619" spans="1:7" ht="45">
      <c r="A13619" s="559">
        <v>11674</v>
      </c>
      <c r="B13619" s="66" t="s">
        <v>17406</v>
      </c>
      <c r="C13619" s="67" t="s">
        <v>49</v>
      </c>
      <c r="D13619" s="560" t="s">
        <v>12210</v>
      </c>
      <c r="E13619" s="561" t="s">
        <v>2778</v>
      </c>
      <c r="F13619" s="564">
        <v>28.9</v>
      </c>
      <c r="G13619" s="564">
        <v>28.9</v>
      </c>
    </row>
    <row r="13620" spans="1:7" ht="45">
      <c r="A13620" s="559">
        <v>11675</v>
      </c>
      <c r="B13620" s="66" t="s">
        <v>17406</v>
      </c>
      <c r="C13620" s="67" t="s">
        <v>49</v>
      </c>
      <c r="D13620" s="560" t="s">
        <v>12211</v>
      </c>
      <c r="E13620" s="561" t="s">
        <v>2778</v>
      </c>
      <c r="F13620" s="564">
        <v>45.88</v>
      </c>
      <c r="G13620" s="564">
        <v>45.88</v>
      </c>
    </row>
    <row r="13621" spans="1:7" ht="45">
      <c r="A13621" s="559">
        <v>11676</v>
      </c>
      <c r="B13621" s="66" t="s">
        <v>17406</v>
      </c>
      <c r="C13621" s="67" t="s">
        <v>49</v>
      </c>
      <c r="D13621" s="560" t="s">
        <v>12212</v>
      </c>
      <c r="E13621" s="561" t="s">
        <v>2778</v>
      </c>
      <c r="F13621" s="564">
        <v>61.36</v>
      </c>
      <c r="G13621" s="564">
        <v>61.36</v>
      </c>
    </row>
    <row r="13622" spans="1:7" ht="45">
      <c r="A13622" s="559">
        <v>11677</v>
      </c>
      <c r="B13622" s="66" t="s">
        <v>17406</v>
      </c>
      <c r="C13622" s="67" t="s">
        <v>49</v>
      </c>
      <c r="D13622" s="560" t="s">
        <v>12213</v>
      </c>
      <c r="E13622" s="561" t="s">
        <v>2778</v>
      </c>
      <c r="F13622" s="564">
        <v>63.37</v>
      </c>
      <c r="G13622" s="564">
        <v>63.37</v>
      </c>
    </row>
    <row r="13623" spans="1:7" ht="45">
      <c r="A13623" s="559">
        <v>11678</v>
      </c>
      <c r="B13623" s="66" t="s">
        <v>17406</v>
      </c>
      <c r="C13623" s="67" t="s">
        <v>49</v>
      </c>
      <c r="D13623" s="560" t="s">
        <v>12214</v>
      </c>
      <c r="E13623" s="561" t="s">
        <v>2778</v>
      </c>
      <c r="F13623" s="564">
        <v>116.06</v>
      </c>
      <c r="G13623" s="564">
        <v>116.06</v>
      </c>
    </row>
    <row r="13624" spans="1:7" ht="45">
      <c r="A13624" s="559">
        <v>6038</v>
      </c>
      <c r="B13624" s="66" t="s">
        <v>17406</v>
      </c>
      <c r="C13624" s="67" t="s">
        <v>49</v>
      </c>
      <c r="D13624" s="560" t="s">
        <v>12215</v>
      </c>
      <c r="E13624" s="561" t="s">
        <v>2778</v>
      </c>
      <c r="F13624" s="564">
        <v>7.36</v>
      </c>
      <c r="G13624" s="564">
        <v>7.36</v>
      </c>
    </row>
    <row r="13625" spans="1:7" ht="45">
      <c r="A13625" s="559">
        <v>11718</v>
      </c>
      <c r="B13625" s="66" t="s">
        <v>17406</v>
      </c>
      <c r="C13625" s="67" t="s">
        <v>49</v>
      </c>
      <c r="D13625" s="560" t="s">
        <v>12216</v>
      </c>
      <c r="E13625" s="561" t="s">
        <v>2778</v>
      </c>
      <c r="F13625" s="564">
        <v>20.99</v>
      </c>
      <c r="G13625" s="564">
        <v>20.99</v>
      </c>
    </row>
    <row r="13626" spans="1:7" ht="45">
      <c r="A13626" s="559">
        <v>6037</v>
      </c>
      <c r="B13626" s="66" t="s">
        <v>17406</v>
      </c>
      <c r="C13626" s="67" t="s">
        <v>49</v>
      </c>
      <c r="D13626" s="560" t="s">
        <v>12217</v>
      </c>
      <c r="E13626" s="561" t="s">
        <v>2778</v>
      </c>
      <c r="F13626" s="564">
        <v>15.32</v>
      </c>
      <c r="G13626" s="564">
        <v>15.32</v>
      </c>
    </row>
    <row r="13627" spans="1:7" ht="45">
      <c r="A13627" s="559">
        <v>11719</v>
      </c>
      <c r="B13627" s="66" t="s">
        <v>17406</v>
      </c>
      <c r="C13627" s="67" t="s">
        <v>49</v>
      </c>
      <c r="D13627" s="560" t="s">
        <v>12218</v>
      </c>
      <c r="E13627" s="561" t="s">
        <v>2778</v>
      </c>
      <c r="F13627" s="564">
        <v>17.03</v>
      </c>
      <c r="G13627" s="564">
        <v>17.03</v>
      </c>
    </row>
    <row r="13628" spans="1:7" ht="45">
      <c r="A13628" s="559">
        <v>6010</v>
      </c>
      <c r="B13628" s="66" t="s">
        <v>17406</v>
      </c>
      <c r="C13628" s="67" t="s">
        <v>49</v>
      </c>
      <c r="D13628" s="560" t="s">
        <v>12219</v>
      </c>
      <c r="E13628" s="561" t="s">
        <v>2778</v>
      </c>
      <c r="F13628" s="564">
        <v>111.21</v>
      </c>
      <c r="G13628" s="564">
        <v>111.21</v>
      </c>
    </row>
    <row r="13629" spans="1:7" ht="45">
      <c r="A13629" s="559">
        <v>6017</v>
      </c>
      <c r="B13629" s="66" t="s">
        <v>17406</v>
      </c>
      <c r="C13629" s="67" t="s">
        <v>49</v>
      </c>
      <c r="D13629" s="560" t="s">
        <v>12220</v>
      </c>
      <c r="E13629" s="561" t="s">
        <v>2778</v>
      </c>
      <c r="F13629" s="564">
        <v>88.09</v>
      </c>
      <c r="G13629" s="564">
        <v>88.09</v>
      </c>
    </row>
    <row r="13630" spans="1:7" ht="45">
      <c r="A13630" s="559">
        <v>6019</v>
      </c>
      <c r="B13630" s="66" t="s">
        <v>17406</v>
      </c>
      <c r="C13630" s="67" t="s">
        <v>49</v>
      </c>
      <c r="D13630" s="560" t="s">
        <v>12221</v>
      </c>
      <c r="E13630" s="561" t="s">
        <v>2778</v>
      </c>
      <c r="F13630" s="564">
        <v>64.64</v>
      </c>
      <c r="G13630" s="564">
        <v>64.64</v>
      </c>
    </row>
    <row r="13631" spans="1:7" ht="45">
      <c r="A13631" s="559">
        <v>6020</v>
      </c>
      <c r="B13631" s="66" t="s">
        <v>17406</v>
      </c>
      <c r="C13631" s="67" t="s">
        <v>49</v>
      </c>
      <c r="D13631" s="560" t="s">
        <v>12222</v>
      </c>
      <c r="E13631" s="561" t="s">
        <v>2778</v>
      </c>
      <c r="F13631" s="564">
        <v>38.82</v>
      </c>
      <c r="G13631" s="564">
        <v>38.82</v>
      </c>
    </row>
    <row r="13632" spans="1:7" ht="45">
      <c r="A13632" s="559">
        <v>6011</v>
      </c>
      <c r="B13632" s="66" t="s">
        <v>17406</v>
      </c>
      <c r="C13632" s="67" t="s">
        <v>49</v>
      </c>
      <c r="D13632" s="560" t="s">
        <v>12223</v>
      </c>
      <c r="E13632" s="561" t="s">
        <v>2778</v>
      </c>
      <c r="F13632" s="564">
        <v>321.26</v>
      </c>
      <c r="G13632" s="564">
        <v>321.26</v>
      </c>
    </row>
    <row r="13633" spans="1:7" ht="45">
      <c r="A13633" s="559">
        <v>6028</v>
      </c>
      <c r="B13633" s="66" t="s">
        <v>17406</v>
      </c>
      <c r="C13633" s="67" t="s">
        <v>49</v>
      </c>
      <c r="D13633" s="560" t="s">
        <v>12224</v>
      </c>
      <c r="E13633" s="561" t="s">
        <v>2778</v>
      </c>
      <c r="F13633" s="564">
        <v>154.91</v>
      </c>
      <c r="G13633" s="564">
        <v>154.91</v>
      </c>
    </row>
    <row r="13634" spans="1:7" ht="45">
      <c r="A13634" s="559">
        <v>6012</v>
      </c>
      <c r="B13634" s="66" t="s">
        <v>17406</v>
      </c>
      <c r="C13634" s="67" t="s">
        <v>49</v>
      </c>
      <c r="D13634" s="560" t="s">
        <v>12225</v>
      </c>
      <c r="E13634" s="561" t="s">
        <v>2778</v>
      </c>
      <c r="F13634" s="564">
        <v>388.95</v>
      </c>
      <c r="G13634" s="564">
        <v>388.95</v>
      </c>
    </row>
    <row r="13635" spans="1:7" ht="45">
      <c r="A13635" s="559">
        <v>6016</v>
      </c>
      <c r="B13635" s="66" t="s">
        <v>17406</v>
      </c>
      <c r="C13635" s="67" t="s">
        <v>49</v>
      </c>
      <c r="D13635" s="560" t="s">
        <v>12226</v>
      </c>
      <c r="E13635" s="561" t="s">
        <v>2778</v>
      </c>
      <c r="F13635" s="564">
        <v>40.950000000000003</v>
      </c>
      <c r="G13635" s="564">
        <v>40.950000000000003</v>
      </c>
    </row>
    <row r="13636" spans="1:7" ht="45">
      <c r="A13636" s="559">
        <v>6027</v>
      </c>
      <c r="B13636" s="66" t="s">
        <v>17406</v>
      </c>
      <c r="C13636" s="67" t="s">
        <v>49</v>
      </c>
      <c r="D13636" s="560" t="s">
        <v>12227</v>
      </c>
      <c r="E13636" s="561" t="s">
        <v>2778</v>
      </c>
      <c r="F13636" s="564">
        <v>810.43</v>
      </c>
      <c r="G13636" s="564">
        <v>810.43</v>
      </c>
    </row>
    <row r="13637" spans="1:7" ht="45">
      <c r="A13637" s="559">
        <v>6015</v>
      </c>
      <c r="B13637" s="66" t="s">
        <v>17406</v>
      </c>
      <c r="C13637" s="67" t="s">
        <v>49</v>
      </c>
      <c r="D13637" s="560" t="s">
        <v>12228</v>
      </c>
      <c r="E13637" s="561" t="s">
        <v>2778</v>
      </c>
      <c r="F13637" s="564">
        <v>177.84</v>
      </c>
      <c r="G13637" s="564">
        <v>177.84</v>
      </c>
    </row>
    <row r="13638" spans="1:7" ht="45">
      <c r="A13638" s="559">
        <v>6014</v>
      </c>
      <c r="B13638" s="66" t="s">
        <v>17406</v>
      </c>
      <c r="C13638" s="67" t="s">
        <v>49</v>
      </c>
      <c r="D13638" s="560" t="s">
        <v>12229</v>
      </c>
      <c r="E13638" s="561" t="s">
        <v>2778</v>
      </c>
      <c r="F13638" s="564">
        <v>170.03</v>
      </c>
      <c r="G13638" s="564">
        <v>170.03</v>
      </c>
    </row>
    <row r="13639" spans="1:7" ht="45">
      <c r="A13639" s="559">
        <v>6013</v>
      </c>
      <c r="B13639" s="66" t="s">
        <v>17406</v>
      </c>
      <c r="C13639" s="67" t="s">
        <v>49</v>
      </c>
      <c r="D13639" s="560" t="s">
        <v>12230</v>
      </c>
      <c r="E13639" s="561" t="s">
        <v>2778</v>
      </c>
      <c r="F13639" s="564">
        <v>122.29</v>
      </c>
      <c r="G13639" s="564">
        <v>122.29</v>
      </c>
    </row>
    <row r="13640" spans="1:7" ht="45">
      <c r="A13640" s="559">
        <v>6006</v>
      </c>
      <c r="B13640" s="66" t="s">
        <v>17406</v>
      </c>
      <c r="C13640" s="67" t="s">
        <v>49</v>
      </c>
      <c r="D13640" s="560" t="s">
        <v>12231</v>
      </c>
      <c r="E13640" s="561" t="s">
        <v>2778</v>
      </c>
      <c r="F13640" s="564">
        <v>88.56</v>
      </c>
      <c r="G13640" s="564">
        <v>88.56</v>
      </c>
    </row>
    <row r="13641" spans="1:7" ht="45">
      <c r="A13641" s="559">
        <v>6005</v>
      </c>
      <c r="B13641" s="66" t="s">
        <v>17406</v>
      </c>
      <c r="C13641" s="67" t="s">
        <v>49</v>
      </c>
      <c r="D13641" s="560" t="s">
        <v>12232</v>
      </c>
      <c r="E13641" s="561" t="s">
        <v>2778</v>
      </c>
      <c r="F13641" s="564">
        <v>99.9</v>
      </c>
      <c r="G13641" s="564">
        <v>99.9</v>
      </c>
    </row>
    <row r="13642" spans="1:7" ht="45">
      <c r="A13642" s="559">
        <v>11756</v>
      </c>
      <c r="B13642" s="66" t="s">
        <v>17406</v>
      </c>
      <c r="C13642" s="67" t="s">
        <v>49</v>
      </c>
      <c r="D13642" s="560" t="s">
        <v>12233</v>
      </c>
      <c r="E13642" s="561" t="s">
        <v>2778</v>
      </c>
      <c r="F13642" s="564">
        <v>47.71</v>
      </c>
      <c r="G13642" s="564">
        <v>47.71</v>
      </c>
    </row>
    <row r="13643" spans="1:7" ht="54">
      <c r="A13643" s="559">
        <v>10904</v>
      </c>
      <c r="B13643" s="66" t="s">
        <v>17406</v>
      </c>
      <c r="C13643" s="67" t="s">
        <v>49</v>
      </c>
      <c r="D13643" s="560" t="s">
        <v>12234</v>
      </c>
      <c r="E13643" s="561" t="s">
        <v>2778</v>
      </c>
      <c r="F13643" s="564">
        <v>230</v>
      </c>
      <c r="G13643" s="564">
        <v>230</v>
      </c>
    </row>
    <row r="13644" spans="1:7" ht="45">
      <c r="A13644" s="559">
        <v>11752</v>
      </c>
      <c r="B13644" s="66" t="s">
        <v>17406</v>
      </c>
      <c r="C13644" s="67" t="s">
        <v>49</v>
      </c>
      <c r="D13644" s="560" t="s">
        <v>12235</v>
      </c>
      <c r="E13644" s="561" t="s">
        <v>2778</v>
      </c>
      <c r="F13644" s="564">
        <v>27.51</v>
      </c>
      <c r="G13644" s="564">
        <v>27.51</v>
      </c>
    </row>
    <row r="13645" spans="1:7" ht="45">
      <c r="A13645" s="559">
        <v>11753</v>
      </c>
      <c r="B13645" s="66" t="s">
        <v>17406</v>
      </c>
      <c r="C13645" s="67" t="s">
        <v>49</v>
      </c>
      <c r="D13645" s="560" t="s">
        <v>12236</v>
      </c>
      <c r="E13645" s="561" t="s">
        <v>2778</v>
      </c>
      <c r="F13645" s="564">
        <v>32.840000000000003</v>
      </c>
      <c r="G13645" s="564">
        <v>32.840000000000003</v>
      </c>
    </row>
    <row r="13646" spans="1:7" ht="45">
      <c r="A13646" s="559">
        <v>6021</v>
      </c>
      <c r="B13646" s="66" t="s">
        <v>17406</v>
      </c>
      <c r="C13646" s="67" t="s">
        <v>49</v>
      </c>
      <c r="D13646" s="560" t="s">
        <v>12237</v>
      </c>
      <c r="E13646" s="561" t="s">
        <v>2778</v>
      </c>
      <c r="F13646" s="564">
        <v>91.15</v>
      </c>
      <c r="G13646" s="564">
        <v>91.15</v>
      </c>
    </row>
    <row r="13647" spans="1:7" ht="45">
      <c r="A13647" s="559">
        <v>6024</v>
      </c>
      <c r="B13647" s="66" t="s">
        <v>17406</v>
      </c>
      <c r="C13647" s="67" t="s">
        <v>49</v>
      </c>
      <c r="D13647" s="560" t="s">
        <v>12238</v>
      </c>
      <c r="E13647" s="561" t="s">
        <v>2778</v>
      </c>
      <c r="F13647" s="564">
        <v>94.22</v>
      </c>
      <c r="G13647" s="564">
        <v>94.22</v>
      </c>
    </row>
    <row r="13648" spans="1:7" ht="45">
      <c r="A13648" s="559">
        <v>45394</v>
      </c>
      <c r="B13648" s="66" t="s">
        <v>17406</v>
      </c>
      <c r="C13648" s="67" t="s">
        <v>49</v>
      </c>
      <c r="D13648" s="560" t="s">
        <v>12239</v>
      </c>
      <c r="E13648" s="561" t="s">
        <v>2778</v>
      </c>
      <c r="F13648" s="564">
        <v>33.51</v>
      </c>
      <c r="G13648" s="564">
        <v>33.51</v>
      </c>
    </row>
    <row r="13649" spans="1:7" ht="45">
      <c r="A13649" s="559">
        <v>13897</v>
      </c>
      <c r="B13649" s="66" t="s">
        <v>17406</v>
      </c>
      <c r="C13649" s="67" t="s">
        <v>49</v>
      </c>
      <c r="D13649" s="560" t="s">
        <v>12240</v>
      </c>
      <c r="E13649" s="561" t="s">
        <v>2778</v>
      </c>
      <c r="F13649" s="564"/>
      <c r="G13649" s="564"/>
    </row>
    <row r="13650" spans="1:7" ht="45">
      <c r="A13650" s="559">
        <v>10640</v>
      </c>
      <c r="B13650" s="66" t="s">
        <v>17406</v>
      </c>
      <c r="C13650" s="67" t="s">
        <v>49</v>
      </c>
      <c r="D13650" s="560" t="s">
        <v>12241</v>
      </c>
      <c r="E13650" s="561" t="s">
        <v>2778</v>
      </c>
      <c r="F13650" s="564"/>
      <c r="G13650" s="564"/>
    </row>
    <row r="13651" spans="1:7" ht="45">
      <c r="A13651" s="559">
        <v>34357</v>
      </c>
      <c r="B13651" s="66" t="s">
        <v>17406</v>
      </c>
      <c r="C13651" s="67" t="s">
        <v>49</v>
      </c>
      <c r="D13651" s="560" t="s">
        <v>12242</v>
      </c>
      <c r="E13651" s="561" t="s">
        <v>837</v>
      </c>
      <c r="F13651" s="564">
        <v>6.45</v>
      </c>
      <c r="G13651" s="564">
        <v>6.45</v>
      </c>
    </row>
    <row r="13652" spans="1:7" ht="45">
      <c r="A13652" s="559">
        <v>37329</v>
      </c>
      <c r="B13652" s="66" t="s">
        <v>17406</v>
      </c>
      <c r="C13652" s="67" t="s">
        <v>49</v>
      </c>
      <c r="D13652" s="560" t="s">
        <v>12243</v>
      </c>
      <c r="E13652" s="561" t="s">
        <v>837</v>
      </c>
      <c r="F13652" s="564">
        <v>136.04</v>
      </c>
      <c r="G13652" s="564">
        <v>136.04</v>
      </c>
    </row>
    <row r="13653" spans="1:7" ht="45">
      <c r="A13653" s="559">
        <v>2510</v>
      </c>
      <c r="B13653" s="66" t="s">
        <v>17406</v>
      </c>
      <c r="C13653" s="67" t="s">
        <v>49</v>
      </c>
      <c r="D13653" s="560" t="s">
        <v>12244</v>
      </c>
      <c r="E13653" s="561" t="s">
        <v>2778</v>
      </c>
      <c r="F13653" s="564"/>
      <c r="G13653" s="564"/>
    </row>
    <row r="13654" spans="1:7" ht="45">
      <c r="A13654" s="559">
        <v>12359</v>
      </c>
      <c r="B13654" s="66" t="s">
        <v>17406</v>
      </c>
      <c r="C13654" s="67" t="s">
        <v>49</v>
      </c>
      <c r="D13654" s="560" t="s">
        <v>12245</v>
      </c>
      <c r="E13654" s="561" t="s">
        <v>2778</v>
      </c>
      <c r="F13654" s="564"/>
      <c r="G13654" s="564"/>
    </row>
    <row r="13655" spans="1:7" ht="45">
      <c r="A13655" s="559">
        <v>7353</v>
      </c>
      <c r="B13655" s="66" t="s">
        <v>17406</v>
      </c>
      <c r="C13655" s="67" t="s">
        <v>49</v>
      </c>
      <c r="D13655" s="560" t="s">
        <v>12246</v>
      </c>
      <c r="E13655" s="561" t="s">
        <v>1527</v>
      </c>
      <c r="F13655" s="564">
        <v>41.43</v>
      </c>
      <c r="G13655" s="564">
        <v>41.43</v>
      </c>
    </row>
    <row r="13656" spans="1:7" ht="54">
      <c r="A13656" s="559">
        <v>45264</v>
      </c>
      <c r="B13656" s="66" t="s">
        <v>17406</v>
      </c>
      <c r="C13656" s="67" t="s">
        <v>49</v>
      </c>
      <c r="D13656" s="560" t="s">
        <v>12247</v>
      </c>
      <c r="E13656" s="561" t="s">
        <v>2778</v>
      </c>
      <c r="F13656" s="564">
        <v>28.78</v>
      </c>
      <c r="G13656" s="564">
        <v>28.78</v>
      </c>
    </row>
    <row r="13657" spans="1:7" ht="45">
      <c r="A13657" s="559">
        <v>36144</v>
      </c>
      <c r="B13657" s="66" t="s">
        <v>17406</v>
      </c>
      <c r="C13657" s="67" t="s">
        <v>49</v>
      </c>
      <c r="D13657" s="560" t="s">
        <v>12248</v>
      </c>
      <c r="E13657" s="561" t="s">
        <v>2778</v>
      </c>
      <c r="F13657" s="564">
        <v>1.79</v>
      </c>
      <c r="G13657" s="564">
        <v>1.79</v>
      </c>
    </row>
    <row r="13658" spans="1:7" ht="45">
      <c r="A13658" s="559">
        <v>10518</v>
      </c>
      <c r="B13658" s="66" t="s">
        <v>17406</v>
      </c>
      <c r="C13658" s="67" t="s">
        <v>49</v>
      </c>
      <c r="D13658" s="560" t="s">
        <v>12249</v>
      </c>
      <c r="E13658" s="561" t="s">
        <v>2778</v>
      </c>
      <c r="F13658" s="564"/>
      <c r="G13658" s="564"/>
    </row>
    <row r="13659" spans="1:7" ht="81">
      <c r="A13659" s="559">
        <v>36530</v>
      </c>
      <c r="B13659" s="66" t="s">
        <v>17406</v>
      </c>
      <c r="C13659" s="67" t="s">
        <v>49</v>
      </c>
      <c r="D13659" s="560" t="s">
        <v>12250</v>
      </c>
      <c r="E13659" s="561" t="s">
        <v>2778</v>
      </c>
      <c r="F13659" s="564"/>
      <c r="G13659" s="564"/>
    </row>
    <row r="13660" spans="1:7" ht="94.5">
      <c r="A13660" s="559">
        <v>6046</v>
      </c>
      <c r="B13660" s="66" t="s">
        <v>17406</v>
      </c>
      <c r="C13660" s="67" t="s">
        <v>49</v>
      </c>
      <c r="D13660" s="560" t="s">
        <v>12251</v>
      </c>
      <c r="E13660" s="561" t="s">
        <v>2778</v>
      </c>
      <c r="F13660" s="564"/>
      <c r="G13660" s="564"/>
    </row>
    <row r="13661" spans="1:7" ht="81">
      <c r="A13661" s="559">
        <v>36531</v>
      </c>
      <c r="B13661" s="66" t="s">
        <v>17406</v>
      </c>
      <c r="C13661" s="67" t="s">
        <v>49</v>
      </c>
      <c r="D13661" s="560" t="s">
        <v>12252</v>
      </c>
      <c r="E13661" s="561" t="s">
        <v>2778</v>
      </c>
      <c r="F13661" s="564"/>
      <c r="G13661" s="564"/>
    </row>
    <row r="13662" spans="1:7" ht="45">
      <c r="A13662" s="559">
        <v>34684</v>
      </c>
      <c r="B13662" s="66" t="s">
        <v>17406</v>
      </c>
      <c r="C13662" s="67" t="s">
        <v>49</v>
      </c>
      <c r="D13662" s="560" t="s">
        <v>12253</v>
      </c>
      <c r="E13662" s="561" t="s">
        <v>38</v>
      </c>
      <c r="F13662" s="564"/>
      <c r="G13662" s="564"/>
    </row>
    <row r="13663" spans="1:7" ht="45">
      <c r="A13663" s="559">
        <v>34683</v>
      </c>
      <c r="B13663" s="66" t="s">
        <v>17406</v>
      </c>
      <c r="C13663" s="67" t="s">
        <v>49</v>
      </c>
      <c r="D13663" s="560" t="s">
        <v>12254</v>
      </c>
      <c r="E13663" s="561" t="s">
        <v>38</v>
      </c>
      <c r="F13663" s="564"/>
      <c r="G13663" s="564"/>
    </row>
    <row r="13664" spans="1:7" ht="54">
      <c r="A13664" s="559">
        <v>44954</v>
      </c>
      <c r="B13664" s="66" t="s">
        <v>17406</v>
      </c>
      <c r="C13664" s="67" t="s">
        <v>49</v>
      </c>
      <c r="D13664" s="560" t="s">
        <v>12255</v>
      </c>
      <c r="E13664" s="561" t="s">
        <v>38</v>
      </c>
      <c r="F13664" s="564">
        <v>112.74</v>
      </c>
      <c r="G13664" s="564">
        <v>112.74</v>
      </c>
    </row>
    <row r="13665" spans="1:7" ht="54">
      <c r="A13665" s="559">
        <v>44955</v>
      </c>
      <c r="B13665" s="66" t="s">
        <v>17406</v>
      </c>
      <c r="C13665" s="67" t="s">
        <v>49</v>
      </c>
      <c r="D13665" s="560" t="s">
        <v>12256</v>
      </c>
      <c r="E13665" s="561" t="s">
        <v>38</v>
      </c>
      <c r="F13665" s="564">
        <v>164.75</v>
      </c>
      <c r="G13665" s="564">
        <v>164.75</v>
      </c>
    </row>
    <row r="13666" spans="1:7" ht="45">
      <c r="A13666" s="559">
        <v>10515</v>
      </c>
      <c r="B13666" s="66" t="s">
        <v>17406</v>
      </c>
      <c r="C13666" s="67" t="s">
        <v>49</v>
      </c>
      <c r="D13666" s="560" t="s">
        <v>12257</v>
      </c>
      <c r="E13666" s="561" t="s">
        <v>38</v>
      </c>
      <c r="F13666" s="564">
        <v>55.97</v>
      </c>
      <c r="G13666" s="564">
        <v>55.97</v>
      </c>
    </row>
    <row r="13667" spans="1:7" ht="45">
      <c r="A13667" s="559">
        <v>153</v>
      </c>
      <c r="B13667" s="66" t="s">
        <v>17406</v>
      </c>
      <c r="C13667" s="67" t="s">
        <v>49</v>
      </c>
      <c r="D13667" s="560" t="s">
        <v>12258</v>
      </c>
      <c r="E13667" s="561" t="s">
        <v>1527</v>
      </c>
      <c r="F13667" s="564">
        <v>106.56</v>
      </c>
      <c r="G13667" s="564">
        <v>106.56</v>
      </c>
    </row>
    <row r="13668" spans="1:7" ht="45">
      <c r="A13668" s="559">
        <v>34682</v>
      </c>
      <c r="B13668" s="66" t="s">
        <v>17406</v>
      </c>
      <c r="C13668" s="67" t="s">
        <v>49</v>
      </c>
      <c r="D13668" s="560" t="s">
        <v>12259</v>
      </c>
      <c r="E13668" s="561" t="s">
        <v>38</v>
      </c>
      <c r="F13668" s="564"/>
      <c r="G13668" s="564"/>
    </row>
    <row r="13669" spans="1:7" ht="45">
      <c r="A13669" s="559">
        <v>536</v>
      </c>
      <c r="B13669" s="66" t="s">
        <v>17406</v>
      </c>
      <c r="C13669" s="67" t="s">
        <v>49</v>
      </c>
      <c r="D13669" s="560" t="s">
        <v>12260</v>
      </c>
      <c r="E13669" s="561" t="s">
        <v>38</v>
      </c>
      <c r="F13669" s="564">
        <v>31.52</v>
      </c>
      <c r="G13669" s="564">
        <v>31.52</v>
      </c>
    </row>
    <row r="13670" spans="1:7" ht="45">
      <c r="A13670" s="559">
        <v>20205</v>
      </c>
      <c r="B13670" s="66" t="s">
        <v>17406</v>
      </c>
      <c r="C13670" s="67" t="s">
        <v>49</v>
      </c>
      <c r="D13670" s="560" t="s">
        <v>12261</v>
      </c>
      <c r="E13670" s="561" t="s">
        <v>6</v>
      </c>
      <c r="F13670" s="564">
        <v>3.7</v>
      </c>
      <c r="G13670" s="564">
        <v>3.7</v>
      </c>
    </row>
    <row r="13671" spans="1:7" ht="45">
      <c r="A13671" s="559">
        <v>4412</v>
      </c>
      <c r="B13671" s="66" t="s">
        <v>17406</v>
      </c>
      <c r="C13671" s="67" t="s">
        <v>49</v>
      </c>
      <c r="D13671" s="560" t="s">
        <v>12262</v>
      </c>
      <c r="E13671" s="561" t="s">
        <v>6</v>
      </c>
      <c r="F13671" s="564">
        <v>2.2200000000000002</v>
      </c>
      <c r="G13671" s="564">
        <v>2.2200000000000002</v>
      </c>
    </row>
    <row r="13672" spans="1:7" ht="45">
      <c r="A13672" s="559">
        <v>4408</v>
      </c>
      <c r="B13672" s="66" t="s">
        <v>17406</v>
      </c>
      <c r="C13672" s="67" t="s">
        <v>49</v>
      </c>
      <c r="D13672" s="560" t="s">
        <v>12263</v>
      </c>
      <c r="E13672" s="561" t="s">
        <v>6</v>
      </c>
      <c r="F13672" s="564">
        <v>2.77</v>
      </c>
      <c r="G13672" s="564">
        <v>2.77</v>
      </c>
    </row>
    <row r="13673" spans="1:7" ht="45">
      <c r="A13673" s="559">
        <v>45213</v>
      </c>
      <c r="B13673" s="66" t="s">
        <v>17406</v>
      </c>
      <c r="C13673" s="67" t="s">
        <v>49</v>
      </c>
      <c r="D13673" s="560" t="s">
        <v>12264</v>
      </c>
      <c r="E13673" s="561" t="s">
        <v>2778</v>
      </c>
      <c r="F13673" s="564">
        <v>30.84</v>
      </c>
      <c r="G13673" s="564">
        <v>30.84</v>
      </c>
    </row>
    <row r="13674" spans="1:7" ht="45">
      <c r="A13674" s="559">
        <v>36250</v>
      </c>
      <c r="B13674" s="66" t="s">
        <v>17406</v>
      </c>
      <c r="C13674" s="67" t="s">
        <v>49</v>
      </c>
      <c r="D13674" s="560" t="s">
        <v>12265</v>
      </c>
      <c r="E13674" s="561" t="s">
        <v>6</v>
      </c>
      <c r="F13674" s="564">
        <v>4.53</v>
      </c>
      <c r="G13674" s="564">
        <v>4.53</v>
      </c>
    </row>
    <row r="13675" spans="1:7" ht="45">
      <c r="A13675" s="559">
        <v>10857</v>
      </c>
      <c r="B13675" s="66" t="s">
        <v>17406</v>
      </c>
      <c r="C13675" s="67" t="s">
        <v>49</v>
      </c>
      <c r="D13675" s="560" t="s">
        <v>12266</v>
      </c>
      <c r="E13675" s="561" t="s">
        <v>6</v>
      </c>
      <c r="F13675" s="564"/>
      <c r="G13675" s="564"/>
    </row>
    <row r="13676" spans="1:7" ht="45">
      <c r="A13676" s="559">
        <v>4803</v>
      </c>
      <c r="B13676" s="66" t="s">
        <v>17406</v>
      </c>
      <c r="C13676" s="67" t="s">
        <v>49</v>
      </c>
      <c r="D13676" s="560" t="s">
        <v>12267</v>
      </c>
      <c r="E13676" s="561" t="s">
        <v>6</v>
      </c>
      <c r="F13676" s="564">
        <v>44.28</v>
      </c>
      <c r="G13676" s="564">
        <v>44.28</v>
      </c>
    </row>
    <row r="13677" spans="1:7" ht="45">
      <c r="A13677" s="559">
        <v>6186</v>
      </c>
      <c r="B13677" s="66" t="s">
        <v>17406</v>
      </c>
      <c r="C13677" s="67" t="s">
        <v>49</v>
      </c>
      <c r="D13677" s="560" t="s">
        <v>12268</v>
      </c>
      <c r="E13677" s="561" t="s">
        <v>6</v>
      </c>
      <c r="F13677" s="564"/>
      <c r="G13677" s="564"/>
    </row>
    <row r="13678" spans="1:7" ht="45">
      <c r="A13678" s="559">
        <v>4829</v>
      </c>
      <c r="B13678" s="66" t="s">
        <v>17406</v>
      </c>
      <c r="C13678" s="67" t="s">
        <v>49</v>
      </c>
      <c r="D13678" s="560" t="s">
        <v>12269</v>
      </c>
      <c r="E13678" s="561" t="s">
        <v>6</v>
      </c>
      <c r="F13678" s="564">
        <v>62.5</v>
      </c>
      <c r="G13678" s="564">
        <v>62.5</v>
      </c>
    </row>
    <row r="13679" spans="1:7" ht="45">
      <c r="A13679" s="559">
        <v>39829</v>
      </c>
      <c r="B13679" s="66" t="s">
        <v>17406</v>
      </c>
      <c r="C13679" s="67" t="s">
        <v>49</v>
      </c>
      <c r="D13679" s="560" t="s">
        <v>12270</v>
      </c>
      <c r="E13679" s="561" t="s">
        <v>6</v>
      </c>
      <c r="F13679" s="564"/>
      <c r="G13679" s="564"/>
    </row>
    <row r="13680" spans="1:7" ht="54">
      <c r="A13680" s="559">
        <v>20231</v>
      </c>
      <c r="B13680" s="66" t="s">
        <v>17406</v>
      </c>
      <c r="C13680" s="67" t="s">
        <v>49</v>
      </c>
      <c r="D13680" s="560" t="s">
        <v>12271</v>
      </c>
      <c r="E13680" s="561" t="s">
        <v>6</v>
      </c>
      <c r="F13680" s="564">
        <v>83.35</v>
      </c>
      <c r="G13680" s="564">
        <v>83.35</v>
      </c>
    </row>
    <row r="13681" spans="1:7" ht="45">
      <c r="A13681" s="559">
        <v>4804</v>
      </c>
      <c r="B13681" s="66" t="s">
        <v>17406</v>
      </c>
      <c r="C13681" s="67" t="s">
        <v>49</v>
      </c>
      <c r="D13681" s="560" t="s">
        <v>12272</v>
      </c>
      <c r="E13681" s="561" t="s">
        <v>6</v>
      </c>
      <c r="F13681" s="564">
        <v>33.99</v>
      </c>
      <c r="G13681" s="564">
        <v>33.99</v>
      </c>
    </row>
    <row r="13682" spans="1:7" ht="45">
      <c r="A13682" s="559">
        <v>34680</v>
      </c>
      <c r="B13682" s="66" t="s">
        <v>17406</v>
      </c>
      <c r="C13682" s="67" t="s">
        <v>49</v>
      </c>
      <c r="D13682" s="560" t="s">
        <v>12273</v>
      </c>
      <c r="E13682" s="561" t="s">
        <v>6</v>
      </c>
      <c r="F13682" s="564"/>
      <c r="G13682" s="564"/>
    </row>
    <row r="13683" spans="1:7" ht="45">
      <c r="A13683" s="559">
        <v>11573</v>
      </c>
      <c r="B13683" s="66" t="s">
        <v>17406</v>
      </c>
      <c r="C13683" s="67" t="s">
        <v>49</v>
      </c>
      <c r="D13683" s="560" t="s">
        <v>12274</v>
      </c>
      <c r="E13683" s="561" t="s">
        <v>2778</v>
      </c>
      <c r="F13683" s="564">
        <v>6.65</v>
      </c>
      <c r="G13683" s="564">
        <v>6.65</v>
      </c>
    </row>
    <row r="13684" spans="1:7" ht="45">
      <c r="A13684" s="559">
        <v>38401</v>
      </c>
      <c r="B13684" s="66" t="s">
        <v>17406</v>
      </c>
      <c r="C13684" s="67" t="s">
        <v>49</v>
      </c>
      <c r="D13684" s="560" t="s">
        <v>12275</v>
      </c>
      <c r="E13684" s="561" t="s">
        <v>2778</v>
      </c>
      <c r="F13684" s="564">
        <v>46.83</v>
      </c>
      <c r="G13684" s="564">
        <v>46.83</v>
      </c>
    </row>
    <row r="13685" spans="1:7" ht="45">
      <c r="A13685" s="559">
        <v>11575</v>
      </c>
      <c r="B13685" s="66" t="s">
        <v>17406</v>
      </c>
      <c r="C13685" s="67" t="s">
        <v>49</v>
      </c>
      <c r="D13685" s="560" t="s">
        <v>12276</v>
      </c>
      <c r="E13685" s="561" t="s">
        <v>2778</v>
      </c>
      <c r="F13685" s="564">
        <v>64.14</v>
      </c>
      <c r="G13685" s="564">
        <v>64.14</v>
      </c>
    </row>
    <row r="13686" spans="1:7" ht="54">
      <c r="A13686" s="559">
        <v>38179</v>
      </c>
      <c r="B13686" s="66" t="s">
        <v>17406</v>
      </c>
      <c r="C13686" s="67" t="s">
        <v>49</v>
      </c>
      <c r="D13686" s="560" t="s">
        <v>12277</v>
      </c>
      <c r="E13686" s="561" t="s">
        <v>2778</v>
      </c>
      <c r="F13686" s="564">
        <v>53.03</v>
      </c>
      <c r="G13686" s="564">
        <v>53.03</v>
      </c>
    </row>
    <row r="13687" spans="1:7" ht="45">
      <c r="A13687" s="559">
        <v>20256</v>
      </c>
      <c r="B13687" s="66" t="s">
        <v>17406</v>
      </c>
      <c r="C13687" s="67" t="s">
        <v>49</v>
      </c>
      <c r="D13687" s="560" t="s">
        <v>12278</v>
      </c>
      <c r="E13687" s="561" t="s">
        <v>2778</v>
      </c>
      <c r="F13687" s="564">
        <v>0.45</v>
      </c>
      <c r="G13687" s="564">
        <v>0.45</v>
      </c>
    </row>
    <row r="13688" spans="1:7" ht="54">
      <c r="A13688" s="559">
        <v>14511</v>
      </c>
      <c r="B13688" s="66" t="s">
        <v>17406</v>
      </c>
      <c r="C13688" s="67" t="s">
        <v>49</v>
      </c>
      <c r="D13688" s="560" t="s">
        <v>12279</v>
      </c>
      <c r="E13688" s="561" t="s">
        <v>2778</v>
      </c>
      <c r="F13688" s="564"/>
      <c r="G13688" s="564"/>
    </row>
    <row r="13689" spans="1:7" ht="54">
      <c r="A13689" s="559">
        <v>10642</v>
      </c>
      <c r="B13689" s="66" t="s">
        <v>17406</v>
      </c>
      <c r="C13689" s="67" t="s">
        <v>49</v>
      </c>
      <c r="D13689" s="560" t="s">
        <v>12280</v>
      </c>
      <c r="E13689" s="561" t="s">
        <v>2778</v>
      </c>
      <c r="F13689" s="564"/>
      <c r="G13689" s="564"/>
    </row>
    <row r="13690" spans="1:7" ht="54">
      <c r="A13690" s="559">
        <v>14489</v>
      </c>
      <c r="B13690" s="66" t="s">
        <v>17406</v>
      </c>
      <c r="C13690" s="67" t="s">
        <v>49</v>
      </c>
      <c r="D13690" s="560" t="s">
        <v>12281</v>
      </c>
      <c r="E13690" s="561" t="s">
        <v>2778</v>
      </c>
      <c r="F13690" s="564"/>
      <c r="G13690" s="564"/>
    </row>
    <row r="13691" spans="1:7" ht="54">
      <c r="A13691" s="559">
        <v>14513</v>
      </c>
      <c r="B13691" s="66" t="s">
        <v>17406</v>
      </c>
      <c r="C13691" s="67" t="s">
        <v>49</v>
      </c>
      <c r="D13691" s="560" t="s">
        <v>12282</v>
      </c>
      <c r="E13691" s="561" t="s">
        <v>2778</v>
      </c>
      <c r="F13691" s="564"/>
      <c r="G13691" s="564"/>
    </row>
    <row r="13692" spans="1:7" ht="54">
      <c r="A13692" s="559">
        <v>13600</v>
      </c>
      <c r="B13692" s="66" t="s">
        <v>17406</v>
      </c>
      <c r="C13692" s="67" t="s">
        <v>49</v>
      </c>
      <c r="D13692" s="560" t="s">
        <v>12283</v>
      </c>
      <c r="E13692" s="561" t="s">
        <v>2778</v>
      </c>
      <c r="F13692" s="564"/>
      <c r="G13692" s="564"/>
    </row>
    <row r="13693" spans="1:7" ht="54">
      <c r="A13693" s="559">
        <v>10646</v>
      </c>
      <c r="B13693" s="66" t="s">
        <v>17406</v>
      </c>
      <c r="C13693" s="67" t="s">
        <v>49</v>
      </c>
      <c r="D13693" s="560" t="s">
        <v>12284</v>
      </c>
      <c r="E13693" s="561" t="s">
        <v>2778</v>
      </c>
      <c r="F13693" s="564"/>
      <c r="G13693" s="564"/>
    </row>
    <row r="13694" spans="1:7" ht="54">
      <c r="A13694" s="559">
        <v>6070</v>
      </c>
      <c r="B13694" s="66" t="s">
        <v>17406</v>
      </c>
      <c r="C13694" s="67" t="s">
        <v>49</v>
      </c>
      <c r="D13694" s="560" t="s">
        <v>12285</v>
      </c>
      <c r="E13694" s="561" t="s">
        <v>2778</v>
      </c>
      <c r="F13694" s="564"/>
      <c r="G13694" s="564"/>
    </row>
    <row r="13695" spans="1:7" ht="54">
      <c r="A13695" s="559">
        <v>6069</v>
      </c>
      <c r="B13695" s="66" t="s">
        <v>17406</v>
      </c>
      <c r="C13695" s="67" t="s">
        <v>49</v>
      </c>
      <c r="D13695" s="560" t="s">
        <v>12286</v>
      </c>
      <c r="E13695" s="561" t="s">
        <v>2778</v>
      </c>
      <c r="F13695" s="564"/>
      <c r="G13695" s="564"/>
    </row>
    <row r="13696" spans="1:7" ht="45">
      <c r="A13696" s="559">
        <v>14626</v>
      </c>
      <c r="B13696" s="66" t="s">
        <v>17406</v>
      </c>
      <c r="C13696" s="67" t="s">
        <v>49</v>
      </c>
      <c r="D13696" s="560" t="s">
        <v>12287</v>
      </c>
      <c r="E13696" s="561" t="s">
        <v>2778</v>
      </c>
      <c r="F13696" s="564"/>
      <c r="G13696" s="564"/>
    </row>
    <row r="13697" spans="1:7" ht="45">
      <c r="A13697" s="559">
        <v>6067</v>
      </c>
      <c r="B13697" s="66" t="s">
        <v>17406</v>
      </c>
      <c r="C13697" s="67" t="s">
        <v>49</v>
      </c>
      <c r="D13697" s="560" t="s">
        <v>12288</v>
      </c>
      <c r="E13697" s="561" t="s">
        <v>2778</v>
      </c>
      <c r="F13697" s="564"/>
      <c r="G13697" s="564"/>
    </row>
    <row r="13698" spans="1:7" ht="45">
      <c r="A13698" s="559">
        <v>38393</v>
      </c>
      <c r="B13698" s="66" t="s">
        <v>17406</v>
      </c>
      <c r="C13698" s="67" t="s">
        <v>49</v>
      </c>
      <c r="D13698" s="560" t="s">
        <v>12289</v>
      </c>
      <c r="E13698" s="561" t="s">
        <v>2778</v>
      </c>
      <c r="F13698" s="564">
        <v>16.45</v>
      </c>
      <c r="G13698" s="564">
        <v>16.45</v>
      </c>
    </row>
    <row r="13699" spans="1:7" ht="45">
      <c r="A13699" s="559">
        <v>45233</v>
      </c>
      <c r="B13699" s="66" t="s">
        <v>17406</v>
      </c>
      <c r="C13699" s="67" t="s">
        <v>49</v>
      </c>
      <c r="D13699" s="560" t="s">
        <v>17361</v>
      </c>
      <c r="E13699" s="561" t="s">
        <v>2778</v>
      </c>
      <c r="F13699" s="564">
        <v>7.06</v>
      </c>
      <c r="G13699" s="564">
        <v>7.06</v>
      </c>
    </row>
    <row r="13700" spans="1:7" ht="45">
      <c r="A13700" s="559">
        <v>38390</v>
      </c>
      <c r="B13700" s="66" t="s">
        <v>17406</v>
      </c>
      <c r="C13700" s="67" t="s">
        <v>49</v>
      </c>
      <c r="D13700" s="560" t="s">
        <v>12290</v>
      </c>
      <c r="E13700" s="561" t="s">
        <v>2778</v>
      </c>
      <c r="F13700" s="564">
        <v>40.409999999999997</v>
      </c>
      <c r="G13700" s="564">
        <v>40.409999999999997</v>
      </c>
    </row>
    <row r="13701" spans="1:7" ht="45">
      <c r="A13701" s="559">
        <v>11578</v>
      </c>
      <c r="B13701" s="66" t="s">
        <v>17406</v>
      </c>
      <c r="C13701" s="67" t="s">
        <v>49</v>
      </c>
      <c r="D13701" s="560" t="s">
        <v>12291</v>
      </c>
      <c r="E13701" s="561" t="s">
        <v>2778</v>
      </c>
      <c r="F13701" s="564">
        <v>13.85</v>
      </c>
      <c r="G13701" s="564">
        <v>13.85</v>
      </c>
    </row>
    <row r="13702" spans="1:7" ht="54">
      <c r="A13702" s="559">
        <v>11577</v>
      </c>
      <c r="B13702" s="66" t="s">
        <v>17406</v>
      </c>
      <c r="C13702" s="67" t="s">
        <v>49</v>
      </c>
      <c r="D13702" s="560" t="s">
        <v>12292</v>
      </c>
      <c r="E13702" s="561" t="s">
        <v>2778</v>
      </c>
      <c r="F13702" s="564">
        <v>13.22</v>
      </c>
      <c r="G13702" s="564">
        <v>13.22</v>
      </c>
    </row>
    <row r="13703" spans="1:7" ht="67.5">
      <c r="A13703" s="559">
        <v>42432</v>
      </c>
      <c r="B13703" s="66" t="s">
        <v>17406</v>
      </c>
      <c r="C13703" s="67" t="s">
        <v>49</v>
      </c>
      <c r="D13703" s="560" t="s">
        <v>12293</v>
      </c>
      <c r="E13703" s="561" t="s">
        <v>2778</v>
      </c>
      <c r="F13703" s="564"/>
      <c r="G13703" s="564"/>
    </row>
    <row r="13704" spans="1:7" ht="54">
      <c r="A13704" s="559">
        <v>42437</v>
      </c>
      <c r="B13704" s="66" t="s">
        <v>17406</v>
      </c>
      <c r="C13704" s="67" t="s">
        <v>49</v>
      </c>
      <c r="D13704" s="560" t="s">
        <v>12294</v>
      </c>
      <c r="E13704" s="561" t="s">
        <v>2778</v>
      </c>
      <c r="F13704" s="564"/>
      <c r="G13704" s="564"/>
    </row>
    <row r="13705" spans="1:7" ht="45">
      <c r="A13705" s="559">
        <v>1116</v>
      </c>
      <c r="B13705" s="66" t="s">
        <v>17406</v>
      </c>
      <c r="C13705" s="67" t="s">
        <v>49</v>
      </c>
      <c r="D13705" s="560" t="s">
        <v>12295</v>
      </c>
      <c r="E13705" s="561" t="s">
        <v>6</v>
      </c>
      <c r="F13705" s="564">
        <v>17.46</v>
      </c>
      <c r="G13705" s="564">
        <v>17.46</v>
      </c>
    </row>
    <row r="13706" spans="1:7" ht="45">
      <c r="A13706" s="559">
        <v>1115</v>
      </c>
      <c r="B13706" s="66" t="s">
        <v>17406</v>
      </c>
      <c r="C13706" s="67" t="s">
        <v>49</v>
      </c>
      <c r="D13706" s="560" t="s">
        <v>12296</v>
      </c>
      <c r="E13706" s="561" t="s">
        <v>6</v>
      </c>
      <c r="F13706" s="564">
        <v>20.92</v>
      </c>
      <c r="G13706" s="564">
        <v>20.92</v>
      </c>
    </row>
    <row r="13707" spans="1:7" ht="45">
      <c r="A13707" s="559">
        <v>1113</v>
      </c>
      <c r="B13707" s="66" t="s">
        <v>17406</v>
      </c>
      <c r="C13707" s="67" t="s">
        <v>49</v>
      </c>
      <c r="D13707" s="560" t="s">
        <v>12297</v>
      </c>
      <c r="E13707" s="561" t="s">
        <v>6</v>
      </c>
      <c r="F13707" s="564">
        <v>24.46</v>
      </c>
      <c r="G13707" s="564">
        <v>24.46</v>
      </c>
    </row>
    <row r="13708" spans="1:7" ht="45">
      <c r="A13708" s="559">
        <v>1114</v>
      </c>
      <c r="B13708" s="66" t="s">
        <v>17406</v>
      </c>
      <c r="C13708" s="67" t="s">
        <v>49</v>
      </c>
      <c r="D13708" s="560" t="s">
        <v>12298</v>
      </c>
      <c r="E13708" s="561" t="s">
        <v>6</v>
      </c>
      <c r="F13708" s="564">
        <v>29.13</v>
      </c>
      <c r="G13708" s="564">
        <v>29.13</v>
      </c>
    </row>
    <row r="13709" spans="1:7" ht="45">
      <c r="A13709" s="559">
        <v>40873</v>
      </c>
      <c r="B13709" s="66" t="s">
        <v>17406</v>
      </c>
      <c r="C13709" s="67" t="s">
        <v>49</v>
      </c>
      <c r="D13709" s="560" t="s">
        <v>12299</v>
      </c>
      <c r="E13709" s="561" t="s">
        <v>6</v>
      </c>
      <c r="F13709" s="564">
        <v>22.8</v>
      </c>
      <c r="G13709" s="564">
        <v>22.8</v>
      </c>
    </row>
    <row r="13710" spans="1:7" ht="45">
      <c r="A13710" s="559">
        <v>20214</v>
      </c>
      <c r="B13710" s="66" t="s">
        <v>17406</v>
      </c>
      <c r="C13710" s="67" t="s">
        <v>49</v>
      </c>
      <c r="D13710" s="560" t="s">
        <v>12300</v>
      </c>
      <c r="E13710" s="561" t="s">
        <v>2778</v>
      </c>
      <c r="F13710" s="564">
        <v>69.680000000000007</v>
      </c>
      <c r="G13710" s="564">
        <v>69.680000000000007</v>
      </c>
    </row>
    <row r="13711" spans="1:7" ht="45">
      <c r="A13711" s="559">
        <v>7237</v>
      </c>
      <c r="B13711" s="66" t="s">
        <v>17406</v>
      </c>
      <c r="C13711" s="67" t="s">
        <v>49</v>
      </c>
      <c r="D13711" s="560" t="s">
        <v>12301</v>
      </c>
      <c r="E13711" s="561" t="s">
        <v>2778</v>
      </c>
      <c r="F13711" s="564">
        <v>68.209999999999994</v>
      </c>
      <c r="G13711" s="564">
        <v>68.209999999999994</v>
      </c>
    </row>
    <row r="13712" spans="1:7" ht="45">
      <c r="A13712" s="559">
        <v>11757</v>
      </c>
      <c r="B13712" s="66" t="s">
        <v>17406</v>
      </c>
      <c r="C13712" s="67" t="s">
        <v>49</v>
      </c>
      <c r="D13712" s="560" t="s">
        <v>12302</v>
      </c>
      <c r="E13712" s="561" t="s">
        <v>2778</v>
      </c>
      <c r="F13712" s="564">
        <v>66.55</v>
      </c>
      <c r="G13712" s="564">
        <v>66.55</v>
      </c>
    </row>
    <row r="13713" spans="1:7" ht="45">
      <c r="A13713" s="559">
        <v>11758</v>
      </c>
      <c r="B13713" s="66" t="s">
        <v>17406</v>
      </c>
      <c r="C13713" s="67" t="s">
        <v>49</v>
      </c>
      <c r="D13713" s="560" t="s">
        <v>12303</v>
      </c>
      <c r="E13713" s="561" t="s">
        <v>2778</v>
      </c>
      <c r="F13713" s="564">
        <v>84.9</v>
      </c>
      <c r="G13713" s="564">
        <v>84.9</v>
      </c>
    </row>
    <row r="13714" spans="1:7" ht="45">
      <c r="A13714" s="559">
        <v>37526</v>
      </c>
      <c r="B13714" s="66" t="s">
        <v>17406</v>
      </c>
      <c r="C13714" s="67" t="s">
        <v>49</v>
      </c>
      <c r="D13714" s="560" t="s">
        <v>12304</v>
      </c>
      <c r="E13714" s="561" t="s">
        <v>2778</v>
      </c>
      <c r="F13714" s="564">
        <v>2.66</v>
      </c>
      <c r="G13714" s="564">
        <v>2.66</v>
      </c>
    </row>
    <row r="13715" spans="1:7" ht="45">
      <c r="A13715" s="559">
        <v>6076</v>
      </c>
      <c r="B13715" s="66" t="s">
        <v>17406</v>
      </c>
      <c r="C13715" s="67" t="s">
        <v>49</v>
      </c>
      <c r="D13715" s="560" t="s">
        <v>12305</v>
      </c>
      <c r="E13715" s="561" t="s">
        <v>862</v>
      </c>
      <c r="F13715" s="564"/>
      <c r="G13715" s="564"/>
    </row>
    <row r="13716" spans="1:7" ht="45">
      <c r="A13716" s="559">
        <v>13109</v>
      </c>
      <c r="B13716" s="66" t="s">
        <v>17406</v>
      </c>
      <c r="C13716" s="67" t="s">
        <v>49</v>
      </c>
      <c r="D13716" s="560" t="s">
        <v>12306</v>
      </c>
      <c r="E13716" s="561" t="s">
        <v>2778</v>
      </c>
      <c r="F13716" s="564"/>
      <c r="G13716" s="564"/>
    </row>
    <row r="13717" spans="1:7" ht="45">
      <c r="A13717" s="559">
        <v>13110</v>
      </c>
      <c r="B13717" s="66" t="s">
        <v>17406</v>
      </c>
      <c r="C13717" s="67" t="s">
        <v>49</v>
      </c>
      <c r="D13717" s="560" t="s">
        <v>12307</v>
      </c>
      <c r="E13717" s="561" t="s">
        <v>2778</v>
      </c>
      <c r="F13717" s="564"/>
      <c r="G13717" s="564"/>
    </row>
    <row r="13718" spans="1:7" ht="45">
      <c r="A13718" s="559">
        <v>7581</v>
      </c>
      <c r="B13718" s="66" t="s">
        <v>17406</v>
      </c>
      <c r="C13718" s="67" t="s">
        <v>49</v>
      </c>
      <c r="D13718" s="560" t="s">
        <v>12308</v>
      </c>
      <c r="E13718" s="561" t="s">
        <v>2778</v>
      </c>
      <c r="F13718" s="564"/>
      <c r="G13718" s="564"/>
    </row>
    <row r="13719" spans="1:7" ht="45">
      <c r="A13719" s="559">
        <v>4509</v>
      </c>
      <c r="B13719" s="66" t="s">
        <v>17406</v>
      </c>
      <c r="C13719" s="67" t="s">
        <v>49</v>
      </c>
      <c r="D13719" s="560" t="s">
        <v>12309</v>
      </c>
      <c r="E13719" s="561" t="s">
        <v>6</v>
      </c>
      <c r="F13719" s="564">
        <v>5.41</v>
      </c>
      <c r="G13719" s="564">
        <v>5.41</v>
      </c>
    </row>
    <row r="13720" spans="1:7" ht="45">
      <c r="A13720" s="559">
        <v>4512</v>
      </c>
      <c r="B13720" s="66" t="s">
        <v>17406</v>
      </c>
      <c r="C13720" s="67" t="s">
        <v>49</v>
      </c>
      <c r="D13720" s="560" t="s">
        <v>12310</v>
      </c>
      <c r="E13720" s="561" t="s">
        <v>6</v>
      </c>
      <c r="F13720" s="564">
        <v>2.58</v>
      </c>
      <c r="G13720" s="564">
        <v>2.58</v>
      </c>
    </row>
    <row r="13721" spans="1:7" ht="45">
      <c r="A13721" s="559">
        <v>4517</v>
      </c>
      <c r="B13721" s="66" t="s">
        <v>17406</v>
      </c>
      <c r="C13721" s="67" t="s">
        <v>49</v>
      </c>
      <c r="D13721" s="560" t="s">
        <v>12311</v>
      </c>
      <c r="E13721" s="561" t="s">
        <v>6</v>
      </c>
      <c r="F13721" s="564">
        <v>3.73</v>
      </c>
      <c r="G13721" s="564">
        <v>3.73</v>
      </c>
    </row>
    <row r="13722" spans="1:7" ht="45">
      <c r="A13722" s="559">
        <v>20206</v>
      </c>
      <c r="B13722" s="66" t="s">
        <v>17406</v>
      </c>
      <c r="C13722" s="67" t="s">
        <v>49</v>
      </c>
      <c r="D13722" s="560" t="s">
        <v>12312</v>
      </c>
      <c r="E13722" s="561" t="s">
        <v>6</v>
      </c>
      <c r="F13722" s="564">
        <v>10</v>
      </c>
      <c r="G13722" s="564">
        <v>10</v>
      </c>
    </row>
    <row r="13723" spans="1:7" ht="45">
      <c r="A13723" s="559">
        <v>4460</v>
      </c>
      <c r="B13723" s="66" t="s">
        <v>17406</v>
      </c>
      <c r="C13723" s="67" t="s">
        <v>49</v>
      </c>
      <c r="D13723" s="560" t="s">
        <v>12313</v>
      </c>
      <c r="E13723" s="561" t="s">
        <v>6</v>
      </c>
      <c r="F13723" s="564">
        <v>10.27</v>
      </c>
      <c r="G13723" s="564">
        <v>10.27</v>
      </c>
    </row>
    <row r="13724" spans="1:7" ht="45">
      <c r="A13724" s="559">
        <v>4415</v>
      </c>
      <c r="B13724" s="66" t="s">
        <v>17406</v>
      </c>
      <c r="C13724" s="67" t="s">
        <v>49</v>
      </c>
      <c r="D13724" s="560" t="s">
        <v>12314</v>
      </c>
      <c r="E13724" s="561" t="s">
        <v>6</v>
      </c>
      <c r="F13724" s="564">
        <v>5.5</v>
      </c>
      <c r="G13724" s="564">
        <v>5.5</v>
      </c>
    </row>
    <row r="13725" spans="1:7" ht="45">
      <c r="A13725" s="559">
        <v>4417</v>
      </c>
      <c r="B13725" s="66" t="s">
        <v>17406</v>
      </c>
      <c r="C13725" s="67" t="s">
        <v>49</v>
      </c>
      <c r="D13725" s="560" t="s">
        <v>12315</v>
      </c>
      <c r="E13725" s="561" t="s">
        <v>6</v>
      </c>
      <c r="F13725" s="564">
        <v>7.91</v>
      </c>
      <c r="G13725" s="564">
        <v>7.91</v>
      </c>
    </row>
    <row r="13726" spans="1:7" ht="45">
      <c r="A13726" s="559">
        <v>37373</v>
      </c>
      <c r="B13726" s="66" t="s">
        <v>17406</v>
      </c>
      <c r="C13726" s="67" t="s">
        <v>49</v>
      </c>
      <c r="D13726" s="560" t="s">
        <v>12316</v>
      </c>
      <c r="E13726" s="561" t="s">
        <v>55</v>
      </c>
      <c r="F13726" s="564">
        <v>0.08</v>
      </c>
      <c r="G13726" s="564">
        <v>0.08</v>
      </c>
    </row>
    <row r="13727" spans="1:7" ht="45">
      <c r="A13727" s="559">
        <v>40864</v>
      </c>
      <c r="B13727" s="66" t="s">
        <v>17406</v>
      </c>
      <c r="C13727" s="67" t="s">
        <v>49</v>
      </c>
      <c r="D13727" s="560" t="s">
        <v>12317</v>
      </c>
      <c r="E13727" s="561" t="s">
        <v>1819</v>
      </c>
      <c r="F13727" s="564">
        <v>15.46</v>
      </c>
      <c r="G13727" s="564">
        <v>15.46</v>
      </c>
    </row>
    <row r="13728" spans="1:7" ht="45">
      <c r="A13728" s="559">
        <v>4734</v>
      </c>
      <c r="B13728" s="66" t="s">
        <v>17406</v>
      </c>
      <c r="C13728" s="67" t="s">
        <v>49</v>
      </c>
      <c r="D13728" s="560" t="s">
        <v>12318</v>
      </c>
      <c r="E13728" s="561" t="s">
        <v>862</v>
      </c>
      <c r="F13728" s="564">
        <v>330.73</v>
      </c>
      <c r="G13728" s="564">
        <v>330.73</v>
      </c>
    </row>
    <row r="13729" spans="1:7" ht="45">
      <c r="A13729" s="559">
        <v>6085</v>
      </c>
      <c r="B13729" s="66" t="s">
        <v>17406</v>
      </c>
      <c r="C13729" s="67" t="s">
        <v>49</v>
      </c>
      <c r="D13729" s="560" t="s">
        <v>12319</v>
      </c>
      <c r="E13729" s="561" t="s">
        <v>1527</v>
      </c>
      <c r="F13729" s="564">
        <v>13.01</v>
      </c>
      <c r="G13729" s="564">
        <v>13.01</v>
      </c>
    </row>
    <row r="13730" spans="1:7" ht="45">
      <c r="A13730" s="559">
        <v>38396</v>
      </c>
      <c r="B13730" s="66" t="s">
        <v>17406</v>
      </c>
      <c r="C13730" s="67" t="s">
        <v>49</v>
      </c>
      <c r="D13730" s="560" t="s">
        <v>12320</v>
      </c>
      <c r="E13730" s="561" t="s">
        <v>2778</v>
      </c>
      <c r="F13730" s="564">
        <v>756.17</v>
      </c>
      <c r="G13730" s="564">
        <v>756.17</v>
      </c>
    </row>
    <row r="13731" spans="1:7" ht="45">
      <c r="A13731" s="559">
        <v>11622</v>
      </c>
      <c r="B13731" s="66" t="s">
        <v>17406</v>
      </c>
      <c r="C13731" s="67" t="s">
        <v>49</v>
      </c>
      <c r="D13731" s="560" t="s">
        <v>12321</v>
      </c>
      <c r="E13731" s="561" t="s">
        <v>837</v>
      </c>
      <c r="F13731" s="564">
        <v>80.290000000000006</v>
      </c>
      <c r="G13731" s="564">
        <v>80.290000000000006</v>
      </c>
    </row>
    <row r="13732" spans="1:7" ht="45">
      <c r="A13732" s="559">
        <v>43143</v>
      </c>
      <c r="B13732" s="66" t="s">
        <v>17406</v>
      </c>
      <c r="C13732" s="67" t="s">
        <v>49</v>
      </c>
      <c r="D13732" s="560" t="s">
        <v>12322</v>
      </c>
      <c r="E13732" s="561" t="s">
        <v>1527</v>
      </c>
      <c r="F13732" s="564">
        <v>30.32</v>
      </c>
      <c r="G13732" s="564">
        <v>30.32</v>
      </c>
    </row>
    <row r="13733" spans="1:7" ht="45">
      <c r="A13733" s="559">
        <v>7317</v>
      </c>
      <c r="B13733" s="66" t="s">
        <v>17406</v>
      </c>
      <c r="C13733" s="67" t="s">
        <v>49</v>
      </c>
      <c r="D13733" s="560" t="s">
        <v>12323</v>
      </c>
      <c r="E13733" s="561" t="s">
        <v>837</v>
      </c>
      <c r="F13733" s="564">
        <v>44.45</v>
      </c>
      <c r="G13733" s="564">
        <v>44.45</v>
      </c>
    </row>
    <row r="13734" spans="1:7" ht="45">
      <c r="A13734" s="559">
        <v>142</v>
      </c>
      <c r="B13734" s="66" t="s">
        <v>17406</v>
      </c>
      <c r="C13734" s="67" t="s">
        <v>49</v>
      </c>
      <c r="D13734" s="560" t="s">
        <v>12324</v>
      </c>
      <c r="E13734" s="561" t="s">
        <v>12325</v>
      </c>
      <c r="F13734" s="564">
        <v>37.89</v>
      </c>
      <c r="G13734" s="564">
        <v>37.89</v>
      </c>
    </row>
    <row r="13735" spans="1:7" ht="45">
      <c r="A13735" s="559">
        <v>43142</v>
      </c>
      <c r="B13735" s="66" t="s">
        <v>17406</v>
      </c>
      <c r="C13735" s="67" t="s">
        <v>49</v>
      </c>
      <c r="D13735" s="560" t="s">
        <v>12326</v>
      </c>
      <c r="E13735" s="561" t="s">
        <v>1527</v>
      </c>
      <c r="F13735" s="564">
        <v>172.1</v>
      </c>
      <c r="G13735" s="564">
        <v>172.1</v>
      </c>
    </row>
    <row r="13736" spans="1:7" ht="45">
      <c r="A13736" s="559">
        <v>38123</v>
      </c>
      <c r="B13736" s="66" t="s">
        <v>17406</v>
      </c>
      <c r="C13736" s="67" t="s">
        <v>49</v>
      </c>
      <c r="D13736" s="560" t="s">
        <v>12327</v>
      </c>
      <c r="E13736" s="561" t="s">
        <v>837</v>
      </c>
      <c r="F13736" s="564">
        <v>82.25</v>
      </c>
      <c r="G13736" s="564">
        <v>82.25</v>
      </c>
    </row>
    <row r="13737" spans="1:7" ht="45">
      <c r="A13737" s="559">
        <v>42699</v>
      </c>
      <c r="B13737" s="66" t="s">
        <v>17406</v>
      </c>
      <c r="C13737" s="67" t="s">
        <v>49</v>
      </c>
      <c r="D13737" s="560" t="s">
        <v>12328</v>
      </c>
      <c r="E13737" s="561" t="s">
        <v>2778</v>
      </c>
      <c r="F13737" s="564">
        <v>27.05</v>
      </c>
      <c r="G13737" s="564">
        <v>27.05</v>
      </c>
    </row>
    <row r="13738" spans="1:7" ht="54">
      <c r="A13738" s="559">
        <v>37743</v>
      </c>
      <c r="B13738" s="66" t="s">
        <v>17406</v>
      </c>
      <c r="C13738" s="67" t="s">
        <v>49</v>
      </c>
      <c r="D13738" s="560" t="s">
        <v>12329</v>
      </c>
      <c r="E13738" s="561" t="s">
        <v>2778</v>
      </c>
      <c r="F13738" s="564"/>
      <c r="G13738" s="564"/>
    </row>
    <row r="13739" spans="1:7" ht="54">
      <c r="A13739" s="559">
        <v>37744</v>
      </c>
      <c r="B13739" s="66" t="s">
        <v>17406</v>
      </c>
      <c r="C13739" s="67" t="s">
        <v>49</v>
      </c>
      <c r="D13739" s="560" t="s">
        <v>12330</v>
      </c>
      <c r="E13739" s="561" t="s">
        <v>2778</v>
      </c>
      <c r="F13739" s="564"/>
      <c r="G13739" s="564"/>
    </row>
    <row r="13740" spans="1:7" ht="54">
      <c r="A13740" s="559">
        <v>37741</v>
      </c>
      <c r="B13740" s="66" t="s">
        <v>17406</v>
      </c>
      <c r="C13740" s="67" t="s">
        <v>49</v>
      </c>
      <c r="D13740" s="560" t="s">
        <v>12331</v>
      </c>
      <c r="E13740" s="561" t="s">
        <v>2778</v>
      </c>
      <c r="F13740" s="564"/>
      <c r="G13740" s="564"/>
    </row>
    <row r="13741" spans="1:7" ht="45">
      <c r="A13741" s="559">
        <v>39396</v>
      </c>
      <c r="B13741" s="66" t="s">
        <v>17406</v>
      </c>
      <c r="C13741" s="67" t="s">
        <v>49</v>
      </c>
      <c r="D13741" s="560" t="s">
        <v>12332</v>
      </c>
      <c r="E13741" s="561" t="s">
        <v>2778</v>
      </c>
      <c r="F13741" s="564"/>
      <c r="G13741" s="564"/>
    </row>
    <row r="13742" spans="1:7" ht="45">
      <c r="A13742" s="559">
        <v>39392</v>
      </c>
      <c r="B13742" s="66" t="s">
        <v>17406</v>
      </c>
      <c r="C13742" s="67" t="s">
        <v>49</v>
      </c>
      <c r="D13742" s="560" t="s">
        <v>12333</v>
      </c>
      <c r="E13742" s="561" t="s">
        <v>2778</v>
      </c>
      <c r="F13742" s="564"/>
      <c r="G13742" s="564"/>
    </row>
    <row r="13743" spans="1:7" ht="45">
      <c r="A13743" s="559">
        <v>39393</v>
      </c>
      <c r="B13743" s="66" t="s">
        <v>17406</v>
      </c>
      <c r="C13743" s="67" t="s">
        <v>49</v>
      </c>
      <c r="D13743" s="560" t="s">
        <v>12334</v>
      </c>
      <c r="E13743" s="561" t="s">
        <v>2778</v>
      </c>
      <c r="F13743" s="564"/>
      <c r="G13743" s="564"/>
    </row>
    <row r="13744" spans="1:7" ht="45">
      <c r="A13744" s="559">
        <v>39394</v>
      </c>
      <c r="B13744" s="66" t="s">
        <v>17406</v>
      </c>
      <c r="C13744" s="67" t="s">
        <v>49</v>
      </c>
      <c r="D13744" s="560" t="s">
        <v>12335</v>
      </c>
      <c r="E13744" s="561" t="s">
        <v>2778</v>
      </c>
      <c r="F13744" s="564"/>
      <c r="G13744" s="564"/>
    </row>
    <row r="13745" spans="1:7" ht="45">
      <c r="A13745" s="559">
        <v>39395</v>
      </c>
      <c r="B13745" s="66" t="s">
        <v>17406</v>
      </c>
      <c r="C13745" s="67" t="s">
        <v>49</v>
      </c>
      <c r="D13745" s="560" t="s">
        <v>12336</v>
      </c>
      <c r="E13745" s="561" t="s">
        <v>2778</v>
      </c>
      <c r="F13745" s="564"/>
      <c r="G13745" s="564"/>
    </row>
    <row r="13746" spans="1:7" ht="45">
      <c r="A13746" s="559">
        <v>14618</v>
      </c>
      <c r="B13746" s="66" t="s">
        <v>17406</v>
      </c>
      <c r="C13746" s="67" t="s">
        <v>49</v>
      </c>
      <c r="D13746" s="560" t="s">
        <v>12337</v>
      </c>
      <c r="E13746" s="561" t="s">
        <v>2778</v>
      </c>
      <c r="F13746" s="564"/>
      <c r="G13746" s="564"/>
    </row>
    <row r="13747" spans="1:7" ht="45">
      <c r="A13747" s="559">
        <v>45298</v>
      </c>
      <c r="B13747" s="66" t="s">
        <v>17406</v>
      </c>
      <c r="C13747" s="67" t="s">
        <v>49</v>
      </c>
      <c r="D13747" s="560" t="s">
        <v>17362</v>
      </c>
      <c r="E13747" s="561" t="s">
        <v>2778</v>
      </c>
      <c r="F13747" s="564"/>
      <c r="G13747" s="564"/>
    </row>
    <row r="13748" spans="1:7" ht="45">
      <c r="A13748" s="559">
        <v>6110</v>
      </c>
      <c r="B13748" s="66" t="s">
        <v>17406</v>
      </c>
      <c r="C13748" s="67" t="s">
        <v>49</v>
      </c>
      <c r="D13748" s="560" t="s">
        <v>12338</v>
      </c>
      <c r="E13748" s="561" t="s">
        <v>55</v>
      </c>
      <c r="F13748" s="564">
        <v>20.07</v>
      </c>
      <c r="G13748" s="564">
        <v>22.45</v>
      </c>
    </row>
    <row r="13749" spans="1:7" ht="45">
      <c r="A13749" s="559">
        <v>40910</v>
      </c>
      <c r="B13749" s="66" t="s">
        <v>17406</v>
      </c>
      <c r="C13749" s="67" t="s">
        <v>49</v>
      </c>
      <c r="D13749" s="560" t="s">
        <v>12339</v>
      </c>
      <c r="E13749" s="561" t="s">
        <v>1819</v>
      </c>
      <c r="F13749" s="564">
        <v>3513.27</v>
      </c>
      <c r="G13749" s="564">
        <v>3929.54</v>
      </c>
    </row>
    <row r="13750" spans="1:7" ht="45">
      <c r="A13750" s="559">
        <v>45255</v>
      </c>
      <c r="B13750" s="66" t="s">
        <v>17406</v>
      </c>
      <c r="C13750" s="67" t="s">
        <v>49</v>
      </c>
      <c r="D13750" s="560" t="s">
        <v>12340</v>
      </c>
      <c r="E13750" s="561" t="s">
        <v>2778</v>
      </c>
      <c r="F13750" s="564">
        <v>35.130000000000003</v>
      </c>
      <c r="G13750" s="564">
        <v>35.130000000000003</v>
      </c>
    </row>
    <row r="13751" spans="1:7" ht="45">
      <c r="A13751" s="559">
        <v>6111</v>
      </c>
      <c r="B13751" s="66" t="s">
        <v>17406</v>
      </c>
      <c r="C13751" s="67" t="s">
        <v>49</v>
      </c>
      <c r="D13751" s="560" t="s">
        <v>12341</v>
      </c>
      <c r="E13751" s="561" t="s">
        <v>55</v>
      </c>
      <c r="F13751" s="564">
        <v>15.1</v>
      </c>
      <c r="G13751" s="564">
        <v>16.89</v>
      </c>
    </row>
    <row r="13752" spans="1:7" ht="45">
      <c r="A13752" s="559">
        <v>41084</v>
      </c>
      <c r="B13752" s="66" t="s">
        <v>17406</v>
      </c>
      <c r="C13752" s="67" t="s">
        <v>49</v>
      </c>
      <c r="D13752" s="560" t="s">
        <v>12342</v>
      </c>
      <c r="E13752" s="561" t="s">
        <v>1819</v>
      </c>
      <c r="F13752" s="564">
        <v>2643.32</v>
      </c>
      <c r="G13752" s="564">
        <v>2956.51</v>
      </c>
    </row>
    <row r="13753" spans="1:7" ht="45">
      <c r="A13753" s="559">
        <v>44535</v>
      </c>
      <c r="B13753" s="66" t="s">
        <v>17406</v>
      </c>
      <c r="C13753" s="67" t="s">
        <v>49</v>
      </c>
      <c r="D13753" s="560" t="s">
        <v>12343</v>
      </c>
      <c r="E13753" s="561" t="s">
        <v>862</v>
      </c>
      <c r="F13753" s="564">
        <v>47.29</v>
      </c>
      <c r="G13753" s="564">
        <v>47.29</v>
      </c>
    </row>
    <row r="13754" spans="1:7" ht="45">
      <c r="A13754" s="559">
        <v>44945</v>
      </c>
      <c r="B13754" s="66" t="s">
        <v>17406</v>
      </c>
      <c r="C13754" s="67" t="s">
        <v>49</v>
      </c>
      <c r="D13754" s="560" t="s">
        <v>12344</v>
      </c>
      <c r="E13754" s="561" t="s">
        <v>2778</v>
      </c>
      <c r="F13754" s="564">
        <v>7.5</v>
      </c>
      <c r="G13754" s="564">
        <v>7.5</v>
      </c>
    </row>
    <row r="13755" spans="1:7" ht="45">
      <c r="A13755" s="559">
        <v>38637</v>
      </c>
      <c r="B13755" s="66" t="s">
        <v>17406</v>
      </c>
      <c r="C13755" s="67" t="s">
        <v>49</v>
      </c>
      <c r="D13755" s="560" t="s">
        <v>12345</v>
      </c>
      <c r="E13755" s="561" t="s">
        <v>2778</v>
      </c>
      <c r="F13755" s="564">
        <v>311.05</v>
      </c>
      <c r="G13755" s="564">
        <v>311.05</v>
      </c>
    </row>
    <row r="13756" spans="1:7" ht="45">
      <c r="A13756" s="559">
        <v>6150</v>
      </c>
      <c r="B13756" s="66" t="s">
        <v>17406</v>
      </c>
      <c r="C13756" s="67" t="s">
        <v>49</v>
      </c>
      <c r="D13756" s="560" t="s">
        <v>12346</v>
      </c>
      <c r="E13756" s="561" t="s">
        <v>2778</v>
      </c>
      <c r="F13756" s="564">
        <v>314.85000000000002</v>
      </c>
      <c r="G13756" s="564">
        <v>314.85000000000002</v>
      </c>
    </row>
    <row r="13757" spans="1:7" ht="45">
      <c r="A13757" s="559">
        <v>6136</v>
      </c>
      <c r="B13757" s="66" t="s">
        <v>17406</v>
      </c>
      <c r="C13757" s="67" t="s">
        <v>49</v>
      </c>
      <c r="D13757" s="560" t="s">
        <v>12347</v>
      </c>
      <c r="E13757" s="561" t="s">
        <v>2778</v>
      </c>
      <c r="F13757" s="564">
        <v>247.49</v>
      </c>
      <c r="G13757" s="564">
        <v>247.49</v>
      </c>
    </row>
    <row r="13758" spans="1:7" ht="45">
      <c r="A13758" s="559">
        <v>38638</v>
      </c>
      <c r="B13758" s="66" t="s">
        <v>17406</v>
      </c>
      <c r="C13758" s="67" t="s">
        <v>49</v>
      </c>
      <c r="D13758" s="560" t="s">
        <v>12348</v>
      </c>
      <c r="E13758" s="561" t="s">
        <v>2778</v>
      </c>
      <c r="F13758" s="564">
        <v>262.11</v>
      </c>
      <c r="G13758" s="564">
        <v>262.11</v>
      </c>
    </row>
    <row r="13759" spans="1:7" ht="45">
      <c r="A13759" s="559">
        <v>20262</v>
      </c>
      <c r="B13759" s="66" t="s">
        <v>17406</v>
      </c>
      <c r="C13759" s="67" t="s">
        <v>49</v>
      </c>
      <c r="D13759" s="560" t="s">
        <v>12349</v>
      </c>
      <c r="E13759" s="561" t="s">
        <v>2778</v>
      </c>
      <c r="F13759" s="564">
        <v>13.73</v>
      </c>
      <c r="G13759" s="564">
        <v>13.73</v>
      </c>
    </row>
    <row r="13760" spans="1:7" ht="45">
      <c r="A13760" s="559">
        <v>6145</v>
      </c>
      <c r="B13760" s="66" t="s">
        <v>17406</v>
      </c>
      <c r="C13760" s="67" t="s">
        <v>49</v>
      </c>
      <c r="D13760" s="560" t="s">
        <v>12350</v>
      </c>
      <c r="E13760" s="561" t="s">
        <v>2778</v>
      </c>
      <c r="F13760" s="564">
        <v>15.17</v>
      </c>
      <c r="G13760" s="564">
        <v>15.17</v>
      </c>
    </row>
    <row r="13761" spans="1:7" ht="45">
      <c r="A13761" s="559">
        <v>6149</v>
      </c>
      <c r="B13761" s="66" t="s">
        <v>17406</v>
      </c>
      <c r="C13761" s="67" t="s">
        <v>49</v>
      </c>
      <c r="D13761" s="560" t="s">
        <v>12351</v>
      </c>
      <c r="E13761" s="561" t="s">
        <v>2778</v>
      </c>
      <c r="F13761" s="564">
        <v>10.029999999999999</v>
      </c>
      <c r="G13761" s="564">
        <v>10.029999999999999</v>
      </c>
    </row>
    <row r="13762" spans="1:7" ht="45">
      <c r="A13762" s="559">
        <v>6146</v>
      </c>
      <c r="B13762" s="66" t="s">
        <v>17406</v>
      </c>
      <c r="C13762" s="67" t="s">
        <v>49</v>
      </c>
      <c r="D13762" s="560" t="s">
        <v>12352</v>
      </c>
      <c r="E13762" s="561" t="s">
        <v>2778</v>
      </c>
      <c r="F13762" s="564">
        <v>14.42</v>
      </c>
      <c r="G13762" s="564">
        <v>14.42</v>
      </c>
    </row>
    <row r="13763" spans="1:7" ht="45">
      <c r="A13763" s="559">
        <v>44536</v>
      </c>
      <c r="B13763" s="66" t="s">
        <v>17406</v>
      </c>
      <c r="C13763" s="67" t="s">
        <v>49</v>
      </c>
      <c r="D13763" s="560" t="s">
        <v>17363</v>
      </c>
      <c r="E13763" s="561" t="s">
        <v>837</v>
      </c>
      <c r="F13763" s="564">
        <v>3.18</v>
      </c>
      <c r="G13763" s="564">
        <v>3.18</v>
      </c>
    </row>
    <row r="13764" spans="1:7" ht="45">
      <c r="A13764" s="559">
        <v>39961</v>
      </c>
      <c r="B13764" s="66" t="s">
        <v>17406</v>
      </c>
      <c r="C13764" s="67" t="s">
        <v>49</v>
      </c>
      <c r="D13764" s="560" t="s">
        <v>12353</v>
      </c>
      <c r="E13764" s="561" t="s">
        <v>2778</v>
      </c>
      <c r="F13764" s="564">
        <v>25.03</v>
      </c>
      <c r="G13764" s="564">
        <v>25.03</v>
      </c>
    </row>
    <row r="13765" spans="1:7" ht="67.5">
      <c r="A13765" s="559">
        <v>42433</v>
      </c>
      <c r="B13765" s="66" t="s">
        <v>17406</v>
      </c>
      <c r="C13765" s="67" t="s">
        <v>49</v>
      </c>
      <c r="D13765" s="560" t="s">
        <v>12354</v>
      </c>
      <c r="E13765" s="561" t="s">
        <v>2778</v>
      </c>
      <c r="F13765" s="564"/>
      <c r="G13765" s="564"/>
    </row>
    <row r="13766" spans="1:7" ht="67.5">
      <c r="A13766" s="559">
        <v>42434</v>
      </c>
      <c r="B13766" s="66" t="s">
        <v>17406</v>
      </c>
      <c r="C13766" s="67" t="s">
        <v>49</v>
      </c>
      <c r="D13766" s="560" t="s">
        <v>12355</v>
      </c>
      <c r="E13766" s="561" t="s">
        <v>2778</v>
      </c>
      <c r="F13766" s="564"/>
      <c r="G13766" s="564"/>
    </row>
    <row r="13767" spans="1:7" ht="67.5">
      <c r="A13767" s="559">
        <v>42435</v>
      </c>
      <c r="B13767" s="66" t="s">
        <v>17406</v>
      </c>
      <c r="C13767" s="67" t="s">
        <v>49</v>
      </c>
      <c r="D13767" s="560" t="s">
        <v>12356</v>
      </c>
      <c r="E13767" s="561" t="s">
        <v>2778</v>
      </c>
      <c r="F13767" s="564"/>
      <c r="G13767" s="564"/>
    </row>
    <row r="13768" spans="1:7" ht="45">
      <c r="A13768" s="559">
        <v>38061</v>
      </c>
      <c r="B13768" s="66" t="s">
        <v>17406</v>
      </c>
      <c r="C13768" s="67" t="s">
        <v>49</v>
      </c>
      <c r="D13768" s="560" t="s">
        <v>12357</v>
      </c>
      <c r="E13768" s="561" t="s">
        <v>2778</v>
      </c>
      <c r="F13768" s="564"/>
      <c r="G13768" s="564"/>
    </row>
    <row r="13769" spans="1:7" ht="45">
      <c r="A13769" s="559">
        <v>20250</v>
      </c>
      <c r="B13769" s="66" t="s">
        <v>17406</v>
      </c>
      <c r="C13769" s="67" t="s">
        <v>49</v>
      </c>
      <c r="D13769" s="560" t="s">
        <v>12358</v>
      </c>
      <c r="E13769" s="561" t="s">
        <v>837</v>
      </c>
      <c r="F13769" s="564">
        <v>12</v>
      </c>
      <c r="G13769" s="564">
        <v>12</v>
      </c>
    </row>
    <row r="13770" spans="1:7" ht="45">
      <c r="A13770" s="559">
        <v>13388</v>
      </c>
      <c r="B13770" s="66" t="s">
        <v>17406</v>
      </c>
      <c r="C13770" s="67" t="s">
        <v>49</v>
      </c>
      <c r="D13770" s="560" t="s">
        <v>12359</v>
      </c>
      <c r="E13770" s="561" t="s">
        <v>837</v>
      </c>
      <c r="F13770" s="564">
        <v>145.99</v>
      </c>
      <c r="G13770" s="564">
        <v>145.99</v>
      </c>
    </row>
    <row r="13771" spans="1:7" ht="45">
      <c r="A13771" s="559">
        <v>39914</v>
      </c>
      <c r="B13771" s="66" t="s">
        <v>17406</v>
      </c>
      <c r="C13771" s="67" t="s">
        <v>49</v>
      </c>
      <c r="D13771" s="560" t="s">
        <v>12360</v>
      </c>
      <c r="E13771" s="561" t="s">
        <v>837</v>
      </c>
      <c r="F13771" s="564"/>
      <c r="G13771" s="564"/>
    </row>
    <row r="13772" spans="1:7" ht="45">
      <c r="A13772" s="559">
        <v>12732</v>
      </c>
      <c r="B13772" s="66" t="s">
        <v>17406</v>
      </c>
      <c r="C13772" s="67" t="s">
        <v>49</v>
      </c>
      <c r="D13772" s="560" t="s">
        <v>12361</v>
      </c>
      <c r="E13772" s="561" t="s">
        <v>2778</v>
      </c>
      <c r="F13772" s="564"/>
      <c r="G13772" s="564"/>
    </row>
    <row r="13773" spans="1:7" ht="45">
      <c r="A13773" s="559">
        <v>6160</v>
      </c>
      <c r="B13773" s="66" t="s">
        <v>17406</v>
      </c>
      <c r="C13773" s="67" t="s">
        <v>49</v>
      </c>
      <c r="D13773" s="560" t="s">
        <v>12362</v>
      </c>
      <c r="E13773" s="561" t="s">
        <v>55</v>
      </c>
      <c r="F13773" s="564">
        <v>20.07</v>
      </c>
      <c r="G13773" s="564">
        <v>22.45</v>
      </c>
    </row>
    <row r="13774" spans="1:7" ht="45">
      <c r="A13774" s="559">
        <v>41087</v>
      </c>
      <c r="B13774" s="66" t="s">
        <v>17406</v>
      </c>
      <c r="C13774" s="67" t="s">
        <v>49</v>
      </c>
      <c r="D13774" s="560" t="s">
        <v>12363</v>
      </c>
      <c r="E13774" s="561" t="s">
        <v>1819</v>
      </c>
      <c r="F13774" s="564">
        <v>3513.27</v>
      </c>
      <c r="G13774" s="564">
        <v>3929.54</v>
      </c>
    </row>
    <row r="13775" spans="1:7" ht="45">
      <c r="A13775" s="559">
        <v>6166</v>
      </c>
      <c r="B13775" s="66" t="s">
        <v>17406</v>
      </c>
      <c r="C13775" s="67" t="s">
        <v>49</v>
      </c>
      <c r="D13775" s="560" t="s">
        <v>12364</v>
      </c>
      <c r="E13775" s="561" t="s">
        <v>55</v>
      </c>
      <c r="F13775" s="564">
        <v>23.57</v>
      </c>
      <c r="G13775" s="564">
        <v>26.36</v>
      </c>
    </row>
    <row r="13776" spans="1:7" ht="45">
      <c r="A13776" s="559">
        <v>41088</v>
      </c>
      <c r="B13776" s="66" t="s">
        <v>17406</v>
      </c>
      <c r="C13776" s="67" t="s">
        <v>49</v>
      </c>
      <c r="D13776" s="560" t="s">
        <v>12365</v>
      </c>
      <c r="E13776" s="561" t="s">
        <v>1819</v>
      </c>
      <c r="F13776" s="564">
        <v>4128.54</v>
      </c>
      <c r="G13776" s="564">
        <v>4617.7</v>
      </c>
    </row>
    <row r="13777" spans="1:7" ht="54">
      <c r="A13777" s="559">
        <v>20232</v>
      </c>
      <c r="B13777" s="66" t="s">
        <v>17406</v>
      </c>
      <c r="C13777" s="67" t="s">
        <v>49</v>
      </c>
      <c r="D13777" s="560" t="s">
        <v>12366</v>
      </c>
      <c r="E13777" s="561" t="s">
        <v>6</v>
      </c>
      <c r="F13777" s="564">
        <v>117.98</v>
      </c>
      <c r="G13777" s="564">
        <v>117.98</v>
      </c>
    </row>
    <row r="13778" spans="1:7" ht="45">
      <c r="A13778" s="559">
        <v>10856</v>
      </c>
      <c r="B13778" s="66" t="s">
        <v>17406</v>
      </c>
      <c r="C13778" s="67" t="s">
        <v>49</v>
      </c>
      <c r="D13778" s="560" t="s">
        <v>12367</v>
      </c>
      <c r="E13778" s="561" t="s">
        <v>6</v>
      </c>
      <c r="F13778" s="564"/>
      <c r="G13778" s="564"/>
    </row>
    <row r="13779" spans="1:7" ht="45">
      <c r="A13779" s="559">
        <v>4828</v>
      </c>
      <c r="B13779" s="66" t="s">
        <v>17406</v>
      </c>
      <c r="C13779" s="67" t="s">
        <v>49</v>
      </c>
      <c r="D13779" s="560" t="s">
        <v>12368</v>
      </c>
      <c r="E13779" s="561" t="s">
        <v>6</v>
      </c>
      <c r="F13779" s="564">
        <v>93.29</v>
      </c>
      <c r="G13779" s="564">
        <v>93.29</v>
      </c>
    </row>
    <row r="13780" spans="1:7" ht="45">
      <c r="A13780" s="559">
        <v>20249</v>
      </c>
      <c r="B13780" s="66" t="s">
        <v>17406</v>
      </c>
      <c r="C13780" s="67" t="s">
        <v>49</v>
      </c>
      <c r="D13780" s="560" t="s">
        <v>12369</v>
      </c>
      <c r="E13780" s="561" t="s">
        <v>6</v>
      </c>
      <c r="F13780" s="564">
        <v>51.08</v>
      </c>
      <c r="G13780" s="564">
        <v>51.08</v>
      </c>
    </row>
    <row r="13781" spans="1:7" ht="45">
      <c r="A13781" s="559">
        <v>11609</v>
      </c>
      <c r="B13781" s="66" t="s">
        <v>17406</v>
      </c>
      <c r="C13781" s="67" t="s">
        <v>49</v>
      </c>
      <c r="D13781" s="560" t="s">
        <v>12370</v>
      </c>
      <c r="E13781" s="561" t="s">
        <v>1527</v>
      </c>
      <c r="F13781" s="564">
        <v>13.34</v>
      </c>
      <c r="G13781" s="564">
        <v>13.34</v>
      </c>
    </row>
    <row r="13782" spans="1:7" ht="45">
      <c r="A13782" s="559">
        <v>20083</v>
      </c>
      <c r="B13782" s="66" t="s">
        <v>17406</v>
      </c>
      <c r="C13782" s="67" t="s">
        <v>49</v>
      </c>
      <c r="D13782" s="560" t="s">
        <v>12371</v>
      </c>
      <c r="E13782" s="561" t="s">
        <v>2778</v>
      </c>
      <c r="F13782" s="564">
        <v>74.09</v>
      </c>
      <c r="G13782" s="564">
        <v>74.09</v>
      </c>
    </row>
    <row r="13783" spans="1:7" ht="45">
      <c r="A13783" s="559">
        <v>10691</v>
      </c>
      <c r="B13783" s="66" t="s">
        <v>17406</v>
      </c>
      <c r="C13783" s="67" t="s">
        <v>49</v>
      </c>
      <c r="D13783" s="560" t="s">
        <v>12372</v>
      </c>
      <c r="E13783" s="561" t="s">
        <v>1527</v>
      </c>
      <c r="F13783" s="564">
        <v>66.650000000000006</v>
      </c>
      <c r="G13783" s="564">
        <v>66.650000000000006</v>
      </c>
    </row>
    <row r="13784" spans="1:7" ht="45">
      <c r="A13784" s="559">
        <v>12295</v>
      </c>
      <c r="B13784" s="66" t="s">
        <v>17406</v>
      </c>
      <c r="C13784" s="67" t="s">
        <v>49</v>
      </c>
      <c r="D13784" s="560" t="s">
        <v>12373</v>
      </c>
      <c r="E13784" s="561" t="s">
        <v>2778</v>
      </c>
      <c r="F13784" s="564">
        <v>3.84</v>
      </c>
      <c r="G13784" s="564">
        <v>3.84</v>
      </c>
    </row>
    <row r="13785" spans="1:7" ht="45">
      <c r="A13785" s="559">
        <v>12296</v>
      </c>
      <c r="B13785" s="66" t="s">
        <v>17406</v>
      </c>
      <c r="C13785" s="67" t="s">
        <v>49</v>
      </c>
      <c r="D13785" s="560" t="s">
        <v>12374</v>
      </c>
      <c r="E13785" s="561" t="s">
        <v>2778</v>
      </c>
      <c r="F13785" s="564">
        <v>4.97</v>
      </c>
      <c r="G13785" s="564">
        <v>4.97</v>
      </c>
    </row>
    <row r="13786" spans="1:7" ht="45">
      <c r="A13786" s="559">
        <v>12294</v>
      </c>
      <c r="B13786" s="66" t="s">
        <v>17406</v>
      </c>
      <c r="C13786" s="67" t="s">
        <v>49</v>
      </c>
      <c r="D13786" s="560" t="s">
        <v>12375</v>
      </c>
      <c r="E13786" s="561" t="s">
        <v>2778</v>
      </c>
      <c r="F13786" s="564">
        <v>11.93</v>
      </c>
      <c r="G13786" s="564">
        <v>11.93</v>
      </c>
    </row>
    <row r="13787" spans="1:7" ht="45">
      <c r="A13787" s="559">
        <v>14543</v>
      </c>
      <c r="B13787" s="66" t="s">
        <v>17406</v>
      </c>
      <c r="C13787" s="67" t="s">
        <v>49</v>
      </c>
      <c r="D13787" s="560" t="s">
        <v>12376</v>
      </c>
      <c r="E13787" s="561" t="s">
        <v>2778</v>
      </c>
      <c r="F13787" s="564">
        <v>8.52</v>
      </c>
      <c r="G13787" s="564">
        <v>8.52</v>
      </c>
    </row>
    <row r="13788" spans="1:7" ht="45">
      <c r="A13788" s="559">
        <v>13329</v>
      </c>
      <c r="B13788" s="66" t="s">
        <v>17406</v>
      </c>
      <c r="C13788" s="67" t="s">
        <v>49</v>
      </c>
      <c r="D13788" s="560" t="s">
        <v>12377</v>
      </c>
      <c r="E13788" s="561" t="s">
        <v>2778</v>
      </c>
      <c r="F13788" s="564">
        <v>5</v>
      </c>
      <c r="G13788" s="564">
        <v>5</v>
      </c>
    </row>
    <row r="13789" spans="1:7" ht="45">
      <c r="A13789" s="559">
        <v>21047</v>
      </c>
      <c r="B13789" s="66" t="s">
        <v>17406</v>
      </c>
      <c r="C13789" s="67" t="s">
        <v>49</v>
      </c>
      <c r="D13789" s="560" t="s">
        <v>12378</v>
      </c>
      <c r="E13789" s="561" t="s">
        <v>2778</v>
      </c>
      <c r="F13789" s="564"/>
      <c r="G13789" s="564"/>
    </row>
    <row r="13790" spans="1:7" ht="54">
      <c r="A13790" s="559">
        <v>21042</v>
      </c>
      <c r="B13790" s="66" t="s">
        <v>17406</v>
      </c>
      <c r="C13790" s="67" t="s">
        <v>49</v>
      </c>
      <c r="D13790" s="560" t="s">
        <v>12379</v>
      </c>
      <c r="E13790" s="561" t="s">
        <v>2778</v>
      </c>
      <c r="F13790" s="564"/>
      <c r="G13790" s="564"/>
    </row>
    <row r="13791" spans="1:7" ht="45">
      <c r="A13791" s="559">
        <v>21043</v>
      </c>
      <c r="B13791" s="66" t="s">
        <v>17406</v>
      </c>
      <c r="C13791" s="67" t="s">
        <v>49</v>
      </c>
      <c r="D13791" s="560" t="s">
        <v>12380</v>
      </c>
      <c r="E13791" s="561" t="s">
        <v>2778</v>
      </c>
      <c r="F13791" s="564"/>
      <c r="G13791" s="564"/>
    </row>
    <row r="13792" spans="1:7" ht="45">
      <c r="A13792" s="559">
        <v>21044</v>
      </c>
      <c r="B13792" s="66" t="s">
        <v>17406</v>
      </c>
      <c r="C13792" s="67" t="s">
        <v>49</v>
      </c>
      <c r="D13792" s="560" t="s">
        <v>12381</v>
      </c>
      <c r="E13792" s="561" t="s">
        <v>2778</v>
      </c>
      <c r="F13792" s="564"/>
      <c r="G13792" s="564"/>
    </row>
    <row r="13793" spans="1:7" ht="45">
      <c r="A13793" s="559">
        <v>21045</v>
      </c>
      <c r="B13793" s="66" t="s">
        <v>17406</v>
      </c>
      <c r="C13793" s="67" t="s">
        <v>49</v>
      </c>
      <c r="D13793" s="560" t="s">
        <v>12382</v>
      </c>
      <c r="E13793" s="561" t="s">
        <v>2778</v>
      </c>
      <c r="F13793" s="564"/>
      <c r="G13793" s="564"/>
    </row>
    <row r="13794" spans="1:7" ht="45">
      <c r="A13794" s="559">
        <v>21041</v>
      </c>
      <c r="B13794" s="66" t="s">
        <v>17406</v>
      </c>
      <c r="C13794" s="67" t="s">
        <v>49</v>
      </c>
      <c r="D13794" s="560" t="s">
        <v>12383</v>
      </c>
      <c r="E13794" s="561" t="s">
        <v>2778</v>
      </c>
      <c r="F13794" s="564"/>
      <c r="G13794" s="564"/>
    </row>
    <row r="13795" spans="1:7" ht="45">
      <c r="A13795" s="559">
        <v>21040</v>
      </c>
      <c r="B13795" s="66" t="s">
        <v>17406</v>
      </c>
      <c r="C13795" s="67" t="s">
        <v>49</v>
      </c>
      <c r="D13795" s="560" t="s">
        <v>12384</v>
      </c>
      <c r="E13795" s="561" t="s">
        <v>2778</v>
      </c>
      <c r="F13795" s="564"/>
      <c r="G13795" s="564"/>
    </row>
    <row r="13796" spans="1:7" ht="45">
      <c r="A13796" s="559">
        <v>14149</v>
      </c>
      <c r="B13796" s="66" t="s">
        <v>17406</v>
      </c>
      <c r="C13796" s="67" t="s">
        <v>49</v>
      </c>
      <c r="D13796" s="560" t="s">
        <v>12385</v>
      </c>
      <c r="E13796" s="561" t="s">
        <v>10626</v>
      </c>
      <c r="F13796" s="564"/>
      <c r="G13796" s="564"/>
    </row>
    <row r="13797" spans="1:7" ht="45">
      <c r="A13797" s="559">
        <v>38099</v>
      </c>
      <c r="B13797" s="66" t="s">
        <v>17406</v>
      </c>
      <c r="C13797" s="67" t="s">
        <v>49</v>
      </c>
      <c r="D13797" s="560" t="s">
        <v>12386</v>
      </c>
      <c r="E13797" s="561" t="s">
        <v>2778</v>
      </c>
      <c r="F13797" s="564">
        <v>1.3</v>
      </c>
      <c r="G13797" s="564">
        <v>1.3</v>
      </c>
    </row>
    <row r="13798" spans="1:7" ht="45">
      <c r="A13798" s="559">
        <v>38100</v>
      </c>
      <c r="B13798" s="66" t="s">
        <v>17406</v>
      </c>
      <c r="C13798" s="67" t="s">
        <v>49</v>
      </c>
      <c r="D13798" s="560" t="s">
        <v>12387</v>
      </c>
      <c r="E13798" s="561" t="s">
        <v>2778</v>
      </c>
      <c r="F13798" s="564">
        <v>2.14</v>
      </c>
      <c r="G13798" s="564">
        <v>2.14</v>
      </c>
    </row>
    <row r="13799" spans="1:7" ht="45">
      <c r="A13799" s="559">
        <v>7576</v>
      </c>
      <c r="B13799" s="66" t="s">
        <v>17406</v>
      </c>
      <c r="C13799" s="67" t="s">
        <v>49</v>
      </c>
      <c r="D13799" s="560" t="s">
        <v>12388</v>
      </c>
      <c r="E13799" s="561" t="s">
        <v>2778</v>
      </c>
      <c r="F13799" s="564"/>
      <c r="G13799" s="564"/>
    </row>
    <row r="13800" spans="1:7" ht="45">
      <c r="A13800" s="559">
        <v>3384</v>
      </c>
      <c r="B13800" s="66" t="s">
        <v>17406</v>
      </c>
      <c r="C13800" s="67" t="s">
        <v>49</v>
      </c>
      <c r="D13800" s="560" t="s">
        <v>12389</v>
      </c>
      <c r="E13800" s="561" t="s">
        <v>2778</v>
      </c>
      <c r="F13800" s="564">
        <v>11.28</v>
      </c>
      <c r="G13800" s="564">
        <v>11.28</v>
      </c>
    </row>
    <row r="13801" spans="1:7" ht="45">
      <c r="A13801" s="559">
        <v>7572</v>
      </c>
      <c r="B13801" s="66" t="s">
        <v>17406</v>
      </c>
      <c r="C13801" s="67" t="s">
        <v>49</v>
      </c>
      <c r="D13801" s="560" t="s">
        <v>12390</v>
      </c>
      <c r="E13801" s="561" t="s">
        <v>2778</v>
      </c>
      <c r="F13801" s="564"/>
      <c r="G13801" s="564"/>
    </row>
    <row r="13802" spans="1:7" ht="45">
      <c r="A13802" s="559">
        <v>3396</v>
      </c>
      <c r="B13802" s="66" t="s">
        <v>17406</v>
      </c>
      <c r="C13802" s="67" t="s">
        <v>49</v>
      </c>
      <c r="D13802" s="560" t="s">
        <v>12391</v>
      </c>
      <c r="E13802" s="561" t="s">
        <v>2778</v>
      </c>
      <c r="F13802" s="564"/>
      <c r="G13802" s="564"/>
    </row>
    <row r="13803" spans="1:7" ht="45">
      <c r="A13803" s="559">
        <v>45230</v>
      </c>
      <c r="B13803" s="66" t="s">
        <v>17406</v>
      </c>
      <c r="C13803" s="67" t="s">
        <v>49</v>
      </c>
      <c r="D13803" s="560" t="s">
        <v>17364</v>
      </c>
      <c r="E13803" s="561" t="s">
        <v>2778</v>
      </c>
      <c r="F13803" s="564">
        <v>33.340000000000003</v>
      </c>
      <c r="G13803" s="564">
        <v>33.340000000000003</v>
      </c>
    </row>
    <row r="13804" spans="1:7" ht="45">
      <c r="A13804" s="559">
        <v>37590</v>
      </c>
      <c r="B13804" s="66" t="s">
        <v>17406</v>
      </c>
      <c r="C13804" s="67" t="s">
        <v>49</v>
      </c>
      <c r="D13804" s="560" t="s">
        <v>12392</v>
      </c>
      <c r="E13804" s="561" t="s">
        <v>2778</v>
      </c>
      <c r="F13804" s="564"/>
      <c r="G13804" s="564"/>
    </row>
    <row r="13805" spans="1:7" ht="45">
      <c r="A13805" s="559">
        <v>37591</v>
      </c>
      <c r="B13805" s="66" t="s">
        <v>17406</v>
      </c>
      <c r="C13805" s="67" t="s">
        <v>49</v>
      </c>
      <c r="D13805" s="560" t="s">
        <v>12393</v>
      </c>
      <c r="E13805" s="561" t="s">
        <v>2778</v>
      </c>
      <c r="F13805" s="564"/>
      <c r="G13805" s="564"/>
    </row>
    <row r="13806" spans="1:7" ht="45">
      <c r="A13806" s="559">
        <v>12626</v>
      </c>
      <c r="B13806" s="66" t="s">
        <v>17406</v>
      </c>
      <c r="C13806" s="67" t="s">
        <v>49</v>
      </c>
      <c r="D13806" s="560" t="s">
        <v>12394</v>
      </c>
      <c r="E13806" s="561" t="s">
        <v>2778</v>
      </c>
      <c r="F13806" s="564">
        <v>34.22</v>
      </c>
      <c r="G13806" s="564">
        <v>34.22</v>
      </c>
    </row>
    <row r="13807" spans="1:7" ht="45">
      <c r="A13807" s="559">
        <v>11033</v>
      </c>
      <c r="B13807" s="66" t="s">
        <v>17406</v>
      </c>
      <c r="C13807" s="67" t="s">
        <v>49</v>
      </c>
      <c r="D13807" s="560" t="s">
        <v>12395</v>
      </c>
      <c r="E13807" s="561" t="s">
        <v>2778</v>
      </c>
      <c r="F13807" s="564">
        <v>4.66</v>
      </c>
      <c r="G13807" s="564">
        <v>4.66</v>
      </c>
    </row>
    <row r="13808" spans="1:7" ht="45">
      <c r="A13808" s="559">
        <v>390</v>
      </c>
      <c r="B13808" s="66" t="s">
        <v>17406</v>
      </c>
      <c r="C13808" s="67" t="s">
        <v>49</v>
      </c>
      <c r="D13808" s="560" t="s">
        <v>12396</v>
      </c>
      <c r="E13808" s="561" t="s">
        <v>2778</v>
      </c>
      <c r="F13808" s="564"/>
      <c r="G13808" s="564"/>
    </row>
    <row r="13809" spans="1:7" ht="54">
      <c r="A13809" s="559">
        <v>42436</v>
      </c>
      <c r="B13809" s="66" t="s">
        <v>17406</v>
      </c>
      <c r="C13809" s="67" t="s">
        <v>49</v>
      </c>
      <c r="D13809" s="560" t="s">
        <v>12397</v>
      </c>
      <c r="E13809" s="561" t="s">
        <v>2778</v>
      </c>
      <c r="F13809" s="564"/>
      <c r="G13809" s="564"/>
    </row>
    <row r="13810" spans="1:7" ht="45">
      <c r="A13810" s="559">
        <v>6194</v>
      </c>
      <c r="B13810" s="66" t="s">
        <v>17406</v>
      </c>
      <c r="C13810" s="67" t="s">
        <v>49</v>
      </c>
      <c r="D13810" s="560" t="s">
        <v>12398</v>
      </c>
      <c r="E13810" s="561" t="s">
        <v>6</v>
      </c>
      <c r="F13810" s="564">
        <v>7.6</v>
      </c>
      <c r="G13810" s="564">
        <v>7.6</v>
      </c>
    </row>
    <row r="13811" spans="1:7" ht="45">
      <c r="A13811" s="559">
        <v>10567</v>
      </c>
      <c r="B13811" s="66" t="s">
        <v>17406</v>
      </c>
      <c r="C13811" s="67" t="s">
        <v>49</v>
      </c>
      <c r="D13811" s="560" t="s">
        <v>12399</v>
      </c>
      <c r="E13811" s="561" t="s">
        <v>6</v>
      </c>
      <c r="F13811" s="564">
        <v>12.04</v>
      </c>
      <c r="G13811" s="564">
        <v>12.04</v>
      </c>
    </row>
    <row r="13812" spans="1:7" ht="45">
      <c r="A13812" s="559">
        <v>6212</v>
      </c>
      <c r="B13812" s="66" t="s">
        <v>17406</v>
      </c>
      <c r="C13812" s="67" t="s">
        <v>49</v>
      </c>
      <c r="D13812" s="560" t="s">
        <v>12400</v>
      </c>
      <c r="E13812" s="561" t="s">
        <v>6</v>
      </c>
      <c r="F13812" s="564">
        <v>17.670000000000002</v>
      </c>
      <c r="G13812" s="564">
        <v>17.670000000000002</v>
      </c>
    </row>
    <row r="13813" spans="1:7" ht="45">
      <c r="A13813" s="559">
        <v>3993</v>
      </c>
      <c r="B13813" s="66" t="s">
        <v>17406</v>
      </c>
      <c r="C13813" s="67" t="s">
        <v>49</v>
      </c>
      <c r="D13813" s="560" t="s">
        <v>12401</v>
      </c>
      <c r="E13813" s="561" t="s">
        <v>38</v>
      </c>
      <c r="F13813" s="564">
        <v>132.9</v>
      </c>
      <c r="G13813" s="564">
        <v>132.9</v>
      </c>
    </row>
    <row r="13814" spans="1:7" ht="45">
      <c r="A13814" s="559">
        <v>3990</v>
      </c>
      <c r="B13814" s="66" t="s">
        <v>17406</v>
      </c>
      <c r="C13814" s="67" t="s">
        <v>49</v>
      </c>
      <c r="D13814" s="560" t="s">
        <v>12402</v>
      </c>
      <c r="E13814" s="561" t="s">
        <v>6</v>
      </c>
      <c r="F13814" s="564">
        <v>25</v>
      </c>
      <c r="G13814" s="564">
        <v>25</v>
      </c>
    </row>
    <row r="13815" spans="1:7" ht="45">
      <c r="A13815" s="559">
        <v>3992</v>
      </c>
      <c r="B13815" s="66" t="s">
        <v>17406</v>
      </c>
      <c r="C13815" s="67" t="s">
        <v>49</v>
      </c>
      <c r="D13815" s="560" t="s">
        <v>12403</v>
      </c>
      <c r="E13815" s="561" t="s">
        <v>6</v>
      </c>
      <c r="F13815" s="564">
        <v>33.76</v>
      </c>
      <c r="G13815" s="564">
        <v>33.76</v>
      </c>
    </row>
    <row r="13816" spans="1:7" ht="45">
      <c r="A13816" s="559">
        <v>6178</v>
      </c>
      <c r="B13816" s="66" t="s">
        <v>17406</v>
      </c>
      <c r="C13816" s="67" t="s">
        <v>49</v>
      </c>
      <c r="D13816" s="560" t="s">
        <v>12404</v>
      </c>
      <c r="E13816" s="561" t="s">
        <v>38</v>
      </c>
      <c r="F13816" s="564"/>
      <c r="G13816" s="564"/>
    </row>
    <row r="13817" spans="1:7" ht="45">
      <c r="A13817" s="559">
        <v>6180</v>
      </c>
      <c r="B13817" s="66" t="s">
        <v>17406</v>
      </c>
      <c r="C13817" s="67" t="s">
        <v>49</v>
      </c>
      <c r="D13817" s="560" t="s">
        <v>12405</v>
      </c>
      <c r="E13817" s="561" t="s">
        <v>38</v>
      </c>
      <c r="F13817" s="564"/>
      <c r="G13817" s="564"/>
    </row>
    <row r="13818" spans="1:7" ht="45">
      <c r="A13818" s="559">
        <v>6182</v>
      </c>
      <c r="B13818" s="66" t="s">
        <v>17406</v>
      </c>
      <c r="C13818" s="67" t="s">
        <v>49</v>
      </c>
      <c r="D13818" s="560" t="s">
        <v>12406</v>
      </c>
      <c r="E13818" s="561" t="s">
        <v>38</v>
      </c>
      <c r="F13818" s="564"/>
      <c r="G13818" s="564"/>
    </row>
    <row r="13819" spans="1:7" ht="45">
      <c r="A13819" s="559">
        <v>43614</v>
      </c>
      <c r="B13819" s="66" t="s">
        <v>17406</v>
      </c>
      <c r="C13819" s="67" t="s">
        <v>49</v>
      </c>
      <c r="D13819" s="560" t="s">
        <v>12407</v>
      </c>
      <c r="E13819" s="561" t="s">
        <v>6</v>
      </c>
      <c r="F13819" s="564">
        <v>16.89</v>
      </c>
      <c r="G13819" s="564">
        <v>16.89</v>
      </c>
    </row>
    <row r="13820" spans="1:7" ht="45">
      <c r="A13820" s="559">
        <v>6193</v>
      </c>
      <c r="B13820" s="66" t="s">
        <v>17406</v>
      </c>
      <c r="C13820" s="67" t="s">
        <v>49</v>
      </c>
      <c r="D13820" s="560" t="s">
        <v>12408</v>
      </c>
      <c r="E13820" s="561" t="s">
        <v>6</v>
      </c>
      <c r="F13820" s="564">
        <v>20.56</v>
      </c>
      <c r="G13820" s="564">
        <v>20.56</v>
      </c>
    </row>
    <row r="13821" spans="1:7" ht="45">
      <c r="A13821" s="559">
        <v>6189</v>
      </c>
      <c r="B13821" s="66" t="s">
        <v>17406</v>
      </c>
      <c r="C13821" s="67" t="s">
        <v>49</v>
      </c>
      <c r="D13821" s="560" t="s">
        <v>12409</v>
      </c>
      <c r="E13821" s="561" t="s">
        <v>6</v>
      </c>
      <c r="F13821" s="564">
        <v>30.01</v>
      </c>
      <c r="G13821" s="564">
        <v>30.01</v>
      </c>
    </row>
    <row r="13822" spans="1:7" ht="45">
      <c r="A13822" s="559">
        <v>6214</v>
      </c>
      <c r="B13822" s="66" t="s">
        <v>17406</v>
      </c>
      <c r="C13822" s="67" t="s">
        <v>49</v>
      </c>
      <c r="D13822" s="560" t="s">
        <v>12410</v>
      </c>
      <c r="E13822" s="561" t="s">
        <v>38</v>
      </c>
      <c r="F13822" s="564"/>
      <c r="G13822" s="564"/>
    </row>
    <row r="13823" spans="1:7" ht="45">
      <c r="A13823" s="559">
        <v>44027</v>
      </c>
      <c r="B13823" s="66" t="s">
        <v>17406</v>
      </c>
      <c r="C13823" s="67" t="s">
        <v>49</v>
      </c>
      <c r="D13823" s="560" t="s">
        <v>17365</v>
      </c>
      <c r="E13823" s="561" t="s">
        <v>2778</v>
      </c>
      <c r="F13823" s="564"/>
      <c r="G13823" s="564"/>
    </row>
    <row r="13824" spans="1:7" ht="45">
      <c r="A13824" s="559">
        <v>36153</v>
      </c>
      <c r="B13824" s="66" t="s">
        <v>17406</v>
      </c>
      <c r="C13824" s="67" t="s">
        <v>49</v>
      </c>
      <c r="D13824" s="560" t="s">
        <v>12411</v>
      </c>
      <c r="E13824" s="561" t="s">
        <v>2778</v>
      </c>
      <c r="F13824" s="564">
        <v>216.32</v>
      </c>
      <c r="G13824" s="564">
        <v>216.32</v>
      </c>
    </row>
    <row r="13825" spans="1:7" ht="45">
      <c r="A13825" s="559">
        <v>10740</v>
      </c>
      <c r="B13825" s="66" t="s">
        <v>17406</v>
      </c>
      <c r="C13825" s="67" t="s">
        <v>49</v>
      </c>
      <c r="D13825" s="560" t="s">
        <v>12412</v>
      </c>
      <c r="E13825" s="561" t="s">
        <v>2778</v>
      </c>
      <c r="F13825" s="564">
        <v>11348.26</v>
      </c>
      <c r="G13825" s="564">
        <v>11348.26</v>
      </c>
    </row>
    <row r="13826" spans="1:7" ht="45">
      <c r="A13826" s="559">
        <v>13914</v>
      </c>
      <c r="B13826" s="66" t="s">
        <v>17406</v>
      </c>
      <c r="C13826" s="67" t="s">
        <v>49</v>
      </c>
      <c r="D13826" s="560" t="s">
        <v>12413</v>
      </c>
      <c r="E13826" s="561" t="s">
        <v>2778</v>
      </c>
      <c r="F13826" s="564">
        <v>821.09</v>
      </c>
      <c r="G13826" s="564">
        <v>821.09</v>
      </c>
    </row>
    <row r="13827" spans="1:7" ht="45">
      <c r="A13827" s="559">
        <v>10742</v>
      </c>
      <c r="B13827" s="66" t="s">
        <v>17406</v>
      </c>
      <c r="C13827" s="67" t="s">
        <v>49</v>
      </c>
      <c r="D13827" s="560" t="s">
        <v>12414</v>
      </c>
      <c r="E13827" s="561" t="s">
        <v>2778</v>
      </c>
      <c r="F13827" s="564">
        <v>1197.57</v>
      </c>
      <c r="G13827" s="564">
        <v>1197.57</v>
      </c>
    </row>
    <row r="13828" spans="1:7" ht="45">
      <c r="A13828" s="559">
        <v>45239</v>
      </c>
      <c r="B13828" s="66" t="s">
        <v>17406</v>
      </c>
      <c r="C13828" s="67" t="s">
        <v>49</v>
      </c>
      <c r="D13828" s="560" t="s">
        <v>12415</v>
      </c>
      <c r="E13828" s="561" t="s">
        <v>2778</v>
      </c>
      <c r="F13828" s="564">
        <v>22.97</v>
      </c>
      <c r="G13828" s="564">
        <v>22.97</v>
      </c>
    </row>
    <row r="13829" spans="1:7" ht="45">
      <c r="A13829" s="559">
        <v>38465</v>
      </c>
      <c r="B13829" s="66" t="s">
        <v>17406</v>
      </c>
      <c r="C13829" s="67" t="s">
        <v>49</v>
      </c>
      <c r="D13829" s="560" t="s">
        <v>12416</v>
      </c>
      <c r="E13829" s="561" t="s">
        <v>2778</v>
      </c>
      <c r="F13829" s="564">
        <v>63.47</v>
      </c>
      <c r="G13829" s="564">
        <v>63.47</v>
      </c>
    </row>
    <row r="13830" spans="1:7" ht="45">
      <c r="A13830" s="559">
        <v>7543</v>
      </c>
      <c r="B13830" s="66" t="s">
        <v>17406</v>
      </c>
      <c r="C13830" s="67" t="s">
        <v>49</v>
      </c>
      <c r="D13830" s="560" t="s">
        <v>12417</v>
      </c>
      <c r="E13830" s="561" t="s">
        <v>2778</v>
      </c>
      <c r="F13830" s="564">
        <v>7.39</v>
      </c>
      <c r="G13830" s="564">
        <v>7.39</v>
      </c>
    </row>
    <row r="13831" spans="1:7" ht="45">
      <c r="A13831" s="559">
        <v>43427</v>
      </c>
      <c r="B13831" s="66" t="s">
        <v>17406</v>
      </c>
      <c r="C13831" s="67" t="s">
        <v>49</v>
      </c>
      <c r="D13831" s="560" t="s">
        <v>12418</v>
      </c>
      <c r="E13831" s="561" t="s">
        <v>2778</v>
      </c>
      <c r="F13831" s="564">
        <v>1523.74</v>
      </c>
      <c r="G13831" s="564">
        <v>1523.74</v>
      </c>
    </row>
    <row r="13832" spans="1:7" ht="45">
      <c r="A13832" s="559">
        <v>41613</v>
      </c>
      <c r="B13832" s="66" t="s">
        <v>17406</v>
      </c>
      <c r="C13832" s="67" t="s">
        <v>49</v>
      </c>
      <c r="D13832" s="560" t="s">
        <v>12419</v>
      </c>
      <c r="E13832" s="561" t="s">
        <v>2778</v>
      </c>
      <c r="F13832" s="564">
        <v>97.94</v>
      </c>
      <c r="G13832" s="564">
        <v>97.94</v>
      </c>
    </row>
    <row r="13833" spans="1:7" ht="45">
      <c r="A13833" s="559">
        <v>41614</v>
      </c>
      <c r="B13833" s="66" t="s">
        <v>17406</v>
      </c>
      <c r="C13833" s="67" t="s">
        <v>49</v>
      </c>
      <c r="D13833" s="560" t="s">
        <v>12420</v>
      </c>
      <c r="E13833" s="561" t="s">
        <v>2778</v>
      </c>
      <c r="F13833" s="564">
        <v>124.8</v>
      </c>
      <c r="G13833" s="564">
        <v>124.8</v>
      </c>
    </row>
    <row r="13834" spans="1:7" ht="45">
      <c r="A13834" s="559">
        <v>41615</v>
      </c>
      <c r="B13834" s="66" t="s">
        <v>17406</v>
      </c>
      <c r="C13834" s="67" t="s">
        <v>49</v>
      </c>
      <c r="D13834" s="560" t="s">
        <v>12421</v>
      </c>
      <c r="E13834" s="561" t="s">
        <v>2778</v>
      </c>
      <c r="F13834" s="564">
        <v>192.89</v>
      </c>
      <c r="G13834" s="564">
        <v>192.89</v>
      </c>
    </row>
    <row r="13835" spans="1:7" ht="45">
      <c r="A13835" s="559">
        <v>41616</v>
      </c>
      <c r="B13835" s="66" t="s">
        <v>17406</v>
      </c>
      <c r="C13835" s="67" t="s">
        <v>49</v>
      </c>
      <c r="D13835" s="560" t="s">
        <v>12422</v>
      </c>
      <c r="E13835" s="561" t="s">
        <v>2778</v>
      </c>
      <c r="F13835" s="564">
        <v>288.20999999999998</v>
      </c>
      <c r="G13835" s="564">
        <v>288.20999999999998</v>
      </c>
    </row>
    <row r="13836" spans="1:7" ht="45">
      <c r="A13836" s="559">
        <v>41617</v>
      </c>
      <c r="B13836" s="66" t="s">
        <v>17406</v>
      </c>
      <c r="C13836" s="67" t="s">
        <v>49</v>
      </c>
      <c r="D13836" s="560" t="s">
        <v>12423</v>
      </c>
      <c r="E13836" s="561" t="s">
        <v>2778</v>
      </c>
      <c r="F13836" s="564">
        <v>573.08000000000004</v>
      </c>
      <c r="G13836" s="564">
        <v>573.08000000000004</v>
      </c>
    </row>
    <row r="13837" spans="1:7" ht="45">
      <c r="A13837" s="559">
        <v>41618</v>
      </c>
      <c r="B13837" s="66" t="s">
        <v>17406</v>
      </c>
      <c r="C13837" s="67" t="s">
        <v>49</v>
      </c>
      <c r="D13837" s="560" t="s">
        <v>12424</v>
      </c>
      <c r="E13837" s="561" t="s">
        <v>2778</v>
      </c>
      <c r="F13837" s="564">
        <v>1055.01</v>
      </c>
      <c r="G13837" s="564">
        <v>1055.01</v>
      </c>
    </row>
    <row r="13838" spans="1:7" ht="54">
      <c r="A13838" s="559">
        <v>43428</v>
      </c>
      <c r="B13838" s="66" t="s">
        <v>17406</v>
      </c>
      <c r="C13838" s="67" t="s">
        <v>49</v>
      </c>
      <c r="D13838" s="560" t="s">
        <v>12425</v>
      </c>
      <c r="E13838" s="561" t="s">
        <v>2778</v>
      </c>
      <c r="F13838" s="564">
        <v>1853.14</v>
      </c>
      <c r="G13838" s="564">
        <v>1853.14</v>
      </c>
    </row>
    <row r="13839" spans="1:7" ht="45">
      <c r="A13839" s="559">
        <v>41619</v>
      </c>
      <c r="B13839" s="66" t="s">
        <v>17406</v>
      </c>
      <c r="C13839" s="67" t="s">
        <v>49</v>
      </c>
      <c r="D13839" s="560" t="s">
        <v>12426</v>
      </c>
      <c r="E13839" s="561" t="s">
        <v>2778</v>
      </c>
      <c r="F13839" s="564">
        <v>120.06</v>
      </c>
      <c r="G13839" s="564">
        <v>120.06</v>
      </c>
    </row>
    <row r="13840" spans="1:7" ht="45">
      <c r="A13840" s="559">
        <v>41620</v>
      </c>
      <c r="B13840" s="66" t="s">
        <v>17406</v>
      </c>
      <c r="C13840" s="67" t="s">
        <v>49</v>
      </c>
      <c r="D13840" s="560" t="s">
        <v>12427</v>
      </c>
      <c r="E13840" s="561" t="s">
        <v>2778</v>
      </c>
      <c r="F13840" s="564">
        <v>151.66</v>
      </c>
      <c r="G13840" s="564">
        <v>151.66</v>
      </c>
    </row>
    <row r="13841" spans="1:7" ht="45">
      <c r="A13841" s="559">
        <v>41622</v>
      </c>
      <c r="B13841" s="66" t="s">
        <v>17406</v>
      </c>
      <c r="C13841" s="67" t="s">
        <v>49</v>
      </c>
      <c r="D13841" s="560" t="s">
        <v>12428</v>
      </c>
      <c r="E13841" s="561" t="s">
        <v>2778</v>
      </c>
      <c r="F13841" s="564">
        <v>263.04000000000002</v>
      </c>
      <c r="G13841" s="564">
        <v>263.04000000000002</v>
      </c>
    </row>
    <row r="13842" spans="1:7" ht="45">
      <c r="A13842" s="559">
        <v>41623</v>
      </c>
      <c r="B13842" s="66" t="s">
        <v>17406</v>
      </c>
      <c r="C13842" s="67" t="s">
        <v>49</v>
      </c>
      <c r="D13842" s="560" t="s">
        <v>12429</v>
      </c>
      <c r="E13842" s="561" t="s">
        <v>2778</v>
      </c>
      <c r="F13842" s="564">
        <v>404.43</v>
      </c>
      <c r="G13842" s="564">
        <v>404.43</v>
      </c>
    </row>
    <row r="13843" spans="1:7" ht="45">
      <c r="A13843" s="559">
        <v>41624</v>
      </c>
      <c r="B13843" s="66" t="s">
        <v>17406</v>
      </c>
      <c r="C13843" s="67" t="s">
        <v>49</v>
      </c>
      <c r="D13843" s="560" t="s">
        <v>12430</v>
      </c>
      <c r="E13843" s="561" t="s">
        <v>2778</v>
      </c>
      <c r="F13843" s="564">
        <v>758.31</v>
      </c>
      <c r="G13843" s="564">
        <v>758.31</v>
      </c>
    </row>
    <row r="13844" spans="1:7" ht="45">
      <c r="A13844" s="559">
        <v>41625</v>
      </c>
      <c r="B13844" s="66" t="s">
        <v>17406</v>
      </c>
      <c r="C13844" s="67" t="s">
        <v>49</v>
      </c>
      <c r="D13844" s="560" t="s">
        <v>12431</v>
      </c>
      <c r="E13844" s="561" t="s">
        <v>2778</v>
      </c>
      <c r="F13844" s="564">
        <v>1166.7</v>
      </c>
      <c r="G13844" s="564">
        <v>1166.7</v>
      </c>
    </row>
    <row r="13845" spans="1:7" ht="45">
      <c r="A13845" s="559">
        <v>39346</v>
      </c>
      <c r="B13845" s="66" t="s">
        <v>17406</v>
      </c>
      <c r="C13845" s="67" t="s">
        <v>49</v>
      </c>
      <c r="D13845" s="560" t="s">
        <v>12432</v>
      </c>
      <c r="E13845" s="561" t="s">
        <v>2778</v>
      </c>
      <c r="F13845" s="564">
        <v>4.5599999999999996</v>
      </c>
      <c r="G13845" s="564">
        <v>4.5599999999999996</v>
      </c>
    </row>
    <row r="13846" spans="1:7" ht="45">
      <c r="A13846" s="559">
        <v>39350</v>
      </c>
      <c r="B13846" s="66" t="s">
        <v>17406</v>
      </c>
      <c r="C13846" s="67" t="s">
        <v>49</v>
      </c>
      <c r="D13846" s="560" t="s">
        <v>12433</v>
      </c>
      <c r="E13846" s="561" t="s">
        <v>2778</v>
      </c>
      <c r="F13846" s="564">
        <v>4.91</v>
      </c>
      <c r="G13846" s="564">
        <v>4.91</v>
      </c>
    </row>
    <row r="13847" spans="1:7" ht="45">
      <c r="A13847" s="559">
        <v>39351</v>
      </c>
      <c r="B13847" s="66" t="s">
        <v>17406</v>
      </c>
      <c r="C13847" s="67" t="s">
        <v>49</v>
      </c>
      <c r="D13847" s="560" t="s">
        <v>12434</v>
      </c>
      <c r="E13847" s="561" t="s">
        <v>2778</v>
      </c>
      <c r="F13847" s="564">
        <v>5.68</v>
      </c>
      <c r="G13847" s="564">
        <v>5.68</v>
      </c>
    </row>
    <row r="13848" spans="1:7" ht="45">
      <c r="A13848" s="559">
        <v>39352</v>
      </c>
      <c r="B13848" s="66" t="s">
        <v>17406</v>
      </c>
      <c r="C13848" s="67" t="s">
        <v>49</v>
      </c>
      <c r="D13848" s="560" t="s">
        <v>12435</v>
      </c>
      <c r="E13848" s="561" t="s">
        <v>2778</v>
      </c>
      <c r="F13848" s="564">
        <v>4.5599999999999996</v>
      </c>
      <c r="G13848" s="564">
        <v>4.5599999999999996</v>
      </c>
    </row>
    <row r="13849" spans="1:7" ht="45">
      <c r="A13849" s="559">
        <v>38837</v>
      </c>
      <c r="B13849" s="66" t="s">
        <v>17406</v>
      </c>
      <c r="C13849" s="67" t="s">
        <v>49</v>
      </c>
      <c r="D13849" s="560" t="s">
        <v>12436</v>
      </c>
      <c r="E13849" s="561" t="s">
        <v>2778</v>
      </c>
      <c r="F13849" s="564"/>
      <c r="G13849" s="564"/>
    </row>
    <row r="13850" spans="1:7" ht="45">
      <c r="A13850" s="559">
        <v>38836</v>
      </c>
      <c r="B13850" s="66" t="s">
        <v>17406</v>
      </c>
      <c r="C13850" s="67" t="s">
        <v>49</v>
      </c>
      <c r="D13850" s="560" t="s">
        <v>12437</v>
      </c>
      <c r="E13850" s="561" t="s">
        <v>2778</v>
      </c>
      <c r="F13850" s="564"/>
      <c r="G13850" s="564"/>
    </row>
    <row r="13851" spans="1:7" ht="45">
      <c r="A13851" s="559">
        <v>2666</v>
      </c>
      <c r="B13851" s="66" t="s">
        <v>17406</v>
      </c>
      <c r="C13851" s="67" t="s">
        <v>49</v>
      </c>
      <c r="D13851" s="560" t="s">
        <v>12438</v>
      </c>
      <c r="E13851" s="561" t="s">
        <v>2778</v>
      </c>
      <c r="F13851" s="564"/>
      <c r="G13851" s="564"/>
    </row>
    <row r="13852" spans="1:7" ht="45">
      <c r="A13852" s="559">
        <v>2668</v>
      </c>
      <c r="B13852" s="66" t="s">
        <v>17406</v>
      </c>
      <c r="C13852" s="67" t="s">
        <v>49</v>
      </c>
      <c r="D13852" s="560" t="s">
        <v>12439</v>
      </c>
      <c r="E13852" s="561" t="s">
        <v>2778</v>
      </c>
      <c r="F13852" s="564"/>
      <c r="G13852" s="564"/>
    </row>
    <row r="13853" spans="1:7" ht="45">
      <c r="A13853" s="559">
        <v>2664</v>
      </c>
      <c r="B13853" s="66" t="s">
        <v>17406</v>
      </c>
      <c r="C13853" s="67" t="s">
        <v>49</v>
      </c>
      <c r="D13853" s="560" t="s">
        <v>12440</v>
      </c>
      <c r="E13853" s="561" t="s">
        <v>2778</v>
      </c>
      <c r="F13853" s="564"/>
      <c r="G13853" s="564"/>
    </row>
    <row r="13854" spans="1:7" ht="45">
      <c r="A13854" s="559">
        <v>2662</v>
      </c>
      <c r="B13854" s="66" t="s">
        <v>17406</v>
      </c>
      <c r="C13854" s="67" t="s">
        <v>49</v>
      </c>
      <c r="D13854" s="560" t="s">
        <v>12441</v>
      </c>
      <c r="E13854" s="561" t="s">
        <v>2778</v>
      </c>
      <c r="F13854" s="564"/>
      <c r="G13854" s="564"/>
    </row>
    <row r="13855" spans="1:7" ht="45">
      <c r="A13855" s="559">
        <v>20964</v>
      </c>
      <c r="B13855" s="66" t="s">
        <v>17406</v>
      </c>
      <c r="C13855" s="67" t="s">
        <v>49</v>
      </c>
      <c r="D13855" s="560" t="s">
        <v>12442</v>
      </c>
      <c r="E13855" s="561" t="s">
        <v>2778</v>
      </c>
      <c r="F13855" s="564">
        <v>89.8</v>
      </c>
      <c r="G13855" s="564">
        <v>89.8</v>
      </c>
    </row>
    <row r="13856" spans="1:7" ht="45">
      <c r="A13856" s="559">
        <v>10905</v>
      </c>
      <c r="B13856" s="66" t="s">
        <v>17406</v>
      </c>
      <c r="C13856" s="67" t="s">
        <v>49</v>
      </c>
      <c r="D13856" s="560" t="s">
        <v>12443</v>
      </c>
      <c r="E13856" s="561" t="s">
        <v>2778</v>
      </c>
      <c r="F13856" s="564">
        <v>120.47</v>
      </c>
      <c r="G13856" s="564">
        <v>120.47</v>
      </c>
    </row>
    <row r="13857" spans="1:7" ht="54">
      <c r="A13857" s="559">
        <v>11289</v>
      </c>
      <c r="B13857" s="66" t="s">
        <v>17406</v>
      </c>
      <c r="C13857" s="67" t="s">
        <v>49</v>
      </c>
      <c r="D13857" s="560" t="s">
        <v>12444</v>
      </c>
      <c r="E13857" s="561" t="s">
        <v>2778</v>
      </c>
      <c r="F13857" s="564"/>
      <c r="G13857" s="564"/>
    </row>
    <row r="13858" spans="1:7" ht="54">
      <c r="A13858" s="559">
        <v>11241</v>
      </c>
      <c r="B13858" s="66" t="s">
        <v>17406</v>
      </c>
      <c r="C13858" s="67" t="s">
        <v>49</v>
      </c>
      <c r="D13858" s="560" t="s">
        <v>12445</v>
      </c>
      <c r="E13858" s="561" t="s">
        <v>2778</v>
      </c>
      <c r="F13858" s="564"/>
      <c r="G13858" s="564"/>
    </row>
    <row r="13859" spans="1:7" ht="54">
      <c r="A13859" s="559">
        <v>11301</v>
      </c>
      <c r="B13859" s="66" t="s">
        <v>17406</v>
      </c>
      <c r="C13859" s="67" t="s">
        <v>49</v>
      </c>
      <c r="D13859" s="560" t="s">
        <v>12446</v>
      </c>
      <c r="E13859" s="561" t="s">
        <v>2778</v>
      </c>
      <c r="F13859" s="564"/>
      <c r="G13859" s="564"/>
    </row>
    <row r="13860" spans="1:7" ht="54">
      <c r="A13860" s="559">
        <v>21090</v>
      </c>
      <c r="B13860" s="66" t="s">
        <v>17406</v>
      </c>
      <c r="C13860" s="67" t="s">
        <v>49</v>
      </c>
      <c r="D13860" s="560" t="s">
        <v>12447</v>
      </c>
      <c r="E13860" s="561" t="s">
        <v>2778</v>
      </c>
      <c r="F13860" s="564"/>
      <c r="G13860" s="564"/>
    </row>
    <row r="13861" spans="1:7" ht="45">
      <c r="A13861" s="559">
        <v>11315</v>
      </c>
      <c r="B13861" s="66" t="s">
        <v>17406</v>
      </c>
      <c r="C13861" s="67" t="s">
        <v>49</v>
      </c>
      <c r="D13861" s="560" t="s">
        <v>12448</v>
      </c>
      <c r="E13861" s="561" t="s">
        <v>2778</v>
      </c>
      <c r="F13861" s="564"/>
      <c r="G13861" s="564"/>
    </row>
    <row r="13862" spans="1:7" ht="45">
      <c r="A13862" s="559">
        <v>21071</v>
      </c>
      <c r="B13862" s="66" t="s">
        <v>17406</v>
      </c>
      <c r="C13862" s="67" t="s">
        <v>49</v>
      </c>
      <c r="D13862" s="560" t="s">
        <v>12449</v>
      </c>
      <c r="E13862" s="561" t="s">
        <v>2778</v>
      </c>
      <c r="F13862" s="564"/>
      <c r="G13862" s="564"/>
    </row>
    <row r="13863" spans="1:7" ht="45">
      <c r="A13863" s="559">
        <v>14112</v>
      </c>
      <c r="B13863" s="66" t="s">
        <v>17406</v>
      </c>
      <c r="C13863" s="67" t="s">
        <v>49</v>
      </c>
      <c r="D13863" s="560" t="s">
        <v>12450</v>
      </c>
      <c r="E13863" s="561" t="s">
        <v>2778</v>
      </c>
      <c r="F13863" s="564"/>
      <c r="G13863" s="564"/>
    </row>
    <row r="13864" spans="1:7" ht="54">
      <c r="A13864" s="559">
        <v>11316</v>
      </c>
      <c r="B13864" s="66" t="s">
        <v>17406</v>
      </c>
      <c r="C13864" s="67" t="s">
        <v>49</v>
      </c>
      <c r="D13864" s="560" t="s">
        <v>12451</v>
      </c>
      <c r="E13864" s="561" t="s">
        <v>2778</v>
      </c>
      <c r="F13864" s="564"/>
      <c r="G13864" s="564"/>
    </row>
    <row r="13865" spans="1:7" ht="54">
      <c r="A13865" s="559">
        <v>6243</v>
      </c>
      <c r="B13865" s="66" t="s">
        <v>17406</v>
      </c>
      <c r="C13865" s="67" t="s">
        <v>49</v>
      </c>
      <c r="D13865" s="560" t="s">
        <v>12452</v>
      </c>
      <c r="E13865" s="561" t="s">
        <v>2778</v>
      </c>
      <c r="F13865" s="564"/>
      <c r="G13865" s="564"/>
    </row>
    <row r="13866" spans="1:7" ht="54">
      <c r="A13866" s="559">
        <v>6240</v>
      </c>
      <c r="B13866" s="66" t="s">
        <v>17406</v>
      </c>
      <c r="C13866" s="67" t="s">
        <v>49</v>
      </c>
      <c r="D13866" s="560" t="s">
        <v>12453</v>
      </c>
      <c r="E13866" s="561" t="s">
        <v>2778</v>
      </c>
      <c r="F13866" s="564"/>
      <c r="G13866" s="564"/>
    </row>
    <row r="13867" spans="1:7" ht="54">
      <c r="A13867" s="559">
        <v>11296</v>
      </c>
      <c r="B13867" s="66" t="s">
        <v>17406</v>
      </c>
      <c r="C13867" s="67" t="s">
        <v>49</v>
      </c>
      <c r="D13867" s="560" t="s">
        <v>12454</v>
      </c>
      <c r="E13867" s="561" t="s">
        <v>2778</v>
      </c>
      <c r="F13867" s="564"/>
      <c r="G13867" s="564"/>
    </row>
    <row r="13868" spans="1:7" ht="54">
      <c r="A13868" s="559">
        <v>11299</v>
      </c>
      <c r="B13868" s="66" t="s">
        <v>17406</v>
      </c>
      <c r="C13868" s="67" t="s">
        <v>49</v>
      </c>
      <c r="D13868" s="560" t="s">
        <v>12455</v>
      </c>
      <c r="E13868" s="561" t="s">
        <v>2778</v>
      </c>
      <c r="F13868" s="564"/>
      <c r="G13868" s="564"/>
    </row>
    <row r="13869" spans="1:7" ht="45">
      <c r="A13869" s="559">
        <v>11688</v>
      </c>
      <c r="B13869" s="66" t="s">
        <v>17406</v>
      </c>
      <c r="C13869" s="67" t="s">
        <v>49</v>
      </c>
      <c r="D13869" s="560" t="s">
        <v>12456</v>
      </c>
      <c r="E13869" s="561" t="s">
        <v>2778</v>
      </c>
      <c r="F13869" s="564">
        <v>602.41</v>
      </c>
      <c r="G13869" s="564">
        <v>602.41</v>
      </c>
    </row>
    <row r="13870" spans="1:7" ht="67.5">
      <c r="A13870" s="559">
        <v>37736</v>
      </c>
      <c r="B13870" s="66" t="s">
        <v>17406</v>
      </c>
      <c r="C13870" s="67" t="s">
        <v>49</v>
      </c>
      <c r="D13870" s="560" t="s">
        <v>12457</v>
      </c>
      <c r="E13870" s="561" t="s">
        <v>2778</v>
      </c>
      <c r="F13870" s="564"/>
      <c r="G13870" s="564"/>
    </row>
    <row r="13871" spans="1:7" ht="45">
      <c r="A13871" s="559">
        <v>37739</v>
      </c>
      <c r="B13871" s="66" t="s">
        <v>17406</v>
      </c>
      <c r="C13871" s="67" t="s">
        <v>49</v>
      </c>
      <c r="D13871" s="560" t="s">
        <v>12458</v>
      </c>
      <c r="E13871" s="561" t="s">
        <v>2778</v>
      </c>
      <c r="F13871" s="564"/>
      <c r="G13871" s="564"/>
    </row>
    <row r="13872" spans="1:7" ht="45">
      <c r="A13872" s="559">
        <v>37740</v>
      </c>
      <c r="B13872" s="66" t="s">
        <v>17406</v>
      </c>
      <c r="C13872" s="67" t="s">
        <v>49</v>
      </c>
      <c r="D13872" s="560" t="s">
        <v>12459</v>
      </c>
      <c r="E13872" s="561" t="s">
        <v>2778</v>
      </c>
      <c r="F13872" s="564"/>
      <c r="G13872" s="564"/>
    </row>
    <row r="13873" spans="1:7" ht="45">
      <c r="A13873" s="559">
        <v>37738</v>
      </c>
      <c r="B13873" s="66" t="s">
        <v>17406</v>
      </c>
      <c r="C13873" s="67" t="s">
        <v>49</v>
      </c>
      <c r="D13873" s="560" t="s">
        <v>12460</v>
      </c>
      <c r="E13873" s="561" t="s">
        <v>2778</v>
      </c>
      <c r="F13873" s="564"/>
      <c r="G13873" s="564"/>
    </row>
    <row r="13874" spans="1:7" ht="45">
      <c r="A13874" s="559">
        <v>37737</v>
      </c>
      <c r="B13874" s="66" t="s">
        <v>17406</v>
      </c>
      <c r="C13874" s="67" t="s">
        <v>49</v>
      </c>
      <c r="D13874" s="560" t="s">
        <v>12461</v>
      </c>
      <c r="E13874" s="561" t="s">
        <v>2778</v>
      </c>
      <c r="F13874" s="564"/>
      <c r="G13874" s="564"/>
    </row>
    <row r="13875" spans="1:7" ht="45">
      <c r="A13875" s="559">
        <v>25014</v>
      </c>
      <c r="B13875" s="66" t="s">
        <v>17406</v>
      </c>
      <c r="C13875" s="67" t="s">
        <v>49</v>
      </c>
      <c r="D13875" s="560" t="s">
        <v>12462</v>
      </c>
      <c r="E13875" s="561" t="s">
        <v>2778</v>
      </c>
      <c r="F13875" s="564"/>
      <c r="G13875" s="564"/>
    </row>
    <row r="13876" spans="1:7" ht="45">
      <c r="A13876" s="559">
        <v>25013</v>
      </c>
      <c r="B13876" s="66" t="s">
        <v>17406</v>
      </c>
      <c r="C13876" s="67" t="s">
        <v>49</v>
      </c>
      <c r="D13876" s="560" t="s">
        <v>12463</v>
      </c>
      <c r="E13876" s="561" t="s">
        <v>2778</v>
      </c>
      <c r="F13876" s="564"/>
      <c r="G13876" s="564"/>
    </row>
    <row r="13877" spans="1:7" ht="45">
      <c r="A13877" s="559">
        <v>14405</v>
      </c>
      <c r="B13877" s="66" t="s">
        <v>17406</v>
      </c>
      <c r="C13877" s="67" t="s">
        <v>49</v>
      </c>
      <c r="D13877" s="560" t="s">
        <v>12464</v>
      </c>
      <c r="E13877" s="561" t="s">
        <v>2778</v>
      </c>
      <c r="F13877" s="564"/>
      <c r="G13877" s="564"/>
    </row>
    <row r="13878" spans="1:7" ht="45">
      <c r="A13878" s="559">
        <v>20271</v>
      </c>
      <c r="B13878" s="66" t="s">
        <v>17406</v>
      </c>
      <c r="C13878" s="67" t="s">
        <v>49</v>
      </c>
      <c r="D13878" s="560" t="s">
        <v>12465</v>
      </c>
      <c r="E13878" s="561" t="s">
        <v>2778</v>
      </c>
      <c r="F13878" s="564">
        <v>534.74</v>
      </c>
      <c r="G13878" s="564">
        <v>534.74</v>
      </c>
    </row>
    <row r="13879" spans="1:7" ht="45">
      <c r="A13879" s="559">
        <v>10423</v>
      </c>
      <c r="B13879" s="66" t="s">
        <v>17406</v>
      </c>
      <c r="C13879" s="67" t="s">
        <v>49</v>
      </c>
      <c r="D13879" s="560" t="s">
        <v>12466</v>
      </c>
      <c r="E13879" s="561" t="s">
        <v>2778</v>
      </c>
      <c r="F13879" s="564">
        <v>392.62</v>
      </c>
      <c r="G13879" s="564">
        <v>392.62</v>
      </c>
    </row>
    <row r="13880" spans="1:7" ht="45">
      <c r="A13880" s="559">
        <v>36790</v>
      </c>
      <c r="B13880" s="66" t="s">
        <v>17406</v>
      </c>
      <c r="C13880" s="67" t="s">
        <v>49</v>
      </c>
      <c r="D13880" s="560" t="s">
        <v>12467</v>
      </c>
      <c r="E13880" s="561" t="s">
        <v>2778</v>
      </c>
      <c r="F13880" s="564">
        <v>340.27</v>
      </c>
      <c r="G13880" s="564">
        <v>340.27</v>
      </c>
    </row>
    <row r="13881" spans="1:7" ht="45">
      <c r="A13881" s="559">
        <v>37589</v>
      </c>
      <c r="B13881" s="66" t="s">
        <v>17406</v>
      </c>
      <c r="C13881" s="67" t="s">
        <v>49</v>
      </c>
      <c r="D13881" s="560" t="s">
        <v>12468</v>
      </c>
      <c r="E13881" s="561" t="s">
        <v>2778</v>
      </c>
      <c r="F13881" s="564">
        <v>416.92</v>
      </c>
      <c r="G13881" s="564">
        <v>416.92</v>
      </c>
    </row>
    <row r="13882" spans="1:7" ht="45">
      <c r="A13882" s="559">
        <v>11690</v>
      </c>
      <c r="B13882" s="66" t="s">
        <v>17406</v>
      </c>
      <c r="C13882" s="67" t="s">
        <v>49</v>
      </c>
      <c r="D13882" s="560" t="s">
        <v>12469</v>
      </c>
      <c r="E13882" s="561" t="s">
        <v>2778</v>
      </c>
      <c r="F13882" s="564">
        <v>221.48</v>
      </c>
      <c r="G13882" s="564">
        <v>221.48</v>
      </c>
    </row>
    <row r="13883" spans="1:7" ht="45">
      <c r="A13883" s="559">
        <v>20234</v>
      </c>
      <c r="B13883" s="66" t="s">
        <v>17406</v>
      </c>
      <c r="C13883" s="67" t="s">
        <v>49</v>
      </c>
      <c r="D13883" s="560" t="s">
        <v>12470</v>
      </c>
      <c r="E13883" s="561" t="s">
        <v>2778</v>
      </c>
      <c r="F13883" s="564">
        <v>280.27999999999997</v>
      </c>
      <c r="G13883" s="564">
        <v>280.27999999999997</v>
      </c>
    </row>
    <row r="13884" spans="1:7" ht="45">
      <c r="A13884" s="559">
        <v>44480</v>
      </c>
      <c r="B13884" s="66" t="s">
        <v>17406</v>
      </c>
      <c r="C13884" s="67" t="s">
        <v>49</v>
      </c>
      <c r="D13884" s="560" t="s">
        <v>12471</v>
      </c>
      <c r="E13884" s="561" t="s">
        <v>862</v>
      </c>
      <c r="F13884" s="564">
        <v>19.3</v>
      </c>
      <c r="G13884" s="564">
        <v>19.3</v>
      </c>
    </row>
    <row r="13885" spans="1:7" ht="45">
      <c r="A13885" s="559">
        <v>11457</v>
      </c>
      <c r="B13885" s="66" t="s">
        <v>17406</v>
      </c>
      <c r="C13885" s="67" t="s">
        <v>49</v>
      </c>
      <c r="D13885" s="560" t="s">
        <v>12472</v>
      </c>
      <c r="E13885" s="561" t="s">
        <v>2778</v>
      </c>
      <c r="F13885" s="564">
        <v>52.43</v>
      </c>
      <c r="G13885" s="564">
        <v>52.43</v>
      </c>
    </row>
    <row r="13886" spans="1:7" ht="45">
      <c r="A13886" s="559">
        <v>44073</v>
      </c>
      <c r="B13886" s="66" t="s">
        <v>17406</v>
      </c>
      <c r="C13886" s="67" t="s">
        <v>49</v>
      </c>
      <c r="D13886" s="560" t="s">
        <v>12473</v>
      </c>
      <c r="E13886" s="561" t="s">
        <v>6</v>
      </c>
      <c r="F13886" s="564">
        <v>1.2</v>
      </c>
      <c r="G13886" s="564">
        <v>1.2</v>
      </c>
    </row>
    <row r="13887" spans="1:7" ht="45">
      <c r="A13887" s="559">
        <v>3593</v>
      </c>
      <c r="B13887" s="66" t="s">
        <v>17406</v>
      </c>
      <c r="C13887" s="67" t="s">
        <v>49</v>
      </c>
      <c r="D13887" s="560" t="s">
        <v>12474</v>
      </c>
      <c r="E13887" s="561" t="s">
        <v>2778</v>
      </c>
      <c r="F13887" s="564"/>
      <c r="G13887" s="564"/>
    </row>
    <row r="13888" spans="1:7" ht="45">
      <c r="A13888" s="559">
        <v>3588</v>
      </c>
      <c r="B13888" s="66" t="s">
        <v>17406</v>
      </c>
      <c r="C13888" s="67" t="s">
        <v>49</v>
      </c>
      <c r="D13888" s="560" t="s">
        <v>12475</v>
      </c>
      <c r="E13888" s="561" t="s">
        <v>2778</v>
      </c>
      <c r="F13888" s="564"/>
      <c r="G13888" s="564"/>
    </row>
    <row r="13889" spans="1:7" ht="45">
      <c r="A13889" s="559">
        <v>3587</v>
      </c>
      <c r="B13889" s="66" t="s">
        <v>17406</v>
      </c>
      <c r="C13889" s="67" t="s">
        <v>49</v>
      </c>
      <c r="D13889" s="560" t="s">
        <v>12476</v>
      </c>
      <c r="E13889" s="561" t="s">
        <v>2778</v>
      </c>
      <c r="F13889" s="564"/>
      <c r="G13889" s="564"/>
    </row>
    <row r="13890" spans="1:7" ht="45">
      <c r="A13890" s="559">
        <v>3585</v>
      </c>
      <c r="B13890" s="66" t="s">
        <v>17406</v>
      </c>
      <c r="C13890" s="67" t="s">
        <v>49</v>
      </c>
      <c r="D13890" s="560" t="s">
        <v>12477</v>
      </c>
      <c r="E13890" s="561" t="s">
        <v>2778</v>
      </c>
      <c r="F13890" s="564"/>
      <c r="G13890" s="564"/>
    </row>
    <row r="13891" spans="1:7" ht="45">
      <c r="A13891" s="559">
        <v>3590</v>
      </c>
      <c r="B13891" s="66" t="s">
        <v>17406</v>
      </c>
      <c r="C13891" s="67" t="s">
        <v>49</v>
      </c>
      <c r="D13891" s="560" t="s">
        <v>12478</v>
      </c>
      <c r="E13891" s="561" t="s">
        <v>2778</v>
      </c>
      <c r="F13891" s="564"/>
      <c r="G13891" s="564"/>
    </row>
    <row r="13892" spans="1:7" ht="45">
      <c r="A13892" s="559">
        <v>3589</v>
      </c>
      <c r="B13892" s="66" t="s">
        <v>17406</v>
      </c>
      <c r="C13892" s="67" t="s">
        <v>49</v>
      </c>
      <c r="D13892" s="560" t="s">
        <v>12479</v>
      </c>
      <c r="E13892" s="561" t="s">
        <v>2778</v>
      </c>
      <c r="F13892" s="564"/>
      <c r="G13892" s="564"/>
    </row>
    <row r="13893" spans="1:7" ht="45">
      <c r="A13893" s="559">
        <v>3592</v>
      </c>
      <c r="B13893" s="66" t="s">
        <v>17406</v>
      </c>
      <c r="C13893" s="67" t="s">
        <v>49</v>
      </c>
      <c r="D13893" s="560" t="s">
        <v>12480</v>
      </c>
      <c r="E13893" s="561" t="s">
        <v>2778</v>
      </c>
      <c r="F13893" s="564"/>
      <c r="G13893" s="564"/>
    </row>
    <row r="13894" spans="1:7" ht="45">
      <c r="A13894" s="559">
        <v>3586</v>
      </c>
      <c r="B13894" s="66" t="s">
        <v>17406</v>
      </c>
      <c r="C13894" s="67" t="s">
        <v>49</v>
      </c>
      <c r="D13894" s="560" t="s">
        <v>12481</v>
      </c>
      <c r="E13894" s="561" t="s">
        <v>2778</v>
      </c>
      <c r="F13894" s="564"/>
      <c r="G13894" s="564"/>
    </row>
    <row r="13895" spans="1:7" ht="45">
      <c r="A13895" s="559">
        <v>3591</v>
      </c>
      <c r="B13895" s="66" t="s">
        <v>17406</v>
      </c>
      <c r="C13895" s="67" t="s">
        <v>49</v>
      </c>
      <c r="D13895" s="560" t="s">
        <v>12482</v>
      </c>
      <c r="E13895" s="561" t="s">
        <v>2778</v>
      </c>
      <c r="F13895" s="564"/>
      <c r="G13895" s="564"/>
    </row>
    <row r="13896" spans="1:7" ht="45">
      <c r="A13896" s="559">
        <v>40396</v>
      </c>
      <c r="B13896" s="66" t="s">
        <v>17406</v>
      </c>
      <c r="C13896" s="67" t="s">
        <v>49</v>
      </c>
      <c r="D13896" s="560" t="s">
        <v>12483</v>
      </c>
      <c r="E13896" s="561" t="s">
        <v>2778</v>
      </c>
      <c r="F13896" s="564"/>
      <c r="G13896" s="564"/>
    </row>
    <row r="13897" spans="1:7" ht="45">
      <c r="A13897" s="559">
        <v>40395</v>
      </c>
      <c r="B13897" s="66" t="s">
        <v>17406</v>
      </c>
      <c r="C13897" s="67" t="s">
        <v>49</v>
      </c>
      <c r="D13897" s="560" t="s">
        <v>12484</v>
      </c>
      <c r="E13897" s="561" t="s">
        <v>2778</v>
      </c>
      <c r="F13897" s="564"/>
      <c r="G13897" s="564"/>
    </row>
    <row r="13898" spans="1:7" ht="45">
      <c r="A13898" s="559">
        <v>40394</v>
      </c>
      <c r="B13898" s="66" t="s">
        <v>17406</v>
      </c>
      <c r="C13898" s="67" t="s">
        <v>49</v>
      </c>
      <c r="D13898" s="560" t="s">
        <v>12485</v>
      </c>
      <c r="E13898" s="561" t="s">
        <v>2778</v>
      </c>
      <c r="F13898" s="564"/>
      <c r="G13898" s="564"/>
    </row>
    <row r="13899" spans="1:7" ht="45">
      <c r="A13899" s="559">
        <v>40392</v>
      </c>
      <c r="B13899" s="66" t="s">
        <v>17406</v>
      </c>
      <c r="C13899" s="67" t="s">
        <v>49</v>
      </c>
      <c r="D13899" s="560" t="s">
        <v>12486</v>
      </c>
      <c r="E13899" s="561" t="s">
        <v>2778</v>
      </c>
      <c r="F13899" s="564"/>
      <c r="G13899" s="564"/>
    </row>
    <row r="13900" spans="1:7" ht="45">
      <c r="A13900" s="559">
        <v>40398</v>
      </c>
      <c r="B13900" s="66" t="s">
        <v>17406</v>
      </c>
      <c r="C13900" s="67" t="s">
        <v>49</v>
      </c>
      <c r="D13900" s="560" t="s">
        <v>12487</v>
      </c>
      <c r="E13900" s="561" t="s">
        <v>2778</v>
      </c>
      <c r="F13900" s="564"/>
      <c r="G13900" s="564"/>
    </row>
    <row r="13901" spans="1:7" ht="45">
      <c r="A13901" s="559">
        <v>40397</v>
      </c>
      <c r="B13901" s="66" t="s">
        <v>17406</v>
      </c>
      <c r="C13901" s="67" t="s">
        <v>49</v>
      </c>
      <c r="D13901" s="560" t="s">
        <v>12488</v>
      </c>
      <c r="E13901" s="561" t="s">
        <v>2778</v>
      </c>
      <c r="F13901" s="564"/>
      <c r="G13901" s="564"/>
    </row>
    <row r="13902" spans="1:7" ht="45">
      <c r="A13902" s="559">
        <v>40399</v>
      </c>
      <c r="B13902" s="66" t="s">
        <v>17406</v>
      </c>
      <c r="C13902" s="67" t="s">
        <v>49</v>
      </c>
      <c r="D13902" s="560" t="s">
        <v>12489</v>
      </c>
      <c r="E13902" s="561" t="s">
        <v>2778</v>
      </c>
      <c r="F13902" s="564"/>
      <c r="G13902" s="564"/>
    </row>
    <row r="13903" spans="1:7" ht="45">
      <c r="A13903" s="559">
        <v>40393</v>
      </c>
      <c r="B13903" s="66" t="s">
        <v>17406</v>
      </c>
      <c r="C13903" s="67" t="s">
        <v>49</v>
      </c>
      <c r="D13903" s="560" t="s">
        <v>12490</v>
      </c>
      <c r="E13903" s="561" t="s">
        <v>2778</v>
      </c>
      <c r="F13903" s="564"/>
      <c r="G13903" s="564"/>
    </row>
    <row r="13904" spans="1:7" ht="45">
      <c r="A13904" s="559">
        <v>44253</v>
      </c>
      <c r="B13904" s="66" t="s">
        <v>17406</v>
      </c>
      <c r="C13904" s="67" t="s">
        <v>49</v>
      </c>
      <c r="D13904" s="560" t="s">
        <v>12491</v>
      </c>
      <c r="E13904" s="561" t="s">
        <v>2778</v>
      </c>
      <c r="F13904" s="564"/>
      <c r="G13904" s="564"/>
    </row>
    <row r="13905" spans="1:7" ht="45">
      <c r="A13905" s="559">
        <v>21121</v>
      </c>
      <c r="B13905" s="66" t="s">
        <v>17406</v>
      </c>
      <c r="C13905" s="67" t="s">
        <v>49</v>
      </c>
      <c r="D13905" s="560" t="s">
        <v>12492</v>
      </c>
      <c r="E13905" s="561" t="s">
        <v>2778</v>
      </c>
      <c r="F13905" s="564"/>
      <c r="G13905" s="564"/>
    </row>
    <row r="13906" spans="1:7" ht="45">
      <c r="A13906" s="559">
        <v>38010</v>
      </c>
      <c r="B13906" s="66" t="s">
        <v>17406</v>
      </c>
      <c r="C13906" s="67" t="s">
        <v>49</v>
      </c>
      <c r="D13906" s="560" t="s">
        <v>12493</v>
      </c>
      <c r="E13906" s="561" t="s">
        <v>2778</v>
      </c>
      <c r="F13906" s="564"/>
      <c r="G13906" s="564"/>
    </row>
    <row r="13907" spans="1:7" ht="45">
      <c r="A13907" s="559">
        <v>38011</v>
      </c>
      <c r="B13907" s="66" t="s">
        <v>17406</v>
      </c>
      <c r="C13907" s="67" t="s">
        <v>49</v>
      </c>
      <c r="D13907" s="560" t="s">
        <v>12494</v>
      </c>
      <c r="E13907" s="561" t="s">
        <v>2778</v>
      </c>
      <c r="F13907" s="564"/>
      <c r="G13907" s="564"/>
    </row>
    <row r="13908" spans="1:7" ht="45">
      <c r="A13908" s="559">
        <v>38012</v>
      </c>
      <c r="B13908" s="66" t="s">
        <v>17406</v>
      </c>
      <c r="C13908" s="67" t="s">
        <v>49</v>
      </c>
      <c r="D13908" s="560" t="s">
        <v>12495</v>
      </c>
      <c r="E13908" s="561" t="s">
        <v>2778</v>
      </c>
      <c r="F13908" s="564"/>
      <c r="G13908" s="564"/>
    </row>
    <row r="13909" spans="1:7" ht="45">
      <c r="A13909" s="559">
        <v>38013</v>
      </c>
      <c r="B13909" s="66" t="s">
        <v>17406</v>
      </c>
      <c r="C13909" s="67" t="s">
        <v>49</v>
      </c>
      <c r="D13909" s="560" t="s">
        <v>12496</v>
      </c>
      <c r="E13909" s="561" t="s">
        <v>2778</v>
      </c>
      <c r="F13909" s="564"/>
      <c r="G13909" s="564"/>
    </row>
    <row r="13910" spans="1:7" ht="45">
      <c r="A13910" s="559">
        <v>38014</v>
      </c>
      <c r="B13910" s="66" t="s">
        <v>17406</v>
      </c>
      <c r="C13910" s="67" t="s">
        <v>49</v>
      </c>
      <c r="D13910" s="560" t="s">
        <v>12497</v>
      </c>
      <c r="E13910" s="561" t="s">
        <v>2778</v>
      </c>
      <c r="F13910" s="564"/>
      <c r="G13910" s="564"/>
    </row>
    <row r="13911" spans="1:7" ht="45">
      <c r="A13911" s="559">
        <v>38015</v>
      </c>
      <c r="B13911" s="66" t="s">
        <v>17406</v>
      </c>
      <c r="C13911" s="67" t="s">
        <v>49</v>
      </c>
      <c r="D13911" s="560" t="s">
        <v>12498</v>
      </c>
      <c r="E13911" s="561" t="s">
        <v>2778</v>
      </c>
      <c r="F13911" s="564"/>
      <c r="G13911" s="564"/>
    </row>
    <row r="13912" spans="1:7" ht="45">
      <c r="A13912" s="559">
        <v>38016</v>
      </c>
      <c r="B13912" s="66" t="s">
        <v>17406</v>
      </c>
      <c r="C13912" s="67" t="s">
        <v>49</v>
      </c>
      <c r="D13912" s="560" t="s">
        <v>12499</v>
      </c>
      <c r="E13912" s="561" t="s">
        <v>2778</v>
      </c>
      <c r="F13912" s="564"/>
      <c r="G13912" s="564"/>
    </row>
    <row r="13913" spans="1:7" ht="45">
      <c r="A13913" s="559">
        <v>12741</v>
      </c>
      <c r="B13913" s="66" t="s">
        <v>17406</v>
      </c>
      <c r="C13913" s="67" t="s">
        <v>49</v>
      </c>
      <c r="D13913" s="560" t="s">
        <v>12500</v>
      </c>
      <c r="E13913" s="561" t="s">
        <v>2778</v>
      </c>
      <c r="F13913" s="564"/>
      <c r="G13913" s="564"/>
    </row>
    <row r="13914" spans="1:7" ht="45">
      <c r="A13914" s="559">
        <v>12733</v>
      </c>
      <c r="B13914" s="66" t="s">
        <v>17406</v>
      </c>
      <c r="C13914" s="67" t="s">
        <v>49</v>
      </c>
      <c r="D13914" s="560" t="s">
        <v>12501</v>
      </c>
      <c r="E13914" s="561" t="s">
        <v>2778</v>
      </c>
      <c r="F13914" s="564"/>
      <c r="G13914" s="564"/>
    </row>
    <row r="13915" spans="1:7" ht="45">
      <c r="A13915" s="559">
        <v>12734</v>
      </c>
      <c r="B13915" s="66" t="s">
        <v>17406</v>
      </c>
      <c r="C13915" s="67" t="s">
        <v>49</v>
      </c>
      <c r="D13915" s="560" t="s">
        <v>12502</v>
      </c>
      <c r="E13915" s="561" t="s">
        <v>2778</v>
      </c>
      <c r="F13915" s="564"/>
      <c r="G13915" s="564"/>
    </row>
    <row r="13916" spans="1:7" ht="45">
      <c r="A13916" s="559">
        <v>12735</v>
      </c>
      <c r="B13916" s="66" t="s">
        <v>17406</v>
      </c>
      <c r="C13916" s="67" t="s">
        <v>49</v>
      </c>
      <c r="D13916" s="560" t="s">
        <v>12503</v>
      </c>
      <c r="E13916" s="561" t="s">
        <v>2778</v>
      </c>
      <c r="F13916" s="564"/>
      <c r="G13916" s="564"/>
    </row>
    <row r="13917" spans="1:7" ht="45">
      <c r="A13917" s="559">
        <v>12736</v>
      </c>
      <c r="B13917" s="66" t="s">
        <v>17406</v>
      </c>
      <c r="C13917" s="67" t="s">
        <v>49</v>
      </c>
      <c r="D13917" s="560" t="s">
        <v>12504</v>
      </c>
      <c r="E13917" s="561" t="s">
        <v>2778</v>
      </c>
      <c r="F13917" s="564"/>
      <c r="G13917" s="564"/>
    </row>
    <row r="13918" spans="1:7" ht="45">
      <c r="A13918" s="559">
        <v>12737</v>
      </c>
      <c r="B13918" s="66" t="s">
        <v>17406</v>
      </c>
      <c r="C13918" s="67" t="s">
        <v>49</v>
      </c>
      <c r="D13918" s="560" t="s">
        <v>12505</v>
      </c>
      <c r="E13918" s="561" t="s">
        <v>2778</v>
      </c>
      <c r="F13918" s="564"/>
      <c r="G13918" s="564"/>
    </row>
    <row r="13919" spans="1:7" ht="45">
      <c r="A13919" s="559">
        <v>12738</v>
      </c>
      <c r="B13919" s="66" t="s">
        <v>17406</v>
      </c>
      <c r="C13919" s="67" t="s">
        <v>49</v>
      </c>
      <c r="D13919" s="560" t="s">
        <v>12506</v>
      </c>
      <c r="E13919" s="561" t="s">
        <v>2778</v>
      </c>
      <c r="F13919" s="564"/>
      <c r="G13919" s="564"/>
    </row>
    <row r="13920" spans="1:7" ht="45">
      <c r="A13920" s="559">
        <v>12739</v>
      </c>
      <c r="B13920" s="66" t="s">
        <v>17406</v>
      </c>
      <c r="C13920" s="67" t="s">
        <v>49</v>
      </c>
      <c r="D13920" s="560" t="s">
        <v>12507</v>
      </c>
      <c r="E13920" s="561" t="s">
        <v>2778</v>
      </c>
      <c r="F13920" s="564"/>
      <c r="G13920" s="564"/>
    </row>
    <row r="13921" spans="1:7" ht="45">
      <c r="A13921" s="559">
        <v>12740</v>
      </c>
      <c r="B13921" s="66" t="s">
        <v>17406</v>
      </c>
      <c r="C13921" s="67" t="s">
        <v>49</v>
      </c>
      <c r="D13921" s="560" t="s">
        <v>12508</v>
      </c>
      <c r="E13921" s="561" t="s">
        <v>2778</v>
      </c>
      <c r="F13921" s="564"/>
      <c r="G13921" s="564"/>
    </row>
    <row r="13922" spans="1:7" ht="45">
      <c r="A13922" s="559">
        <v>6297</v>
      </c>
      <c r="B13922" s="66" t="s">
        <v>17406</v>
      </c>
      <c r="C13922" s="67" t="s">
        <v>49</v>
      </c>
      <c r="D13922" s="560" t="s">
        <v>12509</v>
      </c>
      <c r="E13922" s="561" t="s">
        <v>2778</v>
      </c>
      <c r="F13922" s="564"/>
      <c r="G13922" s="564"/>
    </row>
    <row r="13923" spans="1:7" ht="45">
      <c r="A13923" s="559">
        <v>6296</v>
      </c>
      <c r="B13923" s="66" t="s">
        <v>17406</v>
      </c>
      <c r="C13923" s="67" t="s">
        <v>49</v>
      </c>
      <c r="D13923" s="560" t="s">
        <v>12510</v>
      </c>
      <c r="E13923" s="561" t="s">
        <v>2778</v>
      </c>
      <c r="F13923" s="564"/>
      <c r="G13923" s="564"/>
    </row>
    <row r="13924" spans="1:7" ht="45">
      <c r="A13924" s="559">
        <v>6323</v>
      </c>
      <c r="B13924" s="66" t="s">
        <v>17406</v>
      </c>
      <c r="C13924" s="67" t="s">
        <v>49</v>
      </c>
      <c r="D13924" s="560" t="s">
        <v>12511</v>
      </c>
      <c r="E13924" s="561" t="s">
        <v>2778</v>
      </c>
      <c r="F13924" s="564"/>
      <c r="G13924" s="564"/>
    </row>
    <row r="13925" spans="1:7" ht="45">
      <c r="A13925" s="559">
        <v>6294</v>
      </c>
      <c r="B13925" s="66" t="s">
        <v>17406</v>
      </c>
      <c r="C13925" s="67" t="s">
        <v>49</v>
      </c>
      <c r="D13925" s="560" t="s">
        <v>12512</v>
      </c>
      <c r="E13925" s="561" t="s">
        <v>2778</v>
      </c>
      <c r="F13925" s="564"/>
      <c r="G13925" s="564"/>
    </row>
    <row r="13926" spans="1:7" ht="45">
      <c r="A13926" s="559">
        <v>6299</v>
      </c>
      <c r="B13926" s="66" t="s">
        <v>17406</v>
      </c>
      <c r="C13926" s="67" t="s">
        <v>49</v>
      </c>
      <c r="D13926" s="560" t="s">
        <v>12513</v>
      </c>
      <c r="E13926" s="561" t="s">
        <v>2778</v>
      </c>
      <c r="F13926" s="564"/>
      <c r="G13926" s="564"/>
    </row>
    <row r="13927" spans="1:7" ht="45">
      <c r="A13927" s="559">
        <v>6298</v>
      </c>
      <c r="B13927" s="66" t="s">
        <v>17406</v>
      </c>
      <c r="C13927" s="67" t="s">
        <v>49</v>
      </c>
      <c r="D13927" s="560" t="s">
        <v>12514</v>
      </c>
      <c r="E13927" s="561" t="s">
        <v>2778</v>
      </c>
      <c r="F13927" s="564"/>
      <c r="G13927" s="564"/>
    </row>
    <row r="13928" spans="1:7" ht="45">
      <c r="A13928" s="559">
        <v>6322</v>
      </c>
      <c r="B13928" s="66" t="s">
        <v>17406</v>
      </c>
      <c r="C13928" s="67" t="s">
        <v>49</v>
      </c>
      <c r="D13928" s="560" t="s">
        <v>12515</v>
      </c>
      <c r="E13928" s="561" t="s">
        <v>2778</v>
      </c>
      <c r="F13928" s="564"/>
      <c r="G13928" s="564"/>
    </row>
    <row r="13929" spans="1:7" ht="45">
      <c r="A13929" s="559">
        <v>6295</v>
      </c>
      <c r="B13929" s="66" t="s">
        <v>17406</v>
      </c>
      <c r="C13929" s="67" t="s">
        <v>49</v>
      </c>
      <c r="D13929" s="560" t="s">
        <v>12516</v>
      </c>
      <c r="E13929" s="561" t="s">
        <v>2778</v>
      </c>
      <c r="F13929" s="564"/>
      <c r="G13929" s="564"/>
    </row>
    <row r="13930" spans="1:7" ht="45">
      <c r="A13930" s="559">
        <v>6300</v>
      </c>
      <c r="B13930" s="66" t="s">
        <v>17406</v>
      </c>
      <c r="C13930" s="67" t="s">
        <v>49</v>
      </c>
      <c r="D13930" s="560" t="s">
        <v>12517</v>
      </c>
      <c r="E13930" s="561" t="s">
        <v>2778</v>
      </c>
      <c r="F13930" s="564"/>
      <c r="G13930" s="564"/>
    </row>
    <row r="13931" spans="1:7" ht="45">
      <c r="A13931" s="559">
        <v>6321</v>
      </c>
      <c r="B13931" s="66" t="s">
        <v>17406</v>
      </c>
      <c r="C13931" s="67" t="s">
        <v>49</v>
      </c>
      <c r="D13931" s="560" t="s">
        <v>12518</v>
      </c>
      <c r="E13931" s="561" t="s">
        <v>2778</v>
      </c>
      <c r="F13931" s="564"/>
      <c r="G13931" s="564"/>
    </row>
    <row r="13932" spans="1:7" ht="45">
      <c r="A13932" s="559">
        <v>6301</v>
      </c>
      <c r="B13932" s="66" t="s">
        <v>17406</v>
      </c>
      <c r="C13932" s="67" t="s">
        <v>49</v>
      </c>
      <c r="D13932" s="560" t="s">
        <v>12519</v>
      </c>
      <c r="E13932" s="561" t="s">
        <v>2778</v>
      </c>
      <c r="F13932" s="564"/>
      <c r="G13932" s="564"/>
    </row>
    <row r="13933" spans="1:7" ht="45">
      <c r="A13933" s="559">
        <v>7105</v>
      </c>
      <c r="B13933" s="66" t="s">
        <v>17406</v>
      </c>
      <c r="C13933" s="67" t="s">
        <v>49</v>
      </c>
      <c r="D13933" s="560" t="s">
        <v>12520</v>
      </c>
      <c r="E13933" s="561" t="s">
        <v>2778</v>
      </c>
      <c r="F13933" s="564">
        <v>34.39</v>
      </c>
      <c r="G13933" s="564">
        <v>34.39</v>
      </c>
    </row>
    <row r="13934" spans="1:7" ht="45">
      <c r="A13934" s="559">
        <v>20183</v>
      </c>
      <c r="B13934" s="66" t="s">
        <v>17406</v>
      </c>
      <c r="C13934" s="67" t="s">
        <v>49</v>
      </c>
      <c r="D13934" s="560" t="s">
        <v>12521</v>
      </c>
      <c r="E13934" s="561" t="s">
        <v>2778</v>
      </c>
      <c r="F13934" s="564">
        <v>42.37</v>
      </c>
      <c r="G13934" s="564">
        <v>42.37</v>
      </c>
    </row>
    <row r="13935" spans="1:7" ht="45">
      <c r="A13935" s="559">
        <v>38448</v>
      </c>
      <c r="B13935" s="66" t="s">
        <v>17406</v>
      </c>
      <c r="C13935" s="67" t="s">
        <v>49</v>
      </c>
      <c r="D13935" s="560" t="s">
        <v>12522</v>
      </c>
      <c r="E13935" s="561" t="s">
        <v>2778</v>
      </c>
      <c r="F13935" s="564">
        <v>192.28</v>
      </c>
      <c r="G13935" s="564">
        <v>192.28</v>
      </c>
    </row>
    <row r="13936" spans="1:7" ht="45">
      <c r="A13936" s="559">
        <v>20182</v>
      </c>
      <c r="B13936" s="66" t="s">
        <v>17406</v>
      </c>
      <c r="C13936" s="67" t="s">
        <v>49</v>
      </c>
      <c r="D13936" s="560" t="s">
        <v>12523</v>
      </c>
      <c r="E13936" s="561" t="s">
        <v>2778</v>
      </c>
      <c r="F13936" s="564">
        <v>24.63</v>
      </c>
      <c r="G13936" s="564">
        <v>24.63</v>
      </c>
    </row>
    <row r="13937" spans="1:7" ht="45">
      <c r="A13937" s="559">
        <v>7119</v>
      </c>
      <c r="B13937" s="66" t="s">
        <v>17406</v>
      </c>
      <c r="C13937" s="67" t="s">
        <v>49</v>
      </c>
      <c r="D13937" s="560" t="s">
        <v>12524</v>
      </c>
      <c r="E13937" s="561" t="s">
        <v>2778</v>
      </c>
      <c r="F13937" s="564">
        <v>10.59</v>
      </c>
      <c r="G13937" s="564">
        <v>10.59</v>
      </c>
    </row>
    <row r="13938" spans="1:7" ht="45">
      <c r="A13938" s="559">
        <v>7126</v>
      </c>
      <c r="B13938" s="66" t="s">
        <v>17406</v>
      </c>
      <c r="C13938" s="67" t="s">
        <v>49</v>
      </c>
      <c r="D13938" s="560" t="s">
        <v>12525</v>
      </c>
      <c r="E13938" s="561" t="s">
        <v>2778</v>
      </c>
      <c r="F13938" s="564">
        <v>21.61</v>
      </c>
      <c r="G13938" s="564">
        <v>21.61</v>
      </c>
    </row>
    <row r="13939" spans="1:7" ht="45">
      <c r="A13939" s="559">
        <v>7120</v>
      </c>
      <c r="B13939" s="66" t="s">
        <v>17406</v>
      </c>
      <c r="C13939" s="67" t="s">
        <v>49</v>
      </c>
      <c r="D13939" s="560" t="s">
        <v>12526</v>
      </c>
      <c r="E13939" s="561" t="s">
        <v>2778</v>
      </c>
      <c r="F13939" s="564">
        <v>8.1199999999999992</v>
      </c>
      <c r="G13939" s="564">
        <v>8.1199999999999992</v>
      </c>
    </row>
    <row r="13940" spans="1:7" ht="45">
      <c r="A13940" s="559">
        <v>6319</v>
      </c>
      <c r="B13940" s="66" t="s">
        <v>17406</v>
      </c>
      <c r="C13940" s="67" t="s">
        <v>49</v>
      </c>
      <c r="D13940" s="560" t="s">
        <v>12527</v>
      </c>
      <c r="E13940" s="561" t="s">
        <v>2778</v>
      </c>
      <c r="F13940" s="564"/>
      <c r="G13940" s="564"/>
    </row>
    <row r="13941" spans="1:7" ht="45">
      <c r="A13941" s="559">
        <v>6304</v>
      </c>
      <c r="B13941" s="66" t="s">
        <v>17406</v>
      </c>
      <c r="C13941" s="67" t="s">
        <v>49</v>
      </c>
      <c r="D13941" s="560" t="s">
        <v>12528</v>
      </c>
      <c r="E13941" s="561" t="s">
        <v>2778</v>
      </c>
      <c r="F13941" s="564"/>
      <c r="G13941" s="564"/>
    </row>
    <row r="13942" spans="1:7" ht="45">
      <c r="A13942" s="559">
        <v>21116</v>
      </c>
      <c r="B13942" s="66" t="s">
        <v>17406</v>
      </c>
      <c r="C13942" s="67" t="s">
        <v>49</v>
      </c>
      <c r="D13942" s="560" t="s">
        <v>12529</v>
      </c>
      <c r="E13942" s="561" t="s">
        <v>2778</v>
      </c>
      <c r="F13942" s="564"/>
      <c r="G13942" s="564"/>
    </row>
    <row r="13943" spans="1:7" ht="45">
      <c r="A13943" s="559">
        <v>6320</v>
      </c>
      <c r="B13943" s="66" t="s">
        <v>17406</v>
      </c>
      <c r="C13943" s="67" t="s">
        <v>49</v>
      </c>
      <c r="D13943" s="560" t="s">
        <v>12530</v>
      </c>
      <c r="E13943" s="561" t="s">
        <v>2778</v>
      </c>
      <c r="F13943" s="564"/>
      <c r="G13943" s="564"/>
    </row>
    <row r="13944" spans="1:7" ht="45">
      <c r="A13944" s="559">
        <v>6303</v>
      </c>
      <c r="B13944" s="66" t="s">
        <v>17406</v>
      </c>
      <c r="C13944" s="67" t="s">
        <v>49</v>
      </c>
      <c r="D13944" s="560" t="s">
        <v>12531</v>
      </c>
      <c r="E13944" s="561" t="s">
        <v>2778</v>
      </c>
      <c r="F13944" s="564"/>
      <c r="G13944" s="564"/>
    </row>
    <row r="13945" spans="1:7" ht="45">
      <c r="A13945" s="559">
        <v>6308</v>
      </c>
      <c r="B13945" s="66" t="s">
        <v>17406</v>
      </c>
      <c r="C13945" s="67" t="s">
        <v>49</v>
      </c>
      <c r="D13945" s="560" t="s">
        <v>12532</v>
      </c>
      <c r="E13945" s="561" t="s">
        <v>2778</v>
      </c>
      <c r="F13945" s="564"/>
      <c r="G13945" s="564"/>
    </row>
    <row r="13946" spans="1:7" ht="45">
      <c r="A13946" s="559">
        <v>6317</v>
      </c>
      <c r="B13946" s="66" t="s">
        <v>17406</v>
      </c>
      <c r="C13946" s="67" t="s">
        <v>49</v>
      </c>
      <c r="D13946" s="560" t="s">
        <v>12533</v>
      </c>
      <c r="E13946" s="561" t="s">
        <v>2778</v>
      </c>
      <c r="F13946" s="564"/>
      <c r="G13946" s="564"/>
    </row>
    <row r="13947" spans="1:7" ht="45">
      <c r="A13947" s="559">
        <v>6307</v>
      </c>
      <c r="B13947" s="66" t="s">
        <v>17406</v>
      </c>
      <c r="C13947" s="67" t="s">
        <v>49</v>
      </c>
      <c r="D13947" s="560" t="s">
        <v>12534</v>
      </c>
      <c r="E13947" s="561" t="s">
        <v>2778</v>
      </c>
      <c r="F13947" s="564"/>
      <c r="G13947" s="564"/>
    </row>
    <row r="13948" spans="1:7" ht="45">
      <c r="A13948" s="559">
        <v>6309</v>
      </c>
      <c r="B13948" s="66" t="s">
        <v>17406</v>
      </c>
      <c r="C13948" s="67" t="s">
        <v>49</v>
      </c>
      <c r="D13948" s="560" t="s">
        <v>12535</v>
      </c>
      <c r="E13948" s="561" t="s">
        <v>2778</v>
      </c>
      <c r="F13948" s="564"/>
      <c r="G13948" s="564"/>
    </row>
    <row r="13949" spans="1:7" ht="45">
      <c r="A13949" s="559">
        <v>6318</v>
      </c>
      <c r="B13949" s="66" t="s">
        <v>17406</v>
      </c>
      <c r="C13949" s="67" t="s">
        <v>49</v>
      </c>
      <c r="D13949" s="560" t="s">
        <v>12536</v>
      </c>
      <c r="E13949" s="561" t="s">
        <v>2778</v>
      </c>
      <c r="F13949" s="564"/>
      <c r="G13949" s="564"/>
    </row>
    <row r="13950" spans="1:7" ht="45">
      <c r="A13950" s="559">
        <v>6306</v>
      </c>
      <c r="B13950" s="66" t="s">
        <v>17406</v>
      </c>
      <c r="C13950" s="67" t="s">
        <v>49</v>
      </c>
      <c r="D13950" s="560" t="s">
        <v>12537</v>
      </c>
      <c r="E13950" s="561" t="s">
        <v>2778</v>
      </c>
      <c r="F13950" s="564"/>
      <c r="G13950" s="564"/>
    </row>
    <row r="13951" spans="1:7" ht="45">
      <c r="A13951" s="559">
        <v>6305</v>
      </c>
      <c r="B13951" s="66" t="s">
        <v>17406</v>
      </c>
      <c r="C13951" s="67" t="s">
        <v>49</v>
      </c>
      <c r="D13951" s="560" t="s">
        <v>12538</v>
      </c>
      <c r="E13951" s="561" t="s">
        <v>2778</v>
      </c>
      <c r="F13951" s="564"/>
      <c r="G13951" s="564"/>
    </row>
    <row r="13952" spans="1:7" ht="45">
      <c r="A13952" s="559">
        <v>6312</v>
      </c>
      <c r="B13952" s="66" t="s">
        <v>17406</v>
      </c>
      <c r="C13952" s="67" t="s">
        <v>49</v>
      </c>
      <c r="D13952" s="560" t="s">
        <v>12539</v>
      </c>
      <c r="E13952" s="561" t="s">
        <v>2778</v>
      </c>
      <c r="F13952" s="564"/>
      <c r="G13952" s="564"/>
    </row>
    <row r="13953" spans="1:7" ht="45">
      <c r="A13953" s="559">
        <v>6311</v>
      </c>
      <c r="B13953" s="66" t="s">
        <v>17406</v>
      </c>
      <c r="C13953" s="67" t="s">
        <v>49</v>
      </c>
      <c r="D13953" s="560" t="s">
        <v>12540</v>
      </c>
      <c r="E13953" s="561" t="s">
        <v>2778</v>
      </c>
      <c r="F13953" s="564"/>
      <c r="G13953" s="564"/>
    </row>
    <row r="13954" spans="1:7" ht="45">
      <c r="A13954" s="559">
        <v>6310</v>
      </c>
      <c r="B13954" s="66" t="s">
        <v>17406</v>
      </c>
      <c r="C13954" s="67" t="s">
        <v>49</v>
      </c>
      <c r="D13954" s="560" t="s">
        <v>12541</v>
      </c>
      <c r="E13954" s="561" t="s">
        <v>2778</v>
      </c>
      <c r="F13954" s="564"/>
      <c r="G13954" s="564"/>
    </row>
    <row r="13955" spans="1:7" ht="45">
      <c r="A13955" s="559">
        <v>6314</v>
      </c>
      <c r="B13955" s="66" t="s">
        <v>17406</v>
      </c>
      <c r="C13955" s="67" t="s">
        <v>49</v>
      </c>
      <c r="D13955" s="560" t="s">
        <v>12542</v>
      </c>
      <c r="E13955" s="561" t="s">
        <v>2778</v>
      </c>
      <c r="F13955" s="564"/>
      <c r="G13955" s="564"/>
    </row>
    <row r="13956" spans="1:7" ht="45">
      <c r="A13956" s="559">
        <v>6313</v>
      </c>
      <c r="B13956" s="66" t="s">
        <v>17406</v>
      </c>
      <c r="C13956" s="67" t="s">
        <v>49</v>
      </c>
      <c r="D13956" s="560" t="s">
        <v>12543</v>
      </c>
      <c r="E13956" s="561" t="s">
        <v>2778</v>
      </c>
      <c r="F13956" s="564"/>
      <c r="G13956" s="564"/>
    </row>
    <row r="13957" spans="1:7" ht="45">
      <c r="A13957" s="559">
        <v>6302</v>
      </c>
      <c r="B13957" s="66" t="s">
        <v>17406</v>
      </c>
      <c r="C13957" s="67" t="s">
        <v>49</v>
      </c>
      <c r="D13957" s="560" t="s">
        <v>12544</v>
      </c>
      <c r="E13957" s="561" t="s">
        <v>2778</v>
      </c>
      <c r="F13957" s="564"/>
      <c r="G13957" s="564"/>
    </row>
    <row r="13958" spans="1:7" ht="45">
      <c r="A13958" s="559">
        <v>6315</v>
      </c>
      <c r="B13958" s="66" t="s">
        <v>17406</v>
      </c>
      <c r="C13958" s="67" t="s">
        <v>49</v>
      </c>
      <c r="D13958" s="560" t="s">
        <v>12545</v>
      </c>
      <c r="E13958" s="561" t="s">
        <v>2778</v>
      </c>
      <c r="F13958" s="564"/>
      <c r="G13958" s="564"/>
    </row>
    <row r="13959" spans="1:7" ht="45">
      <c r="A13959" s="559">
        <v>6316</v>
      </c>
      <c r="B13959" s="66" t="s">
        <v>17406</v>
      </c>
      <c r="C13959" s="67" t="s">
        <v>49</v>
      </c>
      <c r="D13959" s="560" t="s">
        <v>12546</v>
      </c>
      <c r="E13959" s="561" t="s">
        <v>2778</v>
      </c>
      <c r="F13959" s="564"/>
      <c r="G13959" s="564"/>
    </row>
    <row r="13960" spans="1:7" ht="45">
      <c r="A13960" s="559">
        <v>39324</v>
      </c>
      <c r="B13960" s="66" t="s">
        <v>17406</v>
      </c>
      <c r="C13960" s="67" t="s">
        <v>49</v>
      </c>
      <c r="D13960" s="560" t="s">
        <v>12547</v>
      </c>
      <c r="E13960" s="561" t="s">
        <v>2778</v>
      </c>
      <c r="F13960" s="564"/>
      <c r="G13960" s="564"/>
    </row>
    <row r="13961" spans="1:7" ht="45">
      <c r="A13961" s="559">
        <v>39325</v>
      </c>
      <c r="B13961" s="66" t="s">
        <v>17406</v>
      </c>
      <c r="C13961" s="67" t="s">
        <v>49</v>
      </c>
      <c r="D13961" s="560" t="s">
        <v>12548</v>
      </c>
      <c r="E13961" s="561" t="s">
        <v>2778</v>
      </c>
      <c r="F13961" s="564"/>
      <c r="G13961" s="564"/>
    </row>
    <row r="13962" spans="1:7" ht="45">
      <c r="A13962" s="559">
        <v>39326</v>
      </c>
      <c r="B13962" s="66" t="s">
        <v>17406</v>
      </c>
      <c r="C13962" s="67" t="s">
        <v>49</v>
      </c>
      <c r="D13962" s="560" t="s">
        <v>12549</v>
      </c>
      <c r="E13962" s="561" t="s">
        <v>2778</v>
      </c>
      <c r="F13962" s="564"/>
      <c r="G13962" s="564"/>
    </row>
    <row r="13963" spans="1:7" ht="45">
      <c r="A13963" s="559">
        <v>39327</v>
      </c>
      <c r="B13963" s="66" t="s">
        <v>17406</v>
      </c>
      <c r="C13963" s="67" t="s">
        <v>49</v>
      </c>
      <c r="D13963" s="560" t="s">
        <v>12550</v>
      </c>
      <c r="E13963" s="561" t="s">
        <v>2778</v>
      </c>
      <c r="F13963" s="564"/>
      <c r="G13963" s="564"/>
    </row>
    <row r="13964" spans="1:7" ht="45">
      <c r="A13964" s="559">
        <v>11378</v>
      </c>
      <c r="B13964" s="66" t="s">
        <v>17406</v>
      </c>
      <c r="C13964" s="67" t="s">
        <v>49</v>
      </c>
      <c r="D13964" s="560" t="s">
        <v>12551</v>
      </c>
      <c r="E13964" s="561" t="s">
        <v>2778</v>
      </c>
      <c r="F13964" s="564"/>
      <c r="G13964" s="564"/>
    </row>
    <row r="13965" spans="1:7" ht="45">
      <c r="A13965" s="559">
        <v>11379</v>
      </c>
      <c r="B13965" s="66" t="s">
        <v>17406</v>
      </c>
      <c r="C13965" s="67" t="s">
        <v>49</v>
      </c>
      <c r="D13965" s="560" t="s">
        <v>12552</v>
      </c>
      <c r="E13965" s="561" t="s">
        <v>2778</v>
      </c>
      <c r="F13965" s="564"/>
      <c r="G13965" s="564"/>
    </row>
    <row r="13966" spans="1:7" ht="45">
      <c r="A13966" s="559">
        <v>11493</v>
      </c>
      <c r="B13966" s="66" t="s">
        <v>17406</v>
      </c>
      <c r="C13966" s="67" t="s">
        <v>49</v>
      </c>
      <c r="D13966" s="560" t="s">
        <v>12553</v>
      </c>
      <c r="E13966" s="561" t="s">
        <v>2778</v>
      </c>
      <c r="F13966" s="564"/>
      <c r="G13966" s="564"/>
    </row>
    <row r="13967" spans="1:7" ht="45">
      <c r="A13967" s="559">
        <v>7106</v>
      </c>
      <c r="B13967" s="66" t="s">
        <v>17406</v>
      </c>
      <c r="C13967" s="67" t="s">
        <v>49</v>
      </c>
      <c r="D13967" s="560" t="s">
        <v>12554</v>
      </c>
      <c r="E13967" s="561" t="s">
        <v>2778</v>
      </c>
      <c r="F13967" s="564">
        <v>133.71</v>
      </c>
      <c r="G13967" s="564">
        <v>133.71</v>
      </c>
    </row>
    <row r="13968" spans="1:7" ht="45">
      <c r="A13968" s="559">
        <v>7104</v>
      </c>
      <c r="B13968" s="66" t="s">
        <v>17406</v>
      </c>
      <c r="C13968" s="67" t="s">
        <v>49</v>
      </c>
      <c r="D13968" s="560" t="s">
        <v>12555</v>
      </c>
      <c r="E13968" s="561" t="s">
        <v>2778</v>
      </c>
      <c r="F13968" s="564">
        <v>3.6</v>
      </c>
      <c r="G13968" s="564">
        <v>3.6</v>
      </c>
    </row>
    <row r="13969" spans="1:7" ht="45">
      <c r="A13969" s="559">
        <v>7136</v>
      </c>
      <c r="B13969" s="66" t="s">
        <v>17406</v>
      </c>
      <c r="C13969" s="67" t="s">
        <v>49</v>
      </c>
      <c r="D13969" s="560" t="s">
        <v>12556</v>
      </c>
      <c r="E13969" s="561" t="s">
        <v>2778</v>
      </c>
      <c r="F13969" s="564">
        <v>6.27</v>
      </c>
      <c r="G13969" s="564">
        <v>6.27</v>
      </c>
    </row>
    <row r="13970" spans="1:7" ht="45">
      <c r="A13970" s="559">
        <v>7128</v>
      </c>
      <c r="B13970" s="66" t="s">
        <v>17406</v>
      </c>
      <c r="C13970" s="67" t="s">
        <v>49</v>
      </c>
      <c r="D13970" s="560" t="s">
        <v>12557</v>
      </c>
      <c r="E13970" s="561" t="s">
        <v>2778</v>
      </c>
      <c r="F13970" s="564">
        <v>8.14</v>
      </c>
      <c r="G13970" s="564">
        <v>8.14</v>
      </c>
    </row>
    <row r="13971" spans="1:7" ht="45">
      <c r="A13971" s="559">
        <v>7108</v>
      </c>
      <c r="B13971" s="66" t="s">
        <v>17406</v>
      </c>
      <c r="C13971" s="67" t="s">
        <v>49</v>
      </c>
      <c r="D13971" s="560" t="s">
        <v>12558</v>
      </c>
      <c r="E13971" s="561" t="s">
        <v>2778</v>
      </c>
      <c r="F13971" s="564">
        <v>8.1199999999999992</v>
      </c>
      <c r="G13971" s="564">
        <v>8.1199999999999992</v>
      </c>
    </row>
    <row r="13972" spans="1:7" ht="45">
      <c r="A13972" s="559">
        <v>7129</v>
      </c>
      <c r="B13972" s="66" t="s">
        <v>17406</v>
      </c>
      <c r="C13972" s="67" t="s">
        <v>49</v>
      </c>
      <c r="D13972" s="560" t="s">
        <v>12559</v>
      </c>
      <c r="E13972" s="561" t="s">
        <v>2778</v>
      </c>
      <c r="F13972" s="564">
        <v>9.56</v>
      </c>
      <c r="G13972" s="564">
        <v>9.56</v>
      </c>
    </row>
    <row r="13973" spans="1:7" ht="45">
      <c r="A13973" s="559">
        <v>7130</v>
      </c>
      <c r="B13973" s="66" t="s">
        <v>17406</v>
      </c>
      <c r="C13973" s="67" t="s">
        <v>49</v>
      </c>
      <c r="D13973" s="560" t="s">
        <v>12560</v>
      </c>
      <c r="E13973" s="561" t="s">
        <v>2778</v>
      </c>
      <c r="F13973" s="564">
        <v>13.89</v>
      </c>
      <c r="G13973" s="564">
        <v>13.89</v>
      </c>
    </row>
    <row r="13974" spans="1:7" ht="45">
      <c r="A13974" s="559">
        <v>7131</v>
      </c>
      <c r="B13974" s="66" t="s">
        <v>17406</v>
      </c>
      <c r="C13974" s="67" t="s">
        <v>49</v>
      </c>
      <c r="D13974" s="560" t="s">
        <v>12561</v>
      </c>
      <c r="E13974" s="561" t="s">
        <v>2778</v>
      </c>
      <c r="F13974" s="564">
        <v>16.989999999999998</v>
      </c>
      <c r="G13974" s="564">
        <v>16.989999999999998</v>
      </c>
    </row>
    <row r="13975" spans="1:7" ht="45">
      <c r="A13975" s="559">
        <v>7132</v>
      </c>
      <c r="B13975" s="66" t="s">
        <v>17406</v>
      </c>
      <c r="C13975" s="67" t="s">
        <v>49</v>
      </c>
      <c r="D13975" s="560" t="s">
        <v>12562</v>
      </c>
      <c r="E13975" s="561" t="s">
        <v>2778</v>
      </c>
      <c r="F13975" s="564">
        <v>40</v>
      </c>
      <c r="G13975" s="564">
        <v>40</v>
      </c>
    </row>
    <row r="13976" spans="1:7" ht="45">
      <c r="A13976" s="559">
        <v>7133</v>
      </c>
      <c r="B13976" s="66" t="s">
        <v>17406</v>
      </c>
      <c r="C13976" s="67" t="s">
        <v>49</v>
      </c>
      <c r="D13976" s="560" t="s">
        <v>12563</v>
      </c>
      <c r="E13976" s="561" t="s">
        <v>2778</v>
      </c>
      <c r="F13976" s="564">
        <v>92.42</v>
      </c>
      <c r="G13976" s="564">
        <v>92.42</v>
      </c>
    </row>
    <row r="13977" spans="1:7" ht="45">
      <c r="A13977" s="559">
        <v>37422</v>
      </c>
      <c r="B13977" s="66" t="s">
        <v>17406</v>
      </c>
      <c r="C13977" s="67" t="s">
        <v>49</v>
      </c>
      <c r="D13977" s="560" t="s">
        <v>12564</v>
      </c>
      <c r="E13977" s="561" t="s">
        <v>2778</v>
      </c>
      <c r="F13977" s="564"/>
      <c r="G13977" s="564"/>
    </row>
    <row r="13978" spans="1:7" ht="45">
      <c r="A13978" s="559">
        <v>37420</v>
      </c>
      <c r="B13978" s="66" t="s">
        <v>17406</v>
      </c>
      <c r="C13978" s="67" t="s">
        <v>49</v>
      </c>
      <c r="D13978" s="560" t="s">
        <v>12565</v>
      </c>
      <c r="E13978" s="561" t="s">
        <v>2778</v>
      </c>
      <c r="F13978" s="564"/>
      <c r="G13978" s="564"/>
    </row>
    <row r="13979" spans="1:7" ht="45">
      <c r="A13979" s="559">
        <v>37421</v>
      </c>
      <c r="B13979" s="66" t="s">
        <v>17406</v>
      </c>
      <c r="C13979" s="67" t="s">
        <v>49</v>
      </c>
      <c r="D13979" s="560" t="s">
        <v>12566</v>
      </c>
      <c r="E13979" s="561" t="s">
        <v>2778</v>
      </c>
      <c r="F13979" s="564"/>
      <c r="G13979" s="564"/>
    </row>
    <row r="13980" spans="1:7" ht="45">
      <c r="A13980" s="559">
        <v>37443</v>
      </c>
      <c r="B13980" s="66" t="s">
        <v>17406</v>
      </c>
      <c r="C13980" s="67" t="s">
        <v>49</v>
      </c>
      <c r="D13980" s="560" t="s">
        <v>12567</v>
      </c>
      <c r="E13980" s="561" t="s">
        <v>2778</v>
      </c>
      <c r="F13980" s="564"/>
      <c r="G13980" s="564"/>
    </row>
    <row r="13981" spans="1:7" ht="45">
      <c r="A13981" s="559">
        <v>37444</v>
      </c>
      <c r="B13981" s="66" t="s">
        <v>17406</v>
      </c>
      <c r="C13981" s="67" t="s">
        <v>49</v>
      </c>
      <c r="D13981" s="560" t="s">
        <v>12568</v>
      </c>
      <c r="E13981" s="561" t="s">
        <v>2778</v>
      </c>
      <c r="F13981" s="564"/>
      <c r="G13981" s="564"/>
    </row>
    <row r="13982" spans="1:7" ht="45">
      <c r="A13982" s="559">
        <v>37445</v>
      </c>
      <c r="B13982" s="66" t="s">
        <v>17406</v>
      </c>
      <c r="C13982" s="67" t="s">
        <v>49</v>
      </c>
      <c r="D13982" s="560" t="s">
        <v>12569</v>
      </c>
      <c r="E13982" s="561" t="s">
        <v>2778</v>
      </c>
      <c r="F13982" s="564"/>
      <c r="G13982" s="564"/>
    </row>
    <row r="13983" spans="1:7" ht="45">
      <c r="A13983" s="559">
        <v>37446</v>
      </c>
      <c r="B13983" s="66" t="s">
        <v>17406</v>
      </c>
      <c r="C13983" s="67" t="s">
        <v>49</v>
      </c>
      <c r="D13983" s="560" t="s">
        <v>12570</v>
      </c>
      <c r="E13983" s="561" t="s">
        <v>2778</v>
      </c>
      <c r="F13983" s="564"/>
      <c r="G13983" s="564"/>
    </row>
    <row r="13984" spans="1:7" ht="45">
      <c r="A13984" s="559">
        <v>37447</v>
      </c>
      <c r="B13984" s="66" t="s">
        <v>17406</v>
      </c>
      <c r="C13984" s="67" t="s">
        <v>49</v>
      </c>
      <c r="D13984" s="560" t="s">
        <v>12571</v>
      </c>
      <c r="E13984" s="561" t="s">
        <v>2778</v>
      </c>
      <c r="F13984" s="564"/>
      <c r="G13984" s="564"/>
    </row>
    <row r="13985" spans="1:7" ht="45">
      <c r="A13985" s="559">
        <v>37448</v>
      </c>
      <c r="B13985" s="66" t="s">
        <v>17406</v>
      </c>
      <c r="C13985" s="67" t="s">
        <v>49</v>
      </c>
      <c r="D13985" s="560" t="s">
        <v>12572</v>
      </c>
      <c r="E13985" s="561" t="s">
        <v>2778</v>
      </c>
      <c r="F13985" s="564"/>
      <c r="G13985" s="564"/>
    </row>
    <row r="13986" spans="1:7" ht="45">
      <c r="A13986" s="559">
        <v>37440</v>
      </c>
      <c r="B13986" s="66" t="s">
        <v>17406</v>
      </c>
      <c r="C13986" s="67" t="s">
        <v>49</v>
      </c>
      <c r="D13986" s="560" t="s">
        <v>12573</v>
      </c>
      <c r="E13986" s="561" t="s">
        <v>2778</v>
      </c>
      <c r="F13986" s="564"/>
      <c r="G13986" s="564"/>
    </row>
    <row r="13987" spans="1:7" ht="45">
      <c r="A13987" s="559">
        <v>37441</v>
      </c>
      <c r="B13987" s="66" t="s">
        <v>17406</v>
      </c>
      <c r="C13987" s="67" t="s">
        <v>49</v>
      </c>
      <c r="D13987" s="560" t="s">
        <v>12574</v>
      </c>
      <c r="E13987" s="561" t="s">
        <v>2778</v>
      </c>
      <c r="F13987" s="564"/>
      <c r="G13987" s="564"/>
    </row>
    <row r="13988" spans="1:7" ht="45">
      <c r="A13988" s="559">
        <v>37442</v>
      </c>
      <c r="B13988" s="66" t="s">
        <v>17406</v>
      </c>
      <c r="C13988" s="67" t="s">
        <v>49</v>
      </c>
      <c r="D13988" s="560" t="s">
        <v>12575</v>
      </c>
      <c r="E13988" s="561" t="s">
        <v>2778</v>
      </c>
      <c r="F13988" s="564"/>
      <c r="G13988" s="564"/>
    </row>
    <row r="13989" spans="1:7" ht="45">
      <c r="A13989" s="559">
        <v>38017</v>
      </c>
      <c r="B13989" s="66" t="s">
        <v>17406</v>
      </c>
      <c r="C13989" s="67" t="s">
        <v>49</v>
      </c>
      <c r="D13989" s="560" t="s">
        <v>12576</v>
      </c>
      <c r="E13989" s="561" t="s">
        <v>2778</v>
      </c>
      <c r="F13989" s="564"/>
      <c r="G13989" s="564"/>
    </row>
    <row r="13990" spans="1:7" ht="45">
      <c r="A13990" s="559">
        <v>38018</v>
      </c>
      <c r="B13990" s="66" t="s">
        <v>17406</v>
      </c>
      <c r="C13990" s="67" t="s">
        <v>49</v>
      </c>
      <c r="D13990" s="560" t="s">
        <v>12577</v>
      </c>
      <c r="E13990" s="561" t="s">
        <v>2778</v>
      </c>
      <c r="F13990" s="564"/>
      <c r="G13990" s="564"/>
    </row>
    <row r="13991" spans="1:7" ht="45">
      <c r="A13991" s="559">
        <v>39895</v>
      </c>
      <c r="B13991" s="66" t="s">
        <v>17406</v>
      </c>
      <c r="C13991" s="67" t="s">
        <v>49</v>
      </c>
      <c r="D13991" s="560" t="s">
        <v>12578</v>
      </c>
      <c r="E13991" s="561" t="s">
        <v>2778</v>
      </c>
      <c r="F13991" s="564"/>
      <c r="G13991" s="564"/>
    </row>
    <row r="13992" spans="1:7" ht="45">
      <c r="A13992" s="559">
        <v>39896</v>
      </c>
      <c r="B13992" s="66" t="s">
        <v>17406</v>
      </c>
      <c r="C13992" s="67" t="s">
        <v>49</v>
      </c>
      <c r="D13992" s="560" t="s">
        <v>12579</v>
      </c>
      <c r="E13992" s="561" t="s">
        <v>2778</v>
      </c>
      <c r="F13992" s="564"/>
      <c r="G13992" s="564"/>
    </row>
    <row r="13993" spans="1:7" ht="45">
      <c r="A13993" s="559">
        <v>44038</v>
      </c>
      <c r="B13993" s="66" t="s">
        <v>17406</v>
      </c>
      <c r="C13993" s="67" t="s">
        <v>49</v>
      </c>
      <c r="D13993" s="560" t="s">
        <v>17366</v>
      </c>
      <c r="E13993" s="561" t="s">
        <v>2778</v>
      </c>
      <c r="F13993" s="564"/>
      <c r="G13993" s="564"/>
    </row>
    <row r="13994" spans="1:7" ht="45">
      <c r="A13994" s="559">
        <v>44040</v>
      </c>
      <c r="B13994" s="66" t="s">
        <v>17406</v>
      </c>
      <c r="C13994" s="67" t="s">
        <v>49</v>
      </c>
      <c r="D13994" s="560" t="s">
        <v>17367</v>
      </c>
      <c r="E13994" s="561" t="s">
        <v>2778</v>
      </c>
      <c r="F13994" s="564"/>
      <c r="G13994" s="564"/>
    </row>
    <row r="13995" spans="1:7" ht="45">
      <c r="A13995" s="559">
        <v>44035</v>
      </c>
      <c r="B13995" s="66" t="s">
        <v>17406</v>
      </c>
      <c r="C13995" s="67" t="s">
        <v>49</v>
      </c>
      <c r="D13995" s="560" t="s">
        <v>17368</v>
      </c>
      <c r="E13995" s="561" t="s">
        <v>2778</v>
      </c>
      <c r="F13995" s="564"/>
      <c r="G13995" s="564"/>
    </row>
    <row r="13996" spans="1:7" ht="45">
      <c r="A13996" s="559">
        <v>44037</v>
      </c>
      <c r="B13996" s="66" t="s">
        <v>17406</v>
      </c>
      <c r="C13996" s="67" t="s">
        <v>49</v>
      </c>
      <c r="D13996" s="560" t="s">
        <v>17369</v>
      </c>
      <c r="E13996" s="561" t="s">
        <v>2778</v>
      </c>
      <c r="F13996" s="564"/>
      <c r="G13996" s="564"/>
    </row>
    <row r="13997" spans="1:7" ht="45">
      <c r="A13997" s="559">
        <v>44033</v>
      </c>
      <c r="B13997" s="66" t="s">
        <v>17406</v>
      </c>
      <c r="C13997" s="67" t="s">
        <v>49</v>
      </c>
      <c r="D13997" s="560" t="s">
        <v>17370</v>
      </c>
      <c r="E13997" s="561" t="s">
        <v>2778</v>
      </c>
      <c r="F13997" s="564"/>
      <c r="G13997" s="564"/>
    </row>
    <row r="13998" spans="1:7" ht="45">
      <c r="A13998" s="559">
        <v>44034</v>
      </c>
      <c r="B13998" s="66" t="s">
        <v>17406</v>
      </c>
      <c r="C13998" s="67" t="s">
        <v>49</v>
      </c>
      <c r="D13998" s="560" t="s">
        <v>17371</v>
      </c>
      <c r="E13998" s="561" t="s">
        <v>2778</v>
      </c>
      <c r="F13998" s="564"/>
      <c r="G13998" s="564"/>
    </row>
    <row r="13999" spans="1:7" ht="45">
      <c r="A13999" s="559">
        <v>44028</v>
      </c>
      <c r="B13999" s="66" t="s">
        <v>17406</v>
      </c>
      <c r="C13999" s="67" t="s">
        <v>49</v>
      </c>
      <c r="D13999" s="560" t="s">
        <v>17372</v>
      </c>
      <c r="E13999" s="561" t="s">
        <v>2778</v>
      </c>
      <c r="F13999" s="564"/>
      <c r="G13999" s="564"/>
    </row>
    <row r="14000" spans="1:7" ht="45">
      <c r="A14000" s="559">
        <v>44029</v>
      </c>
      <c r="B14000" s="66" t="s">
        <v>17406</v>
      </c>
      <c r="C14000" s="67" t="s">
        <v>49</v>
      </c>
      <c r="D14000" s="560" t="s">
        <v>17373</v>
      </c>
      <c r="E14000" s="561" t="s">
        <v>2778</v>
      </c>
      <c r="F14000" s="564"/>
      <c r="G14000" s="564"/>
    </row>
    <row r="14001" spans="1:7" ht="45">
      <c r="A14001" s="559">
        <v>44030</v>
      </c>
      <c r="B14001" s="66" t="s">
        <v>17406</v>
      </c>
      <c r="C14001" s="67" t="s">
        <v>49</v>
      </c>
      <c r="D14001" s="560" t="s">
        <v>17374</v>
      </c>
      <c r="E14001" s="561" t="s">
        <v>2778</v>
      </c>
      <c r="F14001" s="564"/>
      <c r="G14001" s="564"/>
    </row>
    <row r="14002" spans="1:7" ht="45">
      <c r="A14002" s="559">
        <v>44031</v>
      </c>
      <c r="B14002" s="66" t="s">
        <v>17406</v>
      </c>
      <c r="C14002" s="67" t="s">
        <v>49</v>
      </c>
      <c r="D14002" s="560" t="s">
        <v>17375</v>
      </c>
      <c r="E14002" s="561" t="s">
        <v>2778</v>
      </c>
      <c r="F14002" s="564"/>
      <c r="G14002" s="564"/>
    </row>
    <row r="14003" spans="1:7" ht="45">
      <c r="A14003" s="559">
        <v>44032</v>
      </c>
      <c r="B14003" s="66" t="s">
        <v>17406</v>
      </c>
      <c r="C14003" s="67" t="s">
        <v>49</v>
      </c>
      <c r="D14003" s="560" t="s">
        <v>17376</v>
      </c>
      <c r="E14003" s="561" t="s">
        <v>2778</v>
      </c>
      <c r="F14003" s="564"/>
      <c r="G14003" s="564"/>
    </row>
    <row r="14004" spans="1:7" ht="45">
      <c r="A14004" s="559">
        <v>44036</v>
      </c>
      <c r="B14004" s="66" t="s">
        <v>17406</v>
      </c>
      <c r="C14004" s="67" t="s">
        <v>49</v>
      </c>
      <c r="D14004" s="560" t="s">
        <v>17377</v>
      </c>
      <c r="E14004" s="561" t="s">
        <v>2778</v>
      </c>
      <c r="F14004" s="564"/>
      <c r="G14004" s="564"/>
    </row>
    <row r="14005" spans="1:7" ht="45">
      <c r="A14005" s="559">
        <v>44039</v>
      </c>
      <c r="B14005" s="66" t="s">
        <v>17406</v>
      </c>
      <c r="C14005" s="67" t="s">
        <v>49</v>
      </c>
      <c r="D14005" s="560" t="s">
        <v>17378</v>
      </c>
      <c r="E14005" s="561" t="s">
        <v>2778</v>
      </c>
      <c r="F14005" s="564"/>
      <c r="G14005" s="564"/>
    </row>
    <row r="14006" spans="1:7" ht="45">
      <c r="A14006" s="559">
        <v>38873</v>
      </c>
      <c r="B14006" s="66" t="s">
        <v>17406</v>
      </c>
      <c r="C14006" s="67" t="s">
        <v>49</v>
      </c>
      <c r="D14006" s="560" t="s">
        <v>12580</v>
      </c>
      <c r="E14006" s="561" t="s">
        <v>2778</v>
      </c>
      <c r="F14006" s="564"/>
      <c r="G14006" s="564"/>
    </row>
    <row r="14007" spans="1:7" ht="45">
      <c r="A14007" s="559">
        <v>38874</v>
      </c>
      <c r="B14007" s="66" t="s">
        <v>17406</v>
      </c>
      <c r="C14007" s="67" t="s">
        <v>49</v>
      </c>
      <c r="D14007" s="560" t="s">
        <v>12581</v>
      </c>
      <c r="E14007" s="561" t="s">
        <v>2778</v>
      </c>
      <c r="F14007" s="564"/>
      <c r="G14007" s="564"/>
    </row>
    <row r="14008" spans="1:7" ht="45">
      <c r="A14008" s="559">
        <v>38875</v>
      </c>
      <c r="B14008" s="66" t="s">
        <v>17406</v>
      </c>
      <c r="C14008" s="67" t="s">
        <v>49</v>
      </c>
      <c r="D14008" s="560" t="s">
        <v>12582</v>
      </c>
      <c r="E14008" s="561" t="s">
        <v>2778</v>
      </c>
      <c r="F14008" s="564"/>
      <c r="G14008" s="564"/>
    </row>
    <row r="14009" spans="1:7" ht="45">
      <c r="A14009" s="559">
        <v>38876</v>
      </c>
      <c r="B14009" s="66" t="s">
        <v>17406</v>
      </c>
      <c r="C14009" s="67" t="s">
        <v>49</v>
      </c>
      <c r="D14009" s="560" t="s">
        <v>12583</v>
      </c>
      <c r="E14009" s="561" t="s">
        <v>2778</v>
      </c>
      <c r="F14009" s="564"/>
      <c r="G14009" s="564"/>
    </row>
    <row r="14010" spans="1:7" ht="45">
      <c r="A14010" s="559">
        <v>39000</v>
      </c>
      <c r="B14010" s="66" t="s">
        <v>17406</v>
      </c>
      <c r="C14010" s="67" t="s">
        <v>49</v>
      </c>
      <c r="D14010" s="560" t="s">
        <v>12584</v>
      </c>
      <c r="E14010" s="561" t="s">
        <v>2778</v>
      </c>
      <c r="F14010" s="564"/>
      <c r="G14010" s="564"/>
    </row>
    <row r="14011" spans="1:7" ht="45">
      <c r="A14011" s="559">
        <v>38674</v>
      </c>
      <c r="B14011" s="66" t="s">
        <v>17406</v>
      </c>
      <c r="C14011" s="67" t="s">
        <v>49</v>
      </c>
      <c r="D14011" s="560" t="s">
        <v>12585</v>
      </c>
      <c r="E14011" s="561" t="s">
        <v>2778</v>
      </c>
      <c r="F14011" s="564"/>
      <c r="G14011" s="564"/>
    </row>
    <row r="14012" spans="1:7" ht="45">
      <c r="A14012" s="559">
        <v>38019</v>
      </c>
      <c r="B14012" s="66" t="s">
        <v>17406</v>
      </c>
      <c r="C14012" s="67" t="s">
        <v>49</v>
      </c>
      <c r="D14012" s="560" t="s">
        <v>12586</v>
      </c>
      <c r="E14012" s="561" t="s">
        <v>2778</v>
      </c>
      <c r="F14012" s="564"/>
      <c r="G14012" s="564"/>
    </row>
    <row r="14013" spans="1:7" ht="45">
      <c r="A14013" s="559">
        <v>38020</v>
      </c>
      <c r="B14013" s="66" t="s">
        <v>17406</v>
      </c>
      <c r="C14013" s="67" t="s">
        <v>49</v>
      </c>
      <c r="D14013" s="560" t="s">
        <v>12587</v>
      </c>
      <c r="E14013" s="561" t="s">
        <v>2778</v>
      </c>
      <c r="F14013" s="564"/>
      <c r="G14013" s="564"/>
    </row>
    <row r="14014" spans="1:7" ht="45">
      <c r="A14014" s="559">
        <v>38454</v>
      </c>
      <c r="B14014" s="66" t="s">
        <v>17406</v>
      </c>
      <c r="C14014" s="67" t="s">
        <v>49</v>
      </c>
      <c r="D14014" s="560" t="s">
        <v>12588</v>
      </c>
      <c r="E14014" s="561" t="s">
        <v>2778</v>
      </c>
      <c r="F14014" s="564"/>
      <c r="G14014" s="564"/>
    </row>
    <row r="14015" spans="1:7" ht="45">
      <c r="A14015" s="559">
        <v>38455</v>
      </c>
      <c r="B14015" s="66" t="s">
        <v>17406</v>
      </c>
      <c r="C14015" s="67" t="s">
        <v>49</v>
      </c>
      <c r="D14015" s="560" t="s">
        <v>12589</v>
      </c>
      <c r="E14015" s="561" t="s">
        <v>2778</v>
      </c>
      <c r="F14015" s="564"/>
      <c r="G14015" s="564"/>
    </row>
    <row r="14016" spans="1:7" ht="45">
      <c r="A14016" s="559">
        <v>38462</v>
      </c>
      <c r="B14016" s="66" t="s">
        <v>17406</v>
      </c>
      <c r="C14016" s="67" t="s">
        <v>49</v>
      </c>
      <c r="D14016" s="560" t="s">
        <v>12590</v>
      </c>
      <c r="E14016" s="561" t="s">
        <v>2778</v>
      </c>
      <c r="F14016" s="564"/>
      <c r="G14016" s="564"/>
    </row>
    <row r="14017" spans="1:7" ht="45">
      <c r="A14017" s="559">
        <v>36362</v>
      </c>
      <c r="B14017" s="66" t="s">
        <v>17406</v>
      </c>
      <c r="C14017" s="67" t="s">
        <v>49</v>
      </c>
      <c r="D14017" s="560" t="s">
        <v>12591</v>
      </c>
      <c r="E14017" s="561" t="s">
        <v>2778</v>
      </c>
      <c r="F14017" s="564"/>
      <c r="G14017" s="564"/>
    </row>
    <row r="14018" spans="1:7" ht="45">
      <c r="A14018" s="559">
        <v>36298</v>
      </c>
      <c r="B14018" s="66" t="s">
        <v>17406</v>
      </c>
      <c r="C14018" s="67" t="s">
        <v>49</v>
      </c>
      <c r="D14018" s="560" t="s">
        <v>12592</v>
      </c>
      <c r="E14018" s="561" t="s">
        <v>2778</v>
      </c>
      <c r="F14018" s="564"/>
      <c r="G14018" s="564"/>
    </row>
    <row r="14019" spans="1:7" ht="45">
      <c r="A14019" s="559">
        <v>38456</v>
      </c>
      <c r="B14019" s="66" t="s">
        <v>17406</v>
      </c>
      <c r="C14019" s="67" t="s">
        <v>49</v>
      </c>
      <c r="D14019" s="560" t="s">
        <v>12593</v>
      </c>
      <c r="E14019" s="561" t="s">
        <v>2778</v>
      </c>
      <c r="F14019" s="564"/>
      <c r="G14019" s="564"/>
    </row>
    <row r="14020" spans="1:7" ht="45">
      <c r="A14020" s="559">
        <v>38457</v>
      </c>
      <c r="B14020" s="66" t="s">
        <v>17406</v>
      </c>
      <c r="C14020" s="67" t="s">
        <v>49</v>
      </c>
      <c r="D14020" s="560" t="s">
        <v>12594</v>
      </c>
      <c r="E14020" s="561" t="s">
        <v>2778</v>
      </c>
      <c r="F14020" s="564"/>
      <c r="G14020" s="564"/>
    </row>
    <row r="14021" spans="1:7" ht="45">
      <c r="A14021" s="559">
        <v>38458</v>
      </c>
      <c r="B14021" s="66" t="s">
        <v>17406</v>
      </c>
      <c r="C14021" s="67" t="s">
        <v>49</v>
      </c>
      <c r="D14021" s="560" t="s">
        <v>12595</v>
      </c>
      <c r="E14021" s="561" t="s">
        <v>2778</v>
      </c>
      <c r="F14021" s="564"/>
      <c r="G14021" s="564"/>
    </row>
    <row r="14022" spans="1:7" ht="45">
      <c r="A14022" s="559">
        <v>38459</v>
      </c>
      <c r="B14022" s="66" t="s">
        <v>17406</v>
      </c>
      <c r="C14022" s="67" t="s">
        <v>49</v>
      </c>
      <c r="D14022" s="560" t="s">
        <v>12596</v>
      </c>
      <c r="E14022" s="561" t="s">
        <v>2778</v>
      </c>
      <c r="F14022" s="564"/>
      <c r="G14022" s="564"/>
    </row>
    <row r="14023" spans="1:7" ht="45">
      <c r="A14023" s="559">
        <v>38460</v>
      </c>
      <c r="B14023" s="66" t="s">
        <v>17406</v>
      </c>
      <c r="C14023" s="67" t="s">
        <v>49</v>
      </c>
      <c r="D14023" s="560" t="s">
        <v>12597</v>
      </c>
      <c r="E14023" s="561" t="s">
        <v>2778</v>
      </c>
      <c r="F14023" s="564"/>
      <c r="G14023" s="564"/>
    </row>
    <row r="14024" spans="1:7" ht="45">
      <c r="A14024" s="559">
        <v>38461</v>
      </c>
      <c r="B14024" s="66" t="s">
        <v>17406</v>
      </c>
      <c r="C14024" s="67" t="s">
        <v>49</v>
      </c>
      <c r="D14024" s="560" t="s">
        <v>12598</v>
      </c>
      <c r="E14024" s="561" t="s">
        <v>2778</v>
      </c>
      <c r="F14024" s="564"/>
      <c r="G14024" s="564"/>
    </row>
    <row r="14025" spans="1:7" ht="45">
      <c r="A14025" s="559">
        <v>7094</v>
      </c>
      <c r="B14025" s="66" t="s">
        <v>17406</v>
      </c>
      <c r="C14025" s="67" t="s">
        <v>49</v>
      </c>
      <c r="D14025" s="560" t="s">
        <v>12599</v>
      </c>
      <c r="E14025" s="561" t="s">
        <v>2778</v>
      </c>
      <c r="F14025" s="564">
        <v>11.76</v>
      </c>
      <c r="G14025" s="564">
        <v>11.76</v>
      </c>
    </row>
    <row r="14026" spans="1:7" ht="45">
      <c r="A14026" s="559">
        <v>7116</v>
      </c>
      <c r="B14026" s="66" t="s">
        <v>17406</v>
      </c>
      <c r="C14026" s="67" t="s">
        <v>49</v>
      </c>
      <c r="D14026" s="560" t="s">
        <v>12600</v>
      </c>
      <c r="E14026" s="561" t="s">
        <v>2778</v>
      </c>
      <c r="F14026" s="564">
        <v>3.08</v>
      </c>
      <c r="G14026" s="564">
        <v>3.08</v>
      </c>
    </row>
    <row r="14027" spans="1:7" ht="45">
      <c r="A14027" s="559">
        <v>7118</v>
      </c>
      <c r="B14027" s="66" t="s">
        <v>17406</v>
      </c>
      <c r="C14027" s="67" t="s">
        <v>49</v>
      </c>
      <c r="D14027" s="560" t="s">
        <v>12601</v>
      </c>
      <c r="E14027" s="561" t="s">
        <v>2778</v>
      </c>
      <c r="F14027" s="564">
        <v>24.19</v>
      </c>
      <c r="G14027" s="564">
        <v>24.19</v>
      </c>
    </row>
    <row r="14028" spans="1:7" ht="45">
      <c r="A14028" s="559">
        <v>7098</v>
      </c>
      <c r="B14028" s="66" t="s">
        <v>17406</v>
      </c>
      <c r="C14028" s="67" t="s">
        <v>49</v>
      </c>
      <c r="D14028" s="560" t="s">
        <v>12602</v>
      </c>
      <c r="E14028" s="561" t="s">
        <v>2778</v>
      </c>
      <c r="F14028" s="564">
        <v>3.59</v>
      </c>
      <c r="G14028" s="564">
        <v>3.59</v>
      </c>
    </row>
    <row r="14029" spans="1:7" ht="45">
      <c r="A14029" s="559">
        <v>7110</v>
      </c>
      <c r="B14029" s="66" t="s">
        <v>17406</v>
      </c>
      <c r="C14029" s="67" t="s">
        <v>49</v>
      </c>
      <c r="D14029" s="560" t="s">
        <v>12603</v>
      </c>
      <c r="E14029" s="561" t="s">
        <v>2778</v>
      </c>
      <c r="F14029" s="564">
        <v>46</v>
      </c>
      <c r="G14029" s="564">
        <v>46</v>
      </c>
    </row>
    <row r="14030" spans="1:7" ht="45">
      <c r="A14030" s="559">
        <v>7123</v>
      </c>
      <c r="B14030" s="66" t="s">
        <v>17406</v>
      </c>
      <c r="C14030" s="67" t="s">
        <v>49</v>
      </c>
      <c r="D14030" s="560" t="s">
        <v>12604</v>
      </c>
      <c r="E14030" s="561" t="s">
        <v>2778</v>
      </c>
      <c r="F14030" s="564">
        <v>4.3499999999999996</v>
      </c>
      <c r="G14030" s="564">
        <v>4.3499999999999996</v>
      </c>
    </row>
    <row r="14031" spans="1:7" ht="45">
      <c r="A14031" s="559">
        <v>7121</v>
      </c>
      <c r="B14031" s="66" t="s">
        <v>17406</v>
      </c>
      <c r="C14031" s="67" t="s">
        <v>49</v>
      </c>
      <c r="D14031" s="560" t="s">
        <v>12605</v>
      </c>
      <c r="E14031" s="561" t="s">
        <v>2778</v>
      </c>
      <c r="F14031" s="564">
        <v>8.6</v>
      </c>
      <c r="G14031" s="564">
        <v>8.6</v>
      </c>
    </row>
    <row r="14032" spans="1:7" ht="45">
      <c r="A14032" s="559">
        <v>7137</v>
      </c>
      <c r="B14032" s="66" t="s">
        <v>17406</v>
      </c>
      <c r="C14032" s="67" t="s">
        <v>49</v>
      </c>
      <c r="D14032" s="560" t="s">
        <v>12606</v>
      </c>
      <c r="E14032" s="561" t="s">
        <v>2778</v>
      </c>
      <c r="F14032" s="564">
        <v>9.39</v>
      </c>
      <c r="G14032" s="564">
        <v>9.39</v>
      </c>
    </row>
    <row r="14033" spans="1:7" ht="45">
      <c r="A14033" s="559">
        <v>7122</v>
      </c>
      <c r="B14033" s="66" t="s">
        <v>17406</v>
      </c>
      <c r="C14033" s="67" t="s">
        <v>49</v>
      </c>
      <c r="D14033" s="560" t="s">
        <v>12607</v>
      </c>
      <c r="E14033" s="561" t="s">
        <v>2778</v>
      </c>
      <c r="F14033" s="564">
        <v>10.34</v>
      </c>
      <c r="G14033" s="564">
        <v>10.34</v>
      </c>
    </row>
    <row r="14034" spans="1:7" ht="45">
      <c r="A14034" s="559">
        <v>7114</v>
      </c>
      <c r="B14034" s="66" t="s">
        <v>17406</v>
      </c>
      <c r="C14034" s="67" t="s">
        <v>49</v>
      </c>
      <c r="D14034" s="560" t="s">
        <v>12608</v>
      </c>
      <c r="E14034" s="561" t="s">
        <v>2778</v>
      </c>
      <c r="F14034" s="564">
        <v>12.03</v>
      </c>
      <c r="G14034" s="564">
        <v>12.03</v>
      </c>
    </row>
    <row r="14035" spans="1:7" ht="45">
      <c r="A14035" s="559">
        <v>7109</v>
      </c>
      <c r="B14035" s="66" t="s">
        <v>17406</v>
      </c>
      <c r="C14035" s="67" t="s">
        <v>49</v>
      </c>
      <c r="D14035" s="560" t="s">
        <v>12609</v>
      </c>
      <c r="E14035" s="561" t="s">
        <v>2778</v>
      </c>
      <c r="F14035" s="564">
        <v>2.38</v>
      </c>
      <c r="G14035" s="564">
        <v>2.38</v>
      </c>
    </row>
    <row r="14036" spans="1:7" ht="45">
      <c r="A14036" s="559">
        <v>7135</v>
      </c>
      <c r="B14036" s="66" t="s">
        <v>17406</v>
      </c>
      <c r="C14036" s="67" t="s">
        <v>49</v>
      </c>
      <c r="D14036" s="560" t="s">
        <v>12610</v>
      </c>
      <c r="E14036" s="561" t="s">
        <v>2778</v>
      </c>
      <c r="F14036" s="564">
        <v>4.88</v>
      </c>
      <c r="G14036" s="564">
        <v>4.88</v>
      </c>
    </row>
    <row r="14037" spans="1:7" ht="45">
      <c r="A14037" s="559">
        <v>37947</v>
      </c>
      <c r="B14037" s="66" t="s">
        <v>17406</v>
      </c>
      <c r="C14037" s="67" t="s">
        <v>49</v>
      </c>
      <c r="D14037" s="560" t="s">
        <v>12611</v>
      </c>
      <c r="E14037" s="561" t="s">
        <v>2778</v>
      </c>
      <c r="F14037" s="564">
        <v>3.97</v>
      </c>
      <c r="G14037" s="564">
        <v>3.97</v>
      </c>
    </row>
    <row r="14038" spans="1:7" ht="45">
      <c r="A14038" s="559">
        <v>7103</v>
      </c>
      <c r="B14038" s="66" t="s">
        <v>17406</v>
      </c>
      <c r="C14038" s="67" t="s">
        <v>49</v>
      </c>
      <c r="D14038" s="560" t="s">
        <v>12612</v>
      </c>
      <c r="E14038" s="561" t="s">
        <v>2778</v>
      </c>
      <c r="F14038" s="564">
        <v>12.93</v>
      </c>
      <c r="G14038" s="564">
        <v>12.93</v>
      </c>
    </row>
    <row r="14039" spans="1:7" ht="45">
      <c r="A14039" s="559">
        <v>40419</v>
      </c>
      <c r="B14039" s="66" t="s">
        <v>17406</v>
      </c>
      <c r="C14039" s="67" t="s">
        <v>49</v>
      </c>
      <c r="D14039" s="560" t="s">
        <v>12613</v>
      </c>
      <c r="E14039" s="561" t="s">
        <v>2778</v>
      </c>
      <c r="F14039" s="564"/>
      <c r="G14039" s="564"/>
    </row>
    <row r="14040" spans="1:7" ht="45">
      <c r="A14040" s="559">
        <v>40420</v>
      </c>
      <c r="B14040" s="66" t="s">
        <v>17406</v>
      </c>
      <c r="C14040" s="67" t="s">
        <v>49</v>
      </c>
      <c r="D14040" s="560" t="s">
        <v>12614</v>
      </c>
      <c r="E14040" s="561" t="s">
        <v>2778</v>
      </c>
      <c r="F14040" s="564"/>
      <c r="G14040" s="564"/>
    </row>
    <row r="14041" spans="1:7" ht="45">
      <c r="A14041" s="559">
        <v>40421</v>
      </c>
      <c r="B14041" s="66" t="s">
        <v>17406</v>
      </c>
      <c r="C14041" s="67" t="s">
        <v>49</v>
      </c>
      <c r="D14041" s="560" t="s">
        <v>12615</v>
      </c>
      <c r="E14041" s="561" t="s">
        <v>2778</v>
      </c>
      <c r="F14041" s="564"/>
      <c r="G14041" s="564"/>
    </row>
    <row r="14042" spans="1:7" ht="45">
      <c r="A14042" s="559">
        <v>38905</v>
      </c>
      <c r="B14042" s="66" t="s">
        <v>17406</v>
      </c>
      <c r="C14042" s="67" t="s">
        <v>49</v>
      </c>
      <c r="D14042" s="560" t="s">
        <v>12616</v>
      </c>
      <c r="E14042" s="561" t="s">
        <v>2778</v>
      </c>
      <c r="F14042" s="564"/>
      <c r="G14042" s="564"/>
    </row>
    <row r="14043" spans="1:7" ht="45">
      <c r="A14043" s="559">
        <v>38907</v>
      </c>
      <c r="B14043" s="66" t="s">
        <v>17406</v>
      </c>
      <c r="C14043" s="67" t="s">
        <v>49</v>
      </c>
      <c r="D14043" s="560" t="s">
        <v>12617</v>
      </c>
      <c r="E14043" s="561" t="s">
        <v>2778</v>
      </c>
      <c r="F14043" s="564"/>
      <c r="G14043" s="564"/>
    </row>
    <row r="14044" spans="1:7" ht="45">
      <c r="A14044" s="559">
        <v>38910</v>
      </c>
      <c r="B14044" s="66" t="s">
        <v>17406</v>
      </c>
      <c r="C14044" s="67" t="s">
        <v>49</v>
      </c>
      <c r="D14044" s="560" t="s">
        <v>12618</v>
      </c>
      <c r="E14044" s="561" t="s">
        <v>2778</v>
      </c>
      <c r="F14044" s="564"/>
      <c r="G14044" s="564"/>
    </row>
    <row r="14045" spans="1:7" ht="45">
      <c r="A14045" s="559">
        <v>11655</v>
      </c>
      <c r="B14045" s="66" t="s">
        <v>17406</v>
      </c>
      <c r="C14045" s="67" t="s">
        <v>49</v>
      </c>
      <c r="D14045" s="560" t="s">
        <v>12619</v>
      </c>
      <c r="E14045" s="561" t="s">
        <v>2778</v>
      </c>
      <c r="F14045" s="564">
        <v>14.25</v>
      </c>
      <c r="G14045" s="564">
        <v>14.25</v>
      </c>
    </row>
    <row r="14046" spans="1:7" ht="45">
      <c r="A14046" s="559">
        <v>11656</v>
      </c>
      <c r="B14046" s="66" t="s">
        <v>17406</v>
      </c>
      <c r="C14046" s="67" t="s">
        <v>49</v>
      </c>
      <c r="D14046" s="560" t="s">
        <v>12620</v>
      </c>
      <c r="E14046" s="561" t="s">
        <v>2778</v>
      </c>
      <c r="F14046" s="564">
        <v>16.36</v>
      </c>
      <c r="G14046" s="564">
        <v>16.36</v>
      </c>
    </row>
    <row r="14047" spans="1:7" ht="45">
      <c r="A14047" s="559">
        <v>7091</v>
      </c>
      <c r="B14047" s="66" t="s">
        <v>17406</v>
      </c>
      <c r="C14047" s="67" t="s">
        <v>49</v>
      </c>
      <c r="D14047" s="560" t="s">
        <v>12621</v>
      </c>
      <c r="E14047" s="561" t="s">
        <v>2778</v>
      </c>
      <c r="F14047" s="564">
        <v>13.4</v>
      </c>
      <c r="G14047" s="564">
        <v>13.4</v>
      </c>
    </row>
    <row r="14048" spans="1:7" ht="45">
      <c r="A14048" s="559">
        <v>37948</v>
      </c>
      <c r="B14048" s="66" t="s">
        <v>17406</v>
      </c>
      <c r="C14048" s="67" t="s">
        <v>49</v>
      </c>
      <c r="D14048" s="560" t="s">
        <v>12622</v>
      </c>
      <c r="E14048" s="561" t="s">
        <v>2778</v>
      </c>
      <c r="F14048" s="564">
        <v>3.1</v>
      </c>
      <c r="G14048" s="564">
        <v>3.1</v>
      </c>
    </row>
    <row r="14049" spans="1:7" ht="45">
      <c r="A14049" s="559">
        <v>7097</v>
      </c>
      <c r="B14049" s="66" t="s">
        <v>17406</v>
      </c>
      <c r="C14049" s="67" t="s">
        <v>49</v>
      </c>
      <c r="D14049" s="560" t="s">
        <v>12623</v>
      </c>
      <c r="E14049" s="561" t="s">
        <v>2778</v>
      </c>
      <c r="F14049" s="564">
        <v>6.29</v>
      </c>
      <c r="G14049" s="564">
        <v>6.29</v>
      </c>
    </row>
    <row r="14050" spans="1:7" ht="45">
      <c r="A14050" s="559">
        <v>11658</v>
      </c>
      <c r="B14050" s="66" t="s">
        <v>17406</v>
      </c>
      <c r="C14050" s="67" t="s">
        <v>49</v>
      </c>
      <c r="D14050" s="560" t="s">
        <v>12624</v>
      </c>
      <c r="E14050" s="561" t="s">
        <v>2778</v>
      </c>
      <c r="F14050" s="564">
        <v>13.91</v>
      </c>
      <c r="G14050" s="564">
        <v>13.91</v>
      </c>
    </row>
    <row r="14051" spans="1:7" ht="45">
      <c r="A14051" s="559">
        <v>7146</v>
      </c>
      <c r="B14051" s="66" t="s">
        <v>17406</v>
      </c>
      <c r="C14051" s="67" t="s">
        <v>49</v>
      </c>
      <c r="D14051" s="560" t="s">
        <v>12625</v>
      </c>
      <c r="E14051" s="561" t="s">
        <v>2778</v>
      </c>
      <c r="F14051" s="564">
        <v>157.46</v>
      </c>
      <c r="G14051" s="564">
        <v>157.46</v>
      </c>
    </row>
    <row r="14052" spans="1:7" ht="45">
      <c r="A14052" s="559">
        <v>7138</v>
      </c>
      <c r="B14052" s="66" t="s">
        <v>17406</v>
      </c>
      <c r="C14052" s="67" t="s">
        <v>49</v>
      </c>
      <c r="D14052" s="560" t="s">
        <v>12626</v>
      </c>
      <c r="E14052" s="561" t="s">
        <v>2778</v>
      </c>
      <c r="F14052" s="564">
        <v>1</v>
      </c>
      <c r="G14052" s="564">
        <v>1</v>
      </c>
    </row>
    <row r="14053" spans="1:7" ht="45">
      <c r="A14053" s="559">
        <v>7139</v>
      </c>
      <c r="B14053" s="66" t="s">
        <v>17406</v>
      </c>
      <c r="C14053" s="67" t="s">
        <v>49</v>
      </c>
      <c r="D14053" s="560" t="s">
        <v>12627</v>
      </c>
      <c r="E14053" s="561" t="s">
        <v>2778</v>
      </c>
      <c r="F14053" s="564">
        <v>1.1299999999999999</v>
      </c>
      <c r="G14053" s="564">
        <v>1.1299999999999999</v>
      </c>
    </row>
    <row r="14054" spans="1:7" ht="45">
      <c r="A14054" s="559">
        <v>7140</v>
      </c>
      <c r="B14054" s="66" t="s">
        <v>17406</v>
      </c>
      <c r="C14054" s="67" t="s">
        <v>49</v>
      </c>
      <c r="D14054" s="560" t="s">
        <v>12628</v>
      </c>
      <c r="E14054" s="561" t="s">
        <v>2778</v>
      </c>
      <c r="F14054" s="564">
        <v>3.54</v>
      </c>
      <c r="G14054" s="564">
        <v>3.54</v>
      </c>
    </row>
    <row r="14055" spans="1:7" ht="45">
      <c r="A14055" s="559">
        <v>7141</v>
      </c>
      <c r="B14055" s="66" t="s">
        <v>17406</v>
      </c>
      <c r="C14055" s="67" t="s">
        <v>49</v>
      </c>
      <c r="D14055" s="560" t="s">
        <v>12629</v>
      </c>
      <c r="E14055" s="561" t="s">
        <v>2778</v>
      </c>
      <c r="F14055" s="564">
        <v>8.66</v>
      </c>
      <c r="G14055" s="564">
        <v>8.66</v>
      </c>
    </row>
    <row r="14056" spans="1:7" ht="45">
      <c r="A14056" s="559">
        <v>7143</v>
      </c>
      <c r="B14056" s="66" t="s">
        <v>17406</v>
      </c>
      <c r="C14056" s="67" t="s">
        <v>49</v>
      </c>
      <c r="D14056" s="560" t="s">
        <v>12630</v>
      </c>
      <c r="E14056" s="561" t="s">
        <v>2778</v>
      </c>
      <c r="F14056" s="564">
        <v>29.07</v>
      </c>
      <c r="G14056" s="564">
        <v>29.07</v>
      </c>
    </row>
    <row r="14057" spans="1:7" ht="45">
      <c r="A14057" s="559">
        <v>7144</v>
      </c>
      <c r="B14057" s="66" t="s">
        <v>17406</v>
      </c>
      <c r="C14057" s="67" t="s">
        <v>49</v>
      </c>
      <c r="D14057" s="560" t="s">
        <v>12631</v>
      </c>
      <c r="E14057" s="561" t="s">
        <v>2778</v>
      </c>
      <c r="F14057" s="564">
        <v>53.93</v>
      </c>
      <c r="G14057" s="564">
        <v>53.93</v>
      </c>
    </row>
    <row r="14058" spans="1:7" ht="45">
      <c r="A14058" s="559">
        <v>7145</v>
      </c>
      <c r="B14058" s="66" t="s">
        <v>17406</v>
      </c>
      <c r="C14058" s="67" t="s">
        <v>49</v>
      </c>
      <c r="D14058" s="560" t="s">
        <v>12632</v>
      </c>
      <c r="E14058" s="561" t="s">
        <v>2778</v>
      </c>
      <c r="F14058" s="564">
        <v>73.33</v>
      </c>
      <c r="G14058" s="564">
        <v>73.33</v>
      </c>
    </row>
    <row r="14059" spans="1:7" ht="45">
      <c r="A14059" s="559">
        <v>7142</v>
      </c>
      <c r="B14059" s="66" t="s">
        <v>17406</v>
      </c>
      <c r="C14059" s="67" t="s">
        <v>49</v>
      </c>
      <c r="D14059" s="560" t="s">
        <v>12633</v>
      </c>
      <c r="E14059" s="561" t="s">
        <v>2778</v>
      </c>
      <c r="F14059" s="564">
        <v>9.0500000000000007</v>
      </c>
      <c r="G14059" s="564">
        <v>9.0500000000000007</v>
      </c>
    </row>
    <row r="14060" spans="1:7" ht="45">
      <c r="A14060" s="559">
        <v>39322</v>
      </c>
      <c r="B14060" s="66" t="s">
        <v>17406</v>
      </c>
      <c r="C14060" s="67" t="s">
        <v>49</v>
      </c>
      <c r="D14060" s="560" t="s">
        <v>12634</v>
      </c>
      <c r="E14060" s="561" t="s">
        <v>2778</v>
      </c>
      <c r="F14060" s="564"/>
      <c r="G14060" s="564"/>
    </row>
    <row r="14061" spans="1:7" ht="45">
      <c r="A14061" s="559">
        <v>39289</v>
      </c>
      <c r="B14061" s="66" t="s">
        <v>17406</v>
      </c>
      <c r="C14061" s="67" t="s">
        <v>49</v>
      </c>
      <c r="D14061" s="560" t="s">
        <v>12635</v>
      </c>
      <c r="E14061" s="561" t="s">
        <v>2778</v>
      </c>
      <c r="F14061" s="564"/>
      <c r="G14061" s="564"/>
    </row>
    <row r="14062" spans="1:7" ht="45">
      <c r="A14062" s="559">
        <v>39290</v>
      </c>
      <c r="B14062" s="66" t="s">
        <v>17406</v>
      </c>
      <c r="C14062" s="67" t="s">
        <v>49</v>
      </c>
      <c r="D14062" s="560" t="s">
        <v>12636</v>
      </c>
      <c r="E14062" s="561" t="s">
        <v>2778</v>
      </c>
      <c r="F14062" s="564"/>
      <c r="G14062" s="564"/>
    </row>
    <row r="14063" spans="1:7" ht="45">
      <c r="A14063" s="559">
        <v>39291</v>
      </c>
      <c r="B14063" s="66" t="s">
        <v>17406</v>
      </c>
      <c r="C14063" s="67" t="s">
        <v>49</v>
      </c>
      <c r="D14063" s="560" t="s">
        <v>12637</v>
      </c>
      <c r="E14063" s="561" t="s">
        <v>2778</v>
      </c>
      <c r="F14063" s="564"/>
      <c r="G14063" s="564"/>
    </row>
    <row r="14064" spans="1:7" ht="45">
      <c r="A14064" s="559">
        <v>41892</v>
      </c>
      <c r="B14064" s="66" t="s">
        <v>17406</v>
      </c>
      <c r="C14064" s="67" t="s">
        <v>49</v>
      </c>
      <c r="D14064" s="560" t="s">
        <v>12638</v>
      </c>
      <c r="E14064" s="561" t="s">
        <v>2778</v>
      </c>
      <c r="F14064" s="564"/>
      <c r="G14064" s="564"/>
    </row>
    <row r="14065" spans="1:7" ht="45">
      <c r="A14065" s="559">
        <v>7048</v>
      </c>
      <c r="B14065" s="66" t="s">
        <v>17406</v>
      </c>
      <c r="C14065" s="67" t="s">
        <v>49</v>
      </c>
      <c r="D14065" s="560" t="s">
        <v>12639</v>
      </c>
      <c r="E14065" s="561" t="s">
        <v>2778</v>
      </c>
      <c r="F14065" s="564"/>
      <c r="G14065" s="564"/>
    </row>
    <row r="14066" spans="1:7" ht="45">
      <c r="A14066" s="559">
        <v>7088</v>
      </c>
      <c r="B14066" s="66" t="s">
        <v>17406</v>
      </c>
      <c r="C14066" s="67" t="s">
        <v>49</v>
      </c>
      <c r="D14066" s="560" t="s">
        <v>12640</v>
      </c>
      <c r="E14066" s="561" t="s">
        <v>2778</v>
      </c>
      <c r="F14066" s="564"/>
      <c r="G14066" s="564"/>
    </row>
    <row r="14067" spans="1:7" ht="45">
      <c r="A14067" s="559">
        <v>7070</v>
      </c>
      <c r="B14067" s="66" t="s">
        <v>17406</v>
      </c>
      <c r="C14067" s="67" t="s">
        <v>49</v>
      </c>
      <c r="D14067" s="560" t="s">
        <v>12641</v>
      </c>
      <c r="E14067" s="561" t="s">
        <v>2778</v>
      </c>
      <c r="F14067" s="564">
        <v>172.46</v>
      </c>
      <c r="G14067" s="564">
        <v>172.46</v>
      </c>
    </row>
    <row r="14068" spans="1:7" ht="45">
      <c r="A14068" s="559">
        <v>20179</v>
      </c>
      <c r="B14068" s="66" t="s">
        <v>17406</v>
      </c>
      <c r="C14068" s="67" t="s">
        <v>49</v>
      </c>
      <c r="D14068" s="560" t="s">
        <v>12642</v>
      </c>
      <c r="E14068" s="561" t="s">
        <v>2778</v>
      </c>
      <c r="F14068" s="564">
        <v>36.68</v>
      </c>
      <c r="G14068" s="564">
        <v>36.68</v>
      </c>
    </row>
    <row r="14069" spans="1:7" ht="45">
      <c r="A14069" s="559">
        <v>20178</v>
      </c>
      <c r="B14069" s="66" t="s">
        <v>17406</v>
      </c>
      <c r="C14069" s="67" t="s">
        <v>49</v>
      </c>
      <c r="D14069" s="560" t="s">
        <v>12643</v>
      </c>
      <c r="E14069" s="561" t="s">
        <v>2778</v>
      </c>
      <c r="F14069" s="564">
        <v>43.97</v>
      </c>
      <c r="G14069" s="564">
        <v>43.97</v>
      </c>
    </row>
    <row r="14070" spans="1:7" ht="45">
      <c r="A14070" s="559">
        <v>20180</v>
      </c>
      <c r="B14070" s="66" t="s">
        <v>17406</v>
      </c>
      <c r="C14070" s="67" t="s">
        <v>49</v>
      </c>
      <c r="D14070" s="560" t="s">
        <v>12644</v>
      </c>
      <c r="E14070" s="561" t="s">
        <v>2778</v>
      </c>
      <c r="F14070" s="564">
        <v>72.569999999999993</v>
      </c>
      <c r="G14070" s="564">
        <v>72.569999999999993</v>
      </c>
    </row>
    <row r="14071" spans="1:7" ht="45">
      <c r="A14071" s="559">
        <v>20181</v>
      </c>
      <c r="B14071" s="66" t="s">
        <v>17406</v>
      </c>
      <c r="C14071" s="67" t="s">
        <v>49</v>
      </c>
      <c r="D14071" s="560" t="s">
        <v>12645</v>
      </c>
      <c r="E14071" s="561" t="s">
        <v>2778</v>
      </c>
      <c r="F14071" s="564">
        <v>97.16</v>
      </c>
      <c r="G14071" s="564">
        <v>97.16</v>
      </c>
    </row>
    <row r="14072" spans="1:7" ht="45">
      <c r="A14072" s="559">
        <v>20177</v>
      </c>
      <c r="B14072" s="66" t="s">
        <v>17406</v>
      </c>
      <c r="C14072" s="67" t="s">
        <v>49</v>
      </c>
      <c r="D14072" s="560" t="s">
        <v>12646</v>
      </c>
      <c r="E14072" s="561" t="s">
        <v>2778</v>
      </c>
      <c r="F14072" s="564">
        <v>24.03</v>
      </c>
      <c r="G14072" s="564">
        <v>24.03</v>
      </c>
    </row>
    <row r="14073" spans="1:7" ht="45">
      <c r="A14073" s="559">
        <v>40945</v>
      </c>
      <c r="B14073" s="66" t="s">
        <v>17406</v>
      </c>
      <c r="C14073" s="67" t="s">
        <v>49</v>
      </c>
      <c r="D14073" s="560" t="s">
        <v>12647</v>
      </c>
      <c r="E14073" s="561" t="s">
        <v>55</v>
      </c>
      <c r="F14073" s="564">
        <v>20.95</v>
      </c>
      <c r="G14073" s="564">
        <v>23.43</v>
      </c>
    </row>
    <row r="14074" spans="1:7" ht="45">
      <c r="A14074" s="559">
        <v>40946</v>
      </c>
      <c r="B14074" s="66" t="s">
        <v>17406</v>
      </c>
      <c r="C14074" s="67" t="s">
        <v>49</v>
      </c>
      <c r="D14074" s="560" t="s">
        <v>12648</v>
      </c>
      <c r="E14074" s="561" t="s">
        <v>1819</v>
      </c>
      <c r="F14074" s="564">
        <v>3669.52</v>
      </c>
      <c r="G14074" s="564">
        <v>4104.29</v>
      </c>
    </row>
    <row r="14075" spans="1:7" ht="45">
      <c r="A14075" s="559">
        <v>7153</v>
      </c>
      <c r="B14075" s="66" t="s">
        <v>17406</v>
      </c>
      <c r="C14075" s="67" t="s">
        <v>49</v>
      </c>
      <c r="D14075" s="560" t="s">
        <v>12649</v>
      </c>
      <c r="E14075" s="561" t="s">
        <v>55</v>
      </c>
      <c r="F14075" s="564">
        <v>26.42</v>
      </c>
      <c r="G14075" s="564">
        <v>29.55</v>
      </c>
    </row>
    <row r="14076" spans="1:7" ht="45">
      <c r="A14076" s="559">
        <v>41089</v>
      </c>
      <c r="B14076" s="66" t="s">
        <v>17406</v>
      </c>
      <c r="C14076" s="67" t="s">
        <v>49</v>
      </c>
      <c r="D14076" s="560" t="s">
        <v>12650</v>
      </c>
      <c r="E14076" s="561" t="s">
        <v>1819</v>
      </c>
      <c r="F14076" s="564">
        <v>4625.08</v>
      </c>
      <c r="G14076" s="564">
        <v>5173.07</v>
      </c>
    </row>
    <row r="14077" spans="1:7" ht="45">
      <c r="A14077" s="559">
        <v>40943</v>
      </c>
      <c r="B14077" s="66" t="s">
        <v>17406</v>
      </c>
      <c r="C14077" s="67" t="s">
        <v>49</v>
      </c>
      <c r="D14077" s="560" t="s">
        <v>12651</v>
      </c>
      <c r="E14077" s="561" t="s">
        <v>55</v>
      </c>
      <c r="F14077" s="564">
        <v>25.24</v>
      </c>
      <c r="G14077" s="564">
        <v>28.22</v>
      </c>
    </row>
    <row r="14078" spans="1:7" ht="45">
      <c r="A14078" s="559">
        <v>40944</v>
      </c>
      <c r="B14078" s="66" t="s">
        <v>17406</v>
      </c>
      <c r="C14078" s="67" t="s">
        <v>49</v>
      </c>
      <c r="D14078" s="560" t="s">
        <v>12652</v>
      </c>
      <c r="E14078" s="561" t="s">
        <v>1819</v>
      </c>
      <c r="F14078" s="564">
        <v>4417.54</v>
      </c>
      <c r="G14078" s="564">
        <v>4940.9399999999996</v>
      </c>
    </row>
    <row r="14079" spans="1:7" ht="45">
      <c r="A14079" s="559">
        <v>6175</v>
      </c>
      <c r="B14079" s="66" t="s">
        <v>17406</v>
      </c>
      <c r="C14079" s="67" t="s">
        <v>49</v>
      </c>
      <c r="D14079" s="560" t="s">
        <v>12653</v>
      </c>
      <c r="E14079" s="561" t="s">
        <v>55</v>
      </c>
      <c r="F14079" s="564">
        <v>30.25</v>
      </c>
      <c r="G14079" s="564">
        <v>33.82</v>
      </c>
    </row>
    <row r="14080" spans="1:7" ht="45">
      <c r="A14080" s="559">
        <v>41092</v>
      </c>
      <c r="B14080" s="66" t="s">
        <v>17406</v>
      </c>
      <c r="C14080" s="67" t="s">
        <v>49</v>
      </c>
      <c r="D14080" s="560" t="s">
        <v>12654</v>
      </c>
      <c r="E14080" s="561" t="s">
        <v>1819</v>
      </c>
      <c r="F14080" s="564">
        <v>5294.69</v>
      </c>
      <c r="G14080" s="564">
        <v>5922.02</v>
      </c>
    </row>
    <row r="14081" spans="1:7" ht="54">
      <c r="A14081" s="559">
        <v>37712</v>
      </c>
      <c r="B14081" s="66" t="s">
        <v>17406</v>
      </c>
      <c r="C14081" s="67" t="s">
        <v>49</v>
      </c>
      <c r="D14081" s="560" t="s">
        <v>12655</v>
      </c>
      <c r="E14081" s="561" t="s">
        <v>38</v>
      </c>
      <c r="F14081" s="564">
        <v>51.69</v>
      </c>
      <c r="G14081" s="564">
        <v>51.69</v>
      </c>
    </row>
    <row r="14082" spans="1:7" ht="45">
      <c r="A14082" s="559">
        <v>34558</v>
      </c>
      <c r="B14082" s="66" t="s">
        <v>17406</v>
      </c>
      <c r="C14082" s="67" t="s">
        <v>49</v>
      </c>
      <c r="D14082" s="560" t="s">
        <v>12656</v>
      </c>
      <c r="E14082" s="561" t="s">
        <v>6</v>
      </c>
      <c r="F14082" s="564"/>
      <c r="G14082" s="564"/>
    </row>
    <row r="14083" spans="1:7" ht="45">
      <c r="A14083" s="559">
        <v>34547</v>
      </c>
      <c r="B14083" s="66" t="s">
        <v>17406</v>
      </c>
      <c r="C14083" s="67" t="s">
        <v>49</v>
      </c>
      <c r="D14083" s="560" t="s">
        <v>12657</v>
      </c>
      <c r="E14083" s="561" t="s">
        <v>6</v>
      </c>
      <c r="F14083" s="564"/>
      <c r="G14083" s="564"/>
    </row>
    <row r="14084" spans="1:7" ht="45">
      <c r="A14084" s="559">
        <v>34548</v>
      </c>
      <c r="B14084" s="66" t="s">
        <v>17406</v>
      </c>
      <c r="C14084" s="67" t="s">
        <v>49</v>
      </c>
      <c r="D14084" s="560" t="s">
        <v>12658</v>
      </c>
      <c r="E14084" s="561" t="s">
        <v>6</v>
      </c>
      <c r="F14084" s="564"/>
      <c r="G14084" s="564"/>
    </row>
    <row r="14085" spans="1:7" ht="45">
      <c r="A14085" s="559">
        <v>34550</v>
      </c>
      <c r="B14085" s="66" t="s">
        <v>17406</v>
      </c>
      <c r="C14085" s="67" t="s">
        <v>49</v>
      </c>
      <c r="D14085" s="560" t="s">
        <v>12659</v>
      </c>
      <c r="E14085" s="561" t="s">
        <v>6</v>
      </c>
      <c r="F14085" s="564"/>
      <c r="G14085" s="564"/>
    </row>
    <row r="14086" spans="1:7" ht="45">
      <c r="A14086" s="559">
        <v>34557</v>
      </c>
      <c r="B14086" s="66" t="s">
        <v>17406</v>
      </c>
      <c r="C14086" s="67" t="s">
        <v>49</v>
      </c>
      <c r="D14086" s="560" t="s">
        <v>12660</v>
      </c>
      <c r="E14086" s="561" t="s">
        <v>6</v>
      </c>
      <c r="F14086" s="564"/>
      <c r="G14086" s="564"/>
    </row>
    <row r="14087" spans="1:7" ht="45">
      <c r="A14087" s="559">
        <v>37411</v>
      </c>
      <c r="B14087" s="66" t="s">
        <v>17406</v>
      </c>
      <c r="C14087" s="67" t="s">
        <v>49</v>
      </c>
      <c r="D14087" s="560" t="s">
        <v>12661</v>
      </c>
      <c r="E14087" s="561" t="s">
        <v>38</v>
      </c>
      <c r="F14087" s="564"/>
      <c r="G14087" s="564"/>
    </row>
    <row r="14088" spans="1:7" ht="54">
      <c r="A14088" s="559">
        <v>39508</v>
      </c>
      <c r="B14088" s="66" t="s">
        <v>17406</v>
      </c>
      <c r="C14088" s="67" t="s">
        <v>49</v>
      </c>
      <c r="D14088" s="560" t="s">
        <v>12662</v>
      </c>
      <c r="E14088" s="561" t="s">
        <v>38</v>
      </c>
      <c r="F14088" s="564"/>
      <c r="G14088" s="564"/>
    </row>
    <row r="14089" spans="1:7" ht="54">
      <c r="A14089" s="559">
        <v>39507</v>
      </c>
      <c r="B14089" s="66" t="s">
        <v>17406</v>
      </c>
      <c r="C14089" s="67" t="s">
        <v>49</v>
      </c>
      <c r="D14089" s="560" t="s">
        <v>12663</v>
      </c>
      <c r="E14089" s="561" t="s">
        <v>38</v>
      </c>
      <c r="F14089" s="564"/>
      <c r="G14089" s="564"/>
    </row>
    <row r="14090" spans="1:7" ht="54">
      <c r="A14090" s="559">
        <v>7155</v>
      </c>
      <c r="B14090" s="66" t="s">
        <v>17406</v>
      </c>
      <c r="C14090" s="67" t="s">
        <v>49</v>
      </c>
      <c r="D14090" s="560" t="s">
        <v>12664</v>
      </c>
      <c r="E14090" s="561" t="s">
        <v>38</v>
      </c>
      <c r="F14090" s="564"/>
      <c r="G14090" s="564"/>
    </row>
    <row r="14091" spans="1:7" ht="54">
      <c r="A14091" s="559">
        <v>42406</v>
      </c>
      <c r="B14091" s="66" t="s">
        <v>17406</v>
      </c>
      <c r="C14091" s="67" t="s">
        <v>49</v>
      </c>
      <c r="D14091" s="560" t="s">
        <v>12665</v>
      </c>
      <c r="E14091" s="561" t="s">
        <v>38</v>
      </c>
      <c r="F14091" s="564"/>
      <c r="G14091" s="564"/>
    </row>
    <row r="14092" spans="1:7" ht="54">
      <c r="A14092" s="559">
        <v>7156</v>
      </c>
      <c r="B14092" s="66" t="s">
        <v>17406</v>
      </c>
      <c r="C14092" s="67" t="s">
        <v>49</v>
      </c>
      <c r="D14092" s="560" t="s">
        <v>12666</v>
      </c>
      <c r="E14092" s="561" t="s">
        <v>38</v>
      </c>
      <c r="F14092" s="564"/>
      <c r="G14092" s="564"/>
    </row>
    <row r="14093" spans="1:7" ht="54">
      <c r="A14093" s="559">
        <v>43127</v>
      </c>
      <c r="B14093" s="66" t="s">
        <v>17406</v>
      </c>
      <c r="C14093" s="67" t="s">
        <v>49</v>
      </c>
      <c r="D14093" s="560" t="s">
        <v>12667</v>
      </c>
      <c r="E14093" s="561" t="s">
        <v>38</v>
      </c>
      <c r="F14093" s="564"/>
      <c r="G14093" s="564"/>
    </row>
    <row r="14094" spans="1:7" ht="54">
      <c r="A14094" s="559">
        <v>10917</v>
      </c>
      <c r="B14094" s="66" t="s">
        <v>17406</v>
      </c>
      <c r="C14094" s="67" t="s">
        <v>49</v>
      </c>
      <c r="D14094" s="560" t="s">
        <v>12668</v>
      </c>
      <c r="E14094" s="561" t="s">
        <v>38</v>
      </c>
      <c r="F14094" s="564"/>
      <c r="G14094" s="564"/>
    </row>
    <row r="14095" spans="1:7" ht="54">
      <c r="A14095" s="559">
        <v>21141</v>
      </c>
      <c r="B14095" s="66" t="s">
        <v>17406</v>
      </c>
      <c r="C14095" s="67" t="s">
        <v>49</v>
      </c>
      <c r="D14095" s="560" t="s">
        <v>12669</v>
      </c>
      <c r="E14095" s="561" t="s">
        <v>38</v>
      </c>
      <c r="F14095" s="564"/>
      <c r="G14095" s="564"/>
    </row>
    <row r="14096" spans="1:7" ht="54">
      <c r="A14096" s="559">
        <v>39509</v>
      </c>
      <c r="B14096" s="66" t="s">
        <v>17406</v>
      </c>
      <c r="C14096" s="67" t="s">
        <v>49</v>
      </c>
      <c r="D14096" s="560" t="s">
        <v>12670</v>
      </c>
      <c r="E14096" s="561" t="s">
        <v>38</v>
      </c>
      <c r="F14096" s="564"/>
      <c r="G14096" s="564"/>
    </row>
    <row r="14097" spans="1:7" ht="45">
      <c r="A14097" s="559">
        <v>44529</v>
      </c>
      <c r="B14097" s="66" t="s">
        <v>17406</v>
      </c>
      <c r="C14097" s="67" t="s">
        <v>49</v>
      </c>
      <c r="D14097" s="560" t="s">
        <v>17379</v>
      </c>
      <c r="E14097" s="561" t="s">
        <v>38</v>
      </c>
      <c r="F14097" s="564">
        <v>10.77</v>
      </c>
      <c r="G14097" s="564">
        <v>10.77</v>
      </c>
    </row>
    <row r="14098" spans="1:7" ht="45">
      <c r="A14098" s="559">
        <v>7167</v>
      </c>
      <c r="B14098" s="66" t="s">
        <v>17406</v>
      </c>
      <c r="C14098" s="67" t="s">
        <v>49</v>
      </c>
      <c r="D14098" s="560" t="s">
        <v>12671</v>
      </c>
      <c r="E14098" s="561" t="s">
        <v>38</v>
      </c>
      <c r="F14098" s="564">
        <v>35.21</v>
      </c>
      <c r="G14098" s="564">
        <v>35.21</v>
      </c>
    </row>
    <row r="14099" spans="1:7" ht="45">
      <c r="A14099" s="559">
        <v>10928</v>
      </c>
      <c r="B14099" s="66" t="s">
        <v>17406</v>
      </c>
      <c r="C14099" s="67" t="s">
        <v>49</v>
      </c>
      <c r="D14099" s="560" t="s">
        <v>12672</v>
      </c>
      <c r="E14099" s="561" t="s">
        <v>38</v>
      </c>
      <c r="F14099" s="564">
        <v>20.23</v>
      </c>
      <c r="G14099" s="564">
        <v>20.23</v>
      </c>
    </row>
    <row r="14100" spans="1:7" ht="45">
      <c r="A14100" s="559">
        <v>10933</v>
      </c>
      <c r="B14100" s="66" t="s">
        <v>17406</v>
      </c>
      <c r="C14100" s="67" t="s">
        <v>49</v>
      </c>
      <c r="D14100" s="560" t="s">
        <v>12673</v>
      </c>
      <c r="E14100" s="561" t="s">
        <v>38</v>
      </c>
      <c r="F14100" s="564">
        <v>30.51</v>
      </c>
      <c r="G14100" s="564">
        <v>30.51</v>
      </c>
    </row>
    <row r="14101" spans="1:7" ht="45">
      <c r="A14101" s="559">
        <v>7158</v>
      </c>
      <c r="B14101" s="66" t="s">
        <v>17406</v>
      </c>
      <c r="C14101" s="67" t="s">
        <v>49</v>
      </c>
      <c r="D14101" s="560" t="s">
        <v>12674</v>
      </c>
      <c r="E14101" s="561" t="s">
        <v>38</v>
      </c>
      <c r="F14101" s="564">
        <v>51.75</v>
      </c>
      <c r="G14101" s="564">
        <v>51.75</v>
      </c>
    </row>
    <row r="14102" spans="1:7" ht="45">
      <c r="A14102" s="559">
        <v>10927</v>
      </c>
      <c r="B14102" s="66" t="s">
        <v>17406</v>
      </c>
      <c r="C14102" s="67" t="s">
        <v>49</v>
      </c>
      <c r="D14102" s="560" t="s">
        <v>12675</v>
      </c>
      <c r="E14102" s="561" t="s">
        <v>38</v>
      </c>
      <c r="F14102" s="564">
        <v>33.090000000000003</v>
      </c>
      <c r="G14102" s="564">
        <v>33.090000000000003</v>
      </c>
    </row>
    <row r="14103" spans="1:7" ht="45">
      <c r="A14103" s="559">
        <v>7162</v>
      </c>
      <c r="B14103" s="66" t="s">
        <v>17406</v>
      </c>
      <c r="C14103" s="67" t="s">
        <v>49</v>
      </c>
      <c r="D14103" s="560" t="s">
        <v>12676</v>
      </c>
      <c r="E14103" s="561" t="s">
        <v>38</v>
      </c>
      <c r="F14103" s="564">
        <v>80.98</v>
      </c>
      <c r="G14103" s="564">
        <v>80.98</v>
      </c>
    </row>
    <row r="14104" spans="1:7" ht="45">
      <c r="A14104" s="559">
        <v>10932</v>
      </c>
      <c r="B14104" s="66" t="s">
        <v>17406</v>
      </c>
      <c r="C14104" s="67" t="s">
        <v>49</v>
      </c>
      <c r="D14104" s="560" t="s">
        <v>12677</v>
      </c>
      <c r="E14104" s="561" t="s">
        <v>38</v>
      </c>
      <c r="F14104" s="564">
        <v>140.86000000000001</v>
      </c>
      <c r="G14104" s="564">
        <v>140.86000000000001</v>
      </c>
    </row>
    <row r="14105" spans="1:7" ht="54">
      <c r="A14105" s="559">
        <v>10937</v>
      </c>
      <c r="B14105" s="66" t="s">
        <v>17406</v>
      </c>
      <c r="C14105" s="67" t="s">
        <v>49</v>
      </c>
      <c r="D14105" s="560" t="s">
        <v>12678</v>
      </c>
      <c r="E14105" s="561" t="s">
        <v>38</v>
      </c>
      <c r="F14105" s="564">
        <v>36.200000000000003</v>
      </c>
      <c r="G14105" s="564">
        <v>36.200000000000003</v>
      </c>
    </row>
    <row r="14106" spans="1:7" ht="54">
      <c r="A14106" s="559">
        <v>10935</v>
      </c>
      <c r="B14106" s="66" t="s">
        <v>17406</v>
      </c>
      <c r="C14106" s="67" t="s">
        <v>49</v>
      </c>
      <c r="D14106" s="560" t="s">
        <v>12679</v>
      </c>
      <c r="E14106" s="561" t="s">
        <v>38</v>
      </c>
      <c r="F14106" s="564">
        <v>62.79</v>
      </c>
      <c r="G14106" s="564">
        <v>62.79</v>
      </c>
    </row>
    <row r="14107" spans="1:7" ht="45">
      <c r="A14107" s="559">
        <v>10931</v>
      </c>
      <c r="B14107" s="66" t="s">
        <v>17406</v>
      </c>
      <c r="C14107" s="67" t="s">
        <v>49</v>
      </c>
      <c r="D14107" s="560" t="s">
        <v>12680</v>
      </c>
      <c r="E14107" s="561" t="s">
        <v>38</v>
      </c>
      <c r="F14107" s="564">
        <v>17.66</v>
      </c>
      <c r="G14107" s="564">
        <v>17.66</v>
      </c>
    </row>
    <row r="14108" spans="1:7" ht="45">
      <c r="A14108" s="559">
        <v>7164</v>
      </c>
      <c r="B14108" s="66" t="s">
        <v>17406</v>
      </c>
      <c r="C14108" s="67" t="s">
        <v>49</v>
      </c>
      <c r="D14108" s="560" t="s">
        <v>12681</v>
      </c>
      <c r="E14108" s="561" t="s">
        <v>38</v>
      </c>
      <c r="F14108" s="564">
        <v>58.45</v>
      </c>
      <c r="G14108" s="564">
        <v>58.45</v>
      </c>
    </row>
    <row r="14109" spans="1:7" ht="45">
      <c r="A14109" s="559">
        <v>36887</v>
      </c>
      <c r="B14109" s="66" t="s">
        <v>17406</v>
      </c>
      <c r="C14109" s="67" t="s">
        <v>49</v>
      </c>
      <c r="D14109" s="560" t="s">
        <v>12682</v>
      </c>
      <c r="E14109" s="561" t="s">
        <v>38</v>
      </c>
      <c r="F14109" s="564">
        <v>12.68</v>
      </c>
      <c r="G14109" s="564">
        <v>12.68</v>
      </c>
    </row>
    <row r="14110" spans="1:7" ht="67.5">
      <c r="A14110" s="559">
        <v>34630</v>
      </c>
      <c r="B14110" s="66" t="s">
        <v>17406</v>
      </c>
      <c r="C14110" s="67" t="s">
        <v>49</v>
      </c>
      <c r="D14110" s="560" t="s">
        <v>12683</v>
      </c>
      <c r="E14110" s="561" t="s">
        <v>2778</v>
      </c>
      <c r="F14110" s="564">
        <v>840.04</v>
      </c>
      <c r="G14110" s="564">
        <v>840.04</v>
      </c>
    </row>
    <row r="14111" spans="1:7" ht="45">
      <c r="A14111" s="559">
        <v>7161</v>
      </c>
      <c r="B14111" s="66" t="s">
        <v>17406</v>
      </c>
      <c r="C14111" s="67" t="s">
        <v>49</v>
      </c>
      <c r="D14111" s="560" t="s">
        <v>12684</v>
      </c>
      <c r="E14111" s="561" t="s">
        <v>38</v>
      </c>
      <c r="F14111" s="564">
        <v>7.27</v>
      </c>
      <c r="G14111" s="564">
        <v>7.27</v>
      </c>
    </row>
    <row r="14112" spans="1:7" ht="45">
      <c r="A14112" s="559">
        <v>7170</v>
      </c>
      <c r="B14112" s="66" t="s">
        <v>17406</v>
      </c>
      <c r="C14112" s="67" t="s">
        <v>49</v>
      </c>
      <c r="D14112" s="560" t="s">
        <v>12685</v>
      </c>
      <c r="E14112" s="561" t="s">
        <v>38</v>
      </c>
      <c r="F14112" s="564">
        <v>3.06</v>
      </c>
      <c r="G14112" s="564">
        <v>3.06</v>
      </c>
    </row>
    <row r="14113" spans="1:7" ht="45">
      <c r="A14113" s="559">
        <v>37524</v>
      </c>
      <c r="B14113" s="66" t="s">
        <v>17406</v>
      </c>
      <c r="C14113" s="67" t="s">
        <v>49</v>
      </c>
      <c r="D14113" s="560" t="s">
        <v>12686</v>
      </c>
      <c r="E14113" s="561" t="s">
        <v>6</v>
      </c>
      <c r="F14113" s="564">
        <v>2.8</v>
      </c>
      <c r="G14113" s="564">
        <v>2.8</v>
      </c>
    </row>
    <row r="14114" spans="1:7" ht="45">
      <c r="A14114" s="559">
        <v>37525</v>
      </c>
      <c r="B14114" s="66" t="s">
        <v>17406</v>
      </c>
      <c r="C14114" s="67" t="s">
        <v>49</v>
      </c>
      <c r="D14114" s="560" t="s">
        <v>12687</v>
      </c>
      <c r="E14114" s="561" t="s">
        <v>6</v>
      </c>
      <c r="F14114" s="564">
        <v>3.83</v>
      </c>
      <c r="G14114" s="564">
        <v>3.83</v>
      </c>
    </row>
    <row r="14115" spans="1:7" ht="45">
      <c r="A14115" s="559">
        <v>36789</v>
      </c>
      <c r="B14115" s="66" t="s">
        <v>17406</v>
      </c>
      <c r="C14115" s="67" t="s">
        <v>49</v>
      </c>
      <c r="D14115" s="560" t="s">
        <v>12688</v>
      </c>
      <c r="E14115" s="561" t="s">
        <v>2778</v>
      </c>
      <c r="F14115" s="564">
        <v>2.2999999999999998</v>
      </c>
      <c r="G14115" s="564">
        <v>2.2999999999999998</v>
      </c>
    </row>
    <row r="14116" spans="1:7" ht="54">
      <c r="A14116" s="559">
        <v>7173</v>
      </c>
      <c r="B14116" s="66" t="s">
        <v>17406</v>
      </c>
      <c r="C14116" s="67" t="s">
        <v>49</v>
      </c>
      <c r="D14116" s="560" t="s">
        <v>12689</v>
      </c>
      <c r="E14116" s="561" t="s">
        <v>11757</v>
      </c>
      <c r="F14116" s="564">
        <v>1490</v>
      </c>
      <c r="G14116" s="564">
        <v>1490</v>
      </c>
    </row>
    <row r="14117" spans="1:7" ht="54">
      <c r="A14117" s="559">
        <v>7175</v>
      </c>
      <c r="B14117" s="66" t="s">
        <v>17406</v>
      </c>
      <c r="C14117" s="67" t="s">
        <v>49</v>
      </c>
      <c r="D14117" s="560" t="s">
        <v>12690</v>
      </c>
      <c r="E14117" s="561" t="s">
        <v>2778</v>
      </c>
      <c r="F14117" s="564">
        <v>1.68</v>
      </c>
      <c r="G14117" s="564">
        <v>1.68</v>
      </c>
    </row>
    <row r="14118" spans="1:7" ht="45">
      <c r="A14118" s="559">
        <v>40741</v>
      </c>
      <c r="B14118" s="66" t="s">
        <v>17406</v>
      </c>
      <c r="C14118" s="67" t="s">
        <v>49</v>
      </c>
      <c r="D14118" s="560" t="s">
        <v>12691</v>
      </c>
      <c r="E14118" s="561" t="s">
        <v>2778</v>
      </c>
      <c r="F14118" s="564">
        <v>3.16</v>
      </c>
      <c r="G14118" s="564">
        <v>3.16</v>
      </c>
    </row>
    <row r="14119" spans="1:7" ht="45">
      <c r="A14119" s="559">
        <v>7184</v>
      </c>
      <c r="B14119" s="66" t="s">
        <v>17406</v>
      </c>
      <c r="C14119" s="67" t="s">
        <v>49</v>
      </c>
      <c r="D14119" s="560" t="s">
        <v>12692</v>
      </c>
      <c r="E14119" s="561" t="s">
        <v>38</v>
      </c>
      <c r="F14119" s="564"/>
      <c r="G14119" s="564"/>
    </row>
    <row r="14120" spans="1:7" ht="45">
      <c r="A14120" s="559">
        <v>34458</v>
      </c>
      <c r="B14120" s="66" t="s">
        <v>17406</v>
      </c>
      <c r="C14120" s="67" t="s">
        <v>49</v>
      </c>
      <c r="D14120" s="560" t="s">
        <v>12693</v>
      </c>
      <c r="E14120" s="561" t="s">
        <v>2778</v>
      </c>
      <c r="F14120" s="564">
        <v>190.29</v>
      </c>
      <c r="G14120" s="564">
        <v>190.29</v>
      </c>
    </row>
    <row r="14121" spans="1:7" ht="45">
      <c r="A14121" s="559">
        <v>34464</v>
      </c>
      <c r="B14121" s="66" t="s">
        <v>17406</v>
      </c>
      <c r="C14121" s="67" t="s">
        <v>49</v>
      </c>
      <c r="D14121" s="560" t="s">
        <v>12694</v>
      </c>
      <c r="E14121" s="561" t="s">
        <v>2778</v>
      </c>
      <c r="F14121" s="564">
        <v>283.26</v>
      </c>
      <c r="G14121" s="564">
        <v>283.26</v>
      </c>
    </row>
    <row r="14122" spans="1:7" ht="45">
      <c r="A14122" s="559">
        <v>34468</v>
      </c>
      <c r="B14122" s="66" t="s">
        <v>17406</v>
      </c>
      <c r="C14122" s="67" t="s">
        <v>49</v>
      </c>
      <c r="D14122" s="560" t="s">
        <v>12695</v>
      </c>
      <c r="E14122" s="561" t="s">
        <v>2778</v>
      </c>
      <c r="F14122" s="564">
        <v>357.11</v>
      </c>
      <c r="G14122" s="564">
        <v>357.11</v>
      </c>
    </row>
    <row r="14123" spans="1:7" ht="45">
      <c r="A14123" s="559">
        <v>34473</v>
      </c>
      <c r="B14123" s="66" t="s">
        <v>17406</v>
      </c>
      <c r="C14123" s="67" t="s">
        <v>49</v>
      </c>
      <c r="D14123" s="560" t="s">
        <v>12696</v>
      </c>
      <c r="E14123" s="561" t="s">
        <v>2778</v>
      </c>
      <c r="F14123" s="564">
        <v>216.63</v>
      </c>
      <c r="G14123" s="564">
        <v>216.63</v>
      </c>
    </row>
    <row r="14124" spans="1:7" ht="45">
      <c r="A14124" s="559">
        <v>34480</v>
      </c>
      <c r="B14124" s="66" t="s">
        <v>17406</v>
      </c>
      <c r="C14124" s="67" t="s">
        <v>49</v>
      </c>
      <c r="D14124" s="560" t="s">
        <v>12697</v>
      </c>
      <c r="E14124" s="561" t="s">
        <v>2778</v>
      </c>
      <c r="F14124" s="564">
        <v>400.34</v>
      </c>
      <c r="G14124" s="564">
        <v>400.34</v>
      </c>
    </row>
    <row r="14125" spans="1:7" ht="45">
      <c r="A14125" s="559">
        <v>34486</v>
      </c>
      <c r="B14125" s="66" t="s">
        <v>17406</v>
      </c>
      <c r="C14125" s="67" t="s">
        <v>49</v>
      </c>
      <c r="D14125" s="560" t="s">
        <v>12698</v>
      </c>
      <c r="E14125" s="561" t="s">
        <v>2778</v>
      </c>
      <c r="F14125" s="564">
        <v>473.99</v>
      </c>
      <c r="G14125" s="564">
        <v>473.99</v>
      </c>
    </row>
    <row r="14126" spans="1:7" ht="45">
      <c r="A14126" s="559">
        <v>7190</v>
      </c>
      <c r="B14126" s="66" t="s">
        <v>17406</v>
      </c>
      <c r="C14126" s="67" t="s">
        <v>49</v>
      </c>
      <c r="D14126" s="560" t="s">
        <v>12699</v>
      </c>
      <c r="E14126" s="561" t="s">
        <v>2778</v>
      </c>
      <c r="F14126" s="564">
        <v>15.82</v>
      </c>
      <c r="G14126" s="564">
        <v>15.82</v>
      </c>
    </row>
    <row r="14127" spans="1:7" ht="45">
      <c r="A14127" s="559">
        <v>34417</v>
      </c>
      <c r="B14127" s="66" t="s">
        <v>17406</v>
      </c>
      <c r="C14127" s="67" t="s">
        <v>49</v>
      </c>
      <c r="D14127" s="560" t="s">
        <v>12700</v>
      </c>
      <c r="E14127" s="561" t="s">
        <v>2778</v>
      </c>
      <c r="F14127" s="564">
        <v>25.32</v>
      </c>
      <c r="G14127" s="564">
        <v>25.32</v>
      </c>
    </row>
    <row r="14128" spans="1:7" ht="45">
      <c r="A14128" s="559">
        <v>7213</v>
      </c>
      <c r="B14128" s="66" t="s">
        <v>17406</v>
      </c>
      <c r="C14128" s="67" t="s">
        <v>49</v>
      </c>
      <c r="D14128" s="560" t="s">
        <v>12701</v>
      </c>
      <c r="E14128" s="561" t="s">
        <v>38</v>
      </c>
      <c r="F14128" s="564">
        <v>23.22</v>
      </c>
      <c r="G14128" s="564">
        <v>23.22</v>
      </c>
    </row>
    <row r="14129" spans="1:7" ht="45">
      <c r="A14129" s="559">
        <v>7195</v>
      </c>
      <c r="B14129" s="66" t="s">
        <v>17406</v>
      </c>
      <c r="C14129" s="67" t="s">
        <v>49</v>
      </c>
      <c r="D14129" s="560" t="s">
        <v>12702</v>
      </c>
      <c r="E14129" s="561" t="s">
        <v>2778</v>
      </c>
      <c r="F14129" s="564">
        <v>68.19</v>
      </c>
      <c r="G14129" s="564">
        <v>68.19</v>
      </c>
    </row>
    <row r="14130" spans="1:7" ht="45">
      <c r="A14130" s="559">
        <v>7186</v>
      </c>
      <c r="B14130" s="66" t="s">
        <v>17406</v>
      </c>
      <c r="C14130" s="67" t="s">
        <v>49</v>
      </c>
      <c r="D14130" s="560" t="s">
        <v>12703</v>
      </c>
      <c r="E14130" s="561" t="s">
        <v>2778</v>
      </c>
      <c r="F14130" s="564">
        <v>74.28</v>
      </c>
      <c r="G14130" s="564">
        <v>74.28</v>
      </c>
    </row>
    <row r="14131" spans="1:7" ht="45">
      <c r="A14131" s="559">
        <v>7194</v>
      </c>
      <c r="B14131" s="66" t="s">
        <v>17406</v>
      </c>
      <c r="C14131" s="67" t="s">
        <v>49</v>
      </c>
      <c r="D14131" s="560" t="s">
        <v>12704</v>
      </c>
      <c r="E14131" s="561" t="s">
        <v>38</v>
      </c>
      <c r="F14131" s="564">
        <v>34.25</v>
      </c>
      <c r="G14131" s="564">
        <v>34.25</v>
      </c>
    </row>
    <row r="14132" spans="1:7" ht="45">
      <c r="A14132" s="559">
        <v>7197</v>
      </c>
      <c r="B14132" s="66" t="s">
        <v>17406</v>
      </c>
      <c r="C14132" s="67" t="s">
        <v>49</v>
      </c>
      <c r="D14132" s="560" t="s">
        <v>12705</v>
      </c>
      <c r="E14132" s="561" t="s">
        <v>2778</v>
      </c>
      <c r="F14132" s="564">
        <v>144.55000000000001</v>
      </c>
      <c r="G14132" s="564">
        <v>144.55000000000001</v>
      </c>
    </row>
    <row r="14133" spans="1:7" ht="45">
      <c r="A14133" s="559">
        <v>7192</v>
      </c>
      <c r="B14133" s="66" t="s">
        <v>17406</v>
      </c>
      <c r="C14133" s="67" t="s">
        <v>49</v>
      </c>
      <c r="D14133" s="560" t="s">
        <v>12706</v>
      </c>
      <c r="E14133" s="561" t="s">
        <v>2778</v>
      </c>
      <c r="F14133" s="564">
        <v>129.5</v>
      </c>
      <c r="G14133" s="564">
        <v>129.5</v>
      </c>
    </row>
    <row r="14134" spans="1:7" ht="45">
      <c r="A14134" s="559">
        <v>7193</v>
      </c>
      <c r="B14134" s="66" t="s">
        <v>17406</v>
      </c>
      <c r="C14134" s="67" t="s">
        <v>49</v>
      </c>
      <c r="D14134" s="560" t="s">
        <v>12707</v>
      </c>
      <c r="E14134" s="561" t="s">
        <v>2778</v>
      </c>
      <c r="F14134" s="564">
        <v>145.80000000000001</v>
      </c>
      <c r="G14134" s="564">
        <v>145.80000000000001</v>
      </c>
    </row>
    <row r="14135" spans="1:7" ht="45">
      <c r="A14135" s="559">
        <v>7189</v>
      </c>
      <c r="B14135" s="66" t="s">
        <v>17406</v>
      </c>
      <c r="C14135" s="67" t="s">
        <v>49</v>
      </c>
      <c r="D14135" s="560" t="s">
        <v>12708</v>
      </c>
      <c r="E14135" s="561" t="s">
        <v>2778</v>
      </c>
      <c r="F14135" s="564">
        <v>169.44</v>
      </c>
      <c r="G14135" s="564">
        <v>169.44</v>
      </c>
    </row>
    <row r="14136" spans="1:7" ht="45">
      <c r="A14136" s="559">
        <v>34402</v>
      </c>
      <c r="B14136" s="66" t="s">
        <v>17406</v>
      </c>
      <c r="C14136" s="67" t="s">
        <v>49</v>
      </c>
      <c r="D14136" s="560" t="s">
        <v>12709</v>
      </c>
      <c r="E14136" s="561" t="s">
        <v>2778</v>
      </c>
      <c r="F14136" s="564">
        <v>239.21</v>
      </c>
      <c r="G14136" s="564">
        <v>239.21</v>
      </c>
    </row>
    <row r="14137" spans="1:7" ht="45">
      <c r="A14137" s="559">
        <v>7245</v>
      </c>
      <c r="B14137" s="66" t="s">
        <v>17406</v>
      </c>
      <c r="C14137" s="67" t="s">
        <v>49</v>
      </c>
      <c r="D14137" s="560" t="s">
        <v>12710</v>
      </c>
      <c r="E14137" s="561" t="s">
        <v>2778</v>
      </c>
      <c r="F14137" s="564"/>
      <c r="G14137" s="564"/>
    </row>
    <row r="14138" spans="1:7" ht="45">
      <c r="A14138" s="559">
        <v>34425</v>
      </c>
      <c r="B14138" s="66" t="s">
        <v>17406</v>
      </c>
      <c r="C14138" s="67" t="s">
        <v>49</v>
      </c>
      <c r="D14138" s="560" t="s">
        <v>12711</v>
      </c>
      <c r="E14138" s="561" t="s">
        <v>2778</v>
      </c>
      <c r="F14138" s="564">
        <v>153.66999999999999</v>
      </c>
      <c r="G14138" s="564">
        <v>153.66999999999999</v>
      </c>
    </row>
    <row r="14139" spans="1:7" ht="45">
      <c r="A14139" s="559">
        <v>7223</v>
      </c>
      <c r="B14139" s="66" t="s">
        <v>17406</v>
      </c>
      <c r="C14139" s="67" t="s">
        <v>49</v>
      </c>
      <c r="D14139" s="560" t="s">
        <v>12712</v>
      </c>
      <c r="E14139" s="561" t="s">
        <v>2778</v>
      </c>
      <c r="F14139" s="564">
        <v>171.25</v>
      </c>
      <c r="G14139" s="564">
        <v>171.25</v>
      </c>
    </row>
    <row r="14140" spans="1:7" ht="45">
      <c r="A14140" s="559">
        <v>7234</v>
      </c>
      <c r="B14140" s="66" t="s">
        <v>17406</v>
      </c>
      <c r="C14140" s="67" t="s">
        <v>49</v>
      </c>
      <c r="D14140" s="560" t="s">
        <v>12713</v>
      </c>
      <c r="E14140" s="561" t="s">
        <v>2778</v>
      </c>
      <c r="F14140" s="564">
        <v>258.41000000000003</v>
      </c>
      <c r="G14140" s="564">
        <v>258.41000000000003</v>
      </c>
    </row>
    <row r="14141" spans="1:7" ht="45">
      <c r="A14141" s="559">
        <v>7224</v>
      </c>
      <c r="B14141" s="66" t="s">
        <v>17406</v>
      </c>
      <c r="C14141" s="67" t="s">
        <v>49</v>
      </c>
      <c r="D14141" s="560" t="s">
        <v>12714</v>
      </c>
      <c r="E14141" s="561" t="s">
        <v>2778</v>
      </c>
      <c r="F14141" s="564">
        <v>314.81</v>
      </c>
      <c r="G14141" s="564">
        <v>314.81</v>
      </c>
    </row>
    <row r="14142" spans="1:7" ht="45">
      <c r="A14142" s="559">
        <v>7225</v>
      </c>
      <c r="B14142" s="66" t="s">
        <v>17406</v>
      </c>
      <c r="C14142" s="67" t="s">
        <v>49</v>
      </c>
      <c r="D14142" s="560" t="s">
        <v>12715</v>
      </c>
      <c r="E14142" s="561" t="s">
        <v>2778</v>
      </c>
      <c r="F14142" s="564">
        <v>337.56</v>
      </c>
      <c r="G14142" s="564">
        <v>337.56</v>
      </c>
    </row>
    <row r="14143" spans="1:7" ht="45">
      <c r="A14143" s="559">
        <v>7226</v>
      </c>
      <c r="B14143" s="66" t="s">
        <v>17406</v>
      </c>
      <c r="C14143" s="67" t="s">
        <v>49</v>
      </c>
      <c r="D14143" s="560" t="s">
        <v>12716</v>
      </c>
      <c r="E14143" s="561" t="s">
        <v>2778</v>
      </c>
      <c r="F14143" s="564">
        <v>360.22</v>
      </c>
      <c r="G14143" s="564">
        <v>360.22</v>
      </c>
    </row>
    <row r="14144" spans="1:7" ht="45">
      <c r="A14144" s="559">
        <v>7227</v>
      </c>
      <c r="B14144" s="66" t="s">
        <v>17406</v>
      </c>
      <c r="C14144" s="67" t="s">
        <v>49</v>
      </c>
      <c r="D14144" s="560" t="s">
        <v>12717</v>
      </c>
      <c r="E14144" s="561" t="s">
        <v>2778</v>
      </c>
      <c r="F14144" s="564">
        <v>410.03</v>
      </c>
      <c r="G14144" s="564">
        <v>410.03</v>
      </c>
    </row>
    <row r="14145" spans="1:7" ht="45">
      <c r="A14145" s="559">
        <v>7212</v>
      </c>
      <c r="B14145" s="66" t="s">
        <v>17406</v>
      </c>
      <c r="C14145" s="67" t="s">
        <v>49</v>
      </c>
      <c r="D14145" s="560" t="s">
        <v>12718</v>
      </c>
      <c r="E14145" s="561" t="s">
        <v>2778</v>
      </c>
      <c r="F14145" s="564">
        <v>450.52</v>
      </c>
      <c r="G14145" s="564">
        <v>450.52</v>
      </c>
    </row>
    <row r="14146" spans="1:7" ht="45">
      <c r="A14146" s="559">
        <v>7229</v>
      </c>
      <c r="B14146" s="66" t="s">
        <v>17406</v>
      </c>
      <c r="C14146" s="67" t="s">
        <v>49</v>
      </c>
      <c r="D14146" s="560" t="s">
        <v>12719</v>
      </c>
      <c r="E14146" s="561" t="s">
        <v>2778</v>
      </c>
      <c r="F14146" s="564">
        <v>285.57</v>
      </c>
      <c r="G14146" s="564">
        <v>285.57</v>
      </c>
    </row>
    <row r="14147" spans="1:7" ht="45">
      <c r="A14147" s="559">
        <v>7230</v>
      </c>
      <c r="B14147" s="66" t="s">
        <v>17406</v>
      </c>
      <c r="C14147" s="67" t="s">
        <v>49</v>
      </c>
      <c r="D14147" s="560" t="s">
        <v>12720</v>
      </c>
      <c r="E14147" s="561" t="s">
        <v>2778</v>
      </c>
      <c r="F14147" s="564">
        <v>475.42</v>
      </c>
      <c r="G14147" s="564">
        <v>475.42</v>
      </c>
    </row>
    <row r="14148" spans="1:7" ht="45">
      <c r="A14148" s="559">
        <v>7231</v>
      </c>
      <c r="B14148" s="66" t="s">
        <v>17406</v>
      </c>
      <c r="C14148" s="67" t="s">
        <v>49</v>
      </c>
      <c r="D14148" s="560" t="s">
        <v>12721</v>
      </c>
      <c r="E14148" s="561" t="s">
        <v>2778</v>
      </c>
      <c r="F14148" s="564">
        <v>674.43</v>
      </c>
      <c r="G14148" s="564">
        <v>674.43</v>
      </c>
    </row>
    <row r="14149" spans="1:7" ht="45">
      <c r="A14149" s="559">
        <v>7220</v>
      </c>
      <c r="B14149" s="66" t="s">
        <v>17406</v>
      </c>
      <c r="C14149" s="67" t="s">
        <v>49</v>
      </c>
      <c r="D14149" s="560" t="s">
        <v>12722</v>
      </c>
      <c r="E14149" s="561" t="s">
        <v>2778</v>
      </c>
      <c r="F14149" s="564">
        <v>832.51</v>
      </c>
      <c r="G14149" s="564">
        <v>832.51</v>
      </c>
    </row>
    <row r="14150" spans="1:7" ht="45">
      <c r="A14150" s="559">
        <v>34447</v>
      </c>
      <c r="B14150" s="66" t="s">
        <v>17406</v>
      </c>
      <c r="C14150" s="67" t="s">
        <v>49</v>
      </c>
      <c r="D14150" s="560" t="s">
        <v>12723</v>
      </c>
      <c r="E14150" s="561" t="s">
        <v>2778</v>
      </c>
      <c r="F14150" s="564">
        <v>930.86</v>
      </c>
      <c r="G14150" s="564">
        <v>930.86</v>
      </c>
    </row>
    <row r="14151" spans="1:7" ht="45">
      <c r="A14151" s="559">
        <v>7233</v>
      </c>
      <c r="B14151" s="66" t="s">
        <v>17406</v>
      </c>
      <c r="C14151" s="67" t="s">
        <v>49</v>
      </c>
      <c r="D14151" s="560" t="s">
        <v>12724</v>
      </c>
      <c r="E14151" s="561" t="s">
        <v>2778</v>
      </c>
      <c r="F14151" s="564">
        <v>1067.8499999999999</v>
      </c>
      <c r="G14151" s="564">
        <v>1067.8499999999999</v>
      </c>
    </row>
    <row r="14152" spans="1:7" ht="94.5">
      <c r="A14152" s="559">
        <v>40740</v>
      </c>
      <c r="B14152" s="66" t="s">
        <v>17406</v>
      </c>
      <c r="C14152" s="67" t="s">
        <v>49</v>
      </c>
      <c r="D14152" s="560" t="s">
        <v>12725</v>
      </c>
      <c r="E14152" s="561" t="s">
        <v>38</v>
      </c>
      <c r="F14152" s="564"/>
      <c r="G14152" s="564"/>
    </row>
    <row r="14153" spans="1:7" ht="45">
      <c r="A14153" s="559">
        <v>25007</v>
      </c>
      <c r="B14153" s="66" t="s">
        <v>17406</v>
      </c>
      <c r="C14153" s="67" t="s">
        <v>49</v>
      </c>
      <c r="D14153" s="560" t="s">
        <v>12726</v>
      </c>
      <c r="E14153" s="561" t="s">
        <v>38</v>
      </c>
      <c r="F14153" s="564"/>
      <c r="G14153" s="564"/>
    </row>
    <row r="14154" spans="1:7" ht="94.5">
      <c r="A14154" s="559">
        <v>43071</v>
      </c>
      <c r="B14154" s="66" t="s">
        <v>17406</v>
      </c>
      <c r="C14154" s="67" t="s">
        <v>49</v>
      </c>
      <c r="D14154" s="560" t="s">
        <v>12727</v>
      </c>
      <c r="E14154" s="561" t="s">
        <v>38</v>
      </c>
      <c r="F14154" s="564"/>
      <c r="G14154" s="564"/>
    </row>
    <row r="14155" spans="1:7" ht="94.5">
      <c r="A14155" s="559">
        <v>39520</v>
      </c>
      <c r="B14155" s="66" t="s">
        <v>17406</v>
      </c>
      <c r="C14155" s="67" t="s">
        <v>49</v>
      </c>
      <c r="D14155" s="560" t="s">
        <v>12728</v>
      </c>
      <c r="E14155" s="561" t="s">
        <v>38</v>
      </c>
      <c r="F14155" s="564"/>
      <c r="G14155" s="564"/>
    </row>
    <row r="14156" spans="1:7" ht="94.5">
      <c r="A14156" s="559">
        <v>39521</v>
      </c>
      <c r="B14156" s="66" t="s">
        <v>17406</v>
      </c>
      <c r="C14156" s="67" t="s">
        <v>49</v>
      </c>
      <c r="D14156" s="560" t="s">
        <v>12729</v>
      </c>
      <c r="E14156" s="561" t="s">
        <v>38</v>
      </c>
      <c r="F14156" s="564"/>
      <c r="G14156" s="564"/>
    </row>
    <row r="14157" spans="1:7" ht="81">
      <c r="A14157" s="559">
        <v>39522</v>
      </c>
      <c r="B14157" s="66" t="s">
        <v>17406</v>
      </c>
      <c r="C14157" s="67" t="s">
        <v>49</v>
      </c>
      <c r="D14157" s="560" t="s">
        <v>12730</v>
      </c>
      <c r="E14157" s="561" t="s">
        <v>38</v>
      </c>
      <c r="F14157" s="564"/>
      <c r="G14157" s="564"/>
    </row>
    <row r="14158" spans="1:7" ht="54">
      <c r="A14158" s="559">
        <v>7243</v>
      </c>
      <c r="B14158" s="66" t="s">
        <v>17406</v>
      </c>
      <c r="C14158" s="67" t="s">
        <v>49</v>
      </c>
      <c r="D14158" s="560" t="s">
        <v>12731</v>
      </c>
      <c r="E14158" s="561" t="s">
        <v>38</v>
      </c>
      <c r="F14158" s="564"/>
      <c r="G14158" s="564"/>
    </row>
    <row r="14159" spans="1:7" ht="45">
      <c r="A14159" s="559">
        <v>11067</v>
      </c>
      <c r="B14159" s="66" t="s">
        <v>17406</v>
      </c>
      <c r="C14159" s="67" t="s">
        <v>49</v>
      </c>
      <c r="D14159" s="560" t="s">
        <v>12732</v>
      </c>
      <c r="E14159" s="561" t="s">
        <v>2778</v>
      </c>
      <c r="F14159" s="564">
        <v>532.48</v>
      </c>
      <c r="G14159" s="564">
        <v>532.48</v>
      </c>
    </row>
    <row r="14160" spans="1:7" ht="45">
      <c r="A14160" s="559">
        <v>11068</v>
      </c>
      <c r="B14160" s="66" t="s">
        <v>17406</v>
      </c>
      <c r="C14160" s="67" t="s">
        <v>49</v>
      </c>
      <c r="D14160" s="560" t="s">
        <v>12733</v>
      </c>
      <c r="E14160" s="561" t="s">
        <v>2778</v>
      </c>
      <c r="F14160" s="564">
        <v>672.71</v>
      </c>
      <c r="G14160" s="564">
        <v>672.71</v>
      </c>
    </row>
    <row r="14161" spans="1:7" ht="45">
      <c r="A14161" s="559">
        <v>7246</v>
      </c>
      <c r="B14161" s="66" t="s">
        <v>17406</v>
      </c>
      <c r="C14161" s="67" t="s">
        <v>49</v>
      </c>
      <c r="D14161" s="560" t="s">
        <v>12734</v>
      </c>
      <c r="E14161" s="561" t="s">
        <v>2778</v>
      </c>
      <c r="F14161" s="564"/>
      <c r="G14161" s="564"/>
    </row>
    <row r="14162" spans="1:7" ht="45">
      <c r="A14162" s="559">
        <v>12869</v>
      </c>
      <c r="B14162" s="66" t="s">
        <v>17406</v>
      </c>
      <c r="C14162" s="67" t="s">
        <v>49</v>
      </c>
      <c r="D14162" s="560" t="s">
        <v>12735</v>
      </c>
      <c r="E14162" s="561" t="s">
        <v>55</v>
      </c>
      <c r="F14162" s="564">
        <v>19.829999999999998</v>
      </c>
      <c r="G14162" s="564">
        <v>22.17</v>
      </c>
    </row>
    <row r="14163" spans="1:7" ht="45">
      <c r="A14163" s="559">
        <v>41097</v>
      </c>
      <c r="B14163" s="66" t="s">
        <v>17406</v>
      </c>
      <c r="C14163" s="67" t="s">
        <v>49</v>
      </c>
      <c r="D14163" s="560" t="s">
        <v>12736</v>
      </c>
      <c r="E14163" s="561" t="s">
        <v>1819</v>
      </c>
      <c r="F14163" s="564">
        <v>3471.51</v>
      </c>
      <c r="G14163" s="564">
        <v>3882.82</v>
      </c>
    </row>
    <row r="14164" spans="1:7" ht="45">
      <c r="A14164" s="559">
        <v>1574</v>
      </c>
      <c r="B14164" s="66" t="s">
        <v>17406</v>
      </c>
      <c r="C14164" s="67" t="s">
        <v>49</v>
      </c>
      <c r="D14164" s="560" t="s">
        <v>12737</v>
      </c>
      <c r="E14164" s="561" t="s">
        <v>2778</v>
      </c>
      <c r="F14164" s="564">
        <v>1.91</v>
      </c>
      <c r="G14164" s="564">
        <v>1.91</v>
      </c>
    </row>
    <row r="14165" spans="1:7" ht="45">
      <c r="A14165" s="559">
        <v>1581</v>
      </c>
      <c r="B14165" s="66" t="s">
        <v>17406</v>
      </c>
      <c r="C14165" s="67" t="s">
        <v>49</v>
      </c>
      <c r="D14165" s="560" t="s">
        <v>12738</v>
      </c>
      <c r="E14165" s="561" t="s">
        <v>2778</v>
      </c>
      <c r="F14165" s="564">
        <v>13.28</v>
      </c>
      <c r="G14165" s="564">
        <v>13.28</v>
      </c>
    </row>
    <row r="14166" spans="1:7" ht="45">
      <c r="A14166" s="559">
        <v>1575</v>
      </c>
      <c r="B14166" s="66" t="s">
        <v>17406</v>
      </c>
      <c r="C14166" s="67" t="s">
        <v>49</v>
      </c>
      <c r="D14166" s="560" t="s">
        <v>12739</v>
      </c>
      <c r="E14166" s="561" t="s">
        <v>2778</v>
      </c>
      <c r="F14166" s="564">
        <v>2.27</v>
      </c>
      <c r="G14166" s="564">
        <v>2.27</v>
      </c>
    </row>
    <row r="14167" spans="1:7" ht="45">
      <c r="A14167" s="559">
        <v>1570</v>
      </c>
      <c r="B14167" s="66" t="s">
        <v>17406</v>
      </c>
      <c r="C14167" s="67" t="s">
        <v>49</v>
      </c>
      <c r="D14167" s="560" t="s">
        <v>12740</v>
      </c>
      <c r="E14167" s="561" t="s">
        <v>2778</v>
      </c>
      <c r="F14167" s="564">
        <v>1.1399999999999999</v>
      </c>
      <c r="G14167" s="564">
        <v>1.1399999999999999</v>
      </c>
    </row>
    <row r="14168" spans="1:7" ht="45">
      <c r="A14168" s="559">
        <v>1576</v>
      </c>
      <c r="B14168" s="66" t="s">
        <v>17406</v>
      </c>
      <c r="C14168" s="67" t="s">
        <v>49</v>
      </c>
      <c r="D14168" s="560" t="s">
        <v>12741</v>
      </c>
      <c r="E14168" s="561" t="s">
        <v>2778</v>
      </c>
      <c r="F14168" s="564">
        <v>3.14</v>
      </c>
      <c r="G14168" s="564">
        <v>3.14</v>
      </c>
    </row>
    <row r="14169" spans="1:7" ht="45">
      <c r="A14169" s="559">
        <v>1577</v>
      </c>
      <c r="B14169" s="66" t="s">
        <v>17406</v>
      </c>
      <c r="C14169" s="67" t="s">
        <v>49</v>
      </c>
      <c r="D14169" s="560" t="s">
        <v>12742</v>
      </c>
      <c r="E14169" s="561" t="s">
        <v>2778</v>
      </c>
      <c r="F14169" s="564">
        <v>3.54</v>
      </c>
      <c r="G14169" s="564">
        <v>3.54</v>
      </c>
    </row>
    <row r="14170" spans="1:7" ht="45">
      <c r="A14170" s="559">
        <v>1571</v>
      </c>
      <c r="B14170" s="66" t="s">
        <v>17406</v>
      </c>
      <c r="C14170" s="67" t="s">
        <v>49</v>
      </c>
      <c r="D14170" s="560" t="s">
        <v>12743</v>
      </c>
      <c r="E14170" s="561" t="s">
        <v>2778</v>
      </c>
      <c r="F14170" s="564">
        <v>1.48</v>
      </c>
      <c r="G14170" s="564">
        <v>1.48</v>
      </c>
    </row>
    <row r="14171" spans="1:7" ht="45">
      <c r="A14171" s="559">
        <v>1578</v>
      </c>
      <c r="B14171" s="66" t="s">
        <v>17406</v>
      </c>
      <c r="C14171" s="67" t="s">
        <v>49</v>
      </c>
      <c r="D14171" s="560" t="s">
        <v>12744</v>
      </c>
      <c r="E14171" s="561" t="s">
        <v>2778</v>
      </c>
      <c r="F14171" s="564">
        <v>6.15</v>
      </c>
      <c r="G14171" s="564">
        <v>6.15</v>
      </c>
    </row>
    <row r="14172" spans="1:7" ht="45">
      <c r="A14172" s="559">
        <v>1573</v>
      </c>
      <c r="B14172" s="66" t="s">
        <v>17406</v>
      </c>
      <c r="C14172" s="67" t="s">
        <v>49</v>
      </c>
      <c r="D14172" s="560" t="s">
        <v>12745</v>
      </c>
      <c r="E14172" s="561" t="s">
        <v>2778</v>
      </c>
      <c r="F14172" s="564">
        <v>1.77</v>
      </c>
      <c r="G14172" s="564">
        <v>1.77</v>
      </c>
    </row>
    <row r="14173" spans="1:7" ht="45">
      <c r="A14173" s="559">
        <v>1579</v>
      </c>
      <c r="B14173" s="66" t="s">
        <v>17406</v>
      </c>
      <c r="C14173" s="67" t="s">
        <v>49</v>
      </c>
      <c r="D14173" s="560" t="s">
        <v>12746</v>
      </c>
      <c r="E14173" s="561" t="s">
        <v>2778</v>
      </c>
      <c r="F14173" s="564">
        <v>7.67</v>
      </c>
      <c r="G14173" s="564">
        <v>7.67</v>
      </c>
    </row>
    <row r="14174" spans="1:7" ht="45">
      <c r="A14174" s="559">
        <v>1580</v>
      </c>
      <c r="B14174" s="66" t="s">
        <v>17406</v>
      </c>
      <c r="C14174" s="67" t="s">
        <v>49</v>
      </c>
      <c r="D14174" s="560" t="s">
        <v>12747</v>
      </c>
      <c r="E14174" s="561" t="s">
        <v>2778</v>
      </c>
      <c r="F14174" s="564">
        <v>9.44</v>
      </c>
      <c r="G14174" s="564">
        <v>9.44</v>
      </c>
    </row>
    <row r="14175" spans="1:7" ht="45">
      <c r="A14175" s="559">
        <v>39321</v>
      </c>
      <c r="B14175" s="66" t="s">
        <v>17406</v>
      </c>
      <c r="C14175" s="67" t="s">
        <v>49</v>
      </c>
      <c r="D14175" s="560" t="s">
        <v>12748</v>
      </c>
      <c r="E14175" s="561" t="s">
        <v>2778</v>
      </c>
      <c r="F14175" s="564">
        <v>18.38</v>
      </c>
      <c r="G14175" s="564">
        <v>18.38</v>
      </c>
    </row>
    <row r="14176" spans="1:7" ht="45">
      <c r="A14176" s="559">
        <v>39319</v>
      </c>
      <c r="B14176" s="66" t="s">
        <v>17406</v>
      </c>
      <c r="C14176" s="67" t="s">
        <v>49</v>
      </c>
      <c r="D14176" s="560" t="s">
        <v>12749</v>
      </c>
      <c r="E14176" s="561" t="s">
        <v>2778</v>
      </c>
      <c r="F14176" s="564">
        <v>7.65</v>
      </c>
      <c r="G14176" s="564">
        <v>7.65</v>
      </c>
    </row>
    <row r="14177" spans="1:7" ht="45">
      <c r="A14177" s="559">
        <v>39320</v>
      </c>
      <c r="B14177" s="66" t="s">
        <v>17406</v>
      </c>
      <c r="C14177" s="67" t="s">
        <v>49</v>
      </c>
      <c r="D14177" s="560" t="s">
        <v>12750</v>
      </c>
      <c r="E14177" s="561" t="s">
        <v>2778</v>
      </c>
      <c r="F14177" s="564">
        <v>14.7</v>
      </c>
      <c r="G14177" s="564">
        <v>14.7</v>
      </c>
    </row>
    <row r="14178" spans="1:7" ht="45">
      <c r="A14178" s="559">
        <v>1542</v>
      </c>
      <c r="B14178" s="66" t="s">
        <v>17406</v>
      </c>
      <c r="C14178" s="67" t="s">
        <v>49</v>
      </c>
      <c r="D14178" s="560" t="s">
        <v>12751</v>
      </c>
      <c r="E14178" s="561" t="s">
        <v>2778</v>
      </c>
      <c r="F14178" s="564">
        <v>26.16</v>
      </c>
      <c r="G14178" s="564">
        <v>26.16</v>
      </c>
    </row>
    <row r="14179" spans="1:7" ht="45">
      <c r="A14179" s="559">
        <v>1591</v>
      </c>
      <c r="B14179" s="66" t="s">
        <v>17406</v>
      </c>
      <c r="C14179" s="67" t="s">
        <v>49</v>
      </c>
      <c r="D14179" s="560" t="s">
        <v>12752</v>
      </c>
      <c r="E14179" s="561" t="s">
        <v>2778</v>
      </c>
      <c r="F14179" s="564">
        <v>29.28</v>
      </c>
      <c r="G14179" s="564">
        <v>29.28</v>
      </c>
    </row>
    <row r="14180" spans="1:7" ht="45">
      <c r="A14180" s="559">
        <v>1547</v>
      </c>
      <c r="B14180" s="66" t="s">
        <v>17406</v>
      </c>
      <c r="C14180" s="67" t="s">
        <v>49</v>
      </c>
      <c r="D14180" s="560" t="s">
        <v>12753</v>
      </c>
      <c r="E14180" s="561" t="s">
        <v>2778</v>
      </c>
      <c r="F14180" s="564">
        <v>153.43</v>
      </c>
      <c r="G14180" s="564">
        <v>153.43</v>
      </c>
    </row>
    <row r="14181" spans="1:7" ht="45">
      <c r="A14181" s="559">
        <v>38196</v>
      </c>
      <c r="B14181" s="66" t="s">
        <v>17406</v>
      </c>
      <c r="C14181" s="67" t="s">
        <v>49</v>
      </c>
      <c r="D14181" s="560" t="s">
        <v>12754</v>
      </c>
      <c r="E14181" s="561" t="s">
        <v>2778</v>
      </c>
      <c r="F14181" s="564">
        <v>29.88</v>
      </c>
      <c r="G14181" s="564">
        <v>29.88</v>
      </c>
    </row>
    <row r="14182" spans="1:7" ht="45">
      <c r="A14182" s="559">
        <v>1543</v>
      </c>
      <c r="B14182" s="66" t="s">
        <v>17406</v>
      </c>
      <c r="C14182" s="67" t="s">
        <v>49</v>
      </c>
      <c r="D14182" s="560" t="s">
        <v>12755</v>
      </c>
      <c r="E14182" s="561" t="s">
        <v>2778</v>
      </c>
      <c r="F14182" s="564">
        <v>31.76</v>
      </c>
      <c r="G14182" s="564">
        <v>31.76</v>
      </c>
    </row>
    <row r="14183" spans="1:7" ht="45">
      <c r="A14183" s="559">
        <v>1585</v>
      </c>
      <c r="B14183" s="66" t="s">
        <v>17406</v>
      </c>
      <c r="C14183" s="67" t="s">
        <v>49</v>
      </c>
      <c r="D14183" s="560" t="s">
        <v>12756</v>
      </c>
      <c r="E14183" s="561" t="s">
        <v>2778</v>
      </c>
      <c r="F14183" s="564">
        <v>6.15</v>
      </c>
      <c r="G14183" s="564">
        <v>6.15</v>
      </c>
    </row>
    <row r="14184" spans="1:7" ht="45">
      <c r="A14184" s="559">
        <v>1593</v>
      </c>
      <c r="B14184" s="66" t="s">
        <v>17406</v>
      </c>
      <c r="C14184" s="67" t="s">
        <v>49</v>
      </c>
      <c r="D14184" s="560" t="s">
        <v>12757</v>
      </c>
      <c r="E14184" s="561" t="s">
        <v>2778</v>
      </c>
      <c r="F14184" s="564">
        <v>32.659999999999997</v>
      </c>
      <c r="G14184" s="564">
        <v>32.659999999999997</v>
      </c>
    </row>
    <row r="14185" spans="1:7" ht="45">
      <c r="A14185" s="559">
        <v>11838</v>
      </c>
      <c r="B14185" s="66" t="s">
        <v>17406</v>
      </c>
      <c r="C14185" s="67" t="s">
        <v>49</v>
      </c>
      <c r="D14185" s="560" t="s">
        <v>12758</v>
      </c>
      <c r="E14185" s="561" t="s">
        <v>2778</v>
      </c>
      <c r="F14185" s="564">
        <v>43.09</v>
      </c>
      <c r="G14185" s="564">
        <v>43.09</v>
      </c>
    </row>
    <row r="14186" spans="1:7" ht="45">
      <c r="A14186" s="559">
        <v>1594</v>
      </c>
      <c r="B14186" s="66" t="s">
        <v>17406</v>
      </c>
      <c r="C14186" s="67" t="s">
        <v>49</v>
      </c>
      <c r="D14186" s="560" t="s">
        <v>12759</v>
      </c>
      <c r="E14186" s="561" t="s">
        <v>2778</v>
      </c>
      <c r="F14186" s="564">
        <v>43.56</v>
      </c>
      <c r="G14186" s="564">
        <v>43.56</v>
      </c>
    </row>
    <row r="14187" spans="1:7" ht="45">
      <c r="A14187" s="559">
        <v>1586</v>
      </c>
      <c r="B14187" s="66" t="s">
        <v>17406</v>
      </c>
      <c r="C14187" s="67" t="s">
        <v>49</v>
      </c>
      <c r="D14187" s="560" t="s">
        <v>12760</v>
      </c>
      <c r="E14187" s="561" t="s">
        <v>2778</v>
      </c>
      <c r="F14187" s="564">
        <v>7.78</v>
      </c>
      <c r="G14187" s="564">
        <v>7.78</v>
      </c>
    </row>
    <row r="14188" spans="1:7" ht="45">
      <c r="A14188" s="559">
        <v>11839</v>
      </c>
      <c r="B14188" s="66" t="s">
        <v>17406</v>
      </c>
      <c r="C14188" s="67" t="s">
        <v>49</v>
      </c>
      <c r="D14188" s="560" t="s">
        <v>12761</v>
      </c>
      <c r="E14188" s="561" t="s">
        <v>2778</v>
      </c>
      <c r="F14188" s="564">
        <v>62.7</v>
      </c>
      <c r="G14188" s="564">
        <v>62.7</v>
      </c>
    </row>
    <row r="14189" spans="1:7" ht="45">
      <c r="A14189" s="559">
        <v>1587</v>
      </c>
      <c r="B14189" s="66" t="s">
        <v>17406</v>
      </c>
      <c r="C14189" s="67" t="s">
        <v>49</v>
      </c>
      <c r="D14189" s="560" t="s">
        <v>12762</v>
      </c>
      <c r="E14189" s="561" t="s">
        <v>2778</v>
      </c>
      <c r="F14189" s="564">
        <v>7.92</v>
      </c>
      <c r="G14189" s="564">
        <v>7.92</v>
      </c>
    </row>
    <row r="14190" spans="1:7" ht="45">
      <c r="A14190" s="559">
        <v>1545</v>
      </c>
      <c r="B14190" s="66" t="s">
        <v>17406</v>
      </c>
      <c r="C14190" s="67" t="s">
        <v>49</v>
      </c>
      <c r="D14190" s="560" t="s">
        <v>12763</v>
      </c>
      <c r="E14190" s="561" t="s">
        <v>2778</v>
      </c>
      <c r="F14190" s="564">
        <v>75.239999999999995</v>
      </c>
      <c r="G14190" s="564">
        <v>75.239999999999995</v>
      </c>
    </row>
    <row r="14191" spans="1:7" ht="45">
      <c r="A14191" s="559">
        <v>1588</v>
      </c>
      <c r="B14191" s="66" t="s">
        <v>17406</v>
      </c>
      <c r="C14191" s="67" t="s">
        <v>49</v>
      </c>
      <c r="D14191" s="560" t="s">
        <v>12764</v>
      </c>
      <c r="E14191" s="561" t="s">
        <v>2778</v>
      </c>
      <c r="F14191" s="564">
        <v>10.87</v>
      </c>
      <c r="G14191" s="564">
        <v>10.87</v>
      </c>
    </row>
    <row r="14192" spans="1:7" ht="45">
      <c r="A14192" s="559">
        <v>1535</v>
      </c>
      <c r="B14192" s="66" t="s">
        <v>17406</v>
      </c>
      <c r="C14192" s="67" t="s">
        <v>49</v>
      </c>
      <c r="D14192" s="560" t="s">
        <v>12765</v>
      </c>
      <c r="E14192" s="561" t="s">
        <v>2778</v>
      </c>
      <c r="F14192" s="564">
        <v>6.26</v>
      </c>
      <c r="G14192" s="564">
        <v>6.26</v>
      </c>
    </row>
    <row r="14193" spans="1:7" ht="45">
      <c r="A14193" s="559">
        <v>1589</v>
      </c>
      <c r="B14193" s="66" t="s">
        <v>17406</v>
      </c>
      <c r="C14193" s="67" t="s">
        <v>49</v>
      </c>
      <c r="D14193" s="560" t="s">
        <v>12766</v>
      </c>
      <c r="E14193" s="561" t="s">
        <v>2778</v>
      </c>
      <c r="F14193" s="564">
        <v>11.22</v>
      </c>
      <c r="G14193" s="564">
        <v>11.22</v>
      </c>
    </row>
    <row r="14194" spans="1:7" ht="45">
      <c r="A14194" s="559">
        <v>1546</v>
      </c>
      <c r="B14194" s="66" t="s">
        <v>17406</v>
      </c>
      <c r="C14194" s="67" t="s">
        <v>49</v>
      </c>
      <c r="D14194" s="560" t="s">
        <v>12767</v>
      </c>
      <c r="E14194" s="561" t="s">
        <v>2778</v>
      </c>
      <c r="F14194" s="564">
        <v>126.97</v>
      </c>
      <c r="G14194" s="564">
        <v>126.97</v>
      </c>
    </row>
    <row r="14195" spans="1:7" ht="45">
      <c r="A14195" s="559">
        <v>1590</v>
      </c>
      <c r="B14195" s="66" t="s">
        <v>17406</v>
      </c>
      <c r="C14195" s="67" t="s">
        <v>49</v>
      </c>
      <c r="D14195" s="560" t="s">
        <v>12768</v>
      </c>
      <c r="E14195" s="561" t="s">
        <v>2778</v>
      </c>
      <c r="F14195" s="564">
        <v>19.75</v>
      </c>
      <c r="G14195" s="564">
        <v>19.75</v>
      </c>
    </row>
    <row r="14196" spans="1:7" ht="45">
      <c r="A14196" s="559">
        <v>38415</v>
      </c>
      <c r="B14196" s="66" t="s">
        <v>17406</v>
      </c>
      <c r="C14196" s="67" t="s">
        <v>49</v>
      </c>
      <c r="D14196" s="560" t="s">
        <v>12769</v>
      </c>
      <c r="E14196" s="561" t="s">
        <v>2778</v>
      </c>
      <c r="F14196" s="564"/>
      <c r="G14196" s="564"/>
    </row>
    <row r="14197" spans="1:7" ht="45">
      <c r="A14197" s="559">
        <v>38414</v>
      </c>
      <c r="B14197" s="66" t="s">
        <v>17406</v>
      </c>
      <c r="C14197" s="67" t="s">
        <v>49</v>
      </c>
      <c r="D14197" s="560" t="s">
        <v>12770</v>
      </c>
      <c r="E14197" s="561" t="s">
        <v>2778</v>
      </c>
      <c r="F14197" s="564"/>
      <c r="G14197" s="564"/>
    </row>
    <row r="14198" spans="1:7" ht="45">
      <c r="A14198" s="559">
        <v>38128</v>
      </c>
      <c r="B14198" s="66" t="s">
        <v>17406</v>
      </c>
      <c r="C14198" s="67" t="s">
        <v>49</v>
      </c>
      <c r="D14198" s="560" t="s">
        <v>12771</v>
      </c>
      <c r="E14198" s="561" t="s">
        <v>837</v>
      </c>
      <c r="F14198" s="564">
        <v>0.66</v>
      </c>
      <c r="G14198" s="564">
        <v>0.66</v>
      </c>
    </row>
    <row r="14199" spans="1:7" ht="45">
      <c r="A14199" s="559">
        <v>7253</v>
      </c>
      <c r="B14199" s="66" t="s">
        <v>17406</v>
      </c>
      <c r="C14199" s="67" t="s">
        <v>49</v>
      </c>
      <c r="D14199" s="560" t="s">
        <v>12772</v>
      </c>
      <c r="E14199" s="561" t="s">
        <v>862</v>
      </c>
      <c r="F14199" s="564">
        <v>141.41999999999999</v>
      </c>
      <c r="G14199" s="564">
        <v>141.41999999999999</v>
      </c>
    </row>
    <row r="14200" spans="1:7" ht="45">
      <c r="A14200" s="559">
        <v>4806</v>
      </c>
      <c r="B14200" s="66" t="s">
        <v>17406</v>
      </c>
      <c r="C14200" s="67" t="s">
        <v>49</v>
      </c>
      <c r="D14200" s="560" t="s">
        <v>12773</v>
      </c>
      <c r="E14200" s="561" t="s">
        <v>6</v>
      </c>
      <c r="F14200" s="564">
        <v>25.71</v>
      </c>
      <c r="G14200" s="564">
        <v>25.71</v>
      </c>
    </row>
    <row r="14201" spans="1:7" ht="45">
      <c r="A14201" s="559">
        <v>34401</v>
      </c>
      <c r="B14201" s="66" t="s">
        <v>17406</v>
      </c>
      <c r="C14201" s="67" t="s">
        <v>49</v>
      </c>
      <c r="D14201" s="560" t="s">
        <v>12774</v>
      </c>
      <c r="E14201" s="561" t="s">
        <v>2778</v>
      </c>
      <c r="F14201" s="564">
        <v>1.23</v>
      </c>
      <c r="G14201" s="564">
        <v>1.23</v>
      </c>
    </row>
    <row r="14202" spans="1:7" ht="45">
      <c r="A14202" s="559">
        <v>7256</v>
      </c>
      <c r="B14202" s="66" t="s">
        <v>17406</v>
      </c>
      <c r="C14202" s="67" t="s">
        <v>49</v>
      </c>
      <c r="D14202" s="560" t="s">
        <v>12775</v>
      </c>
      <c r="E14202" s="561" t="s">
        <v>2778</v>
      </c>
      <c r="F14202" s="564">
        <v>0.88</v>
      </c>
      <c r="G14202" s="564">
        <v>0.88</v>
      </c>
    </row>
    <row r="14203" spans="1:7" ht="45">
      <c r="A14203" s="559">
        <v>7260</v>
      </c>
      <c r="B14203" s="66" t="s">
        <v>17406</v>
      </c>
      <c r="C14203" s="67" t="s">
        <v>49</v>
      </c>
      <c r="D14203" s="560" t="s">
        <v>12776</v>
      </c>
      <c r="E14203" s="561" t="s">
        <v>2778</v>
      </c>
      <c r="F14203" s="564">
        <v>1.66</v>
      </c>
      <c r="G14203" s="564">
        <v>1.66</v>
      </c>
    </row>
    <row r="14204" spans="1:7" ht="45">
      <c r="A14204" s="559">
        <v>7258</v>
      </c>
      <c r="B14204" s="66" t="s">
        <v>17406</v>
      </c>
      <c r="C14204" s="67" t="s">
        <v>49</v>
      </c>
      <c r="D14204" s="560" t="s">
        <v>12777</v>
      </c>
      <c r="E14204" s="561" t="s">
        <v>2778</v>
      </c>
      <c r="F14204" s="564">
        <v>0.43</v>
      </c>
      <c r="G14204" s="564">
        <v>0.43</v>
      </c>
    </row>
    <row r="14205" spans="1:7" ht="45">
      <c r="A14205" s="559">
        <v>34400</v>
      </c>
      <c r="B14205" s="66" t="s">
        <v>17406</v>
      </c>
      <c r="C14205" s="67" t="s">
        <v>49</v>
      </c>
      <c r="D14205" s="560" t="s">
        <v>12778</v>
      </c>
      <c r="E14205" s="561" t="s">
        <v>2778</v>
      </c>
      <c r="F14205" s="564">
        <v>3.42</v>
      </c>
      <c r="G14205" s="564">
        <v>3.42</v>
      </c>
    </row>
    <row r="14206" spans="1:7" ht="45">
      <c r="A14206" s="559">
        <v>10617</v>
      </c>
      <c r="B14206" s="66" t="s">
        <v>17406</v>
      </c>
      <c r="C14206" s="67" t="s">
        <v>49</v>
      </c>
      <c r="D14206" s="560" t="s">
        <v>12779</v>
      </c>
      <c r="E14206" s="561" t="s">
        <v>2778</v>
      </c>
      <c r="F14206" s="564">
        <v>4.41</v>
      </c>
      <c r="G14206" s="564">
        <v>4.41</v>
      </c>
    </row>
    <row r="14207" spans="1:7" ht="45">
      <c r="A14207" s="559">
        <v>44261</v>
      </c>
      <c r="B14207" s="66" t="s">
        <v>17406</v>
      </c>
      <c r="C14207" s="67" t="s">
        <v>49</v>
      </c>
      <c r="D14207" s="560" t="s">
        <v>12780</v>
      </c>
      <c r="E14207" s="561" t="s">
        <v>2778</v>
      </c>
      <c r="F14207" s="564">
        <v>122.11</v>
      </c>
      <c r="G14207" s="564">
        <v>122.11</v>
      </c>
    </row>
    <row r="14208" spans="1:7" ht="45">
      <c r="A14208" s="559">
        <v>7274</v>
      </c>
      <c r="B14208" s="66" t="s">
        <v>17406</v>
      </c>
      <c r="C14208" s="67" t="s">
        <v>49</v>
      </c>
      <c r="D14208" s="560" t="s">
        <v>12781</v>
      </c>
      <c r="E14208" s="561" t="s">
        <v>2778</v>
      </c>
      <c r="F14208" s="564">
        <v>59.11</v>
      </c>
      <c r="G14208" s="564">
        <v>59.11</v>
      </c>
    </row>
    <row r="14209" spans="1:7" ht="45">
      <c r="A14209" s="559">
        <v>44326</v>
      </c>
      <c r="B14209" s="66" t="s">
        <v>17406</v>
      </c>
      <c r="C14209" s="67" t="s">
        <v>49</v>
      </c>
      <c r="D14209" s="560" t="s">
        <v>12782</v>
      </c>
      <c r="E14209" s="561" t="s">
        <v>2778</v>
      </c>
      <c r="F14209" s="564">
        <v>1276.77</v>
      </c>
      <c r="G14209" s="564">
        <v>1276.77</v>
      </c>
    </row>
    <row r="14210" spans="1:7" ht="45">
      <c r="A14210" s="559">
        <v>154</v>
      </c>
      <c r="B14210" s="66" t="s">
        <v>17406</v>
      </c>
      <c r="C14210" s="67" t="s">
        <v>49</v>
      </c>
      <c r="D14210" s="560" t="s">
        <v>12783</v>
      </c>
      <c r="E14210" s="561" t="s">
        <v>1527</v>
      </c>
      <c r="F14210" s="564">
        <v>80.099999999999994</v>
      </c>
      <c r="G14210" s="564">
        <v>80.099999999999994</v>
      </c>
    </row>
    <row r="14211" spans="1:7" ht="45">
      <c r="A14211" s="559">
        <v>38121</v>
      </c>
      <c r="B14211" s="66" t="s">
        <v>17406</v>
      </c>
      <c r="C14211" s="67" t="s">
        <v>49</v>
      </c>
      <c r="D14211" s="560" t="s">
        <v>12784</v>
      </c>
      <c r="E14211" s="561" t="s">
        <v>1527</v>
      </c>
      <c r="F14211" s="564">
        <v>27.21</v>
      </c>
      <c r="G14211" s="564">
        <v>27.21</v>
      </c>
    </row>
    <row r="14212" spans="1:7" ht="45">
      <c r="A14212" s="559">
        <v>43776</v>
      </c>
      <c r="B14212" s="66" t="s">
        <v>17406</v>
      </c>
      <c r="C14212" s="67" t="s">
        <v>49</v>
      </c>
      <c r="D14212" s="560" t="s">
        <v>12785</v>
      </c>
      <c r="E14212" s="561" t="s">
        <v>1527</v>
      </c>
      <c r="F14212" s="564">
        <v>34.58</v>
      </c>
      <c r="G14212" s="564">
        <v>34.58</v>
      </c>
    </row>
    <row r="14213" spans="1:7" ht="45">
      <c r="A14213" s="559">
        <v>7343</v>
      </c>
      <c r="B14213" s="66" t="s">
        <v>17406</v>
      </c>
      <c r="C14213" s="67" t="s">
        <v>49</v>
      </c>
      <c r="D14213" s="560" t="s">
        <v>12786</v>
      </c>
      <c r="E14213" s="561" t="s">
        <v>1527</v>
      </c>
      <c r="F14213" s="564">
        <v>40.03</v>
      </c>
      <c r="G14213" s="564">
        <v>40.03</v>
      </c>
    </row>
    <row r="14214" spans="1:7" ht="45">
      <c r="A14214" s="559">
        <v>7348</v>
      </c>
      <c r="B14214" s="66" t="s">
        <v>17406</v>
      </c>
      <c r="C14214" s="67" t="s">
        <v>49</v>
      </c>
      <c r="D14214" s="560" t="s">
        <v>12787</v>
      </c>
      <c r="E14214" s="561" t="s">
        <v>1527</v>
      </c>
      <c r="F14214" s="564">
        <v>25.08</v>
      </c>
      <c r="G14214" s="564">
        <v>25.08</v>
      </c>
    </row>
    <row r="14215" spans="1:7" ht="45">
      <c r="A14215" s="559">
        <v>7313</v>
      </c>
      <c r="B14215" s="66" t="s">
        <v>17406</v>
      </c>
      <c r="C14215" s="67" t="s">
        <v>49</v>
      </c>
      <c r="D14215" s="560" t="s">
        <v>12788</v>
      </c>
      <c r="E14215" s="561" t="s">
        <v>1527</v>
      </c>
      <c r="F14215" s="564">
        <v>23.47</v>
      </c>
      <c r="G14215" s="564">
        <v>23.47</v>
      </c>
    </row>
    <row r="14216" spans="1:7" ht="45">
      <c r="A14216" s="559">
        <v>7319</v>
      </c>
      <c r="B14216" s="66" t="s">
        <v>17406</v>
      </c>
      <c r="C14216" s="67" t="s">
        <v>49</v>
      </c>
      <c r="D14216" s="560" t="s">
        <v>12789</v>
      </c>
      <c r="E14216" s="561" t="s">
        <v>1527</v>
      </c>
      <c r="F14216" s="564">
        <v>13.43</v>
      </c>
      <c r="G14216" s="564">
        <v>13.43</v>
      </c>
    </row>
    <row r="14217" spans="1:7" ht="45">
      <c r="A14217" s="559">
        <v>7314</v>
      </c>
      <c r="B14217" s="66" t="s">
        <v>17406</v>
      </c>
      <c r="C14217" s="67" t="s">
        <v>49</v>
      </c>
      <c r="D14217" s="560" t="s">
        <v>12790</v>
      </c>
      <c r="E14217" s="561" t="s">
        <v>1527</v>
      </c>
      <c r="F14217" s="564">
        <v>95.13</v>
      </c>
      <c r="G14217" s="564">
        <v>95.13</v>
      </c>
    </row>
    <row r="14218" spans="1:7" ht="45">
      <c r="A14218" s="559">
        <v>7304</v>
      </c>
      <c r="B14218" s="66" t="s">
        <v>17406</v>
      </c>
      <c r="C14218" s="67" t="s">
        <v>49</v>
      </c>
      <c r="D14218" s="560" t="s">
        <v>12791</v>
      </c>
      <c r="E14218" s="561" t="s">
        <v>1527</v>
      </c>
      <c r="F14218" s="564">
        <v>102.47</v>
      </c>
      <c r="G14218" s="564">
        <v>102.47</v>
      </c>
    </row>
    <row r="14219" spans="1:7" ht="45">
      <c r="A14219" s="559">
        <v>43649</v>
      </c>
      <c r="B14219" s="66" t="s">
        <v>17406</v>
      </c>
      <c r="C14219" s="67" t="s">
        <v>49</v>
      </c>
      <c r="D14219" s="560" t="s">
        <v>12792</v>
      </c>
      <c r="E14219" s="561" t="s">
        <v>1527</v>
      </c>
      <c r="F14219" s="564">
        <v>53</v>
      </c>
      <c r="G14219" s="564">
        <v>53</v>
      </c>
    </row>
    <row r="14220" spans="1:7" ht="45">
      <c r="A14220" s="559">
        <v>43650</v>
      </c>
      <c r="B14220" s="66" t="s">
        <v>17406</v>
      </c>
      <c r="C14220" s="67" t="s">
        <v>49</v>
      </c>
      <c r="D14220" s="560" t="s">
        <v>12793</v>
      </c>
      <c r="E14220" s="561" t="s">
        <v>1527</v>
      </c>
      <c r="F14220" s="564">
        <v>50.08</v>
      </c>
      <c r="G14220" s="564">
        <v>50.08</v>
      </c>
    </row>
    <row r="14221" spans="1:7" ht="45">
      <c r="A14221" s="559">
        <v>7311</v>
      </c>
      <c r="B14221" s="66" t="s">
        <v>17406</v>
      </c>
      <c r="C14221" s="67" t="s">
        <v>49</v>
      </c>
      <c r="D14221" s="560" t="s">
        <v>12794</v>
      </c>
      <c r="E14221" s="561" t="s">
        <v>1527</v>
      </c>
      <c r="F14221" s="564">
        <v>51.3</v>
      </c>
      <c r="G14221" s="564">
        <v>51.3</v>
      </c>
    </row>
    <row r="14222" spans="1:7" ht="45">
      <c r="A14222" s="559">
        <v>7292</v>
      </c>
      <c r="B14222" s="66" t="s">
        <v>17406</v>
      </c>
      <c r="C14222" s="67" t="s">
        <v>49</v>
      </c>
      <c r="D14222" s="560" t="s">
        <v>12795</v>
      </c>
      <c r="E14222" s="561" t="s">
        <v>1527</v>
      </c>
      <c r="F14222" s="564">
        <v>49.67</v>
      </c>
      <c r="G14222" s="564">
        <v>49.67</v>
      </c>
    </row>
    <row r="14223" spans="1:7" ht="45">
      <c r="A14223" s="559">
        <v>7293</v>
      </c>
      <c r="B14223" s="66" t="s">
        <v>17406</v>
      </c>
      <c r="C14223" s="67" t="s">
        <v>49</v>
      </c>
      <c r="D14223" s="560" t="s">
        <v>12796</v>
      </c>
      <c r="E14223" s="561" t="s">
        <v>1527</v>
      </c>
      <c r="F14223" s="564">
        <v>54.95</v>
      </c>
      <c r="G14223" s="564">
        <v>54.95</v>
      </c>
    </row>
    <row r="14224" spans="1:7" ht="45">
      <c r="A14224" s="559">
        <v>7306</v>
      </c>
      <c r="B14224" s="66" t="s">
        <v>17406</v>
      </c>
      <c r="C14224" s="67" t="s">
        <v>49</v>
      </c>
      <c r="D14224" s="560" t="s">
        <v>12797</v>
      </c>
      <c r="E14224" s="561" t="s">
        <v>1527</v>
      </c>
      <c r="F14224" s="564">
        <v>60.64</v>
      </c>
      <c r="G14224" s="564">
        <v>60.64</v>
      </c>
    </row>
    <row r="14225" spans="1:7" ht="45">
      <c r="A14225" s="559">
        <v>7288</v>
      </c>
      <c r="B14225" s="66" t="s">
        <v>17406</v>
      </c>
      <c r="C14225" s="67" t="s">
        <v>49</v>
      </c>
      <c r="D14225" s="560" t="s">
        <v>12798</v>
      </c>
      <c r="E14225" s="561" t="s">
        <v>1527</v>
      </c>
      <c r="F14225" s="564">
        <v>50.35</v>
      </c>
      <c r="G14225" s="564">
        <v>50.35</v>
      </c>
    </row>
    <row r="14226" spans="1:7" ht="45">
      <c r="A14226" s="559">
        <v>43625</v>
      </c>
      <c r="B14226" s="66" t="s">
        <v>17406</v>
      </c>
      <c r="C14226" s="67" t="s">
        <v>49</v>
      </c>
      <c r="D14226" s="560" t="s">
        <v>12799</v>
      </c>
      <c r="E14226" s="561" t="s">
        <v>1527</v>
      </c>
      <c r="F14226" s="564">
        <v>40.659999999999997</v>
      </c>
      <c r="G14226" s="564">
        <v>40.659999999999997</v>
      </c>
    </row>
    <row r="14227" spans="1:7" ht="45">
      <c r="A14227" s="559">
        <v>43647</v>
      </c>
      <c r="B14227" s="66" t="s">
        <v>17406</v>
      </c>
      <c r="C14227" s="67" t="s">
        <v>49</v>
      </c>
      <c r="D14227" s="560" t="s">
        <v>12800</v>
      </c>
      <c r="E14227" s="561" t="s">
        <v>1527</v>
      </c>
      <c r="F14227" s="564">
        <v>36.93</v>
      </c>
      <c r="G14227" s="564">
        <v>36.93</v>
      </c>
    </row>
    <row r="14228" spans="1:7" ht="45">
      <c r="A14228" s="559">
        <v>43648</v>
      </c>
      <c r="B14228" s="66" t="s">
        <v>17406</v>
      </c>
      <c r="C14228" s="67" t="s">
        <v>49</v>
      </c>
      <c r="D14228" s="560" t="s">
        <v>12801</v>
      </c>
      <c r="E14228" s="561" t="s">
        <v>1527</v>
      </c>
      <c r="F14228" s="564">
        <v>35.64</v>
      </c>
      <c r="G14228" s="564">
        <v>35.64</v>
      </c>
    </row>
    <row r="14229" spans="1:7" ht="45">
      <c r="A14229" s="559">
        <v>35693</v>
      </c>
      <c r="B14229" s="66" t="s">
        <v>17406</v>
      </c>
      <c r="C14229" s="67" t="s">
        <v>49</v>
      </c>
      <c r="D14229" s="560" t="s">
        <v>12802</v>
      </c>
      <c r="E14229" s="561" t="s">
        <v>1527</v>
      </c>
      <c r="F14229" s="564">
        <v>15.6</v>
      </c>
      <c r="G14229" s="564">
        <v>15.6</v>
      </c>
    </row>
    <row r="14230" spans="1:7" ht="45">
      <c r="A14230" s="559">
        <v>7356</v>
      </c>
      <c r="B14230" s="66" t="s">
        <v>17406</v>
      </c>
      <c r="C14230" s="67" t="s">
        <v>49</v>
      </c>
      <c r="D14230" s="560" t="s">
        <v>12803</v>
      </c>
      <c r="E14230" s="561" t="s">
        <v>1527</v>
      </c>
      <c r="F14230" s="564">
        <v>37.39</v>
      </c>
      <c r="G14230" s="564">
        <v>37.39</v>
      </c>
    </row>
    <row r="14231" spans="1:7" ht="45">
      <c r="A14231" s="559">
        <v>35692</v>
      </c>
      <c r="B14231" s="66" t="s">
        <v>17406</v>
      </c>
      <c r="C14231" s="67" t="s">
        <v>49</v>
      </c>
      <c r="D14231" s="560" t="s">
        <v>12804</v>
      </c>
      <c r="E14231" s="561" t="s">
        <v>1527</v>
      </c>
      <c r="F14231" s="564">
        <v>24.47</v>
      </c>
      <c r="G14231" s="564">
        <v>24.47</v>
      </c>
    </row>
    <row r="14232" spans="1:7" ht="45">
      <c r="A14232" s="559">
        <v>43624</v>
      </c>
      <c r="B14232" s="66" t="s">
        <v>17406</v>
      </c>
      <c r="C14232" s="67" t="s">
        <v>49</v>
      </c>
      <c r="D14232" s="560" t="s">
        <v>12805</v>
      </c>
      <c r="E14232" s="561" t="s">
        <v>1527</v>
      </c>
      <c r="F14232" s="564">
        <v>45.57</v>
      </c>
      <c r="G14232" s="564">
        <v>45.57</v>
      </c>
    </row>
    <row r="14233" spans="1:7" ht="45">
      <c r="A14233" s="559">
        <v>7342</v>
      </c>
      <c r="B14233" s="66" t="s">
        <v>17406</v>
      </c>
      <c r="C14233" s="67" t="s">
        <v>49</v>
      </c>
      <c r="D14233" s="560" t="s">
        <v>12806</v>
      </c>
      <c r="E14233" s="561" t="s">
        <v>837</v>
      </c>
      <c r="F14233" s="564">
        <v>2.57</v>
      </c>
      <c r="G14233" s="564">
        <v>2.57</v>
      </c>
    </row>
    <row r="14234" spans="1:7" ht="45">
      <c r="A14234" s="559">
        <v>7350</v>
      </c>
      <c r="B14234" s="66" t="s">
        <v>17406</v>
      </c>
      <c r="C14234" s="67" t="s">
        <v>49</v>
      </c>
      <c r="D14234" s="560" t="s">
        <v>12807</v>
      </c>
      <c r="E14234" s="561" t="s">
        <v>1527</v>
      </c>
      <c r="F14234" s="564">
        <v>53.97</v>
      </c>
      <c r="G14234" s="564">
        <v>53.97</v>
      </c>
    </row>
    <row r="14235" spans="1:7" ht="45">
      <c r="A14235" s="559">
        <v>39574</v>
      </c>
      <c r="B14235" s="66" t="s">
        <v>17406</v>
      </c>
      <c r="C14235" s="67" t="s">
        <v>49</v>
      </c>
      <c r="D14235" s="560" t="s">
        <v>12808</v>
      </c>
      <c r="E14235" s="561" t="s">
        <v>2778</v>
      </c>
      <c r="F14235" s="564">
        <v>4.37</v>
      </c>
      <c r="G14235" s="564">
        <v>4.37</v>
      </c>
    </row>
    <row r="14236" spans="1:7" ht="45">
      <c r="A14236" s="559">
        <v>11060</v>
      </c>
      <c r="B14236" s="66" t="s">
        <v>17406</v>
      </c>
      <c r="C14236" s="67" t="s">
        <v>49</v>
      </c>
      <c r="D14236" s="560" t="s">
        <v>12809</v>
      </c>
      <c r="E14236" s="561" t="s">
        <v>2778</v>
      </c>
      <c r="F14236" s="564">
        <v>27.61</v>
      </c>
      <c r="G14236" s="564">
        <v>27.61</v>
      </c>
    </row>
    <row r="14237" spans="1:7" ht="45">
      <c r="A14237" s="559">
        <v>37401</v>
      </c>
      <c r="B14237" s="66" t="s">
        <v>17406</v>
      </c>
      <c r="C14237" s="67" t="s">
        <v>49</v>
      </c>
      <c r="D14237" s="560" t="s">
        <v>12810</v>
      </c>
      <c r="E14237" s="561" t="s">
        <v>2778</v>
      </c>
      <c r="F14237" s="564">
        <v>88.39</v>
      </c>
      <c r="G14237" s="564">
        <v>88.39</v>
      </c>
    </row>
    <row r="14238" spans="1:7" ht="45">
      <c r="A14238" s="559">
        <v>38101</v>
      </c>
      <c r="B14238" s="66" t="s">
        <v>17406</v>
      </c>
      <c r="C14238" s="67" t="s">
        <v>49</v>
      </c>
      <c r="D14238" s="560" t="s">
        <v>12811</v>
      </c>
      <c r="E14238" s="561" t="s">
        <v>2778</v>
      </c>
      <c r="F14238" s="564">
        <v>6.76</v>
      </c>
      <c r="G14238" s="564">
        <v>6.76</v>
      </c>
    </row>
    <row r="14239" spans="1:7" ht="45">
      <c r="A14239" s="559">
        <v>7528</v>
      </c>
      <c r="B14239" s="66" t="s">
        <v>17406</v>
      </c>
      <c r="C14239" s="67" t="s">
        <v>49</v>
      </c>
      <c r="D14239" s="560" t="s">
        <v>12812</v>
      </c>
      <c r="E14239" s="561" t="s">
        <v>2778</v>
      </c>
      <c r="F14239" s="564">
        <v>7.95</v>
      </c>
      <c r="G14239" s="564">
        <v>7.95</v>
      </c>
    </row>
    <row r="14240" spans="1:7" ht="45">
      <c r="A14240" s="559">
        <v>12147</v>
      </c>
      <c r="B14240" s="66" t="s">
        <v>17406</v>
      </c>
      <c r="C14240" s="67" t="s">
        <v>49</v>
      </c>
      <c r="D14240" s="560" t="s">
        <v>12813</v>
      </c>
      <c r="E14240" s="561" t="s">
        <v>2778</v>
      </c>
      <c r="F14240" s="564">
        <v>12.12</v>
      </c>
      <c r="G14240" s="564">
        <v>12.12</v>
      </c>
    </row>
    <row r="14241" spans="1:7" ht="45">
      <c r="A14241" s="559">
        <v>38075</v>
      </c>
      <c r="B14241" s="66" t="s">
        <v>17406</v>
      </c>
      <c r="C14241" s="67" t="s">
        <v>49</v>
      </c>
      <c r="D14241" s="560" t="s">
        <v>12814</v>
      </c>
      <c r="E14241" s="561" t="s">
        <v>2778</v>
      </c>
      <c r="F14241" s="564">
        <v>13.77</v>
      </c>
      <c r="G14241" s="564">
        <v>13.77</v>
      </c>
    </row>
    <row r="14242" spans="1:7" ht="45">
      <c r="A14242" s="559">
        <v>38102</v>
      </c>
      <c r="B14242" s="66" t="s">
        <v>17406</v>
      </c>
      <c r="C14242" s="67" t="s">
        <v>49</v>
      </c>
      <c r="D14242" s="560" t="s">
        <v>12815</v>
      </c>
      <c r="E14242" s="561" t="s">
        <v>2778</v>
      </c>
      <c r="F14242" s="564">
        <v>8.65</v>
      </c>
      <c r="G14242" s="564">
        <v>8.65</v>
      </c>
    </row>
    <row r="14243" spans="1:7" ht="45">
      <c r="A14243" s="559">
        <v>7525</v>
      </c>
      <c r="B14243" s="66" t="s">
        <v>17406</v>
      </c>
      <c r="C14243" s="67" t="s">
        <v>49</v>
      </c>
      <c r="D14243" s="560" t="s">
        <v>12816</v>
      </c>
      <c r="E14243" s="561" t="s">
        <v>2778</v>
      </c>
      <c r="F14243" s="564">
        <v>39.14</v>
      </c>
      <c r="G14243" s="564">
        <v>39.14</v>
      </c>
    </row>
    <row r="14244" spans="1:7" ht="45">
      <c r="A14244" s="559">
        <v>7524</v>
      </c>
      <c r="B14244" s="66" t="s">
        <v>17406</v>
      </c>
      <c r="C14244" s="67" t="s">
        <v>49</v>
      </c>
      <c r="D14244" s="560" t="s">
        <v>12817</v>
      </c>
      <c r="E14244" s="561" t="s">
        <v>2778</v>
      </c>
      <c r="F14244" s="564">
        <v>36.880000000000003</v>
      </c>
      <c r="G14244" s="564">
        <v>36.880000000000003</v>
      </c>
    </row>
    <row r="14245" spans="1:7" ht="45">
      <c r="A14245" s="559">
        <v>38105</v>
      </c>
      <c r="B14245" s="66" t="s">
        <v>17406</v>
      </c>
      <c r="C14245" s="67" t="s">
        <v>49</v>
      </c>
      <c r="D14245" s="560" t="s">
        <v>12818</v>
      </c>
      <c r="E14245" s="561" t="s">
        <v>2778</v>
      </c>
      <c r="F14245" s="564">
        <v>9.4700000000000006</v>
      </c>
      <c r="G14245" s="564">
        <v>9.4700000000000006</v>
      </c>
    </row>
    <row r="14246" spans="1:7" ht="45">
      <c r="A14246" s="559">
        <v>38084</v>
      </c>
      <c r="B14246" s="66" t="s">
        <v>17406</v>
      </c>
      <c r="C14246" s="67" t="s">
        <v>49</v>
      </c>
      <c r="D14246" s="560" t="s">
        <v>12819</v>
      </c>
      <c r="E14246" s="561" t="s">
        <v>2778</v>
      </c>
      <c r="F14246" s="564">
        <v>13.46</v>
      </c>
      <c r="G14246" s="564">
        <v>13.46</v>
      </c>
    </row>
    <row r="14247" spans="1:7" ht="45">
      <c r="A14247" s="559">
        <v>38103</v>
      </c>
      <c r="B14247" s="66" t="s">
        <v>17406</v>
      </c>
      <c r="C14247" s="67" t="s">
        <v>49</v>
      </c>
      <c r="D14247" s="560" t="s">
        <v>12820</v>
      </c>
      <c r="E14247" s="561" t="s">
        <v>2778</v>
      </c>
      <c r="F14247" s="564">
        <v>14.22</v>
      </c>
      <c r="G14247" s="564">
        <v>14.22</v>
      </c>
    </row>
    <row r="14248" spans="1:7" ht="45">
      <c r="A14248" s="559">
        <v>38082</v>
      </c>
      <c r="B14248" s="66" t="s">
        <v>17406</v>
      </c>
      <c r="C14248" s="67" t="s">
        <v>49</v>
      </c>
      <c r="D14248" s="560" t="s">
        <v>12821</v>
      </c>
      <c r="E14248" s="561" t="s">
        <v>2778</v>
      </c>
      <c r="F14248" s="564">
        <v>17.52</v>
      </c>
      <c r="G14248" s="564">
        <v>17.52</v>
      </c>
    </row>
    <row r="14249" spans="1:7" ht="45">
      <c r="A14249" s="559">
        <v>38104</v>
      </c>
      <c r="B14249" s="66" t="s">
        <v>17406</v>
      </c>
      <c r="C14249" s="67" t="s">
        <v>49</v>
      </c>
      <c r="D14249" s="560" t="s">
        <v>12822</v>
      </c>
      <c r="E14249" s="561" t="s">
        <v>2778</v>
      </c>
      <c r="F14249" s="564">
        <v>27.85</v>
      </c>
      <c r="G14249" s="564">
        <v>27.85</v>
      </c>
    </row>
    <row r="14250" spans="1:7" ht="45">
      <c r="A14250" s="559">
        <v>38083</v>
      </c>
      <c r="B14250" s="66" t="s">
        <v>17406</v>
      </c>
      <c r="C14250" s="67" t="s">
        <v>49</v>
      </c>
      <c r="D14250" s="560" t="s">
        <v>12823</v>
      </c>
      <c r="E14250" s="561" t="s">
        <v>2778</v>
      </c>
      <c r="F14250" s="564">
        <v>30.92</v>
      </c>
      <c r="G14250" s="564">
        <v>30.92</v>
      </c>
    </row>
    <row r="14251" spans="1:7" ht="45">
      <c r="A14251" s="559">
        <v>38076</v>
      </c>
      <c r="B14251" s="66" t="s">
        <v>17406</v>
      </c>
      <c r="C14251" s="67" t="s">
        <v>49</v>
      </c>
      <c r="D14251" s="560" t="s">
        <v>12824</v>
      </c>
      <c r="E14251" s="561" t="s">
        <v>2778</v>
      </c>
      <c r="F14251" s="564">
        <v>15.44</v>
      </c>
      <c r="G14251" s="564">
        <v>15.44</v>
      </c>
    </row>
    <row r="14252" spans="1:7" ht="45">
      <c r="A14252" s="559">
        <v>7592</v>
      </c>
      <c r="B14252" s="66" t="s">
        <v>17406</v>
      </c>
      <c r="C14252" s="67" t="s">
        <v>49</v>
      </c>
      <c r="D14252" s="560" t="s">
        <v>12825</v>
      </c>
      <c r="E14252" s="561" t="s">
        <v>55</v>
      </c>
      <c r="F14252" s="564">
        <v>26.54</v>
      </c>
      <c r="G14252" s="564">
        <v>29.68</v>
      </c>
    </row>
    <row r="14253" spans="1:7" ht="45">
      <c r="A14253" s="559">
        <v>40820</v>
      </c>
      <c r="B14253" s="66" t="s">
        <v>17406</v>
      </c>
      <c r="C14253" s="67" t="s">
        <v>49</v>
      </c>
      <c r="D14253" s="560" t="s">
        <v>12826</v>
      </c>
      <c r="E14253" s="561" t="s">
        <v>1819</v>
      </c>
      <c r="F14253" s="564">
        <v>4644.22</v>
      </c>
      <c r="G14253" s="564">
        <v>5194.47</v>
      </c>
    </row>
    <row r="14254" spans="1:7" ht="54">
      <c r="A14254" s="559">
        <v>11826</v>
      </c>
      <c r="B14254" s="66" t="s">
        <v>17406</v>
      </c>
      <c r="C14254" s="67" t="s">
        <v>49</v>
      </c>
      <c r="D14254" s="560" t="s">
        <v>17380</v>
      </c>
      <c r="E14254" s="561" t="s">
        <v>2778</v>
      </c>
      <c r="F14254" s="564">
        <v>45.66</v>
      </c>
      <c r="G14254" s="564">
        <v>45.66</v>
      </c>
    </row>
    <row r="14255" spans="1:7" ht="54">
      <c r="A14255" s="559">
        <v>7606</v>
      </c>
      <c r="B14255" s="66" t="s">
        <v>17406</v>
      </c>
      <c r="C14255" s="67" t="s">
        <v>49</v>
      </c>
      <c r="D14255" s="560" t="s">
        <v>17381</v>
      </c>
      <c r="E14255" s="561" t="s">
        <v>2778</v>
      </c>
      <c r="F14255" s="564">
        <v>54.91</v>
      </c>
      <c r="G14255" s="564">
        <v>54.91</v>
      </c>
    </row>
    <row r="14256" spans="1:7" ht="45">
      <c r="A14256" s="559">
        <v>11825</v>
      </c>
      <c r="B14256" s="66" t="s">
        <v>17406</v>
      </c>
      <c r="C14256" s="67" t="s">
        <v>49</v>
      </c>
      <c r="D14256" s="560" t="s">
        <v>12827</v>
      </c>
      <c r="E14256" s="561" t="s">
        <v>2778</v>
      </c>
      <c r="F14256" s="564">
        <v>57.76</v>
      </c>
      <c r="G14256" s="564">
        <v>57.76</v>
      </c>
    </row>
    <row r="14257" spans="1:7" ht="45">
      <c r="A14257" s="559">
        <v>11767</v>
      </c>
      <c r="B14257" s="66" t="s">
        <v>17406</v>
      </c>
      <c r="C14257" s="67" t="s">
        <v>49</v>
      </c>
      <c r="D14257" s="560" t="s">
        <v>12828</v>
      </c>
      <c r="E14257" s="561" t="s">
        <v>2778</v>
      </c>
      <c r="F14257" s="564">
        <v>153.85</v>
      </c>
      <c r="G14257" s="564">
        <v>153.85</v>
      </c>
    </row>
    <row r="14258" spans="1:7" ht="45">
      <c r="A14258" s="559">
        <v>11763</v>
      </c>
      <c r="B14258" s="66" t="s">
        <v>17406</v>
      </c>
      <c r="C14258" s="67" t="s">
        <v>49</v>
      </c>
      <c r="D14258" s="560" t="s">
        <v>12829</v>
      </c>
      <c r="E14258" s="561" t="s">
        <v>2778</v>
      </c>
      <c r="F14258" s="564">
        <v>119.91</v>
      </c>
      <c r="G14258" s="564">
        <v>119.91</v>
      </c>
    </row>
    <row r="14259" spans="1:7" ht="45">
      <c r="A14259" s="559">
        <v>11764</v>
      </c>
      <c r="B14259" s="66" t="s">
        <v>17406</v>
      </c>
      <c r="C14259" s="67" t="s">
        <v>49</v>
      </c>
      <c r="D14259" s="560" t="s">
        <v>12830</v>
      </c>
      <c r="E14259" s="561" t="s">
        <v>2778</v>
      </c>
      <c r="F14259" s="564">
        <v>98.38</v>
      </c>
      <c r="G14259" s="564">
        <v>98.38</v>
      </c>
    </row>
    <row r="14260" spans="1:7" ht="45">
      <c r="A14260" s="559">
        <v>11829</v>
      </c>
      <c r="B14260" s="66" t="s">
        <v>17406</v>
      </c>
      <c r="C14260" s="67" t="s">
        <v>49</v>
      </c>
      <c r="D14260" s="560" t="s">
        <v>12831</v>
      </c>
      <c r="E14260" s="561" t="s">
        <v>2778</v>
      </c>
      <c r="F14260" s="564">
        <v>23.78</v>
      </c>
      <c r="G14260" s="564">
        <v>23.78</v>
      </c>
    </row>
    <row r="14261" spans="1:7" ht="45">
      <c r="A14261" s="559">
        <v>11830</v>
      </c>
      <c r="B14261" s="66" t="s">
        <v>17406</v>
      </c>
      <c r="C14261" s="67" t="s">
        <v>49</v>
      </c>
      <c r="D14261" s="560" t="s">
        <v>12832</v>
      </c>
      <c r="E14261" s="561" t="s">
        <v>2778</v>
      </c>
      <c r="F14261" s="564">
        <v>25.67</v>
      </c>
      <c r="G14261" s="564">
        <v>25.67</v>
      </c>
    </row>
    <row r="14262" spans="1:7" ht="45">
      <c r="A14262" s="559">
        <v>11765</v>
      </c>
      <c r="B14262" s="66" t="s">
        <v>17406</v>
      </c>
      <c r="C14262" s="67" t="s">
        <v>49</v>
      </c>
      <c r="D14262" s="560" t="s">
        <v>12833</v>
      </c>
      <c r="E14262" s="561" t="s">
        <v>2778</v>
      </c>
      <c r="F14262" s="564">
        <v>65.56</v>
      </c>
      <c r="G14262" s="564">
        <v>65.56</v>
      </c>
    </row>
    <row r="14263" spans="1:7" ht="45">
      <c r="A14263" s="559">
        <v>11766</v>
      </c>
      <c r="B14263" s="66" t="s">
        <v>17406</v>
      </c>
      <c r="C14263" s="67" t="s">
        <v>49</v>
      </c>
      <c r="D14263" s="560" t="s">
        <v>12834</v>
      </c>
      <c r="E14263" s="561" t="s">
        <v>2778</v>
      </c>
      <c r="F14263" s="564">
        <v>35.86</v>
      </c>
      <c r="G14263" s="564">
        <v>35.86</v>
      </c>
    </row>
    <row r="14264" spans="1:7" ht="45">
      <c r="A14264" s="559">
        <v>11824</v>
      </c>
      <c r="B14264" s="66" t="s">
        <v>17406</v>
      </c>
      <c r="C14264" s="67" t="s">
        <v>49</v>
      </c>
      <c r="D14264" s="560" t="s">
        <v>12835</v>
      </c>
      <c r="E14264" s="561" t="s">
        <v>2778</v>
      </c>
      <c r="F14264" s="564">
        <v>42.18</v>
      </c>
      <c r="G14264" s="564">
        <v>42.18</v>
      </c>
    </row>
    <row r="14265" spans="1:7" ht="45">
      <c r="A14265" s="559">
        <v>44045</v>
      </c>
      <c r="B14265" s="66" t="s">
        <v>17406</v>
      </c>
      <c r="C14265" s="67" t="s">
        <v>49</v>
      </c>
      <c r="D14265" s="560" t="s">
        <v>12836</v>
      </c>
      <c r="E14265" s="561" t="s">
        <v>2778</v>
      </c>
      <c r="F14265" s="564">
        <v>384.79</v>
      </c>
      <c r="G14265" s="564">
        <v>384.79</v>
      </c>
    </row>
    <row r="14266" spans="1:7" ht="45">
      <c r="A14266" s="559">
        <v>39702</v>
      </c>
      <c r="B14266" s="66" t="s">
        <v>17406</v>
      </c>
      <c r="C14266" s="67" t="s">
        <v>49</v>
      </c>
      <c r="D14266" s="560" t="s">
        <v>12837</v>
      </c>
      <c r="E14266" s="561" t="s">
        <v>2778</v>
      </c>
      <c r="F14266" s="564">
        <v>2555.52</v>
      </c>
      <c r="G14266" s="564">
        <v>2555.52</v>
      </c>
    </row>
    <row r="14267" spans="1:7" ht="45">
      <c r="A14267" s="559">
        <v>13415</v>
      </c>
      <c r="B14267" s="66" t="s">
        <v>17406</v>
      </c>
      <c r="C14267" s="67" t="s">
        <v>49</v>
      </c>
      <c r="D14267" s="560" t="s">
        <v>12838</v>
      </c>
      <c r="E14267" s="561" t="s">
        <v>2778</v>
      </c>
      <c r="F14267" s="564">
        <v>83.9</v>
      </c>
      <c r="G14267" s="564">
        <v>83.9</v>
      </c>
    </row>
    <row r="14268" spans="1:7" ht="54">
      <c r="A14268" s="559">
        <v>7602</v>
      </c>
      <c r="B14268" s="66" t="s">
        <v>17406</v>
      </c>
      <c r="C14268" s="67" t="s">
        <v>49</v>
      </c>
      <c r="D14268" s="560" t="s">
        <v>12839</v>
      </c>
      <c r="E14268" s="561" t="s">
        <v>2778</v>
      </c>
      <c r="F14268" s="564">
        <v>53.54</v>
      </c>
      <c r="G14268" s="564">
        <v>53.54</v>
      </c>
    </row>
    <row r="14269" spans="1:7" ht="45">
      <c r="A14269" s="559">
        <v>7603</v>
      </c>
      <c r="B14269" s="66" t="s">
        <v>17406</v>
      </c>
      <c r="C14269" s="67" t="s">
        <v>49</v>
      </c>
      <c r="D14269" s="560" t="s">
        <v>12840</v>
      </c>
      <c r="E14269" s="561" t="s">
        <v>2778</v>
      </c>
      <c r="F14269" s="564">
        <v>45.42</v>
      </c>
      <c r="G14269" s="564">
        <v>45.42</v>
      </c>
    </row>
    <row r="14270" spans="1:7" ht="45">
      <c r="A14270" s="559">
        <v>11777</v>
      </c>
      <c r="B14270" s="66" t="s">
        <v>17406</v>
      </c>
      <c r="C14270" s="67" t="s">
        <v>49</v>
      </c>
      <c r="D14270" s="560" t="s">
        <v>12841</v>
      </c>
      <c r="E14270" s="561" t="s">
        <v>2778</v>
      </c>
      <c r="F14270" s="564">
        <v>251.97</v>
      </c>
      <c r="G14270" s="564">
        <v>251.97</v>
      </c>
    </row>
    <row r="14271" spans="1:7" ht="45">
      <c r="A14271" s="559">
        <v>13417</v>
      </c>
      <c r="B14271" s="66" t="s">
        <v>17406</v>
      </c>
      <c r="C14271" s="67" t="s">
        <v>49</v>
      </c>
      <c r="D14271" s="560" t="s">
        <v>12842</v>
      </c>
      <c r="E14271" s="561" t="s">
        <v>2778</v>
      </c>
      <c r="F14271" s="564">
        <v>109.27</v>
      </c>
      <c r="G14271" s="564">
        <v>109.27</v>
      </c>
    </row>
    <row r="14272" spans="1:7" ht="45">
      <c r="A14272" s="559">
        <v>36791</v>
      </c>
      <c r="B14272" s="66" t="s">
        <v>17406</v>
      </c>
      <c r="C14272" s="67" t="s">
        <v>49</v>
      </c>
      <c r="D14272" s="560" t="s">
        <v>12843</v>
      </c>
      <c r="E14272" s="561" t="s">
        <v>2778</v>
      </c>
      <c r="F14272" s="564">
        <v>164</v>
      </c>
      <c r="G14272" s="564">
        <v>164</v>
      </c>
    </row>
    <row r="14273" spans="1:7" ht="45">
      <c r="A14273" s="559">
        <v>36795</v>
      </c>
      <c r="B14273" s="66" t="s">
        <v>17406</v>
      </c>
      <c r="C14273" s="67" t="s">
        <v>49</v>
      </c>
      <c r="D14273" s="560" t="s">
        <v>12844</v>
      </c>
      <c r="E14273" s="561" t="s">
        <v>2778</v>
      </c>
      <c r="F14273" s="564">
        <v>2073.58</v>
      </c>
      <c r="G14273" s="564">
        <v>2073.58</v>
      </c>
    </row>
    <row r="14274" spans="1:7" ht="45">
      <c r="A14274" s="559">
        <v>36796</v>
      </c>
      <c r="B14274" s="66" t="s">
        <v>17406</v>
      </c>
      <c r="C14274" s="67" t="s">
        <v>49</v>
      </c>
      <c r="D14274" s="560" t="s">
        <v>12845</v>
      </c>
      <c r="E14274" s="561" t="s">
        <v>2778</v>
      </c>
      <c r="F14274" s="564">
        <v>172.31</v>
      </c>
      <c r="G14274" s="564">
        <v>172.31</v>
      </c>
    </row>
    <row r="14275" spans="1:7" ht="45">
      <c r="A14275" s="559">
        <v>36792</v>
      </c>
      <c r="B14275" s="66" t="s">
        <v>17406</v>
      </c>
      <c r="C14275" s="67" t="s">
        <v>49</v>
      </c>
      <c r="D14275" s="560" t="s">
        <v>12846</v>
      </c>
      <c r="E14275" s="561" t="s">
        <v>2778</v>
      </c>
      <c r="F14275" s="564">
        <v>218.27</v>
      </c>
      <c r="G14275" s="564">
        <v>218.27</v>
      </c>
    </row>
    <row r="14276" spans="1:7" ht="45">
      <c r="A14276" s="559">
        <v>11773</v>
      </c>
      <c r="B14276" s="66" t="s">
        <v>17406</v>
      </c>
      <c r="C14276" s="67" t="s">
        <v>49</v>
      </c>
      <c r="D14276" s="560" t="s">
        <v>12847</v>
      </c>
      <c r="E14276" s="561" t="s">
        <v>2778</v>
      </c>
      <c r="F14276" s="564">
        <v>145.30000000000001</v>
      </c>
      <c r="G14276" s="564">
        <v>145.30000000000001</v>
      </c>
    </row>
    <row r="14277" spans="1:7" ht="54">
      <c r="A14277" s="559">
        <v>11762</v>
      </c>
      <c r="B14277" s="66" t="s">
        <v>17406</v>
      </c>
      <c r="C14277" s="67" t="s">
        <v>49</v>
      </c>
      <c r="D14277" s="560" t="s">
        <v>12848</v>
      </c>
      <c r="E14277" s="561" t="s">
        <v>2778</v>
      </c>
      <c r="F14277" s="564">
        <v>68.92</v>
      </c>
      <c r="G14277" s="564">
        <v>68.92</v>
      </c>
    </row>
    <row r="14278" spans="1:7" ht="45">
      <c r="A14278" s="559">
        <v>7604</v>
      </c>
      <c r="B14278" s="66" t="s">
        <v>17406</v>
      </c>
      <c r="C14278" s="67" t="s">
        <v>49</v>
      </c>
      <c r="D14278" s="560" t="s">
        <v>12849</v>
      </c>
      <c r="E14278" s="561" t="s">
        <v>2778</v>
      </c>
      <c r="F14278" s="564">
        <v>58.35</v>
      </c>
      <c r="G14278" s="564">
        <v>58.35</v>
      </c>
    </row>
    <row r="14279" spans="1:7" ht="45">
      <c r="A14279" s="559">
        <v>13984</v>
      </c>
      <c r="B14279" s="66" t="s">
        <v>17406</v>
      </c>
      <c r="C14279" s="67" t="s">
        <v>49</v>
      </c>
      <c r="D14279" s="560" t="s">
        <v>12850</v>
      </c>
      <c r="E14279" s="561" t="s">
        <v>2778</v>
      </c>
      <c r="F14279" s="564">
        <v>84.81</v>
      </c>
      <c r="G14279" s="564">
        <v>84.81</v>
      </c>
    </row>
    <row r="14280" spans="1:7" ht="45">
      <c r="A14280" s="559">
        <v>11772</v>
      </c>
      <c r="B14280" s="66" t="s">
        <v>17406</v>
      </c>
      <c r="C14280" s="67" t="s">
        <v>49</v>
      </c>
      <c r="D14280" s="560" t="s">
        <v>12851</v>
      </c>
      <c r="E14280" s="561" t="s">
        <v>2778</v>
      </c>
      <c r="F14280" s="564">
        <v>145.76</v>
      </c>
      <c r="G14280" s="564">
        <v>145.76</v>
      </c>
    </row>
    <row r="14281" spans="1:7" ht="45">
      <c r="A14281" s="559">
        <v>13983</v>
      </c>
      <c r="B14281" s="66" t="s">
        <v>17406</v>
      </c>
      <c r="C14281" s="67" t="s">
        <v>49</v>
      </c>
      <c r="D14281" s="560" t="s">
        <v>12852</v>
      </c>
      <c r="E14281" s="561" t="s">
        <v>2778</v>
      </c>
      <c r="F14281" s="564">
        <v>110.38</v>
      </c>
      <c r="G14281" s="564">
        <v>110.38</v>
      </c>
    </row>
    <row r="14282" spans="1:7" ht="45">
      <c r="A14282" s="559">
        <v>13416</v>
      </c>
      <c r="B14282" s="66" t="s">
        <v>17406</v>
      </c>
      <c r="C14282" s="67" t="s">
        <v>49</v>
      </c>
      <c r="D14282" s="560" t="s">
        <v>12853</v>
      </c>
      <c r="E14282" s="561" t="s">
        <v>2778</v>
      </c>
      <c r="F14282" s="564">
        <v>98.04</v>
      </c>
      <c r="G14282" s="564">
        <v>98.04</v>
      </c>
    </row>
    <row r="14283" spans="1:7" ht="54">
      <c r="A14283" s="559">
        <v>40329</v>
      </c>
      <c r="B14283" s="66" t="s">
        <v>17406</v>
      </c>
      <c r="C14283" s="67" t="s">
        <v>49</v>
      </c>
      <c r="D14283" s="560" t="s">
        <v>17382</v>
      </c>
      <c r="E14283" s="561" t="s">
        <v>2778</v>
      </c>
      <c r="F14283" s="564">
        <v>14.9</v>
      </c>
      <c r="G14283" s="564">
        <v>14.9</v>
      </c>
    </row>
    <row r="14284" spans="1:7" ht="45">
      <c r="A14284" s="559">
        <v>11823</v>
      </c>
      <c r="B14284" s="66" t="s">
        <v>17406</v>
      </c>
      <c r="C14284" s="67" t="s">
        <v>49</v>
      </c>
      <c r="D14284" s="560" t="s">
        <v>12854</v>
      </c>
      <c r="E14284" s="561" t="s">
        <v>2778</v>
      </c>
      <c r="F14284" s="564">
        <v>6.27</v>
      </c>
      <c r="G14284" s="564">
        <v>6.27</v>
      </c>
    </row>
    <row r="14285" spans="1:7" ht="45">
      <c r="A14285" s="559">
        <v>11822</v>
      </c>
      <c r="B14285" s="66" t="s">
        <v>17406</v>
      </c>
      <c r="C14285" s="67" t="s">
        <v>49</v>
      </c>
      <c r="D14285" s="560" t="s">
        <v>12855</v>
      </c>
      <c r="E14285" s="561" t="s">
        <v>2778</v>
      </c>
      <c r="F14285" s="564">
        <v>23.84</v>
      </c>
      <c r="G14285" s="564">
        <v>23.84</v>
      </c>
    </row>
    <row r="14286" spans="1:7" ht="45">
      <c r="A14286" s="559">
        <v>11831</v>
      </c>
      <c r="B14286" s="66" t="s">
        <v>17406</v>
      </c>
      <c r="C14286" s="67" t="s">
        <v>49</v>
      </c>
      <c r="D14286" s="560" t="s">
        <v>12856</v>
      </c>
      <c r="E14286" s="561" t="s">
        <v>2778</v>
      </c>
      <c r="F14286" s="564">
        <v>14.35</v>
      </c>
      <c r="G14286" s="564">
        <v>14.35</v>
      </c>
    </row>
    <row r="14287" spans="1:7" ht="45">
      <c r="A14287" s="559">
        <v>45249</v>
      </c>
      <c r="B14287" s="66" t="s">
        <v>17406</v>
      </c>
      <c r="C14287" s="67" t="s">
        <v>49</v>
      </c>
      <c r="D14287" s="560" t="s">
        <v>12857</v>
      </c>
      <c r="E14287" s="561" t="s">
        <v>2778</v>
      </c>
      <c r="F14287" s="564">
        <v>150.6</v>
      </c>
      <c r="G14287" s="564">
        <v>150.6</v>
      </c>
    </row>
    <row r="14288" spans="1:7" ht="54">
      <c r="A14288" s="559">
        <v>7613</v>
      </c>
      <c r="B14288" s="66" t="s">
        <v>17406</v>
      </c>
      <c r="C14288" s="67" t="s">
        <v>49</v>
      </c>
      <c r="D14288" s="560" t="s">
        <v>12858</v>
      </c>
      <c r="E14288" s="561" t="s">
        <v>2778</v>
      </c>
      <c r="F14288" s="564"/>
      <c r="G14288" s="564"/>
    </row>
    <row r="14289" spans="1:7" ht="54">
      <c r="A14289" s="559">
        <v>7619</v>
      </c>
      <c r="B14289" s="66" t="s">
        <v>17406</v>
      </c>
      <c r="C14289" s="67" t="s">
        <v>49</v>
      </c>
      <c r="D14289" s="560" t="s">
        <v>12859</v>
      </c>
      <c r="E14289" s="561" t="s">
        <v>2778</v>
      </c>
      <c r="F14289" s="564"/>
      <c r="G14289" s="564"/>
    </row>
    <row r="14290" spans="1:7" ht="54">
      <c r="A14290" s="559">
        <v>12076</v>
      </c>
      <c r="B14290" s="66" t="s">
        <v>17406</v>
      </c>
      <c r="C14290" s="67" t="s">
        <v>49</v>
      </c>
      <c r="D14290" s="560" t="s">
        <v>12860</v>
      </c>
      <c r="E14290" s="561" t="s">
        <v>2778</v>
      </c>
      <c r="F14290" s="564"/>
      <c r="G14290" s="564"/>
    </row>
    <row r="14291" spans="1:7" ht="54">
      <c r="A14291" s="559">
        <v>7614</v>
      </c>
      <c r="B14291" s="66" t="s">
        <v>17406</v>
      </c>
      <c r="C14291" s="67" t="s">
        <v>49</v>
      </c>
      <c r="D14291" s="560" t="s">
        <v>12861</v>
      </c>
      <c r="E14291" s="561" t="s">
        <v>2778</v>
      </c>
      <c r="F14291" s="564"/>
      <c r="G14291" s="564"/>
    </row>
    <row r="14292" spans="1:7" ht="54">
      <c r="A14292" s="559">
        <v>7618</v>
      </c>
      <c r="B14292" s="66" t="s">
        <v>17406</v>
      </c>
      <c r="C14292" s="67" t="s">
        <v>49</v>
      </c>
      <c r="D14292" s="560" t="s">
        <v>12862</v>
      </c>
      <c r="E14292" s="561" t="s">
        <v>2778</v>
      </c>
      <c r="F14292" s="564"/>
      <c r="G14292" s="564"/>
    </row>
    <row r="14293" spans="1:7" ht="54">
      <c r="A14293" s="559">
        <v>7620</v>
      </c>
      <c r="B14293" s="66" t="s">
        <v>17406</v>
      </c>
      <c r="C14293" s="67" t="s">
        <v>49</v>
      </c>
      <c r="D14293" s="560" t="s">
        <v>12863</v>
      </c>
      <c r="E14293" s="561" t="s">
        <v>2778</v>
      </c>
      <c r="F14293" s="564"/>
      <c r="G14293" s="564"/>
    </row>
    <row r="14294" spans="1:7" ht="54">
      <c r="A14294" s="559">
        <v>7610</v>
      </c>
      <c r="B14294" s="66" t="s">
        <v>17406</v>
      </c>
      <c r="C14294" s="67" t="s">
        <v>49</v>
      </c>
      <c r="D14294" s="560" t="s">
        <v>12864</v>
      </c>
      <c r="E14294" s="561" t="s">
        <v>2778</v>
      </c>
      <c r="F14294" s="564"/>
      <c r="G14294" s="564"/>
    </row>
    <row r="14295" spans="1:7" ht="54">
      <c r="A14295" s="559">
        <v>7615</v>
      </c>
      <c r="B14295" s="66" t="s">
        <v>17406</v>
      </c>
      <c r="C14295" s="67" t="s">
        <v>49</v>
      </c>
      <c r="D14295" s="560" t="s">
        <v>12865</v>
      </c>
      <c r="E14295" s="561" t="s">
        <v>2778</v>
      </c>
      <c r="F14295" s="564"/>
      <c r="G14295" s="564"/>
    </row>
    <row r="14296" spans="1:7" ht="54">
      <c r="A14296" s="559">
        <v>7617</v>
      </c>
      <c r="B14296" s="66" t="s">
        <v>17406</v>
      </c>
      <c r="C14296" s="67" t="s">
        <v>49</v>
      </c>
      <c r="D14296" s="560" t="s">
        <v>12866</v>
      </c>
      <c r="E14296" s="561" t="s">
        <v>2778</v>
      </c>
      <c r="F14296" s="564"/>
      <c r="G14296" s="564"/>
    </row>
    <row r="14297" spans="1:7" ht="54">
      <c r="A14297" s="559">
        <v>7616</v>
      </c>
      <c r="B14297" s="66" t="s">
        <v>17406</v>
      </c>
      <c r="C14297" s="67" t="s">
        <v>49</v>
      </c>
      <c r="D14297" s="560" t="s">
        <v>12867</v>
      </c>
      <c r="E14297" s="561" t="s">
        <v>2778</v>
      </c>
      <c r="F14297" s="564"/>
      <c r="G14297" s="564"/>
    </row>
    <row r="14298" spans="1:7" ht="54">
      <c r="A14298" s="559">
        <v>7611</v>
      </c>
      <c r="B14298" s="66" t="s">
        <v>17406</v>
      </c>
      <c r="C14298" s="67" t="s">
        <v>49</v>
      </c>
      <c r="D14298" s="560" t="s">
        <v>12868</v>
      </c>
      <c r="E14298" s="561" t="s">
        <v>2778</v>
      </c>
      <c r="F14298" s="564"/>
      <c r="G14298" s="564"/>
    </row>
    <row r="14299" spans="1:7" ht="54">
      <c r="A14299" s="559">
        <v>7612</v>
      </c>
      <c r="B14299" s="66" t="s">
        <v>17406</v>
      </c>
      <c r="C14299" s="67" t="s">
        <v>49</v>
      </c>
      <c r="D14299" s="560" t="s">
        <v>12869</v>
      </c>
      <c r="E14299" s="561" t="s">
        <v>2778</v>
      </c>
      <c r="F14299" s="564"/>
      <c r="G14299" s="564"/>
    </row>
    <row r="14300" spans="1:7" ht="45">
      <c r="A14300" s="559">
        <v>37371</v>
      </c>
      <c r="B14300" s="66" t="s">
        <v>17406</v>
      </c>
      <c r="C14300" s="67" t="s">
        <v>49</v>
      </c>
      <c r="D14300" s="560" t="s">
        <v>12870</v>
      </c>
      <c r="E14300" s="561" t="s">
        <v>55</v>
      </c>
      <c r="F14300" s="564">
        <v>0.54</v>
      </c>
      <c r="G14300" s="564">
        <v>0.54</v>
      </c>
    </row>
    <row r="14301" spans="1:7" ht="45">
      <c r="A14301" s="559">
        <v>40861</v>
      </c>
      <c r="B14301" s="66" t="s">
        <v>17406</v>
      </c>
      <c r="C14301" s="67" t="s">
        <v>49</v>
      </c>
      <c r="D14301" s="560" t="s">
        <v>12871</v>
      </c>
      <c r="E14301" s="561" t="s">
        <v>1819</v>
      </c>
      <c r="F14301" s="564">
        <v>101.2</v>
      </c>
      <c r="G14301" s="564">
        <v>101.2</v>
      </c>
    </row>
    <row r="14302" spans="1:7" ht="45">
      <c r="A14302" s="559">
        <v>36509</v>
      </c>
      <c r="B14302" s="66" t="s">
        <v>17406</v>
      </c>
      <c r="C14302" s="67" t="s">
        <v>49</v>
      </c>
      <c r="D14302" s="560" t="s">
        <v>12872</v>
      </c>
      <c r="E14302" s="561" t="s">
        <v>2778</v>
      </c>
      <c r="F14302" s="564"/>
      <c r="G14302" s="564"/>
    </row>
    <row r="14303" spans="1:7" ht="45">
      <c r="A14303" s="559">
        <v>36510</v>
      </c>
      <c r="B14303" s="66" t="s">
        <v>17406</v>
      </c>
      <c r="C14303" s="67" t="s">
        <v>49</v>
      </c>
      <c r="D14303" s="560" t="s">
        <v>12873</v>
      </c>
      <c r="E14303" s="561" t="s">
        <v>2778</v>
      </c>
      <c r="F14303" s="564"/>
      <c r="G14303" s="564"/>
    </row>
    <row r="14304" spans="1:7" ht="54">
      <c r="A14304" s="559">
        <v>25020</v>
      </c>
      <c r="B14304" s="66" t="s">
        <v>17406</v>
      </c>
      <c r="C14304" s="67" t="s">
        <v>49</v>
      </c>
      <c r="D14304" s="560" t="s">
        <v>12874</v>
      </c>
      <c r="E14304" s="561" t="s">
        <v>2778</v>
      </c>
      <c r="F14304" s="564"/>
      <c r="G14304" s="564"/>
    </row>
    <row r="14305" spans="1:7" ht="45">
      <c r="A14305" s="559">
        <v>7622</v>
      </c>
      <c r="B14305" s="66" t="s">
        <v>17406</v>
      </c>
      <c r="C14305" s="67" t="s">
        <v>49</v>
      </c>
      <c r="D14305" s="560" t="s">
        <v>12875</v>
      </c>
      <c r="E14305" s="561" t="s">
        <v>2778</v>
      </c>
      <c r="F14305" s="564"/>
      <c r="G14305" s="564"/>
    </row>
    <row r="14306" spans="1:7" ht="45">
      <c r="A14306" s="559">
        <v>7624</v>
      </c>
      <c r="B14306" s="66" t="s">
        <v>17406</v>
      </c>
      <c r="C14306" s="67" t="s">
        <v>49</v>
      </c>
      <c r="D14306" s="560" t="s">
        <v>12876</v>
      </c>
      <c r="E14306" s="561" t="s">
        <v>2778</v>
      </c>
      <c r="F14306" s="564"/>
      <c r="G14306" s="564"/>
    </row>
    <row r="14307" spans="1:7" ht="45">
      <c r="A14307" s="559">
        <v>7625</v>
      </c>
      <c r="B14307" s="66" t="s">
        <v>17406</v>
      </c>
      <c r="C14307" s="67" t="s">
        <v>49</v>
      </c>
      <c r="D14307" s="560" t="s">
        <v>12877</v>
      </c>
      <c r="E14307" s="561" t="s">
        <v>2778</v>
      </c>
      <c r="F14307" s="564"/>
      <c r="G14307" s="564"/>
    </row>
    <row r="14308" spans="1:7" ht="45">
      <c r="A14308" s="559">
        <v>7623</v>
      </c>
      <c r="B14308" s="66" t="s">
        <v>17406</v>
      </c>
      <c r="C14308" s="67" t="s">
        <v>49</v>
      </c>
      <c r="D14308" s="560" t="s">
        <v>12878</v>
      </c>
      <c r="E14308" s="561" t="s">
        <v>2778</v>
      </c>
      <c r="F14308" s="564"/>
      <c r="G14308" s="564"/>
    </row>
    <row r="14309" spans="1:7" ht="54">
      <c r="A14309" s="559">
        <v>36508</v>
      </c>
      <c r="B14309" s="66" t="s">
        <v>17406</v>
      </c>
      <c r="C14309" s="67" t="s">
        <v>49</v>
      </c>
      <c r="D14309" s="560" t="s">
        <v>12879</v>
      </c>
      <c r="E14309" s="561" t="s">
        <v>2778</v>
      </c>
      <c r="F14309" s="564"/>
      <c r="G14309" s="564"/>
    </row>
    <row r="14310" spans="1:7" ht="45">
      <c r="A14310" s="559">
        <v>13238</v>
      </c>
      <c r="B14310" s="66" t="s">
        <v>17406</v>
      </c>
      <c r="C14310" s="67" t="s">
        <v>49</v>
      </c>
      <c r="D14310" s="560" t="s">
        <v>12880</v>
      </c>
      <c r="E14310" s="561" t="s">
        <v>2778</v>
      </c>
      <c r="F14310" s="564"/>
      <c r="G14310" s="564"/>
    </row>
    <row r="14311" spans="1:7" ht="45">
      <c r="A14311" s="559">
        <v>36511</v>
      </c>
      <c r="B14311" s="66" t="s">
        <v>17406</v>
      </c>
      <c r="C14311" s="67" t="s">
        <v>49</v>
      </c>
      <c r="D14311" s="560" t="s">
        <v>12881</v>
      </c>
      <c r="E14311" s="561" t="s">
        <v>2778</v>
      </c>
      <c r="F14311" s="564"/>
      <c r="G14311" s="564"/>
    </row>
    <row r="14312" spans="1:7" ht="45">
      <c r="A14312" s="559">
        <v>36515</v>
      </c>
      <c r="B14312" s="66" t="s">
        <v>17406</v>
      </c>
      <c r="C14312" s="67" t="s">
        <v>49</v>
      </c>
      <c r="D14312" s="560" t="s">
        <v>12882</v>
      </c>
      <c r="E14312" s="561" t="s">
        <v>2778</v>
      </c>
      <c r="F14312" s="564"/>
      <c r="G14312" s="564"/>
    </row>
    <row r="14313" spans="1:7" ht="45">
      <c r="A14313" s="559">
        <v>10598</v>
      </c>
      <c r="B14313" s="66" t="s">
        <v>17406</v>
      </c>
      <c r="C14313" s="67" t="s">
        <v>49</v>
      </c>
      <c r="D14313" s="560" t="s">
        <v>12883</v>
      </c>
      <c r="E14313" s="561" t="s">
        <v>2778</v>
      </c>
      <c r="F14313" s="564"/>
      <c r="G14313" s="564"/>
    </row>
    <row r="14314" spans="1:7" ht="45">
      <c r="A14314" s="559">
        <v>7640</v>
      </c>
      <c r="B14314" s="66" t="s">
        <v>17406</v>
      </c>
      <c r="C14314" s="67" t="s">
        <v>49</v>
      </c>
      <c r="D14314" s="560" t="s">
        <v>12884</v>
      </c>
      <c r="E14314" s="561" t="s">
        <v>2778</v>
      </c>
      <c r="F14314" s="564"/>
      <c r="G14314" s="564"/>
    </row>
    <row r="14315" spans="1:7" ht="45">
      <c r="A14315" s="559">
        <v>36513</v>
      </c>
      <c r="B14315" s="66" t="s">
        <v>17406</v>
      </c>
      <c r="C14315" s="67" t="s">
        <v>49</v>
      </c>
      <c r="D14315" s="560" t="s">
        <v>12885</v>
      </c>
      <c r="E14315" s="561" t="s">
        <v>2778</v>
      </c>
      <c r="F14315" s="564"/>
      <c r="G14315" s="564"/>
    </row>
    <row r="14316" spans="1:7" ht="45">
      <c r="A14316" s="559">
        <v>36514</v>
      </c>
      <c r="B14316" s="66" t="s">
        <v>17406</v>
      </c>
      <c r="C14316" s="67" t="s">
        <v>49</v>
      </c>
      <c r="D14316" s="560" t="s">
        <v>12886</v>
      </c>
      <c r="E14316" s="561" t="s">
        <v>2778</v>
      </c>
      <c r="F14316" s="564"/>
      <c r="G14316" s="564"/>
    </row>
    <row r="14317" spans="1:7" ht="45">
      <c r="A14317" s="559">
        <v>11572</v>
      </c>
      <c r="B14317" s="66" t="s">
        <v>17406</v>
      </c>
      <c r="C14317" s="67" t="s">
        <v>49</v>
      </c>
      <c r="D14317" s="560" t="s">
        <v>12887</v>
      </c>
      <c r="E14317" s="561" t="s">
        <v>2778</v>
      </c>
      <c r="F14317" s="564">
        <v>35.64</v>
      </c>
      <c r="G14317" s="564">
        <v>35.64</v>
      </c>
    </row>
    <row r="14318" spans="1:7" ht="45">
      <c r="A14318" s="559">
        <v>36149</v>
      </c>
      <c r="B14318" s="66" t="s">
        <v>17406</v>
      </c>
      <c r="C14318" s="67" t="s">
        <v>49</v>
      </c>
      <c r="D14318" s="560" t="s">
        <v>12888</v>
      </c>
      <c r="E14318" s="561" t="s">
        <v>2778</v>
      </c>
      <c r="F14318" s="564">
        <v>189.7</v>
      </c>
      <c r="G14318" s="564">
        <v>189.7</v>
      </c>
    </row>
    <row r="14319" spans="1:7" ht="54">
      <c r="A14319" s="559">
        <v>42407</v>
      </c>
      <c r="B14319" s="66" t="s">
        <v>17406</v>
      </c>
      <c r="C14319" s="67" t="s">
        <v>49</v>
      </c>
      <c r="D14319" s="560" t="s">
        <v>12889</v>
      </c>
      <c r="E14319" s="561" t="s">
        <v>6</v>
      </c>
      <c r="F14319" s="564"/>
      <c r="G14319" s="564"/>
    </row>
    <row r="14320" spans="1:7" ht="45">
      <c r="A14320" s="559">
        <v>45200</v>
      </c>
      <c r="B14320" s="66" t="s">
        <v>17406</v>
      </c>
      <c r="C14320" s="67" t="s">
        <v>49</v>
      </c>
      <c r="D14320" s="560" t="s">
        <v>17383</v>
      </c>
      <c r="E14320" s="561" t="s">
        <v>2778</v>
      </c>
      <c r="F14320" s="564">
        <v>24.12</v>
      </c>
      <c r="G14320" s="564">
        <v>24.12</v>
      </c>
    </row>
    <row r="14321" spans="1:7" ht="45">
      <c r="A14321" s="559">
        <v>11581</v>
      </c>
      <c r="B14321" s="66" t="s">
        <v>17406</v>
      </c>
      <c r="C14321" s="67" t="s">
        <v>49</v>
      </c>
      <c r="D14321" s="560" t="s">
        <v>12890</v>
      </c>
      <c r="E14321" s="561" t="s">
        <v>6</v>
      </c>
      <c r="F14321" s="564">
        <v>23.52</v>
      </c>
      <c r="G14321" s="564">
        <v>23.52</v>
      </c>
    </row>
    <row r="14322" spans="1:7" ht="45">
      <c r="A14322" s="559">
        <v>43605</v>
      </c>
      <c r="B14322" s="66" t="s">
        <v>17406</v>
      </c>
      <c r="C14322" s="67" t="s">
        <v>49</v>
      </c>
      <c r="D14322" s="560" t="s">
        <v>12891</v>
      </c>
      <c r="E14322" s="561" t="s">
        <v>6</v>
      </c>
      <c r="F14322" s="564">
        <v>48.13</v>
      </c>
      <c r="G14322" s="564">
        <v>48.13</v>
      </c>
    </row>
    <row r="14323" spans="1:7" ht="45">
      <c r="A14323" s="559">
        <v>11580</v>
      </c>
      <c r="B14323" s="66" t="s">
        <v>17406</v>
      </c>
      <c r="C14323" s="67" t="s">
        <v>49</v>
      </c>
      <c r="D14323" s="560" t="s">
        <v>12892</v>
      </c>
      <c r="E14323" s="561" t="s">
        <v>6</v>
      </c>
      <c r="F14323" s="564">
        <v>9.44</v>
      </c>
      <c r="G14323" s="564">
        <v>9.44</v>
      </c>
    </row>
    <row r="14324" spans="1:7" ht="45">
      <c r="A14324" s="559">
        <v>38386</v>
      </c>
      <c r="B14324" s="66" t="s">
        <v>17406</v>
      </c>
      <c r="C14324" s="67" t="s">
        <v>49</v>
      </c>
      <c r="D14324" s="560" t="s">
        <v>12893</v>
      </c>
      <c r="E14324" s="561" t="s">
        <v>2778</v>
      </c>
      <c r="F14324" s="564">
        <v>5.01</v>
      </c>
      <c r="G14324" s="564">
        <v>5.01</v>
      </c>
    </row>
    <row r="14325" spans="1:7" ht="45">
      <c r="A14325" s="559">
        <v>45231</v>
      </c>
      <c r="B14325" s="66" t="s">
        <v>17406</v>
      </c>
      <c r="C14325" s="67" t="s">
        <v>49</v>
      </c>
      <c r="D14325" s="560" t="s">
        <v>17384</v>
      </c>
      <c r="E14325" s="561" t="s">
        <v>2778</v>
      </c>
      <c r="F14325" s="564">
        <v>4.57</v>
      </c>
      <c r="G14325" s="564">
        <v>4.57</v>
      </c>
    </row>
    <row r="14326" spans="1:7" ht="45">
      <c r="A14326" s="559">
        <v>45232</v>
      </c>
      <c r="B14326" s="66" t="s">
        <v>17406</v>
      </c>
      <c r="C14326" s="67" t="s">
        <v>49</v>
      </c>
      <c r="D14326" s="560" t="s">
        <v>17385</v>
      </c>
      <c r="E14326" s="561" t="s">
        <v>2778</v>
      </c>
      <c r="F14326" s="564">
        <v>8.0500000000000007</v>
      </c>
      <c r="G14326" s="564">
        <v>8.0500000000000007</v>
      </c>
    </row>
    <row r="14327" spans="1:7" ht="45">
      <c r="A14327" s="559">
        <v>10743</v>
      </c>
      <c r="B14327" s="66" t="s">
        <v>17406</v>
      </c>
      <c r="C14327" s="67" t="s">
        <v>49</v>
      </c>
      <c r="D14327" s="560" t="s">
        <v>12894</v>
      </c>
      <c r="E14327" s="561" t="s">
        <v>2778</v>
      </c>
      <c r="F14327" s="564">
        <v>662.98</v>
      </c>
      <c r="G14327" s="564">
        <v>662.98</v>
      </c>
    </row>
    <row r="14328" spans="1:7" ht="54">
      <c r="A14328" s="559">
        <v>39848</v>
      </c>
      <c r="B14328" s="66" t="s">
        <v>17406</v>
      </c>
      <c r="C14328" s="67" t="s">
        <v>49</v>
      </c>
      <c r="D14328" s="560" t="s">
        <v>12895</v>
      </c>
      <c r="E14328" s="561" t="s">
        <v>6</v>
      </c>
      <c r="F14328" s="564"/>
      <c r="G14328" s="564"/>
    </row>
    <row r="14329" spans="1:7" ht="45">
      <c r="A14329" s="559">
        <v>7667</v>
      </c>
      <c r="B14329" s="66" t="s">
        <v>17406</v>
      </c>
      <c r="C14329" s="67" t="s">
        <v>49</v>
      </c>
      <c r="D14329" s="560" t="s">
        <v>12896</v>
      </c>
      <c r="E14329" s="561" t="s">
        <v>6</v>
      </c>
      <c r="F14329" s="564">
        <v>3938.21</v>
      </c>
      <c r="G14329" s="564">
        <v>3938.21</v>
      </c>
    </row>
    <row r="14330" spans="1:7" ht="45">
      <c r="A14330" s="559">
        <v>7660</v>
      </c>
      <c r="B14330" s="66" t="s">
        <v>17406</v>
      </c>
      <c r="C14330" s="67" t="s">
        <v>49</v>
      </c>
      <c r="D14330" s="560" t="s">
        <v>12897</v>
      </c>
      <c r="E14330" s="561" t="s">
        <v>6</v>
      </c>
      <c r="F14330" s="564">
        <v>5020.28</v>
      </c>
      <c r="G14330" s="564">
        <v>5020.28</v>
      </c>
    </row>
    <row r="14331" spans="1:7" ht="45">
      <c r="A14331" s="559">
        <v>7676</v>
      </c>
      <c r="B14331" s="66" t="s">
        <v>17406</v>
      </c>
      <c r="C14331" s="67" t="s">
        <v>49</v>
      </c>
      <c r="D14331" s="560" t="s">
        <v>12898</v>
      </c>
      <c r="E14331" s="561" t="s">
        <v>6</v>
      </c>
      <c r="F14331" s="564">
        <v>5077.6499999999996</v>
      </c>
      <c r="G14331" s="564">
        <v>5077.6499999999996</v>
      </c>
    </row>
    <row r="14332" spans="1:7" ht="45">
      <c r="A14332" s="559">
        <v>20999</v>
      </c>
      <c r="B14332" s="66" t="s">
        <v>17406</v>
      </c>
      <c r="C14332" s="67" t="s">
        <v>49</v>
      </c>
      <c r="D14332" s="560" t="s">
        <v>12899</v>
      </c>
      <c r="E14332" s="561" t="s">
        <v>6</v>
      </c>
      <c r="F14332" s="564">
        <v>12.2</v>
      </c>
      <c r="G14332" s="564">
        <v>12.2</v>
      </c>
    </row>
    <row r="14333" spans="1:7" ht="45">
      <c r="A14333" s="559">
        <v>21001</v>
      </c>
      <c r="B14333" s="66" t="s">
        <v>17406</v>
      </c>
      <c r="C14333" s="67" t="s">
        <v>49</v>
      </c>
      <c r="D14333" s="560" t="s">
        <v>12900</v>
      </c>
      <c r="E14333" s="561" t="s">
        <v>6</v>
      </c>
      <c r="F14333" s="564">
        <v>22.77</v>
      </c>
      <c r="G14333" s="564">
        <v>22.77</v>
      </c>
    </row>
    <row r="14334" spans="1:7" ht="45">
      <c r="A14334" s="559">
        <v>21003</v>
      </c>
      <c r="B14334" s="66" t="s">
        <v>17406</v>
      </c>
      <c r="C14334" s="67" t="s">
        <v>49</v>
      </c>
      <c r="D14334" s="560" t="s">
        <v>12901</v>
      </c>
      <c r="E14334" s="561" t="s">
        <v>6</v>
      </c>
      <c r="F14334" s="564">
        <v>37.42</v>
      </c>
      <c r="G14334" s="564">
        <v>37.42</v>
      </c>
    </row>
    <row r="14335" spans="1:7" ht="45">
      <c r="A14335" s="559">
        <v>21006</v>
      </c>
      <c r="B14335" s="66" t="s">
        <v>17406</v>
      </c>
      <c r="C14335" s="67" t="s">
        <v>49</v>
      </c>
      <c r="D14335" s="560" t="s">
        <v>12902</v>
      </c>
      <c r="E14335" s="561" t="s">
        <v>6</v>
      </c>
      <c r="F14335" s="564">
        <v>79.41</v>
      </c>
      <c r="G14335" s="564">
        <v>79.41</v>
      </c>
    </row>
    <row r="14336" spans="1:7" ht="45">
      <c r="A14336" s="559">
        <v>21019</v>
      </c>
      <c r="B14336" s="66" t="s">
        <v>17406</v>
      </c>
      <c r="C14336" s="67" t="s">
        <v>49</v>
      </c>
      <c r="D14336" s="560" t="s">
        <v>12903</v>
      </c>
      <c r="E14336" s="561" t="s">
        <v>6</v>
      </c>
      <c r="F14336" s="564">
        <v>27.6</v>
      </c>
      <c r="G14336" s="564">
        <v>27.6</v>
      </c>
    </row>
    <row r="14337" spans="1:7" ht="45">
      <c r="A14337" s="559">
        <v>21021</v>
      </c>
      <c r="B14337" s="66" t="s">
        <v>17406</v>
      </c>
      <c r="C14337" s="67" t="s">
        <v>49</v>
      </c>
      <c r="D14337" s="560" t="s">
        <v>12904</v>
      </c>
      <c r="E14337" s="561" t="s">
        <v>6</v>
      </c>
      <c r="F14337" s="564">
        <v>43.63</v>
      </c>
      <c r="G14337" s="564">
        <v>43.63</v>
      </c>
    </row>
    <row r="14338" spans="1:7" ht="45">
      <c r="A14338" s="559">
        <v>21024</v>
      </c>
      <c r="B14338" s="66" t="s">
        <v>17406</v>
      </c>
      <c r="C14338" s="67" t="s">
        <v>49</v>
      </c>
      <c r="D14338" s="560" t="s">
        <v>12905</v>
      </c>
      <c r="E14338" s="561" t="s">
        <v>6</v>
      </c>
      <c r="F14338" s="564">
        <v>93.49</v>
      </c>
      <c r="G14338" s="564">
        <v>93.49</v>
      </c>
    </row>
    <row r="14339" spans="1:7" ht="45">
      <c r="A14339" s="559">
        <v>40624</v>
      </c>
      <c r="B14339" s="66" t="s">
        <v>17406</v>
      </c>
      <c r="C14339" s="67" t="s">
        <v>49</v>
      </c>
      <c r="D14339" s="560" t="s">
        <v>12906</v>
      </c>
      <c r="E14339" s="561" t="s">
        <v>6</v>
      </c>
      <c r="F14339" s="564">
        <v>108.73</v>
      </c>
      <c r="G14339" s="564">
        <v>108.73</v>
      </c>
    </row>
    <row r="14340" spans="1:7" ht="45">
      <c r="A14340" s="559">
        <v>42575</v>
      </c>
      <c r="B14340" s="66" t="s">
        <v>17406</v>
      </c>
      <c r="C14340" s="67" t="s">
        <v>49</v>
      </c>
      <c r="D14340" s="560" t="s">
        <v>12907</v>
      </c>
      <c r="E14340" s="561" t="s">
        <v>6</v>
      </c>
      <c r="F14340" s="564">
        <v>99.77</v>
      </c>
      <c r="G14340" s="564">
        <v>99.77</v>
      </c>
    </row>
    <row r="14341" spans="1:7" ht="45">
      <c r="A14341" s="559">
        <v>42574</v>
      </c>
      <c r="B14341" s="66" t="s">
        <v>17406</v>
      </c>
      <c r="C14341" s="67" t="s">
        <v>49</v>
      </c>
      <c r="D14341" s="560" t="s">
        <v>12908</v>
      </c>
      <c r="E14341" s="561" t="s">
        <v>6</v>
      </c>
      <c r="F14341" s="564">
        <v>74.45</v>
      </c>
      <c r="G14341" s="564">
        <v>74.45</v>
      </c>
    </row>
    <row r="14342" spans="1:7" ht="45">
      <c r="A14342" s="559">
        <v>13127</v>
      </c>
      <c r="B14342" s="66" t="s">
        <v>17406</v>
      </c>
      <c r="C14342" s="67" t="s">
        <v>49</v>
      </c>
      <c r="D14342" s="560" t="s">
        <v>12909</v>
      </c>
      <c r="E14342" s="561" t="s">
        <v>6</v>
      </c>
      <c r="F14342" s="564">
        <v>48.49</v>
      </c>
      <c r="G14342" s="564">
        <v>48.49</v>
      </c>
    </row>
    <row r="14343" spans="1:7" ht="45">
      <c r="A14343" s="559">
        <v>13137</v>
      </c>
      <c r="B14343" s="66" t="s">
        <v>17406</v>
      </c>
      <c r="C14343" s="67" t="s">
        <v>49</v>
      </c>
      <c r="D14343" s="560" t="s">
        <v>12910</v>
      </c>
      <c r="E14343" s="561" t="s">
        <v>6</v>
      </c>
      <c r="F14343" s="564">
        <v>64.349999999999994</v>
      </c>
      <c r="G14343" s="564">
        <v>64.349999999999994</v>
      </c>
    </row>
    <row r="14344" spans="1:7" ht="45">
      <c r="A14344" s="559">
        <v>20989</v>
      </c>
      <c r="B14344" s="66" t="s">
        <v>17406</v>
      </c>
      <c r="C14344" s="67" t="s">
        <v>49</v>
      </c>
      <c r="D14344" s="560" t="s">
        <v>12911</v>
      </c>
      <c r="E14344" s="561" t="s">
        <v>6</v>
      </c>
      <c r="F14344" s="564">
        <v>2305.5300000000002</v>
      </c>
      <c r="G14344" s="564">
        <v>2305.5300000000002</v>
      </c>
    </row>
    <row r="14345" spans="1:7" ht="45">
      <c r="A14345" s="559">
        <v>21147</v>
      </c>
      <c r="B14345" s="66" t="s">
        <v>17406</v>
      </c>
      <c r="C14345" s="67" t="s">
        <v>49</v>
      </c>
      <c r="D14345" s="560" t="s">
        <v>12912</v>
      </c>
      <c r="E14345" s="561" t="s">
        <v>6</v>
      </c>
      <c r="F14345" s="564">
        <v>216.17</v>
      </c>
      <c r="G14345" s="564">
        <v>216.17</v>
      </c>
    </row>
    <row r="14346" spans="1:7" ht="45">
      <c r="A14346" s="559">
        <v>21148</v>
      </c>
      <c r="B14346" s="66" t="s">
        <v>17406</v>
      </c>
      <c r="C14346" s="67" t="s">
        <v>49</v>
      </c>
      <c r="D14346" s="560" t="s">
        <v>12913</v>
      </c>
      <c r="E14346" s="561" t="s">
        <v>6</v>
      </c>
      <c r="F14346" s="564">
        <v>133.41999999999999</v>
      </c>
      <c r="G14346" s="564">
        <v>133.41999999999999</v>
      </c>
    </row>
    <row r="14347" spans="1:7" ht="45">
      <c r="A14347" s="559">
        <v>20984</v>
      </c>
      <c r="B14347" s="66" t="s">
        <v>17406</v>
      </c>
      <c r="C14347" s="67" t="s">
        <v>49</v>
      </c>
      <c r="D14347" s="560" t="s">
        <v>12914</v>
      </c>
      <c r="E14347" s="561" t="s">
        <v>6</v>
      </c>
      <c r="F14347" s="564">
        <v>4423.8599999999997</v>
      </c>
      <c r="G14347" s="564">
        <v>4423.8599999999997</v>
      </c>
    </row>
    <row r="14348" spans="1:7" ht="45">
      <c r="A14348" s="559">
        <v>13042</v>
      </c>
      <c r="B14348" s="66" t="s">
        <v>17406</v>
      </c>
      <c r="C14348" s="67" t="s">
        <v>49</v>
      </c>
      <c r="D14348" s="560" t="s">
        <v>12915</v>
      </c>
      <c r="E14348" s="561" t="s">
        <v>6</v>
      </c>
      <c r="F14348" s="564">
        <v>2451.4699999999998</v>
      </c>
      <c r="G14348" s="564">
        <v>2451.4699999999998</v>
      </c>
    </row>
    <row r="14349" spans="1:7" ht="45">
      <c r="A14349" s="559">
        <v>42576</v>
      </c>
      <c r="B14349" s="66" t="s">
        <v>17406</v>
      </c>
      <c r="C14349" s="67" t="s">
        <v>49</v>
      </c>
      <c r="D14349" s="560" t="s">
        <v>12916</v>
      </c>
      <c r="E14349" s="561" t="s">
        <v>6</v>
      </c>
      <c r="F14349" s="564">
        <v>272.16000000000003</v>
      </c>
      <c r="G14349" s="564">
        <v>272.16000000000003</v>
      </c>
    </row>
    <row r="14350" spans="1:7" ht="45">
      <c r="A14350" s="559">
        <v>21150</v>
      </c>
      <c r="B14350" s="66" t="s">
        <v>17406</v>
      </c>
      <c r="C14350" s="67" t="s">
        <v>49</v>
      </c>
      <c r="D14350" s="560" t="s">
        <v>12917</v>
      </c>
      <c r="E14350" s="561" t="s">
        <v>6</v>
      </c>
      <c r="F14350" s="564">
        <v>66.16</v>
      </c>
      <c r="G14350" s="564">
        <v>66.16</v>
      </c>
    </row>
    <row r="14351" spans="1:7" ht="45">
      <c r="A14351" s="559">
        <v>13141</v>
      </c>
      <c r="B14351" s="66" t="s">
        <v>17406</v>
      </c>
      <c r="C14351" s="67" t="s">
        <v>49</v>
      </c>
      <c r="D14351" s="560" t="s">
        <v>12918</v>
      </c>
      <c r="E14351" s="561" t="s">
        <v>6</v>
      </c>
      <c r="F14351" s="564">
        <v>83.35</v>
      </c>
      <c r="G14351" s="564">
        <v>83.35</v>
      </c>
    </row>
    <row r="14352" spans="1:7" ht="45">
      <c r="A14352" s="559">
        <v>21151</v>
      </c>
      <c r="B14352" s="66" t="s">
        <v>17406</v>
      </c>
      <c r="C14352" s="67" t="s">
        <v>49</v>
      </c>
      <c r="D14352" s="560" t="s">
        <v>12919</v>
      </c>
      <c r="E14352" s="561" t="s">
        <v>6</v>
      </c>
      <c r="F14352" s="564">
        <v>395.99</v>
      </c>
      <c r="G14352" s="564">
        <v>395.99</v>
      </c>
    </row>
    <row r="14353" spans="1:7" ht="45">
      <c r="A14353" s="559">
        <v>13142</v>
      </c>
      <c r="B14353" s="66" t="s">
        <v>17406</v>
      </c>
      <c r="C14353" s="67" t="s">
        <v>49</v>
      </c>
      <c r="D14353" s="560" t="s">
        <v>12920</v>
      </c>
      <c r="E14353" s="561" t="s">
        <v>6</v>
      </c>
      <c r="F14353" s="564">
        <v>566.1</v>
      </c>
      <c r="G14353" s="564">
        <v>566.1</v>
      </c>
    </row>
    <row r="14354" spans="1:7" ht="45">
      <c r="A14354" s="559">
        <v>42577</v>
      </c>
      <c r="B14354" s="66" t="s">
        <v>17406</v>
      </c>
      <c r="C14354" s="67" t="s">
        <v>49</v>
      </c>
      <c r="D14354" s="560" t="s">
        <v>12921</v>
      </c>
      <c r="E14354" s="561" t="s">
        <v>6</v>
      </c>
      <c r="F14354" s="564">
        <v>621.16</v>
      </c>
      <c r="G14354" s="564">
        <v>621.16</v>
      </c>
    </row>
    <row r="14355" spans="1:7" ht="45">
      <c r="A14355" s="559">
        <v>20994</v>
      </c>
      <c r="B14355" s="66" t="s">
        <v>17406</v>
      </c>
      <c r="C14355" s="67" t="s">
        <v>49</v>
      </c>
      <c r="D14355" s="560" t="s">
        <v>12922</v>
      </c>
      <c r="E14355" s="561" t="s">
        <v>6</v>
      </c>
      <c r="F14355" s="564">
        <v>1067.3399999999999</v>
      </c>
      <c r="G14355" s="564">
        <v>1067.3399999999999</v>
      </c>
    </row>
    <row r="14356" spans="1:7" ht="45">
      <c r="A14356" s="559">
        <v>7672</v>
      </c>
      <c r="B14356" s="66" t="s">
        <v>17406</v>
      </c>
      <c r="C14356" s="67" t="s">
        <v>49</v>
      </c>
      <c r="D14356" s="560" t="s">
        <v>12923</v>
      </c>
      <c r="E14356" s="561" t="s">
        <v>6</v>
      </c>
      <c r="F14356" s="564">
        <v>699.22</v>
      </c>
      <c r="G14356" s="564">
        <v>699.22</v>
      </c>
    </row>
    <row r="14357" spans="1:7" ht="45">
      <c r="A14357" s="559">
        <v>20995</v>
      </c>
      <c r="B14357" s="66" t="s">
        <v>17406</v>
      </c>
      <c r="C14357" s="67" t="s">
        <v>49</v>
      </c>
      <c r="D14357" s="560" t="s">
        <v>12924</v>
      </c>
      <c r="E14357" s="561" t="s">
        <v>6</v>
      </c>
      <c r="F14357" s="564">
        <v>1402.69</v>
      </c>
      <c r="G14357" s="564">
        <v>1402.69</v>
      </c>
    </row>
    <row r="14358" spans="1:7" ht="45">
      <c r="A14358" s="559">
        <v>7690</v>
      </c>
      <c r="B14358" s="66" t="s">
        <v>17406</v>
      </c>
      <c r="C14358" s="67" t="s">
        <v>49</v>
      </c>
      <c r="D14358" s="560" t="s">
        <v>12925</v>
      </c>
      <c r="E14358" s="561" t="s">
        <v>6</v>
      </c>
      <c r="F14358" s="564">
        <v>811.27</v>
      </c>
      <c r="G14358" s="564">
        <v>811.27</v>
      </c>
    </row>
    <row r="14359" spans="1:7" ht="45">
      <c r="A14359" s="559">
        <v>20980</v>
      </c>
      <c r="B14359" s="66" t="s">
        <v>17406</v>
      </c>
      <c r="C14359" s="67" t="s">
        <v>49</v>
      </c>
      <c r="D14359" s="560" t="s">
        <v>12926</v>
      </c>
      <c r="E14359" s="561" t="s">
        <v>6</v>
      </c>
      <c r="F14359" s="564">
        <v>885.02</v>
      </c>
      <c r="G14359" s="564">
        <v>885.02</v>
      </c>
    </row>
    <row r="14360" spans="1:7" ht="45">
      <c r="A14360" s="559">
        <v>7661</v>
      </c>
      <c r="B14360" s="66" t="s">
        <v>17406</v>
      </c>
      <c r="C14360" s="67" t="s">
        <v>49</v>
      </c>
      <c r="D14360" s="560" t="s">
        <v>12927</v>
      </c>
      <c r="E14360" s="561" t="s">
        <v>6</v>
      </c>
      <c r="F14360" s="564">
        <v>1052.8</v>
      </c>
      <c r="G14360" s="564">
        <v>1052.8</v>
      </c>
    </row>
    <row r="14361" spans="1:7" ht="45">
      <c r="A14361" s="559">
        <v>21016</v>
      </c>
      <c r="B14361" s="66" t="s">
        <v>17406</v>
      </c>
      <c r="C14361" s="67" t="s">
        <v>49</v>
      </c>
      <c r="D14361" s="560" t="s">
        <v>12928</v>
      </c>
      <c r="E14361" s="561" t="s">
        <v>6</v>
      </c>
      <c r="F14361" s="564">
        <v>139.5</v>
      </c>
      <c r="G14361" s="564">
        <v>139.5</v>
      </c>
    </row>
    <row r="14362" spans="1:7" ht="45">
      <c r="A14362" s="559">
        <v>21008</v>
      </c>
      <c r="B14362" s="66" t="s">
        <v>17406</v>
      </c>
      <c r="C14362" s="67" t="s">
        <v>49</v>
      </c>
      <c r="D14362" s="560" t="s">
        <v>12929</v>
      </c>
      <c r="E14362" s="561" t="s">
        <v>6</v>
      </c>
      <c r="F14362" s="564">
        <v>16.3</v>
      </c>
      <c r="G14362" s="564">
        <v>16.3</v>
      </c>
    </row>
    <row r="14363" spans="1:7" ht="45">
      <c r="A14363" s="559">
        <v>21009</v>
      </c>
      <c r="B14363" s="66" t="s">
        <v>17406</v>
      </c>
      <c r="C14363" s="67" t="s">
        <v>49</v>
      </c>
      <c r="D14363" s="560" t="s">
        <v>12930</v>
      </c>
      <c r="E14363" s="561" t="s">
        <v>6</v>
      </c>
      <c r="F14363" s="564">
        <v>21.22</v>
      </c>
      <c r="G14363" s="564">
        <v>21.22</v>
      </c>
    </row>
    <row r="14364" spans="1:7" ht="45">
      <c r="A14364" s="559">
        <v>21010</v>
      </c>
      <c r="B14364" s="66" t="s">
        <v>17406</v>
      </c>
      <c r="C14364" s="67" t="s">
        <v>49</v>
      </c>
      <c r="D14364" s="560" t="s">
        <v>12931</v>
      </c>
      <c r="E14364" s="561" t="s">
        <v>6</v>
      </c>
      <c r="F14364" s="564">
        <v>28.49</v>
      </c>
      <c r="G14364" s="564">
        <v>28.49</v>
      </c>
    </row>
    <row r="14365" spans="1:7" ht="45">
      <c r="A14365" s="559">
        <v>21011</v>
      </c>
      <c r="B14365" s="66" t="s">
        <v>17406</v>
      </c>
      <c r="C14365" s="67" t="s">
        <v>49</v>
      </c>
      <c r="D14365" s="560" t="s">
        <v>12932</v>
      </c>
      <c r="E14365" s="561" t="s">
        <v>6</v>
      </c>
      <c r="F14365" s="564">
        <v>41.52</v>
      </c>
      <c r="G14365" s="564">
        <v>41.52</v>
      </c>
    </row>
    <row r="14366" spans="1:7" ht="45">
      <c r="A14366" s="559">
        <v>21012</v>
      </c>
      <c r="B14366" s="66" t="s">
        <v>17406</v>
      </c>
      <c r="C14366" s="67" t="s">
        <v>49</v>
      </c>
      <c r="D14366" s="560" t="s">
        <v>12933</v>
      </c>
      <c r="E14366" s="561" t="s">
        <v>6</v>
      </c>
      <c r="F14366" s="564">
        <v>45.88</v>
      </c>
      <c r="G14366" s="564">
        <v>45.88</v>
      </c>
    </row>
    <row r="14367" spans="1:7" ht="45">
      <c r="A14367" s="559">
        <v>21013</v>
      </c>
      <c r="B14367" s="66" t="s">
        <v>17406</v>
      </c>
      <c r="C14367" s="67" t="s">
        <v>49</v>
      </c>
      <c r="D14367" s="560" t="s">
        <v>12934</v>
      </c>
      <c r="E14367" s="561" t="s">
        <v>6</v>
      </c>
      <c r="F14367" s="564">
        <v>59.88</v>
      </c>
      <c r="G14367" s="564">
        <v>59.88</v>
      </c>
    </row>
    <row r="14368" spans="1:7" ht="45">
      <c r="A14368" s="559">
        <v>21014</v>
      </c>
      <c r="B14368" s="66" t="s">
        <v>17406</v>
      </c>
      <c r="C14368" s="67" t="s">
        <v>49</v>
      </c>
      <c r="D14368" s="560" t="s">
        <v>12935</v>
      </c>
      <c r="E14368" s="561" t="s">
        <v>6</v>
      </c>
      <c r="F14368" s="564">
        <v>83.78</v>
      </c>
      <c r="G14368" s="564">
        <v>83.78</v>
      </c>
    </row>
    <row r="14369" spans="1:7" ht="45">
      <c r="A14369" s="559">
        <v>21015</v>
      </c>
      <c r="B14369" s="66" t="s">
        <v>17406</v>
      </c>
      <c r="C14369" s="67" t="s">
        <v>49</v>
      </c>
      <c r="D14369" s="560" t="s">
        <v>12936</v>
      </c>
      <c r="E14369" s="561" t="s">
        <v>6</v>
      </c>
      <c r="F14369" s="564">
        <v>96.26</v>
      </c>
      <c r="G14369" s="564">
        <v>96.26</v>
      </c>
    </row>
    <row r="14370" spans="1:7" ht="45">
      <c r="A14370" s="559">
        <v>40626</v>
      </c>
      <c r="B14370" s="66" t="s">
        <v>17406</v>
      </c>
      <c r="C14370" s="67" t="s">
        <v>49</v>
      </c>
      <c r="D14370" s="560" t="s">
        <v>12937</v>
      </c>
      <c r="E14370" s="561" t="s">
        <v>6</v>
      </c>
      <c r="F14370" s="564">
        <v>31.35</v>
      </c>
      <c r="G14370" s="564">
        <v>31.35</v>
      </c>
    </row>
    <row r="14371" spans="1:7" ht="45">
      <c r="A14371" s="559">
        <v>7697</v>
      </c>
      <c r="B14371" s="66" t="s">
        <v>17406</v>
      </c>
      <c r="C14371" s="67" t="s">
        <v>49</v>
      </c>
      <c r="D14371" s="560" t="s">
        <v>12938</v>
      </c>
      <c r="E14371" s="561" t="s">
        <v>6</v>
      </c>
      <c r="F14371" s="564">
        <v>45.93</v>
      </c>
      <c r="G14371" s="564">
        <v>45.93</v>
      </c>
    </row>
    <row r="14372" spans="1:7" ht="45">
      <c r="A14372" s="559">
        <v>7698</v>
      </c>
      <c r="B14372" s="66" t="s">
        <v>17406</v>
      </c>
      <c r="C14372" s="67" t="s">
        <v>49</v>
      </c>
      <c r="D14372" s="560" t="s">
        <v>12939</v>
      </c>
      <c r="E14372" s="561" t="s">
        <v>6</v>
      </c>
      <c r="F14372" s="564">
        <v>39.54</v>
      </c>
      <c r="G14372" s="564">
        <v>39.54</v>
      </c>
    </row>
    <row r="14373" spans="1:7" ht="45">
      <c r="A14373" s="559">
        <v>7691</v>
      </c>
      <c r="B14373" s="66" t="s">
        <v>17406</v>
      </c>
      <c r="C14373" s="67" t="s">
        <v>49</v>
      </c>
      <c r="D14373" s="560" t="s">
        <v>12940</v>
      </c>
      <c r="E14373" s="561" t="s">
        <v>6</v>
      </c>
      <c r="F14373" s="564">
        <v>16.7</v>
      </c>
      <c r="G14373" s="564">
        <v>16.7</v>
      </c>
    </row>
    <row r="14374" spans="1:7" ht="45">
      <c r="A14374" s="559">
        <v>7696</v>
      </c>
      <c r="B14374" s="66" t="s">
        <v>17406</v>
      </c>
      <c r="C14374" s="67" t="s">
        <v>49</v>
      </c>
      <c r="D14374" s="560" t="s">
        <v>12941</v>
      </c>
      <c r="E14374" s="561" t="s">
        <v>6</v>
      </c>
      <c r="F14374" s="564">
        <v>66.23</v>
      </c>
      <c r="G14374" s="564">
        <v>66.23</v>
      </c>
    </row>
    <row r="14375" spans="1:7" ht="45">
      <c r="A14375" s="559">
        <v>7701</v>
      </c>
      <c r="B14375" s="66" t="s">
        <v>17406</v>
      </c>
      <c r="C14375" s="67" t="s">
        <v>49</v>
      </c>
      <c r="D14375" s="560" t="s">
        <v>12942</v>
      </c>
      <c r="E14375" s="561" t="s">
        <v>6</v>
      </c>
      <c r="F14375" s="564">
        <v>82.2</v>
      </c>
      <c r="G14375" s="564">
        <v>82.2</v>
      </c>
    </row>
    <row r="14376" spans="1:7" ht="45">
      <c r="A14376" s="559">
        <v>7694</v>
      </c>
      <c r="B14376" s="66" t="s">
        <v>17406</v>
      </c>
      <c r="C14376" s="67" t="s">
        <v>49</v>
      </c>
      <c r="D14376" s="560" t="s">
        <v>12943</v>
      </c>
      <c r="E14376" s="561" t="s">
        <v>6</v>
      </c>
      <c r="F14376" s="564">
        <v>110.61</v>
      </c>
      <c r="G14376" s="564">
        <v>110.61</v>
      </c>
    </row>
    <row r="14377" spans="1:7" ht="45">
      <c r="A14377" s="559">
        <v>7700</v>
      </c>
      <c r="B14377" s="66" t="s">
        <v>17406</v>
      </c>
      <c r="C14377" s="67" t="s">
        <v>49</v>
      </c>
      <c r="D14377" s="560" t="s">
        <v>12944</v>
      </c>
      <c r="E14377" s="561" t="s">
        <v>6</v>
      </c>
      <c r="F14377" s="564">
        <v>21.13</v>
      </c>
      <c r="G14377" s="564">
        <v>21.13</v>
      </c>
    </row>
    <row r="14378" spans="1:7" ht="45">
      <c r="A14378" s="559">
        <v>7693</v>
      </c>
      <c r="B14378" s="66" t="s">
        <v>17406</v>
      </c>
      <c r="C14378" s="67" t="s">
        <v>49</v>
      </c>
      <c r="D14378" s="560" t="s">
        <v>12945</v>
      </c>
      <c r="E14378" s="561" t="s">
        <v>6</v>
      </c>
      <c r="F14378" s="564">
        <v>152.34</v>
      </c>
      <c r="G14378" s="564">
        <v>152.34</v>
      </c>
    </row>
    <row r="14379" spans="1:7" ht="45">
      <c r="A14379" s="559">
        <v>7692</v>
      </c>
      <c r="B14379" s="66" t="s">
        <v>17406</v>
      </c>
      <c r="C14379" s="67" t="s">
        <v>49</v>
      </c>
      <c r="D14379" s="560" t="s">
        <v>12946</v>
      </c>
      <c r="E14379" s="561" t="s">
        <v>6</v>
      </c>
      <c r="F14379" s="564">
        <v>228.08</v>
      </c>
      <c r="G14379" s="564">
        <v>228.08</v>
      </c>
    </row>
    <row r="14380" spans="1:7" ht="45">
      <c r="A14380" s="559">
        <v>7695</v>
      </c>
      <c r="B14380" s="66" t="s">
        <v>17406</v>
      </c>
      <c r="C14380" s="67" t="s">
        <v>49</v>
      </c>
      <c r="D14380" s="560" t="s">
        <v>12947</v>
      </c>
      <c r="E14380" s="561" t="s">
        <v>6</v>
      </c>
      <c r="F14380" s="564">
        <v>247.35</v>
      </c>
      <c r="G14380" s="564">
        <v>247.35</v>
      </c>
    </row>
    <row r="14381" spans="1:7" ht="45">
      <c r="A14381" s="559">
        <v>13356</v>
      </c>
      <c r="B14381" s="66" t="s">
        <v>17406</v>
      </c>
      <c r="C14381" s="67" t="s">
        <v>49</v>
      </c>
      <c r="D14381" s="560" t="s">
        <v>12948</v>
      </c>
      <c r="E14381" s="561" t="s">
        <v>6</v>
      </c>
      <c r="F14381" s="564">
        <v>17.93</v>
      </c>
      <c r="G14381" s="564">
        <v>17.93</v>
      </c>
    </row>
    <row r="14382" spans="1:7" ht="45">
      <c r="A14382" s="559">
        <v>36365</v>
      </c>
      <c r="B14382" s="66" t="s">
        <v>17406</v>
      </c>
      <c r="C14382" s="67" t="s">
        <v>49</v>
      </c>
      <c r="D14382" s="560" t="s">
        <v>17386</v>
      </c>
      <c r="E14382" s="561" t="s">
        <v>6</v>
      </c>
      <c r="F14382" s="564">
        <v>33.64</v>
      </c>
      <c r="G14382" s="564">
        <v>33.64</v>
      </c>
    </row>
    <row r="14383" spans="1:7" ht="45">
      <c r="A14383" s="559">
        <v>41930</v>
      </c>
      <c r="B14383" s="66" t="s">
        <v>17406</v>
      </c>
      <c r="C14383" s="67" t="s">
        <v>49</v>
      </c>
      <c r="D14383" s="560" t="s">
        <v>12949</v>
      </c>
      <c r="E14383" s="561" t="s">
        <v>6</v>
      </c>
      <c r="F14383" s="564">
        <v>112.04</v>
      </c>
      <c r="G14383" s="564">
        <v>112.04</v>
      </c>
    </row>
    <row r="14384" spans="1:7" ht="45">
      <c r="A14384" s="559">
        <v>41931</v>
      </c>
      <c r="B14384" s="66" t="s">
        <v>17406</v>
      </c>
      <c r="C14384" s="67" t="s">
        <v>49</v>
      </c>
      <c r="D14384" s="560" t="s">
        <v>12950</v>
      </c>
      <c r="E14384" s="561" t="s">
        <v>6</v>
      </c>
      <c r="F14384" s="564">
        <v>175.48</v>
      </c>
      <c r="G14384" s="564">
        <v>175.48</v>
      </c>
    </row>
    <row r="14385" spans="1:7" ht="45">
      <c r="A14385" s="559">
        <v>41932</v>
      </c>
      <c r="B14385" s="66" t="s">
        <v>17406</v>
      </c>
      <c r="C14385" s="67" t="s">
        <v>49</v>
      </c>
      <c r="D14385" s="560" t="s">
        <v>12951</v>
      </c>
      <c r="E14385" s="561" t="s">
        <v>6</v>
      </c>
      <c r="F14385" s="564">
        <v>270.08999999999997</v>
      </c>
      <c r="G14385" s="564">
        <v>270.08999999999997</v>
      </c>
    </row>
    <row r="14386" spans="1:7" ht="45">
      <c r="A14386" s="559">
        <v>41933</v>
      </c>
      <c r="B14386" s="66" t="s">
        <v>17406</v>
      </c>
      <c r="C14386" s="67" t="s">
        <v>49</v>
      </c>
      <c r="D14386" s="560" t="s">
        <v>12952</v>
      </c>
      <c r="E14386" s="561" t="s">
        <v>6</v>
      </c>
      <c r="F14386" s="564">
        <v>381.7</v>
      </c>
      <c r="G14386" s="564">
        <v>381.7</v>
      </c>
    </row>
    <row r="14387" spans="1:7" ht="45">
      <c r="A14387" s="559">
        <v>41934</v>
      </c>
      <c r="B14387" s="66" t="s">
        <v>17406</v>
      </c>
      <c r="C14387" s="67" t="s">
        <v>49</v>
      </c>
      <c r="D14387" s="560" t="s">
        <v>12953</v>
      </c>
      <c r="E14387" s="561" t="s">
        <v>6</v>
      </c>
      <c r="F14387" s="564">
        <v>444.54</v>
      </c>
      <c r="G14387" s="564">
        <v>444.54</v>
      </c>
    </row>
    <row r="14388" spans="1:7" ht="45">
      <c r="A14388" s="559">
        <v>41936</v>
      </c>
      <c r="B14388" s="66" t="s">
        <v>17406</v>
      </c>
      <c r="C14388" s="67" t="s">
        <v>49</v>
      </c>
      <c r="D14388" s="560" t="s">
        <v>12954</v>
      </c>
      <c r="E14388" s="561" t="s">
        <v>6</v>
      </c>
      <c r="F14388" s="564">
        <v>65.97</v>
      </c>
      <c r="G14388" s="564">
        <v>65.97</v>
      </c>
    </row>
    <row r="14389" spans="1:7" ht="45">
      <c r="A14389" s="559">
        <v>44812</v>
      </c>
      <c r="B14389" s="66" t="s">
        <v>17406</v>
      </c>
      <c r="C14389" s="67" t="s">
        <v>49</v>
      </c>
      <c r="D14389" s="560" t="s">
        <v>12955</v>
      </c>
      <c r="E14389" s="561" t="s">
        <v>6</v>
      </c>
      <c r="F14389" s="564"/>
      <c r="G14389" s="564"/>
    </row>
    <row r="14390" spans="1:7" ht="45">
      <c r="A14390" s="559">
        <v>41785</v>
      </c>
      <c r="B14390" s="66" t="s">
        <v>17406</v>
      </c>
      <c r="C14390" s="67" t="s">
        <v>49</v>
      </c>
      <c r="D14390" s="560" t="s">
        <v>12956</v>
      </c>
      <c r="E14390" s="561" t="s">
        <v>6</v>
      </c>
      <c r="F14390" s="564"/>
      <c r="G14390" s="564"/>
    </row>
    <row r="14391" spans="1:7" ht="45">
      <c r="A14391" s="559">
        <v>41781</v>
      </c>
      <c r="B14391" s="66" t="s">
        <v>17406</v>
      </c>
      <c r="C14391" s="67" t="s">
        <v>49</v>
      </c>
      <c r="D14391" s="560" t="s">
        <v>12957</v>
      </c>
      <c r="E14391" s="561" t="s">
        <v>6</v>
      </c>
      <c r="F14391" s="564"/>
      <c r="G14391" s="564"/>
    </row>
    <row r="14392" spans="1:7" ht="45">
      <c r="A14392" s="559">
        <v>41783</v>
      </c>
      <c r="B14392" s="66" t="s">
        <v>17406</v>
      </c>
      <c r="C14392" s="67" t="s">
        <v>49</v>
      </c>
      <c r="D14392" s="560" t="s">
        <v>12958</v>
      </c>
      <c r="E14392" s="561" t="s">
        <v>6</v>
      </c>
      <c r="F14392" s="564"/>
      <c r="G14392" s="564"/>
    </row>
    <row r="14393" spans="1:7" ht="45">
      <c r="A14393" s="559">
        <v>41786</v>
      </c>
      <c r="B14393" s="66" t="s">
        <v>17406</v>
      </c>
      <c r="C14393" s="67" t="s">
        <v>49</v>
      </c>
      <c r="D14393" s="560" t="s">
        <v>12959</v>
      </c>
      <c r="E14393" s="561" t="s">
        <v>6</v>
      </c>
      <c r="F14393" s="564"/>
      <c r="G14393" s="564"/>
    </row>
    <row r="14394" spans="1:7" ht="45">
      <c r="A14394" s="559">
        <v>41779</v>
      </c>
      <c r="B14394" s="66" t="s">
        <v>17406</v>
      </c>
      <c r="C14394" s="67" t="s">
        <v>49</v>
      </c>
      <c r="D14394" s="560" t="s">
        <v>12960</v>
      </c>
      <c r="E14394" s="561" t="s">
        <v>6</v>
      </c>
      <c r="F14394" s="564"/>
      <c r="G14394" s="564"/>
    </row>
    <row r="14395" spans="1:7" ht="45">
      <c r="A14395" s="559">
        <v>41780</v>
      </c>
      <c r="B14395" s="66" t="s">
        <v>17406</v>
      </c>
      <c r="C14395" s="67" t="s">
        <v>49</v>
      </c>
      <c r="D14395" s="560" t="s">
        <v>12961</v>
      </c>
      <c r="E14395" s="561" t="s">
        <v>6</v>
      </c>
      <c r="F14395" s="564"/>
      <c r="G14395" s="564"/>
    </row>
    <row r="14396" spans="1:7" ht="45">
      <c r="A14396" s="559">
        <v>41782</v>
      </c>
      <c r="B14396" s="66" t="s">
        <v>17406</v>
      </c>
      <c r="C14396" s="67" t="s">
        <v>49</v>
      </c>
      <c r="D14396" s="560" t="s">
        <v>12962</v>
      </c>
      <c r="E14396" s="561" t="s">
        <v>6</v>
      </c>
      <c r="F14396" s="564"/>
      <c r="G14396" s="564"/>
    </row>
    <row r="14397" spans="1:7" ht="45">
      <c r="A14397" s="559">
        <v>38130</v>
      </c>
      <c r="B14397" s="66" t="s">
        <v>17406</v>
      </c>
      <c r="C14397" s="67" t="s">
        <v>49</v>
      </c>
      <c r="D14397" s="560" t="s">
        <v>12963</v>
      </c>
      <c r="E14397" s="561" t="s">
        <v>6</v>
      </c>
      <c r="F14397" s="564"/>
      <c r="G14397" s="564"/>
    </row>
    <row r="14398" spans="1:7" ht="45">
      <c r="A14398" s="559">
        <v>44260</v>
      </c>
      <c r="B14398" s="66" t="s">
        <v>17406</v>
      </c>
      <c r="C14398" s="67" t="s">
        <v>49</v>
      </c>
      <c r="D14398" s="560" t="s">
        <v>12964</v>
      </c>
      <c r="E14398" s="561" t="s">
        <v>6</v>
      </c>
      <c r="F14398" s="564"/>
      <c r="G14398" s="564"/>
    </row>
    <row r="14399" spans="1:7" ht="45">
      <c r="A14399" s="559">
        <v>21123</v>
      </c>
      <c r="B14399" s="66" t="s">
        <v>17406</v>
      </c>
      <c r="C14399" s="67" t="s">
        <v>49</v>
      </c>
      <c r="D14399" s="560" t="s">
        <v>12965</v>
      </c>
      <c r="E14399" s="561" t="s">
        <v>6</v>
      </c>
      <c r="F14399" s="564"/>
      <c r="G14399" s="564"/>
    </row>
    <row r="14400" spans="1:7" ht="45">
      <c r="A14400" s="559">
        <v>21124</v>
      </c>
      <c r="B14400" s="66" t="s">
        <v>17406</v>
      </c>
      <c r="C14400" s="67" t="s">
        <v>49</v>
      </c>
      <c r="D14400" s="560" t="s">
        <v>12966</v>
      </c>
      <c r="E14400" s="561" t="s">
        <v>6</v>
      </c>
      <c r="F14400" s="564"/>
      <c r="G14400" s="564"/>
    </row>
    <row r="14401" spans="1:7" ht="45">
      <c r="A14401" s="559">
        <v>21125</v>
      </c>
      <c r="B14401" s="66" t="s">
        <v>17406</v>
      </c>
      <c r="C14401" s="67" t="s">
        <v>49</v>
      </c>
      <c r="D14401" s="560" t="s">
        <v>12967</v>
      </c>
      <c r="E14401" s="561" t="s">
        <v>6</v>
      </c>
      <c r="F14401" s="564"/>
      <c r="G14401" s="564"/>
    </row>
    <row r="14402" spans="1:7" ht="45">
      <c r="A14402" s="559">
        <v>38028</v>
      </c>
      <c r="B14402" s="66" t="s">
        <v>17406</v>
      </c>
      <c r="C14402" s="67" t="s">
        <v>49</v>
      </c>
      <c r="D14402" s="560" t="s">
        <v>12968</v>
      </c>
      <c r="E14402" s="561" t="s">
        <v>6</v>
      </c>
      <c r="F14402" s="564"/>
      <c r="G14402" s="564"/>
    </row>
    <row r="14403" spans="1:7" ht="45">
      <c r="A14403" s="559">
        <v>38029</v>
      </c>
      <c r="B14403" s="66" t="s">
        <v>17406</v>
      </c>
      <c r="C14403" s="67" t="s">
        <v>49</v>
      </c>
      <c r="D14403" s="560" t="s">
        <v>12969</v>
      </c>
      <c r="E14403" s="561" t="s">
        <v>6</v>
      </c>
      <c r="F14403" s="564"/>
      <c r="G14403" s="564"/>
    </row>
    <row r="14404" spans="1:7" ht="45">
      <c r="A14404" s="559">
        <v>38030</v>
      </c>
      <c r="B14404" s="66" t="s">
        <v>17406</v>
      </c>
      <c r="C14404" s="67" t="s">
        <v>49</v>
      </c>
      <c r="D14404" s="560" t="s">
        <v>12970</v>
      </c>
      <c r="E14404" s="561" t="s">
        <v>6</v>
      </c>
      <c r="F14404" s="564"/>
      <c r="G14404" s="564"/>
    </row>
    <row r="14405" spans="1:7" ht="45">
      <c r="A14405" s="559">
        <v>38031</v>
      </c>
      <c r="B14405" s="66" t="s">
        <v>17406</v>
      </c>
      <c r="C14405" s="67" t="s">
        <v>49</v>
      </c>
      <c r="D14405" s="560" t="s">
        <v>12971</v>
      </c>
      <c r="E14405" s="561" t="s">
        <v>6</v>
      </c>
      <c r="F14405" s="564"/>
      <c r="G14405" s="564"/>
    </row>
    <row r="14406" spans="1:7" ht="81">
      <c r="A14406" s="559">
        <v>39735</v>
      </c>
      <c r="B14406" s="66" t="s">
        <v>17406</v>
      </c>
      <c r="C14406" s="67" t="s">
        <v>49</v>
      </c>
      <c r="D14406" s="560" t="s">
        <v>12972</v>
      </c>
      <c r="E14406" s="561" t="s">
        <v>6</v>
      </c>
      <c r="F14406" s="564"/>
      <c r="G14406" s="564"/>
    </row>
    <row r="14407" spans="1:7" ht="81">
      <c r="A14407" s="559">
        <v>39734</v>
      </c>
      <c r="B14407" s="66" t="s">
        <v>17406</v>
      </c>
      <c r="C14407" s="67" t="s">
        <v>49</v>
      </c>
      <c r="D14407" s="560" t="s">
        <v>12973</v>
      </c>
      <c r="E14407" s="561" t="s">
        <v>6</v>
      </c>
      <c r="F14407" s="564"/>
      <c r="G14407" s="564"/>
    </row>
    <row r="14408" spans="1:7" ht="81">
      <c r="A14408" s="559">
        <v>39736</v>
      </c>
      <c r="B14408" s="66" t="s">
        <v>17406</v>
      </c>
      <c r="C14408" s="67" t="s">
        <v>49</v>
      </c>
      <c r="D14408" s="560" t="s">
        <v>12974</v>
      </c>
      <c r="E14408" s="561" t="s">
        <v>6</v>
      </c>
      <c r="F14408" s="564"/>
      <c r="G14408" s="564"/>
    </row>
    <row r="14409" spans="1:7" ht="81">
      <c r="A14409" s="559">
        <v>39739</v>
      </c>
      <c r="B14409" s="66" t="s">
        <v>17406</v>
      </c>
      <c r="C14409" s="67" t="s">
        <v>49</v>
      </c>
      <c r="D14409" s="560" t="s">
        <v>12975</v>
      </c>
      <c r="E14409" s="561" t="s">
        <v>6</v>
      </c>
      <c r="F14409" s="564"/>
      <c r="G14409" s="564"/>
    </row>
    <row r="14410" spans="1:7" ht="81">
      <c r="A14410" s="559">
        <v>39737</v>
      </c>
      <c r="B14410" s="66" t="s">
        <v>17406</v>
      </c>
      <c r="C14410" s="67" t="s">
        <v>49</v>
      </c>
      <c r="D14410" s="560" t="s">
        <v>12976</v>
      </c>
      <c r="E14410" s="561" t="s">
        <v>6</v>
      </c>
      <c r="F14410" s="564"/>
      <c r="G14410" s="564"/>
    </row>
    <row r="14411" spans="1:7" ht="81">
      <c r="A14411" s="559">
        <v>39738</v>
      </c>
      <c r="B14411" s="66" t="s">
        <v>17406</v>
      </c>
      <c r="C14411" s="67" t="s">
        <v>49</v>
      </c>
      <c r="D14411" s="560" t="s">
        <v>12977</v>
      </c>
      <c r="E14411" s="561" t="s">
        <v>6</v>
      </c>
      <c r="F14411" s="564"/>
      <c r="G14411" s="564"/>
    </row>
    <row r="14412" spans="1:7" ht="81">
      <c r="A14412" s="559">
        <v>39733</v>
      </c>
      <c r="B14412" s="66" t="s">
        <v>17406</v>
      </c>
      <c r="C14412" s="67" t="s">
        <v>49</v>
      </c>
      <c r="D14412" s="560" t="s">
        <v>12978</v>
      </c>
      <c r="E14412" s="561" t="s">
        <v>6</v>
      </c>
      <c r="F14412" s="564"/>
      <c r="G14412" s="564"/>
    </row>
    <row r="14413" spans="1:7" ht="81">
      <c r="A14413" s="559">
        <v>39854</v>
      </c>
      <c r="B14413" s="66" t="s">
        <v>17406</v>
      </c>
      <c r="C14413" s="67" t="s">
        <v>49</v>
      </c>
      <c r="D14413" s="560" t="s">
        <v>12979</v>
      </c>
      <c r="E14413" s="561" t="s">
        <v>6</v>
      </c>
      <c r="F14413" s="564"/>
      <c r="G14413" s="564"/>
    </row>
    <row r="14414" spans="1:7" ht="81">
      <c r="A14414" s="559">
        <v>39740</v>
      </c>
      <c r="B14414" s="66" t="s">
        <v>17406</v>
      </c>
      <c r="C14414" s="67" t="s">
        <v>49</v>
      </c>
      <c r="D14414" s="560" t="s">
        <v>12980</v>
      </c>
      <c r="E14414" s="561" t="s">
        <v>6</v>
      </c>
      <c r="F14414" s="564"/>
      <c r="G14414" s="564"/>
    </row>
    <row r="14415" spans="1:7" ht="81">
      <c r="A14415" s="559">
        <v>39741</v>
      </c>
      <c r="B14415" s="66" t="s">
        <v>17406</v>
      </c>
      <c r="C14415" s="67" t="s">
        <v>49</v>
      </c>
      <c r="D14415" s="560" t="s">
        <v>12981</v>
      </c>
      <c r="E14415" s="561" t="s">
        <v>6</v>
      </c>
      <c r="F14415" s="564"/>
      <c r="G14415" s="564"/>
    </row>
    <row r="14416" spans="1:7" ht="81">
      <c r="A14416" s="559">
        <v>39853</v>
      </c>
      <c r="B14416" s="66" t="s">
        <v>17406</v>
      </c>
      <c r="C14416" s="67" t="s">
        <v>49</v>
      </c>
      <c r="D14416" s="560" t="s">
        <v>12982</v>
      </c>
      <c r="E14416" s="561" t="s">
        <v>6</v>
      </c>
      <c r="F14416" s="564"/>
      <c r="G14416" s="564"/>
    </row>
    <row r="14417" spans="1:7" ht="81">
      <c r="A14417" s="559">
        <v>39742</v>
      </c>
      <c r="B14417" s="66" t="s">
        <v>17406</v>
      </c>
      <c r="C14417" s="67" t="s">
        <v>49</v>
      </c>
      <c r="D14417" s="560" t="s">
        <v>12983</v>
      </c>
      <c r="E14417" s="561" t="s">
        <v>6</v>
      </c>
      <c r="F14417" s="564"/>
      <c r="G14417" s="564"/>
    </row>
    <row r="14418" spans="1:7" ht="45">
      <c r="A14418" s="559">
        <v>39751</v>
      </c>
      <c r="B14418" s="66" t="s">
        <v>17406</v>
      </c>
      <c r="C14418" s="67" t="s">
        <v>49</v>
      </c>
      <c r="D14418" s="560" t="s">
        <v>12984</v>
      </c>
      <c r="E14418" s="561" t="s">
        <v>6</v>
      </c>
      <c r="F14418" s="564"/>
      <c r="G14418" s="564"/>
    </row>
    <row r="14419" spans="1:7" ht="45">
      <c r="A14419" s="559">
        <v>39750</v>
      </c>
      <c r="B14419" s="66" t="s">
        <v>17406</v>
      </c>
      <c r="C14419" s="67" t="s">
        <v>49</v>
      </c>
      <c r="D14419" s="560" t="s">
        <v>12985</v>
      </c>
      <c r="E14419" s="561" t="s">
        <v>6</v>
      </c>
      <c r="F14419" s="564"/>
      <c r="G14419" s="564"/>
    </row>
    <row r="14420" spans="1:7" ht="45">
      <c r="A14420" s="559">
        <v>39749</v>
      </c>
      <c r="B14420" s="66" t="s">
        <v>17406</v>
      </c>
      <c r="C14420" s="67" t="s">
        <v>49</v>
      </c>
      <c r="D14420" s="560" t="s">
        <v>12986</v>
      </c>
      <c r="E14420" s="561" t="s">
        <v>6</v>
      </c>
      <c r="F14420" s="564"/>
      <c r="G14420" s="564"/>
    </row>
    <row r="14421" spans="1:7" ht="45">
      <c r="A14421" s="559">
        <v>39747</v>
      </c>
      <c r="B14421" s="66" t="s">
        <v>17406</v>
      </c>
      <c r="C14421" s="67" t="s">
        <v>49</v>
      </c>
      <c r="D14421" s="560" t="s">
        <v>12987</v>
      </c>
      <c r="E14421" s="561" t="s">
        <v>6</v>
      </c>
      <c r="F14421" s="564"/>
      <c r="G14421" s="564"/>
    </row>
    <row r="14422" spans="1:7" ht="45">
      <c r="A14422" s="559">
        <v>39753</v>
      </c>
      <c r="B14422" s="66" t="s">
        <v>17406</v>
      </c>
      <c r="C14422" s="67" t="s">
        <v>49</v>
      </c>
      <c r="D14422" s="560" t="s">
        <v>12988</v>
      </c>
      <c r="E14422" s="561" t="s">
        <v>6</v>
      </c>
      <c r="F14422" s="564"/>
      <c r="G14422" s="564"/>
    </row>
    <row r="14423" spans="1:7" ht="45">
      <c r="A14423" s="559">
        <v>39752</v>
      </c>
      <c r="B14423" s="66" t="s">
        <v>17406</v>
      </c>
      <c r="C14423" s="67" t="s">
        <v>49</v>
      </c>
      <c r="D14423" s="560" t="s">
        <v>12989</v>
      </c>
      <c r="E14423" s="561" t="s">
        <v>6</v>
      </c>
      <c r="F14423" s="564"/>
      <c r="G14423" s="564"/>
    </row>
    <row r="14424" spans="1:7" ht="45">
      <c r="A14424" s="559">
        <v>39754</v>
      </c>
      <c r="B14424" s="66" t="s">
        <v>17406</v>
      </c>
      <c r="C14424" s="67" t="s">
        <v>49</v>
      </c>
      <c r="D14424" s="560" t="s">
        <v>12990</v>
      </c>
      <c r="E14424" s="561" t="s">
        <v>6</v>
      </c>
      <c r="F14424" s="564"/>
      <c r="G14424" s="564"/>
    </row>
    <row r="14425" spans="1:7" ht="45">
      <c r="A14425" s="559">
        <v>39748</v>
      </c>
      <c r="B14425" s="66" t="s">
        <v>17406</v>
      </c>
      <c r="C14425" s="67" t="s">
        <v>49</v>
      </c>
      <c r="D14425" s="560" t="s">
        <v>12991</v>
      </c>
      <c r="E14425" s="561" t="s">
        <v>6</v>
      </c>
      <c r="F14425" s="564"/>
      <c r="G14425" s="564"/>
    </row>
    <row r="14426" spans="1:7" ht="45">
      <c r="A14426" s="559">
        <v>39755</v>
      </c>
      <c r="B14426" s="66" t="s">
        <v>17406</v>
      </c>
      <c r="C14426" s="67" t="s">
        <v>49</v>
      </c>
      <c r="D14426" s="560" t="s">
        <v>12992</v>
      </c>
      <c r="E14426" s="561" t="s">
        <v>6</v>
      </c>
      <c r="F14426" s="564"/>
      <c r="G14426" s="564"/>
    </row>
    <row r="14427" spans="1:7" ht="45">
      <c r="A14427" s="559">
        <v>12742</v>
      </c>
      <c r="B14427" s="66" t="s">
        <v>17406</v>
      </c>
      <c r="C14427" s="67" t="s">
        <v>49</v>
      </c>
      <c r="D14427" s="560" t="s">
        <v>12993</v>
      </c>
      <c r="E14427" s="561" t="s">
        <v>6</v>
      </c>
      <c r="F14427" s="564"/>
      <c r="G14427" s="564"/>
    </row>
    <row r="14428" spans="1:7" ht="45">
      <c r="A14428" s="559">
        <v>12713</v>
      </c>
      <c r="B14428" s="66" t="s">
        <v>17406</v>
      </c>
      <c r="C14428" s="67" t="s">
        <v>49</v>
      </c>
      <c r="D14428" s="560" t="s">
        <v>12994</v>
      </c>
      <c r="E14428" s="561" t="s">
        <v>6</v>
      </c>
      <c r="F14428" s="564"/>
      <c r="G14428" s="564"/>
    </row>
    <row r="14429" spans="1:7" ht="45">
      <c r="A14429" s="559">
        <v>12743</v>
      </c>
      <c r="B14429" s="66" t="s">
        <v>17406</v>
      </c>
      <c r="C14429" s="67" t="s">
        <v>49</v>
      </c>
      <c r="D14429" s="560" t="s">
        <v>12995</v>
      </c>
      <c r="E14429" s="561" t="s">
        <v>6</v>
      </c>
      <c r="F14429" s="564"/>
      <c r="G14429" s="564"/>
    </row>
    <row r="14430" spans="1:7" ht="45">
      <c r="A14430" s="559">
        <v>12744</v>
      </c>
      <c r="B14430" s="66" t="s">
        <v>17406</v>
      </c>
      <c r="C14430" s="67" t="s">
        <v>49</v>
      </c>
      <c r="D14430" s="560" t="s">
        <v>12996</v>
      </c>
      <c r="E14430" s="561" t="s">
        <v>6</v>
      </c>
      <c r="F14430" s="564"/>
      <c r="G14430" s="564"/>
    </row>
    <row r="14431" spans="1:7" ht="45">
      <c r="A14431" s="559">
        <v>12745</v>
      </c>
      <c r="B14431" s="66" t="s">
        <v>17406</v>
      </c>
      <c r="C14431" s="67" t="s">
        <v>49</v>
      </c>
      <c r="D14431" s="560" t="s">
        <v>12997</v>
      </c>
      <c r="E14431" s="561" t="s">
        <v>6</v>
      </c>
      <c r="F14431" s="564"/>
      <c r="G14431" s="564"/>
    </row>
    <row r="14432" spans="1:7" ht="45">
      <c r="A14432" s="559">
        <v>12746</v>
      </c>
      <c r="B14432" s="66" t="s">
        <v>17406</v>
      </c>
      <c r="C14432" s="67" t="s">
        <v>49</v>
      </c>
      <c r="D14432" s="560" t="s">
        <v>12998</v>
      </c>
      <c r="E14432" s="561" t="s">
        <v>6</v>
      </c>
      <c r="F14432" s="564"/>
      <c r="G14432" s="564"/>
    </row>
    <row r="14433" spans="1:7" ht="45">
      <c r="A14433" s="559">
        <v>12747</v>
      </c>
      <c r="B14433" s="66" t="s">
        <v>17406</v>
      </c>
      <c r="C14433" s="67" t="s">
        <v>49</v>
      </c>
      <c r="D14433" s="560" t="s">
        <v>12999</v>
      </c>
      <c r="E14433" s="561" t="s">
        <v>6</v>
      </c>
      <c r="F14433" s="564"/>
      <c r="G14433" s="564"/>
    </row>
    <row r="14434" spans="1:7" ht="45">
      <c r="A14434" s="559">
        <v>12748</v>
      </c>
      <c r="B14434" s="66" t="s">
        <v>17406</v>
      </c>
      <c r="C14434" s="67" t="s">
        <v>49</v>
      </c>
      <c r="D14434" s="560" t="s">
        <v>13000</v>
      </c>
      <c r="E14434" s="561" t="s">
        <v>6</v>
      </c>
      <c r="F14434" s="564"/>
      <c r="G14434" s="564"/>
    </row>
    <row r="14435" spans="1:7" ht="45">
      <c r="A14435" s="559">
        <v>12749</v>
      </c>
      <c r="B14435" s="66" t="s">
        <v>17406</v>
      </c>
      <c r="C14435" s="67" t="s">
        <v>49</v>
      </c>
      <c r="D14435" s="560" t="s">
        <v>13001</v>
      </c>
      <c r="E14435" s="561" t="s">
        <v>6</v>
      </c>
      <c r="F14435" s="564"/>
      <c r="G14435" s="564"/>
    </row>
    <row r="14436" spans="1:7" ht="45">
      <c r="A14436" s="559">
        <v>39660</v>
      </c>
      <c r="B14436" s="66" t="s">
        <v>17406</v>
      </c>
      <c r="C14436" s="67" t="s">
        <v>49</v>
      </c>
      <c r="D14436" s="560" t="s">
        <v>17387</v>
      </c>
      <c r="E14436" s="561" t="s">
        <v>6</v>
      </c>
      <c r="F14436" s="564"/>
      <c r="G14436" s="564"/>
    </row>
    <row r="14437" spans="1:7" ht="45">
      <c r="A14437" s="559">
        <v>39662</v>
      </c>
      <c r="B14437" s="66" t="s">
        <v>17406</v>
      </c>
      <c r="C14437" s="67" t="s">
        <v>49</v>
      </c>
      <c r="D14437" s="560" t="s">
        <v>17388</v>
      </c>
      <c r="E14437" s="561" t="s">
        <v>6</v>
      </c>
      <c r="F14437" s="564"/>
      <c r="G14437" s="564"/>
    </row>
    <row r="14438" spans="1:7" ht="45">
      <c r="A14438" s="559">
        <v>39661</v>
      </c>
      <c r="B14438" s="66" t="s">
        <v>17406</v>
      </c>
      <c r="C14438" s="67" t="s">
        <v>49</v>
      </c>
      <c r="D14438" s="560" t="s">
        <v>17389</v>
      </c>
      <c r="E14438" s="561" t="s">
        <v>6</v>
      </c>
      <c r="F14438" s="564"/>
      <c r="G14438" s="564"/>
    </row>
    <row r="14439" spans="1:7" ht="45">
      <c r="A14439" s="559">
        <v>39666</v>
      </c>
      <c r="B14439" s="66" t="s">
        <v>17406</v>
      </c>
      <c r="C14439" s="67" t="s">
        <v>49</v>
      </c>
      <c r="D14439" s="560" t="s">
        <v>17390</v>
      </c>
      <c r="E14439" s="561" t="s">
        <v>6</v>
      </c>
      <c r="F14439" s="564"/>
      <c r="G14439" s="564"/>
    </row>
    <row r="14440" spans="1:7" ht="45">
      <c r="A14440" s="559">
        <v>39664</v>
      </c>
      <c r="B14440" s="66" t="s">
        <v>17406</v>
      </c>
      <c r="C14440" s="67" t="s">
        <v>49</v>
      </c>
      <c r="D14440" s="560" t="s">
        <v>17391</v>
      </c>
      <c r="E14440" s="561" t="s">
        <v>6</v>
      </c>
      <c r="F14440" s="564"/>
      <c r="G14440" s="564"/>
    </row>
    <row r="14441" spans="1:7" ht="45">
      <c r="A14441" s="559">
        <v>39663</v>
      </c>
      <c r="B14441" s="66" t="s">
        <v>17406</v>
      </c>
      <c r="C14441" s="67" t="s">
        <v>49</v>
      </c>
      <c r="D14441" s="560" t="s">
        <v>17392</v>
      </c>
      <c r="E14441" s="561" t="s">
        <v>6</v>
      </c>
      <c r="F14441" s="564"/>
      <c r="G14441" s="564"/>
    </row>
    <row r="14442" spans="1:7" ht="45">
      <c r="A14442" s="559">
        <v>39665</v>
      </c>
      <c r="B14442" s="66" t="s">
        <v>17406</v>
      </c>
      <c r="C14442" s="67" t="s">
        <v>49</v>
      </c>
      <c r="D14442" s="560" t="s">
        <v>17393</v>
      </c>
      <c r="E14442" s="561" t="s">
        <v>6</v>
      </c>
      <c r="F14442" s="564"/>
      <c r="G14442" s="564"/>
    </row>
    <row r="14443" spans="1:7" ht="45">
      <c r="A14443" s="559">
        <v>7753</v>
      </c>
      <c r="B14443" s="66" t="s">
        <v>17406</v>
      </c>
      <c r="C14443" s="67" t="s">
        <v>49</v>
      </c>
      <c r="D14443" s="560" t="s">
        <v>13002</v>
      </c>
      <c r="E14443" s="561" t="s">
        <v>6</v>
      </c>
      <c r="F14443" s="564">
        <v>366.52</v>
      </c>
      <c r="G14443" s="564">
        <v>366.52</v>
      </c>
    </row>
    <row r="14444" spans="1:7" ht="45">
      <c r="A14444" s="559">
        <v>13256</v>
      </c>
      <c r="B14444" s="66" t="s">
        <v>17406</v>
      </c>
      <c r="C14444" s="67" t="s">
        <v>49</v>
      </c>
      <c r="D14444" s="560" t="s">
        <v>13003</v>
      </c>
      <c r="E14444" s="561" t="s">
        <v>6</v>
      </c>
      <c r="F14444" s="564">
        <v>513.44000000000005</v>
      </c>
      <c r="G14444" s="564">
        <v>513.44000000000005</v>
      </c>
    </row>
    <row r="14445" spans="1:7" ht="45">
      <c r="A14445" s="559">
        <v>7757</v>
      </c>
      <c r="B14445" s="66" t="s">
        <v>17406</v>
      </c>
      <c r="C14445" s="67" t="s">
        <v>49</v>
      </c>
      <c r="D14445" s="560" t="s">
        <v>13004</v>
      </c>
      <c r="E14445" s="561" t="s">
        <v>6</v>
      </c>
      <c r="F14445" s="564">
        <v>547.41</v>
      </c>
      <c r="G14445" s="564">
        <v>547.41</v>
      </c>
    </row>
    <row r="14446" spans="1:7" ht="45">
      <c r="A14446" s="559">
        <v>7758</v>
      </c>
      <c r="B14446" s="66" t="s">
        <v>17406</v>
      </c>
      <c r="C14446" s="67" t="s">
        <v>49</v>
      </c>
      <c r="D14446" s="560" t="s">
        <v>13005</v>
      </c>
      <c r="E14446" s="561" t="s">
        <v>6</v>
      </c>
      <c r="F14446" s="564">
        <v>793.07</v>
      </c>
      <c r="G14446" s="564">
        <v>793.07</v>
      </c>
    </row>
    <row r="14447" spans="1:7" ht="45">
      <c r="A14447" s="559">
        <v>7759</v>
      </c>
      <c r="B14447" s="66" t="s">
        <v>17406</v>
      </c>
      <c r="C14447" s="67" t="s">
        <v>49</v>
      </c>
      <c r="D14447" s="560" t="s">
        <v>13006</v>
      </c>
      <c r="E14447" s="561" t="s">
        <v>6</v>
      </c>
      <c r="F14447" s="564">
        <v>2197.6</v>
      </c>
      <c r="G14447" s="564">
        <v>2197.6</v>
      </c>
    </row>
    <row r="14448" spans="1:7" ht="45">
      <c r="A14448" s="559">
        <v>40334</v>
      </c>
      <c r="B14448" s="66" t="s">
        <v>17406</v>
      </c>
      <c r="C14448" s="67" t="s">
        <v>49</v>
      </c>
      <c r="D14448" s="560" t="s">
        <v>13007</v>
      </c>
      <c r="E14448" s="561" t="s">
        <v>6</v>
      </c>
      <c r="F14448" s="564">
        <v>86.1</v>
      </c>
      <c r="G14448" s="564">
        <v>86.1</v>
      </c>
    </row>
    <row r="14449" spans="1:7" ht="45">
      <c r="A14449" s="559">
        <v>7745</v>
      </c>
      <c r="B14449" s="66" t="s">
        <v>17406</v>
      </c>
      <c r="C14449" s="67" t="s">
        <v>49</v>
      </c>
      <c r="D14449" s="560" t="s">
        <v>13008</v>
      </c>
      <c r="E14449" s="561" t="s">
        <v>6</v>
      </c>
      <c r="F14449" s="564">
        <v>97.15</v>
      </c>
      <c r="G14449" s="564">
        <v>97.15</v>
      </c>
    </row>
    <row r="14450" spans="1:7" ht="45">
      <c r="A14450" s="559">
        <v>7742</v>
      </c>
      <c r="B14450" s="66" t="s">
        <v>17406</v>
      </c>
      <c r="C14450" s="67" t="s">
        <v>49</v>
      </c>
      <c r="D14450" s="560" t="s">
        <v>13009</v>
      </c>
      <c r="E14450" s="561" t="s">
        <v>6</v>
      </c>
      <c r="F14450" s="564">
        <v>256.24</v>
      </c>
      <c r="G14450" s="564">
        <v>256.24</v>
      </c>
    </row>
    <row r="14451" spans="1:7" ht="45">
      <c r="A14451" s="559">
        <v>7750</v>
      </c>
      <c r="B14451" s="66" t="s">
        <v>17406</v>
      </c>
      <c r="C14451" s="67" t="s">
        <v>49</v>
      </c>
      <c r="D14451" s="560" t="s">
        <v>13010</v>
      </c>
      <c r="E14451" s="561" t="s">
        <v>6</v>
      </c>
      <c r="F14451" s="564">
        <v>312.8</v>
      </c>
      <c r="G14451" s="564">
        <v>312.8</v>
      </c>
    </row>
    <row r="14452" spans="1:7" ht="45">
      <c r="A14452" s="559">
        <v>7756</v>
      </c>
      <c r="B14452" s="66" t="s">
        <v>17406</v>
      </c>
      <c r="C14452" s="67" t="s">
        <v>49</v>
      </c>
      <c r="D14452" s="560" t="s">
        <v>13011</v>
      </c>
      <c r="E14452" s="561" t="s">
        <v>6</v>
      </c>
      <c r="F14452" s="564">
        <v>359.41</v>
      </c>
      <c r="G14452" s="564">
        <v>359.41</v>
      </c>
    </row>
    <row r="14453" spans="1:7" ht="45">
      <c r="A14453" s="559">
        <v>7725</v>
      </c>
      <c r="B14453" s="66" t="s">
        <v>17406</v>
      </c>
      <c r="C14453" s="67" t="s">
        <v>49</v>
      </c>
      <c r="D14453" s="560" t="s">
        <v>13012</v>
      </c>
      <c r="E14453" s="561" t="s">
        <v>6</v>
      </c>
      <c r="F14453" s="564">
        <v>188</v>
      </c>
      <c r="G14453" s="564">
        <v>188</v>
      </c>
    </row>
    <row r="14454" spans="1:7" ht="45">
      <c r="A14454" s="559">
        <v>7765</v>
      </c>
      <c r="B14454" s="66" t="s">
        <v>17406</v>
      </c>
      <c r="C14454" s="67" t="s">
        <v>49</v>
      </c>
      <c r="D14454" s="560" t="s">
        <v>13013</v>
      </c>
      <c r="E14454" s="561" t="s">
        <v>6</v>
      </c>
      <c r="F14454" s="564">
        <v>402.85</v>
      </c>
      <c r="G14454" s="564">
        <v>402.85</v>
      </c>
    </row>
    <row r="14455" spans="1:7" ht="45">
      <c r="A14455" s="559">
        <v>12569</v>
      </c>
      <c r="B14455" s="66" t="s">
        <v>17406</v>
      </c>
      <c r="C14455" s="67" t="s">
        <v>49</v>
      </c>
      <c r="D14455" s="560" t="s">
        <v>13014</v>
      </c>
      <c r="E14455" s="561" t="s">
        <v>6</v>
      </c>
      <c r="F14455" s="564">
        <v>556.1</v>
      </c>
      <c r="G14455" s="564">
        <v>556.1</v>
      </c>
    </row>
    <row r="14456" spans="1:7" ht="45">
      <c r="A14456" s="559">
        <v>7766</v>
      </c>
      <c r="B14456" s="66" t="s">
        <v>17406</v>
      </c>
      <c r="C14456" s="67" t="s">
        <v>49</v>
      </c>
      <c r="D14456" s="560" t="s">
        <v>13015</v>
      </c>
      <c r="E14456" s="561" t="s">
        <v>6</v>
      </c>
      <c r="F14456" s="564">
        <v>590.85</v>
      </c>
      <c r="G14456" s="564">
        <v>590.85</v>
      </c>
    </row>
    <row r="14457" spans="1:7" ht="45">
      <c r="A14457" s="559">
        <v>7767</v>
      </c>
      <c r="B14457" s="66" t="s">
        <v>17406</v>
      </c>
      <c r="C14457" s="67" t="s">
        <v>49</v>
      </c>
      <c r="D14457" s="560" t="s">
        <v>13016</v>
      </c>
      <c r="E14457" s="561" t="s">
        <v>6</v>
      </c>
      <c r="F14457" s="564">
        <v>848.36</v>
      </c>
      <c r="G14457" s="564">
        <v>848.36</v>
      </c>
    </row>
    <row r="14458" spans="1:7" ht="45">
      <c r="A14458" s="559">
        <v>7727</v>
      </c>
      <c r="B14458" s="66" t="s">
        <v>17406</v>
      </c>
      <c r="C14458" s="67" t="s">
        <v>49</v>
      </c>
      <c r="D14458" s="560" t="s">
        <v>13017</v>
      </c>
      <c r="E14458" s="561" t="s">
        <v>6</v>
      </c>
      <c r="F14458" s="564">
        <v>2464.5300000000002</v>
      </c>
      <c r="G14458" s="564">
        <v>2464.5300000000002</v>
      </c>
    </row>
    <row r="14459" spans="1:7" ht="45">
      <c r="A14459" s="559">
        <v>7760</v>
      </c>
      <c r="B14459" s="66" t="s">
        <v>17406</v>
      </c>
      <c r="C14459" s="67" t="s">
        <v>49</v>
      </c>
      <c r="D14459" s="560" t="s">
        <v>13018</v>
      </c>
      <c r="E14459" s="561" t="s">
        <v>6</v>
      </c>
      <c r="F14459" s="564">
        <v>97.94</v>
      </c>
      <c r="G14459" s="564">
        <v>97.94</v>
      </c>
    </row>
    <row r="14460" spans="1:7" ht="45">
      <c r="A14460" s="559">
        <v>7761</v>
      </c>
      <c r="B14460" s="66" t="s">
        <v>17406</v>
      </c>
      <c r="C14460" s="67" t="s">
        <v>49</v>
      </c>
      <c r="D14460" s="560" t="s">
        <v>13019</v>
      </c>
      <c r="E14460" s="561" t="s">
        <v>6</v>
      </c>
      <c r="F14460" s="564">
        <v>102.68</v>
      </c>
      <c r="G14460" s="564">
        <v>102.68</v>
      </c>
    </row>
    <row r="14461" spans="1:7" ht="45">
      <c r="A14461" s="559">
        <v>7752</v>
      </c>
      <c r="B14461" s="66" t="s">
        <v>17406</v>
      </c>
      <c r="C14461" s="67" t="s">
        <v>49</v>
      </c>
      <c r="D14461" s="560" t="s">
        <v>13020</v>
      </c>
      <c r="E14461" s="561" t="s">
        <v>6</v>
      </c>
      <c r="F14461" s="564">
        <v>124.8</v>
      </c>
      <c r="G14461" s="564">
        <v>124.8</v>
      </c>
    </row>
    <row r="14462" spans="1:7" ht="45">
      <c r="A14462" s="559">
        <v>7762</v>
      </c>
      <c r="B14462" s="66" t="s">
        <v>17406</v>
      </c>
      <c r="C14462" s="67" t="s">
        <v>49</v>
      </c>
      <c r="D14462" s="560" t="s">
        <v>13021</v>
      </c>
      <c r="E14462" s="561" t="s">
        <v>6</v>
      </c>
      <c r="F14462" s="564">
        <v>163.11000000000001</v>
      </c>
      <c r="G14462" s="564">
        <v>163.11000000000001</v>
      </c>
    </row>
    <row r="14463" spans="1:7" ht="45">
      <c r="A14463" s="559">
        <v>7722</v>
      </c>
      <c r="B14463" s="66" t="s">
        <v>17406</v>
      </c>
      <c r="C14463" s="67" t="s">
        <v>49</v>
      </c>
      <c r="D14463" s="560" t="s">
        <v>13022</v>
      </c>
      <c r="E14463" s="561" t="s">
        <v>6</v>
      </c>
      <c r="F14463" s="564">
        <v>249.61</v>
      </c>
      <c r="G14463" s="564">
        <v>249.61</v>
      </c>
    </row>
    <row r="14464" spans="1:7" ht="45">
      <c r="A14464" s="559">
        <v>7763</v>
      </c>
      <c r="B14464" s="66" t="s">
        <v>17406</v>
      </c>
      <c r="C14464" s="67" t="s">
        <v>49</v>
      </c>
      <c r="D14464" s="560" t="s">
        <v>13023</v>
      </c>
      <c r="E14464" s="561" t="s">
        <v>6</v>
      </c>
      <c r="F14464" s="564">
        <v>304.11</v>
      </c>
      <c r="G14464" s="564">
        <v>304.11</v>
      </c>
    </row>
    <row r="14465" spans="1:7" ht="45">
      <c r="A14465" s="559">
        <v>7764</v>
      </c>
      <c r="B14465" s="66" t="s">
        <v>17406</v>
      </c>
      <c r="C14465" s="67" t="s">
        <v>49</v>
      </c>
      <c r="D14465" s="560" t="s">
        <v>13024</v>
      </c>
      <c r="E14465" s="561" t="s">
        <v>6</v>
      </c>
      <c r="F14465" s="564">
        <v>363.36</v>
      </c>
      <c r="G14465" s="564">
        <v>363.36</v>
      </c>
    </row>
    <row r="14466" spans="1:7" ht="45">
      <c r="A14466" s="559">
        <v>12572</v>
      </c>
      <c r="B14466" s="66" t="s">
        <v>17406</v>
      </c>
      <c r="C14466" s="67" t="s">
        <v>49</v>
      </c>
      <c r="D14466" s="560" t="s">
        <v>13025</v>
      </c>
      <c r="E14466" s="561" t="s">
        <v>6</v>
      </c>
      <c r="F14466" s="564">
        <v>513.44000000000005</v>
      </c>
      <c r="G14466" s="564">
        <v>513.44000000000005</v>
      </c>
    </row>
    <row r="14467" spans="1:7" ht="45">
      <c r="A14467" s="559">
        <v>12573</v>
      </c>
      <c r="B14467" s="66" t="s">
        <v>17406</v>
      </c>
      <c r="C14467" s="67" t="s">
        <v>49</v>
      </c>
      <c r="D14467" s="560" t="s">
        <v>13026</v>
      </c>
      <c r="E14467" s="561" t="s">
        <v>6</v>
      </c>
      <c r="F14467" s="564">
        <v>675.37</v>
      </c>
      <c r="G14467" s="564">
        <v>675.37</v>
      </c>
    </row>
    <row r="14468" spans="1:7" ht="45">
      <c r="A14468" s="559">
        <v>12574</v>
      </c>
      <c r="B14468" s="66" t="s">
        <v>17406</v>
      </c>
      <c r="C14468" s="67" t="s">
        <v>49</v>
      </c>
      <c r="D14468" s="560" t="s">
        <v>13027</v>
      </c>
      <c r="E14468" s="561" t="s">
        <v>6</v>
      </c>
      <c r="F14468" s="564">
        <v>816.61</v>
      </c>
      <c r="G14468" s="564">
        <v>816.61</v>
      </c>
    </row>
    <row r="14469" spans="1:7" ht="45">
      <c r="A14469" s="559">
        <v>12575</v>
      </c>
      <c r="B14469" s="66" t="s">
        <v>17406</v>
      </c>
      <c r="C14469" s="67" t="s">
        <v>49</v>
      </c>
      <c r="D14469" s="560" t="s">
        <v>13028</v>
      </c>
      <c r="E14469" s="561" t="s">
        <v>6</v>
      </c>
      <c r="F14469" s="564">
        <v>1240.1600000000001</v>
      </c>
      <c r="G14469" s="564">
        <v>1240.1600000000001</v>
      </c>
    </row>
    <row r="14470" spans="1:7" ht="45">
      <c r="A14470" s="559">
        <v>12576</v>
      </c>
      <c r="B14470" s="66" t="s">
        <v>17406</v>
      </c>
      <c r="C14470" s="67" t="s">
        <v>49</v>
      </c>
      <c r="D14470" s="560" t="s">
        <v>13029</v>
      </c>
      <c r="E14470" s="561" t="s">
        <v>6</v>
      </c>
      <c r="F14470" s="564">
        <v>150.08000000000001</v>
      </c>
      <c r="G14470" s="564">
        <v>150.08000000000001</v>
      </c>
    </row>
    <row r="14471" spans="1:7" ht="45">
      <c r="A14471" s="559">
        <v>12577</v>
      </c>
      <c r="B14471" s="66" t="s">
        <v>17406</v>
      </c>
      <c r="C14471" s="67" t="s">
        <v>49</v>
      </c>
      <c r="D14471" s="560" t="s">
        <v>13030</v>
      </c>
      <c r="E14471" s="561" t="s">
        <v>6</v>
      </c>
      <c r="F14471" s="564">
        <v>202.21</v>
      </c>
      <c r="G14471" s="564">
        <v>202.21</v>
      </c>
    </row>
    <row r="14472" spans="1:7" ht="45">
      <c r="A14472" s="559">
        <v>12578</v>
      </c>
      <c r="B14472" s="66" t="s">
        <v>17406</v>
      </c>
      <c r="C14472" s="67" t="s">
        <v>49</v>
      </c>
      <c r="D14472" s="560" t="s">
        <v>13031</v>
      </c>
      <c r="E14472" s="561" t="s">
        <v>6</v>
      </c>
      <c r="F14472" s="564">
        <v>244.87</v>
      </c>
      <c r="G14472" s="564">
        <v>244.87</v>
      </c>
    </row>
    <row r="14473" spans="1:7" ht="45">
      <c r="A14473" s="559">
        <v>12579</v>
      </c>
      <c r="B14473" s="66" t="s">
        <v>17406</v>
      </c>
      <c r="C14473" s="67" t="s">
        <v>49</v>
      </c>
      <c r="D14473" s="560" t="s">
        <v>13032</v>
      </c>
      <c r="E14473" s="561" t="s">
        <v>6</v>
      </c>
      <c r="F14473" s="564">
        <v>421.81</v>
      </c>
      <c r="G14473" s="564">
        <v>421.81</v>
      </c>
    </row>
    <row r="14474" spans="1:7" ht="45">
      <c r="A14474" s="559">
        <v>12580</v>
      </c>
      <c r="B14474" s="66" t="s">
        <v>17406</v>
      </c>
      <c r="C14474" s="67" t="s">
        <v>49</v>
      </c>
      <c r="D14474" s="560" t="s">
        <v>13033</v>
      </c>
      <c r="E14474" s="561" t="s">
        <v>6</v>
      </c>
      <c r="F14474" s="564">
        <v>439.5</v>
      </c>
      <c r="G14474" s="564">
        <v>439.5</v>
      </c>
    </row>
    <row r="14475" spans="1:7" ht="45">
      <c r="A14475" s="559">
        <v>12581</v>
      </c>
      <c r="B14475" s="66" t="s">
        <v>17406</v>
      </c>
      <c r="C14475" s="67" t="s">
        <v>49</v>
      </c>
      <c r="D14475" s="560" t="s">
        <v>13034</v>
      </c>
      <c r="E14475" s="561" t="s">
        <v>6</v>
      </c>
      <c r="F14475" s="564">
        <v>470.78</v>
      </c>
      <c r="G14475" s="564">
        <v>470.78</v>
      </c>
    </row>
    <row r="14476" spans="1:7" ht="54">
      <c r="A14476" s="559">
        <v>7720</v>
      </c>
      <c r="B14476" s="66" t="s">
        <v>17406</v>
      </c>
      <c r="C14476" s="67" t="s">
        <v>49</v>
      </c>
      <c r="D14476" s="560" t="s">
        <v>13035</v>
      </c>
      <c r="E14476" s="561" t="s">
        <v>6</v>
      </c>
      <c r="F14476" s="564">
        <v>736.2</v>
      </c>
      <c r="G14476" s="564">
        <v>736.2</v>
      </c>
    </row>
    <row r="14477" spans="1:7" ht="54">
      <c r="A14477" s="559">
        <v>40335</v>
      </c>
      <c r="B14477" s="66" t="s">
        <v>17406</v>
      </c>
      <c r="C14477" s="67" t="s">
        <v>49</v>
      </c>
      <c r="D14477" s="560" t="s">
        <v>13036</v>
      </c>
      <c r="E14477" s="561" t="s">
        <v>6</v>
      </c>
      <c r="F14477" s="564">
        <v>154.03</v>
      </c>
      <c r="G14477" s="564">
        <v>154.03</v>
      </c>
    </row>
    <row r="14478" spans="1:7" ht="54">
      <c r="A14478" s="559">
        <v>7740</v>
      </c>
      <c r="B14478" s="66" t="s">
        <v>17406</v>
      </c>
      <c r="C14478" s="67" t="s">
        <v>49</v>
      </c>
      <c r="D14478" s="560" t="s">
        <v>13037</v>
      </c>
      <c r="E14478" s="561" t="s">
        <v>6</v>
      </c>
      <c r="F14478" s="564">
        <v>157.97999999999999</v>
      </c>
      <c r="G14478" s="564">
        <v>157.97999999999999</v>
      </c>
    </row>
    <row r="14479" spans="1:7" ht="54">
      <c r="A14479" s="559">
        <v>7741</v>
      </c>
      <c r="B14479" s="66" t="s">
        <v>17406</v>
      </c>
      <c r="C14479" s="67" t="s">
        <v>49</v>
      </c>
      <c r="D14479" s="560" t="s">
        <v>13038</v>
      </c>
      <c r="E14479" s="561" t="s">
        <v>6</v>
      </c>
      <c r="F14479" s="564">
        <v>292.26</v>
      </c>
      <c r="G14479" s="564">
        <v>292.26</v>
      </c>
    </row>
    <row r="14480" spans="1:7" ht="54">
      <c r="A14480" s="559">
        <v>7774</v>
      </c>
      <c r="B14480" s="66" t="s">
        <v>17406</v>
      </c>
      <c r="C14480" s="67" t="s">
        <v>49</v>
      </c>
      <c r="D14480" s="560" t="s">
        <v>13039</v>
      </c>
      <c r="E14480" s="561" t="s">
        <v>6</v>
      </c>
      <c r="F14480" s="564">
        <v>358.62</v>
      </c>
      <c r="G14480" s="564">
        <v>358.62</v>
      </c>
    </row>
    <row r="14481" spans="1:7" ht="54">
      <c r="A14481" s="559">
        <v>7744</v>
      </c>
      <c r="B14481" s="66" t="s">
        <v>17406</v>
      </c>
      <c r="C14481" s="67" t="s">
        <v>49</v>
      </c>
      <c r="D14481" s="560" t="s">
        <v>13040</v>
      </c>
      <c r="E14481" s="561" t="s">
        <v>6</v>
      </c>
      <c r="F14481" s="564">
        <v>468.42</v>
      </c>
      <c r="G14481" s="564">
        <v>468.42</v>
      </c>
    </row>
    <row r="14482" spans="1:7" ht="54">
      <c r="A14482" s="559">
        <v>7773</v>
      </c>
      <c r="B14482" s="66" t="s">
        <v>17406</v>
      </c>
      <c r="C14482" s="67" t="s">
        <v>49</v>
      </c>
      <c r="D14482" s="560" t="s">
        <v>13041</v>
      </c>
      <c r="E14482" s="561" t="s">
        <v>6</v>
      </c>
      <c r="F14482" s="564">
        <v>478.76</v>
      </c>
      <c r="G14482" s="564">
        <v>478.76</v>
      </c>
    </row>
    <row r="14483" spans="1:7" ht="54">
      <c r="A14483" s="559">
        <v>7754</v>
      </c>
      <c r="B14483" s="66" t="s">
        <v>17406</v>
      </c>
      <c r="C14483" s="67" t="s">
        <v>49</v>
      </c>
      <c r="D14483" s="560" t="s">
        <v>13042</v>
      </c>
      <c r="E14483" s="561" t="s">
        <v>6</v>
      </c>
      <c r="F14483" s="564">
        <v>725.93</v>
      </c>
      <c r="G14483" s="564">
        <v>725.93</v>
      </c>
    </row>
    <row r="14484" spans="1:7" ht="54">
      <c r="A14484" s="559">
        <v>7735</v>
      </c>
      <c r="B14484" s="66" t="s">
        <v>17406</v>
      </c>
      <c r="C14484" s="67" t="s">
        <v>49</v>
      </c>
      <c r="D14484" s="560" t="s">
        <v>13043</v>
      </c>
      <c r="E14484" s="561" t="s">
        <v>6</v>
      </c>
      <c r="F14484" s="564">
        <v>940</v>
      </c>
      <c r="G14484" s="564">
        <v>940</v>
      </c>
    </row>
    <row r="14485" spans="1:7" ht="54">
      <c r="A14485" s="559">
        <v>7755</v>
      </c>
      <c r="B14485" s="66" t="s">
        <v>17406</v>
      </c>
      <c r="C14485" s="67" t="s">
        <v>49</v>
      </c>
      <c r="D14485" s="560" t="s">
        <v>13044</v>
      </c>
      <c r="E14485" s="561" t="s">
        <v>6</v>
      </c>
      <c r="F14485" s="564">
        <v>186.42</v>
      </c>
      <c r="G14485" s="564">
        <v>186.42</v>
      </c>
    </row>
    <row r="14486" spans="1:7" ht="54">
      <c r="A14486" s="559">
        <v>7776</v>
      </c>
      <c r="B14486" s="66" t="s">
        <v>17406</v>
      </c>
      <c r="C14486" s="67" t="s">
        <v>49</v>
      </c>
      <c r="D14486" s="560" t="s">
        <v>13045</v>
      </c>
      <c r="E14486" s="561" t="s">
        <v>6</v>
      </c>
      <c r="F14486" s="564">
        <v>388.63</v>
      </c>
      <c r="G14486" s="564">
        <v>388.63</v>
      </c>
    </row>
    <row r="14487" spans="1:7" ht="54">
      <c r="A14487" s="559">
        <v>7743</v>
      </c>
      <c r="B14487" s="66" t="s">
        <v>17406</v>
      </c>
      <c r="C14487" s="67" t="s">
        <v>49</v>
      </c>
      <c r="D14487" s="560" t="s">
        <v>13046</v>
      </c>
      <c r="E14487" s="561" t="s">
        <v>6</v>
      </c>
      <c r="F14487" s="564">
        <v>411.54</v>
      </c>
      <c r="G14487" s="564">
        <v>411.54</v>
      </c>
    </row>
    <row r="14488" spans="1:7" ht="54">
      <c r="A14488" s="559">
        <v>7733</v>
      </c>
      <c r="B14488" s="66" t="s">
        <v>17406</v>
      </c>
      <c r="C14488" s="67" t="s">
        <v>49</v>
      </c>
      <c r="D14488" s="560" t="s">
        <v>13047</v>
      </c>
      <c r="E14488" s="561" t="s">
        <v>6</v>
      </c>
      <c r="F14488" s="564">
        <v>537.14</v>
      </c>
      <c r="G14488" s="564">
        <v>537.14</v>
      </c>
    </row>
    <row r="14489" spans="1:7" ht="54">
      <c r="A14489" s="559">
        <v>7775</v>
      </c>
      <c r="B14489" s="66" t="s">
        <v>17406</v>
      </c>
      <c r="C14489" s="67" t="s">
        <v>49</v>
      </c>
      <c r="D14489" s="560" t="s">
        <v>13048</v>
      </c>
      <c r="E14489" s="561" t="s">
        <v>6</v>
      </c>
      <c r="F14489" s="564">
        <v>588.48</v>
      </c>
      <c r="G14489" s="564">
        <v>588.48</v>
      </c>
    </row>
    <row r="14490" spans="1:7" ht="54">
      <c r="A14490" s="559">
        <v>7734</v>
      </c>
      <c r="B14490" s="66" t="s">
        <v>17406</v>
      </c>
      <c r="C14490" s="67" t="s">
        <v>49</v>
      </c>
      <c r="D14490" s="560" t="s">
        <v>13049</v>
      </c>
      <c r="E14490" s="561" t="s">
        <v>6</v>
      </c>
      <c r="F14490" s="564">
        <v>833.36</v>
      </c>
      <c r="G14490" s="564">
        <v>833.36</v>
      </c>
    </row>
    <row r="14491" spans="1:7" ht="45">
      <c r="A14491" s="559">
        <v>7714</v>
      </c>
      <c r="B14491" s="66" t="s">
        <v>17406</v>
      </c>
      <c r="C14491" s="67" t="s">
        <v>49</v>
      </c>
      <c r="D14491" s="560" t="s">
        <v>13050</v>
      </c>
      <c r="E14491" s="561" t="s">
        <v>6</v>
      </c>
      <c r="F14491" s="564">
        <v>116.11</v>
      </c>
      <c r="G14491" s="564">
        <v>116.11</v>
      </c>
    </row>
    <row r="14492" spans="1:7" ht="45">
      <c r="A14492" s="559">
        <v>37449</v>
      </c>
      <c r="B14492" s="66" t="s">
        <v>17406</v>
      </c>
      <c r="C14492" s="67" t="s">
        <v>49</v>
      </c>
      <c r="D14492" s="560" t="s">
        <v>13051</v>
      </c>
      <c r="E14492" s="561" t="s">
        <v>6</v>
      </c>
      <c r="F14492" s="564"/>
      <c r="G14492" s="564"/>
    </row>
    <row r="14493" spans="1:7" ht="45">
      <c r="A14493" s="559">
        <v>37450</v>
      </c>
      <c r="B14493" s="66" t="s">
        <v>17406</v>
      </c>
      <c r="C14493" s="67" t="s">
        <v>49</v>
      </c>
      <c r="D14493" s="560" t="s">
        <v>13052</v>
      </c>
      <c r="E14493" s="561" t="s">
        <v>6</v>
      </c>
      <c r="F14493" s="564"/>
      <c r="G14493" s="564"/>
    </row>
    <row r="14494" spans="1:7" ht="45">
      <c r="A14494" s="559">
        <v>37451</v>
      </c>
      <c r="B14494" s="66" t="s">
        <v>17406</v>
      </c>
      <c r="C14494" s="67" t="s">
        <v>49</v>
      </c>
      <c r="D14494" s="560" t="s">
        <v>13053</v>
      </c>
      <c r="E14494" s="561" t="s">
        <v>6</v>
      </c>
      <c r="F14494" s="564"/>
      <c r="G14494" s="564"/>
    </row>
    <row r="14495" spans="1:7" ht="45">
      <c r="A14495" s="559">
        <v>37452</v>
      </c>
      <c r="B14495" s="66" t="s">
        <v>17406</v>
      </c>
      <c r="C14495" s="67" t="s">
        <v>49</v>
      </c>
      <c r="D14495" s="560" t="s">
        <v>13054</v>
      </c>
      <c r="E14495" s="561" t="s">
        <v>6</v>
      </c>
      <c r="F14495" s="564"/>
      <c r="G14495" s="564"/>
    </row>
    <row r="14496" spans="1:7" ht="45">
      <c r="A14496" s="559">
        <v>37453</v>
      </c>
      <c r="B14496" s="66" t="s">
        <v>17406</v>
      </c>
      <c r="C14496" s="67" t="s">
        <v>49</v>
      </c>
      <c r="D14496" s="560" t="s">
        <v>13055</v>
      </c>
      <c r="E14496" s="561" t="s">
        <v>6</v>
      </c>
      <c r="F14496" s="564"/>
      <c r="G14496" s="564"/>
    </row>
    <row r="14497" spans="1:7" ht="45">
      <c r="A14497" s="559">
        <v>7778</v>
      </c>
      <c r="B14497" s="66" t="s">
        <v>17406</v>
      </c>
      <c r="C14497" s="67" t="s">
        <v>49</v>
      </c>
      <c r="D14497" s="560" t="s">
        <v>13056</v>
      </c>
      <c r="E14497" s="561" t="s">
        <v>6</v>
      </c>
      <c r="F14497" s="564"/>
      <c r="G14497" s="564"/>
    </row>
    <row r="14498" spans="1:7" ht="45">
      <c r="A14498" s="559">
        <v>7796</v>
      </c>
      <c r="B14498" s="66" t="s">
        <v>17406</v>
      </c>
      <c r="C14498" s="67" t="s">
        <v>49</v>
      </c>
      <c r="D14498" s="560" t="s">
        <v>13057</v>
      </c>
      <c r="E14498" s="561" t="s">
        <v>6</v>
      </c>
      <c r="F14498" s="564"/>
      <c r="G14498" s="564"/>
    </row>
    <row r="14499" spans="1:7" ht="45">
      <c r="A14499" s="559">
        <v>7781</v>
      </c>
      <c r="B14499" s="66" t="s">
        <v>17406</v>
      </c>
      <c r="C14499" s="67" t="s">
        <v>49</v>
      </c>
      <c r="D14499" s="560" t="s">
        <v>13058</v>
      </c>
      <c r="E14499" s="561" t="s">
        <v>6</v>
      </c>
      <c r="F14499" s="564"/>
      <c r="G14499" s="564"/>
    </row>
    <row r="14500" spans="1:7" ht="45">
      <c r="A14500" s="559">
        <v>7795</v>
      </c>
      <c r="B14500" s="66" t="s">
        <v>17406</v>
      </c>
      <c r="C14500" s="67" t="s">
        <v>49</v>
      </c>
      <c r="D14500" s="560" t="s">
        <v>13059</v>
      </c>
      <c r="E14500" s="561" t="s">
        <v>6</v>
      </c>
      <c r="F14500" s="564"/>
      <c r="G14500" s="564"/>
    </row>
    <row r="14501" spans="1:7" ht="45">
      <c r="A14501" s="559">
        <v>7791</v>
      </c>
      <c r="B14501" s="66" t="s">
        <v>17406</v>
      </c>
      <c r="C14501" s="67" t="s">
        <v>49</v>
      </c>
      <c r="D14501" s="560" t="s">
        <v>13060</v>
      </c>
      <c r="E14501" s="561" t="s">
        <v>6</v>
      </c>
      <c r="F14501" s="564"/>
      <c r="G14501" s="564"/>
    </row>
    <row r="14502" spans="1:7" ht="45">
      <c r="A14502" s="559">
        <v>7783</v>
      </c>
      <c r="B14502" s="66" t="s">
        <v>17406</v>
      </c>
      <c r="C14502" s="67" t="s">
        <v>49</v>
      </c>
      <c r="D14502" s="560" t="s">
        <v>13061</v>
      </c>
      <c r="E14502" s="561" t="s">
        <v>6</v>
      </c>
      <c r="F14502" s="564"/>
      <c r="G14502" s="564"/>
    </row>
    <row r="14503" spans="1:7" ht="45">
      <c r="A14503" s="559">
        <v>7790</v>
      </c>
      <c r="B14503" s="66" t="s">
        <v>17406</v>
      </c>
      <c r="C14503" s="67" t="s">
        <v>49</v>
      </c>
      <c r="D14503" s="560" t="s">
        <v>13062</v>
      </c>
      <c r="E14503" s="561" t="s">
        <v>6</v>
      </c>
      <c r="F14503" s="564"/>
      <c r="G14503" s="564"/>
    </row>
    <row r="14504" spans="1:7" ht="45">
      <c r="A14504" s="559">
        <v>7785</v>
      </c>
      <c r="B14504" s="66" t="s">
        <v>17406</v>
      </c>
      <c r="C14504" s="67" t="s">
        <v>49</v>
      </c>
      <c r="D14504" s="560" t="s">
        <v>13063</v>
      </c>
      <c r="E14504" s="561" t="s">
        <v>6</v>
      </c>
      <c r="F14504" s="564"/>
      <c r="G14504" s="564"/>
    </row>
    <row r="14505" spans="1:7" ht="45">
      <c r="A14505" s="559">
        <v>7792</v>
      </c>
      <c r="B14505" s="66" t="s">
        <v>17406</v>
      </c>
      <c r="C14505" s="67" t="s">
        <v>49</v>
      </c>
      <c r="D14505" s="560" t="s">
        <v>13064</v>
      </c>
      <c r="E14505" s="561" t="s">
        <v>6</v>
      </c>
      <c r="F14505" s="564"/>
      <c r="G14505" s="564"/>
    </row>
    <row r="14506" spans="1:7" ht="45">
      <c r="A14506" s="559">
        <v>7793</v>
      </c>
      <c r="B14506" s="66" t="s">
        <v>17406</v>
      </c>
      <c r="C14506" s="67" t="s">
        <v>49</v>
      </c>
      <c r="D14506" s="560" t="s">
        <v>13065</v>
      </c>
      <c r="E14506" s="561" t="s">
        <v>6</v>
      </c>
      <c r="F14506" s="564"/>
      <c r="G14506" s="564"/>
    </row>
    <row r="14507" spans="1:7" ht="54">
      <c r="A14507" s="559">
        <v>13159</v>
      </c>
      <c r="B14507" s="66" t="s">
        <v>17406</v>
      </c>
      <c r="C14507" s="67" t="s">
        <v>49</v>
      </c>
      <c r="D14507" s="560" t="s">
        <v>13066</v>
      </c>
      <c r="E14507" s="561" t="s">
        <v>6</v>
      </c>
      <c r="F14507" s="564"/>
      <c r="G14507" s="564"/>
    </row>
    <row r="14508" spans="1:7" ht="54">
      <c r="A14508" s="559">
        <v>13168</v>
      </c>
      <c r="B14508" s="66" t="s">
        <v>17406</v>
      </c>
      <c r="C14508" s="67" t="s">
        <v>49</v>
      </c>
      <c r="D14508" s="560" t="s">
        <v>13067</v>
      </c>
      <c r="E14508" s="561" t="s">
        <v>6</v>
      </c>
      <c r="F14508" s="564"/>
      <c r="G14508" s="564"/>
    </row>
    <row r="14509" spans="1:7" ht="54">
      <c r="A14509" s="559">
        <v>13173</v>
      </c>
      <c r="B14509" s="66" t="s">
        <v>17406</v>
      </c>
      <c r="C14509" s="67" t="s">
        <v>49</v>
      </c>
      <c r="D14509" s="560" t="s">
        <v>13068</v>
      </c>
      <c r="E14509" s="561" t="s">
        <v>6</v>
      </c>
      <c r="F14509" s="564"/>
      <c r="G14509" s="564"/>
    </row>
    <row r="14510" spans="1:7" ht="45">
      <c r="A14510" s="559">
        <v>12583</v>
      </c>
      <c r="B14510" s="66" t="s">
        <v>17406</v>
      </c>
      <c r="C14510" s="67" t="s">
        <v>49</v>
      </c>
      <c r="D14510" s="560" t="s">
        <v>13069</v>
      </c>
      <c r="E14510" s="561" t="s">
        <v>6</v>
      </c>
      <c r="F14510" s="564"/>
      <c r="G14510" s="564"/>
    </row>
    <row r="14511" spans="1:7" ht="45">
      <c r="A14511" s="559">
        <v>12584</v>
      </c>
      <c r="B14511" s="66" t="s">
        <v>17406</v>
      </c>
      <c r="C14511" s="67" t="s">
        <v>49</v>
      </c>
      <c r="D14511" s="560" t="s">
        <v>13070</v>
      </c>
      <c r="E14511" s="561" t="s">
        <v>6</v>
      </c>
      <c r="F14511" s="564"/>
      <c r="G14511" s="564"/>
    </row>
    <row r="14512" spans="1:7" ht="45">
      <c r="A14512" s="559">
        <v>12613</v>
      </c>
      <c r="B14512" s="66" t="s">
        <v>17406</v>
      </c>
      <c r="C14512" s="67" t="s">
        <v>49</v>
      </c>
      <c r="D14512" s="560" t="s">
        <v>13071</v>
      </c>
      <c r="E14512" s="561" t="s">
        <v>2778</v>
      </c>
      <c r="F14512" s="564">
        <v>18.54</v>
      </c>
      <c r="G14512" s="564">
        <v>18.54</v>
      </c>
    </row>
    <row r="14513" spans="1:7" ht="45">
      <c r="A14513" s="559">
        <v>1031</v>
      </c>
      <c r="B14513" s="66" t="s">
        <v>17406</v>
      </c>
      <c r="C14513" s="67" t="s">
        <v>49</v>
      </c>
      <c r="D14513" s="560" t="s">
        <v>13072</v>
      </c>
      <c r="E14513" s="561" t="s">
        <v>2778</v>
      </c>
      <c r="F14513" s="564">
        <v>13.61</v>
      </c>
      <c r="G14513" s="564">
        <v>13.61</v>
      </c>
    </row>
    <row r="14514" spans="1:7" ht="54">
      <c r="A14514" s="559">
        <v>39707</v>
      </c>
      <c r="B14514" s="66" t="s">
        <v>17406</v>
      </c>
      <c r="C14514" s="67" t="s">
        <v>49</v>
      </c>
      <c r="D14514" s="560" t="s">
        <v>13073</v>
      </c>
      <c r="E14514" s="561" t="s">
        <v>6</v>
      </c>
      <c r="F14514" s="564"/>
      <c r="G14514" s="564"/>
    </row>
    <row r="14515" spans="1:7" ht="54">
      <c r="A14515" s="559">
        <v>39708</v>
      </c>
      <c r="B14515" s="66" t="s">
        <v>17406</v>
      </c>
      <c r="C14515" s="67" t="s">
        <v>49</v>
      </c>
      <c r="D14515" s="560" t="s">
        <v>13074</v>
      </c>
      <c r="E14515" s="561" t="s">
        <v>6</v>
      </c>
      <c r="F14515" s="564"/>
      <c r="G14515" s="564"/>
    </row>
    <row r="14516" spans="1:7" ht="54">
      <c r="A14516" s="559">
        <v>39710</v>
      </c>
      <c r="B14516" s="66" t="s">
        <v>17406</v>
      </c>
      <c r="C14516" s="67" t="s">
        <v>49</v>
      </c>
      <c r="D14516" s="560" t="s">
        <v>13075</v>
      </c>
      <c r="E14516" s="561" t="s">
        <v>6</v>
      </c>
      <c r="F14516" s="564"/>
      <c r="G14516" s="564"/>
    </row>
    <row r="14517" spans="1:7" ht="54">
      <c r="A14517" s="559">
        <v>39709</v>
      </c>
      <c r="B14517" s="66" t="s">
        <v>17406</v>
      </c>
      <c r="C14517" s="67" t="s">
        <v>49</v>
      </c>
      <c r="D14517" s="560" t="s">
        <v>13076</v>
      </c>
      <c r="E14517" s="561" t="s">
        <v>6</v>
      </c>
      <c r="F14517" s="564"/>
      <c r="G14517" s="564"/>
    </row>
    <row r="14518" spans="1:7" ht="54">
      <c r="A14518" s="559">
        <v>39711</v>
      </c>
      <c r="B14518" s="66" t="s">
        <v>17406</v>
      </c>
      <c r="C14518" s="67" t="s">
        <v>49</v>
      </c>
      <c r="D14518" s="560" t="s">
        <v>13077</v>
      </c>
      <c r="E14518" s="561" t="s">
        <v>6</v>
      </c>
      <c r="F14518" s="564"/>
      <c r="G14518" s="564"/>
    </row>
    <row r="14519" spans="1:7" ht="54">
      <c r="A14519" s="559">
        <v>39714</v>
      </c>
      <c r="B14519" s="66" t="s">
        <v>17406</v>
      </c>
      <c r="C14519" s="67" t="s">
        <v>49</v>
      </c>
      <c r="D14519" s="560" t="s">
        <v>13078</v>
      </c>
      <c r="E14519" s="561" t="s">
        <v>6</v>
      </c>
      <c r="F14519" s="564"/>
      <c r="G14519" s="564"/>
    </row>
    <row r="14520" spans="1:7" ht="54">
      <c r="A14520" s="559">
        <v>39712</v>
      </c>
      <c r="B14520" s="66" t="s">
        <v>17406</v>
      </c>
      <c r="C14520" s="67" t="s">
        <v>49</v>
      </c>
      <c r="D14520" s="560" t="s">
        <v>13079</v>
      </c>
      <c r="E14520" s="561" t="s">
        <v>6</v>
      </c>
      <c r="F14520" s="564"/>
      <c r="G14520" s="564"/>
    </row>
    <row r="14521" spans="1:7" ht="54">
      <c r="A14521" s="559">
        <v>39713</v>
      </c>
      <c r="B14521" s="66" t="s">
        <v>17406</v>
      </c>
      <c r="C14521" s="67" t="s">
        <v>49</v>
      </c>
      <c r="D14521" s="560" t="s">
        <v>13080</v>
      </c>
      <c r="E14521" s="561" t="s">
        <v>6</v>
      </c>
      <c r="F14521" s="564"/>
      <c r="G14521" s="564"/>
    </row>
    <row r="14522" spans="1:7" ht="54">
      <c r="A14522" s="559">
        <v>39715</v>
      </c>
      <c r="B14522" s="66" t="s">
        <v>17406</v>
      </c>
      <c r="C14522" s="67" t="s">
        <v>49</v>
      </c>
      <c r="D14522" s="560" t="s">
        <v>13081</v>
      </c>
      <c r="E14522" s="561" t="s">
        <v>6</v>
      </c>
      <c r="F14522" s="564"/>
      <c r="G14522" s="564"/>
    </row>
    <row r="14523" spans="1:7" ht="54">
      <c r="A14523" s="559">
        <v>39716</v>
      </c>
      <c r="B14523" s="66" t="s">
        <v>17406</v>
      </c>
      <c r="C14523" s="67" t="s">
        <v>49</v>
      </c>
      <c r="D14523" s="560" t="s">
        <v>13082</v>
      </c>
      <c r="E14523" s="561" t="s">
        <v>6</v>
      </c>
      <c r="F14523" s="564"/>
      <c r="G14523" s="564"/>
    </row>
    <row r="14524" spans="1:7" ht="54">
      <c r="A14524" s="559">
        <v>39718</v>
      </c>
      <c r="B14524" s="66" t="s">
        <v>17406</v>
      </c>
      <c r="C14524" s="67" t="s">
        <v>49</v>
      </c>
      <c r="D14524" s="560" t="s">
        <v>13083</v>
      </c>
      <c r="E14524" s="561" t="s">
        <v>6</v>
      </c>
      <c r="F14524" s="564"/>
      <c r="G14524" s="564"/>
    </row>
    <row r="14525" spans="1:7" ht="54">
      <c r="A14525" s="559">
        <v>9813</v>
      </c>
      <c r="B14525" s="66" t="s">
        <v>17406</v>
      </c>
      <c r="C14525" s="67" t="s">
        <v>49</v>
      </c>
      <c r="D14525" s="560" t="s">
        <v>13084</v>
      </c>
      <c r="E14525" s="561" t="s">
        <v>6</v>
      </c>
      <c r="F14525" s="564"/>
      <c r="G14525" s="564"/>
    </row>
    <row r="14526" spans="1:7" ht="54">
      <c r="A14526" s="559">
        <v>9815</v>
      </c>
      <c r="B14526" s="66" t="s">
        <v>17406</v>
      </c>
      <c r="C14526" s="67" t="s">
        <v>49</v>
      </c>
      <c r="D14526" s="560" t="s">
        <v>13085</v>
      </c>
      <c r="E14526" s="561" t="s">
        <v>6</v>
      </c>
      <c r="F14526" s="564"/>
      <c r="G14526" s="564"/>
    </row>
    <row r="14527" spans="1:7" ht="54">
      <c r="A14527" s="559">
        <v>44543</v>
      </c>
      <c r="B14527" s="66" t="s">
        <v>17406</v>
      </c>
      <c r="C14527" s="67" t="s">
        <v>49</v>
      </c>
      <c r="D14527" s="560" t="s">
        <v>13086</v>
      </c>
      <c r="E14527" s="561" t="s">
        <v>6</v>
      </c>
      <c r="F14527" s="564"/>
      <c r="G14527" s="564"/>
    </row>
    <row r="14528" spans="1:7" ht="54">
      <c r="A14528" s="559">
        <v>44526</v>
      </c>
      <c r="B14528" s="66" t="s">
        <v>17406</v>
      </c>
      <c r="C14528" s="67" t="s">
        <v>49</v>
      </c>
      <c r="D14528" s="560" t="s">
        <v>13087</v>
      </c>
      <c r="E14528" s="561" t="s">
        <v>6</v>
      </c>
      <c r="F14528" s="564"/>
      <c r="G14528" s="564"/>
    </row>
    <row r="14529" spans="1:7" ht="54">
      <c r="A14529" s="559">
        <v>44545</v>
      </c>
      <c r="B14529" s="66" t="s">
        <v>17406</v>
      </c>
      <c r="C14529" s="67" t="s">
        <v>49</v>
      </c>
      <c r="D14529" s="560" t="s">
        <v>13088</v>
      </c>
      <c r="E14529" s="561" t="s">
        <v>6</v>
      </c>
      <c r="F14529" s="564"/>
      <c r="G14529" s="564"/>
    </row>
    <row r="14530" spans="1:7" ht="54">
      <c r="A14530" s="559">
        <v>44525</v>
      </c>
      <c r="B14530" s="66" t="s">
        <v>17406</v>
      </c>
      <c r="C14530" s="67" t="s">
        <v>49</v>
      </c>
      <c r="D14530" s="560" t="s">
        <v>13089</v>
      </c>
      <c r="E14530" s="561" t="s">
        <v>6</v>
      </c>
      <c r="F14530" s="564"/>
      <c r="G14530" s="564"/>
    </row>
    <row r="14531" spans="1:7" ht="54">
      <c r="A14531" s="559">
        <v>44547</v>
      </c>
      <c r="B14531" s="66" t="s">
        <v>17406</v>
      </c>
      <c r="C14531" s="67" t="s">
        <v>49</v>
      </c>
      <c r="D14531" s="560" t="s">
        <v>13090</v>
      </c>
      <c r="E14531" s="561" t="s">
        <v>6</v>
      </c>
      <c r="F14531" s="564"/>
      <c r="G14531" s="564"/>
    </row>
    <row r="14532" spans="1:7" ht="54">
      <c r="A14532" s="559">
        <v>44519</v>
      </c>
      <c r="B14532" s="66" t="s">
        <v>17406</v>
      </c>
      <c r="C14532" s="67" t="s">
        <v>49</v>
      </c>
      <c r="D14532" s="560" t="s">
        <v>13091</v>
      </c>
      <c r="E14532" s="561" t="s">
        <v>6</v>
      </c>
      <c r="F14532" s="564"/>
      <c r="G14532" s="564"/>
    </row>
    <row r="14533" spans="1:7" ht="54">
      <c r="A14533" s="559">
        <v>44520</v>
      </c>
      <c r="B14533" s="66" t="s">
        <v>17406</v>
      </c>
      <c r="C14533" s="67" t="s">
        <v>49</v>
      </c>
      <c r="D14533" s="560" t="s">
        <v>13092</v>
      </c>
      <c r="E14533" s="561" t="s">
        <v>6</v>
      </c>
      <c r="F14533" s="564"/>
      <c r="G14533" s="564"/>
    </row>
    <row r="14534" spans="1:7" ht="54">
      <c r="A14534" s="559">
        <v>44521</v>
      </c>
      <c r="B14534" s="66" t="s">
        <v>17406</v>
      </c>
      <c r="C14534" s="67" t="s">
        <v>49</v>
      </c>
      <c r="D14534" s="560" t="s">
        <v>17394</v>
      </c>
      <c r="E14534" s="561" t="s">
        <v>6</v>
      </c>
      <c r="F14534" s="564"/>
      <c r="G14534" s="564"/>
    </row>
    <row r="14535" spans="1:7" ht="54">
      <c r="A14535" s="559">
        <v>44522</v>
      </c>
      <c r="B14535" s="66" t="s">
        <v>17406</v>
      </c>
      <c r="C14535" s="67" t="s">
        <v>49</v>
      </c>
      <c r="D14535" s="560" t="s">
        <v>13093</v>
      </c>
      <c r="E14535" s="561" t="s">
        <v>6</v>
      </c>
      <c r="F14535" s="564"/>
      <c r="G14535" s="564"/>
    </row>
    <row r="14536" spans="1:7" ht="54">
      <c r="A14536" s="559">
        <v>44523</v>
      </c>
      <c r="B14536" s="66" t="s">
        <v>17406</v>
      </c>
      <c r="C14536" s="67" t="s">
        <v>49</v>
      </c>
      <c r="D14536" s="560" t="s">
        <v>13094</v>
      </c>
      <c r="E14536" s="561" t="s">
        <v>6</v>
      </c>
      <c r="F14536" s="564"/>
      <c r="G14536" s="564"/>
    </row>
    <row r="14537" spans="1:7" ht="54">
      <c r="A14537" s="559">
        <v>44527</v>
      </c>
      <c r="B14537" s="66" t="s">
        <v>17406</v>
      </c>
      <c r="C14537" s="67" t="s">
        <v>49</v>
      </c>
      <c r="D14537" s="560" t="s">
        <v>13095</v>
      </c>
      <c r="E14537" s="561" t="s">
        <v>6</v>
      </c>
      <c r="F14537" s="564"/>
      <c r="G14537" s="564"/>
    </row>
    <row r="14538" spans="1:7" ht="54">
      <c r="A14538" s="559">
        <v>44524</v>
      </c>
      <c r="B14538" s="66" t="s">
        <v>17406</v>
      </c>
      <c r="C14538" s="67" t="s">
        <v>49</v>
      </c>
      <c r="D14538" s="560" t="s">
        <v>13096</v>
      </c>
      <c r="E14538" s="561" t="s">
        <v>6</v>
      </c>
      <c r="F14538" s="564"/>
      <c r="G14538" s="564"/>
    </row>
    <row r="14539" spans="1:7" ht="54">
      <c r="A14539" s="559">
        <v>44542</v>
      </c>
      <c r="B14539" s="66" t="s">
        <v>17406</v>
      </c>
      <c r="C14539" s="67" t="s">
        <v>49</v>
      </c>
      <c r="D14539" s="560" t="s">
        <v>13097</v>
      </c>
      <c r="E14539" s="561" t="s">
        <v>6</v>
      </c>
      <c r="F14539" s="564"/>
      <c r="G14539" s="564"/>
    </row>
    <row r="14540" spans="1:7" ht="45">
      <c r="A14540" s="559">
        <v>9877</v>
      </c>
      <c r="B14540" s="66" t="s">
        <v>17406</v>
      </c>
      <c r="C14540" s="67" t="s">
        <v>49</v>
      </c>
      <c r="D14540" s="560" t="s">
        <v>13098</v>
      </c>
      <c r="E14540" s="561" t="s">
        <v>6</v>
      </c>
      <c r="F14540" s="564">
        <v>103.64</v>
      </c>
      <c r="G14540" s="564">
        <v>103.64</v>
      </c>
    </row>
    <row r="14541" spans="1:7" ht="45">
      <c r="A14541" s="559">
        <v>9878</v>
      </c>
      <c r="B14541" s="66" t="s">
        <v>17406</v>
      </c>
      <c r="C14541" s="67" t="s">
        <v>49</v>
      </c>
      <c r="D14541" s="560" t="s">
        <v>13099</v>
      </c>
      <c r="E14541" s="561" t="s">
        <v>6</v>
      </c>
      <c r="F14541" s="564">
        <v>127.58</v>
      </c>
      <c r="G14541" s="564">
        <v>127.58</v>
      </c>
    </row>
    <row r="14542" spans="1:7" ht="54">
      <c r="A14542" s="559">
        <v>41986</v>
      </c>
      <c r="B14542" s="66" t="s">
        <v>17406</v>
      </c>
      <c r="C14542" s="67" t="s">
        <v>49</v>
      </c>
      <c r="D14542" s="560" t="s">
        <v>13100</v>
      </c>
      <c r="E14542" s="561" t="s">
        <v>6</v>
      </c>
      <c r="F14542" s="564">
        <v>4172.67</v>
      </c>
      <c r="G14542" s="564">
        <v>4172.67</v>
      </c>
    </row>
    <row r="14543" spans="1:7" ht="54">
      <c r="A14543" s="559">
        <v>43422</v>
      </c>
      <c r="B14543" s="66" t="s">
        <v>17406</v>
      </c>
      <c r="C14543" s="67" t="s">
        <v>49</v>
      </c>
      <c r="D14543" s="560" t="s">
        <v>13101</v>
      </c>
      <c r="E14543" s="561" t="s">
        <v>6</v>
      </c>
      <c r="F14543" s="564">
        <v>5117.37</v>
      </c>
      <c r="G14543" s="564">
        <v>5117.37</v>
      </c>
    </row>
    <row r="14544" spans="1:7" ht="54">
      <c r="A14544" s="559">
        <v>41987</v>
      </c>
      <c r="B14544" s="66" t="s">
        <v>17406</v>
      </c>
      <c r="C14544" s="67" t="s">
        <v>49</v>
      </c>
      <c r="D14544" s="560" t="s">
        <v>13102</v>
      </c>
      <c r="E14544" s="561" t="s">
        <v>6</v>
      </c>
      <c r="F14544" s="564">
        <v>5931.46</v>
      </c>
      <c r="G14544" s="564">
        <v>5931.46</v>
      </c>
    </row>
    <row r="14545" spans="1:7" ht="54">
      <c r="A14545" s="559">
        <v>41988</v>
      </c>
      <c r="B14545" s="66" t="s">
        <v>17406</v>
      </c>
      <c r="C14545" s="67" t="s">
        <v>49</v>
      </c>
      <c r="D14545" s="560" t="s">
        <v>13103</v>
      </c>
      <c r="E14545" s="561" t="s">
        <v>6</v>
      </c>
      <c r="F14545" s="564">
        <v>7834.61</v>
      </c>
      <c r="G14545" s="564">
        <v>7834.61</v>
      </c>
    </row>
    <row r="14546" spans="1:7" ht="54">
      <c r="A14546" s="559">
        <v>41697</v>
      </c>
      <c r="B14546" s="66" t="s">
        <v>17406</v>
      </c>
      <c r="C14546" s="67" t="s">
        <v>49</v>
      </c>
      <c r="D14546" s="560" t="s">
        <v>13104</v>
      </c>
      <c r="E14546" s="561" t="s">
        <v>6</v>
      </c>
      <c r="F14546" s="564">
        <v>1388.66</v>
      </c>
      <c r="G14546" s="564">
        <v>1388.66</v>
      </c>
    </row>
    <row r="14547" spans="1:7" ht="54">
      <c r="A14547" s="559">
        <v>41985</v>
      </c>
      <c r="B14547" s="66" t="s">
        <v>17406</v>
      </c>
      <c r="C14547" s="67" t="s">
        <v>49</v>
      </c>
      <c r="D14547" s="560" t="s">
        <v>13105</v>
      </c>
      <c r="E14547" s="561" t="s">
        <v>6</v>
      </c>
      <c r="F14547" s="564">
        <v>1934.03</v>
      </c>
      <c r="G14547" s="564">
        <v>1934.03</v>
      </c>
    </row>
    <row r="14548" spans="1:7" ht="54">
      <c r="A14548" s="559">
        <v>41699</v>
      </c>
      <c r="B14548" s="66" t="s">
        <v>17406</v>
      </c>
      <c r="C14548" s="67" t="s">
        <v>49</v>
      </c>
      <c r="D14548" s="560" t="s">
        <v>13106</v>
      </c>
      <c r="E14548" s="561" t="s">
        <v>6</v>
      </c>
      <c r="F14548" s="564">
        <v>2753.97</v>
      </c>
      <c r="G14548" s="564">
        <v>2753.97</v>
      </c>
    </row>
    <row r="14549" spans="1:7" ht="67.5">
      <c r="A14549" s="559">
        <v>38053</v>
      </c>
      <c r="B14549" s="66" t="s">
        <v>17406</v>
      </c>
      <c r="C14549" s="67" t="s">
        <v>49</v>
      </c>
      <c r="D14549" s="560" t="s">
        <v>13107</v>
      </c>
      <c r="E14549" s="561" t="s">
        <v>6</v>
      </c>
      <c r="F14549" s="564"/>
      <c r="G14549" s="564"/>
    </row>
    <row r="14550" spans="1:7" ht="67.5">
      <c r="A14550" s="559">
        <v>38054</v>
      </c>
      <c r="B14550" s="66" t="s">
        <v>17406</v>
      </c>
      <c r="C14550" s="67" t="s">
        <v>49</v>
      </c>
      <c r="D14550" s="560" t="s">
        <v>13108</v>
      </c>
      <c r="E14550" s="561" t="s">
        <v>6</v>
      </c>
      <c r="F14550" s="564"/>
      <c r="G14550" s="564"/>
    </row>
    <row r="14551" spans="1:7" ht="67.5">
      <c r="A14551" s="559">
        <v>38052</v>
      </c>
      <c r="B14551" s="66" t="s">
        <v>17406</v>
      </c>
      <c r="C14551" s="67" t="s">
        <v>49</v>
      </c>
      <c r="D14551" s="560" t="s">
        <v>13109</v>
      </c>
      <c r="E14551" s="561" t="s">
        <v>6</v>
      </c>
      <c r="F14551" s="564"/>
      <c r="G14551" s="564"/>
    </row>
    <row r="14552" spans="1:7" ht="67.5">
      <c r="A14552" s="559">
        <v>38051</v>
      </c>
      <c r="B14552" s="66" t="s">
        <v>17406</v>
      </c>
      <c r="C14552" s="67" t="s">
        <v>49</v>
      </c>
      <c r="D14552" s="560" t="s">
        <v>13110</v>
      </c>
      <c r="E14552" s="561" t="s">
        <v>6</v>
      </c>
      <c r="F14552" s="564"/>
      <c r="G14552" s="564"/>
    </row>
    <row r="14553" spans="1:7" ht="45">
      <c r="A14553" s="559">
        <v>38787</v>
      </c>
      <c r="B14553" s="66" t="s">
        <v>17406</v>
      </c>
      <c r="C14553" s="67" t="s">
        <v>49</v>
      </c>
      <c r="D14553" s="560" t="s">
        <v>13111</v>
      </c>
      <c r="E14553" s="561" t="s">
        <v>6</v>
      </c>
      <c r="F14553" s="564"/>
      <c r="G14553" s="564"/>
    </row>
    <row r="14554" spans="1:7" ht="45">
      <c r="A14554" s="559">
        <v>38825</v>
      </c>
      <c r="B14554" s="66" t="s">
        <v>17406</v>
      </c>
      <c r="C14554" s="67" t="s">
        <v>49</v>
      </c>
      <c r="D14554" s="560" t="s">
        <v>13112</v>
      </c>
      <c r="E14554" s="561" t="s">
        <v>6</v>
      </c>
      <c r="F14554" s="564"/>
      <c r="G14554" s="564"/>
    </row>
    <row r="14555" spans="1:7" ht="45">
      <c r="A14555" s="559">
        <v>38826</v>
      </c>
      <c r="B14555" s="66" t="s">
        <v>17406</v>
      </c>
      <c r="C14555" s="67" t="s">
        <v>49</v>
      </c>
      <c r="D14555" s="560" t="s">
        <v>13113</v>
      </c>
      <c r="E14555" s="561" t="s">
        <v>6</v>
      </c>
      <c r="F14555" s="564"/>
      <c r="G14555" s="564"/>
    </row>
    <row r="14556" spans="1:7" ht="45">
      <c r="A14556" s="559">
        <v>38827</v>
      </c>
      <c r="B14556" s="66" t="s">
        <v>17406</v>
      </c>
      <c r="C14556" s="67" t="s">
        <v>49</v>
      </c>
      <c r="D14556" s="560" t="s">
        <v>13114</v>
      </c>
      <c r="E14556" s="561" t="s">
        <v>6</v>
      </c>
      <c r="F14556" s="564"/>
      <c r="G14556" s="564"/>
    </row>
    <row r="14557" spans="1:7" ht="45">
      <c r="A14557" s="559">
        <v>38828</v>
      </c>
      <c r="B14557" s="66" t="s">
        <v>17406</v>
      </c>
      <c r="C14557" s="67" t="s">
        <v>49</v>
      </c>
      <c r="D14557" s="560" t="s">
        <v>13115</v>
      </c>
      <c r="E14557" s="561" t="s">
        <v>6</v>
      </c>
      <c r="F14557" s="564"/>
      <c r="G14557" s="564"/>
    </row>
    <row r="14558" spans="1:7" ht="45">
      <c r="A14558" s="559">
        <v>38829</v>
      </c>
      <c r="B14558" s="66" t="s">
        <v>17406</v>
      </c>
      <c r="C14558" s="67" t="s">
        <v>49</v>
      </c>
      <c r="D14558" s="560" t="s">
        <v>13116</v>
      </c>
      <c r="E14558" s="561" t="s">
        <v>6</v>
      </c>
      <c r="F14558" s="564"/>
      <c r="G14558" s="564"/>
    </row>
    <row r="14559" spans="1:7" ht="45">
      <c r="A14559" s="559">
        <v>38830</v>
      </c>
      <c r="B14559" s="66" t="s">
        <v>17406</v>
      </c>
      <c r="C14559" s="67" t="s">
        <v>49</v>
      </c>
      <c r="D14559" s="560" t="s">
        <v>13117</v>
      </c>
      <c r="E14559" s="561" t="s">
        <v>6</v>
      </c>
      <c r="F14559" s="564"/>
      <c r="G14559" s="564"/>
    </row>
    <row r="14560" spans="1:7" ht="45">
      <c r="A14560" s="559">
        <v>38831</v>
      </c>
      <c r="B14560" s="66" t="s">
        <v>17406</v>
      </c>
      <c r="C14560" s="67" t="s">
        <v>49</v>
      </c>
      <c r="D14560" s="560" t="s">
        <v>13118</v>
      </c>
      <c r="E14560" s="561" t="s">
        <v>6</v>
      </c>
      <c r="F14560" s="564"/>
      <c r="G14560" s="564"/>
    </row>
    <row r="14561" spans="1:7" ht="45">
      <c r="A14561" s="559">
        <v>36274</v>
      </c>
      <c r="B14561" s="66" t="s">
        <v>17406</v>
      </c>
      <c r="C14561" s="67" t="s">
        <v>49</v>
      </c>
      <c r="D14561" s="560" t="s">
        <v>13119</v>
      </c>
      <c r="E14561" s="561" t="s">
        <v>6</v>
      </c>
      <c r="F14561" s="564"/>
      <c r="G14561" s="564"/>
    </row>
    <row r="14562" spans="1:7" ht="45">
      <c r="A14562" s="559">
        <v>36278</v>
      </c>
      <c r="B14562" s="66" t="s">
        <v>17406</v>
      </c>
      <c r="C14562" s="67" t="s">
        <v>49</v>
      </c>
      <c r="D14562" s="560" t="s">
        <v>13120</v>
      </c>
      <c r="E14562" s="561" t="s">
        <v>6</v>
      </c>
      <c r="F14562" s="564"/>
      <c r="G14562" s="564"/>
    </row>
    <row r="14563" spans="1:7" ht="45">
      <c r="A14563" s="559">
        <v>38977</v>
      </c>
      <c r="B14563" s="66" t="s">
        <v>17406</v>
      </c>
      <c r="C14563" s="67" t="s">
        <v>49</v>
      </c>
      <c r="D14563" s="560" t="s">
        <v>13121</v>
      </c>
      <c r="E14563" s="561" t="s">
        <v>6</v>
      </c>
      <c r="F14563" s="564"/>
      <c r="G14563" s="564"/>
    </row>
    <row r="14564" spans="1:7" ht="45">
      <c r="A14564" s="559">
        <v>38971</v>
      </c>
      <c r="B14564" s="66" t="s">
        <v>17406</v>
      </c>
      <c r="C14564" s="67" t="s">
        <v>49</v>
      </c>
      <c r="D14564" s="560" t="s">
        <v>13122</v>
      </c>
      <c r="E14564" s="561" t="s">
        <v>6</v>
      </c>
      <c r="F14564" s="564"/>
      <c r="G14564" s="564"/>
    </row>
    <row r="14565" spans="1:7" ht="45">
      <c r="A14565" s="559">
        <v>38972</v>
      </c>
      <c r="B14565" s="66" t="s">
        <v>17406</v>
      </c>
      <c r="C14565" s="67" t="s">
        <v>49</v>
      </c>
      <c r="D14565" s="560" t="s">
        <v>13123</v>
      </c>
      <c r="E14565" s="561" t="s">
        <v>6</v>
      </c>
      <c r="F14565" s="564"/>
      <c r="G14565" s="564"/>
    </row>
    <row r="14566" spans="1:7" ht="45">
      <c r="A14566" s="559">
        <v>38973</v>
      </c>
      <c r="B14566" s="66" t="s">
        <v>17406</v>
      </c>
      <c r="C14566" s="67" t="s">
        <v>49</v>
      </c>
      <c r="D14566" s="560" t="s">
        <v>13124</v>
      </c>
      <c r="E14566" s="561" t="s">
        <v>6</v>
      </c>
      <c r="F14566" s="564"/>
      <c r="G14566" s="564"/>
    </row>
    <row r="14567" spans="1:7" ht="45">
      <c r="A14567" s="559">
        <v>38974</v>
      </c>
      <c r="B14567" s="66" t="s">
        <v>17406</v>
      </c>
      <c r="C14567" s="67" t="s">
        <v>49</v>
      </c>
      <c r="D14567" s="560" t="s">
        <v>13125</v>
      </c>
      <c r="E14567" s="561" t="s">
        <v>6</v>
      </c>
      <c r="F14567" s="564"/>
      <c r="G14567" s="564"/>
    </row>
    <row r="14568" spans="1:7" ht="45">
      <c r="A14568" s="559">
        <v>38975</v>
      </c>
      <c r="B14568" s="66" t="s">
        <v>17406</v>
      </c>
      <c r="C14568" s="67" t="s">
        <v>49</v>
      </c>
      <c r="D14568" s="560" t="s">
        <v>13126</v>
      </c>
      <c r="E14568" s="561" t="s">
        <v>6</v>
      </c>
      <c r="F14568" s="564"/>
      <c r="G14568" s="564"/>
    </row>
    <row r="14569" spans="1:7" ht="45">
      <c r="A14569" s="559">
        <v>38976</v>
      </c>
      <c r="B14569" s="66" t="s">
        <v>17406</v>
      </c>
      <c r="C14569" s="67" t="s">
        <v>49</v>
      </c>
      <c r="D14569" s="560" t="s">
        <v>13127</v>
      </c>
      <c r="E14569" s="561" t="s">
        <v>6</v>
      </c>
      <c r="F14569" s="564"/>
      <c r="G14569" s="564"/>
    </row>
    <row r="14570" spans="1:7" ht="45">
      <c r="A14570" s="559">
        <v>44176</v>
      </c>
      <c r="B14570" s="66" t="s">
        <v>17406</v>
      </c>
      <c r="C14570" s="67" t="s">
        <v>49</v>
      </c>
      <c r="D14570" s="560" t="s">
        <v>13128</v>
      </c>
      <c r="E14570" s="561" t="s">
        <v>6</v>
      </c>
      <c r="F14570" s="564"/>
      <c r="G14570" s="564"/>
    </row>
    <row r="14571" spans="1:7" ht="45">
      <c r="A14571" s="559">
        <v>38986</v>
      </c>
      <c r="B14571" s="66" t="s">
        <v>17406</v>
      </c>
      <c r="C14571" s="67" t="s">
        <v>49</v>
      </c>
      <c r="D14571" s="560" t="s">
        <v>13129</v>
      </c>
      <c r="E14571" s="561" t="s">
        <v>6</v>
      </c>
      <c r="F14571" s="564"/>
      <c r="G14571" s="564"/>
    </row>
    <row r="14572" spans="1:7" ht="45">
      <c r="A14572" s="559">
        <v>38978</v>
      </c>
      <c r="B14572" s="66" t="s">
        <v>17406</v>
      </c>
      <c r="C14572" s="67" t="s">
        <v>49</v>
      </c>
      <c r="D14572" s="560" t="s">
        <v>13130</v>
      </c>
      <c r="E14572" s="561" t="s">
        <v>6</v>
      </c>
      <c r="F14572" s="564"/>
      <c r="G14572" s="564"/>
    </row>
    <row r="14573" spans="1:7" ht="45">
      <c r="A14573" s="559">
        <v>38979</v>
      </c>
      <c r="B14573" s="66" t="s">
        <v>17406</v>
      </c>
      <c r="C14573" s="67" t="s">
        <v>49</v>
      </c>
      <c r="D14573" s="560" t="s">
        <v>13131</v>
      </c>
      <c r="E14573" s="561" t="s">
        <v>6</v>
      </c>
      <c r="F14573" s="564"/>
      <c r="G14573" s="564"/>
    </row>
    <row r="14574" spans="1:7" ht="45">
      <c r="A14574" s="559">
        <v>38980</v>
      </c>
      <c r="B14574" s="66" t="s">
        <v>17406</v>
      </c>
      <c r="C14574" s="67" t="s">
        <v>49</v>
      </c>
      <c r="D14574" s="560" t="s">
        <v>13132</v>
      </c>
      <c r="E14574" s="561" t="s">
        <v>6</v>
      </c>
      <c r="F14574" s="564"/>
      <c r="G14574" s="564"/>
    </row>
    <row r="14575" spans="1:7" ht="45">
      <c r="A14575" s="559">
        <v>38981</v>
      </c>
      <c r="B14575" s="66" t="s">
        <v>17406</v>
      </c>
      <c r="C14575" s="67" t="s">
        <v>49</v>
      </c>
      <c r="D14575" s="560" t="s">
        <v>13133</v>
      </c>
      <c r="E14575" s="561" t="s">
        <v>6</v>
      </c>
      <c r="F14575" s="564"/>
      <c r="G14575" s="564"/>
    </row>
    <row r="14576" spans="1:7" ht="45">
      <c r="A14576" s="559">
        <v>38982</v>
      </c>
      <c r="B14576" s="66" t="s">
        <v>17406</v>
      </c>
      <c r="C14576" s="67" t="s">
        <v>49</v>
      </c>
      <c r="D14576" s="560" t="s">
        <v>13134</v>
      </c>
      <c r="E14576" s="561" t="s">
        <v>6</v>
      </c>
      <c r="F14576" s="564"/>
      <c r="G14576" s="564"/>
    </row>
    <row r="14577" spans="1:7" ht="45">
      <c r="A14577" s="559">
        <v>38983</v>
      </c>
      <c r="B14577" s="66" t="s">
        <v>17406</v>
      </c>
      <c r="C14577" s="67" t="s">
        <v>49</v>
      </c>
      <c r="D14577" s="560" t="s">
        <v>13135</v>
      </c>
      <c r="E14577" s="561" t="s">
        <v>6</v>
      </c>
      <c r="F14577" s="564"/>
      <c r="G14577" s="564"/>
    </row>
    <row r="14578" spans="1:7" ht="45">
      <c r="A14578" s="559">
        <v>38984</v>
      </c>
      <c r="B14578" s="66" t="s">
        <v>17406</v>
      </c>
      <c r="C14578" s="67" t="s">
        <v>49</v>
      </c>
      <c r="D14578" s="560" t="s">
        <v>13136</v>
      </c>
      <c r="E14578" s="561" t="s">
        <v>6</v>
      </c>
      <c r="F14578" s="564"/>
      <c r="G14578" s="564"/>
    </row>
    <row r="14579" spans="1:7" ht="45">
      <c r="A14579" s="559">
        <v>38985</v>
      </c>
      <c r="B14579" s="66" t="s">
        <v>17406</v>
      </c>
      <c r="C14579" s="67" t="s">
        <v>49</v>
      </c>
      <c r="D14579" s="560" t="s">
        <v>13137</v>
      </c>
      <c r="E14579" s="561" t="s">
        <v>6</v>
      </c>
      <c r="F14579" s="564"/>
      <c r="G14579" s="564"/>
    </row>
    <row r="14580" spans="1:7" ht="45">
      <c r="A14580" s="559">
        <v>38032</v>
      </c>
      <c r="B14580" s="66" t="s">
        <v>17406</v>
      </c>
      <c r="C14580" s="67" t="s">
        <v>49</v>
      </c>
      <c r="D14580" s="560" t="s">
        <v>13138</v>
      </c>
      <c r="E14580" s="561" t="s">
        <v>6</v>
      </c>
      <c r="F14580" s="564">
        <v>49.35</v>
      </c>
      <c r="G14580" s="564">
        <v>49.35</v>
      </c>
    </row>
    <row r="14581" spans="1:7" ht="45">
      <c r="A14581" s="559">
        <v>38033</v>
      </c>
      <c r="B14581" s="66" t="s">
        <v>17406</v>
      </c>
      <c r="C14581" s="67" t="s">
        <v>49</v>
      </c>
      <c r="D14581" s="560" t="s">
        <v>13139</v>
      </c>
      <c r="E14581" s="561" t="s">
        <v>6</v>
      </c>
      <c r="F14581" s="564">
        <v>83.89</v>
      </c>
      <c r="G14581" s="564">
        <v>83.89</v>
      </c>
    </row>
    <row r="14582" spans="1:7" ht="45">
      <c r="A14582" s="559">
        <v>38034</v>
      </c>
      <c r="B14582" s="66" t="s">
        <v>17406</v>
      </c>
      <c r="C14582" s="67" t="s">
        <v>49</v>
      </c>
      <c r="D14582" s="560" t="s">
        <v>13140</v>
      </c>
      <c r="E14582" s="561" t="s">
        <v>6</v>
      </c>
      <c r="F14582" s="564">
        <v>131.41999999999999</v>
      </c>
      <c r="G14582" s="564">
        <v>131.41999999999999</v>
      </c>
    </row>
    <row r="14583" spans="1:7" ht="45">
      <c r="A14583" s="559">
        <v>38035</v>
      </c>
      <c r="B14583" s="66" t="s">
        <v>17406</v>
      </c>
      <c r="C14583" s="67" t="s">
        <v>49</v>
      </c>
      <c r="D14583" s="560" t="s">
        <v>13141</v>
      </c>
      <c r="E14583" s="561" t="s">
        <v>6</v>
      </c>
      <c r="F14583" s="564">
        <v>193.33</v>
      </c>
      <c r="G14583" s="564">
        <v>193.33</v>
      </c>
    </row>
    <row r="14584" spans="1:7" ht="45">
      <c r="A14584" s="559">
        <v>38036</v>
      </c>
      <c r="B14584" s="66" t="s">
        <v>17406</v>
      </c>
      <c r="C14584" s="67" t="s">
        <v>49</v>
      </c>
      <c r="D14584" s="560" t="s">
        <v>13142</v>
      </c>
      <c r="E14584" s="561" t="s">
        <v>6</v>
      </c>
      <c r="F14584" s="564">
        <v>260.45</v>
      </c>
      <c r="G14584" s="564">
        <v>260.45</v>
      </c>
    </row>
    <row r="14585" spans="1:7" ht="45">
      <c r="A14585" s="559">
        <v>38037</v>
      </c>
      <c r="B14585" s="66" t="s">
        <v>17406</v>
      </c>
      <c r="C14585" s="67" t="s">
        <v>49</v>
      </c>
      <c r="D14585" s="560" t="s">
        <v>13143</v>
      </c>
      <c r="E14585" s="561" t="s">
        <v>6</v>
      </c>
      <c r="F14585" s="564">
        <v>344.02</v>
      </c>
      <c r="G14585" s="564">
        <v>344.02</v>
      </c>
    </row>
    <row r="14586" spans="1:7" ht="45">
      <c r="A14586" s="559">
        <v>9850</v>
      </c>
      <c r="B14586" s="66" t="s">
        <v>17406</v>
      </c>
      <c r="C14586" s="67" t="s">
        <v>49</v>
      </c>
      <c r="D14586" s="560" t="s">
        <v>13144</v>
      </c>
      <c r="E14586" s="561" t="s">
        <v>6</v>
      </c>
      <c r="F14586" s="564"/>
      <c r="G14586" s="564"/>
    </row>
    <row r="14587" spans="1:7" ht="45">
      <c r="A14587" s="559">
        <v>9853</v>
      </c>
      <c r="B14587" s="66" t="s">
        <v>17406</v>
      </c>
      <c r="C14587" s="67" t="s">
        <v>49</v>
      </c>
      <c r="D14587" s="560" t="s">
        <v>13145</v>
      </c>
      <c r="E14587" s="561" t="s">
        <v>6</v>
      </c>
      <c r="F14587" s="564"/>
      <c r="G14587" s="564"/>
    </row>
    <row r="14588" spans="1:7" ht="45">
      <c r="A14588" s="559">
        <v>9854</v>
      </c>
      <c r="B14588" s="66" t="s">
        <v>17406</v>
      </c>
      <c r="C14588" s="67" t="s">
        <v>49</v>
      </c>
      <c r="D14588" s="560" t="s">
        <v>13146</v>
      </c>
      <c r="E14588" s="561" t="s">
        <v>6</v>
      </c>
      <c r="F14588" s="564"/>
      <c r="G14588" s="564"/>
    </row>
    <row r="14589" spans="1:7" ht="45">
      <c r="A14589" s="559">
        <v>9851</v>
      </c>
      <c r="B14589" s="66" t="s">
        <v>17406</v>
      </c>
      <c r="C14589" s="67" t="s">
        <v>49</v>
      </c>
      <c r="D14589" s="560" t="s">
        <v>13147</v>
      </c>
      <c r="E14589" s="561" t="s">
        <v>6</v>
      </c>
      <c r="F14589" s="564"/>
      <c r="G14589" s="564"/>
    </row>
    <row r="14590" spans="1:7" ht="45">
      <c r="A14590" s="559">
        <v>9825</v>
      </c>
      <c r="B14590" s="66" t="s">
        <v>17406</v>
      </c>
      <c r="C14590" s="67" t="s">
        <v>49</v>
      </c>
      <c r="D14590" s="560" t="s">
        <v>13148</v>
      </c>
      <c r="E14590" s="561" t="s">
        <v>6</v>
      </c>
      <c r="F14590" s="564"/>
      <c r="G14590" s="564"/>
    </row>
    <row r="14591" spans="1:7" ht="45">
      <c r="A14591" s="559">
        <v>9828</v>
      </c>
      <c r="B14591" s="66" t="s">
        <v>17406</v>
      </c>
      <c r="C14591" s="67" t="s">
        <v>49</v>
      </c>
      <c r="D14591" s="560" t="s">
        <v>13149</v>
      </c>
      <c r="E14591" s="561" t="s">
        <v>6</v>
      </c>
      <c r="F14591" s="564"/>
      <c r="G14591" s="564"/>
    </row>
    <row r="14592" spans="1:7" ht="45">
      <c r="A14592" s="559">
        <v>9829</v>
      </c>
      <c r="B14592" s="66" t="s">
        <v>17406</v>
      </c>
      <c r="C14592" s="67" t="s">
        <v>49</v>
      </c>
      <c r="D14592" s="560" t="s">
        <v>13150</v>
      </c>
      <c r="E14592" s="561" t="s">
        <v>6</v>
      </c>
      <c r="F14592" s="564"/>
      <c r="G14592" s="564"/>
    </row>
    <row r="14593" spans="1:7" ht="45">
      <c r="A14593" s="559">
        <v>9826</v>
      </c>
      <c r="B14593" s="66" t="s">
        <v>17406</v>
      </c>
      <c r="C14593" s="67" t="s">
        <v>49</v>
      </c>
      <c r="D14593" s="560" t="s">
        <v>13151</v>
      </c>
      <c r="E14593" s="561" t="s">
        <v>6</v>
      </c>
      <c r="F14593" s="564"/>
      <c r="G14593" s="564"/>
    </row>
    <row r="14594" spans="1:7" ht="45">
      <c r="A14594" s="559">
        <v>9827</v>
      </c>
      <c r="B14594" s="66" t="s">
        <v>17406</v>
      </c>
      <c r="C14594" s="67" t="s">
        <v>49</v>
      </c>
      <c r="D14594" s="560" t="s">
        <v>13152</v>
      </c>
      <c r="E14594" s="561" t="s">
        <v>6</v>
      </c>
      <c r="F14594" s="564"/>
      <c r="G14594" s="564"/>
    </row>
    <row r="14595" spans="1:7" ht="45">
      <c r="A14595" s="559">
        <v>36374</v>
      </c>
      <c r="B14595" s="66" t="s">
        <v>17406</v>
      </c>
      <c r="C14595" s="67" t="s">
        <v>49</v>
      </c>
      <c r="D14595" s="560" t="s">
        <v>13153</v>
      </c>
      <c r="E14595" s="561" t="s">
        <v>6</v>
      </c>
      <c r="F14595" s="564"/>
      <c r="G14595" s="564"/>
    </row>
    <row r="14596" spans="1:7" ht="45">
      <c r="A14596" s="559">
        <v>36084</v>
      </c>
      <c r="B14596" s="66" t="s">
        <v>17406</v>
      </c>
      <c r="C14596" s="67" t="s">
        <v>49</v>
      </c>
      <c r="D14596" s="560" t="s">
        <v>13154</v>
      </c>
      <c r="E14596" s="561" t="s">
        <v>6</v>
      </c>
      <c r="F14596" s="564"/>
      <c r="G14596" s="564"/>
    </row>
    <row r="14597" spans="1:7" ht="45">
      <c r="A14597" s="559">
        <v>36373</v>
      </c>
      <c r="B14597" s="66" t="s">
        <v>17406</v>
      </c>
      <c r="C14597" s="67" t="s">
        <v>49</v>
      </c>
      <c r="D14597" s="560" t="s">
        <v>13155</v>
      </c>
      <c r="E14597" s="561" t="s">
        <v>6</v>
      </c>
      <c r="F14597" s="564"/>
      <c r="G14597" s="564"/>
    </row>
    <row r="14598" spans="1:7" ht="45">
      <c r="A14598" s="559">
        <v>36377</v>
      </c>
      <c r="B14598" s="66" t="s">
        <v>17406</v>
      </c>
      <c r="C14598" s="67" t="s">
        <v>49</v>
      </c>
      <c r="D14598" s="560" t="s">
        <v>13156</v>
      </c>
      <c r="E14598" s="561" t="s">
        <v>6</v>
      </c>
      <c r="F14598" s="564"/>
      <c r="G14598" s="564"/>
    </row>
    <row r="14599" spans="1:7" ht="45">
      <c r="A14599" s="559">
        <v>36375</v>
      </c>
      <c r="B14599" s="66" t="s">
        <v>17406</v>
      </c>
      <c r="C14599" s="67" t="s">
        <v>49</v>
      </c>
      <c r="D14599" s="560" t="s">
        <v>13157</v>
      </c>
      <c r="E14599" s="561" t="s">
        <v>6</v>
      </c>
      <c r="F14599" s="564"/>
      <c r="G14599" s="564"/>
    </row>
    <row r="14600" spans="1:7" ht="45">
      <c r="A14600" s="559">
        <v>36376</v>
      </c>
      <c r="B14600" s="66" t="s">
        <v>17406</v>
      </c>
      <c r="C14600" s="67" t="s">
        <v>49</v>
      </c>
      <c r="D14600" s="560" t="s">
        <v>13158</v>
      </c>
      <c r="E14600" s="561" t="s">
        <v>6</v>
      </c>
      <c r="F14600" s="564"/>
      <c r="G14600" s="564"/>
    </row>
    <row r="14601" spans="1:7" ht="45">
      <c r="A14601" s="559">
        <v>36380</v>
      </c>
      <c r="B14601" s="66" t="s">
        <v>17406</v>
      </c>
      <c r="C14601" s="67" t="s">
        <v>49</v>
      </c>
      <c r="D14601" s="560" t="s">
        <v>13159</v>
      </c>
      <c r="E14601" s="561" t="s">
        <v>6</v>
      </c>
      <c r="F14601" s="564"/>
      <c r="G14601" s="564"/>
    </row>
    <row r="14602" spans="1:7" ht="45">
      <c r="A14602" s="559">
        <v>36378</v>
      </c>
      <c r="B14602" s="66" t="s">
        <v>17406</v>
      </c>
      <c r="C14602" s="67" t="s">
        <v>49</v>
      </c>
      <c r="D14602" s="560" t="s">
        <v>13160</v>
      </c>
      <c r="E14602" s="561" t="s">
        <v>6</v>
      </c>
      <c r="F14602" s="564"/>
      <c r="G14602" s="564"/>
    </row>
    <row r="14603" spans="1:7" ht="45">
      <c r="A14603" s="559">
        <v>36379</v>
      </c>
      <c r="B14603" s="66" t="s">
        <v>17406</v>
      </c>
      <c r="C14603" s="67" t="s">
        <v>49</v>
      </c>
      <c r="D14603" s="560" t="s">
        <v>13161</v>
      </c>
      <c r="E14603" s="561" t="s">
        <v>6</v>
      </c>
      <c r="F14603" s="564"/>
      <c r="G14603" s="564"/>
    </row>
    <row r="14604" spans="1:7" ht="45">
      <c r="A14604" s="559">
        <v>9859</v>
      </c>
      <c r="B14604" s="66" t="s">
        <v>17406</v>
      </c>
      <c r="C14604" s="67" t="s">
        <v>49</v>
      </c>
      <c r="D14604" s="560" t="s">
        <v>13162</v>
      </c>
      <c r="E14604" s="561" t="s">
        <v>6</v>
      </c>
      <c r="F14604" s="564">
        <v>9.5399999999999991</v>
      </c>
      <c r="G14604" s="564">
        <v>9.5399999999999991</v>
      </c>
    </row>
    <row r="14605" spans="1:7" ht="45">
      <c r="A14605" s="559">
        <v>9836</v>
      </c>
      <c r="B14605" s="66" t="s">
        <v>17406</v>
      </c>
      <c r="C14605" s="67" t="s">
        <v>49</v>
      </c>
      <c r="D14605" s="560" t="s">
        <v>13163</v>
      </c>
      <c r="E14605" s="561" t="s">
        <v>6</v>
      </c>
      <c r="F14605" s="564">
        <v>12.49</v>
      </c>
      <c r="G14605" s="564">
        <v>12.49</v>
      </c>
    </row>
    <row r="14606" spans="1:7" ht="45">
      <c r="A14606" s="559">
        <v>20065</v>
      </c>
      <c r="B14606" s="66" t="s">
        <v>17406</v>
      </c>
      <c r="C14606" s="67" t="s">
        <v>49</v>
      </c>
      <c r="D14606" s="560" t="s">
        <v>13164</v>
      </c>
      <c r="E14606" s="561" t="s">
        <v>6</v>
      </c>
      <c r="F14606" s="564">
        <v>32.65</v>
      </c>
      <c r="G14606" s="564">
        <v>32.65</v>
      </c>
    </row>
    <row r="14607" spans="1:7" ht="45">
      <c r="A14607" s="559">
        <v>9835</v>
      </c>
      <c r="B14607" s="66" t="s">
        <v>17406</v>
      </c>
      <c r="C14607" s="67" t="s">
        <v>49</v>
      </c>
      <c r="D14607" s="560" t="s">
        <v>13165</v>
      </c>
      <c r="E14607" s="561" t="s">
        <v>6</v>
      </c>
      <c r="F14607" s="564">
        <v>5.45</v>
      </c>
      <c r="G14607" s="564">
        <v>5.45</v>
      </c>
    </row>
    <row r="14608" spans="1:7" ht="45">
      <c r="A14608" s="559">
        <v>9838</v>
      </c>
      <c r="B14608" s="66" t="s">
        <v>17406</v>
      </c>
      <c r="C14608" s="67" t="s">
        <v>49</v>
      </c>
      <c r="D14608" s="560" t="s">
        <v>13166</v>
      </c>
      <c r="E14608" s="561" t="s">
        <v>6</v>
      </c>
      <c r="F14608" s="564">
        <v>9.01</v>
      </c>
      <c r="G14608" s="564">
        <v>9.01</v>
      </c>
    </row>
    <row r="14609" spans="1:7" ht="45">
      <c r="A14609" s="559">
        <v>9837</v>
      </c>
      <c r="B14609" s="66" t="s">
        <v>17406</v>
      </c>
      <c r="C14609" s="67" t="s">
        <v>49</v>
      </c>
      <c r="D14609" s="560" t="s">
        <v>13167</v>
      </c>
      <c r="E14609" s="561" t="s">
        <v>6</v>
      </c>
      <c r="F14609" s="564">
        <v>11.82</v>
      </c>
      <c r="G14609" s="564">
        <v>11.82</v>
      </c>
    </row>
    <row r="14610" spans="1:7" ht="45">
      <c r="A14610" s="559">
        <v>44315</v>
      </c>
      <c r="B14610" s="66" t="s">
        <v>17406</v>
      </c>
      <c r="C14610" s="67" t="s">
        <v>49</v>
      </c>
      <c r="D14610" s="560" t="s">
        <v>13168</v>
      </c>
      <c r="E14610" s="561" t="s">
        <v>6</v>
      </c>
      <c r="F14610" s="564">
        <v>48.9</v>
      </c>
      <c r="G14610" s="564">
        <v>48.9</v>
      </c>
    </row>
    <row r="14611" spans="1:7" ht="45">
      <c r="A14611" s="559">
        <v>9862</v>
      </c>
      <c r="B14611" s="66" t="s">
        <v>17406</v>
      </c>
      <c r="C14611" s="67" t="s">
        <v>49</v>
      </c>
      <c r="D14611" s="560" t="s">
        <v>13169</v>
      </c>
      <c r="E14611" s="561" t="s">
        <v>6</v>
      </c>
      <c r="F14611" s="564">
        <v>29.42</v>
      </c>
      <c r="G14611" s="564">
        <v>29.42</v>
      </c>
    </row>
    <row r="14612" spans="1:7" ht="45">
      <c r="A14612" s="559">
        <v>9861</v>
      </c>
      <c r="B14612" s="66" t="s">
        <v>17406</v>
      </c>
      <c r="C14612" s="67" t="s">
        <v>49</v>
      </c>
      <c r="D14612" s="560" t="s">
        <v>13170</v>
      </c>
      <c r="E14612" s="561" t="s">
        <v>6</v>
      </c>
      <c r="F14612" s="564">
        <v>23.11</v>
      </c>
      <c r="G14612" s="564">
        <v>23.11</v>
      </c>
    </row>
    <row r="14613" spans="1:7" ht="45">
      <c r="A14613" s="559">
        <v>9866</v>
      </c>
      <c r="B14613" s="66" t="s">
        <v>17406</v>
      </c>
      <c r="C14613" s="67" t="s">
        <v>49</v>
      </c>
      <c r="D14613" s="560" t="s">
        <v>13171</v>
      </c>
      <c r="E14613" s="561" t="s">
        <v>6</v>
      </c>
      <c r="F14613" s="564">
        <v>19.940000000000001</v>
      </c>
      <c r="G14613" s="564">
        <v>19.940000000000001</v>
      </c>
    </row>
    <row r="14614" spans="1:7" ht="45">
      <c r="A14614" s="559">
        <v>9856</v>
      </c>
      <c r="B14614" s="66" t="s">
        <v>17406</v>
      </c>
      <c r="C14614" s="67" t="s">
        <v>49</v>
      </c>
      <c r="D14614" s="560" t="s">
        <v>13172</v>
      </c>
      <c r="E14614" s="561" t="s">
        <v>6</v>
      </c>
      <c r="F14614" s="564">
        <v>7.45</v>
      </c>
      <c r="G14614" s="564">
        <v>7.45</v>
      </c>
    </row>
    <row r="14615" spans="1:7" ht="45">
      <c r="A14615" s="559">
        <v>9863</v>
      </c>
      <c r="B14615" s="66" t="s">
        <v>17406</v>
      </c>
      <c r="C14615" s="67" t="s">
        <v>49</v>
      </c>
      <c r="D14615" s="560" t="s">
        <v>13173</v>
      </c>
      <c r="E14615" s="561" t="s">
        <v>6</v>
      </c>
      <c r="F14615" s="564">
        <v>57.69</v>
      </c>
      <c r="G14615" s="564">
        <v>57.69</v>
      </c>
    </row>
    <row r="14616" spans="1:7" ht="45">
      <c r="A14616" s="559">
        <v>9860</v>
      </c>
      <c r="B14616" s="66" t="s">
        <v>17406</v>
      </c>
      <c r="C14616" s="67" t="s">
        <v>49</v>
      </c>
      <c r="D14616" s="560" t="s">
        <v>13174</v>
      </c>
      <c r="E14616" s="561" t="s">
        <v>6</v>
      </c>
      <c r="F14616" s="564">
        <v>42.11</v>
      </c>
      <c r="G14616" s="564">
        <v>42.11</v>
      </c>
    </row>
    <row r="14617" spans="1:7" ht="45">
      <c r="A14617" s="559">
        <v>9841</v>
      </c>
      <c r="B14617" s="66" t="s">
        <v>17406</v>
      </c>
      <c r="C14617" s="67" t="s">
        <v>49</v>
      </c>
      <c r="D14617" s="560" t="s">
        <v>13175</v>
      </c>
      <c r="E14617" s="561" t="s">
        <v>6</v>
      </c>
      <c r="F14617" s="564">
        <v>23.52</v>
      </c>
      <c r="G14617" s="564">
        <v>23.52</v>
      </c>
    </row>
    <row r="14618" spans="1:7" ht="45">
      <c r="A14618" s="559">
        <v>9840</v>
      </c>
      <c r="B14618" s="66" t="s">
        <v>17406</v>
      </c>
      <c r="C14618" s="67" t="s">
        <v>49</v>
      </c>
      <c r="D14618" s="560" t="s">
        <v>13176</v>
      </c>
      <c r="E14618" s="561" t="s">
        <v>6</v>
      </c>
      <c r="F14618" s="564">
        <v>49.68</v>
      </c>
      <c r="G14618" s="564">
        <v>49.68</v>
      </c>
    </row>
    <row r="14619" spans="1:7" ht="45">
      <c r="A14619" s="559">
        <v>20067</v>
      </c>
      <c r="B14619" s="66" t="s">
        <v>17406</v>
      </c>
      <c r="C14619" s="67" t="s">
        <v>49</v>
      </c>
      <c r="D14619" s="560" t="s">
        <v>13177</v>
      </c>
      <c r="E14619" s="561" t="s">
        <v>6</v>
      </c>
      <c r="F14619" s="564">
        <v>7.63</v>
      </c>
      <c r="G14619" s="564">
        <v>7.63</v>
      </c>
    </row>
    <row r="14620" spans="1:7" ht="45">
      <c r="A14620" s="559">
        <v>20068</v>
      </c>
      <c r="B14620" s="66" t="s">
        <v>17406</v>
      </c>
      <c r="C14620" s="67" t="s">
        <v>49</v>
      </c>
      <c r="D14620" s="560" t="s">
        <v>13178</v>
      </c>
      <c r="E14620" s="561" t="s">
        <v>6</v>
      </c>
      <c r="F14620" s="564">
        <v>10.74</v>
      </c>
      <c r="G14620" s="564">
        <v>10.74</v>
      </c>
    </row>
    <row r="14621" spans="1:7" ht="45">
      <c r="A14621" s="559">
        <v>9839</v>
      </c>
      <c r="B14621" s="66" t="s">
        <v>17406</v>
      </c>
      <c r="C14621" s="67" t="s">
        <v>49</v>
      </c>
      <c r="D14621" s="560" t="s">
        <v>13179</v>
      </c>
      <c r="E14621" s="561" t="s">
        <v>6</v>
      </c>
      <c r="F14621" s="564">
        <v>19.48</v>
      </c>
      <c r="G14621" s="564">
        <v>19.48</v>
      </c>
    </row>
    <row r="14622" spans="1:7" ht="45">
      <c r="A14622" s="559">
        <v>9870</v>
      </c>
      <c r="B14622" s="66" t="s">
        <v>17406</v>
      </c>
      <c r="C14622" s="67" t="s">
        <v>49</v>
      </c>
      <c r="D14622" s="560" t="s">
        <v>13180</v>
      </c>
      <c r="E14622" s="561" t="s">
        <v>6</v>
      </c>
      <c r="F14622" s="564">
        <v>86.04</v>
      </c>
      <c r="G14622" s="564">
        <v>86.04</v>
      </c>
    </row>
    <row r="14623" spans="1:7" ht="45">
      <c r="A14623" s="559">
        <v>9867</v>
      </c>
      <c r="B14623" s="66" t="s">
        <v>17406</v>
      </c>
      <c r="C14623" s="67" t="s">
        <v>49</v>
      </c>
      <c r="D14623" s="560" t="s">
        <v>13181</v>
      </c>
      <c r="E14623" s="561" t="s">
        <v>6</v>
      </c>
      <c r="F14623" s="564">
        <v>3.46</v>
      </c>
      <c r="G14623" s="564">
        <v>3.46</v>
      </c>
    </row>
    <row r="14624" spans="1:7" ht="45">
      <c r="A14624" s="559">
        <v>9868</v>
      </c>
      <c r="B14624" s="66" t="s">
        <v>17406</v>
      </c>
      <c r="C14624" s="67" t="s">
        <v>49</v>
      </c>
      <c r="D14624" s="560" t="s">
        <v>13182</v>
      </c>
      <c r="E14624" s="561" t="s">
        <v>6</v>
      </c>
      <c r="F14624" s="564">
        <v>3.9</v>
      </c>
      <c r="G14624" s="564">
        <v>3.9</v>
      </c>
    </row>
    <row r="14625" spans="1:7" ht="45">
      <c r="A14625" s="559">
        <v>9869</v>
      </c>
      <c r="B14625" s="66" t="s">
        <v>17406</v>
      </c>
      <c r="C14625" s="67" t="s">
        <v>49</v>
      </c>
      <c r="D14625" s="560" t="s">
        <v>13183</v>
      </c>
      <c r="E14625" s="561" t="s">
        <v>6</v>
      </c>
      <c r="F14625" s="564">
        <v>8.42</v>
      </c>
      <c r="G14625" s="564">
        <v>8.42</v>
      </c>
    </row>
    <row r="14626" spans="1:7" ht="45">
      <c r="A14626" s="559">
        <v>9874</v>
      </c>
      <c r="B14626" s="66" t="s">
        <v>17406</v>
      </c>
      <c r="C14626" s="67" t="s">
        <v>49</v>
      </c>
      <c r="D14626" s="560" t="s">
        <v>13184</v>
      </c>
      <c r="E14626" s="561" t="s">
        <v>6</v>
      </c>
      <c r="F14626" s="564">
        <v>13.22</v>
      </c>
      <c r="G14626" s="564">
        <v>13.22</v>
      </c>
    </row>
    <row r="14627" spans="1:7" ht="45">
      <c r="A14627" s="559">
        <v>9875</v>
      </c>
      <c r="B14627" s="66" t="s">
        <v>17406</v>
      </c>
      <c r="C14627" s="67" t="s">
        <v>49</v>
      </c>
      <c r="D14627" s="560" t="s">
        <v>13185</v>
      </c>
      <c r="E14627" s="561" t="s">
        <v>6</v>
      </c>
      <c r="F14627" s="564">
        <v>14.49</v>
      </c>
      <c r="G14627" s="564">
        <v>14.49</v>
      </c>
    </row>
    <row r="14628" spans="1:7" ht="45">
      <c r="A14628" s="559">
        <v>9873</v>
      </c>
      <c r="B14628" s="66" t="s">
        <v>17406</v>
      </c>
      <c r="C14628" s="67" t="s">
        <v>49</v>
      </c>
      <c r="D14628" s="560" t="s">
        <v>13186</v>
      </c>
      <c r="E14628" s="561" t="s">
        <v>6</v>
      </c>
      <c r="F14628" s="564">
        <v>23.85</v>
      </c>
      <c r="G14628" s="564">
        <v>23.85</v>
      </c>
    </row>
    <row r="14629" spans="1:7" ht="45">
      <c r="A14629" s="559">
        <v>9871</v>
      </c>
      <c r="B14629" s="66" t="s">
        <v>17406</v>
      </c>
      <c r="C14629" s="67" t="s">
        <v>49</v>
      </c>
      <c r="D14629" s="560" t="s">
        <v>13187</v>
      </c>
      <c r="E14629" s="561" t="s">
        <v>6</v>
      </c>
      <c r="F14629" s="564">
        <v>39.520000000000003</v>
      </c>
      <c r="G14629" s="564">
        <v>39.520000000000003</v>
      </c>
    </row>
    <row r="14630" spans="1:7" ht="45">
      <c r="A14630" s="559">
        <v>9872</v>
      </c>
      <c r="B14630" s="66" t="s">
        <v>17406</v>
      </c>
      <c r="C14630" s="67" t="s">
        <v>49</v>
      </c>
      <c r="D14630" s="560" t="s">
        <v>13188</v>
      </c>
      <c r="E14630" s="561" t="s">
        <v>6</v>
      </c>
      <c r="F14630" s="564">
        <v>54.98</v>
      </c>
      <c r="G14630" s="564">
        <v>54.98</v>
      </c>
    </row>
    <row r="14631" spans="1:7" ht="45">
      <c r="A14631" s="559">
        <v>12425</v>
      </c>
      <c r="B14631" s="66" t="s">
        <v>17406</v>
      </c>
      <c r="C14631" s="67" t="s">
        <v>49</v>
      </c>
      <c r="D14631" s="560" t="s">
        <v>13189</v>
      </c>
      <c r="E14631" s="561" t="s">
        <v>2778</v>
      </c>
      <c r="F14631" s="564"/>
      <c r="G14631" s="564"/>
    </row>
    <row r="14632" spans="1:7" ht="45">
      <c r="A14632" s="559">
        <v>12426</v>
      </c>
      <c r="B14632" s="66" t="s">
        <v>17406</v>
      </c>
      <c r="C14632" s="67" t="s">
        <v>49</v>
      </c>
      <c r="D14632" s="560" t="s">
        <v>13190</v>
      </c>
      <c r="E14632" s="561" t="s">
        <v>2778</v>
      </c>
      <c r="F14632" s="564"/>
      <c r="G14632" s="564"/>
    </row>
    <row r="14633" spans="1:7" ht="45">
      <c r="A14633" s="559">
        <v>12427</v>
      </c>
      <c r="B14633" s="66" t="s">
        <v>17406</v>
      </c>
      <c r="C14633" s="67" t="s">
        <v>49</v>
      </c>
      <c r="D14633" s="560" t="s">
        <v>13191</v>
      </c>
      <c r="E14633" s="561" t="s">
        <v>2778</v>
      </c>
      <c r="F14633" s="564"/>
      <c r="G14633" s="564"/>
    </row>
    <row r="14634" spans="1:7" ht="45">
      <c r="A14634" s="559">
        <v>12428</v>
      </c>
      <c r="B14634" s="66" t="s">
        <v>17406</v>
      </c>
      <c r="C14634" s="67" t="s">
        <v>49</v>
      </c>
      <c r="D14634" s="560" t="s">
        <v>13192</v>
      </c>
      <c r="E14634" s="561" t="s">
        <v>2778</v>
      </c>
      <c r="F14634" s="564"/>
      <c r="G14634" s="564"/>
    </row>
    <row r="14635" spans="1:7" ht="45">
      <c r="A14635" s="559">
        <v>12429</v>
      </c>
      <c r="B14635" s="66" t="s">
        <v>17406</v>
      </c>
      <c r="C14635" s="67" t="s">
        <v>49</v>
      </c>
      <c r="D14635" s="560" t="s">
        <v>13193</v>
      </c>
      <c r="E14635" s="561" t="s">
        <v>2778</v>
      </c>
      <c r="F14635" s="564"/>
      <c r="G14635" s="564"/>
    </row>
    <row r="14636" spans="1:7" ht="45">
      <c r="A14636" s="559">
        <v>12430</v>
      </c>
      <c r="B14636" s="66" t="s">
        <v>17406</v>
      </c>
      <c r="C14636" s="67" t="s">
        <v>49</v>
      </c>
      <c r="D14636" s="560" t="s">
        <v>13194</v>
      </c>
      <c r="E14636" s="561" t="s">
        <v>2778</v>
      </c>
      <c r="F14636" s="564"/>
      <c r="G14636" s="564"/>
    </row>
    <row r="14637" spans="1:7" ht="45">
      <c r="A14637" s="559">
        <v>12431</v>
      </c>
      <c r="B14637" s="66" t="s">
        <v>17406</v>
      </c>
      <c r="C14637" s="67" t="s">
        <v>49</v>
      </c>
      <c r="D14637" s="560" t="s">
        <v>13195</v>
      </c>
      <c r="E14637" s="561" t="s">
        <v>2778</v>
      </c>
      <c r="F14637" s="564"/>
      <c r="G14637" s="564"/>
    </row>
    <row r="14638" spans="1:7" ht="45">
      <c r="A14638" s="559">
        <v>12432</v>
      </c>
      <c r="B14638" s="66" t="s">
        <v>17406</v>
      </c>
      <c r="C14638" s="67" t="s">
        <v>49</v>
      </c>
      <c r="D14638" s="560" t="s">
        <v>13196</v>
      </c>
      <c r="E14638" s="561" t="s">
        <v>2778</v>
      </c>
      <c r="F14638" s="564"/>
      <c r="G14638" s="564"/>
    </row>
    <row r="14639" spans="1:7" ht="45">
      <c r="A14639" s="559">
        <v>12433</v>
      </c>
      <c r="B14639" s="66" t="s">
        <v>17406</v>
      </c>
      <c r="C14639" s="67" t="s">
        <v>49</v>
      </c>
      <c r="D14639" s="574" t="s">
        <v>13197</v>
      </c>
      <c r="E14639" s="561" t="s">
        <v>2778</v>
      </c>
      <c r="F14639" s="564"/>
      <c r="G14639" s="564"/>
    </row>
    <row r="14640" spans="1:7" ht="45">
      <c r="A14640" s="559">
        <v>12434</v>
      </c>
      <c r="B14640" s="66" t="s">
        <v>17406</v>
      </c>
      <c r="C14640" s="67" t="s">
        <v>49</v>
      </c>
      <c r="D14640" s="574" t="s">
        <v>13198</v>
      </c>
      <c r="E14640" s="561" t="s">
        <v>2778</v>
      </c>
      <c r="F14640" s="564"/>
      <c r="G14640" s="564"/>
    </row>
    <row r="14641" spans="1:7" ht="45">
      <c r="A14641" s="559">
        <v>12435</v>
      </c>
      <c r="B14641" s="66" t="s">
        <v>17406</v>
      </c>
      <c r="C14641" s="67" t="s">
        <v>49</v>
      </c>
      <c r="D14641" s="574" t="s">
        <v>13199</v>
      </c>
      <c r="E14641" s="561" t="s">
        <v>2778</v>
      </c>
      <c r="F14641" s="564"/>
      <c r="G14641" s="564"/>
    </row>
    <row r="14642" spans="1:7" ht="45">
      <c r="A14642" s="559">
        <v>12437</v>
      </c>
      <c r="B14642" s="66" t="s">
        <v>17406</v>
      </c>
      <c r="C14642" s="67" t="s">
        <v>49</v>
      </c>
      <c r="D14642" s="574" t="s">
        <v>13200</v>
      </c>
      <c r="E14642" s="561" t="s">
        <v>2778</v>
      </c>
      <c r="F14642" s="564"/>
      <c r="G14642" s="564"/>
    </row>
    <row r="14643" spans="1:7" ht="45">
      <c r="A14643" s="559">
        <v>12438</v>
      </c>
      <c r="B14643" s="66" t="s">
        <v>17406</v>
      </c>
      <c r="C14643" s="67" t="s">
        <v>49</v>
      </c>
      <c r="D14643" s="574" t="s">
        <v>13201</v>
      </c>
      <c r="E14643" s="561" t="s">
        <v>2778</v>
      </c>
      <c r="F14643" s="564"/>
      <c r="G14643" s="564"/>
    </row>
    <row r="14644" spans="1:7" ht="45">
      <c r="A14644" s="559">
        <v>12439</v>
      </c>
      <c r="B14644" s="66" t="s">
        <v>17406</v>
      </c>
      <c r="C14644" s="67" t="s">
        <v>49</v>
      </c>
      <c r="D14644" s="574" t="s">
        <v>13202</v>
      </c>
      <c r="E14644" s="561" t="s">
        <v>2778</v>
      </c>
      <c r="F14644" s="564"/>
      <c r="G14644" s="564"/>
    </row>
    <row r="14645" spans="1:7" ht="45">
      <c r="A14645" s="559">
        <v>12436</v>
      </c>
      <c r="B14645" s="66" t="s">
        <v>17406</v>
      </c>
      <c r="C14645" s="67" t="s">
        <v>49</v>
      </c>
      <c r="D14645" s="574" t="s">
        <v>13203</v>
      </c>
      <c r="E14645" s="561" t="s">
        <v>2778</v>
      </c>
      <c r="F14645" s="564"/>
      <c r="G14645" s="564"/>
    </row>
    <row r="14646" spans="1:7" ht="45">
      <c r="A14646" s="559">
        <v>36357</v>
      </c>
      <c r="B14646" s="66" t="s">
        <v>17406</v>
      </c>
      <c r="C14646" s="67" t="s">
        <v>49</v>
      </c>
      <c r="D14646" s="574" t="s">
        <v>13204</v>
      </c>
      <c r="E14646" s="561" t="s">
        <v>2778</v>
      </c>
      <c r="F14646" s="564"/>
      <c r="G14646" s="564"/>
    </row>
    <row r="14647" spans="1:7" ht="45">
      <c r="A14647" s="559">
        <v>12424</v>
      </c>
      <c r="B14647" s="66" t="s">
        <v>17406</v>
      </c>
      <c r="C14647" s="67" t="s">
        <v>49</v>
      </c>
      <c r="D14647" s="574" t="s">
        <v>13205</v>
      </c>
      <c r="E14647" s="561" t="s">
        <v>2778</v>
      </c>
      <c r="F14647" s="564"/>
      <c r="G14647" s="564"/>
    </row>
    <row r="14648" spans="1:7" ht="45">
      <c r="A14648" s="559">
        <v>12440</v>
      </c>
      <c r="B14648" s="66" t="s">
        <v>17406</v>
      </c>
      <c r="C14648" s="67" t="s">
        <v>49</v>
      </c>
      <c r="D14648" s="574" t="s">
        <v>13206</v>
      </c>
      <c r="E14648" s="561" t="s">
        <v>2778</v>
      </c>
      <c r="F14648" s="564"/>
      <c r="G14648" s="564"/>
    </row>
    <row r="14649" spans="1:7" ht="45">
      <c r="A14649" s="559">
        <v>9884</v>
      </c>
      <c r="B14649" s="66" t="s">
        <v>17406</v>
      </c>
      <c r="C14649" s="67" t="s">
        <v>49</v>
      </c>
      <c r="D14649" s="574" t="s">
        <v>13207</v>
      </c>
      <c r="E14649" s="561" t="s">
        <v>2778</v>
      </c>
      <c r="F14649" s="564"/>
      <c r="G14649" s="564"/>
    </row>
    <row r="14650" spans="1:7" ht="45">
      <c r="A14650" s="559">
        <v>9888</v>
      </c>
      <c r="B14650" s="66" t="s">
        <v>17406</v>
      </c>
      <c r="C14650" s="67" t="s">
        <v>49</v>
      </c>
      <c r="D14650" s="574" t="s">
        <v>13208</v>
      </c>
      <c r="E14650" s="561" t="s">
        <v>2778</v>
      </c>
      <c r="F14650" s="564"/>
      <c r="G14650" s="564"/>
    </row>
    <row r="14651" spans="1:7" ht="45">
      <c r="A14651" s="559">
        <v>9886</v>
      </c>
      <c r="B14651" s="66" t="s">
        <v>17406</v>
      </c>
      <c r="C14651" s="67" t="s">
        <v>49</v>
      </c>
      <c r="D14651" s="574" t="s">
        <v>13209</v>
      </c>
      <c r="E14651" s="561" t="s">
        <v>2778</v>
      </c>
      <c r="F14651" s="564"/>
      <c r="G14651" s="564"/>
    </row>
    <row r="14652" spans="1:7" ht="45">
      <c r="A14652" s="559">
        <v>9883</v>
      </c>
      <c r="B14652" s="66" t="s">
        <v>17406</v>
      </c>
      <c r="C14652" s="67" t="s">
        <v>49</v>
      </c>
      <c r="D14652" s="574" t="s">
        <v>13210</v>
      </c>
      <c r="E14652" s="561" t="s">
        <v>2778</v>
      </c>
      <c r="F14652" s="564"/>
      <c r="G14652" s="564"/>
    </row>
    <row r="14653" spans="1:7" ht="45">
      <c r="A14653" s="559">
        <v>9889</v>
      </c>
      <c r="B14653" s="66" t="s">
        <v>17406</v>
      </c>
      <c r="C14653" s="67" t="s">
        <v>49</v>
      </c>
      <c r="D14653" s="574" t="s">
        <v>13211</v>
      </c>
      <c r="E14653" s="561" t="s">
        <v>2778</v>
      </c>
      <c r="F14653" s="564"/>
      <c r="G14653" s="564"/>
    </row>
    <row r="14654" spans="1:7" ht="45">
      <c r="A14654" s="559">
        <v>9887</v>
      </c>
      <c r="B14654" s="66" t="s">
        <v>17406</v>
      </c>
      <c r="C14654" s="67" t="s">
        <v>49</v>
      </c>
      <c r="D14654" s="574" t="s">
        <v>13212</v>
      </c>
      <c r="E14654" s="561" t="s">
        <v>2778</v>
      </c>
      <c r="F14654" s="564"/>
      <c r="G14654" s="564"/>
    </row>
    <row r="14655" spans="1:7" ht="45">
      <c r="A14655" s="559">
        <v>9890</v>
      </c>
      <c r="B14655" s="66" t="s">
        <v>17406</v>
      </c>
      <c r="C14655" s="67" t="s">
        <v>49</v>
      </c>
      <c r="D14655" s="574" t="s">
        <v>13213</v>
      </c>
      <c r="E14655" s="561" t="s">
        <v>2778</v>
      </c>
      <c r="F14655" s="564"/>
      <c r="G14655" s="564"/>
    </row>
    <row r="14656" spans="1:7" ht="45">
      <c r="A14656" s="559">
        <v>9885</v>
      </c>
      <c r="B14656" s="66" t="s">
        <v>17406</v>
      </c>
      <c r="C14656" s="67" t="s">
        <v>49</v>
      </c>
      <c r="D14656" s="574" t="s">
        <v>13214</v>
      </c>
      <c r="E14656" s="561" t="s">
        <v>2778</v>
      </c>
      <c r="F14656" s="564"/>
      <c r="G14656" s="564"/>
    </row>
    <row r="14657" spans="1:7" ht="45">
      <c r="A14657" s="559">
        <v>9891</v>
      </c>
      <c r="B14657" s="66" t="s">
        <v>17406</v>
      </c>
      <c r="C14657" s="67" t="s">
        <v>49</v>
      </c>
      <c r="D14657" s="574" t="s">
        <v>13215</v>
      </c>
      <c r="E14657" s="561" t="s">
        <v>2778</v>
      </c>
      <c r="F14657" s="564"/>
      <c r="G14657" s="564"/>
    </row>
    <row r="14658" spans="1:7" ht="45">
      <c r="A14658" s="559">
        <v>36316</v>
      </c>
      <c r="B14658" s="66" t="s">
        <v>17406</v>
      </c>
      <c r="C14658" s="67" t="s">
        <v>49</v>
      </c>
      <c r="D14658" s="574" t="s">
        <v>13216</v>
      </c>
      <c r="E14658" s="561" t="s">
        <v>2778</v>
      </c>
      <c r="F14658" s="564"/>
      <c r="G14658" s="564"/>
    </row>
    <row r="14659" spans="1:7" ht="45">
      <c r="A14659" s="559">
        <v>36313</v>
      </c>
      <c r="B14659" s="66" t="s">
        <v>17406</v>
      </c>
      <c r="C14659" s="67" t="s">
        <v>49</v>
      </c>
      <c r="D14659" s="574" t="s">
        <v>13217</v>
      </c>
      <c r="E14659" s="561" t="s">
        <v>2778</v>
      </c>
      <c r="F14659" s="564"/>
      <c r="G14659" s="564"/>
    </row>
    <row r="14660" spans="1:7" ht="45">
      <c r="A14660" s="559">
        <v>64</v>
      </c>
      <c r="B14660" s="66" t="s">
        <v>17406</v>
      </c>
      <c r="C14660" s="67" t="s">
        <v>49</v>
      </c>
      <c r="D14660" s="574" t="s">
        <v>13218</v>
      </c>
      <c r="E14660" s="561" t="s">
        <v>2778</v>
      </c>
      <c r="F14660" s="564"/>
      <c r="G14660" s="564"/>
    </row>
    <row r="14661" spans="1:7" ht="45">
      <c r="A14661" s="559">
        <v>37423</v>
      </c>
      <c r="B14661" s="66" t="s">
        <v>17406</v>
      </c>
      <c r="C14661" s="67" t="s">
        <v>49</v>
      </c>
      <c r="D14661" s="574" t="s">
        <v>13219</v>
      </c>
      <c r="E14661" s="561" t="s">
        <v>2778</v>
      </c>
      <c r="F14661" s="564"/>
      <c r="G14661" s="564"/>
    </row>
    <row r="14662" spans="1:7" ht="45">
      <c r="A14662" s="559">
        <v>9892</v>
      </c>
      <c r="B14662" s="66" t="s">
        <v>17406</v>
      </c>
      <c r="C14662" s="67" t="s">
        <v>49</v>
      </c>
      <c r="D14662" s="574" t="s">
        <v>13220</v>
      </c>
      <c r="E14662" s="561" t="s">
        <v>2778</v>
      </c>
      <c r="F14662" s="564">
        <v>6.33</v>
      </c>
      <c r="G14662" s="564">
        <v>6.33</v>
      </c>
    </row>
    <row r="14663" spans="1:7" ht="45">
      <c r="A14663" s="559">
        <v>9901</v>
      </c>
      <c r="B14663" s="66" t="s">
        <v>17406</v>
      </c>
      <c r="C14663" s="67" t="s">
        <v>49</v>
      </c>
      <c r="D14663" s="574" t="s">
        <v>13221</v>
      </c>
      <c r="E14663" s="561" t="s">
        <v>2778</v>
      </c>
      <c r="F14663" s="564">
        <v>30.62</v>
      </c>
      <c r="G14663" s="564">
        <v>30.62</v>
      </c>
    </row>
    <row r="14664" spans="1:7" ht="45">
      <c r="A14664" s="559">
        <v>9900</v>
      </c>
      <c r="B14664" s="66" t="s">
        <v>17406</v>
      </c>
      <c r="C14664" s="67" t="s">
        <v>49</v>
      </c>
      <c r="D14664" s="574" t="s">
        <v>13222</v>
      </c>
      <c r="E14664" s="561" t="s">
        <v>2778</v>
      </c>
      <c r="F14664" s="564">
        <v>17.739999999999998</v>
      </c>
      <c r="G14664" s="564">
        <v>17.739999999999998</v>
      </c>
    </row>
    <row r="14665" spans="1:7" ht="45">
      <c r="A14665" s="559">
        <v>9899</v>
      </c>
      <c r="B14665" s="66" t="s">
        <v>17406</v>
      </c>
      <c r="C14665" s="67" t="s">
        <v>49</v>
      </c>
      <c r="D14665" s="574" t="s">
        <v>13223</v>
      </c>
      <c r="E14665" s="561" t="s">
        <v>2778</v>
      </c>
      <c r="F14665" s="564">
        <v>7.95</v>
      </c>
      <c r="G14665" s="564">
        <v>7.95</v>
      </c>
    </row>
    <row r="14666" spans="1:7" ht="45">
      <c r="A14666" s="559">
        <v>9908</v>
      </c>
      <c r="B14666" s="66" t="s">
        <v>17406</v>
      </c>
      <c r="C14666" s="67" t="s">
        <v>49</v>
      </c>
      <c r="D14666" s="574" t="s">
        <v>13224</v>
      </c>
      <c r="E14666" s="561" t="s">
        <v>2778</v>
      </c>
      <c r="F14666" s="564">
        <v>357.68</v>
      </c>
      <c r="G14666" s="564">
        <v>357.68</v>
      </c>
    </row>
    <row r="14667" spans="1:7" ht="45">
      <c r="A14667" s="559">
        <v>9905</v>
      </c>
      <c r="B14667" s="66" t="s">
        <v>17406</v>
      </c>
      <c r="C14667" s="67" t="s">
        <v>49</v>
      </c>
      <c r="D14667" s="574" t="s">
        <v>13225</v>
      </c>
      <c r="E14667" s="561" t="s">
        <v>2778</v>
      </c>
      <c r="F14667" s="564">
        <v>6.22</v>
      </c>
      <c r="G14667" s="564">
        <v>6.22</v>
      </c>
    </row>
    <row r="14668" spans="1:7" ht="45">
      <c r="A14668" s="559">
        <v>9906</v>
      </c>
      <c r="B14668" s="66" t="s">
        <v>17406</v>
      </c>
      <c r="C14668" s="67" t="s">
        <v>49</v>
      </c>
      <c r="D14668" s="574" t="s">
        <v>13226</v>
      </c>
      <c r="E14668" s="561" t="s">
        <v>2778</v>
      </c>
      <c r="F14668" s="564">
        <v>7.5</v>
      </c>
      <c r="G14668" s="564">
        <v>7.5</v>
      </c>
    </row>
    <row r="14669" spans="1:7" ht="45">
      <c r="A14669" s="559">
        <v>9895</v>
      </c>
      <c r="B14669" s="66" t="s">
        <v>17406</v>
      </c>
      <c r="C14669" s="67" t="s">
        <v>49</v>
      </c>
      <c r="D14669" s="574" t="s">
        <v>13227</v>
      </c>
      <c r="E14669" s="561" t="s">
        <v>2778</v>
      </c>
      <c r="F14669" s="564">
        <v>12.63</v>
      </c>
      <c r="G14669" s="564">
        <v>12.63</v>
      </c>
    </row>
    <row r="14670" spans="1:7" ht="45">
      <c r="A14670" s="559">
        <v>9894</v>
      </c>
      <c r="B14670" s="66" t="s">
        <v>17406</v>
      </c>
      <c r="C14670" s="67" t="s">
        <v>49</v>
      </c>
      <c r="D14670" s="574" t="s">
        <v>13228</v>
      </c>
      <c r="E14670" s="561" t="s">
        <v>2778</v>
      </c>
      <c r="F14670" s="564">
        <v>24.3</v>
      </c>
      <c r="G14670" s="564">
        <v>24.3</v>
      </c>
    </row>
    <row r="14671" spans="1:7" ht="45">
      <c r="A14671" s="559">
        <v>9897</v>
      </c>
      <c r="B14671" s="66" t="s">
        <v>17406</v>
      </c>
      <c r="C14671" s="67" t="s">
        <v>49</v>
      </c>
      <c r="D14671" s="574" t="s">
        <v>13229</v>
      </c>
      <c r="E14671" s="561" t="s">
        <v>2778</v>
      </c>
      <c r="F14671" s="564">
        <v>25.95</v>
      </c>
      <c r="G14671" s="564">
        <v>25.95</v>
      </c>
    </row>
    <row r="14672" spans="1:7" ht="45">
      <c r="A14672" s="559">
        <v>9910</v>
      </c>
      <c r="B14672" s="66" t="s">
        <v>17406</v>
      </c>
      <c r="C14672" s="67" t="s">
        <v>49</v>
      </c>
      <c r="D14672" s="574" t="s">
        <v>13230</v>
      </c>
      <c r="E14672" s="561" t="s">
        <v>2778</v>
      </c>
      <c r="F14672" s="564">
        <v>67.510000000000005</v>
      </c>
      <c r="G14672" s="564">
        <v>67.510000000000005</v>
      </c>
    </row>
    <row r="14673" spans="1:7" ht="45">
      <c r="A14673" s="559">
        <v>9909</v>
      </c>
      <c r="B14673" s="66" t="s">
        <v>17406</v>
      </c>
      <c r="C14673" s="67" t="s">
        <v>49</v>
      </c>
      <c r="D14673" s="574" t="s">
        <v>13231</v>
      </c>
      <c r="E14673" s="561" t="s">
        <v>2778</v>
      </c>
      <c r="F14673" s="564">
        <v>137.5</v>
      </c>
      <c r="G14673" s="564">
        <v>137.5</v>
      </c>
    </row>
    <row r="14674" spans="1:7" ht="45">
      <c r="A14674" s="559">
        <v>9907</v>
      </c>
      <c r="B14674" s="66" t="s">
        <v>17406</v>
      </c>
      <c r="C14674" s="67" t="s">
        <v>49</v>
      </c>
      <c r="D14674" s="574" t="s">
        <v>13232</v>
      </c>
      <c r="E14674" s="561" t="s">
        <v>2778</v>
      </c>
      <c r="F14674" s="564">
        <v>162.35</v>
      </c>
      <c r="G14674" s="564">
        <v>162.35</v>
      </c>
    </row>
    <row r="14675" spans="1:7" ht="45">
      <c r="A14675" s="559">
        <v>20973</v>
      </c>
      <c r="B14675" s="66" t="s">
        <v>17406</v>
      </c>
      <c r="C14675" s="67" t="s">
        <v>49</v>
      </c>
      <c r="D14675" s="574" t="s">
        <v>13233</v>
      </c>
      <c r="E14675" s="561" t="s">
        <v>2778</v>
      </c>
      <c r="F14675" s="564">
        <v>140.85</v>
      </c>
      <c r="G14675" s="564">
        <v>140.85</v>
      </c>
    </row>
    <row r="14676" spans="1:7" ht="45">
      <c r="A14676" s="559">
        <v>20974</v>
      </c>
      <c r="B14676" s="66" t="s">
        <v>17406</v>
      </c>
      <c r="C14676" s="67" t="s">
        <v>49</v>
      </c>
      <c r="D14676" s="574" t="s">
        <v>13234</v>
      </c>
      <c r="E14676" s="561" t="s">
        <v>2778</v>
      </c>
      <c r="F14676" s="564">
        <v>201.52</v>
      </c>
      <c r="G14676" s="564">
        <v>201.52</v>
      </c>
    </row>
    <row r="14677" spans="1:7" ht="45">
      <c r="A14677" s="559">
        <v>37989</v>
      </c>
      <c r="B14677" s="66" t="s">
        <v>17406</v>
      </c>
      <c r="C14677" s="67" t="s">
        <v>49</v>
      </c>
      <c r="D14677" s="574" t="s">
        <v>13235</v>
      </c>
      <c r="E14677" s="561" t="s">
        <v>2778</v>
      </c>
      <c r="F14677" s="564"/>
      <c r="G14677" s="564"/>
    </row>
    <row r="14678" spans="1:7" ht="45">
      <c r="A14678" s="559">
        <v>37990</v>
      </c>
      <c r="B14678" s="66" t="s">
        <v>17406</v>
      </c>
      <c r="C14678" s="67" t="s">
        <v>49</v>
      </c>
      <c r="D14678" s="574" t="s">
        <v>13236</v>
      </c>
      <c r="E14678" s="561" t="s">
        <v>2778</v>
      </c>
      <c r="F14678" s="564"/>
      <c r="G14678" s="564"/>
    </row>
    <row r="14679" spans="1:7" ht="45">
      <c r="A14679" s="559">
        <v>37991</v>
      </c>
      <c r="B14679" s="66" t="s">
        <v>17406</v>
      </c>
      <c r="C14679" s="67" t="s">
        <v>49</v>
      </c>
      <c r="D14679" s="574" t="s">
        <v>13237</v>
      </c>
      <c r="E14679" s="561" t="s">
        <v>2778</v>
      </c>
      <c r="F14679" s="564"/>
      <c r="G14679" s="564"/>
    </row>
    <row r="14680" spans="1:7" ht="45">
      <c r="A14680" s="559">
        <v>37992</v>
      </c>
      <c r="B14680" s="66" t="s">
        <v>17406</v>
      </c>
      <c r="C14680" s="67" t="s">
        <v>49</v>
      </c>
      <c r="D14680" s="574" t="s">
        <v>13238</v>
      </c>
      <c r="E14680" s="561" t="s">
        <v>2778</v>
      </c>
      <c r="F14680" s="564"/>
      <c r="G14680" s="564"/>
    </row>
    <row r="14681" spans="1:7" ht="45">
      <c r="A14681" s="559">
        <v>37993</v>
      </c>
      <c r="B14681" s="66" t="s">
        <v>17406</v>
      </c>
      <c r="C14681" s="67" t="s">
        <v>49</v>
      </c>
      <c r="D14681" s="574" t="s">
        <v>13239</v>
      </c>
      <c r="E14681" s="561" t="s">
        <v>2778</v>
      </c>
      <c r="F14681" s="564"/>
      <c r="G14681" s="564"/>
    </row>
    <row r="14682" spans="1:7" ht="45">
      <c r="A14682" s="559">
        <v>37994</v>
      </c>
      <c r="B14682" s="66" t="s">
        <v>17406</v>
      </c>
      <c r="C14682" s="67" t="s">
        <v>49</v>
      </c>
      <c r="D14682" s="574" t="s">
        <v>13240</v>
      </c>
      <c r="E14682" s="561" t="s">
        <v>2778</v>
      </c>
      <c r="F14682" s="564"/>
      <c r="G14682" s="564"/>
    </row>
    <row r="14683" spans="1:7" ht="45">
      <c r="A14683" s="559">
        <v>37995</v>
      </c>
      <c r="B14683" s="66" t="s">
        <v>17406</v>
      </c>
      <c r="C14683" s="67" t="s">
        <v>49</v>
      </c>
      <c r="D14683" s="574" t="s">
        <v>13241</v>
      </c>
      <c r="E14683" s="561" t="s">
        <v>2778</v>
      </c>
      <c r="F14683" s="564"/>
      <c r="G14683" s="564"/>
    </row>
    <row r="14684" spans="1:7" s="267" customFormat="1" ht="45">
      <c r="A14684" s="559">
        <v>37996</v>
      </c>
      <c r="B14684" s="66" t="s">
        <v>17406</v>
      </c>
      <c r="C14684" s="67" t="s">
        <v>49</v>
      </c>
      <c r="D14684" s="574" t="s">
        <v>13242</v>
      </c>
      <c r="E14684" s="561" t="s">
        <v>2778</v>
      </c>
      <c r="F14684" s="564"/>
      <c r="G14684" s="564"/>
    </row>
    <row r="14685" spans="1:7" s="267" customFormat="1" ht="45">
      <c r="A14685" s="559">
        <v>45267</v>
      </c>
      <c r="B14685" s="66" t="s">
        <v>17406</v>
      </c>
      <c r="C14685" s="67" t="s">
        <v>49</v>
      </c>
      <c r="D14685" s="574" t="s">
        <v>13243</v>
      </c>
      <c r="E14685" s="561" t="s">
        <v>2778</v>
      </c>
      <c r="F14685" s="564">
        <v>195.86</v>
      </c>
      <c r="G14685" s="564">
        <v>195.86</v>
      </c>
    </row>
    <row r="14686" spans="1:7" s="267" customFormat="1" ht="45">
      <c r="A14686" s="559">
        <v>13883</v>
      </c>
      <c r="B14686" s="66" t="s">
        <v>17406</v>
      </c>
      <c r="C14686" s="67" t="s">
        <v>49</v>
      </c>
      <c r="D14686" s="574" t="s">
        <v>13244</v>
      </c>
      <c r="E14686" s="561" t="s">
        <v>2778</v>
      </c>
      <c r="F14686" s="564"/>
      <c r="G14686" s="564"/>
    </row>
    <row r="14687" spans="1:7" s="267" customFormat="1" ht="45">
      <c r="A14687" s="559">
        <v>38604</v>
      </c>
      <c r="B14687" s="66" t="s">
        <v>17406</v>
      </c>
      <c r="C14687" s="67" t="s">
        <v>49</v>
      </c>
      <c r="D14687" s="574" t="s">
        <v>13245</v>
      </c>
      <c r="E14687" s="561" t="s">
        <v>2778</v>
      </c>
      <c r="F14687" s="564"/>
      <c r="G14687" s="564"/>
    </row>
    <row r="14688" spans="1:7" s="267" customFormat="1" ht="45">
      <c r="A14688" s="559">
        <v>10601</v>
      </c>
      <c r="B14688" s="66" t="s">
        <v>17406</v>
      </c>
      <c r="C14688" s="67" t="s">
        <v>49</v>
      </c>
      <c r="D14688" s="574" t="s">
        <v>13246</v>
      </c>
      <c r="E14688" s="561" t="s">
        <v>2778</v>
      </c>
      <c r="F14688" s="564"/>
      <c r="G14688" s="564"/>
    </row>
    <row r="14689" spans="1:7" s="267" customFormat="1" ht="45">
      <c r="A14689" s="559">
        <v>44469</v>
      </c>
      <c r="B14689" s="66" t="s">
        <v>17406</v>
      </c>
      <c r="C14689" s="67" t="s">
        <v>49</v>
      </c>
      <c r="D14689" s="574" t="s">
        <v>17395</v>
      </c>
      <c r="E14689" s="561" t="s">
        <v>2778</v>
      </c>
      <c r="F14689" s="564"/>
      <c r="G14689" s="564"/>
    </row>
    <row r="14690" spans="1:7" s="267" customFormat="1" ht="45">
      <c r="A14690" s="559">
        <v>13894</v>
      </c>
      <c r="B14690" s="66" t="s">
        <v>17406</v>
      </c>
      <c r="C14690" s="67" t="s">
        <v>49</v>
      </c>
      <c r="D14690" s="574" t="s">
        <v>13247</v>
      </c>
      <c r="E14690" s="561" t="s">
        <v>2778</v>
      </c>
      <c r="F14690" s="564"/>
      <c r="G14690" s="564"/>
    </row>
    <row r="14691" spans="1:7" s="267" customFormat="1" ht="45">
      <c r="A14691" s="559">
        <v>13895</v>
      </c>
      <c r="B14691" s="66" t="s">
        <v>17406</v>
      </c>
      <c r="C14691" s="67" t="s">
        <v>49</v>
      </c>
      <c r="D14691" s="574" t="s">
        <v>13248</v>
      </c>
      <c r="E14691" s="561" t="s">
        <v>2778</v>
      </c>
      <c r="F14691" s="564"/>
      <c r="G14691" s="564"/>
    </row>
    <row r="14692" spans="1:7" s="267" customFormat="1" ht="45">
      <c r="A14692" s="559">
        <v>13892</v>
      </c>
      <c r="B14692" s="66" t="s">
        <v>17406</v>
      </c>
      <c r="C14692" s="67" t="s">
        <v>49</v>
      </c>
      <c r="D14692" s="574" t="s">
        <v>13249</v>
      </c>
      <c r="E14692" s="561" t="s">
        <v>2778</v>
      </c>
      <c r="F14692" s="564"/>
      <c r="G14692" s="564"/>
    </row>
    <row r="14693" spans="1:7" s="267" customFormat="1" ht="45">
      <c r="A14693" s="559">
        <v>9914</v>
      </c>
      <c r="B14693" s="66" t="s">
        <v>17406</v>
      </c>
      <c r="C14693" s="67" t="s">
        <v>49</v>
      </c>
      <c r="D14693" s="574" t="s">
        <v>13250</v>
      </c>
      <c r="E14693" s="561" t="s">
        <v>2778</v>
      </c>
      <c r="F14693" s="564"/>
      <c r="G14693" s="564"/>
    </row>
    <row r="14694" spans="1:7" s="267" customFormat="1" ht="45">
      <c r="A14694" s="559">
        <v>36485</v>
      </c>
      <c r="B14694" s="66" t="s">
        <v>17406</v>
      </c>
      <c r="C14694" s="67" t="s">
        <v>49</v>
      </c>
      <c r="D14694" s="574" t="s">
        <v>13251</v>
      </c>
      <c r="E14694" s="561" t="s">
        <v>2778</v>
      </c>
      <c r="F14694" s="564"/>
      <c r="G14694" s="564"/>
    </row>
    <row r="14695" spans="1:7" s="267" customFormat="1" ht="45">
      <c r="A14695" s="559">
        <v>9912</v>
      </c>
      <c r="B14695" s="66" t="s">
        <v>17406</v>
      </c>
      <c r="C14695" s="67" t="s">
        <v>49</v>
      </c>
      <c r="D14695" s="574" t="s">
        <v>13252</v>
      </c>
      <c r="E14695" s="561" t="s">
        <v>2778</v>
      </c>
      <c r="F14695" s="564"/>
      <c r="G14695" s="564"/>
    </row>
    <row r="14696" spans="1:7" s="267" customFormat="1" ht="45">
      <c r="A14696" s="559">
        <v>9921</v>
      </c>
      <c r="B14696" s="66" t="s">
        <v>17406</v>
      </c>
      <c r="C14696" s="67" t="s">
        <v>49</v>
      </c>
      <c r="D14696" s="574" t="s">
        <v>13253</v>
      </c>
      <c r="E14696" s="561" t="s">
        <v>2778</v>
      </c>
      <c r="F14696" s="564"/>
      <c r="G14696" s="564"/>
    </row>
    <row r="14697" spans="1:7" s="267" customFormat="1" ht="45">
      <c r="A14697" s="559">
        <v>21112</v>
      </c>
      <c r="B14697" s="66" t="s">
        <v>17406</v>
      </c>
      <c r="C14697" s="67" t="s">
        <v>49</v>
      </c>
      <c r="D14697" s="574" t="s">
        <v>13254</v>
      </c>
      <c r="E14697" s="561" t="s">
        <v>2778</v>
      </c>
      <c r="F14697" s="564">
        <v>318.49</v>
      </c>
      <c r="G14697" s="564">
        <v>318.49</v>
      </c>
    </row>
    <row r="14698" spans="1:7" s="267" customFormat="1" ht="45">
      <c r="A14698" s="559">
        <v>10228</v>
      </c>
      <c r="B14698" s="66" t="s">
        <v>17406</v>
      </c>
      <c r="C14698" s="67" t="s">
        <v>49</v>
      </c>
      <c r="D14698" s="574" t="s">
        <v>13255</v>
      </c>
      <c r="E14698" s="561" t="s">
        <v>2778</v>
      </c>
      <c r="F14698" s="564">
        <v>369.99</v>
      </c>
      <c r="G14698" s="564">
        <v>369.99</v>
      </c>
    </row>
    <row r="14699" spans="1:7" s="267" customFormat="1" ht="45">
      <c r="A14699" s="559">
        <v>11781</v>
      </c>
      <c r="B14699" s="66" t="s">
        <v>17406</v>
      </c>
      <c r="C14699" s="67" t="s">
        <v>49</v>
      </c>
      <c r="D14699" s="574" t="s">
        <v>13256</v>
      </c>
      <c r="E14699" s="561" t="s">
        <v>2778</v>
      </c>
      <c r="F14699" s="564">
        <v>299.74</v>
      </c>
      <c r="G14699" s="564">
        <v>299.74</v>
      </c>
    </row>
    <row r="14700" spans="1:7" s="267" customFormat="1" ht="45">
      <c r="A14700" s="559">
        <v>37588</v>
      </c>
      <c r="B14700" s="66" t="s">
        <v>17406</v>
      </c>
      <c r="C14700" s="67" t="s">
        <v>49</v>
      </c>
      <c r="D14700" s="574" t="s">
        <v>17396</v>
      </c>
      <c r="E14700" s="561" t="s">
        <v>2778</v>
      </c>
      <c r="F14700" s="564">
        <v>77.86</v>
      </c>
      <c r="G14700" s="564">
        <v>77.86</v>
      </c>
    </row>
    <row r="14701" spans="1:7" s="267" customFormat="1" ht="45">
      <c r="A14701" s="559">
        <v>11751</v>
      </c>
      <c r="B14701" s="66" t="s">
        <v>17406</v>
      </c>
      <c r="C14701" s="67" t="s">
        <v>49</v>
      </c>
      <c r="D14701" s="574" t="s">
        <v>13257</v>
      </c>
      <c r="E14701" s="561" t="s">
        <v>2778</v>
      </c>
      <c r="F14701" s="564">
        <v>162.87</v>
      </c>
      <c r="G14701" s="564">
        <v>162.87</v>
      </c>
    </row>
    <row r="14702" spans="1:7" s="267" customFormat="1" ht="45">
      <c r="A14702" s="559">
        <v>11750</v>
      </c>
      <c r="B14702" s="66" t="s">
        <v>17406</v>
      </c>
      <c r="C14702" s="67" t="s">
        <v>49</v>
      </c>
      <c r="D14702" s="574" t="s">
        <v>13258</v>
      </c>
      <c r="E14702" s="561" t="s">
        <v>2778</v>
      </c>
      <c r="F14702" s="564">
        <v>135.16</v>
      </c>
      <c r="G14702" s="564">
        <v>135.16</v>
      </c>
    </row>
    <row r="14703" spans="1:7" s="267" customFormat="1" ht="45">
      <c r="A14703" s="559">
        <v>11746</v>
      </c>
      <c r="B14703" s="66" t="s">
        <v>17406</v>
      </c>
      <c r="C14703" s="67" t="s">
        <v>49</v>
      </c>
      <c r="D14703" s="574" t="s">
        <v>13259</v>
      </c>
      <c r="E14703" s="561" t="s">
        <v>2778</v>
      </c>
      <c r="F14703" s="564">
        <v>90.68</v>
      </c>
      <c r="G14703" s="564">
        <v>90.68</v>
      </c>
    </row>
    <row r="14704" spans="1:7" s="267" customFormat="1" ht="45">
      <c r="A14704" s="559">
        <v>11748</v>
      </c>
      <c r="B14704" s="66" t="s">
        <v>17406</v>
      </c>
      <c r="C14704" s="67" t="s">
        <v>49</v>
      </c>
      <c r="D14704" s="574" t="s">
        <v>13260</v>
      </c>
      <c r="E14704" s="561" t="s">
        <v>2778</v>
      </c>
      <c r="F14704" s="564">
        <v>58.19</v>
      </c>
      <c r="G14704" s="564">
        <v>58.19</v>
      </c>
    </row>
    <row r="14705" spans="1:7" s="267" customFormat="1" ht="45">
      <c r="A14705" s="559">
        <v>11747</v>
      </c>
      <c r="B14705" s="66" t="s">
        <v>17406</v>
      </c>
      <c r="C14705" s="67" t="s">
        <v>49</v>
      </c>
      <c r="D14705" s="574" t="s">
        <v>13261</v>
      </c>
      <c r="E14705" s="561" t="s">
        <v>2778</v>
      </c>
      <c r="F14705" s="564">
        <v>251.15</v>
      </c>
      <c r="G14705" s="564">
        <v>251.15</v>
      </c>
    </row>
    <row r="14706" spans="1:7" s="267" customFormat="1" ht="45">
      <c r="A14706" s="559">
        <v>11749</v>
      </c>
      <c r="B14706" s="66" t="s">
        <v>17406</v>
      </c>
      <c r="C14706" s="67" t="s">
        <v>49</v>
      </c>
      <c r="D14706" s="574" t="s">
        <v>13262</v>
      </c>
      <c r="E14706" s="561" t="s">
        <v>2778</v>
      </c>
      <c r="F14706" s="564">
        <v>67.17</v>
      </c>
      <c r="G14706" s="564">
        <v>67.17</v>
      </c>
    </row>
    <row r="14707" spans="1:7" s="267" customFormat="1" ht="45">
      <c r="A14707" s="559">
        <v>10236</v>
      </c>
      <c r="B14707" s="66" t="s">
        <v>17406</v>
      </c>
      <c r="C14707" s="67" t="s">
        <v>49</v>
      </c>
      <c r="D14707" s="574" t="s">
        <v>13263</v>
      </c>
      <c r="E14707" s="561" t="s">
        <v>2778</v>
      </c>
      <c r="F14707" s="564">
        <v>159.22</v>
      </c>
      <c r="G14707" s="564">
        <v>159.22</v>
      </c>
    </row>
    <row r="14708" spans="1:7" s="267" customFormat="1" ht="45">
      <c r="A14708" s="559">
        <v>10233</v>
      </c>
      <c r="B14708" s="66" t="s">
        <v>17406</v>
      </c>
      <c r="C14708" s="67" t="s">
        <v>49</v>
      </c>
      <c r="D14708" s="574" t="s">
        <v>13264</v>
      </c>
      <c r="E14708" s="561" t="s">
        <v>2778</v>
      </c>
      <c r="F14708" s="564">
        <v>149.19999999999999</v>
      </c>
      <c r="G14708" s="564">
        <v>149.19999999999999</v>
      </c>
    </row>
    <row r="14709" spans="1:7" s="267" customFormat="1" ht="45">
      <c r="A14709" s="559">
        <v>10234</v>
      </c>
      <c r="B14709" s="66" t="s">
        <v>17406</v>
      </c>
      <c r="C14709" s="67" t="s">
        <v>49</v>
      </c>
      <c r="D14709" s="574" t="s">
        <v>13265</v>
      </c>
      <c r="E14709" s="561" t="s">
        <v>2778</v>
      </c>
      <c r="F14709" s="564">
        <v>93.99</v>
      </c>
      <c r="G14709" s="564">
        <v>93.99</v>
      </c>
    </row>
    <row r="14710" spans="1:7" s="267" customFormat="1" ht="45">
      <c r="A14710" s="559">
        <v>10231</v>
      </c>
      <c r="B14710" s="66" t="s">
        <v>17406</v>
      </c>
      <c r="C14710" s="67" t="s">
        <v>49</v>
      </c>
      <c r="D14710" s="574" t="s">
        <v>13266</v>
      </c>
      <c r="E14710" s="561" t="s">
        <v>2778</v>
      </c>
      <c r="F14710" s="564">
        <v>431</v>
      </c>
      <c r="G14710" s="564">
        <v>431</v>
      </c>
    </row>
    <row r="14711" spans="1:7" s="267" customFormat="1" ht="45">
      <c r="A14711" s="559">
        <v>10232</v>
      </c>
      <c r="B14711" s="66" t="s">
        <v>17406</v>
      </c>
      <c r="C14711" s="67" t="s">
        <v>49</v>
      </c>
      <c r="D14711" s="574" t="s">
        <v>13267</v>
      </c>
      <c r="E14711" s="561" t="s">
        <v>2778</v>
      </c>
      <c r="F14711" s="564">
        <v>241.18</v>
      </c>
      <c r="G14711" s="564">
        <v>241.18</v>
      </c>
    </row>
    <row r="14712" spans="1:7" s="267" customFormat="1" ht="45">
      <c r="A14712" s="559">
        <v>10235</v>
      </c>
      <c r="B14712" s="66" t="s">
        <v>17406</v>
      </c>
      <c r="C14712" s="67" t="s">
        <v>49</v>
      </c>
      <c r="D14712" s="574" t="s">
        <v>13268</v>
      </c>
      <c r="E14712" s="561" t="s">
        <v>2778</v>
      </c>
      <c r="F14712" s="564">
        <v>590.85</v>
      </c>
      <c r="G14712" s="564">
        <v>590.85</v>
      </c>
    </row>
    <row r="14713" spans="1:7" s="267" customFormat="1" ht="45">
      <c r="A14713" s="559">
        <v>10229</v>
      </c>
      <c r="B14713" s="66" t="s">
        <v>17406</v>
      </c>
      <c r="C14713" s="67" t="s">
        <v>49</v>
      </c>
      <c r="D14713" s="574" t="s">
        <v>13269</v>
      </c>
      <c r="E14713" s="561" t="s">
        <v>2778</v>
      </c>
      <c r="F14713" s="564">
        <v>85</v>
      </c>
      <c r="G14713" s="564">
        <v>85</v>
      </c>
    </row>
    <row r="14714" spans="1:7" s="267" customFormat="1" ht="45">
      <c r="A14714" s="559">
        <v>10230</v>
      </c>
      <c r="B14714" s="66" t="s">
        <v>17406</v>
      </c>
      <c r="C14714" s="67" t="s">
        <v>49</v>
      </c>
      <c r="D14714" s="574" t="s">
        <v>13270</v>
      </c>
      <c r="E14714" s="561" t="s">
        <v>2778</v>
      </c>
      <c r="F14714" s="564">
        <v>1039.8399999999999</v>
      </c>
      <c r="G14714" s="564">
        <v>1039.8399999999999</v>
      </c>
    </row>
    <row r="14715" spans="1:7" s="267" customFormat="1" ht="45">
      <c r="A14715" s="559">
        <v>10409</v>
      </c>
      <c r="B14715" s="66" t="s">
        <v>17406</v>
      </c>
      <c r="C14715" s="67" t="s">
        <v>49</v>
      </c>
      <c r="D14715" s="574" t="s">
        <v>13271</v>
      </c>
      <c r="E14715" s="561" t="s">
        <v>2778</v>
      </c>
      <c r="F14715" s="564">
        <v>308.93</v>
      </c>
      <c r="G14715" s="564">
        <v>308.93</v>
      </c>
    </row>
    <row r="14716" spans="1:7" s="267" customFormat="1" ht="45">
      <c r="A14716" s="559">
        <v>10411</v>
      </c>
      <c r="B14716" s="66" t="s">
        <v>17406</v>
      </c>
      <c r="C14716" s="67" t="s">
        <v>49</v>
      </c>
      <c r="D14716" s="574" t="s">
        <v>13272</v>
      </c>
      <c r="E14716" s="561" t="s">
        <v>2778</v>
      </c>
      <c r="F14716" s="564">
        <v>276.43</v>
      </c>
      <c r="G14716" s="564">
        <v>276.43</v>
      </c>
    </row>
    <row r="14717" spans="1:7" s="267" customFormat="1" ht="45">
      <c r="A14717" s="559">
        <v>10410</v>
      </c>
      <c r="B14717" s="66" t="s">
        <v>17406</v>
      </c>
      <c r="C14717" s="67" t="s">
        <v>49</v>
      </c>
      <c r="D14717" s="574" t="s">
        <v>13273</v>
      </c>
      <c r="E14717" s="561" t="s">
        <v>2778</v>
      </c>
      <c r="F14717" s="564">
        <v>184.65</v>
      </c>
      <c r="G14717" s="564">
        <v>184.65</v>
      </c>
    </row>
    <row r="14718" spans="1:7" s="267" customFormat="1" ht="45">
      <c r="A14718" s="559">
        <v>10404</v>
      </c>
      <c r="B14718" s="66" t="s">
        <v>17406</v>
      </c>
      <c r="C14718" s="67" t="s">
        <v>49</v>
      </c>
      <c r="D14718" s="574" t="s">
        <v>13274</v>
      </c>
      <c r="E14718" s="561" t="s">
        <v>2778</v>
      </c>
      <c r="F14718" s="564">
        <v>112.1</v>
      </c>
      <c r="G14718" s="564">
        <v>112.1</v>
      </c>
    </row>
    <row r="14719" spans="1:7" s="267" customFormat="1" ht="45">
      <c r="A14719" s="559">
        <v>10405</v>
      </c>
      <c r="B14719" s="66" t="s">
        <v>17406</v>
      </c>
      <c r="C14719" s="67" t="s">
        <v>49</v>
      </c>
      <c r="D14719" s="574" t="s">
        <v>13275</v>
      </c>
      <c r="E14719" s="561" t="s">
        <v>2778</v>
      </c>
      <c r="F14719" s="564">
        <v>618.92999999999995</v>
      </c>
      <c r="G14719" s="564">
        <v>618.92999999999995</v>
      </c>
    </row>
    <row r="14720" spans="1:7" s="267" customFormat="1" ht="45">
      <c r="A14720" s="559">
        <v>10408</v>
      </c>
      <c r="B14720" s="66" t="s">
        <v>17406</v>
      </c>
      <c r="C14720" s="67" t="s">
        <v>49</v>
      </c>
      <c r="D14720" s="574" t="s">
        <v>13276</v>
      </c>
      <c r="E14720" s="561" t="s">
        <v>2778</v>
      </c>
      <c r="F14720" s="564">
        <v>432.81</v>
      </c>
      <c r="G14720" s="564">
        <v>432.81</v>
      </c>
    </row>
    <row r="14721" spans="1:7" s="267" customFormat="1" ht="45">
      <c r="A14721" s="559">
        <v>10406</v>
      </c>
      <c r="B14721" s="66" t="s">
        <v>17406</v>
      </c>
      <c r="C14721" s="67" t="s">
        <v>49</v>
      </c>
      <c r="D14721" s="574" t="s">
        <v>13277</v>
      </c>
      <c r="E14721" s="561" t="s">
        <v>2778</v>
      </c>
      <c r="F14721" s="564">
        <v>854.87</v>
      </c>
      <c r="G14721" s="564">
        <v>854.87</v>
      </c>
    </row>
    <row r="14722" spans="1:7" s="267" customFormat="1" ht="45">
      <c r="A14722" s="559">
        <v>10412</v>
      </c>
      <c r="B14722" s="66" t="s">
        <v>17406</v>
      </c>
      <c r="C14722" s="67" t="s">
        <v>49</v>
      </c>
      <c r="D14722" s="574" t="s">
        <v>13278</v>
      </c>
      <c r="E14722" s="561" t="s">
        <v>2778</v>
      </c>
      <c r="F14722" s="564">
        <v>135.86000000000001</v>
      </c>
      <c r="G14722" s="564">
        <v>135.86000000000001</v>
      </c>
    </row>
    <row r="14723" spans="1:7" s="267" customFormat="1" ht="45">
      <c r="A14723" s="559">
        <v>10407</v>
      </c>
      <c r="B14723" s="66" t="s">
        <v>17406</v>
      </c>
      <c r="C14723" s="67" t="s">
        <v>49</v>
      </c>
      <c r="D14723" s="574" t="s">
        <v>13279</v>
      </c>
      <c r="E14723" s="561" t="s">
        <v>2778</v>
      </c>
      <c r="F14723" s="564">
        <v>1325.91</v>
      </c>
      <c r="G14723" s="564">
        <v>1325.91</v>
      </c>
    </row>
    <row r="14724" spans="1:7" s="267" customFormat="1" ht="45">
      <c r="A14724" s="559">
        <v>10416</v>
      </c>
      <c r="B14724" s="66" t="s">
        <v>17406</v>
      </c>
      <c r="C14724" s="67" t="s">
        <v>49</v>
      </c>
      <c r="D14724" s="574" t="s">
        <v>13280</v>
      </c>
      <c r="E14724" s="561" t="s">
        <v>2778</v>
      </c>
      <c r="F14724" s="564">
        <v>164.46</v>
      </c>
      <c r="G14724" s="564">
        <v>164.46</v>
      </c>
    </row>
    <row r="14725" spans="1:7" s="267" customFormat="1" ht="45">
      <c r="A14725" s="559">
        <v>10419</v>
      </c>
      <c r="B14725" s="66" t="s">
        <v>17406</v>
      </c>
      <c r="C14725" s="67" t="s">
        <v>49</v>
      </c>
      <c r="D14725" s="574" t="s">
        <v>13281</v>
      </c>
      <c r="E14725" s="561" t="s">
        <v>2778</v>
      </c>
      <c r="F14725" s="564">
        <v>142.75</v>
      </c>
      <c r="G14725" s="564">
        <v>142.75</v>
      </c>
    </row>
    <row r="14726" spans="1:7" s="267" customFormat="1" ht="45">
      <c r="A14726" s="559">
        <v>10418</v>
      </c>
      <c r="B14726" s="66" t="s">
        <v>17406</v>
      </c>
      <c r="C14726" s="67" t="s">
        <v>49</v>
      </c>
      <c r="D14726" s="574" t="s">
        <v>13282</v>
      </c>
      <c r="E14726" s="561" t="s">
        <v>2778</v>
      </c>
      <c r="F14726" s="564">
        <v>95.15</v>
      </c>
      <c r="G14726" s="564">
        <v>95.15</v>
      </c>
    </row>
    <row r="14727" spans="1:7" s="267" customFormat="1" ht="45">
      <c r="A14727" s="559">
        <v>21092</v>
      </c>
      <c r="B14727" s="66" t="s">
        <v>17406</v>
      </c>
      <c r="C14727" s="67" t="s">
        <v>49</v>
      </c>
      <c r="D14727" s="574" t="s">
        <v>13283</v>
      </c>
      <c r="E14727" s="561" t="s">
        <v>2778</v>
      </c>
      <c r="F14727" s="564">
        <v>81.61</v>
      </c>
      <c r="G14727" s="564">
        <v>81.61</v>
      </c>
    </row>
    <row r="14728" spans="1:7" s="267" customFormat="1" ht="45">
      <c r="A14728" s="559">
        <v>12657</v>
      </c>
      <c r="B14728" s="66" t="s">
        <v>17406</v>
      </c>
      <c r="C14728" s="67" t="s">
        <v>49</v>
      </c>
      <c r="D14728" s="574" t="s">
        <v>13284</v>
      </c>
      <c r="E14728" s="561" t="s">
        <v>2778</v>
      </c>
      <c r="F14728" s="564">
        <v>383.99</v>
      </c>
      <c r="G14728" s="564">
        <v>383.99</v>
      </c>
    </row>
    <row r="14729" spans="1:7" s="267" customFormat="1" ht="45">
      <c r="A14729" s="559">
        <v>10417</v>
      </c>
      <c r="B14729" s="66" t="s">
        <v>17406</v>
      </c>
      <c r="C14729" s="67" t="s">
        <v>49</v>
      </c>
      <c r="D14729" s="574" t="s">
        <v>13285</v>
      </c>
      <c r="E14729" s="561" t="s">
        <v>2778</v>
      </c>
      <c r="F14729" s="564">
        <v>239.63</v>
      </c>
      <c r="G14729" s="564">
        <v>239.63</v>
      </c>
    </row>
    <row r="14730" spans="1:7" s="267" customFormat="1" ht="45">
      <c r="A14730" s="559">
        <v>10414</v>
      </c>
      <c r="B14730" s="66" t="s">
        <v>17406</v>
      </c>
      <c r="C14730" s="67" t="s">
        <v>49</v>
      </c>
      <c r="D14730" s="574" t="s">
        <v>13286</v>
      </c>
      <c r="E14730" s="561" t="s">
        <v>2778</v>
      </c>
      <c r="F14730" s="564">
        <v>524.36</v>
      </c>
      <c r="G14730" s="564">
        <v>524.36</v>
      </c>
    </row>
    <row r="14731" spans="1:7" s="267" customFormat="1" ht="45">
      <c r="A14731" s="559">
        <v>10413</v>
      </c>
      <c r="B14731" s="66" t="s">
        <v>17406</v>
      </c>
      <c r="C14731" s="67" t="s">
        <v>49</v>
      </c>
      <c r="D14731" s="574" t="s">
        <v>13287</v>
      </c>
      <c r="E14731" s="561" t="s">
        <v>2778</v>
      </c>
      <c r="F14731" s="564">
        <v>87.09</v>
      </c>
      <c r="G14731" s="564">
        <v>87.09</v>
      </c>
    </row>
    <row r="14732" spans="1:7" s="267" customFormat="1" ht="45">
      <c r="A14732" s="559">
        <v>10415</v>
      </c>
      <c r="B14732" s="66" t="s">
        <v>17406</v>
      </c>
      <c r="C14732" s="67" t="s">
        <v>49</v>
      </c>
      <c r="D14732" s="574" t="s">
        <v>13288</v>
      </c>
      <c r="E14732" s="561" t="s">
        <v>2778</v>
      </c>
      <c r="F14732" s="564">
        <v>910.06</v>
      </c>
      <c r="G14732" s="564">
        <v>910.06</v>
      </c>
    </row>
    <row r="14733" spans="1:7" s="267" customFormat="1" ht="45">
      <c r="A14733" s="559">
        <v>38643</v>
      </c>
      <c r="B14733" s="66" t="s">
        <v>17406</v>
      </c>
      <c r="C14733" s="67" t="s">
        <v>49</v>
      </c>
      <c r="D14733" s="574" t="s">
        <v>13289</v>
      </c>
      <c r="E14733" s="561" t="s">
        <v>2778</v>
      </c>
      <c r="F14733" s="564">
        <v>61.87</v>
      </c>
      <c r="G14733" s="564">
        <v>61.87</v>
      </c>
    </row>
    <row r="14734" spans="1:7" s="267" customFormat="1" ht="45">
      <c r="A14734" s="559">
        <v>6157</v>
      </c>
      <c r="B14734" s="66" t="s">
        <v>17406</v>
      </c>
      <c r="C14734" s="67" t="s">
        <v>49</v>
      </c>
      <c r="D14734" s="574" t="s">
        <v>13290</v>
      </c>
      <c r="E14734" s="561" t="s">
        <v>2778</v>
      </c>
      <c r="F14734" s="564">
        <v>84.52</v>
      </c>
      <c r="G14734" s="564">
        <v>84.52</v>
      </c>
    </row>
    <row r="14735" spans="1:7" s="267" customFormat="1" ht="45">
      <c r="A14735" s="559">
        <v>6158</v>
      </c>
      <c r="B14735" s="66" t="s">
        <v>17406</v>
      </c>
      <c r="C14735" s="67" t="s">
        <v>49</v>
      </c>
      <c r="D14735" s="574" t="s">
        <v>17397</v>
      </c>
      <c r="E14735" s="561" t="s">
        <v>2778</v>
      </c>
      <c r="F14735" s="564">
        <v>6.4</v>
      </c>
      <c r="G14735" s="564">
        <v>6.4</v>
      </c>
    </row>
    <row r="14736" spans="1:7" s="267" customFormat="1" ht="45">
      <c r="A14736" s="559">
        <v>6156</v>
      </c>
      <c r="B14736" s="66" t="s">
        <v>17406</v>
      </c>
      <c r="C14736" s="67" t="s">
        <v>49</v>
      </c>
      <c r="D14736" s="574" t="s">
        <v>17398</v>
      </c>
      <c r="E14736" s="561" t="s">
        <v>2778</v>
      </c>
      <c r="F14736" s="564">
        <v>5.49</v>
      </c>
      <c r="G14736" s="564">
        <v>5.49</v>
      </c>
    </row>
    <row r="14737" spans="1:7" s="267" customFormat="1" ht="45">
      <c r="A14737" s="559">
        <v>6153</v>
      </c>
      <c r="B14737" s="66" t="s">
        <v>17406</v>
      </c>
      <c r="C14737" s="67" t="s">
        <v>49</v>
      </c>
      <c r="D14737" s="574" t="s">
        <v>17399</v>
      </c>
      <c r="E14737" s="561" t="s">
        <v>2778</v>
      </c>
      <c r="F14737" s="564">
        <v>4.41</v>
      </c>
      <c r="G14737" s="564">
        <v>4.41</v>
      </c>
    </row>
    <row r="14738" spans="1:7" s="267" customFormat="1" ht="45">
      <c r="A14738" s="559">
        <v>6154</v>
      </c>
      <c r="B14738" s="66" t="s">
        <v>17406</v>
      </c>
      <c r="C14738" s="67" t="s">
        <v>49</v>
      </c>
      <c r="D14738" s="574" t="s">
        <v>17400</v>
      </c>
      <c r="E14738" s="561" t="s">
        <v>2778</v>
      </c>
      <c r="F14738" s="564">
        <v>7.84</v>
      </c>
      <c r="G14738" s="564">
        <v>7.84</v>
      </c>
    </row>
    <row r="14739" spans="1:7" s="267" customFormat="1" ht="45">
      <c r="A14739" s="559">
        <v>6155</v>
      </c>
      <c r="B14739" s="66" t="s">
        <v>17406</v>
      </c>
      <c r="C14739" s="67" t="s">
        <v>49</v>
      </c>
      <c r="D14739" s="574" t="s">
        <v>17401</v>
      </c>
      <c r="E14739" s="561" t="s">
        <v>2778</v>
      </c>
      <c r="F14739" s="564">
        <v>18.04</v>
      </c>
      <c r="G14739" s="564">
        <v>18.04</v>
      </c>
    </row>
    <row r="14740" spans="1:7" s="267" customFormat="1" ht="45">
      <c r="A14740" s="559">
        <v>43595</v>
      </c>
      <c r="B14740" s="66" t="s">
        <v>17406</v>
      </c>
      <c r="C14740" s="67" t="s">
        <v>49</v>
      </c>
      <c r="D14740" s="574" t="s">
        <v>13291</v>
      </c>
      <c r="E14740" s="561" t="s">
        <v>2778</v>
      </c>
      <c r="F14740" s="564">
        <v>21.31</v>
      </c>
      <c r="G14740" s="564">
        <v>21.31</v>
      </c>
    </row>
    <row r="14741" spans="1:7" s="267" customFormat="1" ht="45">
      <c r="A14741" s="559">
        <v>43596</v>
      </c>
      <c r="B14741" s="66" t="s">
        <v>17406</v>
      </c>
      <c r="C14741" s="67" t="s">
        <v>49</v>
      </c>
      <c r="D14741" s="574" t="s">
        <v>13292</v>
      </c>
      <c r="E14741" s="561" t="s">
        <v>2778</v>
      </c>
      <c r="F14741" s="564">
        <v>24.63</v>
      </c>
      <c r="G14741" s="564">
        <v>24.63</v>
      </c>
    </row>
    <row r="14742" spans="1:7" s="267" customFormat="1" ht="45">
      <c r="A14742" s="559">
        <v>38108</v>
      </c>
      <c r="B14742" s="66" t="s">
        <v>17406</v>
      </c>
      <c r="C14742" s="67" t="s">
        <v>49</v>
      </c>
      <c r="D14742" s="574" t="s">
        <v>13293</v>
      </c>
      <c r="E14742" s="561" t="s">
        <v>2778</v>
      </c>
      <c r="F14742" s="564">
        <v>41.4</v>
      </c>
      <c r="G14742" s="564">
        <v>41.4</v>
      </c>
    </row>
    <row r="14743" spans="1:7" s="267" customFormat="1" ht="45">
      <c r="A14743" s="559">
        <v>38087</v>
      </c>
      <c r="B14743" s="66" t="s">
        <v>17406</v>
      </c>
      <c r="C14743" s="67" t="s">
        <v>49</v>
      </c>
      <c r="D14743" s="574" t="s">
        <v>13294</v>
      </c>
      <c r="E14743" s="561" t="s">
        <v>2778</v>
      </c>
      <c r="F14743" s="564">
        <v>53.25</v>
      </c>
      <c r="G14743" s="564">
        <v>53.25</v>
      </c>
    </row>
    <row r="14744" spans="1:7" s="267" customFormat="1" ht="45">
      <c r="A14744" s="559">
        <v>38109</v>
      </c>
      <c r="B14744" s="66" t="s">
        <v>17406</v>
      </c>
      <c r="C14744" s="67" t="s">
        <v>49</v>
      </c>
      <c r="D14744" s="574" t="s">
        <v>13295</v>
      </c>
      <c r="E14744" s="561" t="s">
        <v>2778</v>
      </c>
      <c r="F14744" s="564">
        <v>66.17</v>
      </c>
      <c r="G14744" s="564">
        <v>66.17</v>
      </c>
    </row>
    <row r="14745" spans="1:7" s="267" customFormat="1" ht="45">
      <c r="A14745" s="559">
        <v>38088</v>
      </c>
      <c r="B14745" s="66" t="s">
        <v>17406</v>
      </c>
      <c r="C14745" s="67" t="s">
        <v>49</v>
      </c>
      <c r="D14745" s="574" t="s">
        <v>13296</v>
      </c>
      <c r="E14745" s="561" t="s">
        <v>2778</v>
      </c>
      <c r="F14745" s="564">
        <v>69.58</v>
      </c>
      <c r="G14745" s="564">
        <v>69.58</v>
      </c>
    </row>
    <row r="14746" spans="1:7" s="267" customFormat="1" ht="45">
      <c r="A14746" s="559">
        <v>38110</v>
      </c>
      <c r="B14746" s="66" t="s">
        <v>17406</v>
      </c>
      <c r="C14746" s="67" t="s">
        <v>49</v>
      </c>
      <c r="D14746" s="574" t="s">
        <v>13297</v>
      </c>
      <c r="E14746" s="561" t="s">
        <v>2778</v>
      </c>
      <c r="F14746" s="564">
        <v>25.45</v>
      </c>
      <c r="G14746" s="564">
        <v>25.45</v>
      </c>
    </row>
    <row r="14747" spans="1:7" s="267" customFormat="1" ht="45">
      <c r="A14747" s="559">
        <v>38089</v>
      </c>
      <c r="B14747" s="66" t="s">
        <v>17406</v>
      </c>
      <c r="C14747" s="67" t="s">
        <v>49</v>
      </c>
      <c r="D14747" s="574" t="s">
        <v>13298</v>
      </c>
      <c r="E14747" s="561" t="s">
        <v>2778</v>
      </c>
      <c r="F14747" s="564">
        <v>44.35</v>
      </c>
      <c r="G14747" s="564">
        <v>44.35</v>
      </c>
    </row>
    <row r="14748" spans="1:7" s="267" customFormat="1" ht="45">
      <c r="A14748" s="559">
        <v>38111</v>
      </c>
      <c r="B14748" s="66" t="s">
        <v>17406</v>
      </c>
      <c r="C14748" s="67" t="s">
        <v>49</v>
      </c>
      <c r="D14748" s="574" t="s">
        <v>13299</v>
      </c>
      <c r="E14748" s="561" t="s">
        <v>2778</v>
      </c>
      <c r="F14748" s="564">
        <v>28.46</v>
      </c>
      <c r="G14748" s="564">
        <v>28.46</v>
      </c>
    </row>
    <row r="14749" spans="1:7" s="267" customFormat="1" ht="45">
      <c r="A14749" s="559">
        <v>38090</v>
      </c>
      <c r="B14749" s="66" t="s">
        <v>17406</v>
      </c>
      <c r="C14749" s="67" t="s">
        <v>49</v>
      </c>
      <c r="D14749" s="574" t="s">
        <v>13300</v>
      </c>
      <c r="E14749" s="561" t="s">
        <v>2778</v>
      </c>
      <c r="F14749" s="564">
        <v>45.84</v>
      </c>
      <c r="G14749" s="564">
        <v>45.84</v>
      </c>
    </row>
    <row r="14750" spans="1:7" s="267" customFormat="1" ht="45">
      <c r="A14750" s="559">
        <v>38400</v>
      </c>
      <c r="B14750" s="66" t="s">
        <v>17406</v>
      </c>
      <c r="C14750" s="67" t="s">
        <v>49</v>
      </c>
      <c r="D14750" s="574" t="s">
        <v>13301</v>
      </c>
      <c r="E14750" s="561" t="s">
        <v>2778</v>
      </c>
      <c r="F14750" s="564">
        <v>38.79</v>
      </c>
      <c r="G14750" s="564">
        <v>38.79</v>
      </c>
    </row>
    <row r="14751" spans="1:7" s="267" customFormat="1" ht="45">
      <c r="A14751" s="559">
        <v>13726</v>
      </c>
      <c r="B14751" s="66" t="s">
        <v>17406</v>
      </c>
      <c r="C14751" s="67" t="s">
        <v>49</v>
      </c>
      <c r="D14751" s="574" t="s">
        <v>13302</v>
      </c>
      <c r="E14751" s="561" t="s">
        <v>2778</v>
      </c>
      <c r="F14751" s="564"/>
      <c r="G14751" s="564"/>
    </row>
    <row r="14752" spans="1:7" s="267" customFormat="1" ht="45">
      <c r="A14752" s="559">
        <v>12627</v>
      </c>
      <c r="B14752" s="66" t="s">
        <v>17406</v>
      </c>
      <c r="C14752" s="67" t="s">
        <v>49</v>
      </c>
      <c r="D14752" s="574" t="s">
        <v>13303</v>
      </c>
      <c r="E14752" s="561" t="s">
        <v>2778</v>
      </c>
      <c r="F14752" s="564">
        <v>1.07</v>
      </c>
      <c r="G14752" s="564">
        <v>1.07</v>
      </c>
    </row>
    <row r="14753" spans="1:7" s="267" customFormat="1" ht="45">
      <c r="A14753" s="559">
        <v>39996</v>
      </c>
      <c r="B14753" s="66" t="s">
        <v>17406</v>
      </c>
      <c r="C14753" s="67" t="s">
        <v>49</v>
      </c>
      <c r="D14753" s="574" t="s">
        <v>13304</v>
      </c>
      <c r="E14753" s="561" t="s">
        <v>6</v>
      </c>
      <c r="F14753" s="564">
        <v>4.07</v>
      </c>
      <c r="G14753" s="564">
        <v>4.07</v>
      </c>
    </row>
    <row r="14754" spans="1:7" s="267" customFormat="1" ht="45">
      <c r="A14754" s="559">
        <v>10478</v>
      </c>
      <c r="B14754" s="66" t="s">
        <v>17406</v>
      </c>
      <c r="C14754" s="67" t="s">
        <v>49</v>
      </c>
      <c r="D14754" s="574" t="s">
        <v>13305</v>
      </c>
      <c r="E14754" s="561" t="s">
        <v>1527</v>
      </c>
      <c r="F14754" s="564">
        <v>41.72</v>
      </c>
      <c r="G14754" s="564">
        <v>41.72</v>
      </c>
    </row>
    <row r="14755" spans="1:7" s="267" customFormat="1" ht="45">
      <c r="A14755" s="559">
        <v>10481</v>
      </c>
      <c r="B14755" s="66" t="s">
        <v>17406</v>
      </c>
      <c r="C14755" s="67" t="s">
        <v>49</v>
      </c>
      <c r="D14755" s="574" t="s">
        <v>13306</v>
      </c>
      <c r="E14755" s="561" t="s">
        <v>1527</v>
      </c>
      <c r="F14755" s="564">
        <v>37.1</v>
      </c>
      <c r="G14755" s="564">
        <v>37.1</v>
      </c>
    </row>
    <row r="14756" spans="1:7" s="267" customFormat="1" ht="45">
      <c r="A14756" s="559">
        <v>10475</v>
      </c>
      <c r="B14756" s="66" t="s">
        <v>17406</v>
      </c>
      <c r="C14756" s="67" t="s">
        <v>49</v>
      </c>
      <c r="D14756" s="574" t="s">
        <v>13307</v>
      </c>
      <c r="E14756" s="561" t="s">
        <v>1527</v>
      </c>
      <c r="F14756" s="564">
        <v>35.9</v>
      </c>
      <c r="G14756" s="564">
        <v>35.9</v>
      </c>
    </row>
    <row r="14757" spans="1:7" s="267" customFormat="1" ht="45">
      <c r="A14757" s="559">
        <v>4030</v>
      </c>
      <c r="B14757" s="66" t="s">
        <v>17406</v>
      </c>
      <c r="C14757" s="67" t="s">
        <v>49</v>
      </c>
      <c r="D14757" s="574" t="s">
        <v>13308</v>
      </c>
      <c r="E14757" s="561" t="s">
        <v>38</v>
      </c>
      <c r="F14757" s="564">
        <v>7.16</v>
      </c>
      <c r="G14757" s="564">
        <v>7.16</v>
      </c>
    </row>
    <row r="14758" spans="1:7" s="267" customFormat="1" ht="45">
      <c r="A14758" s="559">
        <v>4031</v>
      </c>
      <c r="B14758" s="66" t="s">
        <v>17406</v>
      </c>
      <c r="C14758" s="67" t="s">
        <v>49</v>
      </c>
      <c r="D14758" s="574" t="s">
        <v>13309</v>
      </c>
      <c r="E14758" s="561" t="s">
        <v>38</v>
      </c>
      <c r="F14758" s="564">
        <v>33.659999999999997</v>
      </c>
      <c r="G14758" s="564">
        <v>33.659999999999997</v>
      </c>
    </row>
    <row r="14759" spans="1:7" s="267" customFormat="1" ht="45">
      <c r="A14759" s="559">
        <v>39399</v>
      </c>
      <c r="B14759" s="66" t="s">
        <v>17406</v>
      </c>
      <c r="C14759" s="67" t="s">
        <v>49</v>
      </c>
      <c r="D14759" s="574" t="s">
        <v>13310</v>
      </c>
      <c r="E14759" s="561" t="s">
        <v>2778</v>
      </c>
      <c r="F14759" s="564"/>
      <c r="G14759" s="564"/>
    </row>
    <row r="14760" spans="1:7" s="267" customFormat="1" ht="45">
      <c r="A14760" s="559">
        <v>39400</v>
      </c>
      <c r="B14760" s="66" t="s">
        <v>17406</v>
      </c>
      <c r="C14760" s="67" t="s">
        <v>49</v>
      </c>
      <c r="D14760" s="574" t="s">
        <v>13311</v>
      </c>
      <c r="E14760" s="561" t="s">
        <v>2778</v>
      </c>
      <c r="F14760" s="564"/>
      <c r="G14760" s="564"/>
    </row>
    <row r="14761" spans="1:7" s="267" customFormat="1" ht="45">
      <c r="A14761" s="559">
        <v>39401</v>
      </c>
      <c r="B14761" s="66" t="s">
        <v>17406</v>
      </c>
      <c r="C14761" s="67" t="s">
        <v>49</v>
      </c>
      <c r="D14761" s="574" t="s">
        <v>13312</v>
      </c>
      <c r="E14761" s="561" t="s">
        <v>2778</v>
      </c>
      <c r="F14761" s="564"/>
      <c r="G14761" s="564"/>
    </row>
    <row r="14762" spans="1:7" s="267" customFormat="1" ht="45">
      <c r="A14762" s="559">
        <v>11652</v>
      </c>
      <c r="B14762" s="66" t="s">
        <v>17406</v>
      </c>
      <c r="C14762" s="67" t="s">
        <v>49</v>
      </c>
      <c r="D14762" s="574" t="s">
        <v>13313</v>
      </c>
      <c r="E14762" s="561" t="s">
        <v>2778</v>
      </c>
      <c r="F14762" s="564"/>
      <c r="G14762" s="564"/>
    </row>
    <row r="14763" spans="1:7" s="267" customFormat="1" ht="45">
      <c r="A14763" s="559">
        <v>13475</v>
      </c>
      <c r="B14763" s="66" t="s">
        <v>17406</v>
      </c>
      <c r="C14763" s="67" t="s">
        <v>49</v>
      </c>
      <c r="D14763" s="574" t="s">
        <v>13314</v>
      </c>
      <c r="E14763" s="561" t="s">
        <v>2778</v>
      </c>
      <c r="F14763" s="564"/>
      <c r="G14763" s="564"/>
    </row>
    <row r="14764" spans="1:7" s="267" customFormat="1" ht="45">
      <c r="A14764" s="559">
        <v>13896</v>
      </c>
      <c r="B14764" s="66" t="s">
        <v>17406</v>
      </c>
      <c r="C14764" s="67" t="s">
        <v>49</v>
      </c>
      <c r="D14764" s="574" t="s">
        <v>13315</v>
      </c>
      <c r="E14764" s="561" t="s">
        <v>2778</v>
      </c>
      <c r="F14764" s="564"/>
      <c r="G14764" s="564"/>
    </row>
    <row r="14765" spans="1:7" s="267" customFormat="1" ht="45">
      <c r="A14765" s="559">
        <v>44470</v>
      </c>
      <c r="B14765" s="66" t="s">
        <v>17406</v>
      </c>
      <c r="C14765" s="67" t="s">
        <v>49</v>
      </c>
      <c r="D14765" s="574" t="s">
        <v>17402</v>
      </c>
      <c r="E14765" s="561" t="s">
        <v>2778</v>
      </c>
      <c r="F14765" s="564"/>
      <c r="G14765" s="564"/>
    </row>
    <row r="14766" spans="1:7" s="267" customFormat="1" ht="45">
      <c r="A14766" s="559">
        <v>13476</v>
      </c>
      <c r="B14766" s="66" t="s">
        <v>17406</v>
      </c>
      <c r="C14766" s="67" t="s">
        <v>49</v>
      </c>
      <c r="D14766" s="574" t="s">
        <v>13316</v>
      </c>
      <c r="E14766" s="561" t="s">
        <v>2778</v>
      </c>
      <c r="F14766" s="564"/>
      <c r="G14766" s="564"/>
    </row>
    <row r="14767" spans="1:7" s="267" customFormat="1" ht="45">
      <c r="A14767" s="559">
        <v>44491</v>
      </c>
      <c r="B14767" s="66" t="s">
        <v>17406</v>
      </c>
      <c r="C14767" s="67" t="s">
        <v>49</v>
      </c>
      <c r="D14767" s="574" t="s">
        <v>17403</v>
      </c>
      <c r="E14767" s="561" t="s">
        <v>2778</v>
      </c>
      <c r="F14767" s="564"/>
      <c r="G14767" s="564"/>
    </row>
    <row r="14768" spans="1:7" s="267" customFormat="1" ht="45">
      <c r="A14768" s="559">
        <v>10488</v>
      </c>
      <c r="B14768" s="66" t="s">
        <v>17406</v>
      </c>
      <c r="C14768" s="67" t="s">
        <v>49</v>
      </c>
      <c r="D14768" s="574" t="s">
        <v>13317</v>
      </c>
      <c r="E14768" s="561" t="s">
        <v>2778</v>
      </c>
      <c r="F14768" s="564"/>
      <c r="G14768" s="564"/>
    </row>
    <row r="14769" spans="1:7" s="267" customFormat="1" ht="45">
      <c r="A14769" s="559">
        <v>13606</v>
      </c>
      <c r="B14769" s="66" t="s">
        <v>17406</v>
      </c>
      <c r="C14769" s="67" t="s">
        <v>49</v>
      </c>
      <c r="D14769" s="574" t="s">
        <v>13318</v>
      </c>
      <c r="E14769" s="561" t="s">
        <v>2778</v>
      </c>
      <c r="F14769" s="564"/>
      <c r="G14769" s="564"/>
    </row>
    <row r="14770" spans="1:7" s="267" customFormat="1" ht="45">
      <c r="A14770" s="559">
        <v>10489</v>
      </c>
      <c r="B14770" s="66" t="s">
        <v>17406</v>
      </c>
      <c r="C14770" s="67" t="s">
        <v>49</v>
      </c>
      <c r="D14770" s="574" t="s">
        <v>13319</v>
      </c>
      <c r="E14770" s="561" t="s">
        <v>55</v>
      </c>
      <c r="F14770" s="564">
        <v>15.26</v>
      </c>
      <c r="G14770" s="564">
        <v>17.059999999999999</v>
      </c>
    </row>
    <row r="14771" spans="1:7" s="267" customFormat="1" ht="45">
      <c r="A14771" s="559">
        <v>41073</v>
      </c>
      <c r="B14771" s="66" t="s">
        <v>17406</v>
      </c>
      <c r="C14771" s="67" t="s">
        <v>49</v>
      </c>
      <c r="D14771" s="574" t="s">
        <v>13320</v>
      </c>
      <c r="E14771" s="561" t="s">
        <v>1819</v>
      </c>
      <c r="F14771" s="564">
        <v>2673.13</v>
      </c>
      <c r="G14771" s="564">
        <v>2989.85</v>
      </c>
    </row>
    <row r="14772" spans="1:7" s="267" customFormat="1" ht="45">
      <c r="A14772" s="559">
        <v>34391</v>
      </c>
      <c r="B14772" s="66" t="s">
        <v>17406</v>
      </c>
      <c r="C14772" s="67" t="s">
        <v>49</v>
      </c>
      <c r="D14772" s="574" t="s">
        <v>13321</v>
      </c>
      <c r="E14772" s="561" t="s">
        <v>38</v>
      </c>
      <c r="F14772" s="564">
        <v>706.15</v>
      </c>
      <c r="G14772" s="564">
        <v>706.15</v>
      </c>
    </row>
    <row r="14773" spans="1:7" s="267" customFormat="1" ht="45">
      <c r="A14773" s="559">
        <v>10496</v>
      </c>
      <c r="B14773" s="66" t="s">
        <v>17406</v>
      </c>
      <c r="C14773" s="67" t="s">
        <v>49</v>
      </c>
      <c r="D14773" s="574" t="s">
        <v>13322</v>
      </c>
      <c r="E14773" s="561" t="s">
        <v>38</v>
      </c>
      <c r="F14773" s="564">
        <v>614.58000000000004</v>
      </c>
      <c r="G14773" s="564">
        <v>614.58000000000004</v>
      </c>
    </row>
    <row r="14774" spans="1:7" s="267" customFormat="1" ht="45">
      <c r="A14774" s="559">
        <v>10497</v>
      </c>
      <c r="B14774" s="66" t="s">
        <v>17406</v>
      </c>
      <c r="C14774" s="67" t="s">
        <v>49</v>
      </c>
      <c r="D14774" s="574" t="s">
        <v>13323</v>
      </c>
      <c r="E14774" s="561" t="s">
        <v>38</v>
      </c>
      <c r="F14774" s="564">
        <v>1597.91</v>
      </c>
      <c r="G14774" s="564">
        <v>1597.91</v>
      </c>
    </row>
    <row r="14775" spans="1:7" s="267" customFormat="1" ht="45">
      <c r="A14775" s="559">
        <v>10504</v>
      </c>
      <c r="B14775" s="66" t="s">
        <v>17406</v>
      </c>
      <c r="C14775" s="67" t="s">
        <v>49</v>
      </c>
      <c r="D14775" s="574" t="s">
        <v>13324</v>
      </c>
      <c r="E14775" s="561" t="s">
        <v>38</v>
      </c>
      <c r="F14775" s="564">
        <v>1868.33</v>
      </c>
      <c r="G14775" s="564">
        <v>1868.33</v>
      </c>
    </row>
    <row r="14776" spans="1:7" s="267" customFormat="1" ht="45">
      <c r="A14776" s="559">
        <v>34390</v>
      </c>
      <c r="B14776" s="66" t="s">
        <v>17406</v>
      </c>
      <c r="C14776" s="67" t="s">
        <v>49</v>
      </c>
      <c r="D14776" s="574" t="s">
        <v>13325</v>
      </c>
      <c r="E14776" s="561" t="s">
        <v>38</v>
      </c>
      <c r="F14776" s="564">
        <v>550.66</v>
      </c>
      <c r="G14776" s="564">
        <v>550.66</v>
      </c>
    </row>
    <row r="14777" spans="1:7" s="267" customFormat="1" ht="45">
      <c r="A14777" s="559">
        <v>34389</v>
      </c>
      <c r="B14777" s="66" t="s">
        <v>17406</v>
      </c>
      <c r="C14777" s="67" t="s">
        <v>49</v>
      </c>
      <c r="D14777" s="574" t="s">
        <v>13326</v>
      </c>
      <c r="E14777" s="561" t="s">
        <v>38</v>
      </c>
      <c r="F14777" s="564">
        <v>172.08</v>
      </c>
      <c r="G14777" s="564">
        <v>172.08</v>
      </c>
    </row>
    <row r="14778" spans="1:7" s="267" customFormat="1" ht="45">
      <c r="A14778" s="559">
        <v>34388</v>
      </c>
      <c r="B14778" s="66" t="s">
        <v>17406</v>
      </c>
      <c r="C14778" s="67" t="s">
        <v>49</v>
      </c>
      <c r="D14778" s="574" t="s">
        <v>13327</v>
      </c>
      <c r="E14778" s="561" t="s">
        <v>38</v>
      </c>
      <c r="F14778" s="564">
        <v>244.57</v>
      </c>
      <c r="G14778" s="564">
        <v>244.57</v>
      </c>
    </row>
    <row r="14779" spans="1:7" s="267" customFormat="1" ht="45">
      <c r="A14779" s="559">
        <v>34387</v>
      </c>
      <c r="B14779" s="66" t="s">
        <v>17406</v>
      </c>
      <c r="C14779" s="67" t="s">
        <v>49</v>
      </c>
      <c r="D14779" s="574" t="s">
        <v>13328</v>
      </c>
      <c r="E14779" s="561" t="s">
        <v>38</v>
      </c>
      <c r="F14779" s="564">
        <v>397.02</v>
      </c>
      <c r="G14779" s="564">
        <v>397.02</v>
      </c>
    </row>
    <row r="14780" spans="1:7" s="267" customFormat="1" ht="45">
      <c r="A14780" s="559">
        <v>11188</v>
      </c>
      <c r="B14780" s="66" t="s">
        <v>17406</v>
      </c>
      <c r="C14780" s="67" t="s">
        <v>49</v>
      </c>
      <c r="D14780" s="574" t="s">
        <v>13329</v>
      </c>
      <c r="E14780" s="561" t="s">
        <v>38</v>
      </c>
      <c r="F14780" s="564">
        <v>196.66</v>
      </c>
      <c r="G14780" s="564">
        <v>196.66</v>
      </c>
    </row>
    <row r="14781" spans="1:7" s="267" customFormat="1" ht="45">
      <c r="A14781" s="559">
        <v>11189</v>
      </c>
      <c r="B14781" s="66" t="s">
        <v>17406</v>
      </c>
      <c r="C14781" s="67" t="s">
        <v>49</v>
      </c>
      <c r="D14781" s="574" t="s">
        <v>13330</v>
      </c>
      <c r="E14781" s="561" t="s">
        <v>38</v>
      </c>
      <c r="F14781" s="564">
        <v>295</v>
      </c>
      <c r="G14781" s="564">
        <v>295</v>
      </c>
    </row>
    <row r="14782" spans="1:7" s="267" customFormat="1" ht="45">
      <c r="A14782" s="559">
        <v>21107</v>
      </c>
      <c r="B14782" s="66" t="s">
        <v>17406</v>
      </c>
      <c r="C14782" s="67" t="s">
        <v>49</v>
      </c>
      <c r="D14782" s="574" t="s">
        <v>13331</v>
      </c>
      <c r="E14782" s="561" t="s">
        <v>38</v>
      </c>
      <c r="F14782" s="564">
        <v>212.3</v>
      </c>
      <c r="G14782" s="564">
        <v>212.3</v>
      </c>
    </row>
    <row r="14783" spans="1:7" s="267" customFormat="1" ht="45">
      <c r="A14783" s="559">
        <v>34386</v>
      </c>
      <c r="B14783" s="66" t="s">
        <v>17406</v>
      </c>
      <c r="C14783" s="67" t="s">
        <v>49</v>
      </c>
      <c r="D14783" s="574" t="s">
        <v>13332</v>
      </c>
      <c r="E14783" s="561" t="s">
        <v>38</v>
      </c>
      <c r="F14783" s="564">
        <v>368.75</v>
      </c>
      <c r="G14783" s="564">
        <v>368.75</v>
      </c>
    </row>
    <row r="14784" spans="1:7" s="267" customFormat="1" ht="45">
      <c r="A14784" s="559">
        <v>10490</v>
      </c>
      <c r="B14784" s="66" t="s">
        <v>17406</v>
      </c>
      <c r="C14784" s="67" t="s">
        <v>49</v>
      </c>
      <c r="D14784" s="574" t="s">
        <v>13333</v>
      </c>
      <c r="E14784" s="561" t="s">
        <v>38</v>
      </c>
      <c r="F14784" s="564">
        <v>129.06</v>
      </c>
      <c r="G14784" s="564">
        <v>129.06</v>
      </c>
    </row>
    <row r="14785" spans="1:7" s="267" customFormat="1" ht="45">
      <c r="A14785" s="559">
        <v>10492</v>
      </c>
      <c r="B14785" s="66" t="s">
        <v>17406</v>
      </c>
      <c r="C14785" s="67" t="s">
        <v>49</v>
      </c>
      <c r="D14785" s="574" t="s">
        <v>13334</v>
      </c>
      <c r="E14785" s="561" t="s">
        <v>38</v>
      </c>
      <c r="F14785" s="564">
        <v>147.5</v>
      </c>
      <c r="G14785" s="564">
        <v>147.5</v>
      </c>
    </row>
    <row r="14786" spans="1:7" s="267" customFormat="1" ht="45">
      <c r="A14786" s="559">
        <v>10493</v>
      </c>
      <c r="B14786" s="66" t="s">
        <v>17406</v>
      </c>
      <c r="C14786" s="67" t="s">
        <v>49</v>
      </c>
      <c r="D14786" s="574" t="s">
        <v>13335</v>
      </c>
      <c r="E14786" s="561" t="s">
        <v>38</v>
      </c>
      <c r="F14786" s="564">
        <v>172.08</v>
      </c>
      <c r="G14786" s="564">
        <v>172.08</v>
      </c>
    </row>
    <row r="14787" spans="1:7" s="267" customFormat="1" ht="45">
      <c r="A14787" s="559">
        <v>10491</v>
      </c>
      <c r="B14787" s="66" t="s">
        <v>17406</v>
      </c>
      <c r="C14787" s="67" t="s">
        <v>49</v>
      </c>
      <c r="D14787" s="574" t="s">
        <v>13336</v>
      </c>
      <c r="E14787" s="561" t="s">
        <v>38</v>
      </c>
      <c r="F14787" s="564">
        <v>208.95</v>
      </c>
      <c r="G14787" s="564">
        <v>208.95</v>
      </c>
    </row>
    <row r="14788" spans="1:7" s="267" customFormat="1" ht="45">
      <c r="A14788" s="559">
        <v>34385</v>
      </c>
      <c r="B14788" s="66" t="s">
        <v>17406</v>
      </c>
      <c r="C14788" s="67" t="s">
        <v>49</v>
      </c>
      <c r="D14788" s="574" t="s">
        <v>17404</v>
      </c>
      <c r="E14788" s="561" t="s">
        <v>38</v>
      </c>
      <c r="F14788" s="564">
        <v>304.83</v>
      </c>
      <c r="G14788" s="564">
        <v>304.83</v>
      </c>
    </row>
    <row r="14789" spans="1:7" s="267" customFormat="1" ht="45">
      <c r="A14789" s="559">
        <v>10499</v>
      </c>
      <c r="B14789" s="66" t="s">
        <v>17406</v>
      </c>
      <c r="C14789" s="67" t="s">
        <v>49</v>
      </c>
      <c r="D14789" s="574" t="s">
        <v>13337</v>
      </c>
      <c r="E14789" s="561" t="s">
        <v>38</v>
      </c>
      <c r="F14789" s="564">
        <v>122.91</v>
      </c>
      <c r="G14789" s="564">
        <v>122.91</v>
      </c>
    </row>
    <row r="14790" spans="1:7" s="267" customFormat="1" ht="45">
      <c r="A14790" s="559">
        <v>34384</v>
      </c>
      <c r="B14790" s="66" t="s">
        <v>17406</v>
      </c>
      <c r="C14790" s="67" t="s">
        <v>49</v>
      </c>
      <c r="D14790" s="574" t="s">
        <v>13338</v>
      </c>
      <c r="E14790" s="561" t="s">
        <v>38</v>
      </c>
      <c r="F14790" s="564">
        <v>368.75</v>
      </c>
      <c r="G14790" s="564">
        <v>368.75</v>
      </c>
    </row>
    <row r="14791" spans="1:7" s="267" customFormat="1" ht="45">
      <c r="A14791" s="559">
        <v>11185</v>
      </c>
      <c r="B14791" s="66" t="s">
        <v>17406</v>
      </c>
      <c r="C14791" s="67" t="s">
        <v>49</v>
      </c>
      <c r="D14791" s="574" t="s">
        <v>13339</v>
      </c>
      <c r="E14791" s="561" t="s">
        <v>38</v>
      </c>
      <c r="F14791" s="564">
        <v>381.04</v>
      </c>
      <c r="G14791" s="564">
        <v>381.04</v>
      </c>
    </row>
    <row r="14792" spans="1:7" s="267" customFormat="1" ht="45">
      <c r="A14792" s="559">
        <v>10507</v>
      </c>
      <c r="B14792" s="66" t="s">
        <v>17406</v>
      </c>
      <c r="C14792" s="67" t="s">
        <v>49</v>
      </c>
      <c r="D14792" s="574" t="s">
        <v>13340</v>
      </c>
      <c r="E14792" s="561" t="s">
        <v>38</v>
      </c>
      <c r="F14792" s="564">
        <v>369.82</v>
      </c>
      <c r="G14792" s="564">
        <v>369.82</v>
      </c>
    </row>
    <row r="14793" spans="1:7" s="267" customFormat="1" ht="45">
      <c r="A14793" s="559">
        <v>10505</v>
      </c>
      <c r="B14793" s="66" t="s">
        <v>17406</v>
      </c>
      <c r="C14793" s="67" t="s">
        <v>49</v>
      </c>
      <c r="D14793" s="574" t="s">
        <v>13341</v>
      </c>
      <c r="E14793" s="561" t="s">
        <v>38</v>
      </c>
      <c r="F14793" s="564">
        <v>218.22</v>
      </c>
      <c r="G14793" s="564">
        <v>218.22</v>
      </c>
    </row>
    <row r="14794" spans="1:7" s="267" customFormat="1" ht="45">
      <c r="A14794" s="559">
        <v>10506</v>
      </c>
      <c r="B14794" s="66" t="s">
        <v>17406</v>
      </c>
      <c r="C14794" s="67" t="s">
        <v>49</v>
      </c>
      <c r="D14794" s="574" t="s">
        <v>13342</v>
      </c>
      <c r="E14794" s="561" t="s">
        <v>38</v>
      </c>
      <c r="F14794" s="564">
        <v>284.87</v>
      </c>
      <c r="G14794" s="564">
        <v>284.87</v>
      </c>
    </row>
    <row r="14795" spans="1:7" s="267" customFormat="1" ht="45">
      <c r="A14795" s="559">
        <v>5031</v>
      </c>
      <c r="B14795" s="66" t="s">
        <v>17406</v>
      </c>
      <c r="C14795" s="67" t="s">
        <v>49</v>
      </c>
      <c r="D14795" s="574" t="s">
        <v>13343</v>
      </c>
      <c r="E14795" s="561" t="s">
        <v>38</v>
      </c>
      <c r="F14795" s="564">
        <v>400</v>
      </c>
      <c r="G14795" s="564">
        <v>400</v>
      </c>
    </row>
    <row r="14796" spans="1:7" s="267" customFormat="1" ht="45">
      <c r="A14796" s="559">
        <v>10502</v>
      </c>
      <c r="B14796" s="66" t="s">
        <v>17406</v>
      </c>
      <c r="C14796" s="67" t="s">
        <v>49</v>
      </c>
      <c r="D14796" s="574" t="s">
        <v>13344</v>
      </c>
      <c r="E14796" s="561" t="s">
        <v>38</v>
      </c>
      <c r="F14796" s="564">
        <v>466.09</v>
      </c>
      <c r="G14796" s="564">
        <v>466.09</v>
      </c>
    </row>
    <row r="14797" spans="1:7" s="267" customFormat="1" ht="45">
      <c r="A14797" s="559">
        <v>10501</v>
      </c>
      <c r="B14797" s="66" t="s">
        <v>17406</v>
      </c>
      <c r="C14797" s="67" t="s">
        <v>49</v>
      </c>
      <c r="D14797" s="574" t="s">
        <v>13345</v>
      </c>
      <c r="E14797" s="561" t="s">
        <v>38</v>
      </c>
      <c r="F14797" s="564">
        <v>263.33</v>
      </c>
      <c r="G14797" s="564">
        <v>263.33</v>
      </c>
    </row>
    <row r="14798" spans="1:7" s="267" customFormat="1" ht="45">
      <c r="A14798" s="559">
        <v>10503</v>
      </c>
      <c r="B14798" s="66" t="s">
        <v>17406</v>
      </c>
      <c r="C14798" s="67" t="s">
        <v>49</v>
      </c>
      <c r="D14798" s="574" t="s">
        <v>13346</v>
      </c>
      <c r="E14798" s="561" t="s">
        <v>38</v>
      </c>
      <c r="F14798" s="564">
        <v>355.76</v>
      </c>
      <c r="G14798" s="564">
        <v>355.76</v>
      </c>
    </row>
    <row r="14799" spans="1:7" s="267" customFormat="1" ht="45">
      <c r="A14799" s="559">
        <v>4500</v>
      </c>
      <c r="B14799" s="66" t="s">
        <v>17406</v>
      </c>
      <c r="C14799" s="67" t="s">
        <v>49</v>
      </c>
      <c r="D14799" s="574" t="s">
        <v>13347</v>
      </c>
      <c r="E14799" s="561" t="s">
        <v>6</v>
      </c>
      <c r="F14799" s="564">
        <v>20.54</v>
      </c>
      <c r="G14799" s="564">
        <v>20.54</v>
      </c>
    </row>
    <row r="14800" spans="1:7" s="267" customFormat="1" ht="45">
      <c r="A14800" s="559">
        <v>4448</v>
      </c>
      <c r="B14800" s="66" t="s">
        <v>17406</v>
      </c>
      <c r="C14800" s="67" t="s">
        <v>49</v>
      </c>
      <c r="D14800" s="574" t="s">
        <v>13348</v>
      </c>
      <c r="E14800" s="561" t="s">
        <v>6</v>
      </c>
      <c r="F14800" s="564">
        <v>28.22</v>
      </c>
      <c r="G14800" s="564">
        <v>28.22</v>
      </c>
    </row>
    <row r="14801" spans="1:9" s="267" customFormat="1" ht="45">
      <c r="A14801" s="559">
        <v>20213</v>
      </c>
      <c r="B14801" s="66" t="s">
        <v>17406</v>
      </c>
      <c r="C14801" s="67" t="s">
        <v>49</v>
      </c>
      <c r="D14801" s="574" t="s">
        <v>13349</v>
      </c>
      <c r="E14801" s="561" t="s">
        <v>6</v>
      </c>
      <c r="F14801" s="564">
        <v>28.12</v>
      </c>
      <c r="G14801" s="564">
        <v>28.12</v>
      </c>
    </row>
    <row r="14802" spans="1:9" s="267" customFormat="1" ht="45">
      <c r="A14802" s="559">
        <v>20211</v>
      </c>
      <c r="B14802" s="66" t="s">
        <v>17406</v>
      </c>
      <c r="C14802" s="67" t="s">
        <v>49</v>
      </c>
      <c r="D14802" s="574" t="s">
        <v>13350</v>
      </c>
      <c r="E14802" s="561" t="s">
        <v>6</v>
      </c>
      <c r="F14802" s="564">
        <v>37.229999999999997</v>
      </c>
      <c r="G14802" s="564">
        <v>37.229999999999997</v>
      </c>
    </row>
    <row r="14803" spans="1:9" s="267" customFormat="1" ht="45">
      <c r="A14803" s="559">
        <v>40270</v>
      </c>
      <c r="B14803" s="66" t="s">
        <v>17406</v>
      </c>
      <c r="C14803" s="67" t="s">
        <v>49</v>
      </c>
      <c r="D14803" s="574" t="s">
        <v>13351</v>
      </c>
      <c r="E14803" s="561" t="s">
        <v>6</v>
      </c>
      <c r="F14803" s="564"/>
      <c r="G14803" s="564"/>
    </row>
    <row r="14804" spans="1:9" s="267" customFormat="1" ht="45">
      <c r="A14804" s="559">
        <v>4425</v>
      </c>
      <c r="B14804" s="66" t="s">
        <v>17406</v>
      </c>
      <c r="C14804" s="67" t="s">
        <v>49</v>
      </c>
      <c r="D14804" s="574" t="s">
        <v>13352</v>
      </c>
      <c r="E14804" s="561" t="s">
        <v>6</v>
      </c>
      <c r="F14804" s="564">
        <v>30.77</v>
      </c>
      <c r="G14804" s="564">
        <v>30.77</v>
      </c>
    </row>
    <row r="14805" spans="1:9" s="267" customFormat="1" ht="45">
      <c r="A14805" s="559">
        <v>4472</v>
      </c>
      <c r="B14805" s="66" t="s">
        <v>17406</v>
      </c>
      <c r="C14805" s="67" t="s">
        <v>49</v>
      </c>
      <c r="D14805" s="574" t="s">
        <v>13353</v>
      </c>
      <c r="E14805" s="561" t="s">
        <v>6</v>
      </c>
      <c r="F14805" s="564">
        <v>38.44</v>
      </c>
      <c r="G14805" s="564">
        <v>38.44</v>
      </c>
    </row>
    <row r="14806" spans="1:9" s="267" customFormat="1" ht="45">
      <c r="A14806" s="559">
        <v>35272</v>
      </c>
      <c r="B14806" s="66" t="s">
        <v>17406</v>
      </c>
      <c r="C14806" s="67" t="s">
        <v>49</v>
      </c>
      <c r="D14806" s="574" t="s">
        <v>13354</v>
      </c>
      <c r="E14806" s="561" t="s">
        <v>6</v>
      </c>
      <c r="F14806" s="564">
        <v>55.57</v>
      </c>
      <c r="G14806" s="564">
        <v>55.57</v>
      </c>
    </row>
    <row r="14807" spans="1:9" s="267" customFormat="1" ht="45">
      <c r="A14807" s="559">
        <v>4481</v>
      </c>
      <c r="B14807" s="66" t="s">
        <v>17406</v>
      </c>
      <c r="C14807" s="67" t="s">
        <v>49</v>
      </c>
      <c r="D14807" s="574" t="s">
        <v>13355</v>
      </c>
      <c r="E14807" s="561" t="s">
        <v>6</v>
      </c>
      <c r="F14807" s="564">
        <v>59.48</v>
      </c>
      <c r="G14807" s="564">
        <v>59.48</v>
      </c>
    </row>
    <row r="14808" spans="1:9" s="267" customFormat="1" ht="45">
      <c r="A14808" s="559">
        <v>34345</v>
      </c>
      <c r="B14808" s="66" t="s">
        <v>17406</v>
      </c>
      <c r="C14808" s="67" t="s">
        <v>49</v>
      </c>
      <c r="D14808" s="574" t="s">
        <v>13356</v>
      </c>
      <c r="E14808" s="561" t="s">
        <v>55</v>
      </c>
      <c r="F14808" s="564">
        <v>15.54</v>
      </c>
      <c r="G14808" s="564">
        <v>17.38</v>
      </c>
    </row>
    <row r="14809" spans="1:9" s="267" customFormat="1" ht="45">
      <c r="A14809" s="559">
        <v>41096</v>
      </c>
      <c r="B14809" s="66" t="s">
        <v>17406</v>
      </c>
      <c r="C14809" s="67" t="s">
        <v>49</v>
      </c>
      <c r="D14809" s="574" t="s">
        <v>13357</v>
      </c>
      <c r="E14809" s="561" t="s">
        <v>1819</v>
      </c>
      <c r="F14809" s="564">
        <v>2721.33</v>
      </c>
      <c r="G14809" s="564">
        <v>3043.76</v>
      </c>
    </row>
    <row r="14810" spans="1:9" s="267" customFormat="1">
      <c r="A14810" s="568"/>
      <c r="B14810" s="569"/>
      <c r="C14810" s="570"/>
      <c r="D14810" s="571"/>
      <c r="E14810" s="572"/>
      <c r="F14810" s="573"/>
      <c r="G14810" s="573"/>
    </row>
    <row r="14811" spans="1:9" s="267" customFormat="1">
      <c r="A14811" s="568"/>
      <c r="B14811" s="569"/>
      <c r="C14811" s="570"/>
      <c r="D14811" s="571"/>
      <c r="E14811" s="572"/>
      <c r="F14811" s="573"/>
      <c r="G14811" s="573"/>
    </row>
    <row r="14812" spans="1:9" s="267" customFormat="1">
      <c r="A14812" s="568"/>
      <c r="B14812" s="569"/>
      <c r="C14812" s="570"/>
      <c r="D14812" s="571"/>
      <c r="E14812" s="572"/>
      <c r="F14812" s="573"/>
      <c r="G14812" s="573"/>
    </row>
    <row r="14813" spans="1:9" s="267" customFormat="1">
      <c r="A14813" s="568"/>
      <c r="B14813" s="569"/>
      <c r="C14813" s="570"/>
      <c r="D14813" s="571"/>
      <c r="E14813" s="572"/>
      <c r="F14813" s="573"/>
      <c r="G14813" s="573"/>
    </row>
    <row r="14814" spans="1:9">
      <c r="A14814" s="396"/>
      <c r="B14814" s="397"/>
      <c r="C14814" s="398"/>
      <c r="D14814" s="399" t="s">
        <v>7435</v>
      </c>
      <c r="E14814" s="400"/>
      <c r="F14814" s="401"/>
      <c r="G14814" s="401"/>
    </row>
    <row r="14815" spans="1:9" ht="51" customHeight="1">
      <c r="A14815" s="402" t="s">
        <v>7432</v>
      </c>
      <c r="B14815" s="66" t="s">
        <v>7431</v>
      </c>
      <c r="C14815" s="404" t="s">
        <v>16492</v>
      </c>
      <c r="D14815" s="403" t="s">
        <v>7433</v>
      </c>
      <c r="E14815" s="404" t="s">
        <v>19</v>
      </c>
      <c r="F14815" s="293">
        <v>3177.85</v>
      </c>
      <c r="G14815" s="293">
        <f>F14815</f>
        <v>3177.85</v>
      </c>
      <c r="H14815" s="299"/>
      <c r="I14815" s="299"/>
    </row>
    <row r="14816" spans="1:9" ht="38.25">
      <c r="A14816" s="402" t="s">
        <v>8581</v>
      </c>
      <c r="B14816" s="66" t="s">
        <v>7431</v>
      </c>
      <c r="C14816" s="404" t="s">
        <v>16491</v>
      </c>
      <c r="D14816" s="403" t="s">
        <v>8583</v>
      </c>
      <c r="E14816" s="404" t="s">
        <v>55</v>
      </c>
      <c r="F14816" s="293">
        <v>36.729999999999997</v>
      </c>
      <c r="G14816" s="293">
        <f>F14816</f>
        <v>36.729999999999997</v>
      </c>
      <c r="H14816" s="299"/>
      <c r="I14816" s="299"/>
    </row>
    <row r="14817" spans="1:9" ht="38.25">
      <c r="A14817" s="402" t="s">
        <v>8582</v>
      </c>
      <c r="B14817" s="66" t="s">
        <v>7431</v>
      </c>
      <c r="C14817" s="404" t="s">
        <v>16491</v>
      </c>
      <c r="D14817" s="403" t="s">
        <v>8584</v>
      </c>
      <c r="E14817" s="404" t="s">
        <v>55</v>
      </c>
      <c r="F14817" s="293">
        <v>6.37</v>
      </c>
      <c r="G14817" s="293">
        <f>F14817</f>
        <v>6.37</v>
      </c>
      <c r="H14817" s="299"/>
      <c r="I14817" s="299"/>
    </row>
    <row r="14818" spans="1:9" s="9" customFormat="1" ht="45">
      <c r="A14818" s="405">
        <v>5213416</v>
      </c>
      <c r="B14818" s="66" t="s">
        <v>7436</v>
      </c>
      <c r="C14818" s="296" t="s">
        <v>16491</v>
      </c>
      <c r="D14818" s="297" t="s">
        <v>7434</v>
      </c>
      <c r="E14818" s="298" t="s">
        <v>38</v>
      </c>
      <c r="F14818" s="293">
        <v>410.33</v>
      </c>
      <c r="G14818" s="293">
        <v>412.98</v>
      </c>
    </row>
    <row r="14819" spans="1:9" ht="45">
      <c r="A14819" s="379" t="s">
        <v>16493</v>
      </c>
      <c r="B14819" s="66" t="s">
        <v>7431</v>
      </c>
      <c r="C14819" s="296" t="s">
        <v>16491</v>
      </c>
      <c r="D14819" s="406" t="s">
        <v>7437</v>
      </c>
      <c r="E14819" s="292" t="s">
        <v>55</v>
      </c>
      <c r="F14819" s="293">
        <v>142.66</v>
      </c>
      <c r="G14819" s="293">
        <v>145.28</v>
      </c>
    </row>
    <row r="14820" spans="1:9" ht="45">
      <c r="A14820" s="405">
        <v>5213421</v>
      </c>
      <c r="B14820" s="66" t="s">
        <v>7436</v>
      </c>
      <c r="C14820" s="296" t="s">
        <v>16491</v>
      </c>
      <c r="D14820" s="297" t="s">
        <v>7440</v>
      </c>
      <c r="E14820" s="298" t="s">
        <v>38</v>
      </c>
      <c r="F14820" s="293">
        <v>404.15</v>
      </c>
      <c r="G14820" s="293">
        <v>405.59</v>
      </c>
    </row>
    <row r="14821" spans="1:9">
      <c r="A14821" s="395"/>
      <c r="B14821" s="66"/>
      <c r="C14821" s="67"/>
      <c r="D14821" s="407"/>
      <c r="E14821" s="395"/>
      <c r="F14821" s="408"/>
      <c r="G14821" s="408"/>
    </row>
    <row r="14822" spans="1:9" ht="27" thickBot="1">
      <c r="A14822" s="449" t="s">
        <v>8587</v>
      </c>
      <c r="B14822" s="449"/>
      <c r="C14822" s="449"/>
      <c r="D14822" s="449"/>
      <c r="E14822" s="449"/>
      <c r="F14822" s="449"/>
      <c r="G14822" s="449"/>
    </row>
    <row r="14823" spans="1:9" ht="15" customHeight="1">
      <c r="A14823" s="511" t="s">
        <v>4987</v>
      </c>
      <c r="B14823" s="512"/>
      <c r="C14823" s="512"/>
      <c r="D14823" s="512"/>
      <c r="E14823" s="512"/>
      <c r="F14823" s="377" t="s">
        <v>16482</v>
      </c>
      <c r="G14823" s="146">
        <v>0.2374</v>
      </c>
    </row>
    <row r="14824" spans="1:9" ht="50.25" customHeight="1">
      <c r="A14824" s="513"/>
      <c r="B14824" s="514"/>
      <c r="C14824" s="514"/>
      <c r="D14824" s="514"/>
      <c r="E14824" s="514"/>
      <c r="F14824" s="377" t="s">
        <v>16483</v>
      </c>
      <c r="G14824" s="290">
        <v>0.11070000000000001</v>
      </c>
    </row>
    <row r="14825" spans="1:9" ht="15" customHeight="1">
      <c r="A14825" s="380" t="s">
        <v>4988</v>
      </c>
      <c r="B14825" s="473" t="s">
        <v>16488</v>
      </c>
      <c r="C14825" s="474"/>
      <c r="D14825" s="148"/>
      <c r="E14825" s="148"/>
      <c r="F14825" s="377" t="s">
        <v>16480</v>
      </c>
      <c r="G14825" s="146">
        <v>0.29959999999999998</v>
      </c>
    </row>
    <row r="14826" spans="1:9">
      <c r="A14826" s="380" t="s">
        <v>4989</v>
      </c>
      <c r="B14826" s="147" t="s">
        <v>4990</v>
      </c>
      <c r="C14826" s="148"/>
      <c r="D14826" s="148"/>
      <c r="E14826" s="382"/>
      <c r="F14826" s="377" t="s">
        <v>16481</v>
      </c>
      <c r="G14826" s="290">
        <v>0.17080000000000001</v>
      </c>
    </row>
    <row r="14827" spans="1:9" ht="15" customHeight="1">
      <c r="A14827" s="380" t="s">
        <v>4991</v>
      </c>
      <c r="B14827" s="477" t="s">
        <v>16479</v>
      </c>
      <c r="C14827" s="478"/>
      <c r="D14827" s="475"/>
      <c r="E14827" s="475"/>
      <c r="F14827" s="482" t="s">
        <v>16484</v>
      </c>
      <c r="G14827" s="291">
        <v>0.84940000000000004</v>
      </c>
    </row>
    <row r="14828" spans="1:9">
      <c r="A14828" s="380" t="s">
        <v>4992</v>
      </c>
      <c r="B14828" s="476" t="s">
        <v>8588</v>
      </c>
      <c r="C14828" s="476"/>
      <c r="D14828" s="476"/>
      <c r="E14828" s="476"/>
      <c r="F14828" s="483" t="s">
        <v>16485</v>
      </c>
      <c r="G14828" s="291">
        <v>0.46410000000000001</v>
      </c>
    </row>
    <row r="14829" spans="1:9">
      <c r="A14829" s="381"/>
      <c r="B14829" s="409"/>
      <c r="C14829" s="409"/>
      <c r="D14829" s="409"/>
      <c r="E14829" s="410"/>
      <c r="F14829" s="482" t="s">
        <v>16486</v>
      </c>
      <c r="G14829" s="291">
        <v>1.1455</v>
      </c>
    </row>
    <row r="14830" spans="1:9">
      <c r="A14830" s="381"/>
      <c r="B14830" s="409"/>
      <c r="C14830" s="409"/>
      <c r="D14830" s="409"/>
      <c r="E14830" s="410"/>
      <c r="F14830" s="483" t="s">
        <v>16487</v>
      </c>
      <c r="G14830" s="291">
        <v>0.70109999999999995</v>
      </c>
    </row>
    <row r="14831" spans="1:9" ht="18.75">
      <c r="A14831" s="479"/>
      <c r="B14831" s="480"/>
      <c r="C14831" s="480"/>
      <c r="D14831" s="481"/>
      <c r="E14831" s="480"/>
      <c r="F14831" s="480"/>
      <c r="G14831" s="480"/>
    </row>
    <row r="14832" spans="1:9">
      <c r="A14832" s="500" t="s">
        <v>2331</v>
      </c>
      <c r="B14832" s="501" t="s">
        <v>10</v>
      </c>
      <c r="C14832" s="501" t="s">
        <v>7</v>
      </c>
      <c r="D14832" s="502" t="s">
        <v>33</v>
      </c>
      <c r="E14832" s="501" t="s">
        <v>37</v>
      </c>
      <c r="F14832" s="503"/>
      <c r="G14832" s="503"/>
    </row>
    <row r="14833" spans="1:7" ht="31.5">
      <c r="A14833" s="484">
        <v>1</v>
      </c>
      <c r="B14833" s="504"/>
      <c r="C14833" s="504"/>
      <c r="D14833" s="490" t="s">
        <v>4993</v>
      </c>
      <c r="E14833" s="547" t="s">
        <v>37</v>
      </c>
      <c r="F14833" s="548" t="s">
        <v>29</v>
      </c>
      <c r="G14833" s="548" t="s">
        <v>16794</v>
      </c>
    </row>
    <row r="14834" spans="1:7" ht="45">
      <c r="A14834" s="485" t="s">
        <v>2774</v>
      </c>
      <c r="B14834" s="505" t="s">
        <v>16489</v>
      </c>
      <c r="C14834" s="506" t="s">
        <v>20</v>
      </c>
      <c r="D14834" s="491" t="s">
        <v>2249</v>
      </c>
      <c r="E14834" s="485" t="s">
        <v>6</v>
      </c>
      <c r="F14834" s="494">
        <v>98.58</v>
      </c>
      <c r="G14834" s="494">
        <v>112.12</v>
      </c>
    </row>
    <row r="14835" spans="1:7" ht="30">
      <c r="A14835" s="485" t="s">
        <v>2775</v>
      </c>
      <c r="B14835" s="505" t="s">
        <v>16489</v>
      </c>
      <c r="C14835" s="506" t="s">
        <v>20</v>
      </c>
      <c r="D14835" s="491" t="s">
        <v>2776</v>
      </c>
      <c r="E14835" s="485" t="s">
        <v>6</v>
      </c>
      <c r="F14835" s="494">
        <v>90.13</v>
      </c>
      <c r="G14835" s="494">
        <v>100.17000000000002</v>
      </c>
    </row>
    <row r="14836" spans="1:7" ht="60">
      <c r="A14836" s="485" t="s">
        <v>2777</v>
      </c>
      <c r="B14836" s="505" t="s">
        <v>16489</v>
      </c>
      <c r="C14836" s="506" t="s">
        <v>20</v>
      </c>
      <c r="D14836" s="491" t="s">
        <v>16494</v>
      </c>
      <c r="E14836" s="485" t="s">
        <v>2778</v>
      </c>
      <c r="F14836" s="494">
        <v>91.02</v>
      </c>
      <c r="G14836" s="494">
        <v>102.30000000000001</v>
      </c>
    </row>
    <row r="14837" spans="1:7" ht="30">
      <c r="A14837" s="485" t="s">
        <v>2779</v>
      </c>
      <c r="B14837" s="505" t="s">
        <v>16489</v>
      </c>
      <c r="C14837" s="506" t="s">
        <v>20</v>
      </c>
      <c r="D14837" s="491" t="s">
        <v>16495</v>
      </c>
      <c r="E14837" s="485" t="s">
        <v>2780</v>
      </c>
      <c r="F14837" s="494">
        <v>1.93</v>
      </c>
      <c r="G14837" s="494">
        <v>2.08</v>
      </c>
    </row>
    <row r="14838" spans="1:7" ht="45">
      <c r="A14838" s="485" t="s">
        <v>6571</v>
      </c>
      <c r="B14838" s="505" t="s">
        <v>16489</v>
      </c>
      <c r="C14838" s="506" t="s">
        <v>20</v>
      </c>
      <c r="D14838" s="491" t="s">
        <v>16496</v>
      </c>
      <c r="E14838" s="485" t="s">
        <v>6</v>
      </c>
      <c r="F14838" s="494">
        <v>53.15</v>
      </c>
      <c r="G14838" s="494">
        <v>60.290000000000006</v>
      </c>
    </row>
    <row r="14839" spans="1:7" ht="60">
      <c r="A14839" s="485" t="s">
        <v>8589</v>
      </c>
      <c r="B14839" s="505" t="s">
        <v>16489</v>
      </c>
      <c r="C14839" s="506" t="s">
        <v>20</v>
      </c>
      <c r="D14839" s="491" t="s">
        <v>16497</v>
      </c>
      <c r="E14839" s="485" t="s">
        <v>2778</v>
      </c>
      <c r="F14839" s="494">
        <v>49.94</v>
      </c>
      <c r="G14839" s="494">
        <v>55.58</v>
      </c>
    </row>
    <row r="14840" spans="1:7" ht="30">
      <c r="A14840" s="485" t="s">
        <v>8590</v>
      </c>
      <c r="B14840" s="505" t="s">
        <v>16489</v>
      </c>
      <c r="C14840" s="506" t="s">
        <v>20</v>
      </c>
      <c r="D14840" s="491" t="s">
        <v>16498</v>
      </c>
      <c r="E14840" s="485" t="s">
        <v>2780</v>
      </c>
      <c r="F14840" s="494">
        <v>1.93</v>
      </c>
      <c r="G14840" s="494">
        <v>2.08</v>
      </c>
    </row>
    <row r="14841" spans="1:7">
      <c r="A14841" s="484">
        <v>2</v>
      </c>
      <c r="B14841" s="507"/>
      <c r="C14841" s="508"/>
      <c r="D14841" s="490" t="s">
        <v>2781</v>
      </c>
      <c r="E14841" s="484"/>
      <c r="F14841" s="495" t="s">
        <v>54</v>
      </c>
      <c r="G14841" s="496" t="s">
        <v>54</v>
      </c>
    </row>
    <row r="14842" spans="1:7" ht="45">
      <c r="A14842" s="485" t="s">
        <v>2782</v>
      </c>
      <c r="B14842" s="505" t="s">
        <v>16489</v>
      </c>
      <c r="C14842" s="506" t="s">
        <v>20</v>
      </c>
      <c r="D14842" s="491" t="s">
        <v>16499</v>
      </c>
      <c r="E14842" s="485" t="s">
        <v>38</v>
      </c>
      <c r="F14842" s="494">
        <v>272.90000000000003</v>
      </c>
      <c r="G14842" s="494">
        <v>276.67</v>
      </c>
    </row>
    <row r="14843" spans="1:7" ht="75">
      <c r="A14843" s="485" t="s">
        <v>2783</v>
      </c>
      <c r="B14843" s="505" t="s">
        <v>16489</v>
      </c>
      <c r="C14843" s="506" t="s">
        <v>20</v>
      </c>
      <c r="D14843" s="491" t="s">
        <v>16500</v>
      </c>
      <c r="E14843" s="485" t="s">
        <v>2778</v>
      </c>
      <c r="F14843" s="494">
        <v>8.870000000000001</v>
      </c>
      <c r="G14843" s="494">
        <v>9.43</v>
      </c>
    </row>
    <row r="14844" spans="1:7" ht="45">
      <c r="A14844" s="485" t="s">
        <v>2784</v>
      </c>
      <c r="B14844" s="505" t="s">
        <v>16489</v>
      </c>
      <c r="C14844" s="506" t="s">
        <v>20</v>
      </c>
      <c r="D14844" s="491" t="s">
        <v>16501</v>
      </c>
      <c r="E14844" s="485" t="s">
        <v>2778</v>
      </c>
      <c r="F14844" s="494">
        <v>6.15</v>
      </c>
      <c r="G14844" s="494">
        <v>6.3000000000000007</v>
      </c>
    </row>
    <row r="14845" spans="1:7" ht="45">
      <c r="A14845" s="485" t="s">
        <v>2785</v>
      </c>
      <c r="B14845" s="505" t="s">
        <v>16489</v>
      </c>
      <c r="C14845" s="506" t="s">
        <v>20</v>
      </c>
      <c r="D14845" s="491" t="s">
        <v>16502</v>
      </c>
      <c r="E14845" s="485" t="s">
        <v>6</v>
      </c>
      <c r="F14845" s="494">
        <v>1.24</v>
      </c>
      <c r="G14845" s="494">
        <v>1.33</v>
      </c>
    </row>
    <row r="14846" spans="1:7" ht="45">
      <c r="A14846" s="485" t="s">
        <v>2786</v>
      </c>
      <c r="B14846" s="505" t="s">
        <v>16489</v>
      </c>
      <c r="C14846" s="506" t="s">
        <v>20</v>
      </c>
      <c r="D14846" s="491" t="s">
        <v>16503</v>
      </c>
      <c r="E14846" s="485" t="s">
        <v>6</v>
      </c>
      <c r="F14846" s="494">
        <v>1.33</v>
      </c>
      <c r="G14846" s="494">
        <v>1.42</v>
      </c>
    </row>
    <row r="14847" spans="1:7" ht="45">
      <c r="A14847" s="485" t="s">
        <v>2787</v>
      </c>
      <c r="B14847" s="505" t="s">
        <v>16489</v>
      </c>
      <c r="C14847" s="506" t="s">
        <v>20</v>
      </c>
      <c r="D14847" s="491" t="s">
        <v>16504</v>
      </c>
      <c r="E14847" s="485" t="s">
        <v>6</v>
      </c>
      <c r="F14847" s="494">
        <v>2.92</v>
      </c>
      <c r="G14847" s="494">
        <v>3.1100000000000003</v>
      </c>
    </row>
    <row r="14848" spans="1:7" ht="30">
      <c r="A14848" s="485" t="s">
        <v>2788</v>
      </c>
      <c r="B14848" s="505" t="s">
        <v>16489</v>
      </c>
      <c r="C14848" s="506" t="s">
        <v>20</v>
      </c>
      <c r="D14848" s="491" t="s">
        <v>16505</v>
      </c>
      <c r="E14848" s="485" t="s">
        <v>2778</v>
      </c>
      <c r="F14848" s="494">
        <v>1.6400000000000001</v>
      </c>
      <c r="G14848" s="494">
        <v>1.73</v>
      </c>
    </row>
    <row r="14849" spans="1:7" ht="30">
      <c r="A14849" s="485" t="s">
        <v>2789</v>
      </c>
      <c r="B14849" s="505" t="s">
        <v>16489</v>
      </c>
      <c r="C14849" s="506" t="s">
        <v>20</v>
      </c>
      <c r="D14849" s="491" t="s">
        <v>16506</v>
      </c>
      <c r="E14849" s="485" t="s">
        <v>2778</v>
      </c>
      <c r="F14849" s="494">
        <v>1.82</v>
      </c>
      <c r="G14849" s="494">
        <v>1.9100000000000001</v>
      </c>
    </row>
    <row r="14850" spans="1:7" ht="30">
      <c r="A14850" s="485" t="s">
        <v>2790</v>
      </c>
      <c r="B14850" s="505" t="s">
        <v>16489</v>
      </c>
      <c r="C14850" s="506" t="s">
        <v>20</v>
      </c>
      <c r="D14850" s="491" t="s">
        <v>16507</v>
      </c>
      <c r="E14850" s="485" t="s">
        <v>2778</v>
      </c>
      <c r="F14850" s="494">
        <v>2.41</v>
      </c>
      <c r="G14850" s="494">
        <v>2.5</v>
      </c>
    </row>
    <row r="14851" spans="1:7" ht="30">
      <c r="A14851" s="485" t="s">
        <v>2791</v>
      </c>
      <c r="B14851" s="505" t="s">
        <v>16489</v>
      </c>
      <c r="C14851" s="506" t="s">
        <v>20</v>
      </c>
      <c r="D14851" s="491" t="s">
        <v>16508</v>
      </c>
      <c r="E14851" s="485" t="s">
        <v>2778</v>
      </c>
      <c r="F14851" s="494">
        <v>2.4299999999999997</v>
      </c>
      <c r="G14851" s="494">
        <v>2.58</v>
      </c>
    </row>
    <row r="14852" spans="1:7" ht="45">
      <c r="A14852" s="485" t="s">
        <v>2792</v>
      </c>
      <c r="B14852" s="505" t="s">
        <v>16489</v>
      </c>
      <c r="C14852" s="506" t="s">
        <v>20</v>
      </c>
      <c r="D14852" s="491" t="s">
        <v>16509</v>
      </c>
      <c r="E14852" s="485" t="s">
        <v>2778</v>
      </c>
      <c r="F14852" s="494">
        <v>15.66</v>
      </c>
      <c r="G14852" s="494">
        <v>16.11</v>
      </c>
    </row>
    <row r="14853" spans="1:7" ht="30">
      <c r="A14853" s="485" t="s">
        <v>8591</v>
      </c>
      <c r="B14853" s="505" t="s">
        <v>16489</v>
      </c>
      <c r="C14853" s="506" t="s">
        <v>20</v>
      </c>
      <c r="D14853" s="491" t="s">
        <v>16510</v>
      </c>
      <c r="E14853" s="485" t="s">
        <v>38</v>
      </c>
      <c r="F14853" s="494">
        <v>126.25999999999999</v>
      </c>
      <c r="G14853" s="497">
        <v>133.9</v>
      </c>
    </row>
    <row r="14854" spans="1:7" ht="30">
      <c r="A14854" s="485" t="s">
        <v>8592</v>
      </c>
      <c r="B14854" s="505" t="s">
        <v>16489</v>
      </c>
      <c r="C14854" s="506" t="s">
        <v>20</v>
      </c>
      <c r="D14854" s="491" t="s">
        <v>16511</v>
      </c>
      <c r="E14854" s="485" t="s">
        <v>38</v>
      </c>
      <c r="F14854" s="494">
        <v>133.72999999999999</v>
      </c>
      <c r="G14854" s="494">
        <v>141.60999999999999</v>
      </c>
    </row>
    <row r="14855" spans="1:7">
      <c r="A14855" s="484">
        <v>3</v>
      </c>
      <c r="B14855" s="509"/>
      <c r="C14855" s="510"/>
      <c r="D14855" s="490" t="s">
        <v>2793</v>
      </c>
      <c r="E14855" s="484"/>
      <c r="F14855" s="495" t="s">
        <v>54</v>
      </c>
      <c r="G14855" s="498" t="s">
        <v>54</v>
      </c>
    </row>
    <row r="14856" spans="1:7" ht="30">
      <c r="A14856" s="485" t="s">
        <v>2794</v>
      </c>
      <c r="B14856" s="505" t="s">
        <v>16489</v>
      </c>
      <c r="C14856" s="506" t="s">
        <v>20</v>
      </c>
      <c r="D14856" s="491" t="s">
        <v>2795</v>
      </c>
      <c r="E14856" s="485" t="s">
        <v>38</v>
      </c>
      <c r="F14856" s="494">
        <v>19.189999999999998</v>
      </c>
      <c r="G14856" s="494">
        <v>19.810000000000002</v>
      </c>
    </row>
    <row r="14857" spans="1:7" ht="30">
      <c r="A14857" s="485" t="s">
        <v>2796</v>
      </c>
      <c r="B14857" s="505" t="s">
        <v>16489</v>
      </c>
      <c r="C14857" s="506" t="s">
        <v>20</v>
      </c>
      <c r="D14857" s="491" t="s">
        <v>2797</v>
      </c>
      <c r="E14857" s="485" t="s">
        <v>38</v>
      </c>
      <c r="F14857" s="494">
        <v>12.2</v>
      </c>
      <c r="G14857" s="497">
        <v>12.82</v>
      </c>
    </row>
    <row r="14858" spans="1:7" ht="60">
      <c r="A14858" s="485" t="s">
        <v>2798</v>
      </c>
      <c r="B14858" s="505" t="s">
        <v>16489</v>
      </c>
      <c r="C14858" s="506" t="s">
        <v>20</v>
      </c>
      <c r="D14858" s="491" t="s">
        <v>2799</v>
      </c>
      <c r="E14858" s="485" t="s">
        <v>38</v>
      </c>
      <c r="F14858" s="494">
        <v>36.47</v>
      </c>
      <c r="G14858" s="494">
        <v>38.71</v>
      </c>
    </row>
    <row r="14859" spans="1:7">
      <c r="A14859" s="484">
        <v>4</v>
      </c>
      <c r="B14859" s="509"/>
      <c r="C14859" s="510"/>
      <c r="D14859" s="490" t="s">
        <v>2800</v>
      </c>
      <c r="E14859" s="484"/>
      <c r="F14859" s="499" t="s">
        <v>54</v>
      </c>
      <c r="G14859" s="498" t="s">
        <v>54</v>
      </c>
    </row>
    <row r="14860" spans="1:7" ht="45">
      <c r="A14860" s="485" t="s">
        <v>6572</v>
      </c>
      <c r="B14860" s="505" t="s">
        <v>16489</v>
      </c>
      <c r="C14860" s="506" t="s">
        <v>20</v>
      </c>
      <c r="D14860" s="491" t="s">
        <v>6587</v>
      </c>
      <c r="E14860" s="485" t="s">
        <v>6</v>
      </c>
      <c r="F14860" s="494">
        <v>1.91</v>
      </c>
      <c r="G14860" s="494">
        <v>2.0300000000000002</v>
      </c>
    </row>
    <row r="14861" spans="1:7" ht="30">
      <c r="A14861" s="486" t="s">
        <v>2801</v>
      </c>
      <c r="B14861" s="505" t="s">
        <v>16489</v>
      </c>
      <c r="C14861" s="506" t="s">
        <v>20</v>
      </c>
      <c r="D14861" s="492" t="s">
        <v>2802</v>
      </c>
      <c r="E14861" s="486" t="s">
        <v>6</v>
      </c>
      <c r="F14861" s="497">
        <v>2.4500000000000002</v>
      </c>
      <c r="G14861" s="497">
        <v>2.66</v>
      </c>
    </row>
    <row r="14862" spans="1:7" ht="45">
      <c r="A14862" s="485" t="s">
        <v>2803</v>
      </c>
      <c r="B14862" s="505" t="s">
        <v>16489</v>
      </c>
      <c r="C14862" s="506" t="s">
        <v>20</v>
      </c>
      <c r="D14862" s="491" t="s">
        <v>2804</v>
      </c>
      <c r="E14862" s="485" t="s">
        <v>6</v>
      </c>
      <c r="F14862" s="494">
        <v>0.59000000000000008</v>
      </c>
      <c r="G14862" s="494">
        <v>0.66</v>
      </c>
    </row>
    <row r="14863" spans="1:7">
      <c r="A14863" s="484">
        <v>5</v>
      </c>
      <c r="B14863" s="509"/>
      <c r="C14863" s="510"/>
      <c r="D14863" s="490" t="s">
        <v>2805</v>
      </c>
      <c r="E14863" s="484"/>
      <c r="F14863" s="495" t="s">
        <v>54</v>
      </c>
      <c r="G14863" s="495" t="s">
        <v>54</v>
      </c>
    </row>
    <row r="14864" spans="1:7" ht="30">
      <c r="A14864" s="485" t="s">
        <v>2806</v>
      </c>
      <c r="B14864" s="505" t="s">
        <v>16489</v>
      </c>
      <c r="C14864" s="506" t="s">
        <v>20</v>
      </c>
      <c r="D14864" s="491" t="s">
        <v>2807</v>
      </c>
      <c r="E14864" s="485" t="s">
        <v>38</v>
      </c>
      <c r="F14864" s="494">
        <v>7.23</v>
      </c>
      <c r="G14864" s="494">
        <v>7.7500000000000009</v>
      </c>
    </row>
    <row r="14865" spans="1:7" ht="30">
      <c r="A14865" s="485" t="s">
        <v>2808</v>
      </c>
      <c r="B14865" s="505" t="s">
        <v>16489</v>
      </c>
      <c r="C14865" s="506" t="s">
        <v>20</v>
      </c>
      <c r="D14865" s="491" t="s">
        <v>2809</v>
      </c>
      <c r="E14865" s="485" t="s">
        <v>38</v>
      </c>
      <c r="F14865" s="494">
        <v>0.24000000000000002</v>
      </c>
      <c r="G14865" s="497">
        <v>0.26</v>
      </c>
    </row>
    <row r="14866" spans="1:7" ht="30">
      <c r="A14866" s="485" t="s">
        <v>2810</v>
      </c>
      <c r="B14866" s="505" t="s">
        <v>16489</v>
      </c>
      <c r="C14866" s="506" t="s">
        <v>20</v>
      </c>
      <c r="D14866" s="491" t="s">
        <v>2811</v>
      </c>
      <c r="E14866" s="485" t="s">
        <v>2812</v>
      </c>
      <c r="F14866" s="494">
        <v>451.15999999999997</v>
      </c>
      <c r="G14866" s="494">
        <v>487.94999999999993</v>
      </c>
    </row>
    <row r="14867" spans="1:7">
      <c r="A14867" s="484">
        <v>6</v>
      </c>
      <c r="B14867" s="509"/>
      <c r="C14867" s="510"/>
      <c r="D14867" s="490" t="s">
        <v>2813</v>
      </c>
      <c r="E14867" s="484"/>
      <c r="F14867" s="495" t="s">
        <v>54</v>
      </c>
      <c r="G14867" s="495" t="s">
        <v>54</v>
      </c>
    </row>
    <row r="14868" spans="1:7" ht="30">
      <c r="A14868" s="485" t="s">
        <v>2814</v>
      </c>
      <c r="B14868" s="505" t="s">
        <v>16489</v>
      </c>
      <c r="C14868" s="506" t="s">
        <v>20</v>
      </c>
      <c r="D14868" s="491" t="s">
        <v>2815</v>
      </c>
      <c r="E14868" s="485" t="s">
        <v>2778</v>
      </c>
      <c r="F14868" s="494">
        <v>107.99</v>
      </c>
      <c r="G14868" s="494">
        <v>123.58000000000001</v>
      </c>
    </row>
    <row r="14869" spans="1:7" ht="30">
      <c r="A14869" s="485" t="s">
        <v>2816</v>
      </c>
      <c r="B14869" s="505" t="s">
        <v>16489</v>
      </c>
      <c r="C14869" s="506" t="s">
        <v>20</v>
      </c>
      <c r="D14869" s="491" t="s">
        <v>2817</v>
      </c>
      <c r="E14869" s="485" t="s">
        <v>2778</v>
      </c>
      <c r="F14869" s="494">
        <v>139.76</v>
      </c>
      <c r="G14869" s="494">
        <v>159.93</v>
      </c>
    </row>
    <row r="14870" spans="1:7" ht="30">
      <c r="A14870" s="485" t="s">
        <v>2818</v>
      </c>
      <c r="B14870" s="505" t="s">
        <v>16489</v>
      </c>
      <c r="C14870" s="506" t="s">
        <v>20</v>
      </c>
      <c r="D14870" s="491" t="s">
        <v>2819</v>
      </c>
      <c r="E14870" s="485" t="s">
        <v>2778</v>
      </c>
      <c r="F14870" s="494">
        <v>127.06</v>
      </c>
      <c r="G14870" s="494">
        <v>145.39999999999998</v>
      </c>
    </row>
    <row r="14871" spans="1:7" ht="30">
      <c r="A14871" s="485" t="s">
        <v>2820</v>
      </c>
      <c r="B14871" s="505" t="s">
        <v>16489</v>
      </c>
      <c r="C14871" s="506" t="s">
        <v>20</v>
      </c>
      <c r="D14871" s="491" t="s">
        <v>2821</v>
      </c>
      <c r="E14871" s="485" t="s">
        <v>2778</v>
      </c>
      <c r="F14871" s="494">
        <v>139.76</v>
      </c>
      <c r="G14871" s="494">
        <v>159.93</v>
      </c>
    </row>
    <row r="14872" spans="1:7" ht="30">
      <c r="A14872" s="485" t="s">
        <v>2822</v>
      </c>
      <c r="B14872" s="505" t="s">
        <v>16489</v>
      </c>
      <c r="C14872" s="506" t="s">
        <v>20</v>
      </c>
      <c r="D14872" s="491" t="s">
        <v>2823</v>
      </c>
      <c r="E14872" s="485" t="s">
        <v>2778</v>
      </c>
      <c r="F14872" s="494">
        <v>111.17</v>
      </c>
      <c r="G14872" s="494">
        <v>127.22</v>
      </c>
    </row>
    <row r="14873" spans="1:7" ht="30">
      <c r="A14873" s="485" t="s">
        <v>2824</v>
      </c>
      <c r="B14873" s="505" t="s">
        <v>16489</v>
      </c>
      <c r="C14873" s="506" t="s">
        <v>20</v>
      </c>
      <c r="D14873" s="491" t="s">
        <v>2825</v>
      </c>
      <c r="E14873" s="485" t="s">
        <v>2778</v>
      </c>
      <c r="F14873" s="494">
        <v>101.64</v>
      </c>
      <c r="G14873" s="494">
        <v>116.31</v>
      </c>
    </row>
    <row r="14874" spans="1:7" ht="30">
      <c r="A14874" s="485" t="s">
        <v>2826</v>
      </c>
      <c r="B14874" s="505" t="s">
        <v>16489</v>
      </c>
      <c r="C14874" s="506" t="s">
        <v>20</v>
      </c>
      <c r="D14874" s="491" t="s">
        <v>2827</v>
      </c>
      <c r="E14874" s="485" t="s">
        <v>2778</v>
      </c>
      <c r="F14874" s="494">
        <v>120.69</v>
      </c>
      <c r="G14874" s="494">
        <v>138.12</v>
      </c>
    </row>
    <row r="14875" spans="1:7" ht="30">
      <c r="A14875" s="485" t="s">
        <v>2828</v>
      </c>
      <c r="B14875" s="505" t="s">
        <v>16489</v>
      </c>
      <c r="C14875" s="506" t="s">
        <v>20</v>
      </c>
      <c r="D14875" s="491" t="s">
        <v>2829</v>
      </c>
      <c r="E14875" s="485" t="s">
        <v>2778</v>
      </c>
      <c r="F14875" s="494">
        <v>57.16</v>
      </c>
      <c r="G14875" s="494">
        <v>65.42</v>
      </c>
    </row>
    <row r="14876" spans="1:7" ht="30">
      <c r="A14876" s="485" t="s">
        <v>2830</v>
      </c>
      <c r="B14876" s="505" t="s">
        <v>16489</v>
      </c>
      <c r="C14876" s="506" t="s">
        <v>20</v>
      </c>
      <c r="D14876" s="491" t="s">
        <v>2831</v>
      </c>
      <c r="E14876" s="485" t="s">
        <v>2778</v>
      </c>
      <c r="F14876" s="494">
        <v>71.08</v>
      </c>
      <c r="G14876" s="494">
        <v>81.47</v>
      </c>
    </row>
    <row r="14877" spans="1:7" ht="30">
      <c r="A14877" s="485" t="s">
        <v>2832</v>
      </c>
      <c r="B14877" s="505" t="s">
        <v>16489</v>
      </c>
      <c r="C14877" s="506" t="s">
        <v>20</v>
      </c>
      <c r="D14877" s="491" t="s">
        <v>2833</v>
      </c>
      <c r="E14877" s="485" t="s">
        <v>2778</v>
      </c>
      <c r="F14877" s="494">
        <v>44.46</v>
      </c>
      <c r="G14877" s="494">
        <v>50.879999999999995</v>
      </c>
    </row>
    <row r="14878" spans="1:7" ht="30">
      <c r="A14878" s="485" t="s">
        <v>2835</v>
      </c>
      <c r="B14878" s="505" t="s">
        <v>16489</v>
      </c>
      <c r="C14878" s="506" t="s">
        <v>20</v>
      </c>
      <c r="D14878" s="491" t="s">
        <v>2836</v>
      </c>
      <c r="E14878" s="485" t="s">
        <v>2778</v>
      </c>
      <c r="F14878" s="494">
        <v>50.81</v>
      </c>
      <c r="G14878" s="494">
        <v>58.150000000000006</v>
      </c>
    </row>
    <row r="14879" spans="1:7" ht="30">
      <c r="A14879" s="485" t="s">
        <v>2837</v>
      </c>
      <c r="B14879" s="505" t="s">
        <v>16489</v>
      </c>
      <c r="C14879" s="506" t="s">
        <v>20</v>
      </c>
      <c r="D14879" s="491" t="s">
        <v>2838</v>
      </c>
      <c r="E14879" s="485" t="s">
        <v>2778</v>
      </c>
      <c r="F14879" s="494">
        <v>57.16</v>
      </c>
      <c r="G14879" s="494">
        <v>65.42</v>
      </c>
    </row>
    <row r="14880" spans="1:7" ht="30">
      <c r="A14880" s="485" t="s">
        <v>2839</v>
      </c>
      <c r="B14880" s="505" t="s">
        <v>16489</v>
      </c>
      <c r="C14880" s="506" t="s">
        <v>20</v>
      </c>
      <c r="D14880" s="491" t="s">
        <v>2840</v>
      </c>
      <c r="E14880" s="485" t="s">
        <v>2778</v>
      </c>
      <c r="F14880" s="494">
        <v>266.82</v>
      </c>
      <c r="G14880" s="494">
        <v>305.33</v>
      </c>
    </row>
    <row r="14881" spans="1:7" ht="30">
      <c r="A14881" s="485" t="s">
        <v>2841</v>
      </c>
      <c r="B14881" s="505" t="s">
        <v>16489</v>
      </c>
      <c r="C14881" s="506" t="s">
        <v>20</v>
      </c>
      <c r="D14881" s="491" t="s">
        <v>2842</v>
      </c>
      <c r="E14881" s="485" t="s">
        <v>2778</v>
      </c>
      <c r="F14881" s="494">
        <v>222.35000000000002</v>
      </c>
      <c r="G14881" s="494">
        <v>254.45</v>
      </c>
    </row>
    <row r="14882" spans="1:7" ht="30">
      <c r="A14882" s="485" t="s">
        <v>2843</v>
      </c>
      <c r="B14882" s="505" t="s">
        <v>16489</v>
      </c>
      <c r="C14882" s="506" t="s">
        <v>20</v>
      </c>
      <c r="D14882" s="491" t="s">
        <v>2844</v>
      </c>
      <c r="E14882" s="485" t="s">
        <v>2778</v>
      </c>
      <c r="F14882" s="494">
        <v>63.53</v>
      </c>
      <c r="G14882" s="494">
        <v>72.699999999999989</v>
      </c>
    </row>
    <row r="14883" spans="1:7" ht="30">
      <c r="A14883" s="485" t="s">
        <v>2845</v>
      </c>
      <c r="B14883" s="505" t="s">
        <v>16489</v>
      </c>
      <c r="C14883" s="506" t="s">
        <v>20</v>
      </c>
      <c r="D14883" s="491" t="s">
        <v>2846</v>
      </c>
      <c r="E14883" s="485" t="s">
        <v>2778</v>
      </c>
      <c r="F14883" s="494">
        <v>57.16</v>
      </c>
      <c r="G14883" s="494">
        <v>65.42</v>
      </c>
    </row>
    <row r="14884" spans="1:7" ht="30">
      <c r="A14884" s="485" t="s">
        <v>2847</v>
      </c>
      <c r="B14884" s="505" t="s">
        <v>16489</v>
      </c>
      <c r="C14884" s="506" t="s">
        <v>20</v>
      </c>
      <c r="D14884" s="491" t="s">
        <v>2848</v>
      </c>
      <c r="E14884" s="485" t="s">
        <v>2778</v>
      </c>
      <c r="F14884" s="494">
        <v>63.53</v>
      </c>
      <c r="G14884" s="494">
        <v>72.699999999999989</v>
      </c>
    </row>
    <row r="14885" spans="1:7" ht="30">
      <c r="A14885" s="485" t="s">
        <v>2849</v>
      </c>
      <c r="B14885" s="505" t="s">
        <v>16489</v>
      </c>
      <c r="C14885" s="506" t="s">
        <v>20</v>
      </c>
      <c r="D14885" s="491" t="s">
        <v>2850</v>
      </c>
      <c r="E14885" s="485" t="s">
        <v>2778</v>
      </c>
      <c r="F14885" s="494">
        <v>50.81</v>
      </c>
      <c r="G14885" s="494">
        <v>58.150000000000006</v>
      </c>
    </row>
    <row r="14886" spans="1:7" ht="30">
      <c r="A14886" s="485" t="s">
        <v>2851</v>
      </c>
      <c r="B14886" s="505" t="s">
        <v>16489</v>
      </c>
      <c r="C14886" s="506" t="s">
        <v>20</v>
      </c>
      <c r="D14886" s="491" t="s">
        <v>2852</v>
      </c>
      <c r="E14886" s="485" t="s">
        <v>2778</v>
      </c>
      <c r="F14886" s="494">
        <v>114.34</v>
      </c>
      <c r="G14886" s="494">
        <v>130.85</v>
      </c>
    </row>
    <row r="14887" spans="1:7" ht="30">
      <c r="A14887" s="485" t="s">
        <v>2853</v>
      </c>
      <c r="B14887" s="505" t="s">
        <v>16489</v>
      </c>
      <c r="C14887" s="506" t="s">
        <v>20</v>
      </c>
      <c r="D14887" s="491" t="s">
        <v>2854</v>
      </c>
      <c r="E14887" s="485" t="s">
        <v>2778</v>
      </c>
      <c r="F14887" s="494">
        <v>114.34</v>
      </c>
      <c r="G14887" s="494">
        <v>130.85</v>
      </c>
    </row>
    <row r="14888" spans="1:7" ht="30">
      <c r="A14888" s="485" t="s">
        <v>2855</v>
      </c>
      <c r="B14888" s="505" t="s">
        <v>16489</v>
      </c>
      <c r="C14888" s="506" t="s">
        <v>20</v>
      </c>
      <c r="D14888" s="491" t="s">
        <v>2856</v>
      </c>
      <c r="E14888" s="485" t="s">
        <v>2778</v>
      </c>
      <c r="F14888" s="494">
        <v>127.06</v>
      </c>
      <c r="G14888" s="497">
        <v>145.39999999999998</v>
      </c>
    </row>
    <row r="14889" spans="1:7" ht="30">
      <c r="A14889" s="485" t="s">
        <v>2857</v>
      </c>
      <c r="B14889" s="505" t="s">
        <v>16489</v>
      </c>
      <c r="C14889" s="506" t="s">
        <v>20</v>
      </c>
      <c r="D14889" s="491" t="s">
        <v>2858</v>
      </c>
      <c r="E14889" s="485" t="s">
        <v>2778</v>
      </c>
      <c r="F14889" s="494">
        <v>44.870000000000005</v>
      </c>
      <c r="G14889" s="494">
        <v>51.39</v>
      </c>
    </row>
    <row r="14890" spans="1:7" ht="30">
      <c r="A14890" s="484">
        <v>7</v>
      </c>
      <c r="B14890" s="509"/>
      <c r="C14890" s="510"/>
      <c r="D14890" s="490" t="s">
        <v>2859</v>
      </c>
      <c r="E14890" s="484"/>
      <c r="F14890" s="495" t="s">
        <v>54</v>
      </c>
      <c r="G14890" s="495" t="s">
        <v>54</v>
      </c>
    </row>
    <row r="14891" spans="1:7" ht="30">
      <c r="A14891" s="485" t="s">
        <v>2860</v>
      </c>
      <c r="B14891" s="505" t="s">
        <v>16489</v>
      </c>
      <c r="C14891" s="506" t="s">
        <v>20</v>
      </c>
      <c r="D14891" s="491" t="s">
        <v>2861</v>
      </c>
      <c r="E14891" s="485" t="s">
        <v>1270</v>
      </c>
      <c r="F14891" s="494">
        <v>0.56999999999999995</v>
      </c>
      <c r="G14891" s="494">
        <v>0.57999999999999996</v>
      </c>
    </row>
    <row r="14892" spans="1:7" ht="30">
      <c r="A14892" s="485" t="s">
        <v>2862</v>
      </c>
      <c r="B14892" s="505" t="s">
        <v>16489</v>
      </c>
      <c r="C14892" s="506" t="s">
        <v>20</v>
      </c>
      <c r="D14892" s="491" t="s">
        <v>2863</v>
      </c>
      <c r="E14892" s="485" t="s">
        <v>65</v>
      </c>
      <c r="F14892" s="494">
        <v>142</v>
      </c>
      <c r="G14892" s="494">
        <v>145.52000000000001</v>
      </c>
    </row>
    <row r="14893" spans="1:7" ht="90">
      <c r="A14893" s="486" t="s">
        <v>2864</v>
      </c>
      <c r="B14893" s="505" t="s">
        <v>16489</v>
      </c>
      <c r="C14893" s="506" t="s">
        <v>20</v>
      </c>
      <c r="D14893" s="491" t="s">
        <v>5988</v>
      </c>
      <c r="E14893" s="485" t="s">
        <v>19</v>
      </c>
      <c r="F14893" s="494">
        <v>650.39</v>
      </c>
      <c r="G14893" s="494">
        <v>650.39</v>
      </c>
    </row>
    <row r="14894" spans="1:7" ht="60">
      <c r="A14894" s="486" t="s">
        <v>2865</v>
      </c>
      <c r="B14894" s="505" t="s">
        <v>16489</v>
      </c>
      <c r="C14894" s="506" t="s">
        <v>20</v>
      </c>
      <c r="D14894" s="491" t="s">
        <v>2866</v>
      </c>
      <c r="E14894" s="485" t="s">
        <v>19</v>
      </c>
      <c r="F14894" s="494">
        <v>4181.8900000000003</v>
      </c>
      <c r="G14894" s="494">
        <v>4251.6400000000003</v>
      </c>
    </row>
    <row r="14895" spans="1:7" ht="30">
      <c r="A14895" s="485" t="s">
        <v>2867</v>
      </c>
      <c r="B14895" s="505" t="s">
        <v>16489</v>
      </c>
      <c r="C14895" s="506" t="s">
        <v>20</v>
      </c>
      <c r="D14895" s="491" t="s">
        <v>2868</v>
      </c>
      <c r="E14895" s="485" t="s">
        <v>19</v>
      </c>
      <c r="F14895" s="494">
        <v>4093.29</v>
      </c>
      <c r="G14895" s="494">
        <v>4161.9199999999992</v>
      </c>
    </row>
    <row r="14896" spans="1:7">
      <c r="A14896" s="484">
        <v>8</v>
      </c>
      <c r="B14896" s="509"/>
      <c r="C14896" s="510"/>
      <c r="D14896" s="490" t="s">
        <v>46</v>
      </c>
      <c r="E14896" s="484"/>
      <c r="F14896" s="495" t="s">
        <v>54</v>
      </c>
      <c r="G14896" s="495" t="s">
        <v>54</v>
      </c>
    </row>
    <row r="14897" spans="1:7" ht="30">
      <c r="A14897" s="484" t="s">
        <v>4994</v>
      </c>
      <c r="B14897" s="509"/>
      <c r="C14897" s="510"/>
      <c r="D14897" s="490" t="s">
        <v>2869</v>
      </c>
      <c r="E14897" s="484"/>
      <c r="F14897" s="495" t="s">
        <v>54</v>
      </c>
      <c r="G14897" s="495" t="s">
        <v>54</v>
      </c>
    </row>
    <row r="14898" spans="1:7" ht="30">
      <c r="A14898" s="485" t="s">
        <v>5037</v>
      </c>
      <c r="B14898" s="505" t="s">
        <v>16489</v>
      </c>
      <c r="C14898" s="506" t="s">
        <v>20</v>
      </c>
      <c r="D14898" s="491" t="s">
        <v>5038</v>
      </c>
      <c r="E14898" s="485" t="s">
        <v>862</v>
      </c>
      <c r="F14898" s="494">
        <v>58.22</v>
      </c>
      <c r="G14898" s="494">
        <v>65.150000000000006</v>
      </c>
    </row>
    <row r="14899" spans="1:7" ht="45">
      <c r="A14899" s="485" t="s">
        <v>5039</v>
      </c>
      <c r="B14899" s="505" t="s">
        <v>16489</v>
      </c>
      <c r="C14899" s="506" t="s">
        <v>20</v>
      </c>
      <c r="D14899" s="491" t="s">
        <v>5040</v>
      </c>
      <c r="E14899" s="485" t="s">
        <v>862</v>
      </c>
      <c r="F14899" s="494">
        <v>67.040000000000006</v>
      </c>
      <c r="G14899" s="494">
        <v>75.02</v>
      </c>
    </row>
    <row r="14900" spans="1:7" ht="45">
      <c r="A14900" s="485" t="s">
        <v>5041</v>
      </c>
      <c r="B14900" s="505" t="s">
        <v>16489</v>
      </c>
      <c r="C14900" s="506" t="s">
        <v>20</v>
      </c>
      <c r="D14900" s="491" t="s">
        <v>5042</v>
      </c>
      <c r="E14900" s="485" t="s">
        <v>862</v>
      </c>
      <c r="F14900" s="494">
        <v>75.849999999999994</v>
      </c>
      <c r="G14900" s="494">
        <v>84.89</v>
      </c>
    </row>
    <row r="14901" spans="1:7" ht="45">
      <c r="A14901" s="485" t="s">
        <v>5043</v>
      </c>
      <c r="B14901" s="505" t="s">
        <v>16489</v>
      </c>
      <c r="C14901" s="506" t="s">
        <v>20</v>
      </c>
      <c r="D14901" s="491" t="s">
        <v>5044</v>
      </c>
      <c r="E14901" s="485" t="s">
        <v>862</v>
      </c>
      <c r="F14901" s="494">
        <v>84.67</v>
      </c>
      <c r="G14901" s="494">
        <v>94.76</v>
      </c>
    </row>
    <row r="14902" spans="1:7">
      <c r="A14902" s="484" t="s">
        <v>4995</v>
      </c>
      <c r="B14902" s="509"/>
      <c r="C14902" s="510"/>
      <c r="D14902" s="490" t="s">
        <v>2870</v>
      </c>
      <c r="E14902" s="484"/>
      <c r="F14902" s="495" t="s">
        <v>54</v>
      </c>
      <c r="G14902" s="495" t="s">
        <v>54</v>
      </c>
    </row>
    <row r="14903" spans="1:7" ht="60">
      <c r="A14903" s="485" t="s">
        <v>5989</v>
      </c>
      <c r="B14903" s="505" t="s">
        <v>16489</v>
      </c>
      <c r="C14903" s="506" t="s">
        <v>20</v>
      </c>
      <c r="D14903" s="491" t="s">
        <v>5990</v>
      </c>
      <c r="E14903" s="485" t="s">
        <v>862</v>
      </c>
      <c r="F14903" s="494">
        <v>120.21999999999998</v>
      </c>
      <c r="G14903" s="494">
        <v>121.94</v>
      </c>
    </row>
    <row r="14904" spans="1:7" ht="60">
      <c r="A14904" s="485" t="s">
        <v>5991</v>
      </c>
      <c r="B14904" s="505" t="s">
        <v>16489</v>
      </c>
      <c r="C14904" s="506" t="s">
        <v>20</v>
      </c>
      <c r="D14904" s="491" t="s">
        <v>5992</v>
      </c>
      <c r="E14904" s="485" t="s">
        <v>862</v>
      </c>
      <c r="F14904" s="494">
        <v>71.25</v>
      </c>
      <c r="G14904" s="494">
        <v>72.240000000000009</v>
      </c>
    </row>
    <row r="14905" spans="1:7" ht="60">
      <c r="A14905" s="486" t="s">
        <v>5993</v>
      </c>
      <c r="B14905" s="505" t="s">
        <v>16489</v>
      </c>
      <c r="C14905" s="506" t="s">
        <v>20</v>
      </c>
      <c r="D14905" s="492" t="s">
        <v>5994</v>
      </c>
      <c r="E14905" s="486" t="s">
        <v>862</v>
      </c>
      <c r="F14905" s="497">
        <v>204.18</v>
      </c>
      <c r="G14905" s="497">
        <v>210.07999999999998</v>
      </c>
    </row>
    <row r="14906" spans="1:7" ht="60">
      <c r="A14906" s="486" t="s">
        <v>5995</v>
      </c>
      <c r="B14906" s="505" t="s">
        <v>16489</v>
      </c>
      <c r="C14906" s="506" t="s">
        <v>20</v>
      </c>
      <c r="D14906" s="492" t="s">
        <v>5996</v>
      </c>
      <c r="E14906" s="486" t="s">
        <v>862</v>
      </c>
      <c r="F14906" s="497">
        <v>208.94</v>
      </c>
      <c r="G14906" s="497">
        <v>220.35</v>
      </c>
    </row>
    <row r="14907" spans="1:7" ht="30">
      <c r="A14907" s="484" t="s">
        <v>4996</v>
      </c>
      <c r="B14907" s="509"/>
      <c r="C14907" s="510"/>
      <c r="D14907" s="490" t="s">
        <v>6588</v>
      </c>
      <c r="E14907" s="484"/>
      <c r="F14907" s="495" t="s">
        <v>54</v>
      </c>
      <c r="G14907" s="495" t="s">
        <v>54</v>
      </c>
    </row>
    <row r="14908" spans="1:7" ht="45">
      <c r="A14908" s="485" t="s">
        <v>2768</v>
      </c>
      <c r="B14908" s="505" t="s">
        <v>16489</v>
      </c>
      <c r="C14908" s="506" t="s">
        <v>20</v>
      </c>
      <c r="D14908" s="491" t="s">
        <v>2771</v>
      </c>
      <c r="E14908" s="485" t="s">
        <v>862</v>
      </c>
      <c r="F14908" s="494">
        <v>3.37</v>
      </c>
      <c r="G14908" s="494">
        <v>3.44</v>
      </c>
    </row>
    <row r="14909" spans="1:7" ht="45">
      <c r="A14909" s="485" t="s">
        <v>2769</v>
      </c>
      <c r="B14909" s="505" t="s">
        <v>16489</v>
      </c>
      <c r="C14909" s="506" t="s">
        <v>20</v>
      </c>
      <c r="D14909" s="491" t="s">
        <v>2772</v>
      </c>
      <c r="E14909" s="485" t="s">
        <v>862</v>
      </c>
      <c r="F14909" s="494">
        <v>3.91</v>
      </c>
      <c r="G14909" s="494">
        <v>3.99</v>
      </c>
    </row>
    <row r="14910" spans="1:7" ht="45">
      <c r="A14910" s="485" t="s">
        <v>2770</v>
      </c>
      <c r="B14910" s="505" t="s">
        <v>16489</v>
      </c>
      <c r="C14910" s="506" t="s">
        <v>20</v>
      </c>
      <c r="D14910" s="491" t="s">
        <v>2773</v>
      </c>
      <c r="E14910" s="485" t="s">
        <v>862</v>
      </c>
      <c r="F14910" s="494">
        <v>4.7300000000000004</v>
      </c>
      <c r="G14910" s="494">
        <v>4.83</v>
      </c>
    </row>
    <row r="14911" spans="1:7" ht="30">
      <c r="A14911" s="486" t="s">
        <v>6573</v>
      </c>
      <c r="B14911" s="505" t="s">
        <v>16489</v>
      </c>
      <c r="C14911" s="506" t="s">
        <v>20</v>
      </c>
      <c r="D14911" s="492" t="s">
        <v>6589</v>
      </c>
      <c r="E14911" s="486" t="s">
        <v>862</v>
      </c>
      <c r="F14911" s="497">
        <v>15.73</v>
      </c>
      <c r="G14911" s="497">
        <v>15.98</v>
      </c>
    </row>
    <row r="14912" spans="1:7" ht="30">
      <c r="A14912" s="485" t="s">
        <v>6574</v>
      </c>
      <c r="B14912" s="505" t="s">
        <v>16489</v>
      </c>
      <c r="C14912" s="506" t="s">
        <v>20</v>
      </c>
      <c r="D14912" s="491" t="s">
        <v>6590</v>
      </c>
      <c r="E14912" s="485" t="s">
        <v>862</v>
      </c>
      <c r="F14912" s="494">
        <v>16.32</v>
      </c>
      <c r="G14912" s="494">
        <v>16.57</v>
      </c>
    </row>
    <row r="14913" spans="1:7" ht="30">
      <c r="A14913" s="485" t="s">
        <v>6575</v>
      </c>
      <c r="B14913" s="505" t="s">
        <v>16489</v>
      </c>
      <c r="C14913" s="506" t="s">
        <v>20</v>
      </c>
      <c r="D14913" s="491" t="s">
        <v>6591</v>
      </c>
      <c r="E14913" s="485" t="s">
        <v>862</v>
      </c>
      <c r="F14913" s="494">
        <v>16.809999999999999</v>
      </c>
      <c r="G14913" s="494">
        <v>17.060000000000002</v>
      </c>
    </row>
    <row r="14914" spans="1:7" ht="30">
      <c r="A14914" s="485" t="s">
        <v>6576</v>
      </c>
      <c r="B14914" s="505" t="s">
        <v>16489</v>
      </c>
      <c r="C14914" s="506" t="s">
        <v>20</v>
      </c>
      <c r="D14914" s="491" t="s">
        <v>6592</v>
      </c>
      <c r="E14914" s="485" t="s">
        <v>862</v>
      </c>
      <c r="F14914" s="494">
        <v>17.3</v>
      </c>
      <c r="G14914" s="494">
        <v>17.560000000000002</v>
      </c>
    </row>
    <row r="14915" spans="1:7" ht="30">
      <c r="A14915" s="485" t="s">
        <v>6577</v>
      </c>
      <c r="B14915" s="505" t="s">
        <v>16489</v>
      </c>
      <c r="C14915" s="506" t="s">
        <v>20</v>
      </c>
      <c r="D14915" s="491" t="s">
        <v>6593</v>
      </c>
      <c r="E14915" s="485" t="s">
        <v>862</v>
      </c>
      <c r="F14915" s="494">
        <v>17.64</v>
      </c>
      <c r="G14915" s="494">
        <v>17.899999999999999</v>
      </c>
    </row>
    <row r="14916" spans="1:7">
      <c r="A14916" s="484" t="s">
        <v>4997</v>
      </c>
      <c r="B14916" s="509"/>
      <c r="C14916" s="510"/>
      <c r="D14916" s="490" t="s">
        <v>2871</v>
      </c>
      <c r="E14916" s="484"/>
      <c r="F14916" s="495" t="s">
        <v>54</v>
      </c>
      <c r="G14916" s="496" t="s">
        <v>54</v>
      </c>
    </row>
    <row r="14917" spans="1:7" ht="45">
      <c r="A14917" s="485" t="s">
        <v>2872</v>
      </c>
      <c r="B14917" s="505" t="s">
        <v>16489</v>
      </c>
      <c r="C14917" s="506" t="s">
        <v>20</v>
      </c>
      <c r="D14917" s="491" t="s">
        <v>5997</v>
      </c>
      <c r="E14917" s="485" t="s">
        <v>38</v>
      </c>
      <c r="F14917" s="494">
        <v>4.37</v>
      </c>
      <c r="G14917" s="494">
        <v>4.8899999999999997</v>
      </c>
    </row>
    <row r="14918" spans="1:7">
      <c r="A14918" s="484" t="s">
        <v>4998</v>
      </c>
      <c r="B14918" s="509"/>
      <c r="C14918" s="510"/>
      <c r="D14918" s="490" t="s">
        <v>2873</v>
      </c>
      <c r="E14918" s="484"/>
      <c r="F14918" s="495" t="s">
        <v>54</v>
      </c>
      <c r="G14918" s="495" t="s">
        <v>54</v>
      </c>
    </row>
    <row r="14919" spans="1:7" ht="45">
      <c r="A14919" s="485" t="s">
        <v>2874</v>
      </c>
      <c r="B14919" s="505" t="s">
        <v>16489</v>
      </c>
      <c r="C14919" s="506" t="s">
        <v>20</v>
      </c>
      <c r="D14919" s="491" t="s">
        <v>2875</v>
      </c>
      <c r="E14919" s="485" t="s">
        <v>862</v>
      </c>
      <c r="F14919" s="494">
        <v>27.18</v>
      </c>
      <c r="G14919" s="494">
        <v>28.79</v>
      </c>
    </row>
    <row r="14920" spans="1:7" ht="45">
      <c r="A14920" s="485" t="s">
        <v>2876</v>
      </c>
      <c r="B14920" s="505" t="s">
        <v>16489</v>
      </c>
      <c r="C14920" s="506" t="s">
        <v>20</v>
      </c>
      <c r="D14920" s="491" t="s">
        <v>2877</v>
      </c>
      <c r="E14920" s="485" t="s">
        <v>862</v>
      </c>
      <c r="F14920" s="494">
        <v>4.71</v>
      </c>
      <c r="G14920" s="494">
        <v>4.8</v>
      </c>
    </row>
    <row r="14921" spans="1:7" ht="30">
      <c r="A14921" s="485" t="s">
        <v>2878</v>
      </c>
      <c r="B14921" s="505" t="s">
        <v>16489</v>
      </c>
      <c r="C14921" s="506" t="s">
        <v>20</v>
      </c>
      <c r="D14921" s="491" t="s">
        <v>2879</v>
      </c>
      <c r="E14921" s="485" t="s">
        <v>862</v>
      </c>
      <c r="F14921" s="494">
        <v>20.619999999999997</v>
      </c>
      <c r="G14921" s="494">
        <v>22.89</v>
      </c>
    </row>
    <row r="14922" spans="1:7" ht="45">
      <c r="A14922" s="485" t="s">
        <v>2880</v>
      </c>
      <c r="B14922" s="505" t="s">
        <v>16489</v>
      </c>
      <c r="C14922" s="506" t="s">
        <v>20</v>
      </c>
      <c r="D14922" s="491" t="s">
        <v>2881</v>
      </c>
      <c r="E14922" s="485" t="s">
        <v>862</v>
      </c>
      <c r="F14922" s="494">
        <v>4.71</v>
      </c>
      <c r="G14922" s="494">
        <v>4.8</v>
      </c>
    </row>
    <row r="14923" spans="1:7">
      <c r="A14923" s="484" t="s">
        <v>4999</v>
      </c>
      <c r="B14923" s="509"/>
      <c r="C14923" s="510"/>
      <c r="D14923" s="490" t="s">
        <v>2882</v>
      </c>
      <c r="E14923" s="484"/>
      <c r="F14923" s="495" t="s">
        <v>54</v>
      </c>
      <c r="G14923" s="495" t="s">
        <v>54</v>
      </c>
    </row>
    <row r="14924" spans="1:7">
      <c r="A14924" s="484" t="s">
        <v>5000</v>
      </c>
      <c r="B14924" s="509"/>
      <c r="C14924" s="510"/>
      <c r="D14924" s="490" t="s">
        <v>2883</v>
      </c>
      <c r="E14924" s="484"/>
      <c r="F14924" s="495" t="s">
        <v>54</v>
      </c>
      <c r="G14924" s="495" t="s">
        <v>54</v>
      </c>
    </row>
    <row r="14925" spans="1:7" ht="30">
      <c r="A14925" s="485" t="s">
        <v>2884</v>
      </c>
      <c r="B14925" s="505" t="s">
        <v>16489</v>
      </c>
      <c r="C14925" s="506" t="s">
        <v>20</v>
      </c>
      <c r="D14925" s="491" t="s">
        <v>2885</v>
      </c>
      <c r="E14925" s="485" t="s">
        <v>862</v>
      </c>
      <c r="F14925" s="494">
        <v>45.11</v>
      </c>
      <c r="G14925" s="494">
        <v>50.49</v>
      </c>
    </row>
    <row r="14926" spans="1:7" ht="45">
      <c r="A14926" s="485" t="s">
        <v>2886</v>
      </c>
      <c r="B14926" s="505" t="s">
        <v>16489</v>
      </c>
      <c r="C14926" s="506" t="s">
        <v>20</v>
      </c>
      <c r="D14926" s="491" t="s">
        <v>6594</v>
      </c>
      <c r="E14926" s="485" t="s">
        <v>862</v>
      </c>
      <c r="F14926" s="494">
        <v>91.789999999999992</v>
      </c>
      <c r="G14926" s="494">
        <v>97.17</v>
      </c>
    </row>
    <row r="14927" spans="1:7" ht="45">
      <c r="A14927" s="485" t="s">
        <v>2887</v>
      </c>
      <c r="B14927" s="505" t="s">
        <v>16489</v>
      </c>
      <c r="C14927" s="506" t="s">
        <v>20</v>
      </c>
      <c r="D14927" s="491" t="s">
        <v>16512</v>
      </c>
      <c r="E14927" s="485" t="s">
        <v>862</v>
      </c>
      <c r="F14927" s="494">
        <v>9.0900000000000016</v>
      </c>
      <c r="G14927" s="494">
        <v>10.100000000000001</v>
      </c>
    </row>
    <row r="14928" spans="1:7" ht="60">
      <c r="A14928" s="485" t="s">
        <v>2888</v>
      </c>
      <c r="B14928" s="505" t="s">
        <v>16489</v>
      </c>
      <c r="C14928" s="506" t="s">
        <v>20</v>
      </c>
      <c r="D14928" s="491" t="s">
        <v>6595</v>
      </c>
      <c r="E14928" s="485" t="s">
        <v>862</v>
      </c>
      <c r="F14928" s="494">
        <v>87</v>
      </c>
      <c r="G14928" s="494">
        <v>88.350000000000009</v>
      </c>
    </row>
    <row r="14929" spans="1:7" ht="75">
      <c r="A14929" s="485" t="s">
        <v>6578</v>
      </c>
      <c r="B14929" s="505" t="s">
        <v>16489</v>
      </c>
      <c r="C14929" s="506" t="s">
        <v>20</v>
      </c>
      <c r="D14929" s="491" t="s">
        <v>6596</v>
      </c>
      <c r="E14929" s="485" t="s">
        <v>862</v>
      </c>
      <c r="F14929" s="494">
        <v>110.69</v>
      </c>
      <c r="G14929" s="494">
        <v>112.16</v>
      </c>
    </row>
    <row r="14930" spans="1:7" ht="60">
      <c r="A14930" s="485" t="s">
        <v>2889</v>
      </c>
      <c r="B14930" s="505" t="s">
        <v>16489</v>
      </c>
      <c r="C14930" s="506" t="s">
        <v>20</v>
      </c>
      <c r="D14930" s="491" t="s">
        <v>6597</v>
      </c>
      <c r="E14930" s="485" t="s">
        <v>862</v>
      </c>
      <c r="F14930" s="494">
        <v>126.32</v>
      </c>
      <c r="G14930" s="494">
        <v>127.67</v>
      </c>
    </row>
    <row r="14931" spans="1:7" ht="75">
      <c r="A14931" s="485" t="s">
        <v>2890</v>
      </c>
      <c r="B14931" s="505" t="s">
        <v>16489</v>
      </c>
      <c r="C14931" s="506" t="s">
        <v>20</v>
      </c>
      <c r="D14931" s="491" t="s">
        <v>6598</v>
      </c>
      <c r="E14931" s="485" t="s">
        <v>862</v>
      </c>
      <c r="F14931" s="494">
        <v>140.41</v>
      </c>
      <c r="G14931" s="494">
        <v>141.37</v>
      </c>
    </row>
    <row r="14932" spans="1:7" ht="90">
      <c r="A14932" s="485" t="s">
        <v>2891</v>
      </c>
      <c r="B14932" s="505" t="s">
        <v>16489</v>
      </c>
      <c r="C14932" s="506" t="s">
        <v>20</v>
      </c>
      <c r="D14932" s="491" t="s">
        <v>16513</v>
      </c>
      <c r="E14932" s="485" t="s">
        <v>862</v>
      </c>
      <c r="F14932" s="494">
        <v>242.17999999999998</v>
      </c>
      <c r="G14932" s="494">
        <v>261.67999999999995</v>
      </c>
    </row>
    <row r="14933" spans="1:7" ht="90">
      <c r="A14933" s="485" t="s">
        <v>2892</v>
      </c>
      <c r="B14933" s="505" t="s">
        <v>16489</v>
      </c>
      <c r="C14933" s="506" t="s">
        <v>20</v>
      </c>
      <c r="D14933" s="491" t="s">
        <v>16514</v>
      </c>
      <c r="E14933" s="485" t="s">
        <v>862</v>
      </c>
      <c r="F14933" s="494">
        <v>226.34</v>
      </c>
      <c r="G14933" s="494">
        <v>245.84</v>
      </c>
    </row>
    <row r="14934" spans="1:7" ht="75">
      <c r="A14934" s="485" t="s">
        <v>2893</v>
      </c>
      <c r="B14934" s="505" t="s">
        <v>16489</v>
      </c>
      <c r="C14934" s="506" t="s">
        <v>20</v>
      </c>
      <c r="D14934" s="491" t="s">
        <v>16515</v>
      </c>
      <c r="E14934" s="485" t="s">
        <v>862</v>
      </c>
      <c r="F14934" s="494">
        <v>197.7</v>
      </c>
      <c r="G14934" s="494">
        <v>211.82</v>
      </c>
    </row>
    <row r="14935" spans="1:7" ht="75">
      <c r="A14935" s="485" t="s">
        <v>2894</v>
      </c>
      <c r="B14935" s="505" t="s">
        <v>16489</v>
      </c>
      <c r="C14935" s="506" t="s">
        <v>20</v>
      </c>
      <c r="D14935" s="491" t="s">
        <v>16516</v>
      </c>
      <c r="E14935" s="485" t="s">
        <v>862</v>
      </c>
      <c r="F14935" s="494">
        <v>181.85999999999999</v>
      </c>
      <c r="G14935" s="494">
        <v>195.98</v>
      </c>
    </row>
    <row r="14936" spans="1:7" ht="60">
      <c r="A14936" s="485" t="s">
        <v>2895</v>
      </c>
      <c r="B14936" s="505" t="s">
        <v>16489</v>
      </c>
      <c r="C14936" s="506" t="s">
        <v>20</v>
      </c>
      <c r="D14936" s="491" t="s">
        <v>2896</v>
      </c>
      <c r="E14936" s="485" t="s">
        <v>862</v>
      </c>
      <c r="F14936" s="494">
        <v>5.379999999999999</v>
      </c>
      <c r="G14936" s="494">
        <v>5.46</v>
      </c>
    </row>
    <row r="14937" spans="1:7" ht="30">
      <c r="A14937" s="485" t="s">
        <v>2897</v>
      </c>
      <c r="B14937" s="505" t="s">
        <v>16489</v>
      </c>
      <c r="C14937" s="506" t="s">
        <v>20</v>
      </c>
      <c r="D14937" s="491" t="s">
        <v>2898</v>
      </c>
      <c r="E14937" s="485" t="s">
        <v>38</v>
      </c>
      <c r="F14937" s="494">
        <v>0.57000000000000006</v>
      </c>
      <c r="G14937" s="494">
        <v>0.63</v>
      </c>
    </row>
    <row r="14938" spans="1:7">
      <c r="A14938" s="484" t="s">
        <v>5001</v>
      </c>
      <c r="B14938" s="509"/>
      <c r="C14938" s="510"/>
      <c r="D14938" s="490" t="s">
        <v>6599</v>
      </c>
      <c r="E14938" s="484"/>
      <c r="F14938" s="495" t="s">
        <v>54</v>
      </c>
      <c r="G14938" s="496" t="s">
        <v>54</v>
      </c>
    </row>
    <row r="14939" spans="1:7" ht="30">
      <c r="A14939" s="485" t="s">
        <v>2899</v>
      </c>
      <c r="B14939" s="505" t="s">
        <v>16489</v>
      </c>
      <c r="C14939" s="506" t="s">
        <v>20</v>
      </c>
      <c r="D14939" s="491" t="s">
        <v>6600</v>
      </c>
      <c r="E14939" s="485" t="s">
        <v>862</v>
      </c>
      <c r="F14939" s="494">
        <v>8.4600000000000009</v>
      </c>
      <c r="G14939" s="494">
        <v>9.4700000000000006</v>
      </c>
    </row>
    <row r="14940" spans="1:7" ht="30">
      <c r="A14940" s="485" t="s">
        <v>2900</v>
      </c>
      <c r="B14940" s="505" t="s">
        <v>16489</v>
      </c>
      <c r="C14940" s="506" t="s">
        <v>20</v>
      </c>
      <c r="D14940" s="491" t="s">
        <v>6601</v>
      </c>
      <c r="E14940" s="485" t="s">
        <v>862</v>
      </c>
      <c r="F14940" s="494">
        <v>45.81</v>
      </c>
      <c r="G14940" s="494">
        <v>46.82</v>
      </c>
    </row>
    <row r="14941" spans="1:7" ht="30">
      <c r="A14941" s="485" t="s">
        <v>2901</v>
      </c>
      <c r="B14941" s="505" t="s">
        <v>16489</v>
      </c>
      <c r="C14941" s="506" t="s">
        <v>20</v>
      </c>
      <c r="D14941" s="491" t="s">
        <v>6602</v>
      </c>
      <c r="E14941" s="485" t="s">
        <v>862</v>
      </c>
      <c r="F14941" s="494">
        <v>72.960000000000008</v>
      </c>
      <c r="G14941" s="494">
        <v>73.97</v>
      </c>
    </row>
    <row r="14942" spans="1:7" ht="30">
      <c r="A14942" s="485" t="s">
        <v>2902</v>
      </c>
      <c r="B14942" s="505" t="s">
        <v>16489</v>
      </c>
      <c r="C14942" s="506" t="s">
        <v>20</v>
      </c>
      <c r="D14942" s="491" t="s">
        <v>6603</v>
      </c>
      <c r="E14942" s="485" t="s">
        <v>862</v>
      </c>
      <c r="F14942" s="494">
        <v>107.15</v>
      </c>
      <c r="G14942" s="494">
        <v>108.16</v>
      </c>
    </row>
    <row r="14943" spans="1:7" ht="30">
      <c r="A14943" s="485" t="s">
        <v>2904</v>
      </c>
      <c r="B14943" s="505" t="s">
        <v>16489</v>
      </c>
      <c r="C14943" s="506" t="s">
        <v>20</v>
      </c>
      <c r="D14943" s="491" t="s">
        <v>2905</v>
      </c>
      <c r="E14943" s="485" t="s">
        <v>862</v>
      </c>
      <c r="F14943" s="494">
        <v>2.82</v>
      </c>
      <c r="G14943" s="494">
        <v>3.15</v>
      </c>
    </row>
    <row r="14944" spans="1:7" ht="45">
      <c r="A14944" s="485" t="s">
        <v>2903</v>
      </c>
      <c r="B14944" s="505" t="s">
        <v>16489</v>
      </c>
      <c r="C14944" s="506" t="s">
        <v>20</v>
      </c>
      <c r="D14944" s="491" t="s">
        <v>16517</v>
      </c>
      <c r="E14944" s="485" t="s">
        <v>862</v>
      </c>
      <c r="F14944" s="494">
        <v>7.33</v>
      </c>
      <c r="G14944" s="494">
        <v>8.1999999999999993</v>
      </c>
    </row>
    <row r="14945" spans="1:7">
      <c r="A14945" s="484" t="s">
        <v>5002</v>
      </c>
      <c r="B14945" s="509"/>
      <c r="C14945" s="510"/>
      <c r="D14945" s="490" t="s">
        <v>2906</v>
      </c>
      <c r="E14945" s="484"/>
      <c r="F14945" s="495" t="s">
        <v>54</v>
      </c>
      <c r="G14945" s="495" t="s">
        <v>54</v>
      </c>
    </row>
    <row r="14946" spans="1:7" ht="45">
      <c r="A14946" s="485" t="s">
        <v>2907</v>
      </c>
      <c r="B14946" s="505" t="s">
        <v>16489</v>
      </c>
      <c r="C14946" s="506" t="s">
        <v>20</v>
      </c>
      <c r="D14946" s="491" t="s">
        <v>2908</v>
      </c>
      <c r="E14946" s="485" t="s">
        <v>2778</v>
      </c>
      <c r="F14946" s="494">
        <v>106.72999999999999</v>
      </c>
      <c r="G14946" s="494">
        <v>108.57000000000001</v>
      </c>
    </row>
    <row r="14947" spans="1:7" ht="45">
      <c r="A14947" s="485" t="s">
        <v>2909</v>
      </c>
      <c r="B14947" s="505" t="s">
        <v>16489</v>
      </c>
      <c r="C14947" s="506" t="s">
        <v>20</v>
      </c>
      <c r="D14947" s="491" t="s">
        <v>2910</v>
      </c>
      <c r="E14947" s="485" t="s">
        <v>2778</v>
      </c>
      <c r="F14947" s="494">
        <v>156.82999999999998</v>
      </c>
      <c r="G14947" s="494">
        <v>160.31</v>
      </c>
    </row>
    <row r="14948" spans="1:7" ht="30">
      <c r="A14948" s="485" t="s">
        <v>2911</v>
      </c>
      <c r="B14948" s="505" t="s">
        <v>16489</v>
      </c>
      <c r="C14948" s="506" t="s">
        <v>20</v>
      </c>
      <c r="D14948" s="491" t="s">
        <v>2912</v>
      </c>
      <c r="E14948" s="485" t="s">
        <v>6</v>
      </c>
      <c r="F14948" s="494">
        <v>0.65</v>
      </c>
      <c r="G14948" s="494">
        <v>0.73</v>
      </c>
    </row>
    <row r="14949" spans="1:7">
      <c r="A14949" s="484" t="s">
        <v>5003</v>
      </c>
      <c r="B14949" s="509"/>
      <c r="C14949" s="510"/>
      <c r="D14949" s="490" t="s">
        <v>2913</v>
      </c>
      <c r="E14949" s="484"/>
      <c r="F14949" s="495" t="s">
        <v>54</v>
      </c>
      <c r="G14949" s="498" t="s">
        <v>54</v>
      </c>
    </row>
    <row r="14950" spans="1:7" ht="30">
      <c r="A14950" s="485" t="s">
        <v>2914</v>
      </c>
      <c r="B14950" s="505" t="s">
        <v>16489</v>
      </c>
      <c r="C14950" s="506" t="s">
        <v>20</v>
      </c>
      <c r="D14950" s="491" t="s">
        <v>2915</v>
      </c>
      <c r="E14950" s="485" t="s">
        <v>38</v>
      </c>
      <c r="F14950" s="494">
        <v>9.4</v>
      </c>
      <c r="G14950" s="494">
        <v>10.52</v>
      </c>
    </row>
    <row r="14951" spans="1:7">
      <c r="A14951" s="484" t="s">
        <v>5004</v>
      </c>
      <c r="B14951" s="509"/>
      <c r="C14951" s="509"/>
      <c r="D14951" s="490" t="s">
        <v>2916</v>
      </c>
      <c r="E14951" s="484"/>
      <c r="F14951" s="495" t="s">
        <v>54</v>
      </c>
      <c r="G14951" s="498" t="s">
        <v>54</v>
      </c>
    </row>
    <row r="14952" spans="1:7" ht="60">
      <c r="A14952" s="485" t="s">
        <v>2917</v>
      </c>
      <c r="B14952" s="505" t="s">
        <v>16489</v>
      </c>
      <c r="C14952" s="506" t="s">
        <v>20</v>
      </c>
      <c r="D14952" s="491" t="s">
        <v>2918</v>
      </c>
      <c r="E14952" s="485" t="s">
        <v>2780</v>
      </c>
      <c r="F14952" s="494">
        <v>5431.5999999999995</v>
      </c>
      <c r="G14952" s="494">
        <v>5698.0599999999995</v>
      </c>
    </row>
    <row r="14953" spans="1:7">
      <c r="A14953" s="484" t="s">
        <v>5005</v>
      </c>
      <c r="B14953" s="509"/>
      <c r="C14953" s="510"/>
      <c r="D14953" s="490" t="s">
        <v>2919</v>
      </c>
      <c r="E14953" s="484"/>
      <c r="F14953" s="495" t="s">
        <v>54</v>
      </c>
      <c r="G14953" s="495" t="s">
        <v>54</v>
      </c>
    </row>
    <row r="14954" spans="1:7">
      <c r="A14954" s="484">
        <v>9</v>
      </c>
      <c r="B14954" s="509"/>
      <c r="C14954" s="510"/>
      <c r="D14954" s="490" t="s">
        <v>2920</v>
      </c>
      <c r="E14954" s="484"/>
      <c r="F14954" s="495" t="s">
        <v>54</v>
      </c>
      <c r="G14954" s="495" t="s">
        <v>54</v>
      </c>
    </row>
    <row r="14955" spans="1:7" ht="30">
      <c r="A14955" s="485" t="s">
        <v>2921</v>
      </c>
      <c r="B14955" s="505" t="s">
        <v>16489</v>
      </c>
      <c r="C14955" s="506" t="s">
        <v>20</v>
      </c>
      <c r="D14955" s="491" t="s">
        <v>2922</v>
      </c>
      <c r="E14955" s="485" t="s">
        <v>1267</v>
      </c>
      <c r="F14955" s="494">
        <v>1.36</v>
      </c>
      <c r="G14955" s="494">
        <v>1.37</v>
      </c>
    </row>
    <row r="14956" spans="1:7">
      <c r="A14956" s="484">
        <v>10</v>
      </c>
      <c r="B14956" s="509"/>
      <c r="C14956" s="510"/>
      <c r="D14956" s="490" t="s">
        <v>2923</v>
      </c>
      <c r="E14956" s="484"/>
      <c r="F14956" s="495" t="s">
        <v>54</v>
      </c>
      <c r="G14956" s="496" t="s">
        <v>54</v>
      </c>
    </row>
    <row r="14957" spans="1:7" ht="45">
      <c r="A14957" s="485" t="s">
        <v>5998</v>
      </c>
      <c r="B14957" s="505" t="s">
        <v>16489</v>
      </c>
      <c r="C14957" s="506" t="s">
        <v>20</v>
      </c>
      <c r="D14957" s="491" t="s">
        <v>5999</v>
      </c>
      <c r="E14957" s="485" t="s">
        <v>38</v>
      </c>
      <c r="F14957" s="494">
        <v>9.08</v>
      </c>
      <c r="G14957" s="494">
        <v>9.5100000000000016</v>
      </c>
    </row>
    <row r="14958" spans="1:7" ht="60">
      <c r="A14958" s="485" t="s">
        <v>6000</v>
      </c>
      <c r="B14958" s="505" t="s">
        <v>16489</v>
      </c>
      <c r="C14958" s="506" t="s">
        <v>20</v>
      </c>
      <c r="D14958" s="491" t="s">
        <v>6001</v>
      </c>
      <c r="E14958" s="485" t="s">
        <v>38</v>
      </c>
      <c r="F14958" s="494">
        <v>12.930000000000001</v>
      </c>
      <c r="G14958" s="494">
        <v>13.56</v>
      </c>
    </row>
    <row r="14959" spans="1:7" ht="45">
      <c r="A14959" s="485" t="s">
        <v>6002</v>
      </c>
      <c r="B14959" s="505" t="s">
        <v>16489</v>
      </c>
      <c r="C14959" s="506" t="s">
        <v>20</v>
      </c>
      <c r="D14959" s="491" t="s">
        <v>6003</v>
      </c>
      <c r="E14959" s="485" t="s">
        <v>38</v>
      </c>
      <c r="F14959" s="494">
        <v>7.19</v>
      </c>
      <c r="G14959" s="494">
        <v>7.52</v>
      </c>
    </row>
    <row r="14960" spans="1:7" ht="60">
      <c r="A14960" s="486" t="s">
        <v>6004</v>
      </c>
      <c r="B14960" s="505" t="s">
        <v>16489</v>
      </c>
      <c r="C14960" s="506" t="s">
        <v>20</v>
      </c>
      <c r="D14960" s="492" t="s">
        <v>6005</v>
      </c>
      <c r="E14960" s="486" t="s">
        <v>38</v>
      </c>
      <c r="F14960" s="497">
        <v>10.86</v>
      </c>
      <c r="G14960" s="497">
        <v>11.370000000000001</v>
      </c>
    </row>
    <row r="14961" spans="1:7" ht="45">
      <c r="A14961" s="485" t="s">
        <v>6006</v>
      </c>
      <c r="B14961" s="505" t="s">
        <v>16489</v>
      </c>
      <c r="C14961" s="506" t="s">
        <v>20</v>
      </c>
      <c r="D14961" s="491" t="s">
        <v>6007</v>
      </c>
      <c r="E14961" s="485" t="s">
        <v>38</v>
      </c>
      <c r="F14961" s="494">
        <v>5.34</v>
      </c>
      <c r="G14961" s="494">
        <v>5.55</v>
      </c>
    </row>
    <row r="14962" spans="1:7" ht="60">
      <c r="A14962" s="485" t="s">
        <v>6008</v>
      </c>
      <c r="B14962" s="505" t="s">
        <v>16489</v>
      </c>
      <c r="C14962" s="506" t="s">
        <v>20</v>
      </c>
      <c r="D14962" s="491" t="s">
        <v>6009</v>
      </c>
      <c r="E14962" s="485" t="s">
        <v>38</v>
      </c>
      <c r="F14962" s="494">
        <v>9.0299999999999994</v>
      </c>
      <c r="G14962" s="494">
        <v>9.4400000000000013</v>
      </c>
    </row>
    <row r="14963" spans="1:7">
      <c r="A14963" s="484">
        <v>11</v>
      </c>
      <c r="B14963" s="509"/>
      <c r="C14963" s="510"/>
      <c r="D14963" s="490" t="s">
        <v>2924</v>
      </c>
      <c r="E14963" s="484"/>
      <c r="F14963" s="495" t="s">
        <v>54</v>
      </c>
      <c r="G14963" s="496" t="s">
        <v>54</v>
      </c>
    </row>
    <row r="14964" spans="1:7" ht="30">
      <c r="A14964" s="485" t="s">
        <v>2925</v>
      </c>
      <c r="B14964" s="505" t="s">
        <v>16489</v>
      </c>
      <c r="C14964" s="506" t="s">
        <v>20</v>
      </c>
      <c r="D14964" s="491" t="s">
        <v>2926</v>
      </c>
      <c r="E14964" s="485" t="s">
        <v>38</v>
      </c>
      <c r="F14964" s="494">
        <v>158.39999999999998</v>
      </c>
      <c r="G14964" s="494">
        <v>168.76</v>
      </c>
    </row>
    <row r="14965" spans="1:7" ht="30">
      <c r="A14965" s="485" t="s">
        <v>2927</v>
      </c>
      <c r="B14965" s="505" t="s">
        <v>16489</v>
      </c>
      <c r="C14965" s="506" t="s">
        <v>20</v>
      </c>
      <c r="D14965" s="491" t="s">
        <v>2928</v>
      </c>
      <c r="E14965" s="485" t="s">
        <v>38</v>
      </c>
      <c r="F14965" s="494">
        <v>394.76</v>
      </c>
      <c r="G14965" s="494">
        <v>420.65999999999997</v>
      </c>
    </row>
    <row r="14966" spans="1:7">
      <c r="A14966" s="484">
        <v>12</v>
      </c>
      <c r="B14966" s="509"/>
      <c r="C14966" s="510"/>
      <c r="D14966" s="490" t="s">
        <v>2929</v>
      </c>
      <c r="E14966" s="484"/>
      <c r="F14966" s="495" t="s">
        <v>54</v>
      </c>
      <c r="G14966" s="496" t="s">
        <v>54</v>
      </c>
    </row>
    <row r="14967" spans="1:7" ht="30">
      <c r="A14967" s="485" t="s">
        <v>2930</v>
      </c>
      <c r="B14967" s="505" t="s">
        <v>16489</v>
      </c>
      <c r="C14967" s="506" t="s">
        <v>20</v>
      </c>
      <c r="D14967" s="491" t="s">
        <v>2931</v>
      </c>
      <c r="E14967" s="485" t="s">
        <v>862</v>
      </c>
      <c r="F14967" s="494">
        <v>218.54</v>
      </c>
      <c r="G14967" s="494">
        <v>231.97</v>
      </c>
    </row>
    <row r="14968" spans="1:7" ht="30">
      <c r="A14968" s="485" t="s">
        <v>2932</v>
      </c>
      <c r="B14968" s="505" t="s">
        <v>16489</v>
      </c>
      <c r="C14968" s="506" t="s">
        <v>20</v>
      </c>
      <c r="D14968" s="491" t="s">
        <v>6010</v>
      </c>
      <c r="E14968" s="485" t="s">
        <v>862</v>
      </c>
      <c r="F14968" s="494">
        <v>282.02999999999997</v>
      </c>
      <c r="G14968" s="494">
        <v>303.28999999999996</v>
      </c>
    </row>
    <row r="14969" spans="1:7">
      <c r="A14969" s="484">
        <v>13</v>
      </c>
      <c r="B14969" s="509"/>
      <c r="C14969" s="510"/>
      <c r="D14969" s="490" t="s">
        <v>2933</v>
      </c>
      <c r="E14969" s="484"/>
      <c r="F14969" s="495" t="s">
        <v>54</v>
      </c>
      <c r="G14969" s="496" t="s">
        <v>54</v>
      </c>
    </row>
    <row r="14970" spans="1:7" ht="30">
      <c r="A14970" s="485" t="s">
        <v>2934</v>
      </c>
      <c r="B14970" s="505" t="s">
        <v>16489</v>
      </c>
      <c r="C14970" s="506" t="s">
        <v>20</v>
      </c>
      <c r="D14970" s="491" t="s">
        <v>2935</v>
      </c>
      <c r="E14970" s="485" t="s">
        <v>55</v>
      </c>
      <c r="F14970" s="494">
        <v>44.61</v>
      </c>
      <c r="G14970" s="494">
        <v>46.85</v>
      </c>
    </row>
    <row r="14971" spans="1:7">
      <c r="A14971" s="484">
        <v>14</v>
      </c>
      <c r="B14971" s="509"/>
      <c r="C14971" s="510"/>
      <c r="D14971" s="490" t="s">
        <v>6604</v>
      </c>
      <c r="E14971" s="484"/>
      <c r="F14971" s="495" t="s">
        <v>54</v>
      </c>
      <c r="G14971" s="496" t="s">
        <v>54</v>
      </c>
    </row>
    <row r="14972" spans="1:7">
      <c r="A14972" s="484">
        <v>15</v>
      </c>
      <c r="B14972" s="509"/>
      <c r="C14972" s="510"/>
      <c r="D14972" s="490" t="s">
        <v>6604</v>
      </c>
      <c r="E14972" s="484"/>
      <c r="F14972" s="495" t="s">
        <v>54</v>
      </c>
      <c r="G14972" s="496" t="s">
        <v>54</v>
      </c>
    </row>
    <row r="14973" spans="1:7">
      <c r="A14973" s="484">
        <v>16</v>
      </c>
      <c r="B14973" s="509"/>
      <c r="C14973" s="510"/>
      <c r="D14973" s="490" t="s">
        <v>6604</v>
      </c>
      <c r="E14973" s="484"/>
      <c r="F14973" s="495" t="s">
        <v>54</v>
      </c>
      <c r="G14973" s="496" t="s">
        <v>54</v>
      </c>
    </row>
    <row r="14974" spans="1:7">
      <c r="A14974" s="484">
        <v>17</v>
      </c>
      <c r="B14974" s="509"/>
      <c r="C14974" s="510"/>
      <c r="D14974" s="490" t="s">
        <v>67</v>
      </c>
      <c r="E14974" s="484"/>
      <c r="F14974" s="495" t="s">
        <v>54</v>
      </c>
      <c r="G14974" s="496" t="s">
        <v>54</v>
      </c>
    </row>
    <row r="14975" spans="1:7" ht="45">
      <c r="A14975" s="485" t="s">
        <v>2937</v>
      </c>
      <c r="B14975" s="505" t="s">
        <v>16489</v>
      </c>
      <c r="C14975" s="506" t="s">
        <v>20</v>
      </c>
      <c r="D14975" s="491" t="s">
        <v>2938</v>
      </c>
      <c r="E14975" s="485" t="s">
        <v>38</v>
      </c>
      <c r="F14975" s="494">
        <v>108.85</v>
      </c>
      <c r="G14975" s="494">
        <v>116.08000000000001</v>
      </c>
    </row>
    <row r="14976" spans="1:7" ht="30">
      <c r="A14976" s="486" t="s">
        <v>2939</v>
      </c>
      <c r="B14976" s="505" t="s">
        <v>16489</v>
      </c>
      <c r="C14976" s="506" t="s">
        <v>20</v>
      </c>
      <c r="D14976" s="492" t="s">
        <v>2940</v>
      </c>
      <c r="E14976" s="486" t="s">
        <v>38</v>
      </c>
      <c r="F14976" s="497">
        <v>88.06</v>
      </c>
      <c r="G14976" s="497">
        <v>94.759999999999991</v>
      </c>
    </row>
    <row r="14977" spans="1:7" ht="45">
      <c r="A14977" s="485" t="s">
        <v>2941</v>
      </c>
      <c r="B14977" s="505" t="s">
        <v>16489</v>
      </c>
      <c r="C14977" s="506" t="s">
        <v>20</v>
      </c>
      <c r="D14977" s="491" t="s">
        <v>6605</v>
      </c>
      <c r="E14977" s="485" t="s">
        <v>38</v>
      </c>
      <c r="F14977" s="494">
        <v>92.76</v>
      </c>
      <c r="G14977" s="494">
        <v>100.02000000000001</v>
      </c>
    </row>
    <row r="14978" spans="1:7" ht="90">
      <c r="A14978" s="485" t="s">
        <v>2942</v>
      </c>
      <c r="B14978" s="505" t="s">
        <v>16489</v>
      </c>
      <c r="C14978" s="506" t="s">
        <v>20</v>
      </c>
      <c r="D14978" s="491" t="s">
        <v>16518</v>
      </c>
      <c r="E14978" s="485" t="s">
        <v>38</v>
      </c>
      <c r="F14978" s="494">
        <v>20.8</v>
      </c>
      <c r="G14978" s="494">
        <v>21.2</v>
      </c>
    </row>
    <row r="14979" spans="1:7" ht="30">
      <c r="A14979" s="485" t="s">
        <v>2943</v>
      </c>
      <c r="B14979" s="505" t="s">
        <v>16489</v>
      </c>
      <c r="C14979" s="506" t="s">
        <v>20</v>
      </c>
      <c r="D14979" s="491" t="s">
        <v>6606</v>
      </c>
      <c r="E14979" s="485" t="s">
        <v>38</v>
      </c>
      <c r="F14979" s="494">
        <v>10.71</v>
      </c>
      <c r="G14979" s="494">
        <v>10.93</v>
      </c>
    </row>
    <row r="14980" spans="1:7" ht="30">
      <c r="A14980" s="485" t="s">
        <v>2944</v>
      </c>
      <c r="B14980" s="505" t="s">
        <v>16489</v>
      </c>
      <c r="C14980" s="506" t="s">
        <v>20</v>
      </c>
      <c r="D14980" s="491" t="s">
        <v>6607</v>
      </c>
      <c r="E14980" s="485" t="s">
        <v>38</v>
      </c>
      <c r="F14980" s="494">
        <v>8.0299999999999994</v>
      </c>
      <c r="G14980" s="494">
        <v>8.08</v>
      </c>
    </row>
    <row r="14981" spans="1:7" ht="30">
      <c r="A14981" s="485" t="s">
        <v>2945</v>
      </c>
      <c r="B14981" s="505" t="s">
        <v>16489</v>
      </c>
      <c r="C14981" s="506" t="s">
        <v>20</v>
      </c>
      <c r="D14981" s="491" t="s">
        <v>2946</v>
      </c>
      <c r="E14981" s="485" t="s">
        <v>38</v>
      </c>
      <c r="F14981" s="494">
        <v>6.08</v>
      </c>
      <c r="G14981" s="494">
        <v>6.62</v>
      </c>
    </row>
    <row r="14982" spans="1:7" ht="60">
      <c r="A14982" s="485" t="s">
        <v>6579</v>
      </c>
      <c r="B14982" s="505" t="s">
        <v>16489</v>
      </c>
      <c r="C14982" s="506" t="s">
        <v>20</v>
      </c>
      <c r="D14982" s="491" t="s">
        <v>6608</v>
      </c>
      <c r="E14982" s="485" t="s">
        <v>862</v>
      </c>
      <c r="F14982" s="494">
        <v>1123.3899999999999</v>
      </c>
      <c r="G14982" s="494">
        <v>1132.08</v>
      </c>
    </row>
    <row r="14983" spans="1:7" ht="75">
      <c r="A14983" s="486" t="s">
        <v>2947</v>
      </c>
      <c r="B14983" s="505" t="s">
        <v>16489</v>
      </c>
      <c r="C14983" s="506" t="s">
        <v>20</v>
      </c>
      <c r="D14983" s="492" t="s">
        <v>2948</v>
      </c>
      <c r="E14983" s="486" t="s">
        <v>862</v>
      </c>
      <c r="F14983" s="497">
        <v>895.95</v>
      </c>
      <c r="G14983" s="497">
        <v>946.18</v>
      </c>
    </row>
    <row r="14984" spans="1:7">
      <c r="A14984" s="484">
        <v>18</v>
      </c>
      <c r="B14984" s="509"/>
      <c r="C14984" s="510"/>
      <c r="D14984" s="490" t="s">
        <v>2949</v>
      </c>
      <c r="E14984" s="484"/>
      <c r="F14984" s="495" t="s">
        <v>54</v>
      </c>
      <c r="G14984" s="495" t="s">
        <v>54</v>
      </c>
    </row>
    <row r="14985" spans="1:7" ht="45">
      <c r="A14985" s="485" t="s">
        <v>2950</v>
      </c>
      <c r="B14985" s="505" t="s">
        <v>16489</v>
      </c>
      <c r="C14985" s="506" t="s">
        <v>20</v>
      </c>
      <c r="D14985" s="491" t="s">
        <v>6609</v>
      </c>
      <c r="E14985" s="485" t="s">
        <v>38</v>
      </c>
      <c r="F14985" s="494">
        <v>44.47</v>
      </c>
      <c r="G14985" s="494">
        <v>45.95</v>
      </c>
    </row>
    <row r="14986" spans="1:7" ht="45">
      <c r="A14986" s="485" t="s">
        <v>2951</v>
      </c>
      <c r="B14986" s="505" t="s">
        <v>16489</v>
      </c>
      <c r="C14986" s="506" t="s">
        <v>20</v>
      </c>
      <c r="D14986" s="491" t="s">
        <v>2952</v>
      </c>
      <c r="E14986" s="485" t="s">
        <v>6</v>
      </c>
      <c r="F14986" s="494">
        <v>13.86</v>
      </c>
      <c r="G14986" s="494">
        <v>15.45</v>
      </c>
    </row>
    <row r="14987" spans="1:7" ht="75">
      <c r="A14987" s="485" t="s">
        <v>2953</v>
      </c>
      <c r="B14987" s="505" t="s">
        <v>16489</v>
      </c>
      <c r="C14987" s="506" t="s">
        <v>20</v>
      </c>
      <c r="D14987" s="491" t="s">
        <v>2954</v>
      </c>
      <c r="E14987" s="485" t="s">
        <v>38</v>
      </c>
      <c r="F14987" s="494">
        <v>56.430000000000007</v>
      </c>
      <c r="G14987" s="494">
        <v>60.540000000000006</v>
      </c>
    </row>
    <row r="14988" spans="1:7">
      <c r="A14988" s="484">
        <v>19</v>
      </c>
      <c r="B14988" s="509"/>
      <c r="C14988" s="510"/>
      <c r="D14988" s="490" t="s">
        <v>2955</v>
      </c>
      <c r="E14988" s="484"/>
      <c r="F14988" s="495" t="s">
        <v>54</v>
      </c>
      <c r="G14988" s="496" t="s">
        <v>54</v>
      </c>
    </row>
    <row r="14989" spans="1:7" ht="30">
      <c r="A14989" s="485" t="s">
        <v>2956</v>
      </c>
      <c r="B14989" s="505" t="s">
        <v>16489</v>
      </c>
      <c r="C14989" s="506" t="s">
        <v>20</v>
      </c>
      <c r="D14989" s="491" t="s">
        <v>2957</v>
      </c>
      <c r="E14989" s="485" t="s">
        <v>862</v>
      </c>
      <c r="F14989" s="494">
        <v>176.35</v>
      </c>
      <c r="G14989" s="494">
        <v>197.55</v>
      </c>
    </row>
    <row r="14990" spans="1:7" ht="30">
      <c r="A14990" s="485" t="s">
        <v>2958</v>
      </c>
      <c r="B14990" s="505" t="s">
        <v>16489</v>
      </c>
      <c r="C14990" s="506" t="s">
        <v>20</v>
      </c>
      <c r="D14990" s="491" t="s">
        <v>2959</v>
      </c>
      <c r="E14990" s="485" t="s">
        <v>38</v>
      </c>
      <c r="F14990" s="494">
        <v>63.49</v>
      </c>
      <c r="G14990" s="494">
        <v>71.319999999999993</v>
      </c>
    </row>
    <row r="14991" spans="1:7" ht="30">
      <c r="A14991" s="486" t="s">
        <v>2960</v>
      </c>
      <c r="B14991" s="505" t="s">
        <v>16489</v>
      </c>
      <c r="C14991" s="506" t="s">
        <v>20</v>
      </c>
      <c r="D14991" s="492" t="s">
        <v>2961</v>
      </c>
      <c r="E14991" s="486" t="s">
        <v>38</v>
      </c>
      <c r="F14991" s="497">
        <v>52.900000000000006</v>
      </c>
      <c r="G14991" s="497">
        <v>59.239999999999995</v>
      </c>
    </row>
    <row r="14992" spans="1:7">
      <c r="A14992" s="484">
        <v>20</v>
      </c>
      <c r="B14992" s="509"/>
      <c r="C14992" s="510"/>
      <c r="D14992" s="490" t="s">
        <v>2962</v>
      </c>
      <c r="E14992" s="484"/>
      <c r="F14992" s="495" t="s">
        <v>54</v>
      </c>
      <c r="G14992" s="495" t="s">
        <v>54</v>
      </c>
    </row>
    <row r="14993" spans="1:7" ht="30">
      <c r="A14993" s="485" t="s">
        <v>2963</v>
      </c>
      <c r="B14993" s="505" t="s">
        <v>16489</v>
      </c>
      <c r="C14993" s="506" t="s">
        <v>20</v>
      </c>
      <c r="D14993" s="491" t="s">
        <v>2964</v>
      </c>
      <c r="E14993" s="485" t="s">
        <v>862</v>
      </c>
      <c r="F14993" s="494">
        <v>275.10000000000002</v>
      </c>
      <c r="G14993" s="494">
        <v>308.09999999999997</v>
      </c>
    </row>
    <row r="14994" spans="1:7">
      <c r="A14994" s="486" t="s">
        <v>2965</v>
      </c>
      <c r="B14994" s="507"/>
      <c r="C14994" s="508"/>
      <c r="D14994" s="492" t="s">
        <v>2966</v>
      </c>
      <c r="E14994" s="486" t="s">
        <v>862</v>
      </c>
      <c r="F14994" s="497">
        <v>317.42999999999995</v>
      </c>
      <c r="G14994" s="497">
        <v>355.5</v>
      </c>
    </row>
    <row r="14995" spans="1:7" ht="30">
      <c r="A14995" s="485" t="s">
        <v>2967</v>
      </c>
      <c r="B14995" s="505" t="s">
        <v>16489</v>
      </c>
      <c r="C14995" s="506" t="s">
        <v>20</v>
      </c>
      <c r="D14995" s="491" t="s">
        <v>2968</v>
      </c>
      <c r="E14995" s="485" t="s">
        <v>862</v>
      </c>
      <c r="F14995" s="494">
        <v>363.52</v>
      </c>
      <c r="G14995" s="497">
        <v>384.07000000000005</v>
      </c>
    </row>
    <row r="14996" spans="1:7" ht="30">
      <c r="A14996" s="486" t="s">
        <v>2969</v>
      </c>
      <c r="B14996" s="505" t="s">
        <v>16489</v>
      </c>
      <c r="C14996" s="506" t="s">
        <v>20</v>
      </c>
      <c r="D14996" s="492" t="s">
        <v>2970</v>
      </c>
      <c r="E14996" s="486" t="s">
        <v>862</v>
      </c>
      <c r="F14996" s="497">
        <v>170.08</v>
      </c>
      <c r="G14996" s="497">
        <v>181.26</v>
      </c>
    </row>
    <row r="14997" spans="1:7">
      <c r="A14997" s="484">
        <v>21</v>
      </c>
      <c r="B14997" s="509"/>
      <c r="C14997" s="510"/>
      <c r="D14997" s="490" t="s">
        <v>2971</v>
      </c>
      <c r="E14997" s="484"/>
      <c r="F14997" s="495" t="s">
        <v>54</v>
      </c>
      <c r="G14997" s="495" t="s">
        <v>54</v>
      </c>
    </row>
    <row r="14998" spans="1:7" ht="30">
      <c r="A14998" s="485" t="s">
        <v>2972</v>
      </c>
      <c r="B14998" s="505" t="s">
        <v>16489</v>
      </c>
      <c r="C14998" s="506" t="s">
        <v>20</v>
      </c>
      <c r="D14998" s="491" t="s">
        <v>2973</v>
      </c>
      <c r="E14998" s="485" t="s">
        <v>38</v>
      </c>
      <c r="F14998" s="494">
        <v>15.36</v>
      </c>
      <c r="G14998" s="494">
        <v>17.25</v>
      </c>
    </row>
    <row r="14999" spans="1:7" ht="30">
      <c r="A14999" s="486" t="s">
        <v>2974</v>
      </c>
      <c r="B14999" s="505" t="s">
        <v>16489</v>
      </c>
      <c r="C14999" s="506" t="s">
        <v>20</v>
      </c>
      <c r="D14999" s="492" t="s">
        <v>2975</v>
      </c>
      <c r="E14999" s="486" t="s">
        <v>38</v>
      </c>
      <c r="F14999" s="497">
        <v>29.619999999999997</v>
      </c>
      <c r="G14999" s="497">
        <v>33.18</v>
      </c>
    </row>
    <row r="15000" spans="1:7" ht="30">
      <c r="A15000" s="486" t="s">
        <v>2976</v>
      </c>
      <c r="B15000" s="505" t="s">
        <v>16489</v>
      </c>
      <c r="C15000" s="506" t="s">
        <v>20</v>
      </c>
      <c r="D15000" s="492" t="s">
        <v>2977</v>
      </c>
      <c r="E15000" s="486" t="s">
        <v>38</v>
      </c>
      <c r="F15000" s="497">
        <v>13.74</v>
      </c>
      <c r="G15000" s="497">
        <v>15.4</v>
      </c>
    </row>
    <row r="15001" spans="1:7" ht="30">
      <c r="A15001" s="486" t="s">
        <v>2978</v>
      </c>
      <c r="B15001" s="505" t="s">
        <v>16489</v>
      </c>
      <c r="C15001" s="506" t="s">
        <v>20</v>
      </c>
      <c r="D15001" s="492" t="s">
        <v>2979</v>
      </c>
      <c r="E15001" s="486" t="s">
        <v>38</v>
      </c>
      <c r="F15001" s="497">
        <v>27.5</v>
      </c>
      <c r="G15001" s="497">
        <v>30.8</v>
      </c>
    </row>
    <row r="15002" spans="1:7" ht="30">
      <c r="A15002" s="486" t="s">
        <v>2980</v>
      </c>
      <c r="B15002" s="505" t="s">
        <v>16489</v>
      </c>
      <c r="C15002" s="506" t="s">
        <v>20</v>
      </c>
      <c r="D15002" s="492" t="s">
        <v>2981</v>
      </c>
      <c r="E15002" s="486" t="s">
        <v>38</v>
      </c>
      <c r="F15002" s="497">
        <v>8.4599999999999991</v>
      </c>
      <c r="G15002" s="497">
        <v>9.48</v>
      </c>
    </row>
    <row r="15003" spans="1:7" ht="30">
      <c r="A15003" s="486" t="s">
        <v>2982</v>
      </c>
      <c r="B15003" s="505" t="s">
        <v>16489</v>
      </c>
      <c r="C15003" s="506" t="s">
        <v>20</v>
      </c>
      <c r="D15003" s="492" t="s">
        <v>2983</v>
      </c>
      <c r="E15003" s="486" t="s">
        <v>38</v>
      </c>
      <c r="F15003" s="497">
        <v>14.8</v>
      </c>
      <c r="G15003" s="497">
        <v>16.580000000000002</v>
      </c>
    </row>
    <row r="15004" spans="1:7" ht="30">
      <c r="A15004" s="486" t="s">
        <v>2984</v>
      </c>
      <c r="B15004" s="505" t="s">
        <v>16489</v>
      </c>
      <c r="C15004" s="506" t="s">
        <v>20</v>
      </c>
      <c r="D15004" s="492" t="s">
        <v>2985</v>
      </c>
      <c r="E15004" s="486" t="s">
        <v>38</v>
      </c>
      <c r="F15004" s="497">
        <v>31.73</v>
      </c>
      <c r="G15004" s="497">
        <v>35.54</v>
      </c>
    </row>
    <row r="15005" spans="1:7" ht="45">
      <c r="A15005" s="485" t="s">
        <v>2986</v>
      </c>
      <c r="B15005" s="505" t="s">
        <v>16489</v>
      </c>
      <c r="C15005" s="506" t="s">
        <v>20</v>
      </c>
      <c r="D15005" s="491" t="s">
        <v>2987</v>
      </c>
      <c r="E15005" s="485" t="s">
        <v>38</v>
      </c>
      <c r="F15005" s="494">
        <v>29.619999999999997</v>
      </c>
      <c r="G15005" s="494">
        <v>33.18</v>
      </c>
    </row>
    <row r="15006" spans="1:7" ht="30">
      <c r="A15006" s="485" t="s">
        <v>2988</v>
      </c>
      <c r="B15006" s="505" t="s">
        <v>16489</v>
      </c>
      <c r="C15006" s="506" t="s">
        <v>20</v>
      </c>
      <c r="D15006" s="491" t="s">
        <v>2989</v>
      </c>
      <c r="E15006" s="485" t="s">
        <v>862</v>
      </c>
      <c r="F15006" s="494">
        <v>26.11</v>
      </c>
      <c r="G15006" s="494">
        <v>29.28</v>
      </c>
    </row>
    <row r="15007" spans="1:7" ht="30">
      <c r="A15007" s="485" t="s">
        <v>2990</v>
      </c>
      <c r="B15007" s="505" t="s">
        <v>16489</v>
      </c>
      <c r="C15007" s="506" t="s">
        <v>20</v>
      </c>
      <c r="D15007" s="491" t="s">
        <v>2991</v>
      </c>
      <c r="E15007" s="485" t="s">
        <v>6</v>
      </c>
      <c r="F15007" s="494">
        <v>33.85</v>
      </c>
      <c r="G15007" s="494">
        <v>37.92</v>
      </c>
    </row>
    <row r="15008" spans="1:7" ht="30">
      <c r="A15008" s="485" t="s">
        <v>2992</v>
      </c>
      <c r="B15008" s="505" t="s">
        <v>16489</v>
      </c>
      <c r="C15008" s="506" t="s">
        <v>20</v>
      </c>
      <c r="D15008" s="491" t="s">
        <v>2993</v>
      </c>
      <c r="E15008" s="485" t="s">
        <v>38</v>
      </c>
      <c r="F15008" s="494">
        <v>36.68</v>
      </c>
      <c r="G15008" s="494">
        <v>41.160000000000004</v>
      </c>
    </row>
    <row r="15009" spans="1:7" ht="30">
      <c r="A15009" s="485" t="s">
        <v>2994</v>
      </c>
      <c r="B15009" s="505" t="s">
        <v>16489</v>
      </c>
      <c r="C15009" s="506" t="s">
        <v>20</v>
      </c>
      <c r="D15009" s="491" t="s">
        <v>6610</v>
      </c>
      <c r="E15009" s="485" t="s">
        <v>38</v>
      </c>
      <c r="F15009" s="494">
        <v>27.5</v>
      </c>
      <c r="G15009" s="494">
        <v>30.8</v>
      </c>
    </row>
    <row r="15010" spans="1:7" ht="30">
      <c r="A15010" s="485" t="s">
        <v>2995</v>
      </c>
      <c r="B15010" s="505" t="s">
        <v>16489</v>
      </c>
      <c r="C15010" s="506" t="s">
        <v>20</v>
      </c>
      <c r="D15010" s="491" t="s">
        <v>2996</v>
      </c>
      <c r="E15010" s="485" t="s">
        <v>38</v>
      </c>
      <c r="F15010" s="494">
        <v>14.33</v>
      </c>
      <c r="G15010" s="494">
        <v>16.04</v>
      </c>
    </row>
    <row r="15011" spans="1:7">
      <c r="A15011" s="484">
        <v>22</v>
      </c>
      <c r="B15011" s="509"/>
      <c r="C15011" s="510"/>
      <c r="D15011" s="490" t="s">
        <v>48</v>
      </c>
      <c r="E15011" s="484"/>
      <c r="F15011" s="495" t="s">
        <v>54</v>
      </c>
      <c r="G15011" s="496" t="s">
        <v>54</v>
      </c>
    </row>
    <row r="15012" spans="1:7" ht="30">
      <c r="A15012" s="485" t="s">
        <v>2997</v>
      </c>
      <c r="B15012" s="505" t="s">
        <v>16489</v>
      </c>
      <c r="C15012" s="506" t="s">
        <v>20</v>
      </c>
      <c r="D15012" s="491" t="s">
        <v>2998</v>
      </c>
      <c r="E15012" s="485" t="s">
        <v>38</v>
      </c>
      <c r="F15012" s="494">
        <v>14.8</v>
      </c>
      <c r="G15012" s="494">
        <v>16.580000000000002</v>
      </c>
    </row>
    <row r="15013" spans="1:7">
      <c r="A15013" s="486" t="s">
        <v>2999</v>
      </c>
      <c r="B15013" s="507"/>
      <c r="C15013" s="508"/>
      <c r="D15013" s="492" t="s">
        <v>3000</v>
      </c>
      <c r="E15013" s="486" t="s">
        <v>6</v>
      </c>
      <c r="F15013" s="497">
        <v>4.2299999999999995</v>
      </c>
      <c r="G15013" s="497">
        <v>4.74</v>
      </c>
    </row>
    <row r="15014" spans="1:7" ht="30">
      <c r="A15014" s="486" t="s">
        <v>3001</v>
      </c>
      <c r="B15014" s="505" t="s">
        <v>16489</v>
      </c>
      <c r="C15014" s="506" t="s">
        <v>20</v>
      </c>
      <c r="D15014" s="492" t="s">
        <v>3002</v>
      </c>
      <c r="E15014" s="486" t="s">
        <v>38</v>
      </c>
      <c r="F15014" s="497">
        <v>16.82</v>
      </c>
      <c r="G15014" s="497">
        <v>18.059999999999999</v>
      </c>
    </row>
    <row r="15015" spans="1:7" ht="30">
      <c r="A15015" s="485" t="s">
        <v>3003</v>
      </c>
      <c r="B15015" s="505" t="s">
        <v>16489</v>
      </c>
      <c r="C15015" s="506" t="s">
        <v>20</v>
      </c>
      <c r="D15015" s="491" t="s">
        <v>3004</v>
      </c>
      <c r="E15015" s="485" t="s">
        <v>38</v>
      </c>
      <c r="F15015" s="494">
        <v>24.45</v>
      </c>
      <c r="G15015" s="494">
        <v>27.36</v>
      </c>
    </row>
    <row r="15016" spans="1:7">
      <c r="A15016" s="484">
        <v>23</v>
      </c>
      <c r="B15016" s="509"/>
      <c r="C15016" s="510"/>
      <c r="D15016" s="490" t="s">
        <v>3005</v>
      </c>
      <c r="E15016" s="484"/>
      <c r="F15016" s="495" t="s">
        <v>54</v>
      </c>
      <c r="G15016" s="495" t="s">
        <v>54</v>
      </c>
    </row>
    <row r="15017" spans="1:7" ht="30">
      <c r="A15017" s="485" t="s">
        <v>3006</v>
      </c>
      <c r="B15017" s="505" t="s">
        <v>16489</v>
      </c>
      <c r="C15017" s="506" t="s">
        <v>20</v>
      </c>
      <c r="D15017" s="491" t="s">
        <v>3007</v>
      </c>
      <c r="E15017" s="485" t="s">
        <v>38</v>
      </c>
      <c r="F15017" s="494">
        <v>6.57</v>
      </c>
      <c r="G15017" s="494">
        <v>7.35</v>
      </c>
    </row>
    <row r="15018" spans="1:7">
      <c r="A15018" s="484">
        <v>24</v>
      </c>
      <c r="B15018" s="509"/>
      <c r="C15018" s="510"/>
      <c r="D15018" s="490" t="s">
        <v>6604</v>
      </c>
      <c r="E15018" s="484"/>
      <c r="F15018" s="495" t="s">
        <v>54</v>
      </c>
      <c r="G15018" s="496" t="s">
        <v>54</v>
      </c>
    </row>
    <row r="15019" spans="1:7">
      <c r="A15019" s="484">
        <v>25</v>
      </c>
      <c r="B15019" s="509"/>
      <c r="C15019" s="510"/>
      <c r="D15019" s="490" t="s">
        <v>3008</v>
      </c>
      <c r="E15019" s="484"/>
      <c r="F15019" s="495" t="s">
        <v>54</v>
      </c>
      <c r="G15019" s="496" t="s">
        <v>54</v>
      </c>
    </row>
    <row r="15020" spans="1:7" ht="30">
      <c r="A15020" s="485" t="s">
        <v>3009</v>
      </c>
      <c r="B15020" s="505" t="s">
        <v>16489</v>
      </c>
      <c r="C15020" s="506" t="s">
        <v>20</v>
      </c>
      <c r="D15020" s="491" t="s">
        <v>3010</v>
      </c>
      <c r="E15020" s="485" t="s">
        <v>6</v>
      </c>
      <c r="F15020" s="494">
        <v>8.3099999999999987</v>
      </c>
      <c r="G15020" s="494">
        <v>9.35</v>
      </c>
    </row>
    <row r="15021" spans="1:7" ht="30">
      <c r="A15021" s="485" t="s">
        <v>3011</v>
      </c>
      <c r="B15021" s="505" t="s">
        <v>16489</v>
      </c>
      <c r="C15021" s="506" t="s">
        <v>20</v>
      </c>
      <c r="D15021" s="491" t="s">
        <v>3012</v>
      </c>
      <c r="E15021" s="485" t="s">
        <v>6</v>
      </c>
      <c r="F15021" s="494">
        <v>12.46</v>
      </c>
      <c r="G15021" s="494">
        <v>14.02</v>
      </c>
    </row>
    <row r="15022" spans="1:7" ht="30">
      <c r="A15022" s="486" t="s">
        <v>3013</v>
      </c>
      <c r="B15022" s="505" t="s">
        <v>16489</v>
      </c>
      <c r="C15022" s="506" t="s">
        <v>20</v>
      </c>
      <c r="D15022" s="492" t="s">
        <v>3014</v>
      </c>
      <c r="E15022" s="486" t="s">
        <v>6</v>
      </c>
      <c r="F15022" s="497">
        <v>4.18</v>
      </c>
      <c r="G15022" s="497">
        <v>4.6899999999999995</v>
      </c>
    </row>
    <row r="15023" spans="1:7" ht="30">
      <c r="A15023" s="485" t="s">
        <v>3015</v>
      </c>
      <c r="B15023" s="505" t="s">
        <v>16489</v>
      </c>
      <c r="C15023" s="506" t="s">
        <v>20</v>
      </c>
      <c r="D15023" s="491" t="s">
        <v>3016</v>
      </c>
      <c r="E15023" s="485" t="s">
        <v>6</v>
      </c>
      <c r="F15023" s="494">
        <v>5.2</v>
      </c>
      <c r="G15023" s="494">
        <v>5.83</v>
      </c>
    </row>
    <row r="15024" spans="1:7">
      <c r="A15024" s="484">
        <v>26</v>
      </c>
      <c r="B15024" s="509"/>
      <c r="C15024" s="510"/>
      <c r="D15024" s="490" t="s">
        <v>5045</v>
      </c>
      <c r="E15024" s="484"/>
      <c r="F15024" s="495" t="s">
        <v>54</v>
      </c>
      <c r="G15024" s="496" t="s">
        <v>54</v>
      </c>
    </row>
    <row r="15025" spans="1:7" ht="30">
      <c r="A15025" s="485" t="s">
        <v>3017</v>
      </c>
      <c r="B15025" s="505" t="s">
        <v>16489</v>
      </c>
      <c r="C15025" s="506" t="s">
        <v>20</v>
      </c>
      <c r="D15025" s="491" t="s">
        <v>5046</v>
      </c>
      <c r="E15025" s="485" t="s">
        <v>2778</v>
      </c>
      <c r="F15025" s="494">
        <v>18.8</v>
      </c>
      <c r="G15025" s="494">
        <v>21.119999999999997</v>
      </c>
    </row>
    <row r="15026" spans="1:7">
      <c r="A15026" s="484">
        <v>27</v>
      </c>
      <c r="B15026" s="509"/>
      <c r="C15026" s="510"/>
      <c r="D15026" s="490" t="s">
        <v>6604</v>
      </c>
      <c r="E15026" s="484"/>
      <c r="F15026" s="495" t="s">
        <v>54</v>
      </c>
      <c r="G15026" s="496" t="s">
        <v>54</v>
      </c>
    </row>
    <row r="15027" spans="1:7">
      <c r="A15027" s="484">
        <v>28</v>
      </c>
      <c r="B15027" s="509"/>
      <c r="C15027" s="510"/>
      <c r="D15027" s="490" t="s">
        <v>6604</v>
      </c>
      <c r="E15027" s="484"/>
      <c r="F15027" s="495" t="s">
        <v>54</v>
      </c>
      <c r="G15027" s="496" t="s">
        <v>54</v>
      </c>
    </row>
    <row r="15028" spans="1:7">
      <c r="A15028" s="484">
        <v>29</v>
      </c>
      <c r="B15028" s="509"/>
      <c r="C15028" s="510"/>
      <c r="D15028" s="490" t="s">
        <v>6604</v>
      </c>
      <c r="E15028" s="484"/>
      <c r="F15028" s="495" t="s">
        <v>54</v>
      </c>
      <c r="G15028" s="496" t="s">
        <v>54</v>
      </c>
    </row>
    <row r="15029" spans="1:7">
      <c r="A15029" s="484">
        <v>30</v>
      </c>
      <c r="B15029" s="509"/>
      <c r="C15029" s="510"/>
      <c r="D15029" s="490" t="s">
        <v>3018</v>
      </c>
      <c r="E15029" s="484"/>
      <c r="F15029" s="495" t="s">
        <v>54</v>
      </c>
      <c r="G15029" s="496" t="s">
        <v>54</v>
      </c>
    </row>
    <row r="15030" spans="1:7" ht="30">
      <c r="A15030" s="485" t="s">
        <v>3019</v>
      </c>
      <c r="B15030" s="505" t="s">
        <v>16489</v>
      </c>
      <c r="C15030" s="506" t="s">
        <v>20</v>
      </c>
      <c r="D15030" s="491" t="s">
        <v>3020</v>
      </c>
      <c r="E15030" s="485" t="s">
        <v>6</v>
      </c>
      <c r="F15030" s="494">
        <v>8.879999999999999</v>
      </c>
      <c r="G15030" s="494">
        <v>9.98</v>
      </c>
    </row>
    <row r="15031" spans="1:7">
      <c r="A15031" s="484">
        <v>31</v>
      </c>
      <c r="B15031" s="509"/>
      <c r="C15031" s="510"/>
      <c r="D15031" s="490" t="s">
        <v>6604</v>
      </c>
      <c r="E15031" s="484"/>
      <c r="F15031" s="495" t="s">
        <v>54</v>
      </c>
      <c r="G15031" s="495" t="s">
        <v>54</v>
      </c>
    </row>
    <row r="15032" spans="1:7">
      <c r="A15032" s="484">
        <v>32</v>
      </c>
      <c r="B15032" s="509"/>
      <c r="C15032" s="510"/>
      <c r="D15032" s="490" t="s">
        <v>3021</v>
      </c>
      <c r="E15032" s="484"/>
      <c r="F15032" s="495" t="s">
        <v>54</v>
      </c>
      <c r="G15032" s="495" t="s">
        <v>54</v>
      </c>
    </row>
    <row r="15033" spans="1:7" ht="45">
      <c r="A15033" s="485" t="s">
        <v>6013</v>
      </c>
      <c r="B15033" s="505" t="s">
        <v>16489</v>
      </c>
      <c r="C15033" s="506" t="s">
        <v>20</v>
      </c>
      <c r="D15033" s="491" t="s">
        <v>3022</v>
      </c>
      <c r="E15033" s="485" t="s">
        <v>38</v>
      </c>
      <c r="F15033" s="494">
        <v>75.42</v>
      </c>
      <c r="G15033" s="494">
        <v>80.09</v>
      </c>
    </row>
    <row r="15034" spans="1:7" ht="45">
      <c r="A15034" s="485" t="s">
        <v>6014</v>
      </c>
      <c r="B15034" s="505" t="s">
        <v>16489</v>
      </c>
      <c r="C15034" s="506" t="s">
        <v>20</v>
      </c>
      <c r="D15034" s="491" t="s">
        <v>3023</v>
      </c>
      <c r="E15034" s="485" t="s">
        <v>38</v>
      </c>
      <c r="F15034" s="494">
        <v>71.66</v>
      </c>
      <c r="G15034" s="494">
        <v>76.42</v>
      </c>
    </row>
    <row r="15035" spans="1:7">
      <c r="A15035" s="484">
        <v>33</v>
      </c>
      <c r="B15035" s="509"/>
      <c r="C15035" s="510"/>
      <c r="D15035" s="490" t="s">
        <v>3024</v>
      </c>
      <c r="E15035" s="484"/>
      <c r="F15035" s="495" t="s">
        <v>54</v>
      </c>
      <c r="G15035" s="495" t="s">
        <v>54</v>
      </c>
    </row>
    <row r="15036" spans="1:7" ht="45">
      <c r="A15036" s="485" t="s">
        <v>3025</v>
      </c>
      <c r="B15036" s="505" t="s">
        <v>16489</v>
      </c>
      <c r="C15036" s="506" t="s">
        <v>20</v>
      </c>
      <c r="D15036" s="491" t="s">
        <v>3026</v>
      </c>
      <c r="E15036" s="485" t="s">
        <v>38</v>
      </c>
      <c r="F15036" s="494">
        <v>152.46</v>
      </c>
      <c r="G15036" s="494">
        <v>161.05000000000001</v>
      </c>
    </row>
    <row r="15037" spans="1:7">
      <c r="A15037" s="484">
        <v>34</v>
      </c>
      <c r="B15037" s="509"/>
      <c r="C15037" s="510"/>
      <c r="D15037" s="490" t="s">
        <v>6604</v>
      </c>
      <c r="E15037" s="484"/>
      <c r="F15037" s="495" t="s">
        <v>54</v>
      </c>
      <c r="G15037" s="496" t="s">
        <v>54</v>
      </c>
    </row>
    <row r="15038" spans="1:7">
      <c r="A15038" s="484">
        <v>35</v>
      </c>
      <c r="B15038" s="509"/>
      <c r="C15038" s="510"/>
      <c r="D15038" s="490" t="s">
        <v>6604</v>
      </c>
      <c r="E15038" s="484"/>
      <c r="F15038" s="495" t="s">
        <v>54</v>
      </c>
      <c r="G15038" s="496" t="s">
        <v>54</v>
      </c>
    </row>
    <row r="15039" spans="1:7">
      <c r="A15039" s="484">
        <v>36</v>
      </c>
      <c r="B15039" s="509"/>
      <c r="C15039" s="510"/>
      <c r="D15039" s="490" t="s">
        <v>3027</v>
      </c>
      <c r="E15039" s="484"/>
      <c r="F15039" s="495" t="s">
        <v>54</v>
      </c>
      <c r="G15039" s="496" t="s">
        <v>54</v>
      </c>
    </row>
    <row r="15040" spans="1:7" ht="45">
      <c r="A15040" s="485" t="s">
        <v>6015</v>
      </c>
      <c r="B15040" s="505" t="s">
        <v>16489</v>
      </c>
      <c r="C15040" s="506" t="s">
        <v>20</v>
      </c>
      <c r="D15040" s="491" t="s">
        <v>6016</v>
      </c>
      <c r="E15040" s="485" t="s">
        <v>862</v>
      </c>
      <c r="F15040" s="494">
        <v>16.71</v>
      </c>
      <c r="G15040" s="494">
        <v>17.48</v>
      </c>
    </row>
    <row r="15041" spans="1:7" ht="45">
      <c r="A15041" s="485" t="s">
        <v>6017</v>
      </c>
      <c r="B15041" s="505" t="s">
        <v>16489</v>
      </c>
      <c r="C15041" s="506" t="s">
        <v>20</v>
      </c>
      <c r="D15041" s="491" t="s">
        <v>6018</v>
      </c>
      <c r="E15041" s="485" t="s">
        <v>862</v>
      </c>
      <c r="F15041" s="494">
        <v>27.240000000000002</v>
      </c>
      <c r="G15041" s="494">
        <v>28.320000000000004</v>
      </c>
    </row>
    <row r="15042" spans="1:7" ht="30">
      <c r="A15042" s="485" t="s">
        <v>3028</v>
      </c>
      <c r="B15042" s="505" t="s">
        <v>16489</v>
      </c>
      <c r="C15042" s="506" t="s">
        <v>20</v>
      </c>
      <c r="D15042" s="491" t="s">
        <v>3029</v>
      </c>
      <c r="E15042" s="485" t="s">
        <v>837</v>
      </c>
      <c r="F15042" s="494">
        <v>9.7200000000000006</v>
      </c>
      <c r="G15042" s="494">
        <v>9.870000000000001</v>
      </c>
    </row>
    <row r="15043" spans="1:7" ht="30">
      <c r="A15043" s="485" t="s">
        <v>6580</v>
      </c>
      <c r="B15043" s="505" t="s">
        <v>16489</v>
      </c>
      <c r="C15043" s="506" t="s">
        <v>20</v>
      </c>
      <c r="D15043" s="491" t="s">
        <v>6611</v>
      </c>
      <c r="E15043" s="485" t="s">
        <v>862</v>
      </c>
      <c r="F15043" s="494">
        <v>14.84</v>
      </c>
      <c r="G15043" s="494">
        <v>16.739999999999998</v>
      </c>
    </row>
    <row r="15044" spans="1:7" ht="30">
      <c r="A15044" s="485" t="s">
        <v>6581</v>
      </c>
      <c r="B15044" s="505" t="s">
        <v>16489</v>
      </c>
      <c r="C15044" s="506" t="s">
        <v>20</v>
      </c>
      <c r="D15044" s="491" t="s">
        <v>6612</v>
      </c>
      <c r="E15044" s="485" t="s">
        <v>3030</v>
      </c>
      <c r="F15044" s="494">
        <v>12</v>
      </c>
      <c r="G15044" s="494">
        <v>12</v>
      </c>
    </row>
    <row r="15045" spans="1:7">
      <c r="A15045" s="484">
        <v>37</v>
      </c>
      <c r="B15045" s="509"/>
      <c r="C15045" s="510"/>
      <c r="D15045" s="490" t="s">
        <v>3031</v>
      </c>
      <c r="E15045" s="484"/>
      <c r="F15045" s="495" t="s">
        <v>54</v>
      </c>
      <c r="G15045" s="495" t="s">
        <v>54</v>
      </c>
    </row>
    <row r="15046" spans="1:7" ht="30">
      <c r="A15046" s="485" t="s">
        <v>6019</v>
      </c>
      <c r="B15046" s="505" t="s">
        <v>16489</v>
      </c>
      <c r="C15046" s="506" t="s">
        <v>20</v>
      </c>
      <c r="D15046" s="491" t="s">
        <v>6020</v>
      </c>
      <c r="E15046" s="485" t="s">
        <v>862</v>
      </c>
      <c r="F15046" s="494">
        <v>415.84999999999997</v>
      </c>
      <c r="G15046" s="494">
        <v>426.51</v>
      </c>
    </row>
    <row r="15047" spans="1:7" ht="60">
      <c r="A15047" s="485" t="s">
        <v>6021</v>
      </c>
      <c r="B15047" s="505" t="s">
        <v>16489</v>
      </c>
      <c r="C15047" s="506" t="s">
        <v>20</v>
      </c>
      <c r="D15047" s="491" t="s">
        <v>6022</v>
      </c>
      <c r="E15047" s="485" t="s">
        <v>862</v>
      </c>
      <c r="F15047" s="494">
        <v>493.53999999999996</v>
      </c>
      <c r="G15047" s="494">
        <v>499.10999999999996</v>
      </c>
    </row>
    <row r="15048" spans="1:7" ht="45">
      <c r="A15048" s="485" t="s">
        <v>3032</v>
      </c>
      <c r="B15048" s="505" t="s">
        <v>16489</v>
      </c>
      <c r="C15048" s="506" t="s">
        <v>20</v>
      </c>
      <c r="D15048" s="491" t="s">
        <v>3033</v>
      </c>
      <c r="E15048" s="485" t="s">
        <v>862</v>
      </c>
      <c r="F15048" s="494">
        <v>228.85000000000002</v>
      </c>
      <c r="G15048" s="494">
        <v>229.39</v>
      </c>
    </row>
    <row r="15049" spans="1:7" ht="45">
      <c r="A15049" s="485" t="s">
        <v>3034</v>
      </c>
      <c r="B15049" s="505" t="s">
        <v>16489</v>
      </c>
      <c r="C15049" s="506" t="s">
        <v>20</v>
      </c>
      <c r="D15049" s="491" t="s">
        <v>3035</v>
      </c>
      <c r="E15049" s="485" t="s">
        <v>862</v>
      </c>
      <c r="F15049" s="494">
        <v>233.16000000000003</v>
      </c>
      <c r="G15049" s="494">
        <v>233.76999999999998</v>
      </c>
    </row>
    <row r="15050" spans="1:7" ht="45">
      <c r="A15050" s="485" t="s">
        <v>3036</v>
      </c>
      <c r="B15050" s="505" t="s">
        <v>16489</v>
      </c>
      <c r="C15050" s="506" t="s">
        <v>20</v>
      </c>
      <c r="D15050" s="491" t="s">
        <v>3037</v>
      </c>
      <c r="E15050" s="485" t="s">
        <v>862</v>
      </c>
      <c r="F15050" s="494">
        <v>238.84000000000003</v>
      </c>
      <c r="G15050" s="494">
        <v>239.63</v>
      </c>
    </row>
    <row r="15051" spans="1:7" ht="45">
      <c r="A15051" s="485" t="s">
        <v>3038</v>
      </c>
      <c r="B15051" s="505" t="s">
        <v>16489</v>
      </c>
      <c r="C15051" s="506" t="s">
        <v>20</v>
      </c>
      <c r="D15051" s="491" t="s">
        <v>3039</v>
      </c>
      <c r="E15051" s="485" t="s">
        <v>862</v>
      </c>
      <c r="F15051" s="494">
        <v>250.51</v>
      </c>
      <c r="G15051" s="494">
        <v>251.61</v>
      </c>
    </row>
    <row r="15052" spans="1:7">
      <c r="A15052" s="484">
        <v>38</v>
      </c>
      <c r="B15052" s="509"/>
      <c r="C15052" s="510"/>
      <c r="D15052" s="490" t="s">
        <v>6604</v>
      </c>
      <c r="E15052" s="484"/>
      <c r="F15052" s="495" t="s">
        <v>54</v>
      </c>
      <c r="G15052" s="496" t="s">
        <v>54</v>
      </c>
    </row>
    <row r="15053" spans="1:7">
      <c r="A15053" s="484">
        <v>39</v>
      </c>
      <c r="B15053" s="509"/>
      <c r="C15053" s="510"/>
      <c r="D15053" s="490" t="s">
        <v>3040</v>
      </c>
      <c r="E15053" s="484"/>
      <c r="F15053" s="495" t="s">
        <v>54</v>
      </c>
      <c r="G15053" s="496" t="s">
        <v>54</v>
      </c>
    </row>
    <row r="15054" spans="1:7" ht="30">
      <c r="A15054" s="485" t="s">
        <v>3041</v>
      </c>
      <c r="B15054" s="505" t="s">
        <v>16489</v>
      </c>
      <c r="C15054" s="506" t="s">
        <v>20</v>
      </c>
      <c r="D15054" s="491" t="s">
        <v>6613</v>
      </c>
      <c r="E15054" s="485" t="s">
        <v>862</v>
      </c>
      <c r="F15054" s="494">
        <v>750.63</v>
      </c>
      <c r="G15054" s="494">
        <v>773.03</v>
      </c>
    </row>
    <row r="15055" spans="1:7" ht="30">
      <c r="A15055" s="485" t="s">
        <v>3042</v>
      </c>
      <c r="B15055" s="505" t="s">
        <v>16489</v>
      </c>
      <c r="C15055" s="506" t="s">
        <v>20</v>
      </c>
      <c r="D15055" s="491" t="s">
        <v>6614</v>
      </c>
      <c r="E15055" s="485" t="s">
        <v>862</v>
      </c>
      <c r="F15055" s="494">
        <v>537.68000000000006</v>
      </c>
      <c r="G15055" s="494">
        <v>560.08000000000004</v>
      </c>
    </row>
    <row r="15056" spans="1:7" ht="30">
      <c r="A15056" s="485" t="s">
        <v>3043</v>
      </c>
      <c r="B15056" s="505" t="s">
        <v>16489</v>
      </c>
      <c r="C15056" s="506" t="s">
        <v>20</v>
      </c>
      <c r="D15056" s="491" t="s">
        <v>6615</v>
      </c>
      <c r="E15056" s="485" t="s">
        <v>862</v>
      </c>
      <c r="F15056" s="494">
        <v>473.66</v>
      </c>
      <c r="G15056" s="494">
        <v>496.06</v>
      </c>
    </row>
    <row r="15057" spans="1:7" ht="30">
      <c r="A15057" s="486" t="s">
        <v>3044</v>
      </c>
      <c r="B15057" s="507"/>
      <c r="C15057" s="508"/>
      <c r="D15057" s="492" t="s">
        <v>6616</v>
      </c>
      <c r="E15057" s="486" t="s">
        <v>862</v>
      </c>
      <c r="F15057" s="497">
        <v>450.56000000000006</v>
      </c>
      <c r="G15057" s="497">
        <v>472.96000000000004</v>
      </c>
    </row>
    <row r="15058" spans="1:7" ht="30">
      <c r="A15058" s="485" t="s">
        <v>3045</v>
      </c>
      <c r="B15058" s="505" t="s">
        <v>16489</v>
      </c>
      <c r="C15058" s="506" t="s">
        <v>20</v>
      </c>
      <c r="D15058" s="491" t="s">
        <v>3046</v>
      </c>
      <c r="E15058" s="485" t="s">
        <v>862</v>
      </c>
      <c r="F15058" s="494">
        <v>420.23</v>
      </c>
      <c r="G15058" s="494">
        <v>442.63</v>
      </c>
    </row>
    <row r="15059" spans="1:7">
      <c r="A15059" s="484">
        <v>40</v>
      </c>
      <c r="B15059" s="509"/>
      <c r="C15059" s="510"/>
      <c r="D15059" s="490" t="s">
        <v>3047</v>
      </c>
      <c r="E15059" s="484"/>
      <c r="F15059" s="495" t="s">
        <v>54</v>
      </c>
      <c r="G15059" s="496" t="s">
        <v>54</v>
      </c>
    </row>
    <row r="15060" spans="1:7" ht="60">
      <c r="A15060" s="485" t="s">
        <v>3048</v>
      </c>
      <c r="B15060" s="505" t="s">
        <v>16489</v>
      </c>
      <c r="C15060" s="506" t="s">
        <v>20</v>
      </c>
      <c r="D15060" s="491" t="s">
        <v>3049</v>
      </c>
      <c r="E15060" s="485" t="s">
        <v>38</v>
      </c>
      <c r="F15060" s="494">
        <v>4.0199999999999996</v>
      </c>
      <c r="G15060" s="494">
        <v>4.34</v>
      </c>
    </row>
    <row r="15061" spans="1:7" ht="30">
      <c r="A15061" s="485" t="s">
        <v>3050</v>
      </c>
      <c r="B15061" s="505" t="s">
        <v>16489</v>
      </c>
      <c r="C15061" s="506" t="s">
        <v>20</v>
      </c>
      <c r="D15061" s="491" t="s">
        <v>3051</v>
      </c>
      <c r="E15061" s="485" t="s">
        <v>38</v>
      </c>
      <c r="F15061" s="494">
        <v>16.82</v>
      </c>
      <c r="G15061" s="494">
        <v>18.2</v>
      </c>
    </row>
    <row r="15062" spans="1:7">
      <c r="A15062" s="484">
        <v>41</v>
      </c>
      <c r="B15062" s="509"/>
      <c r="C15062" s="510"/>
      <c r="D15062" s="490" t="s">
        <v>6604</v>
      </c>
      <c r="E15062" s="484"/>
      <c r="F15062" s="495" t="s">
        <v>54</v>
      </c>
      <c r="G15062" s="496" t="s">
        <v>54</v>
      </c>
    </row>
    <row r="15063" spans="1:7">
      <c r="A15063" s="484">
        <v>42</v>
      </c>
      <c r="B15063" s="509"/>
      <c r="C15063" s="510"/>
      <c r="D15063" s="490" t="s">
        <v>6604</v>
      </c>
      <c r="E15063" s="484"/>
      <c r="F15063" s="495" t="s">
        <v>54</v>
      </c>
      <c r="G15063" s="496" t="s">
        <v>54</v>
      </c>
    </row>
    <row r="15064" spans="1:7">
      <c r="A15064" s="484">
        <v>43</v>
      </c>
      <c r="B15064" s="509"/>
      <c r="C15064" s="510"/>
      <c r="D15064" s="490" t="s">
        <v>3052</v>
      </c>
      <c r="E15064" s="484"/>
      <c r="F15064" s="495" t="s">
        <v>54</v>
      </c>
      <c r="G15064" s="496" t="s">
        <v>54</v>
      </c>
    </row>
    <row r="15065" spans="1:7" ht="45">
      <c r="A15065" s="485" t="s">
        <v>3053</v>
      </c>
      <c r="B15065" s="505" t="s">
        <v>16489</v>
      </c>
      <c r="C15065" s="506" t="s">
        <v>20</v>
      </c>
      <c r="D15065" s="491" t="s">
        <v>3054</v>
      </c>
      <c r="E15065" s="485" t="s">
        <v>38</v>
      </c>
      <c r="F15065" s="494">
        <v>202.87</v>
      </c>
      <c r="G15065" s="494">
        <v>206.66</v>
      </c>
    </row>
    <row r="15066" spans="1:7" ht="30">
      <c r="A15066" s="485" t="s">
        <v>3055</v>
      </c>
      <c r="B15066" s="505" t="s">
        <v>16489</v>
      </c>
      <c r="C15066" s="506" t="s">
        <v>20</v>
      </c>
      <c r="D15066" s="491" t="s">
        <v>3056</v>
      </c>
      <c r="E15066" s="485" t="s">
        <v>38</v>
      </c>
      <c r="F15066" s="494">
        <v>234.72000000000003</v>
      </c>
      <c r="G15066" s="494">
        <v>237.39</v>
      </c>
    </row>
    <row r="15067" spans="1:7" ht="60">
      <c r="A15067" s="485" t="s">
        <v>3057</v>
      </c>
      <c r="B15067" s="505" t="s">
        <v>16489</v>
      </c>
      <c r="C15067" s="506" t="s">
        <v>20</v>
      </c>
      <c r="D15067" s="491" t="s">
        <v>3058</v>
      </c>
      <c r="E15067" s="485" t="s">
        <v>38</v>
      </c>
      <c r="F15067" s="494">
        <v>11.030000000000001</v>
      </c>
      <c r="G15067" s="494">
        <v>11.850000000000001</v>
      </c>
    </row>
    <row r="15068" spans="1:7">
      <c r="A15068" s="484">
        <v>44</v>
      </c>
      <c r="B15068" s="509"/>
      <c r="C15068" s="510"/>
      <c r="D15068" s="490" t="s">
        <v>3059</v>
      </c>
      <c r="E15068" s="484"/>
      <c r="F15068" s="495" t="s">
        <v>54</v>
      </c>
      <c r="G15068" s="496" t="s">
        <v>54</v>
      </c>
    </row>
    <row r="15069" spans="1:7" ht="45">
      <c r="A15069" s="485" t="s">
        <v>3060</v>
      </c>
      <c r="B15069" s="505" t="s">
        <v>16489</v>
      </c>
      <c r="C15069" s="506" t="s">
        <v>20</v>
      </c>
      <c r="D15069" s="491" t="s">
        <v>3061</v>
      </c>
      <c r="E15069" s="485" t="s">
        <v>38</v>
      </c>
      <c r="F15069" s="494">
        <v>120.39000000000001</v>
      </c>
      <c r="G15069" s="494">
        <v>123.96</v>
      </c>
    </row>
    <row r="15070" spans="1:7">
      <c r="A15070" s="484">
        <v>45</v>
      </c>
      <c r="B15070" s="509"/>
      <c r="C15070" s="510"/>
      <c r="D15070" s="490" t="s">
        <v>6604</v>
      </c>
      <c r="E15070" s="484"/>
      <c r="F15070" s="495" t="s">
        <v>54</v>
      </c>
      <c r="G15070" s="496" t="s">
        <v>54</v>
      </c>
    </row>
    <row r="15071" spans="1:7">
      <c r="A15071" s="484">
        <v>46</v>
      </c>
      <c r="B15071" s="509"/>
      <c r="C15071" s="510"/>
      <c r="D15071" s="490" t="s">
        <v>3062</v>
      </c>
      <c r="E15071" s="484"/>
      <c r="F15071" s="495" t="s">
        <v>54</v>
      </c>
      <c r="G15071" s="496" t="s">
        <v>54</v>
      </c>
    </row>
    <row r="15072" spans="1:7" ht="45">
      <c r="A15072" s="485" t="s">
        <v>3063</v>
      </c>
      <c r="B15072" s="505" t="s">
        <v>16489</v>
      </c>
      <c r="C15072" s="506" t="s">
        <v>20</v>
      </c>
      <c r="D15072" s="491" t="s">
        <v>3064</v>
      </c>
      <c r="E15072" s="485" t="s">
        <v>38</v>
      </c>
      <c r="F15072" s="494">
        <v>400.15999999999997</v>
      </c>
      <c r="G15072" s="494">
        <v>411.63</v>
      </c>
    </row>
    <row r="15073" spans="1:7" ht="45">
      <c r="A15073" s="486" t="s">
        <v>3065</v>
      </c>
      <c r="B15073" s="505" t="s">
        <v>16489</v>
      </c>
      <c r="C15073" s="506" t="s">
        <v>20</v>
      </c>
      <c r="D15073" s="492" t="s">
        <v>3066</v>
      </c>
      <c r="E15073" s="486" t="s">
        <v>38</v>
      </c>
      <c r="F15073" s="497">
        <v>1282.1600000000001</v>
      </c>
      <c r="G15073" s="497">
        <v>1293.79</v>
      </c>
    </row>
    <row r="15074" spans="1:7" ht="45">
      <c r="A15074" s="485" t="s">
        <v>3067</v>
      </c>
      <c r="B15074" s="505" t="s">
        <v>16489</v>
      </c>
      <c r="C15074" s="506" t="s">
        <v>20</v>
      </c>
      <c r="D15074" s="491" t="s">
        <v>3068</v>
      </c>
      <c r="E15074" s="485" t="s">
        <v>2778</v>
      </c>
      <c r="F15074" s="494">
        <v>688.41000000000008</v>
      </c>
      <c r="G15074" s="494">
        <v>704.16000000000008</v>
      </c>
    </row>
    <row r="15075" spans="1:7" ht="30">
      <c r="A15075" s="484">
        <v>47</v>
      </c>
      <c r="B15075" s="509"/>
      <c r="C15075" s="510"/>
      <c r="D15075" s="490" t="s">
        <v>3069</v>
      </c>
      <c r="E15075" s="484"/>
      <c r="F15075" s="495" t="s">
        <v>54</v>
      </c>
      <c r="G15075" s="496" t="s">
        <v>54</v>
      </c>
    </row>
    <row r="15076" spans="1:7" ht="45">
      <c r="A15076" s="485" t="s">
        <v>3070</v>
      </c>
      <c r="B15076" s="505" t="s">
        <v>16489</v>
      </c>
      <c r="C15076" s="506" t="s">
        <v>20</v>
      </c>
      <c r="D15076" s="491" t="s">
        <v>3071</v>
      </c>
      <c r="E15076" s="485" t="s">
        <v>38</v>
      </c>
      <c r="F15076" s="494">
        <v>1099.3900000000001</v>
      </c>
      <c r="G15076" s="494">
        <v>1131.18</v>
      </c>
    </row>
    <row r="15077" spans="1:7" ht="45">
      <c r="A15077" s="485" t="s">
        <v>3072</v>
      </c>
      <c r="B15077" s="505" t="s">
        <v>16489</v>
      </c>
      <c r="C15077" s="506" t="s">
        <v>20</v>
      </c>
      <c r="D15077" s="491" t="s">
        <v>3073</v>
      </c>
      <c r="E15077" s="485" t="s">
        <v>38</v>
      </c>
      <c r="F15077" s="494">
        <v>1061.79</v>
      </c>
      <c r="G15077" s="494">
        <v>1093.58</v>
      </c>
    </row>
    <row r="15078" spans="1:7" ht="60">
      <c r="A15078" s="485" t="s">
        <v>3074</v>
      </c>
      <c r="B15078" s="505" t="s">
        <v>16489</v>
      </c>
      <c r="C15078" s="506" t="s">
        <v>20</v>
      </c>
      <c r="D15078" s="491" t="s">
        <v>3075</v>
      </c>
      <c r="E15078" s="485" t="s">
        <v>38</v>
      </c>
      <c r="F15078" s="494">
        <v>260.13</v>
      </c>
      <c r="G15078" s="494">
        <v>266.83999999999997</v>
      </c>
    </row>
    <row r="15079" spans="1:7" ht="30">
      <c r="A15079" s="485" t="s">
        <v>3076</v>
      </c>
      <c r="B15079" s="505" t="s">
        <v>16489</v>
      </c>
      <c r="C15079" s="506" t="s">
        <v>20</v>
      </c>
      <c r="D15079" s="491" t="s">
        <v>3077</v>
      </c>
      <c r="E15079" s="485" t="s">
        <v>38</v>
      </c>
      <c r="F15079" s="494">
        <v>421.71000000000004</v>
      </c>
      <c r="G15079" s="494">
        <v>428.72</v>
      </c>
    </row>
    <row r="15080" spans="1:7">
      <c r="A15080" s="487">
        <v>48</v>
      </c>
      <c r="B15080" s="509"/>
      <c r="C15080" s="510"/>
      <c r="D15080" s="493" t="s">
        <v>3078</v>
      </c>
      <c r="E15080" s="487"/>
      <c r="F15080" s="499" t="s">
        <v>54</v>
      </c>
      <c r="G15080" s="498" t="s">
        <v>54</v>
      </c>
    </row>
    <row r="15081" spans="1:7" ht="30">
      <c r="A15081" s="485" t="s">
        <v>3079</v>
      </c>
      <c r="B15081" s="505" t="s">
        <v>16489</v>
      </c>
      <c r="C15081" s="506" t="s">
        <v>20</v>
      </c>
      <c r="D15081" s="491" t="s">
        <v>3080</v>
      </c>
      <c r="E15081" s="485" t="s">
        <v>38</v>
      </c>
      <c r="F15081" s="494">
        <v>124.28</v>
      </c>
      <c r="G15081" s="494">
        <v>126.08000000000001</v>
      </c>
    </row>
    <row r="15082" spans="1:7" ht="30">
      <c r="A15082" s="485" t="s">
        <v>3081</v>
      </c>
      <c r="B15082" s="505" t="s">
        <v>16489</v>
      </c>
      <c r="C15082" s="506" t="s">
        <v>20</v>
      </c>
      <c r="D15082" s="491" t="s">
        <v>3082</v>
      </c>
      <c r="E15082" s="485" t="s">
        <v>38</v>
      </c>
      <c r="F15082" s="494">
        <v>140.94999999999999</v>
      </c>
      <c r="G15082" s="494">
        <v>142.97</v>
      </c>
    </row>
    <row r="15083" spans="1:7" ht="30">
      <c r="A15083" s="485" t="s">
        <v>3083</v>
      </c>
      <c r="B15083" s="505" t="s">
        <v>16489</v>
      </c>
      <c r="C15083" s="506" t="s">
        <v>20</v>
      </c>
      <c r="D15083" s="491" t="s">
        <v>3084</v>
      </c>
      <c r="E15083" s="485" t="s">
        <v>38</v>
      </c>
      <c r="F15083" s="494">
        <v>121.47999999999999</v>
      </c>
      <c r="G15083" s="494">
        <v>123.5</v>
      </c>
    </row>
    <row r="15084" spans="1:7">
      <c r="A15084" s="487">
        <v>49</v>
      </c>
      <c r="B15084" s="509"/>
      <c r="C15084" s="510"/>
      <c r="D15084" s="493" t="s">
        <v>3085</v>
      </c>
      <c r="E15084" s="487"/>
      <c r="F15084" s="499" t="s">
        <v>54</v>
      </c>
      <c r="G15084" s="498" t="s">
        <v>54</v>
      </c>
    </row>
    <row r="15085" spans="1:7" ht="30">
      <c r="A15085" s="485" t="s">
        <v>3086</v>
      </c>
      <c r="B15085" s="505" t="s">
        <v>16489</v>
      </c>
      <c r="C15085" s="506" t="s">
        <v>20</v>
      </c>
      <c r="D15085" s="491" t="s">
        <v>6023</v>
      </c>
      <c r="E15085" s="485" t="s">
        <v>38</v>
      </c>
      <c r="F15085" s="494">
        <v>67.62</v>
      </c>
      <c r="G15085" s="494">
        <v>73.650000000000006</v>
      </c>
    </row>
    <row r="15086" spans="1:7" ht="30">
      <c r="A15086" s="485" t="s">
        <v>3087</v>
      </c>
      <c r="B15086" s="505" t="s">
        <v>16489</v>
      </c>
      <c r="C15086" s="506" t="s">
        <v>20</v>
      </c>
      <c r="D15086" s="491" t="s">
        <v>6024</v>
      </c>
      <c r="E15086" s="485" t="s">
        <v>38</v>
      </c>
      <c r="F15086" s="494">
        <v>73.489999999999995</v>
      </c>
      <c r="G15086" s="494">
        <v>79.52</v>
      </c>
    </row>
    <row r="15087" spans="1:7" ht="30">
      <c r="A15087" s="485" t="s">
        <v>3088</v>
      </c>
      <c r="B15087" s="505" t="s">
        <v>16489</v>
      </c>
      <c r="C15087" s="506" t="s">
        <v>20</v>
      </c>
      <c r="D15087" s="491" t="s">
        <v>3089</v>
      </c>
      <c r="E15087" s="485" t="s">
        <v>38</v>
      </c>
      <c r="F15087" s="494">
        <v>59.46</v>
      </c>
      <c r="G15087" s="494">
        <v>62.39</v>
      </c>
    </row>
    <row r="15088" spans="1:7" ht="45">
      <c r="A15088" s="485" t="s">
        <v>3090</v>
      </c>
      <c r="B15088" s="505" t="s">
        <v>16489</v>
      </c>
      <c r="C15088" s="506" t="s">
        <v>20</v>
      </c>
      <c r="D15088" s="491" t="s">
        <v>3091</v>
      </c>
      <c r="E15088" s="485" t="s">
        <v>38</v>
      </c>
      <c r="F15088" s="494">
        <v>78.31</v>
      </c>
      <c r="G15088" s="494">
        <v>83.109999999999985</v>
      </c>
    </row>
    <row r="15089" spans="1:7" ht="45">
      <c r="A15089" s="486" t="s">
        <v>3092</v>
      </c>
      <c r="B15089" s="505" t="s">
        <v>16489</v>
      </c>
      <c r="C15089" s="506" t="s">
        <v>20</v>
      </c>
      <c r="D15089" s="492" t="s">
        <v>3093</v>
      </c>
      <c r="E15089" s="486" t="s">
        <v>38</v>
      </c>
      <c r="F15089" s="497">
        <v>39.15</v>
      </c>
      <c r="G15089" s="497">
        <v>41.54</v>
      </c>
    </row>
    <row r="15090" spans="1:7" ht="45">
      <c r="A15090" s="485" t="s">
        <v>3094</v>
      </c>
      <c r="B15090" s="505" t="s">
        <v>16489</v>
      </c>
      <c r="C15090" s="506" t="s">
        <v>20</v>
      </c>
      <c r="D15090" s="491" t="s">
        <v>3095</v>
      </c>
      <c r="E15090" s="485" t="s">
        <v>38</v>
      </c>
      <c r="F15090" s="494">
        <v>48.21</v>
      </c>
      <c r="G15090" s="494">
        <v>52.79</v>
      </c>
    </row>
    <row r="15091" spans="1:7">
      <c r="A15091" s="487">
        <v>50</v>
      </c>
      <c r="B15091" s="509"/>
      <c r="C15091" s="510"/>
      <c r="D15091" s="493" t="s">
        <v>3096</v>
      </c>
      <c r="E15091" s="487"/>
      <c r="F15091" s="499" t="s">
        <v>54</v>
      </c>
      <c r="G15091" s="498" t="s">
        <v>54</v>
      </c>
    </row>
    <row r="15092" spans="1:7" ht="30">
      <c r="A15092" s="485" t="s">
        <v>3097</v>
      </c>
      <c r="B15092" s="505" t="s">
        <v>16489</v>
      </c>
      <c r="C15092" s="506" t="s">
        <v>20</v>
      </c>
      <c r="D15092" s="491" t="s">
        <v>3098</v>
      </c>
      <c r="E15092" s="485" t="s">
        <v>38</v>
      </c>
      <c r="F15092" s="494">
        <v>9.24</v>
      </c>
      <c r="G15092" s="494">
        <v>10.160000000000002</v>
      </c>
    </row>
    <row r="15093" spans="1:7" ht="30">
      <c r="A15093" s="485" t="s">
        <v>3099</v>
      </c>
      <c r="B15093" s="505" t="s">
        <v>16489</v>
      </c>
      <c r="C15093" s="506" t="s">
        <v>20</v>
      </c>
      <c r="D15093" s="491" t="s">
        <v>3100</v>
      </c>
      <c r="E15093" s="485" t="s">
        <v>38</v>
      </c>
      <c r="F15093" s="494">
        <v>11.74</v>
      </c>
      <c r="G15093" s="494">
        <v>12.96</v>
      </c>
    </row>
    <row r="15094" spans="1:7" ht="30">
      <c r="A15094" s="484">
        <v>51</v>
      </c>
      <c r="B15094" s="509"/>
      <c r="C15094" s="510"/>
      <c r="D15094" s="490" t="s">
        <v>3101</v>
      </c>
      <c r="E15094" s="484"/>
      <c r="F15094" s="495" t="s">
        <v>54</v>
      </c>
      <c r="G15094" s="495" t="s">
        <v>54</v>
      </c>
    </row>
    <row r="15095" spans="1:7" ht="30">
      <c r="A15095" s="485" t="s">
        <v>3102</v>
      </c>
      <c r="B15095" s="505" t="s">
        <v>16489</v>
      </c>
      <c r="C15095" s="506" t="s">
        <v>20</v>
      </c>
      <c r="D15095" s="491" t="s">
        <v>6617</v>
      </c>
      <c r="E15095" s="485" t="s">
        <v>38</v>
      </c>
      <c r="F15095" s="494">
        <v>13.15</v>
      </c>
      <c r="G15095" s="494">
        <v>13.87</v>
      </c>
    </row>
    <row r="15096" spans="1:7">
      <c r="A15096" s="484">
        <v>52</v>
      </c>
      <c r="B15096" s="509"/>
      <c r="C15096" s="510"/>
      <c r="D15096" s="490" t="s">
        <v>6604</v>
      </c>
      <c r="E15096" s="484"/>
      <c r="F15096" s="495" t="s">
        <v>54</v>
      </c>
      <c r="G15096" s="496" t="s">
        <v>54</v>
      </c>
    </row>
    <row r="15097" spans="1:7">
      <c r="A15097" s="484">
        <v>53</v>
      </c>
      <c r="B15097" s="509"/>
      <c r="C15097" s="510"/>
      <c r="D15097" s="490" t="s">
        <v>6604</v>
      </c>
      <c r="E15097" s="484"/>
      <c r="F15097" s="495" t="s">
        <v>54</v>
      </c>
      <c r="G15097" s="496" t="s">
        <v>54</v>
      </c>
    </row>
    <row r="15098" spans="1:7">
      <c r="A15098" s="484">
        <v>54</v>
      </c>
      <c r="B15098" s="509"/>
      <c r="C15098" s="510"/>
      <c r="D15098" s="490" t="s">
        <v>6604</v>
      </c>
      <c r="E15098" s="484"/>
      <c r="F15098" s="495" t="s">
        <v>54</v>
      </c>
      <c r="G15098" s="496" t="s">
        <v>54</v>
      </c>
    </row>
    <row r="15099" spans="1:7">
      <c r="A15099" s="484">
        <v>55</v>
      </c>
      <c r="B15099" s="509"/>
      <c r="C15099" s="510"/>
      <c r="D15099" s="490" t="s">
        <v>3103</v>
      </c>
      <c r="E15099" s="484"/>
      <c r="F15099" s="495" t="s">
        <v>54</v>
      </c>
      <c r="G15099" s="496" t="s">
        <v>54</v>
      </c>
    </row>
    <row r="15100" spans="1:7" ht="30">
      <c r="A15100" s="485" t="s">
        <v>3104</v>
      </c>
      <c r="B15100" s="505" t="s">
        <v>16489</v>
      </c>
      <c r="C15100" s="506" t="s">
        <v>20</v>
      </c>
      <c r="D15100" s="491" t="s">
        <v>3105</v>
      </c>
      <c r="E15100" s="485" t="s">
        <v>38</v>
      </c>
      <c r="F15100" s="494">
        <v>41.52</v>
      </c>
      <c r="G15100" s="494">
        <v>45.620000000000005</v>
      </c>
    </row>
    <row r="15101" spans="1:7">
      <c r="A15101" s="484">
        <v>56</v>
      </c>
      <c r="B15101" s="509"/>
      <c r="C15101" s="510"/>
      <c r="D15101" s="490" t="s">
        <v>3106</v>
      </c>
      <c r="E15101" s="484"/>
      <c r="F15101" s="495" t="s">
        <v>54</v>
      </c>
      <c r="G15101" s="496" t="s">
        <v>54</v>
      </c>
    </row>
    <row r="15102" spans="1:7" ht="30">
      <c r="A15102" s="485" t="s">
        <v>3107</v>
      </c>
      <c r="B15102" s="505" t="s">
        <v>16489</v>
      </c>
      <c r="C15102" s="506" t="s">
        <v>20</v>
      </c>
      <c r="D15102" s="491" t="s">
        <v>6025</v>
      </c>
      <c r="E15102" s="485" t="s">
        <v>2055</v>
      </c>
      <c r="F15102" s="494">
        <v>28.12</v>
      </c>
      <c r="G15102" s="494">
        <v>28.75</v>
      </c>
    </row>
    <row r="15103" spans="1:7">
      <c r="A15103" s="484">
        <v>57</v>
      </c>
      <c r="B15103" s="509"/>
      <c r="C15103" s="510"/>
      <c r="D15103" s="490" t="s">
        <v>3108</v>
      </c>
      <c r="E15103" s="484"/>
      <c r="F15103" s="495" t="s">
        <v>54</v>
      </c>
      <c r="G15103" s="496" t="s">
        <v>54</v>
      </c>
    </row>
    <row r="15104" spans="1:7" ht="60">
      <c r="A15104" s="485" t="s">
        <v>5047</v>
      </c>
      <c r="B15104" s="505" t="s">
        <v>16489</v>
      </c>
      <c r="C15104" s="506" t="s">
        <v>20</v>
      </c>
      <c r="D15104" s="491" t="s">
        <v>5048</v>
      </c>
      <c r="E15104" s="485" t="s">
        <v>38</v>
      </c>
      <c r="F15104" s="494">
        <v>158.29000000000002</v>
      </c>
      <c r="G15104" s="494">
        <v>159.46</v>
      </c>
    </row>
    <row r="15105" spans="1:7">
      <c r="A15105" s="484">
        <v>58</v>
      </c>
      <c r="B15105" s="509"/>
      <c r="C15105" s="510"/>
      <c r="D15105" s="490" t="s">
        <v>6604</v>
      </c>
      <c r="E15105" s="484"/>
      <c r="F15105" s="495" t="s">
        <v>54</v>
      </c>
      <c r="G15105" s="496" t="s">
        <v>54</v>
      </c>
    </row>
    <row r="15106" spans="1:7">
      <c r="A15106" s="484">
        <v>59</v>
      </c>
      <c r="B15106" s="509"/>
      <c r="C15106" s="510"/>
      <c r="D15106" s="490" t="s">
        <v>6604</v>
      </c>
      <c r="E15106" s="484"/>
      <c r="F15106" s="495" t="s">
        <v>54</v>
      </c>
      <c r="G15106" s="496" t="s">
        <v>54</v>
      </c>
    </row>
    <row r="15107" spans="1:7">
      <c r="A15107" s="484">
        <v>60</v>
      </c>
      <c r="B15107" s="509"/>
      <c r="C15107" s="510"/>
      <c r="D15107" s="490" t="s">
        <v>6604</v>
      </c>
      <c r="E15107" s="484"/>
      <c r="F15107" s="495" t="s">
        <v>54</v>
      </c>
      <c r="G15107" s="496" t="s">
        <v>54</v>
      </c>
    </row>
    <row r="15108" spans="1:7">
      <c r="A15108" s="484">
        <v>61</v>
      </c>
      <c r="B15108" s="509"/>
      <c r="C15108" s="510"/>
      <c r="D15108" s="490" t="s">
        <v>3109</v>
      </c>
      <c r="E15108" s="484"/>
      <c r="F15108" s="495" t="s">
        <v>54</v>
      </c>
      <c r="G15108" s="496" t="s">
        <v>54</v>
      </c>
    </row>
    <row r="15109" spans="1:7" ht="30">
      <c r="A15109" s="488" t="s">
        <v>5008</v>
      </c>
      <c r="B15109" s="505" t="s">
        <v>16489</v>
      </c>
      <c r="C15109" s="506" t="s">
        <v>20</v>
      </c>
      <c r="D15109" s="492" t="s">
        <v>3110</v>
      </c>
      <c r="E15109" s="486" t="s">
        <v>862</v>
      </c>
      <c r="F15109" s="497">
        <v>1004.21</v>
      </c>
      <c r="G15109" s="497">
        <v>1066.27</v>
      </c>
    </row>
    <row r="15110" spans="1:7" ht="30">
      <c r="A15110" s="489" t="s">
        <v>5009</v>
      </c>
      <c r="B15110" s="505" t="s">
        <v>16489</v>
      </c>
      <c r="C15110" s="506" t="s">
        <v>20</v>
      </c>
      <c r="D15110" s="491" t="s">
        <v>6026</v>
      </c>
      <c r="E15110" s="485" t="s">
        <v>862</v>
      </c>
      <c r="F15110" s="494">
        <v>1247.21</v>
      </c>
      <c r="G15110" s="494">
        <v>1313.02</v>
      </c>
    </row>
    <row r="15111" spans="1:7" ht="30">
      <c r="A15111" s="489" t="s">
        <v>5010</v>
      </c>
      <c r="B15111" s="505" t="s">
        <v>16489</v>
      </c>
      <c r="C15111" s="506" t="s">
        <v>20</v>
      </c>
      <c r="D15111" s="491" t="s">
        <v>6027</v>
      </c>
      <c r="E15111" s="485" t="s">
        <v>862</v>
      </c>
      <c r="F15111" s="494">
        <v>1268.1200000000001</v>
      </c>
      <c r="G15111" s="494">
        <v>1333.7399999999998</v>
      </c>
    </row>
    <row r="15112" spans="1:7" ht="30">
      <c r="A15112" s="489" t="s">
        <v>5011</v>
      </c>
      <c r="B15112" s="505" t="s">
        <v>16489</v>
      </c>
      <c r="C15112" s="506" t="s">
        <v>20</v>
      </c>
      <c r="D15112" s="491" t="s">
        <v>6028</v>
      </c>
      <c r="E15112" s="485" t="s">
        <v>862</v>
      </c>
      <c r="F15112" s="494">
        <v>1343.04</v>
      </c>
      <c r="G15112" s="494">
        <v>1408.85</v>
      </c>
    </row>
    <row r="15113" spans="1:7">
      <c r="A15113" s="484">
        <v>62</v>
      </c>
      <c r="B15113" s="509"/>
      <c r="C15113" s="510"/>
      <c r="D15113" s="490" t="s">
        <v>6604</v>
      </c>
      <c r="E15113" s="484"/>
      <c r="F15113" s="495" t="s">
        <v>54</v>
      </c>
      <c r="G15113" s="496" t="s">
        <v>54</v>
      </c>
    </row>
    <row r="15114" spans="1:7">
      <c r="A15114" s="484">
        <v>63</v>
      </c>
      <c r="B15114" s="509"/>
      <c r="C15114" s="510"/>
      <c r="D15114" s="490" t="s">
        <v>6604</v>
      </c>
      <c r="E15114" s="484"/>
      <c r="F15114" s="495" t="s">
        <v>54</v>
      </c>
      <c r="G15114" s="496" t="s">
        <v>54</v>
      </c>
    </row>
    <row r="15115" spans="1:7">
      <c r="A15115" s="484">
        <v>64</v>
      </c>
      <c r="B15115" s="509"/>
      <c r="C15115" s="510"/>
      <c r="D15115" s="490" t="s">
        <v>3111</v>
      </c>
      <c r="E15115" s="484"/>
      <c r="F15115" s="495" t="s">
        <v>54</v>
      </c>
      <c r="G15115" s="496" t="s">
        <v>54</v>
      </c>
    </row>
    <row r="15116" spans="1:7" ht="60">
      <c r="A15116" s="485" t="s">
        <v>3112</v>
      </c>
      <c r="B15116" s="505" t="s">
        <v>16489</v>
      </c>
      <c r="C15116" s="506" t="s">
        <v>20</v>
      </c>
      <c r="D15116" s="491" t="s">
        <v>3113</v>
      </c>
      <c r="E15116" s="485" t="s">
        <v>2778</v>
      </c>
      <c r="F15116" s="494">
        <v>568.71</v>
      </c>
      <c r="G15116" s="494">
        <v>593.87</v>
      </c>
    </row>
    <row r="15117" spans="1:7" ht="60">
      <c r="A15117" s="486" t="s">
        <v>3114</v>
      </c>
      <c r="B15117" s="505" t="s">
        <v>16489</v>
      </c>
      <c r="C15117" s="506" t="s">
        <v>20</v>
      </c>
      <c r="D15117" s="492" t="s">
        <v>3115</v>
      </c>
      <c r="E15117" s="486" t="s">
        <v>2778</v>
      </c>
      <c r="F15117" s="497">
        <v>609.22</v>
      </c>
      <c r="G15117" s="497">
        <v>639.41000000000008</v>
      </c>
    </row>
    <row r="15118" spans="1:7" ht="60">
      <c r="A15118" s="485" t="s">
        <v>3116</v>
      </c>
      <c r="B15118" s="505" t="s">
        <v>16489</v>
      </c>
      <c r="C15118" s="506" t="s">
        <v>20</v>
      </c>
      <c r="D15118" s="491" t="s">
        <v>3117</v>
      </c>
      <c r="E15118" s="485" t="s">
        <v>2778</v>
      </c>
      <c r="F15118" s="494">
        <v>797.27</v>
      </c>
      <c r="G15118" s="494">
        <v>846.81000000000017</v>
      </c>
    </row>
    <row r="15119" spans="1:7" ht="60">
      <c r="A15119" s="485" t="s">
        <v>3118</v>
      </c>
      <c r="B15119" s="505" t="s">
        <v>16489</v>
      </c>
      <c r="C15119" s="506" t="s">
        <v>20</v>
      </c>
      <c r="D15119" s="491" t="s">
        <v>3119</v>
      </c>
      <c r="E15119" s="485" t="s">
        <v>2778</v>
      </c>
      <c r="F15119" s="494">
        <v>876.74</v>
      </c>
      <c r="G15119" s="494">
        <v>936.02</v>
      </c>
    </row>
    <row r="15120" spans="1:7" ht="45">
      <c r="A15120" s="485" t="s">
        <v>3120</v>
      </c>
      <c r="B15120" s="505" t="s">
        <v>16489</v>
      </c>
      <c r="C15120" s="506" t="s">
        <v>20</v>
      </c>
      <c r="D15120" s="491" t="s">
        <v>3121</v>
      </c>
      <c r="E15120" s="485" t="s">
        <v>2778</v>
      </c>
      <c r="F15120" s="494">
        <v>155.18</v>
      </c>
      <c r="G15120" s="494">
        <v>164.44</v>
      </c>
    </row>
    <row r="15121" spans="1:7">
      <c r="A15121" s="484">
        <v>65</v>
      </c>
      <c r="B15121" s="509"/>
      <c r="C15121" s="510"/>
      <c r="D15121" s="490" t="s">
        <v>3122</v>
      </c>
      <c r="E15121" s="484"/>
      <c r="F15121" s="495" t="s">
        <v>54</v>
      </c>
      <c r="G15121" s="496" t="s">
        <v>54</v>
      </c>
    </row>
    <row r="15122" spans="1:7" ht="30">
      <c r="A15122" s="485" t="s">
        <v>6029</v>
      </c>
      <c r="B15122" s="505" t="s">
        <v>16489</v>
      </c>
      <c r="C15122" s="506" t="s">
        <v>20</v>
      </c>
      <c r="D15122" s="491" t="s">
        <v>6030</v>
      </c>
      <c r="E15122" s="485" t="s">
        <v>2778</v>
      </c>
      <c r="F15122" s="494">
        <v>409.34</v>
      </c>
      <c r="G15122" s="494">
        <v>428.23</v>
      </c>
    </row>
    <row r="15123" spans="1:7" ht="30">
      <c r="A15123" s="485" t="s">
        <v>6031</v>
      </c>
      <c r="B15123" s="505" t="s">
        <v>16489</v>
      </c>
      <c r="C15123" s="506" t="s">
        <v>20</v>
      </c>
      <c r="D15123" s="491" t="s">
        <v>6032</v>
      </c>
      <c r="E15123" s="485" t="s">
        <v>2778</v>
      </c>
      <c r="F15123" s="494">
        <v>477.09000000000003</v>
      </c>
      <c r="G15123" s="494">
        <v>498.93</v>
      </c>
    </row>
    <row r="15124" spans="1:7" ht="45">
      <c r="A15124" s="486" t="s">
        <v>3123</v>
      </c>
      <c r="B15124" s="505" t="s">
        <v>16489</v>
      </c>
      <c r="C15124" s="506" t="s">
        <v>20</v>
      </c>
      <c r="D15124" s="492" t="s">
        <v>16519</v>
      </c>
      <c r="E15124" s="486" t="s">
        <v>2778</v>
      </c>
      <c r="F15124" s="497">
        <v>72.39</v>
      </c>
      <c r="G15124" s="497">
        <v>80.02</v>
      </c>
    </row>
    <row r="15125" spans="1:7">
      <c r="A15125" s="484">
        <v>66</v>
      </c>
      <c r="B15125" s="509"/>
      <c r="C15125" s="510"/>
      <c r="D15125" s="490" t="s">
        <v>3124</v>
      </c>
      <c r="E15125" s="484"/>
      <c r="F15125" s="495" t="s">
        <v>54</v>
      </c>
      <c r="G15125" s="496" t="s">
        <v>54</v>
      </c>
    </row>
    <row r="15126" spans="1:7">
      <c r="A15126" s="484" t="s">
        <v>5049</v>
      </c>
      <c r="B15126" s="509"/>
      <c r="C15126" s="510"/>
      <c r="D15126" s="490" t="s">
        <v>3125</v>
      </c>
      <c r="E15126" s="484"/>
      <c r="F15126" s="495" t="s">
        <v>54</v>
      </c>
      <c r="G15126" s="496" t="s">
        <v>54</v>
      </c>
    </row>
    <row r="15127" spans="1:7" ht="30">
      <c r="A15127" s="485" t="s">
        <v>3126</v>
      </c>
      <c r="B15127" s="505" t="s">
        <v>16489</v>
      </c>
      <c r="C15127" s="506" t="s">
        <v>20</v>
      </c>
      <c r="D15127" s="491" t="s">
        <v>3127</v>
      </c>
      <c r="E15127" s="485" t="s">
        <v>6</v>
      </c>
      <c r="F15127" s="494">
        <v>259.54000000000002</v>
      </c>
      <c r="G15127" s="494">
        <v>286.53000000000003</v>
      </c>
    </row>
    <row r="15128" spans="1:7">
      <c r="A15128" s="484" t="s">
        <v>5050</v>
      </c>
      <c r="B15128" s="509"/>
      <c r="C15128" s="510"/>
      <c r="D15128" s="490" t="s">
        <v>6604</v>
      </c>
      <c r="E15128" s="484"/>
      <c r="F15128" s="495" t="s">
        <v>54</v>
      </c>
      <c r="G15128" s="496" t="s">
        <v>54</v>
      </c>
    </row>
    <row r="15129" spans="1:7" ht="30">
      <c r="A15129" s="484" t="s">
        <v>5051</v>
      </c>
      <c r="B15129" s="509"/>
      <c r="C15129" s="510"/>
      <c r="D15129" s="490" t="s">
        <v>3128</v>
      </c>
      <c r="E15129" s="484"/>
      <c r="F15129" s="495" t="s">
        <v>54</v>
      </c>
      <c r="G15129" s="496" t="s">
        <v>54</v>
      </c>
    </row>
    <row r="15130" spans="1:7" ht="45">
      <c r="A15130" s="485" t="s">
        <v>6033</v>
      </c>
      <c r="B15130" s="505" t="s">
        <v>16489</v>
      </c>
      <c r="C15130" s="506" t="s">
        <v>20</v>
      </c>
      <c r="D15130" s="491" t="s">
        <v>6034</v>
      </c>
      <c r="E15130" s="485" t="s">
        <v>6</v>
      </c>
      <c r="F15130" s="494">
        <v>747.88999999999987</v>
      </c>
      <c r="G15130" s="494">
        <v>780.18</v>
      </c>
    </row>
    <row r="15131" spans="1:7" ht="30">
      <c r="A15131" s="484" t="s">
        <v>5052</v>
      </c>
      <c r="B15131" s="509"/>
      <c r="C15131" s="510"/>
      <c r="D15131" s="490" t="s">
        <v>6035</v>
      </c>
      <c r="E15131" s="484"/>
      <c r="F15131" s="495" t="s">
        <v>54</v>
      </c>
      <c r="G15131" s="496" t="s">
        <v>54</v>
      </c>
    </row>
    <row r="15132" spans="1:7" ht="60">
      <c r="A15132" s="485" t="s">
        <v>3129</v>
      </c>
      <c r="B15132" s="505" t="s">
        <v>16489</v>
      </c>
      <c r="C15132" s="506" t="s">
        <v>20</v>
      </c>
      <c r="D15132" s="491" t="s">
        <v>3130</v>
      </c>
      <c r="E15132" s="485" t="s">
        <v>6</v>
      </c>
      <c r="F15132" s="494">
        <v>1.8800000000000001</v>
      </c>
      <c r="G15132" s="494">
        <v>2.09</v>
      </c>
    </row>
    <row r="15133" spans="1:7" ht="60">
      <c r="A15133" s="485" t="s">
        <v>3131</v>
      </c>
      <c r="B15133" s="505" t="s">
        <v>16489</v>
      </c>
      <c r="C15133" s="506" t="s">
        <v>20</v>
      </c>
      <c r="D15133" s="491" t="s">
        <v>3132</v>
      </c>
      <c r="E15133" s="485" t="s">
        <v>6</v>
      </c>
      <c r="F15133" s="494">
        <v>3.11</v>
      </c>
      <c r="G15133" s="494">
        <v>3.4099999999999997</v>
      </c>
    </row>
    <row r="15134" spans="1:7" ht="60">
      <c r="A15134" s="486" t="s">
        <v>3133</v>
      </c>
      <c r="B15134" s="505" t="s">
        <v>16489</v>
      </c>
      <c r="C15134" s="506" t="s">
        <v>20</v>
      </c>
      <c r="D15134" s="492" t="s">
        <v>3134</v>
      </c>
      <c r="E15134" s="486" t="s">
        <v>6</v>
      </c>
      <c r="F15134" s="497">
        <v>3.7800000000000002</v>
      </c>
      <c r="G15134" s="497">
        <v>4.1500000000000004</v>
      </c>
    </row>
    <row r="15135" spans="1:7" ht="30">
      <c r="A15135" s="484" t="s">
        <v>5053</v>
      </c>
      <c r="B15135" s="509"/>
      <c r="C15135" s="510"/>
      <c r="D15135" s="490" t="s">
        <v>3135</v>
      </c>
      <c r="E15135" s="484"/>
      <c r="F15135" s="495" t="s">
        <v>54</v>
      </c>
      <c r="G15135" s="496" t="s">
        <v>54</v>
      </c>
    </row>
    <row r="15136" spans="1:7" ht="60">
      <c r="A15136" s="486" t="s">
        <v>6036</v>
      </c>
      <c r="B15136" s="505" t="s">
        <v>16489</v>
      </c>
      <c r="C15136" s="506" t="s">
        <v>20</v>
      </c>
      <c r="D15136" s="492" t="s">
        <v>6037</v>
      </c>
      <c r="E15136" s="486" t="s">
        <v>6</v>
      </c>
      <c r="F15136" s="497">
        <v>1.5</v>
      </c>
      <c r="G15136" s="497">
        <v>1.58</v>
      </c>
    </row>
    <row r="15137" spans="1:7" ht="60">
      <c r="A15137" s="486" t="s">
        <v>6038</v>
      </c>
      <c r="B15137" s="505" t="s">
        <v>16489</v>
      </c>
      <c r="C15137" s="506" t="s">
        <v>20</v>
      </c>
      <c r="D15137" s="492" t="s">
        <v>6039</v>
      </c>
      <c r="E15137" s="486" t="s">
        <v>6</v>
      </c>
      <c r="F15137" s="497">
        <v>1.9700000000000002</v>
      </c>
      <c r="G15137" s="497">
        <v>2.09</v>
      </c>
    </row>
    <row r="15138" spans="1:7" ht="60">
      <c r="A15138" s="486" t="s">
        <v>6040</v>
      </c>
      <c r="B15138" s="505" t="s">
        <v>16489</v>
      </c>
      <c r="C15138" s="506" t="s">
        <v>20</v>
      </c>
      <c r="D15138" s="492" t="s">
        <v>6041</v>
      </c>
      <c r="E15138" s="486" t="s">
        <v>6</v>
      </c>
      <c r="F15138" s="497">
        <v>2.48</v>
      </c>
      <c r="G15138" s="497">
        <v>2.6500000000000004</v>
      </c>
    </row>
    <row r="15139" spans="1:7" ht="60">
      <c r="A15139" s="485" t="s">
        <v>6042</v>
      </c>
      <c r="B15139" s="505" t="s">
        <v>16489</v>
      </c>
      <c r="C15139" s="506" t="s">
        <v>20</v>
      </c>
      <c r="D15139" s="491" t="s">
        <v>6043</v>
      </c>
      <c r="E15139" s="485" t="s">
        <v>6</v>
      </c>
      <c r="F15139" s="494">
        <v>2.76</v>
      </c>
      <c r="G15139" s="494">
        <v>2.96</v>
      </c>
    </row>
    <row r="15140" spans="1:7" ht="60">
      <c r="A15140" s="485" t="s">
        <v>6044</v>
      </c>
      <c r="B15140" s="505" t="s">
        <v>16489</v>
      </c>
      <c r="C15140" s="506" t="s">
        <v>20</v>
      </c>
      <c r="D15140" s="491" t="s">
        <v>6045</v>
      </c>
      <c r="E15140" s="485" t="s">
        <v>6</v>
      </c>
      <c r="F15140" s="494">
        <v>4.0100000000000007</v>
      </c>
      <c r="G15140" s="494">
        <v>4.3</v>
      </c>
    </row>
    <row r="15141" spans="1:7" ht="60">
      <c r="A15141" s="485" t="s">
        <v>6046</v>
      </c>
      <c r="B15141" s="505" t="s">
        <v>16489</v>
      </c>
      <c r="C15141" s="506" t="s">
        <v>20</v>
      </c>
      <c r="D15141" s="491" t="s">
        <v>6047</v>
      </c>
      <c r="E15141" s="485" t="s">
        <v>6</v>
      </c>
      <c r="F15141" s="494">
        <v>5.28</v>
      </c>
      <c r="G15141" s="494">
        <v>5.6000000000000005</v>
      </c>
    </row>
    <row r="15142" spans="1:7" ht="60">
      <c r="A15142" s="485" t="s">
        <v>6048</v>
      </c>
      <c r="B15142" s="505" t="s">
        <v>16489</v>
      </c>
      <c r="C15142" s="506" t="s">
        <v>20</v>
      </c>
      <c r="D15142" s="491" t="s">
        <v>6049</v>
      </c>
      <c r="E15142" s="485" t="s">
        <v>6</v>
      </c>
      <c r="F15142" s="494">
        <v>12.940000000000001</v>
      </c>
      <c r="G15142" s="494">
        <v>14.020000000000001</v>
      </c>
    </row>
    <row r="15143" spans="1:7" ht="60">
      <c r="A15143" s="485" t="s">
        <v>6050</v>
      </c>
      <c r="B15143" s="505" t="s">
        <v>16489</v>
      </c>
      <c r="C15143" s="506" t="s">
        <v>20</v>
      </c>
      <c r="D15143" s="491" t="s">
        <v>6051</v>
      </c>
      <c r="E15143" s="485" t="s">
        <v>6</v>
      </c>
      <c r="F15143" s="494">
        <v>14.600000000000001</v>
      </c>
      <c r="G15143" s="494">
        <v>15.820000000000002</v>
      </c>
    </row>
    <row r="15144" spans="1:7" ht="60">
      <c r="A15144" s="486" t="s">
        <v>6052</v>
      </c>
      <c r="B15144" s="505" t="s">
        <v>16489</v>
      </c>
      <c r="C15144" s="506" t="s">
        <v>20</v>
      </c>
      <c r="D15144" s="492" t="s">
        <v>6053</v>
      </c>
      <c r="E15144" s="486" t="s">
        <v>6</v>
      </c>
      <c r="F15144" s="497">
        <v>16.490000000000002</v>
      </c>
      <c r="G15144" s="497">
        <v>17.86</v>
      </c>
    </row>
    <row r="15145" spans="1:7" ht="60">
      <c r="A15145" s="485" t="s">
        <v>6054</v>
      </c>
      <c r="B15145" s="505" t="s">
        <v>16489</v>
      </c>
      <c r="C15145" s="506" t="s">
        <v>20</v>
      </c>
      <c r="D15145" s="491" t="s">
        <v>6055</v>
      </c>
      <c r="E15145" s="485" t="s">
        <v>6</v>
      </c>
      <c r="F15145" s="494">
        <v>18.21</v>
      </c>
      <c r="G15145" s="494">
        <v>19.73</v>
      </c>
    </row>
    <row r="15146" spans="1:7" ht="60">
      <c r="A15146" s="485" t="s">
        <v>6056</v>
      </c>
      <c r="B15146" s="505" t="s">
        <v>16489</v>
      </c>
      <c r="C15146" s="506" t="s">
        <v>20</v>
      </c>
      <c r="D15146" s="491" t="s">
        <v>6057</v>
      </c>
      <c r="E15146" s="485" t="s">
        <v>6</v>
      </c>
      <c r="F15146" s="494">
        <v>36.96</v>
      </c>
      <c r="G15146" s="494">
        <v>38.710000000000008</v>
      </c>
    </row>
    <row r="15147" spans="1:7" ht="60">
      <c r="A15147" s="485" t="s">
        <v>6058</v>
      </c>
      <c r="B15147" s="505" t="s">
        <v>16489</v>
      </c>
      <c r="C15147" s="506" t="s">
        <v>20</v>
      </c>
      <c r="D15147" s="491" t="s">
        <v>6059</v>
      </c>
      <c r="E15147" s="485" t="s">
        <v>6</v>
      </c>
      <c r="F15147" s="494">
        <v>41.52</v>
      </c>
      <c r="G15147" s="494">
        <v>43.46</v>
      </c>
    </row>
    <row r="15148" spans="1:7" ht="60">
      <c r="A15148" s="485" t="s">
        <v>6060</v>
      </c>
      <c r="B15148" s="505" t="s">
        <v>16489</v>
      </c>
      <c r="C15148" s="506" t="s">
        <v>20</v>
      </c>
      <c r="D15148" s="491" t="s">
        <v>6061</v>
      </c>
      <c r="E15148" s="485" t="s">
        <v>6</v>
      </c>
      <c r="F15148" s="494">
        <v>46.289999999999992</v>
      </c>
      <c r="G15148" s="494">
        <v>48.429999999999993</v>
      </c>
    </row>
    <row r="15149" spans="1:7" ht="60">
      <c r="A15149" s="485" t="s">
        <v>6062</v>
      </c>
      <c r="B15149" s="505" t="s">
        <v>16489</v>
      </c>
      <c r="C15149" s="506" t="s">
        <v>20</v>
      </c>
      <c r="D15149" s="491" t="s">
        <v>6063</v>
      </c>
      <c r="E15149" s="485" t="s">
        <v>6</v>
      </c>
      <c r="F15149" s="494">
        <v>56.87</v>
      </c>
      <c r="G15149" s="494">
        <v>59.870000000000005</v>
      </c>
    </row>
    <row r="15150" spans="1:7" ht="60">
      <c r="A15150" s="485" t="s">
        <v>6064</v>
      </c>
      <c r="B15150" s="505" t="s">
        <v>16489</v>
      </c>
      <c r="C15150" s="506" t="s">
        <v>20</v>
      </c>
      <c r="D15150" s="491" t="s">
        <v>6065</v>
      </c>
      <c r="E15150" s="485" t="s">
        <v>6</v>
      </c>
      <c r="F15150" s="494">
        <v>62.35</v>
      </c>
      <c r="G15150" s="494">
        <v>65.59</v>
      </c>
    </row>
    <row r="15151" spans="1:7" ht="60">
      <c r="A15151" s="485" t="s">
        <v>6066</v>
      </c>
      <c r="B15151" s="505" t="s">
        <v>16489</v>
      </c>
      <c r="C15151" s="506" t="s">
        <v>20</v>
      </c>
      <c r="D15151" s="491" t="s">
        <v>6067</v>
      </c>
      <c r="E15151" s="485" t="s">
        <v>6</v>
      </c>
      <c r="F15151" s="494">
        <v>68.02</v>
      </c>
      <c r="G15151" s="494">
        <v>71.53</v>
      </c>
    </row>
    <row r="15152" spans="1:7" ht="60">
      <c r="A15152" s="485" t="s">
        <v>6068</v>
      </c>
      <c r="B15152" s="505" t="s">
        <v>16489</v>
      </c>
      <c r="C15152" s="506" t="s">
        <v>20</v>
      </c>
      <c r="D15152" s="491" t="s">
        <v>6069</v>
      </c>
      <c r="E15152" s="485" t="s">
        <v>6</v>
      </c>
      <c r="F15152" s="494">
        <v>74.300000000000011</v>
      </c>
      <c r="G15152" s="494">
        <v>78.09</v>
      </c>
    </row>
    <row r="15153" spans="1:7" ht="60">
      <c r="A15153" s="485" t="s">
        <v>6070</v>
      </c>
      <c r="B15153" s="505" t="s">
        <v>16489</v>
      </c>
      <c r="C15153" s="506" t="s">
        <v>20</v>
      </c>
      <c r="D15153" s="491" t="s">
        <v>6071</v>
      </c>
      <c r="E15153" s="485" t="s">
        <v>6</v>
      </c>
      <c r="F15153" s="494">
        <v>98.22</v>
      </c>
      <c r="G15153" s="494">
        <v>102.30999999999999</v>
      </c>
    </row>
    <row r="15154" spans="1:7" ht="60">
      <c r="A15154" s="485" t="s">
        <v>6072</v>
      </c>
      <c r="B15154" s="505" t="s">
        <v>16489</v>
      </c>
      <c r="C15154" s="506" t="s">
        <v>20</v>
      </c>
      <c r="D15154" s="491" t="s">
        <v>6073</v>
      </c>
      <c r="E15154" s="485" t="s">
        <v>6</v>
      </c>
      <c r="F15154" s="494">
        <v>106.45</v>
      </c>
      <c r="G15154" s="494">
        <v>110.86000000000001</v>
      </c>
    </row>
    <row r="15155" spans="1:7" ht="60">
      <c r="A15155" s="485" t="s">
        <v>6074</v>
      </c>
      <c r="B15155" s="505" t="s">
        <v>16489</v>
      </c>
      <c r="C15155" s="506" t="s">
        <v>20</v>
      </c>
      <c r="D15155" s="491" t="s">
        <v>6075</v>
      </c>
      <c r="E15155" s="485" t="s">
        <v>6</v>
      </c>
      <c r="F15155" s="494">
        <v>115.1</v>
      </c>
      <c r="G15155" s="494">
        <v>119.83000000000001</v>
      </c>
    </row>
    <row r="15156" spans="1:7" ht="60">
      <c r="A15156" s="485" t="s">
        <v>6076</v>
      </c>
      <c r="B15156" s="505" t="s">
        <v>16489</v>
      </c>
      <c r="C15156" s="506" t="s">
        <v>20</v>
      </c>
      <c r="D15156" s="491" t="s">
        <v>6077</v>
      </c>
      <c r="E15156" s="485" t="s">
        <v>6</v>
      </c>
      <c r="F15156" s="494">
        <v>123.21000000000001</v>
      </c>
      <c r="G15156" s="494">
        <v>128.22</v>
      </c>
    </row>
    <row r="15157" spans="1:7" ht="60">
      <c r="A15157" s="485" t="s">
        <v>6078</v>
      </c>
      <c r="B15157" s="505" t="s">
        <v>16489</v>
      </c>
      <c r="C15157" s="506" t="s">
        <v>20</v>
      </c>
      <c r="D15157" s="491" t="s">
        <v>6079</v>
      </c>
      <c r="E15157" s="485" t="s">
        <v>6</v>
      </c>
      <c r="F15157" s="494">
        <v>138.84999999999997</v>
      </c>
      <c r="G15157" s="494">
        <v>144.43999999999997</v>
      </c>
    </row>
    <row r="15158" spans="1:7" ht="30">
      <c r="A15158" s="487" t="s">
        <v>5054</v>
      </c>
      <c r="B15158" s="509"/>
      <c r="C15158" s="510"/>
      <c r="D15158" s="493" t="s">
        <v>3136</v>
      </c>
      <c r="E15158" s="487"/>
      <c r="F15158" s="499" t="s">
        <v>54</v>
      </c>
      <c r="G15158" s="498" t="s">
        <v>54</v>
      </c>
    </row>
    <row r="15159" spans="1:7" ht="75">
      <c r="A15159" s="485" t="s">
        <v>3137</v>
      </c>
      <c r="B15159" s="505" t="s">
        <v>16489</v>
      </c>
      <c r="C15159" s="506" t="s">
        <v>20</v>
      </c>
      <c r="D15159" s="491" t="s">
        <v>3138</v>
      </c>
      <c r="E15159" s="485" t="s">
        <v>6</v>
      </c>
      <c r="F15159" s="494">
        <v>24.79</v>
      </c>
      <c r="G15159" s="494">
        <v>26.24</v>
      </c>
    </row>
    <row r="15160" spans="1:7" ht="75">
      <c r="A15160" s="485" t="s">
        <v>3139</v>
      </c>
      <c r="B15160" s="505" t="s">
        <v>16489</v>
      </c>
      <c r="C15160" s="506" t="s">
        <v>20</v>
      </c>
      <c r="D15160" s="491" t="s">
        <v>3140</v>
      </c>
      <c r="E15160" s="485" t="s">
        <v>6</v>
      </c>
      <c r="F15160" s="494">
        <v>21.349999999999998</v>
      </c>
      <c r="G15160" s="494">
        <v>22.59</v>
      </c>
    </row>
    <row r="15161" spans="1:7" ht="30">
      <c r="A15161" s="487" t="s">
        <v>5055</v>
      </c>
      <c r="B15161" s="509"/>
      <c r="C15161" s="510"/>
      <c r="D15161" s="493" t="s">
        <v>3141</v>
      </c>
      <c r="E15161" s="487"/>
      <c r="F15161" s="499" t="s">
        <v>54</v>
      </c>
      <c r="G15161" s="498" t="s">
        <v>54</v>
      </c>
    </row>
    <row r="15162" spans="1:7" ht="60">
      <c r="A15162" s="485" t="s">
        <v>3142</v>
      </c>
      <c r="B15162" s="505" t="s">
        <v>16489</v>
      </c>
      <c r="C15162" s="506" t="s">
        <v>20</v>
      </c>
      <c r="D15162" s="491" t="s">
        <v>3143</v>
      </c>
      <c r="E15162" s="485" t="s">
        <v>6</v>
      </c>
      <c r="F15162" s="494">
        <v>601.29000000000008</v>
      </c>
      <c r="G15162" s="494">
        <v>609.18000000000006</v>
      </c>
    </row>
    <row r="15163" spans="1:7" ht="60">
      <c r="A15163" s="485" t="s">
        <v>3144</v>
      </c>
      <c r="B15163" s="505" t="s">
        <v>16489</v>
      </c>
      <c r="C15163" s="506" t="s">
        <v>20</v>
      </c>
      <c r="D15163" s="491" t="s">
        <v>3145</v>
      </c>
      <c r="E15163" s="485" t="s">
        <v>6</v>
      </c>
      <c r="F15163" s="494">
        <v>985.55</v>
      </c>
      <c r="G15163" s="494">
        <v>996.95999999999981</v>
      </c>
    </row>
    <row r="15164" spans="1:7" ht="60">
      <c r="A15164" s="485" t="s">
        <v>3146</v>
      </c>
      <c r="B15164" s="505" t="s">
        <v>16489</v>
      </c>
      <c r="C15164" s="506" t="s">
        <v>20</v>
      </c>
      <c r="D15164" s="491" t="s">
        <v>3147</v>
      </c>
      <c r="E15164" s="485" t="s">
        <v>6</v>
      </c>
      <c r="F15164" s="494">
        <v>1191.02</v>
      </c>
      <c r="G15164" s="494">
        <v>1203.9299999999996</v>
      </c>
    </row>
    <row r="15165" spans="1:7" ht="60">
      <c r="A15165" s="485" t="s">
        <v>3148</v>
      </c>
      <c r="B15165" s="505" t="s">
        <v>16489</v>
      </c>
      <c r="C15165" s="506" t="s">
        <v>20</v>
      </c>
      <c r="D15165" s="491" t="s">
        <v>3149</v>
      </c>
      <c r="E15165" s="485" t="s">
        <v>6</v>
      </c>
      <c r="F15165" s="494">
        <v>1158.3800000000001</v>
      </c>
      <c r="G15165" s="494">
        <v>1172.45</v>
      </c>
    </row>
    <row r="15166" spans="1:7" ht="60">
      <c r="A15166" s="486" t="s">
        <v>3150</v>
      </c>
      <c r="B15166" s="505" t="s">
        <v>16489</v>
      </c>
      <c r="C15166" s="506" t="s">
        <v>20</v>
      </c>
      <c r="D15166" s="492" t="s">
        <v>3151</v>
      </c>
      <c r="E15166" s="486" t="s">
        <v>6</v>
      </c>
      <c r="F15166" s="497">
        <v>2142.02</v>
      </c>
      <c r="G15166" s="497">
        <v>2159.9899999999998</v>
      </c>
    </row>
    <row r="15167" spans="1:7" ht="60">
      <c r="A15167" s="485" t="s">
        <v>3152</v>
      </c>
      <c r="B15167" s="505" t="s">
        <v>16489</v>
      </c>
      <c r="C15167" s="506" t="s">
        <v>20</v>
      </c>
      <c r="D15167" s="491" t="s">
        <v>3153</v>
      </c>
      <c r="E15167" s="485" t="s">
        <v>6</v>
      </c>
      <c r="F15167" s="494">
        <v>1835.6699999999996</v>
      </c>
      <c r="G15167" s="494">
        <v>1856.1399999999999</v>
      </c>
    </row>
    <row r="15168" spans="1:7" ht="60">
      <c r="A15168" s="485" t="s">
        <v>3154</v>
      </c>
      <c r="B15168" s="505" t="s">
        <v>16489</v>
      </c>
      <c r="C15168" s="506" t="s">
        <v>20</v>
      </c>
      <c r="D15168" s="491" t="s">
        <v>3155</v>
      </c>
      <c r="E15168" s="485" t="s">
        <v>6</v>
      </c>
      <c r="F15168" s="494">
        <v>3300.8100000000004</v>
      </c>
      <c r="G15168" s="494">
        <v>3326.04</v>
      </c>
    </row>
    <row r="15169" spans="1:7" ht="60">
      <c r="A15169" s="485" t="s">
        <v>3156</v>
      </c>
      <c r="B15169" s="505" t="s">
        <v>16489</v>
      </c>
      <c r="C15169" s="506" t="s">
        <v>20</v>
      </c>
      <c r="D15169" s="491" t="s">
        <v>3157</v>
      </c>
      <c r="E15169" s="485" t="s">
        <v>6</v>
      </c>
      <c r="F15169" s="494">
        <v>2895.87</v>
      </c>
      <c r="G15169" s="494">
        <v>2922.26</v>
      </c>
    </row>
    <row r="15170" spans="1:7" ht="60">
      <c r="A15170" s="485" t="s">
        <v>3158</v>
      </c>
      <c r="B15170" s="505" t="s">
        <v>16489</v>
      </c>
      <c r="C15170" s="506" t="s">
        <v>20</v>
      </c>
      <c r="D15170" s="491" t="s">
        <v>3159</v>
      </c>
      <c r="E15170" s="485" t="s">
        <v>6</v>
      </c>
      <c r="F15170" s="494">
        <v>4897.4900000000007</v>
      </c>
      <c r="G15170" s="494">
        <v>4925.5300000000007</v>
      </c>
    </row>
    <row r="15171" spans="1:7" ht="60">
      <c r="A15171" s="485" t="s">
        <v>3160</v>
      </c>
      <c r="B15171" s="505" t="s">
        <v>16489</v>
      </c>
      <c r="C15171" s="506" t="s">
        <v>20</v>
      </c>
      <c r="D15171" s="491" t="s">
        <v>3161</v>
      </c>
      <c r="E15171" s="485" t="s">
        <v>6</v>
      </c>
      <c r="F15171" s="494">
        <v>6854.78</v>
      </c>
      <c r="G15171" s="494">
        <v>6889.9299999999994</v>
      </c>
    </row>
    <row r="15172" spans="1:7" ht="60">
      <c r="A15172" s="485" t="s">
        <v>3162</v>
      </c>
      <c r="B15172" s="505" t="s">
        <v>16489</v>
      </c>
      <c r="C15172" s="506" t="s">
        <v>20</v>
      </c>
      <c r="D15172" s="491" t="s">
        <v>3163</v>
      </c>
      <c r="E15172" s="485" t="s">
        <v>6</v>
      </c>
      <c r="F15172" s="494">
        <v>4996.4800000000005</v>
      </c>
      <c r="G15172" s="494">
        <v>5035.63</v>
      </c>
    </row>
    <row r="15173" spans="1:7" ht="60">
      <c r="A15173" s="485" t="s">
        <v>3164</v>
      </c>
      <c r="B15173" s="505" t="s">
        <v>16489</v>
      </c>
      <c r="C15173" s="506" t="s">
        <v>20</v>
      </c>
      <c r="D15173" s="491" t="s">
        <v>3165</v>
      </c>
      <c r="E15173" s="485" t="s">
        <v>6</v>
      </c>
      <c r="F15173" s="494">
        <v>6009.9199999999992</v>
      </c>
      <c r="G15173" s="494">
        <v>6053.6699999999992</v>
      </c>
    </row>
    <row r="15174" spans="1:7" ht="60">
      <c r="A15174" s="485" t="s">
        <v>3166</v>
      </c>
      <c r="B15174" s="505" t="s">
        <v>16489</v>
      </c>
      <c r="C15174" s="506" t="s">
        <v>20</v>
      </c>
      <c r="D15174" s="491" t="s">
        <v>3167</v>
      </c>
      <c r="E15174" s="485" t="s">
        <v>6</v>
      </c>
      <c r="F15174" s="494">
        <v>8213.41</v>
      </c>
      <c r="G15174" s="494">
        <v>8262.02</v>
      </c>
    </row>
    <row r="15175" spans="1:7" ht="60">
      <c r="A15175" s="485" t="s">
        <v>3168</v>
      </c>
      <c r="B15175" s="505" t="s">
        <v>16489</v>
      </c>
      <c r="C15175" s="506" t="s">
        <v>20</v>
      </c>
      <c r="D15175" s="491" t="s">
        <v>3169</v>
      </c>
      <c r="E15175" s="485" t="s">
        <v>6</v>
      </c>
      <c r="F15175" s="494">
        <v>9065.99</v>
      </c>
      <c r="G15175" s="494">
        <v>9119.4599999999991</v>
      </c>
    </row>
    <row r="15176" spans="1:7" ht="60">
      <c r="A15176" s="485" t="s">
        <v>3170</v>
      </c>
      <c r="B15176" s="505" t="s">
        <v>16489</v>
      </c>
      <c r="C15176" s="506" t="s">
        <v>20</v>
      </c>
      <c r="D15176" s="491" t="s">
        <v>3171</v>
      </c>
      <c r="E15176" s="485" t="s">
        <v>6</v>
      </c>
      <c r="F15176" s="494">
        <v>8697.5</v>
      </c>
      <c r="G15176" s="494">
        <v>8760.67</v>
      </c>
    </row>
    <row r="15177" spans="1:7" ht="30">
      <c r="A15177" s="484" t="s">
        <v>5056</v>
      </c>
      <c r="B15177" s="509"/>
      <c r="C15177" s="510"/>
      <c r="D15177" s="490" t="s">
        <v>3172</v>
      </c>
      <c r="E15177" s="484"/>
      <c r="F15177" s="495" t="s">
        <v>54</v>
      </c>
      <c r="G15177" s="496" t="s">
        <v>54</v>
      </c>
    </row>
    <row r="15178" spans="1:7" ht="45">
      <c r="A15178" s="485" t="s">
        <v>3173</v>
      </c>
      <c r="B15178" s="505" t="s">
        <v>16489</v>
      </c>
      <c r="C15178" s="506" t="s">
        <v>20</v>
      </c>
      <c r="D15178" s="491" t="s">
        <v>3174</v>
      </c>
      <c r="E15178" s="485" t="s">
        <v>6</v>
      </c>
      <c r="F15178" s="494">
        <v>1277.79</v>
      </c>
      <c r="G15178" s="494">
        <v>1280.73</v>
      </c>
    </row>
    <row r="15179" spans="1:7" ht="45">
      <c r="A15179" s="485" t="s">
        <v>3175</v>
      </c>
      <c r="B15179" s="505" t="s">
        <v>16489</v>
      </c>
      <c r="C15179" s="506" t="s">
        <v>20</v>
      </c>
      <c r="D15179" s="491" t="s">
        <v>3176</v>
      </c>
      <c r="E15179" s="485" t="s">
        <v>6</v>
      </c>
      <c r="F15179" s="494">
        <v>1881.58</v>
      </c>
      <c r="G15179" s="494">
        <v>1886.21</v>
      </c>
    </row>
    <row r="15180" spans="1:7" ht="45">
      <c r="A15180" s="485" t="s">
        <v>3177</v>
      </c>
      <c r="B15180" s="505" t="s">
        <v>16489</v>
      </c>
      <c r="C15180" s="506" t="s">
        <v>20</v>
      </c>
      <c r="D15180" s="491" t="s">
        <v>3178</v>
      </c>
      <c r="E15180" s="485" t="s">
        <v>6</v>
      </c>
      <c r="F15180" s="494">
        <v>2464.4699999999998</v>
      </c>
      <c r="G15180" s="494">
        <v>2469.1</v>
      </c>
    </row>
    <row r="15181" spans="1:7" ht="45">
      <c r="A15181" s="485" t="s">
        <v>3179</v>
      </c>
      <c r="B15181" s="505" t="s">
        <v>16489</v>
      </c>
      <c r="C15181" s="506" t="s">
        <v>20</v>
      </c>
      <c r="D15181" s="491" t="s">
        <v>3180</v>
      </c>
      <c r="E15181" s="485" t="s">
        <v>6</v>
      </c>
      <c r="F15181" s="494">
        <v>3152.0400000000004</v>
      </c>
      <c r="G15181" s="494">
        <v>3158.36</v>
      </c>
    </row>
    <row r="15182" spans="1:7" ht="45">
      <c r="A15182" s="485" t="s">
        <v>3181</v>
      </c>
      <c r="B15182" s="505" t="s">
        <v>16489</v>
      </c>
      <c r="C15182" s="506" t="s">
        <v>20</v>
      </c>
      <c r="D15182" s="491" t="s">
        <v>3182</v>
      </c>
      <c r="E15182" s="485" t="s">
        <v>6</v>
      </c>
      <c r="F15182" s="494">
        <v>3915.36</v>
      </c>
      <c r="G15182" s="494">
        <v>3923.3700000000003</v>
      </c>
    </row>
    <row r="15183" spans="1:7" ht="45">
      <c r="A15183" s="485" t="s">
        <v>3183</v>
      </c>
      <c r="B15183" s="505" t="s">
        <v>16489</v>
      </c>
      <c r="C15183" s="506" t="s">
        <v>20</v>
      </c>
      <c r="D15183" s="491" t="s">
        <v>3184</v>
      </c>
      <c r="E15183" s="485" t="s">
        <v>6</v>
      </c>
      <c r="F15183" s="494">
        <v>4577.41</v>
      </c>
      <c r="G15183" s="494">
        <v>4587.1000000000004</v>
      </c>
    </row>
    <row r="15184" spans="1:7" ht="45">
      <c r="A15184" s="485" t="s">
        <v>3185</v>
      </c>
      <c r="B15184" s="505" t="s">
        <v>16489</v>
      </c>
      <c r="C15184" s="506" t="s">
        <v>20</v>
      </c>
      <c r="D15184" s="491" t="s">
        <v>3186</v>
      </c>
      <c r="E15184" s="485" t="s">
        <v>6</v>
      </c>
      <c r="F15184" s="494">
        <v>5582.3799999999992</v>
      </c>
      <c r="G15184" s="494">
        <v>5593.7699999999995</v>
      </c>
    </row>
    <row r="15185" spans="1:7" ht="45">
      <c r="A15185" s="485" t="s">
        <v>3187</v>
      </c>
      <c r="B15185" s="505" t="s">
        <v>16489</v>
      </c>
      <c r="C15185" s="506" t="s">
        <v>20</v>
      </c>
      <c r="D15185" s="491" t="s">
        <v>3188</v>
      </c>
      <c r="E15185" s="485" t="s">
        <v>6</v>
      </c>
      <c r="F15185" s="494">
        <v>6232.6900000000005</v>
      </c>
      <c r="G15185" s="494">
        <v>6245.76</v>
      </c>
    </row>
    <row r="15186" spans="1:7" ht="45">
      <c r="A15186" s="486" t="s">
        <v>3189</v>
      </c>
      <c r="B15186" s="505" t="s">
        <v>16489</v>
      </c>
      <c r="C15186" s="506" t="s">
        <v>20</v>
      </c>
      <c r="D15186" s="492" t="s">
        <v>3190</v>
      </c>
      <c r="E15186" s="486" t="s">
        <v>6</v>
      </c>
      <c r="F15186" s="497">
        <v>7200.01</v>
      </c>
      <c r="G15186" s="497">
        <v>7214.75</v>
      </c>
    </row>
    <row r="15187" spans="1:7" ht="45">
      <c r="A15187" s="485" t="s">
        <v>3191</v>
      </c>
      <c r="B15187" s="505" t="s">
        <v>16489</v>
      </c>
      <c r="C15187" s="506" t="s">
        <v>20</v>
      </c>
      <c r="D15187" s="491" t="s">
        <v>3192</v>
      </c>
      <c r="E15187" s="485" t="s">
        <v>6</v>
      </c>
      <c r="F15187" s="494">
        <v>8113.81</v>
      </c>
      <c r="G15187" s="494">
        <v>8130.24</v>
      </c>
    </row>
    <row r="15188" spans="1:7" ht="45">
      <c r="A15188" s="485" t="s">
        <v>3193</v>
      </c>
      <c r="B15188" s="505" t="s">
        <v>16489</v>
      </c>
      <c r="C15188" s="506" t="s">
        <v>20</v>
      </c>
      <c r="D15188" s="491" t="s">
        <v>3194</v>
      </c>
      <c r="E15188" s="485" t="s">
        <v>6</v>
      </c>
      <c r="F15188" s="494">
        <v>8834.65</v>
      </c>
      <c r="G15188" s="494">
        <v>8852.77</v>
      </c>
    </row>
    <row r="15189" spans="1:7" ht="45">
      <c r="A15189" s="486" t="s">
        <v>3195</v>
      </c>
      <c r="B15189" s="505" t="s">
        <v>16489</v>
      </c>
      <c r="C15189" s="506" t="s">
        <v>20</v>
      </c>
      <c r="D15189" s="492" t="s">
        <v>3196</v>
      </c>
      <c r="E15189" s="486" t="s">
        <v>6</v>
      </c>
      <c r="F15189" s="497">
        <v>9397.2999999999993</v>
      </c>
      <c r="G15189" s="497">
        <v>9415.41</v>
      </c>
    </row>
    <row r="15190" spans="1:7" ht="45">
      <c r="A15190" s="485" t="s">
        <v>3197</v>
      </c>
      <c r="B15190" s="505" t="s">
        <v>16489</v>
      </c>
      <c r="C15190" s="506" t="s">
        <v>20</v>
      </c>
      <c r="D15190" s="491" t="s">
        <v>3198</v>
      </c>
      <c r="E15190" s="485" t="s">
        <v>6</v>
      </c>
      <c r="F15190" s="494">
        <v>12286.87</v>
      </c>
      <c r="G15190" s="494">
        <v>12308.35</v>
      </c>
    </row>
    <row r="15191" spans="1:7" ht="45">
      <c r="A15191" s="485" t="s">
        <v>3199</v>
      </c>
      <c r="B15191" s="505" t="s">
        <v>16489</v>
      </c>
      <c r="C15191" s="506" t="s">
        <v>20</v>
      </c>
      <c r="D15191" s="491" t="s">
        <v>3200</v>
      </c>
      <c r="E15191" s="485" t="s">
        <v>6</v>
      </c>
      <c r="F15191" s="494">
        <v>13201.7</v>
      </c>
      <c r="G15191" s="494">
        <v>13224.87</v>
      </c>
    </row>
    <row r="15192" spans="1:7" ht="45">
      <c r="A15192" s="485" t="s">
        <v>3201</v>
      </c>
      <c r="B15192" s="505" t="s">
        <v>16489</v>
      </c>
      <c r="C15192" s="506" t="s">
        <v>20</v>
      </c>
      <c r="D15192" s="491" t="s">
        <v>3202</v>
      </c>
      <c r="E15192" s="485" t="s">
        <v>6</v>
      </c>
      <c r="F15192" s="494">
        <v>14135.36</v>
      </c>
      <c r="G15192" s="494">
        <v>14160.22</v>
      </c>
    </row>
    <row r="15193" spans="1:7" ht="45">
      <c r="A15193" s="485" t="s">
        <v>3203</v>
      </c>
      <c r="B15193" s="505" t="s">
        <v>16489</v>
      </c>
      <c r="C15193" s="506" t="s">
        <v>20</v>
      </c>
      <c r="D15193" s="491" t="s">
        <v>3204</v>
      </c>
      <c r="E15193" s="485" t="s">
        <v>6</v>
      </c>
      <c r="F15193" s="494">
        <v>15081.93</v>
      </c>
      <c r="G15193" s="494">
        <v>15108.48</v>
      </c>
    </row>
    <row r="15194" spans="1:7" ht="45">
      <c r="A15194" s="485" t="s">
        <v>3205</v>
      </c>
      <c r="B15194" s="505" t="s">
        <v>16489</v>
      </c>
      <c r="C15194" s="506" t="s">
        <v>20</v>
      </c>
      <c r="D15194" s="491" t="s">
        <v>3206</v>
      </c>
      <c r="E15194" s="485" t="s">
        <v>6</v>
      </c>
      <c r="F15194" s="494">
        <v>16038.289999999999</v>
      </c>
      <c r="G15194" s="494">
        <v>16066.529999999999</v>
      </c>
    </row>
    <row r="15195" spans="1:7" ht="45">
      <c r="A15195" s="485" t="s">
        <v>3207</v>
      </c>
      <c r="B15195" s="505" t="s">
        <v>16489</v>
      </c>
      <c r="C15195" s="506" t="s">
        <v>20</v>
      </c>
      <c r="D15195" s="491" t="s">
        <v>3208</v>
      </c>
      <c r="E15195" s="485" t="s">
        <v>6</v>
      </c>
      <c r="F15195" s="494">
        <v>16974.8</v>
      </c>
      <c r="G15195" s="494">
        <v>17004.71</v>
      </c>
    </row>
    <row r="15196" spans="1:7" ht="45">
      <c r="A15196" s="485" t="s">
        <v>3209</v>
      </c>
      <c r="B15196" s="505" t="s">
        <v>16489</v>
      </c>
      <c r="C15196" s="506" t="s">
        <v>20</v>
      </c>
      <c r="D15196" s="491" t="s">
        <v>3210</v>
      </c>
      <c r="E15196" s="485" t="s">
        <v>6</v>
      </c>
      <c r="F15196" s="494">
        <v>17958.71</v>
      </c>
      <c r="G15196" s="494">
        <v>17990.32</v>
      </c>
    </row>
    <row r="15197" spans="1:7" ht="45">
      <c r="A15197" s="485" t="s">
        <v>3211</v>
      </c>
      <c r="B15197" s="505" t="s">
        <v>16489</v>
      </c>
      <c r="C15197" s="506" t="s">
        <v>20</v>
      </c>
      <c r="D15197" s="491" t="s">
        <v>3212</v>
      </c>
      <c r="E15197" s="485" t="s">
        <v>6</v>
      </c>
      <c r="F15197" s="494">
        <v>18918.400000000001</v>
      </c>
      <c r="G15197" s="494">
        <v>18951.7</v>
      </c>
    </row>
    <row r="15198" spans="1:7">
      <c r="A15198" s="484">
        <v>67</v>
      </c>
      <c r="B15198" s="509"/>
      <c r="C15198" s="510"/>
      <c r="D15198" s="490" t="s">
        <v>5057</v>
      </c>
      <c r="E15198" s="484"/>
      <c r="F15198" s="495" t="s">
        <v>54</v>
      </c>
      <c r="G15198" s="496" t="s">
        <v>54</v>
      </c>
    </row>
    <row r="15199" spans="1:7">
      <c r="A15199" s="484" t="s">
        <v>5012</v>
      </c>
      <c r="B15199" s="509"/>
      <c r="C15199" s="510"/>
      <c r="D15199" s="490" t="s">
        <v>3213</v>
      </c>
      <c r="E15199" s="484"/>
      <c r="F15199" s="495" t="s">
        <v>54</v>
      </c>
      <c r="G15199" s="496" t="s">
        <v>54</v>
      </c>
    </row>
    <row r="15200" spans="1:7" ht="45">
      <c r="A15200" s="485" t="s">
        <v>3214</v>
      </c>
      <c r="B15200" s="505" t="s">
        <v>16489</v>
      </c>
      <c r="C15200" s="506" t="s">
        <v>20</v>
      </c>
      <c r="D15200" s="491" t="s">
        <v>3215</v>
      </c>
      <c r="E15200" s="485" t="s">
        <v>2778</v>
      </c>
      <c r="F15200" s="494">
        <v>54.84</v>
      </c>
      <c r="G15200" s="494">
        <v>56.55</v>
      </c>
    </row>
    <row r="15201" spans="1:7" ht="60">
      <c r="A15201" s="485" t="s">
        <v>3216</v>
      </c>
      <c r="B15201" s="505" t="s">
        <v>16489</v>
      </c>
      <c r="C15201" s="506" t="s">
        <v>20</v>
      </c>
      <c r="D15201" s="491" t="s">
        <v>3217</v>
      </c>
      <c r="E15201" s="485" t="s">
        <v>2778</v>
      </c>
      <c r="F15201" s="494">
        <v>221.5</v>
      </c>
      <c r="G15201" s="494">
        <v>229.47000000000003</v>
      </c>
    </row>
    <row r="15202" spans="1:7" ht="45">
      <c r="A15202" s="486" t="s">
        <v>3218</v>
      </c>
      <c r="B15202" s="505" t="s">
        <v>16489</v>
      </c>
      <c r="C15202" s="506" t="s">
        <v>20</v>
      </c>
      <c r="D15202" s="492" t="s">
        <v>3219</v>
      </c>
      <c r="E15202" s="486" t="s">
        <v>2778</v>
      </c>
      <c r="F15202" s="497">
        <v>806.83999999999992</v>
      </c>
      <c r="G15202" s="497">
        <v>837.17000000000007</v>
      </c>
    </row>
    <row r="15203" spans="1:7" ht="30">
      <c r="A15203" s="484" t="s">
        <v>5013</v>
      </c>
      <c r="B15203" s="509"/>
      <c r="C15203" s="510"/>
      <c r="D15203" s="490" t="s">
        <v>5058</v>
      </c>
      <c r="E15203" s="484"/>
      <c r="F15203" s="495" t="s">
        <v>54</v>
      </c>
      <c r="G15203" s="496" t="s">
        <v>54</v>
      </c>
    </row>
    <row r="15204" spans="1:7" ht="45">
      <c r="A15204" s="485" t="s">
        <v>5059</v>
      </c>
      <c r="B15204" s="505" t="s">
        <v>16489</v>
      </c>
      <c r="C15204" s="506" t="s">
        <v>20</v>
      </c>
      <c r="D15204" s="491" t="s">
        <v>5060</v>
      </c>
      <c r="E15204" s="485" t="s">
        <v>2778</v>
      </c>
      <c r="F15204" s="494">
        <v>62.640000000000008</v>
      </c>
      <c r="G15204" s="494">
        <v>65.209999999999994</v>
      </c>
    </row>
    <row r="15205" spans="1:7" ht="45">
      <c r="A15205" s="485" t="s">
        <v>5061</v>
      </c>
      <c r="B15205" s="505" t="s">
        <v>16489</v>
      </c>
      <c r="C15205" s="506" t="s">
        <v>20</v>
      </c>
      <c r="D15205" s="491" t="s">
        <v>5062</v>
      </c>
      <c r="E15205" s="485" t="s">
        <v>2778</v>
      </c>
      <c r="F15205" s="494">
        <v>82.68</v>
      </c>
      <c r="G15205" s="494">
        <v>86.11</v>
      </c>
    </row>
    <row r="15206" spans="1:7" ht="45">
      <c r="A15206" s="485" t="s">
        <v>5063</v>
      </c>
      <c r="B15206" s="505" t="s">
        <v>16489</v>
      </c>
      <c r="C15206" s="506" t="s">
        <v>20</v>
      </c>
      <c r="D15206" s="491" t="s">
        <v>5064</v>
      </c>
      <c r="E15206" s="485" t="s">
        <v>2778</v>
      </c>
      <c r="F15206" s="494">
        <v>102.72</v>
      </c>
      <c r="G15206" s="494">
        <v>106.99000000000001</v>
      </c>
    </row>
    <row r="15207" spans="1:7" ht="45">
      <c r="A15207" s="485" t="s">
        <v>5065</v>
      </c>
      <c r="B15207" s="505" t="s">
        <v>16489</v>
      </c>
      <c r="C15207" s="506" t="s">
        <v>20</v>
      </c>
      <c r="D15207" s="491" t="s">
        <v>5066</v>
      </c>
      <c r="E15207" s="485" t="s">
        <v>2778</v>
      </c>
      <c r="F15207" s="494">
        <v>122.74000000000001</v>
      </c>
      <c r="G15207" s="494">
        <v>127.86</v>
      </c>
    </row>
    <row r="15208" spans="1:7" ht="45">
      <c r="A15208" s="486" t="s">
        <v>5067</v>
      </c>
      <c r="B15208" s="507"/>
      <c r="C15208" s="508"/>
      <c r="D15208" s="492" t="s">
        <v>5068</v>
      </c>
      <c r="E15208" s="486" t="s">
        <v>2778</v>
      </c>
      <c r="F15208" s="497">
        <v>142.80000000000001</v>
      </c>
      <c r="G15208" s="497">
        <v>148.75</v>
      </c>
    </row>
    <row r="15209" spans="1:7" ht="45">
      <c r="A15209" s="485" t="s">
        <v>5069</v>
      </c>
      <c r="B15209" s="505" t="s">
        <v>16489</v>
      </c>
      <c r="C15209" s="506" t="s">
        <v>20</v>
      </c>
      <c r="D15209" s="491" t="s">
        <v>5070</v>
      </c>
      <c r="E15209" s="485" t="s">
        <v>2778</v>
      </c>
      <c r="F15209" s="494">
        <v>162.97999999999999</v>
      </c>
      <c r="G15209" s="494">
        <v>169.79</v>
      </c>
    </row>
    <row r="15210" spans="1:7" ht="45">
      <c r="A15210" s="485" t="s">
        <v>5071</v>
      </c>
      <c r="B15210" s="505" t="s">
        <v>16489</v>
      </c>
      <c r="C15210" s="506" t="s">
        <v>20</v>
      </c>
      <c r="D15210" s="491" t="s">
        <v>5072</v>
      </c>
      <c r="E15210" s="485" t="s">
        <v>2778</v>
      </c>
      <c r="F15210" s="494">
        <v>183.01</v>
      </c>
      <c r="G15210" s="494">
        <v>190.66</v>
      </c>
    </row>
    <row r="15211" spans="1:7" ht="45">
      <c r="A15211" s="485" t="s">
        <v>5073</v>
      </c>
      <c r="B15211" s="505" t="s">
        <v>16489</v>
      </c>
      <c r="C15211" s="506" t="s">
        <v>20</v>
      </c>
      <c r="D15211" s="491" t="s">
        <v>5074</v>
      </c>
      <c r="E15211" s="485" t="s">
        <v>2778</v>
      </c>
      <c r="F15211" s="494">
        <v>203.04000000000002</v>
      </c>
      <c r="G15211" s="494">
        <v>211.54000000000002</v>
      </c>
    </row>
    <row r="15212" spans="1:7" ht="45">
      <c r="A15212" s="485" t="s">
        <v>5075</v>
      </c>
      <c r="B15212" s="505" t="s">
        <v>16489</v>
      </c>
      <c r="C15212" s="506" t="s">
        <v>20</v>
      </c>
      <c r="D15212" s="491" t="s">
        <v>5076</v>
      </c>
      <c r="E15212" s="485" t="s">
        <v>2778</v>
      </c>
      <c r="F15212" s="494">
        <v>243.26</v>
      </c>
      <c r="G15212" s="494">
        <v>253.45999999999998</v>
      </c>
    </row>
    <row r="15213" spans="1:7">
      <c r="A15213" s="484" t="s">
        <v>5014</v>
      </c>
      <c r="B15213" s="509"/>
      <c r="C15213" s="510"/>
      <c r="D15213" s="490" t="s">
        <v>3220</v>
      </c>
      <c r="E15213" s="484"/>
      <c r="F15213" s="495" t="s">
        <v>54</v>
      </c>
      <c r="G15213" s="496" t="s">
        <v>54</v>
      </c>
    </row>
    <row r="15214" spans="1:7" ht="45">
      <c r="A15214" s="485" t="s">
        <v>3221</v>
      </c>
      <c r="B15214" s="505" t="s">
        <v>16489</v>
      </c>
      <c r="C15214" s="506" t="s">
        <v>20</v>
      </c>
      <c r="D15214" s="491" t="s">
        <v>3222</v>
      </c>
      <c r="E15214" s="485" t="s">
        <v>2778</v>
      </c>
      <c r="F15214" s="494">
        <v>7.56</v>
      </c>
      <c r="G15214" s="494">
        <v>8.48</v>
      </c>
    </row>
    <row r="15215" spans="1:7" ht="45">
      <c r="A15215" s="486" t="s">
        <v>3223</v>
      </c>
      <c r="B15215" s="505" t="s">
        <v>16489</v>
      </c>
      <c r="C15215" s="506" t="s">
        <v>20</v>
      </c>
      <c r="D15215" s="492" t="s">
        <v>3224</v>
      </c>
      <c r="E15215" s="486" t="s">
        <v>2778</v>
      </c>
      <c r="F15215" s="497">
        <v>19.119999999999997</v>
      </c>
      <c r="G15215" s="497">
        <v>21.45</v>
      </c>
    </row>
    <row r="15216" spans="1:7" ht="30">
      <c r="A15216" s="484">
        <v>68</v>
      </c>
      <c r="B15216" s="509"/>
      <c r="C15216" s="510"/>
      <c r="D15216" s="490" t="s">
        <v>3225</v>
      </c>
      <c r="E15216" s="484"/>
      <c r="F15216" s="495" t="s">
        <v>54</v>
      </c>
      <c r="G15216" s="496" t="s">
        <v>54</v>
      </c>
    </row>
    <row r="15217" spans="1:7" ht="45">
      <c r="A15217" s="486" t="s">
        <v>6080</v>
      </c>
      <c r="B15217" s="505" t="s">
        <v>16489</v>
      </c>
      <c r="C15217" s="506" t="s">
        <v>20</v>
      </c>
      <c r="D15217" s="492" t="s">
        <v>5077</v>
      </c>
      <c r="E15217" s="486" t="s">
        <v>2778</v>
      </c>
      <c r="F15217" s="497">
        <v>9</v>
      </c>
      <c r="G15217" s="497">
        <v>10.11</v>
      </c>
    </row>
    <row r="15218" spans="1:7">
      <c r="A15218" s="484">
        <v>69</v>
      </c>
      <c r="B15218" s="509"/>
      <c r="C15218" s="510"/>
      <c r="D15218" s="490" t="s">
        <v>3226</v>
      </c>
      <c r="E15218" s="484"/>
      <c r="F15218" s="495" t="s">
        <v>54</v>
      </c>
      <c r="G15218" s="496" t="s">
        <v>54</v>
      </c>
    </row>
    <row r="15219" spans="1:7" ht="30">
      <c r="A15219" s="485" t="s">
        <v>3227</v>
      </c>
      <c r="B15219" s="505" t="s">
        <v>16489</v>
      </c>
      <c r="C15219" s="506" t="s">
        <v>20</v>
      </c>
      <c r="D15219" s="491" t="s">
        <v>3228</v>
      </c>
      <c r="E15219" s="485" t="s">
        <v>2778</v>
      </c>
      <c r="F15219" s="494">
        <v>289.36</v>
      </c>
      <c r="G15219" s="494">
        <v>324.45</v>
      </c>
    </row>
    <row r="15220" spans="1:7">
      <c r="A15220" s="484">
        <v>70</v>
      </c>
      <c r="B15220" s="509"/>
      <c r="C15220" s="510"/>
      <c r="D15220" s="490" t="s">
        <v>5078</v>
      </c>
      <c r="E15220" s="484"/>
      <c r="F15220" s="495" t="s">
        <v>54</v>
      </c>
      <c r="G15220" s="496" t="s">
        <v>54</v>
      </c>
    </row>
    <row r="15221" spans="1:7" ht="60">
      <c r="A15221" s="485" t="s">
        <v>3229</v>
      </c>
      <c r="B15221" s="505" t="s">
        <v>16489</v>
      </c>
      <c r="C15221" s="506" t="s">
        <v>20</v>
      </c>
      <c r="D15221" s="491" t="s">
        <v>3230</v>
      </c>
      <c r="E15221" s="485" t="s">
        <v>837</v>
      </c>
      <c r="F15221" s="494">
        <v>1.71</v>
      </c>
      <c r="G15221" s="494">
        <v>1.9300000000000002</v>
      </c>
    </row>
    <row r="15222" spans="1:7" ht="60">
      <c r="A15222" s="485" t="s">
        <v>3231</v>
      </c>
      <c r="B15222" s="505" t="s">
        <v>16489</v>
      </c>
      <c r="C15222" s="506" t="s">
        <v>20</v>
      </c>
      <c r="D15222" s="491" t="s">
        <v>3232</v>
      </c>
      <c r="E15222" s="485" t="s">
        <v>837</v>
      </c>
      <c r="F15222" s="494">
        <v>1.34</v>
      </c>
      <c r="G15222" s="494">
        <v>1.4500000000000002</v>
      </c>
    </row>
    <row r="15223" spans="1:7" ht="60">
      <c r="A15223" s="485" t="s">
        <v>3233</v>
      </c>
      <c r="B15223" s="505" t="s">
        <v>16489</v>
      </c>
      <c r="C15223" s="506" t="s">
        <v>20</v>
      </c>
      <c r="D15223" s="491" t="s">
        <v>3234</v>
      </c>
      <c r="E15223" s="485" t="s">
        <v>837</v>
      </c>
      <c r="F15223" s="494">
        <v>0.91</v>
      </c>
      <c r="G15223" s="494">
        <v>1</v>
      </c>
    </row>
    <row r="15224" spans="1:7">
      <c r="A15224" s="484">
        <v>71</v>
      </c>
      <c r="B15224" s="509"/>
      <c r="C15224" s="510"/>
      <c r="D15224" s="490" t="s">
        <v>3235</v>
      </c>
      <c r="E15224" s="484"/>
      <c r="F15224" s="495" t="s">
        <v>54</v>
      </c>
      <c r="G15224" s="496" t="s">
        <v>54</v>
      </c>
    </row>
    <row r="15225" spans="1:7" ht="30">
      <c r="A15225" s="486" t="s">
        <v>3236</v>
      </c>
      <c r="B15225" s="505" t="s">
        <v>16489</v>
      </c>
      <c r="C15225" s="506" t="s">
        <v>20</v>
      </c>
      <c r="D15225" s="492" t="s">
        <v>3237</v>
      </c>
      <c r="E15225" s="486" t="s">
        <v>2778</v>
      </c>
      <c r="F15225" s="497">
        <v>100.2</v>
      </c>
      <c r="G15225" s="497">
        <v>112.38000000000001</v>
      </c>
    </row>
    <row r="15226" spans="1:7" ht="30">
      <c r="A15226" s="486" t="s">
        <v>3238</v>
      </c>
      <c r="B15226" s="505" t="s">
        <v>16489</v>
      </c>
      <c r="C15226" s="506" t="s">
        <v>20</v>
      </c>
      <c r="D15226" s="492" t="s">
        <v>3239</v>
      </c>
      <c r="E15226" s="486" t="s">
        <v>2778</v>
      </c>
      <c r="F15226" s="497">
        <v>118.45</v>
      </c>
      <c r="G15226" s="497">
        <v>132.82</v>
      </c>
    </row>
    <row r="15227" spans="1:7" ht="30">
      <c r="A15227" s="486" t="s">
        <v>3240</v>
      </c>
      <c r="B15227" s="505" t="s">
        <v>16489</v>
      </c>
      <c r="C15227" s="506" t="s">
        <v>20</v>
      </c>
      <c r="D15227" s="492" t="s">
        <v>3241</v>
      </c>
      <c r="E15227" s="486" t="s">
        <v>2778</v>
      </c>
      <c r="F15227" s="497">
        <v>132.85</v>
      </c>
      <c r="G15227" s="497">
        <v>148.93</v>
      </c>
    </row>
    <row r="15228" spans="1:7" ht="30">
      <c r="A15228" s="486" t="s">
        <v>3242</v>
      </c>
      <c r="B15228" s="505" t="s">
        <v>16489</v>
      </c>
      <c r="C15228" s="506" t="s">
        <v>20</v>
      </c>
      <c r="D15228" s="492" t="s">
        <v>3243</v>
      </c>
      <c r="E15228" s="486" t="s">
        <v>2778</v>
      </c>
      <c r="F15228" s="497">
        <v>139.10000000000002</v>
      </c>
      <c r="G15228" s="497">
        <v>155.84</v>
      </c>
    </row>
    <row r="15229" spans="1:7" ht="30">
      <c r="A15229" s="486" t="s">
        <v>3244</v>
      </c>
      <c r="B15229" s="505" t="s">
        <v>16489</v>
      </c>
      <c r="C15229" s="506" t="s">
        <v>20</v>
      </c>
      <c r="D15229" s="492" t="s">
        <v>3245</v>
      </c>
      <c r="E15229" s="486" t="s">
        <v>2778</v>
      </c>
      <c r="F15229" s="497">
        <v>176.95999999999998</v>
      </c>
      <c r="G15229" s="497">
        <v>198.17999999999998</v>
      </c>
    </row>
    <row r="15230" spans="1:7">
      <c r="A15230" s="484">
        <v>72</v>
      </c>
      <c r="B15230" s="509"/>
      <c r="C15230" s="510"/>
      <c r="D15230" s="490" t="s">
        <v>3246</v>
      </c>
      <c r="E15230" s="484"/>
      <c r="F15230" s="495" t="s">
        <v>54</v>
      </c>
      <c r="G15230" s="496" t="s">
        <v>54</v>
      </c>
    </row>
    <row r="15231" spans="1:7" ht="30">
      <c r="A15231" s="485" t="s">
        <v>3247</v>
      </c>
      <c r="B15231" s="505" t="s">
        <v>16489</v>
      </c>
      <c r="C15231" s="506" t="s">
        <v>20</v>
      </c>
      <c r="D15231" s="491" t="s">
        <v>3248</v>
      </c>
      <c r="E15231" s="485" t="s">
        <v>2778</v>
      </c>
      <c r="F15231" s="494">
        <v>140.19</v>
      </c>
      <c r="G15231" s="494">
        <v>157.02000000000001</v>
      </c>
    </row>
    <row r="15232" spans="1:7">
      <c r="A15232" s="484">
        <v>73</v>
      </c>
      <c r="B15232" s="509"/>
      <c r="C15232" s="510"/>
      <c r="D15232" s="490" t="s">
        <v>1057</v>
      </c>
      <c r="E15232" s="484"/>
      <c r="F15232" s="495" t="s">
        <v>54</v>
      </c>
      <c r="G15232" s="496" t="s">
        <v>54</v>
      </c>
    </row>
    <row r="15233" spans="1:7" ht="45">
      <c r="A15233" s="484" t="s">
        <v>5079</v>
      </c>
      <c r="B15233" s="509"/>
      <c r="C15233" s="510"/>
      <c r="D15233" s="490" t="s">
        <v>5080</v>
      </c>
      <c r="E15233" s="484"/>
      <c r="F15233" s="495" t="s">
        <v>54</v>
      </c>
      <c r="G15233" s="496" t="s">
        <v>54</v>
      </c>
    </row>
    <row r="15234" spans="1:7" ht="90">
      <c r="A15234" s="485" t="s">
        <v>5081</v>
      </c>
      <c r="B15234" s="505" t="s">
        <v>16489</v>
      </c>
      <c r="C15234" s="506" t="s">
        <v>20</v>
      </c>
      <c r="D15234" s="491" t="s">
        <v>5082</v>
      </c>
      <c r="E15234" s="485" t="s">
        <v>2778</v>
      </c>
      <c r="F15234" s="494">
        <v>3737.8100000000009</v>
      </c>
      <c r="G15234" s="494">
        <v>3953.4</v>
      </c>
    </row>
    <row r="15235" spans="1:7" ht="90">
      <c r="A15235" s="485" t="s">
        <v>5083</v>
      </c>
      <c r="B15235" s="505" t="s">
        <v>16489</v>
      </c>
      <c r="C15235" s="506" t="s">
        <v>20</v>
      </c>
      <c r="D15235" s="491" t="s">
        <v>5084</v>
      </c>
      <c r="E15235" s="485" t="s">
        <v>2778</v>
      </c>
      <c r="F15235" s="494">
        <v>4467.1400000000012</v>
      </c>
      <c r="G15235" s="494">
        <v>4726.7</v>
      </c>
    </row>
    <row r="15236" spans="1:7" ht="90">
      <c r="A15236" s="485" t="s">
        <v>5085</v>
      </c>
      <c r="B15236" s="505" t="s">
        <v>16489</v>
      </c>
      <c r="C15236" s="506" t="s">
        <v>20</v>
      </c>
      <c r="D15236" s="491" t="s">
        <v>5086</v>
      </c>
      <c r="E15236" s="485" t="s">
        <v>2778</v>
      </c>
      <c r="F15236" s="494">
        <v>4887.08</v>
      </c>
      <c r="G15236" s="494">
        <v>5171.88</v>
      </c>
    </row>
    <row r="15237" spans="1:7" ht="90">
      <c r="A15237" s="485" t="s">
        <v>5087</v>
      </c>
      <c r="B15237" s="505" t="s">
        <v>16489</v>
      </c>
      <c r="C15237" s="506" t="s">
        <v>20</v>
      </c>
      <c r="D15237" s="491" t="s">
        <v>5088</v>
      </c>
      <c r="E15237" s="485" t="s">
        <v>2778</v>
      </c>
      <c r="F15237" s="494">
        <v>5892.33</v>
      </c>
      <c r="G15237" s="494">
        <v>6236.68</v>
      </c>
    </row>
    <row r="15238" spans="1:7" ht="90">
      <c r="A15238" s="486" t="s">
        <v>5089</v>
      </c>
      <c r="B15238" s="505" t="s">
        <v>16489</v>
      </c>
      <c r="C15238" s="506" t="s">
        <v>20</v>
      </c>
      <c r="D15238" s="492" t="s">
        <v>5090</v>
      </c>
      <c r="E15238" s="486" t="s">
        <v>2778</v>
      </c>
      <c r="F15238" s="497">
        <v>7070.1900000000005</v>
      </c>
      <c r="G15238" s="497">
        <v>7487.0399999999991</v>
      </c>
    </row>
    <row r="15239" spans="1:7" ht="90">
      <c r="A15239" s="485" t="s">
        <v>5091</v>
      </c>
      <c r="B15239" s="505" t="s">
        <v>16489</v>
      </c>
      <c r="C15239" s="506" t="s">
        <v>20</v>
      </c>
      <c r="D15239" s="491" t="s">
        <v>5092</v>
      </c>
      <c r="E15239" s="485" t="s">
        <v>2778</v>
      </c>
      <c r="F15239" s="494">
        <v>7965.5400000000009</v>
      </c>
      <c r="G15239" s="494">
        <v>8438.27</v>
      </c>
    </row>
    <row r="15240" spans="1:7" ht="30">
      <c r="A15240" s="484" t="s">
        <v>5093</v>
      </c>
      <c r="B15240" s="509"/>
      <c r="C15240" s="510"/>
      <c r="D15240" s="490" t="s">
        <v>5094</v>
      </c>
      <c r="E15240" s="484"/>
      <c r="F15240" s="495" t="s">
        <v>54</v>
      </c>
      <c r="G15240" s="496" t="s">
        <v>54</v>
      </c>
    </row>
    <row r="15241" spans="1:7" ht="90">
      <c r="A15241" s="485" t="s">
        <v>5095</v>
      </c>
      <c r="B15241" s="505" t="s">
        <v>16489</v>
      </c>
      <c r="C15241" s="506" t="s">
        <v>20</v>
      </c>
      <c r="D15241" s="491" t="s">
        <v>5096</v>
      </c>
      <c r="E15241" s="485" t="s">
        <v>2778</v>
      </c>
      <c r="F15241" s="494">
        <v>5072.37</v>
      </c>
      <c r="G15241" s="494">
        <v>5343.6899999999987</v>
      </c>
    </row>
    <row r="15242" spans="1:7" ht="90">
      <c r="A15242" s="486" t="s">
        <v>5097</v>
      </c>
      <c r="B15242" s="505" t="s">
        <v>16489</v>
      </c>
      <c r="C15242" s="506" t="s">
        <v>20</v>
      </c>
      <c r="D15242" s="492" t="s">
        <v>5098</v>
      </c>
      <c r="E15242" s="486" t="s">
        <v>2778</v>
      </c>
      <c r="F15242" s="497">
        <v>6259.4000000000005</v>
      </c>
      <c r="G15242" s="497">
        <v>6599.05</v>
      </c>
    </row>
    <row r="15243" spans="1:7" ht="90">
      <c r="A15243" s="485" t="s">
        <v>5099</v>
      </c>
      <c r="B15243" s="505" t="s">
        <v>16489</v>
      </c>
      <c r="C15243" s="506" t="s">
        <v>20</v>
      </c>
      <c r="D15243" s="491" t="s">
        <v>5100</v>
      </c>
      <c r="E15243" s="485" t="s">
        <v>2778</v>
      </c>
      <c r="F15243" s="494">
        <v>6933.6</v>
      </c>
      <c r="G15243" s="494">
        <v>7310.2699999999995</v>
      </c>
    </row>
    <row r="15244" spans="1:7" ht="90">
      <c r="A15244" s="485" t="s">
        <v>5101</v>
      </c>
      <c r="B15244" s="505" t="s">
        <v>16489</v>
      </c>
      <c r="C15244" s="506" t="s">
        <v>20</v>
      </c>
      <c r="D15244" s="491" t="s">
        <v>5102</v>
      </c>
      <c r="E15244" s="485" t="s">
        <v>2778</v>
      </c>
      <c r="F15244" s="494">
        <v>8323.9</v>
      </c>
      <c r="G15244" s="494">
        <v>8777.8099999999977</v>
      </c>
    </row>
    <row r="15245" spans="1:7" ht="90">
      <c r="A15245" s="485" t="s">
        <v>5103</v>
      </c>
      <c r="B15245" s="505" t="s">
        <v>16489</v>
      </c>
      <c r="C15245" s="506" t="s">
        <v>20</v>
      </c>
      <c r="D15245" s="491" t="s">
        <v>5104</v>
      </c>
      <c r="E15245" s="485" t="s">
        <v>2778</v>
      </c>
      <c r="F15245" s="494">
        <v>10568.300000000003</v>
      </c>
      <c r="G15245" s="494">
        <v>11149.48</v>
      </c>
    </row>
    <row r="15246" spans="1:7" ht="90">
      <c r="A15246" s="485" t="s">
        <v>5105</v>
      </c>
      <c r="B15246" s="505" t="s">
        <v>16489</v>
      </c>
      <c r="C15246" s="506" t="s">
        <v>20</v>
      </c>
      <c r="D15246" s="491" t="s">
        <v>5106</v>
      </c>
      <c r="E15246" s="485" t="s">
        <v>2778</v>
      </c>
      <c r="F15246" s="494">
        <v>12086.369999999999</v>
      </c>
      <c r="G15246" s="494">
        <v>12753.32</v>
      </c>
    </row>
    <row r="15247" spans="1:7" ht="30">
      <c r="A15247" s="484" t="s">
        <v>5107</v>
      </c>
      <c r="B15247" s="509"/>
      <c r="C15247" s="510"/>
      <c r="D15247" s="490" t="s">
        <v>3249</v>
      </c>
      <c r="E15247" s="484"/>
      <c r="F15247" s="495" t="s">
        <v>54</v>
      </c>
      <c r="G15247" s="496" t="s">
        <v>54</v>
      </c>
    </row>
    <row r="15248" spans="1:7" ht="75">
      <c r="A15248" s="485" t="s">
        <v>3250</v>
      </c>
      <c r="B15248" s="505" t="s">
        <v>16489</v>
      </c>
      <c r="C15248" s="506" t="s">
        <v>20</v>
      </c>
      <c r="D15248" s="491" t="s">
        <v>3251</v>
      </c>
      <c r="E15248" s="485" t="s">
        <v>2778</v>
      </c>
      <c r="F15248" s="494">
        <v>726.61</v>
      </c>
      <c r="G15248" s="494">
        <v>776.9899999999999</v>
      </c>
    </row>
    <row r="15249" spans="1:7" ht="75">
      <c r="A15249" s="485" t="s">
        <v>3252</v>
      </c>
      <c r="B15249" s="505" t="s">
        <v>16489</v>
      </c>
      <c r="C15249" s="506" t="s">
        <v>20</v>
      </c>
      <c r="D15249" s="491" t="s">
        <v>3253</v>
      </c>
      <c r="E15249" s="485" t="s">
        <v>2778</v>
      </c>
      <c r="F15249" s="494">
        <v>873.68999999999994</v>
      </c>
      <c r="G15249" s="494">
        <v>927.93999999999994</v>
      </c>
    </row>
    <row r="15250" spans="1:7">
      <c r="A15250" s="484" t="s">
        <v>5108</v>
      </c>
      <c r="B15250" s="509"/>
      <c r="C15250" s="510"/>
      <c r="D15250" s="490" t="s">
        <v>3254</v>
      </c>
      <c r="E15250" s="484"/>
      <c r="F15250" s="495" t="s">
        <v>54</v>
      </c>
      <c r="G15250" s="496" t="s">
        <v>54</v>
      </c>
    </row>
    <row r="15251" spans="1:7" ht="90">
      <c r="A15251" s="489" t="s">
        <v>3255</v>
      </c>
      <c r="B15251" s="505" t="s">
        <v>16489</v>
      </c>
      <c r="C15251" s="506" t="s">
        <v>20</v>
      </c>
      <c r="D15251" s="491" t="s">
        <v>16520</v>
      </c>
      <c r="E15251" s="485" t="s">
        <v>2778</v>
      </c>
      <c r="F15251" s="494">
        <v>804.73</v>
      </c>
      <c r="G15251" s="494">
        <v>850.23</v>
      </c>
    </row>
    <row r="15252" spans="1:7" ht="90">
      <c r="A15252" s="489" t="s">
        <v>3256</v>
      </c>
      <c r="B15252" s="505" t="s">
        <v>16489</v>
      </c>
      <c r="C15252" s="506" t="s">
        <v>20</v>
      </c>
      <c r="D15252" s="491" t="s">
        <v>16521</v>
      </c>
      <c r="E15252" s="485" t="s">
        <v>2778</v>
      </c>
      <c r="F15252" s="494">
        <v>1150.46</v>
      </c>
      <c r="G15252" s="494">
        <v>1214.6300000000001</v>
      </c>
    </row>
    <row r="15253" spans="1:7" ht="30">
      <c r="A15253" s="484" t="s">
        <v>5109</v>
      </c>
      <c r="B15253" s="509"/>
      <c r="C15253" s="510"/>
      <c r="D15253" s="490" t="s">
        <v>5110</v>
      </c>
      <c r="E15253" s="484"/>
      <c r="F15253" s="495" t="s">
        <v>54</v>
      </c>
      <c r="G15253" s="496" t="s">
        <v>54</v>
      </c>
    </row>
    <row r="15254" spans="1:7" ht="105">
      <c r="A15254" s="485" t="s">
        <v>5111</v>
      </c>
      <c r="B15254" s="505" t="s">
        <v>16489</v>
      </c>
      <c r="C15254" s="506" t="s">
        <v>20</v>
      </c>
      <c r="D15254" s="491" t="s">
        <v>5112</v>
      </c>
      <c r="E15254" s="485" t="s">
        <v>2778</v>
      </c>
      <c r="F15254" s="494">
        <v>3773.6600000000008</v>
      </c>
      <c r="G15254" s="494">
        <v>3992.31</v>
      </c>
    </row>
    <row r="15255" spans="1:7" ht="105">
      <c r="A15255" s="485" t="s">
        <v>5113</v>
      </c>
      <c r="B15255" s="505" t="s">
        <v>16489</v>
      </c>
      <c r="C15255" s="506" t="s">
        <v>20</v>
      </c>
      <c r="D15255" s="491" t="s">
        <v>5114</v>
      </c>
      <c r="E15255" s="485" t="s">
        <v>2778</v>
      </c>
      <c r="F15255" s="494">
        <v>4507.3</v>
      </c>
      <c r="G15255" s="494">
        <v>4770.3500000000004</v>
      </c>
    </row>
    <row r="15256" spans="1:7" ht="105">
      <c r="A15256" s="485" t="s">
        <v>5115</v>
      </c>
      <c r="B15256" s="505" t="s">
        <v>16489</v>
      </c>
      <c r="C15256" s="506" t="s">
        <v>20</v>
      </c>
      <c r="D15256" s="491" t="s">
        <v>5116</v>
      </c>
      <c r="E15256" s="485" t="s">
        <v>2778</v>
      </c>
      <c r="F15256" s="494">
        <v>4910.0999999999995</v>
      </c>
      <c r="G15256" s="494">
        <v>5198.2299999999996</v>
      </c>
    </row>
    <row r="15257" spans="1:7" ht="105">
      <c r="A15257" s="486" t="s">
        <v>5117</v>
      </c>
      <c r="B15257" s="505" t="s">
        <v>16489</v>
      </c>
      <c r="C15257" s="506" t="s">
        <v>20</v>
      </c>
      <c r="D15257" s="492" t="s">
        <v>5118</v>
      </c>
      <c r="E15257" s="486" t="s">
        <v>2778</v>
      </c>
      <c r="F15257" s="497">
        <v>6076.5700000000006</v>
      </c>
      <c r="G15257" s="497">
        <v>6435.78</v>
      </c>
    </row>
    <row r="15258" spans="1:7" ht="105">
      <c r="A15258" s="485" t="s">
        <v>5119</v>
      </c>
      <c r="B15258" s="505" t="s">
        <v>16489</v>
      </c>
      <c r="C15258" s="506" t="s">
        <v>20</v>
      </c>
      <c r="D15258" s="491" t="s">
        <v>5120</v>
      </c>
      <c r="E15258" s="485" t="s">
        <v>2778</v>
      </c>
      <c r="F15258" s="494">
        <v>6537.3499999999995</v>
      </c>
      <c r="G15258" s="494">
        <v>6925.8499999999995</v>
      </c>
    </row>
    <row r="15259" spans="1:7" ht="90">
      <c r="A15259" s="485" t="s">
        <v>5121</v>
      </c>
      <c r="B15259" s="505" t="s">
        <v>16489</v>
      </c>
      <c r="C15259" s="506" t="s">
        <v>20</v>
      </c>
      <c r="D15259" s="491" t="s">
        <v>5122</v>
      </c>
      <c r="E15259" s="485" t="s">
        <v>2778</v>
      </c>
      <c r="F15259" s="494">
        <v>7188.83</v>
      </c>
      <c r="G15259" s="494">
        <v>7617.4800000000005</v>
      </c>
    </row>
    <row r="15260" spans="1:7" ht="90">
      <c r="A15260" s="486" t="s">
        <v>5123</v>
      </c>
      <c r="B15260" s="505" t="s">
        <v>16489</v>
      </c>
      <c r="C15260" s="506" t="s">
        <v>20</v>
      </c>
      <c r="D15260" s="492" t="s">
        <v>5124</v>
      </c>
      <c r="E15260" s="486" t="s">
        <v>2778</v>
      </c>
      <c r="F15260" s="497">
        <v>8411.4900000000016</v>
      </c>
      <c r="G15260" s="497">
        <v>8914.06</v>
      </c>
    </row>
    <row r="15261" spans="1:7" ht="90">
      <c r="A15261" s="485" t="s">
        <v>5125</v>
      </c>
      <c r="B15261" s="505" t="s">
        <v>16489</v>
      </c>
      <c r="C15261" s="506" t="s">
        <v>20</v>
      </c>
      <c r="D15261" s="491" t="s">
        <v>5126</v>
      </c>
      <c r="E15261" s="485" t="s">
        <v>2778</v>
      </c>
      <c r="F15261" s="494">
        <v>9135.3000000000011</v>
      </c>
      <c r="G15261" s="494">
        <v>9682.6899999999987</v>
      </c>
    </row>
    <row r="15262" spans="1:7" ht="90">
      <c r="A15262" s="485" t="s">
        <v>5127</v>
      </c>
      <c r="B15262" s="505" t="s">
        <v>16489</v>
      </c>
      <c r="C15262" s="506" t="s">
        <v>20</v>
      </c>
      <c r="D15262" s="491" t="s">
        <v>5128</v>
      </c>
      <c r="E15262" s="485" t="s">
        <v>2778</v>
      </c>
      <c r="F15262" s="494">
        <v>9880.36</v>
      </c>
      <c r="G15262" s="494">
        <v>10474.039999999997</v>
      </c>
    </row>
    <row r="15263" spans="1:7" ht="105">
      <c r="A15263" s="485" t="s">
        <v>5129</v>
      </c>
      <c r="B15263" s="505" t="s">
        <v>16489</v>
      </c>
      <c r="C15263" s="506" t="s">
        <v>20</v>
      </c>
      <c r="D15263" s="491" t="s">
        <v>5130</v>
      </c>
      <c r="E15263" s="485" t="s">
        <v>2778</v>
      </c>
      <c r="F15263" s="494">
        <v>10341.370000000001</v>
      </c>
      <c r="G15263" s="494">
        <v>10964.15</v>
      </c>
    </row>
    <row r="15264" spans="1:7" ht="30">
      <c r="A15264" s="484" t="s">
        <v>5131</v>
      </c>
      <c r="B15264" s="509"/>
      <c r="C15264" s="510"/>
      <c r="D15264" s="490" t="s">
        <v>5132</v>
      </c>
      <c r="E15264" s="484"/>
      <c r="F15264" s="495" t="s">
        <v>54</v>
      </c>
      <c r="G15264" s="498" t="s">
        <v>54</v>
      </c>
    </row>
    <row r="15265" spans="1:7" ht="90">
      <c r="A15265" s="485" t="s">
        <v>5133</v>
      </c>
      <c r="B15265" s="505" t="s">
        <v>16489</v>
      </c>
      <c r="C15265" s="506" t="s">
        <v>20</v>
      </c>
      <c r="D15265" s="491" t="s">
        <v>5134</v>
      </c>
      <c r="E15265" s="485" t="s">
        <v>2778</v>
      </c>
      <c r="F15265" s="494">
        <v>5072.37</v>
      </c>
      <c r="G15265" s="494">
        <v>5343.6899999999987</v>
      </c>
    </row>
    <row r="15266" spans="1:7" ht="90">
      <c r="A15266" s="485" t="s">
        <v>5135</v>
      </c>
      <c r="B15266" s="505" t="s">
        <v>16489</v>
      </c>
      <c r="C15266" s="506" t="s">
        <v>20</v>
      </c>
      <c r="D15266" s="491" t="s">
        <v>5136</v>
      </c>
      <c r="E15266" s="485" t="s">
        <v>2778</v>
      </c>
      <c r="F15266" s="494">
        <v>6187.68</v>
      </c>
      <c r="G15266" s="494">
        <v>6520.4800000000014</v>
      </c>
    </row>
    <row r="15267" spans="1:7" ht="90">
      <c r="A15267" s="486" t="s">
        <v>5137</v>
      </c>
      <c r="B15267" s="505" t="s">
        <v>16489</v>
      </c>
      <c r="C15267" s="506" t="s">
        <v>20</v>
      </c>
      <c r="D15267" s="492" t="s">
        <v>5138</v>
      </c>
      <c r="E15267" s="486" t="s">
        <v>2778</v>
      </c>
      <c r="F15267" s="497">
        <v>6839.51</v>
      </c>
      <c r="G15267" s="497">
        <v>7208.57</v>
      </c>
    </row>
    <row r="15268" spans="1:7" ht="90">
      <c r="A15268" s="485" t="s">
        <v>5139</v>
      </c>
      <c r="B15268" s="505" t="s">
        <v>16489</v>
      </c>
      <c r="C15268" s="506" t="s">
        <v>20</v>
      </c>
      <c r="D15268" s="491" t="s">
        <v>5140</v>
      </c>
      <c r="E15268" s="485" t="s">
        <v>2778</v>
      </c>
      <c r="F15268" s="494">
        <v>8667.9700000000012</v>
      </c>
      <c r="G15268" s="494">
        <v>9138.93</v>
      </c>
    </row>
    <row r="15269" spans="1:7" ht="90">
      <c r="A15269" s="485" t="s">
        <v>5141</v>
      </c>
      <c r="B15269" s="505" t="s">
        <v>16489</v>
      </c>
      <c r="C15269" s="506" t="s">
        <v>20</v>
      </c>
      <c r="D15269" s="491" t="s">
        <v>5142</v>
      </c>
      <c r="E15269" s="485" t="s">
        <v>2778</v>
      </c>
      <c r="F15269" s="494">
        <v>9458.6099999999988</v>
      </c>
      <c r="G15269" s="494">
        <v>9973.83</v>
      </c>
    </row>
    <row r="15270" spans="1:7" ht="90">
      <c r="A15270" s="485" t="s">
        <v>5143</v>
      </c>
      <c r="B15270" s="505" t="s">
        <v>16489</v>
      </c>
      <c r="C15270" s="506" t="s">
        <v>20</v>
      </c>
      <c r="D15270" s="491" t="s">
        <v>5144</v>
      </c>
      <c r="E15270" s="485" t="s">
        <v>2778</v>
      </c>
      <c r="F15270" s="494">
        <v>10530.239999999998</v>
      </c>
      <c r="G15270" s="494">
        <v>11104.92</v>
      </c>
    </row>
    <row r="15271" spans="1:7" ht="90">
      <c r="A15271" s="486" t="s">
        <v>5145</v>
      </c>
      <c r="B15271" s="505" t="s">
        <v>16489</v>
      </c>
      <c r="C15271" s="506" t="s">
        <v>20</v>
      </c>
      <c r="D15271" s="492" t="s">
        <v>5146</v>
      </c>
      <c r="E15271" s="486" t="s">
        <v>2778</v>
      </c>
      <c r="F15271" s="497">
        <v>12437.130000000001</v>
      </c>
      <c r="G15271" s="497">
        <v>13116.970000000001</v>
      </c>
    </row>
    <row r="15272" spans="1:7" ht="90">
      <c r="A15272" s="485" t="s">
        <v>5147</v>
      </c>
      <c r="B15272" s="505" t="s">
        <v>16489</v>
      </c>
      <c r="C15272" s="506" t="s">
        <v>20</v>
      </c>
      <c r="D15272" s="491" t="s">
        <v>5148</v>
      </c>
      <c r="E15272" s="485" t="s">
        <v>2778</v>
      </c>
      <c r="F15272" s="494">
        <v>13675.03</v>
      </c>
      <c r="G15272" s="494">
        <v>14422.949999999997</v>
      </c>
    </row>
    <row r="15273" spans="1:7" ht="90">
      <c r="A15273" s="485" t="s">
        <v>5149</v>
      </c>
      <c r="B15273" s="505" t="s">
        <v>16489</v>
      </c>
      <c r="C15273" s="506" t="s">
        <v>20</v>
      </c>
      <c r="D15273" s="491" t="s">
        <v>5150</v>
      </c>
      <c r="E15273" s="485" t="s">
        <v>2778</v>
      </c>
      <c r="F15273" s="494">
        <v>14927.380000000001</v>
      </c>
      <c r="G15273" s="494">
        <v>15745.04</v>
      </c>
    </row>
    <row r="15274" spans="1:7" ht="90">
      <c r="A15274" s="486" t="s">
        <v>5151</v>
      </c>
      <c r="B15274" s="505" t="s">
        <v>16489</v>
      </c>
      <c r="C15274" s="506" t="s">
        <v>20</v>
      </c>
      <c r="D15274" s="492" t="s">
        <v>5152</v>
      </c>
      <c r="E15274" s="486" t="s">
        <v>2778</v>
      </c>
      <c r="F15274" s="497">
        <v>15739.850000000002</v>
      </c>
      <c r="G15274" s="497">
        <v>16602.7</v>
      </c>
    </row>
    <row r="15275" spans="1:7" ht="30">
      <c r="A15275" s="484" t="s">
        <v>5153</v>
      </c>
      <c r="B15275" s="509"/>
      <c r="C15275" s="510"/>
      <c r="D15275" s="490" t="s">
        <v>5154</v>
      </c>
      <c r="E15275" s="484"/>
      <c r="F15275" s="495" t="s">
        <v>54</v>
      </c>
      <c r="G15275" s="496" t="s">
        <v>54</v>
      </c>
    </row>
    <row r="15276" spans="1:7" ht="90">
      <c r="A15276" s="486" t="s">
        <v>5155</v>
      </c>
      <c r="B15276" s="505" t="s">
        <v>16489</v>
      </c>
      <c r="C15276" s="506" t="s">
        <v>20</v>
      </c>
      <c r="D15276" s="492" t="s">
        <v>5156</v>
      </c>
      <c r="E15276" s="486" t="s">
        <v>2778</v>
      </c>
      <c r="F15276" s="497">
        <v>3361.3500000000004</v>
      </c>
      <c r="G15276" s="497">
        <v>3554.43</v>
      </c>
    </row>
    <row r="15277" spans="1:7" ht="90">
      <c r="A15277" s="485" t="s">
        <v>5157</v>
      </c>
      <c r="B15277" s="505" t="s">
        <v>16489</v>
      </c>
      <c r="C15277" s="506" t="s">
        <v>20</v>
      </c>
      <c r="D15277" s="491" t="s">
        <v>5158</v>
      </c>
      <c r="E15277" s="485" t="s">
        <v>2778</v>
      </c>
      <c r="F15277" s="494">
        <v>3639.5500000000006</v>
      </c>
      <c r="G15277" s="494">
        <v>3849.9300000000003</v>
      </c>
    </row>
    <row r="15278" spans="1:7" ht="90">
      <c r="A15278" s="486" t="s">
        <v>5159</v>
      </c>
      <c r="B15278" s="505" t="s">
        <v>16489</v>
      </c>
      <c r="C15278" s="506" t="s">
        <v>20</v>
      </c>
      <c r="D15278" s="492" t="s">
        <v>5160</v>
      </c>
      <c r="E15278" s="486" t="s">
        <v>2778</v>
      </c>
      <c r="F15278" s="497">
        <v>4159.329999999999</v>
      </c>
      <c r="G15278" s="497">
        <v>4402.3599999999997</v>
      </c>
    </row>
    <row r="15279" spans="1:7" ht="90">
      <c r="A15279" s="485" t="s">
        <v>5161</v>
      </c>
      <c r="B15279" s="505" t="s">
        <v>16489</v>
      </c>
      <c r="C15279" s="506" t="s">
        <v>20</v>
      </c>
      <c r="D15279" s="491" t="s">
        <v>5162</v>
      </c>
      <c r="E15279" s="485" t="s">
        <v>2778</v>
      </c>
      <c r="F15279" s="494">
        <v>5355.6</v>
      </c>
      <c r="G15279" s="494">
        <v>5671.61</v>
      </c>
    </row>
    <row r="15280" spans="1:7" ht="90">
      <c r="A15280" s="485" t="s">
        <v>5163</v>
      </c>
      <c r="B15280" s="505" t="s">
        <v>16489</v>
      </c>
      <c r="C15280" s="506" t="s">
        <v>20</v>
      </c>
      <c r="D15280" s="491" t="s">
        <v>5164</v>
      </c>
      <c r="E15280" s="485" t="s">
        <v>2778</v>
      </c>
      <c r="F15280" s="494">
        <v>6343.1400000000012</v>
      </c>
      <c r="G15280" s="494">
        <v>6720.87</v>
      </c>
    </row>
    <row r="15281" spans="1:7" ht="90">
      <c r="A15281" s="485" t="s">
        <v>5165</v>
      </c>
      <c r="B15281" s="505" t="s">
        <v>16489</v>
      </c>
      <c r="C15281" s="506" t="s">
        <v>20</v>
      </c>
      <c r="D15281" s="491" t="s">
        <v>5166</v>
      </c>
      <c r="E15281" s="485" t="s">
        <v>2778</v>
      </c>
      <c r="F15281" s="494">
        <v>7492.6900000000005</v>
      </c>
      <c r="G15281" s="494">
        <v>7943.25</v>
      </c>
    </row>
    <row r="15282" spans="1:7" ht="30">
      <c r="A15282" s="484" t="s">
        <v>5167</v>
      </c>
      <c r="B15282" s="509"/>
      <c r="C15282" s="510"/>
      <c r="D15282" s="490" t="s">
        <v>5168</v>
      </c>
      <c r="E15282" s="484"/>
      <c r="F15282" s="495" t="s">
        <v>54</v>
      </c>
      <c r="G15282" s="496" t="s">
        <v>54</v>
      </c>
    </row>
    <row r="15283" spans="1:7" ht="90">
      <c r="A15283" s="485" t="s">
        <v>5169</v>
      </c>
      <c r="B15283" s="505" t="s">
        <v>16489</v>
      </c>
      <c r="C15283" s="506" t="s">
        <v>20</v>
      </c>
      <c r="D15283" s="491" t="s">
        <v>5170</v>
      </c>
      <c r="E15283" s="485" t="s">
        <v>2778</v>
      </c>
      <c r="F15283" s="494">
        <v>4410.5100000000011</v>
      </c>
      <c r="G15283" s="494">
        <v>4644.32</v>
      </c>
    </row>
    <row r="15284" spans="1:7" ht="90">
      <c r="A15284" s="485" t="s">
        <v>5171</v>
      </c>
      <c r="B15284" s="505" t="s">
        <v>16489</v>
      </c>
      <c r="C15284" s="506" t="s">
        <v>20</v>
      </c>
      <c r="D15284" s="491" t="s">
        <v>5172</v>
      </c>
      <c r="E15284" s="485" t="s">
        <v>2778</v>
      </c>
      <c r="F15284" s="494">
        <v>4866.5300000000007</v>
      </c>
      <c r="G15284" s="494">
        <v>5125.420000000001</v>
      </c>
    </row>
    <row r="15285" spans="1:7" ht="90">
      <c r="A15285" s="486" t="s">
        <v>5173</v>
      </c>
      <c r="B15285" s="505" t="s">
        <v>16489</v>
      </c>
      <c r="C15285" s="506" t="s">
        <v>20</v>
      </c>
      <c r="D15285" s="492" t="s">
        <v>5174</v>
      </c>
      <c r="E15285" s="486" t="s">
        <v>2778</v>
      </c>
      <c r="F15285" s="497">
        <v>5704.8600000000006</v>
      </c>
      <c r="G15285" s="497">
        <v>6009.96</v>
      </c>
    </row>
    <row r="15286" spans="1:7" ht="90">
      <c r="A15286" s="485" t="s">
        <v>5175</v>
      </c>
      <c r="B15286" s="505" t="s">
        <v>16489</v>
      </c>
      <c r="C15286" s="506" t="s">
        <v>20</v>
      </c>
      <c r="D15286" s="491" t="s">
        <v>5176</v>
      </c>
      <c r="E15286" s="485" t="s">
        <v>2778</v>
      </c>
      <c r="F15286" s="494">
        <v>7567.7000000000007</v>
      </c>
      <c r="G15286" s="494">
        <v>7975.510000000002</v>
      </c>
    </row>
    <row r="15287" spans="1:7" ht="90">
      <c r="A15287" s="485" t="s">
        <v>5177</v>
      </c>
      <c r="B15287" s="505" t="s">
        <v>16489</v>
      </c>
      <c r="C15287" s="506" t="s">
        <v>20</v>
      </c>
      <c r="D15287" s="491" t="s">
        <v>5178</v>
      </c>
      <c r="E15287" s="485" t="s">
        <v>2778</v>
      </c>
      <c r="F15287" s="494">
        <v>9214.77</v>
      </c>
      <c r="G15287" s="494">
        <v>9713.8000000000011</v>
      </c>
    </row>
    <row r="15288" spans="1:7" ht="90">
      <c r="A15288" s="485" t="s">
        <v>5179</v>
      </c>
      <c r="B15288" s="505" t="s">
        <v>16489</v>
      </c>
      <c r="C15288" s="506" t="s">
        <v>20</v>
      </c>
      <c r="D15288" s="491" t="s">
        <v>5180</v>
      </c>
      <c r="E15288" s="485" t="s">
        <v>2778</v>
      </c>
      <c r="F15288" s="494">
        <v>11167.440000000002</v>
      </c>
      <c r="G15288" s="494">
        <v>11775.61</v>
      </c>
    </row>
    <row r="15289" spans="1:7" ht="30">
      <c r="A15289" s="484" t="s">
        <v>5181</v>
      </c>
      <c r="B15289" s="509"/>
      <c r="C15289" s="510"/>
      <c r="D15289" s="490" t="s">
        <v>5182</v>
      </c>
      <c r="E15289" s="484"/>
      <c r="F15289" s="495" t="s">
        <v>54</v>
      </c>
      <c r="G15289" s="496" t="s">
        <v>54</v>
      </c>
    </row>
    <row r="15290" spans="1:7" ht="90">
      <c r="A15290" s="485" t="s">
        <v>5183</v>
      </c>
      <c r="B15290" s="505" t="s">
        <v>16489</v>
      </c>
      <c r="C15290" s="506" t="s">
        <v>20</v>
      </c>
      <c r="D15290" s="491" t="s">
        <v>5184</v>
      </c>
      <c r="E15290" s="485" t="s">
        <v>2778</v>
      </c>
      <c r="F15290" s="494">
        <v>4438.3600000000006</v>
      </c>
      <c r="G15290" s="494">
        <v>4697.63</v>
      </c>
    </row>
    <row r="15291" spans="1:7" ht="90">
      <c r="A15291" s="485" t="s">
        <v>5185</v>
      </c>
      <c r="B15291" s="505" t="s">
        <v>16489</v>
      </c>
      <c r="C15291" s="506" t="s">
        <v>20</v>
      </c>
      <c r="D15291" s="491" t="s">
        <v>5186</v>
      </c>
      <c r="E15291" s="485" t="s">
        <v>2778</v>
      </c>
      <c r="F15291" s="494">
        <v>4861.99</v>
      </c>
      <c r="G15291" s="494">
        <v>5147.4500000000007</v>
      </c>
    </row>
    <row r="15292" spans="1:7" ht="90">
      <c r="A15292" s="485" t="s">
        <v>5187</v>
      </c>
      <c r="B15292" s="505" t="s">
        <v>16489</v>
      </c>
      <c r="C15292" s="506" t="s">
        <v>20</v>
      </c>
      <c r="D15292" s="491" t="s">
        <v>5188</v>
      </c>
      <c r="E15292" s="485" t="s">
        <v>2778</v>
      </c>
      <c r="F15292" s="494">
        <v>6123.17</v>
      </c>
      <c r="G15292" s="494">
        <v>6487.1</v>
      </c>
    </row>
    <row r="15293" spans="1:7" ht="90">
      <c r="A15293" s="486" t="s">
        <v>5189</v>
      </c>
      <c r="B15293" s="505" t="s">
        <v>16489</v>
      </c>
      <c r="C15293" s="506" t="s">
        <v>20</v>
      </c>
      <c r="D15293" s="492" t="s">
        <v>5190</v>
      </c>
      <c r="E15293" s="486" t="s">
        <v>2778</v>
      </c>
      <c r="F15293" s="497">
        <v>6788.5499999999993</v>
      </c>
      <c r="G15293" s="497">
        <v>7194.54</v>
      </c>
    </row>
    <row r="15294" spans="1:7" ht="90">
      <c r="A15294" s="485" t="s">
        <v>5191</v>
      </c>
      <c r="B15294" s="505" t="s">
        <v>16489</v>
      </c>
      <c r="C15294" s="506" t="s">
        <v>20</v>
      </c>
      <c r="D15294" s="491" t="s">
        <v>5192</v>
      </c>
      <c r="E15294" s="485" t="s">
        <v>2778</v>
      </c>
      <c r="F15294" s="494">
        <v>7907.86</v>
      </c>
      <c r="G15294" s="494">
        <v>8384.0799999999981</v>
      </c>
    </row>
    <row r="15295" spans="1:7" ht="90">
      <c r="A15295" s="485" t="s">
        <v>5193</v>
      </c>
      <c r="B15295" s="505" t="s">
        <v>16489</v>
      </c>
      <c r="C15295" s="506" t="s">
        <v>20</v>
      </c>
      <c r="D15295" s="491" t="s">
        <v>5194</v>
      </c>
      <c r="E15295" s="485" t="s">
        <v>2778</v>
      </c>
      <c r="F15295" s="494">
        <v>9138.7999999999993</v>
      </c>
      <c r="G15295" s="494">
        <v>9691.7899999999991</v>
      </c>
    </row>
    <row r="15296" spans="1:7" ht="30">
      <c r="A15296" s="484" t="s">
        <v>5195</v>
      </c>
      <c r="B15296" s="509"/>
      <c r="C15296" s="510"/>
      <c r="D15296" s="490" t="s">
        <v>5196</v>
      </c>
      <c r="E15296" s="484"/>
      <c r="F15296" s="495" t="s">
        <v>54</v>
      </c>
      <c r="G15296" s="496" t="s">
        <v>54</v>
      </c>
    </row>
    <row r="15297" spans="1:7" ht="90">
      <c r="A15297" s="485" t="s">
        <v>5197</v>
      </c>
      <c r="B15297" s="505" t="s">
        <v>16489</v>
      </c>
      <c r="C15297" s="506" t="s">
        <v>20</v>
      </c>
      <c r="D15297" s="491" t="s">
        <v>5198</v>
      </c>
      <c r="E15297" s="485" t="s">
        <v>2778</v>
      </c>
      <c r="F15297" s="494">
        <v>6063.72</v>
      </c>
      <c r="G15297" s="494">
        <v>6390.4699999999993</v>
      </c>
    </row>
    <row r="15298" spans="1:7" ht="90">
      <c r="A15298" s="486" t="s">
        <v>5199</v>
      </c>
      <c r="B15298" s="505" t="s">
        <v>16489</v>
      </c>
      <c r="C15298" s="506" t="s">
        <v>20</v>
      </c>
      <c r="D15298" s="492" t="s">
        <v>5200</v>
      </c>
      <c r="E15298" s="486" t="s">
        <v>2778</v>
      </c>
      <c r="F15298" s="497">
        <v>6731.3399999999992</v>
      </c>
      <c r="G15298" s="497">
        <v>7094.97</v>
      </c>
    </row>
    <row r="15299" spans="1:7" ht="90">
      <c r="A15299" s="485" t="s">
        <v>5201</v>
      </c>
      <c r="B15299" s="505" t="s">
        <v>16489</v>
      </c>
      <c r="C15299" s="506" t="s">
        <v>20</v>
      </c>
      <c r="D15299" s="491" t="s">
        <v>5202</v>
      </c>
      <c r="E15299" s="485" t="s">
        <v>2778</v>
      </c>
      <c r="F15299" s="494">
        <v>8759.83</v>
      </c>
      <c r="G15299" s="494">
        <v>9236.59</v>
      </c>
    </row>
    <row r="15300" spans="1:7" ht="90">
      <c r="A15300" s="485" t="s">
        <v>5203</v>
      </c>
      <c r="B15300" s="505" t="s">
        <v>16489</v>
      </c>
      <c r="C15300" s="506" t="s">
        <v>20</v>
      </c>
      <c r="D15300" s="491" t="s">
        <v>5204</v>
      </c>
      <c r="E15300" s="485" t="s">
        <v>2778</v>
      </c>
      <c r="F15300" s="494">
        <v>9885.8700000000008</v>
      </c>
      <c r="G15300" s="494">
        <v>10425.019999999999</v>
      </c>
    </row>
    <row r="15301" spans="1:7" ht="90">
      <c r="A15301" s="486" t="s">
        <v>5205</v>
      </c>
      <c r="B15301" s="505" t="s">
        <v>16489</v>
      </c>
      <c r="C15301" s="506" t="s">
        <v>20</v>
      </c>
      <c r="D15301" s="492" t="s">
        <v>5206</v>
      </c>
      <c r="E15301" s="486" t="s">
        <v>2778</v>
      </c>
      <c r="F15301" s="497">
        <v>11756.980000000001</v>
      </c>
      <c r="G15301" s="497">
        <v>12400.230000000001</v>
      </c>
    </row>
    <row r="15302" spans="1:7" ht="90">
      <c r="A15302" s="485" t="s">
        <v>5207</v>
      </c>
      <c r="B15302" s="505" t="s">
        <v>16489</v>
      </c>
      <c r="C15302" s="506" t="s">
        <v>20</v>
      </c>
      <c r="D15302" s="491" t="s">
        <v>5208</v>
      </c>
      <c r="E15302" s="485" t="s">
        <v>2778</v>
      </c>
      <c r="F15302" s="494">
        <v>12583.37</v>
      </c>
      <c r="G15302" s="494">
        <v>13249.650000000001</v>
      </c>
    </row>
    <row r="15303" spans="1:7" ht="45">
      <c r="A15303" s="484" t="s">
        <v>5209</v>
      </c>
      <c r="B15303" s="509"/>
      <c r="C15303" s="510"/>
      <c r="D15303" s="490" t="s">
        <v>5210</v>
      </c>
      <c r="E15303" s="484"/>
      <c r="F15303" s="495" t="s">
        <v>54</v>
      </c>
      <c r="G15303" s="496" t="s">
        <v>54</v>
      </c>
    </row>
    <row r="15304" spans="1:7" ht="105">
      <c r="A15304" s="486" t="s">
        <v>5211</v>
      </c>
      <c r="B15304" s="505" t="s">
        <v>16489</v>
      </c>
      <c r="C15304" s="506" t="s">
        <v>20</v>
      </c>
      <c r="D15304" s="492" t="s">
        <v>5212</v>
      </c>
      <c r="E15304" s="486" t="s">
        <v>2778</v>
      </c>
      <c r="F15304" s="497">
        <v>6985.7</v>
      </c>
      <c r="G15304" s="497">
        <v>7410.35</v>
      </c>
    </row>
    <row r="15305" spans="1:7" ht="105">
      <c r="A15305" s="485" t="s">
        <v>5213</v>
      </c>
      <c r="B15305" s="505" t="s">
        <v>16489</v>
      </c>
      <c r="C15305" s="506" t="s">
        <v>20</v>
      </c>
      <c r="D15305" s="491" t="s">
        <v>5214</v>
      </c>
      <c r="E15305" s="485" t="s">
        <v>2778</v>
      </c>
      <c r="F15305" s="494">
        <v>8285.33</v>
      </c>
      <c r="G15305" s="494">
        <v>8787.36</v>
      </c>
    </row>
    <row r="15306" spans="1:7" ht="90">
      <c r="A15306" s="485" t="s">
        <v>5215</v>
      </c>
      <c r="B15306" s="505" t="s">
        <v>16489</v>
      </c>
      <c r="C15306" s="506" t="s">
        <v>20</v>
      </c>
      <c r="D15306" s="491" t="s">
        <v>5216</v>
      </c>
      <c r="E15306" s="485" t="s">
        <v>2778</v>
      </c>
      <c r="F15306" s="494">
        <v>12024.79</v>
      </c>
      <c r="G15306" s="494">
        <v>12725.800000000001</v>
      </c>
    </row>
    <row r="15307" spans="1:7" ht="90">
      <c r="A15307" s="485" t="s">
        <v>5217</v>
      </c>
      <c r="B15307" s="505" t="s">
        <v>16489</v>
      </c>
      <c r="C15307" s="506" t="s">
        <v>20</v>
      </c>
      <c r="D15307" s="491" t="s">
        <v>5218</v>
      </c>
      <c r="E15307" s="485" t="s">
        <v>2778</v>
      </c>
      <c r="F15307" s="494">
        <v>12288.79</v>
      </c>
      <c r="G15307" s="494">
        <v>13004.769999999999</v>
      </c>
    </row>
    <row r="15308" spans="1:7" ht="90">
      <c r="A15308" s="485" t="s">
        <v>5219</v>
      </c>
      <c r="B15308" s="505" t="s">
        <v>16489</v>
      </c>
      <c r="C15308" s="506" t="s">
        <v>20</v>
      </c>
      <c r="D15308" s="491" t="s">
        <v>5220</v>
      </c>
      <c r="E15308" s="485" t="s">
        <v>2778</v>
      </c>
      <c r="F15308" s="494">
        <v>12560.98</v>
      </c>
      <c r="G15308" s="494">
        <v>13292.380000000001</v>
      </c>
    </row>
    <row r="15309" spans="1:7" ht="90">
      <c r="A15309" s="485" t="s">
        <v>5221</v>
      </c>
      <c r="B15309" s="505" t="s">
        <v>16489</v>
      </c>
      <c r="C15309" s="506" t="s">
        <v>20</v>
      </c>
      <c r="D15309" s="491" t="s">
        <v>5222</v>
      </c>
      <c r="E15309" s="485" t="s">
        <v>2778</v>
      </c>
      <c r="F15309" s="494">
        <v>12826.62</v>
      </c>
      <c r="G15309" s="494">
        <v>13573.069999999996</v>
      </c>
    </row>
    <row r="15310" spans="1:7" ht="90">
      <c r="A15310" s="486" t="s">
        <v>5223</v>
      </c>
      <c r="B15310" s="505" t="s">
        <v>16489</v>
      </c>
      <c r="C15310" s="506" t="s">
        <v>20</v>
      </c>
      <c r="D15310" s="492" t="s">
        <v>5224</v>
      </c>
      <c r="E15310" s="486" t="s">
        <v>2778</v>
      </c>
      <c r="F15310" s="497">
        <v>13092.949999999999</v>
      </c>
      <c r="G15310" s="497">
        <v>13854.439999999999</v>
      </c>
    </row>
    <row r="15311" spans="1:7" ht="105">
      <c r="A15311" s="485" t="s">
        <v>5225</v>
      </c>
      <c r="B15311" s="505" t="s">
        <v>16489</v>
      </c>
      <c r="C15311" s="506" t="s">
        <v>20</v>
      </c>
      <c r="D15311" s="491" t="s">
        <v>5226</v>
      </c>
      <c r="E15311" s="485" t="s">
        <v>2778</v>
      </c>
      <c r="F15311" s="494">
        <v>13360.050000000003</v>
      </c>
      <c r="G15311" s="494">
        <v>14136.560000000001</v>
      </c>
    </row>
    <row r="15312" spans="1:7" ht="105">
      <c r="A15312" s="485" t="s">
        <v>5227</v>
      </c>
      <c r="B15312" s="505" t="s">
        <v>16489</v>
      </c>
      <c r="C15312" s="506" t="s">
        <v>20</v>
      </c>
      <c r="D15312" s="491" t="s">
        <v>5228</v>
      </c>
      <c r="E15312" s="485" t="s">
        <v>2778</v>
      </c>
      <c r="F15312" s="494">
        <v>13627.96</v>
      </c>
      <c r="G15312" s="494">
        <v>14419.559999999998</v>
      </c>
    </row>
    <row r="15313" spans="1:7" ht="105">
      <c r="A15313" s="485" t="s">
        <v>5229</v>
      </c>
      <c r="B15313" s="505" t="s">
        <v>16489</v>
      </c>
      <c r="C15313" s="506" t="s">
        <v>20</v>
      </c>
      <c r="D15313" s="491" t="s">
        <v>5230</v>
      </c>
      <c r="E15313" s="485" t="s">
        <v>2778</v>
      </c>
      <c r="F15313" s="494">
        <v>13896.589999999998</v>
      </c>
      <c r="G15313" s="494">
        <v>14703.269999999999</v>
      </c>
    </row>
    <row r="15314" spans="1:7" ht="30">
      <c r="A15314" s="484" t="s">
        <v>5231</v>
      </c>
      <c r="B15314" s="509"/>
      <c r="C15314" s="510"/>
      <c r="D15314" s="490" t="s">
        <v>5232</v>
      </c>
      <c r="E15314" s="484"/>
      <c r="F15314" s="495" t="s">
        <v>54</v>
      </c>
      <c r="G15314" s="496" t="s">
        <v>54</v>
      </c>
    </row>
    <row r="15315" spans="1:7" ht="90">
      <c r="A15315" s="486" t="s">
        <v>5233</v>
      </c>
      <c r="B15315" s="505" t="s">
        <v>16489</v>
      </c>
      <c r="C15315" s="506" t="s">
        <v>20</v>
      </c>
      <c r="D15315" s="492" t="s">
        <v>5234</v>
      </c>
      <c r="E15315" s="486" t="s">
        <v>2778</v>
      </c>
      <c r="F15315" s="497">
        <v>13353.12</v>
      </c>
      <c r="G15315" s="497">
        <v>14043.809999999998</v>
      </c>
    </row>
    <row r="15316" spans="1:7" ht="90">
      <c r="A15316" s="485" t="s">
        <v>5235</v>
      </c>
      <c r="B15316" s="505" t="s">
        <v>16489</v>
      </c>
      <c r="C15316" s="506" t="s">
        <v>20</v>
      </c>
      <c r="D15316" s="491" t="s">
        <v>5236</v>
      </c>
      <c r="E15316" s="485" t="s">
        <v>2778</v>
      </c>
      <c r="F15316" s="494">
        <v>14961.4</v>
      </c>
      <c r="G15316" s="494">
        <v>15732.949999999997</v>
      </c>
    </row>
    <row r="15317" spans="1:7" ht="90">
      <c r="A15317" s="485" t="s">
        <v>5237</v>
      </c>
      <c r="B15317" s="505" t="s">
        <v>16489</v>
      </c>
      <c r="C15317" s="506" t="s">
        <v>20</v>
      </c>
      <c r="D15317" s="491" t="s">
        <v>5238</v>
      </c>
      <c r="E15317" s="485" t="s">
        <v>2778</v>
      </c>
      <c r="F15317" s="494">
        <v>20074.750000000004</v>
      </c>
      <c r="G15317" s="494">
        <v>21028</v>
      </c>
    </row>
    <row r="15318" spans="1:7" ht="90">
      <c r="A15318" s="485" t="s">
        <v>5239</v>
      </c>
      <c r="B15318" s="505" t="s">
        <v>16489</v>
      </c>
      <c r="C15318" s="506" t="s">
        <v>20</v>
      </c>
      <c r="D15318" s="491" t="s">
        <v>5240</v>
      </c>
      <c r="E15318" s="485" t="s">
        <v>2778</v>
      </c>
      <c r="F15318" s="494">
        <v>20516.360000000004</v>
      </c>
      <c r="G15318" s="494">
        <v>21489.850000000002</v>
      </c>
    </row>
    <row r="15319" spans="1:7" ht="90">
      <c r="A15319" s="485" t="s">
        <v>5241</v>
      </c>
      <c r="B15319" s="505" t="s">
        <v>16489</v>
      </c>
      <c r="C15319" s="506" t="s">
        <v>20</v>
      </c>
      <c r="D15319" s="491" t="s">
        <v>5242</v>
      </c>
      <c r="E15319" s="485" t="s">
        <v>2778</v>
      </c>
      <c r="F15319" s="494">
        <v>20959.039999999997</v>
      </c>
      <c r="G15319" s="494">
        <v>21952.800000000003</v>
      </c>
    </row>
    <row r="15320" spans="1:7" ht="90">
      <c r="A15320" s="485" t="s">
        <v>5243</v>
      </c>
      <c r="B15320" s="505" t="s">
        <v>16489</v>
      </c>
      <c r="C15320" s="506" t="s">
        <v>20</v>
      </c>
      <c r="D15320" s="491" t="s">
        <v>5244</v>
      </c>
      <c r="E15320" s="485" t="s">
        <v>2778</v>
      </c>
      <c r="F15320" s="494">
        <v>21402.719999999998</v>
      </c>
      <c r="G15320" s="494">
        <v>22416.77</v>
      </c>
    </row>
    <row r="15321" spans="1:7" ht="90">
      <c r="A15321" s="485" t="s">
        <v>5245</v>
      </c>
      <c r="B15321" s="505" t="s">
        <v>16489</v>
      </c>
      <c r="C15321" s="506" t="s">
        <v>20</v>
      </c>
      <c r="D15321" s="491" t="s">
        <v>5246</v>
      </c>
      <c r="E15321" s="485" t="s">
        <v>2778</v>
      </c>
      <c r="F15321" s="494">
        <v>22717.079999999998</v>
      </c>
      <c r="G15321" s="494">
        <v>23791.940000000002</v>
      </c>
    </row>
    <row r="15322" spans="1:7" ht="90">
      <c r="A15322" s="485" t="s">
        <v>5247</v>
      </c>
      <c r="B15322" s="505" t="s">
        <v>16489</v>
      </c>
      <c r="C15322" s="506" t="s">
        <v>20</v>
      </c>
      <c r="D15322" s="491" t="s">
        <v>5248</v>
      </c>
      <c r="E15322" s="485" t="s">
        <v>2778</v>
      </c>
      <c r="F15322" s="494">
        <v>23162.77</v>
      </c>
      <c r="G15322" s="494">
        <v>24257.940000000002</v>
      </c>
    </row>
    <row r="15323" spans="1:7" ht="90">
      <c r="A15323" s="486" t="s">
        <v>5249</v>
      </c>
      <c r="B15323" s="505" t="s">
        <v>16489</v>
      </c>
      <c r="C15323" s="506" t="s">
        <v>20</v>
      </c>
      <c r="D15323" s="492" t="s">
        <v>5250</v>
      </c>
      <c r="E15323" s="486" t="s">
        <v>2778</v>
      </c>
      <c r="F15323" s="497">
        <v>23609.280000000006</v>
      </c>
      <c r="G15323" s="497">
        <v>24724.81</v>
      </c>
    </row>
    <row r="15324" spans="1:7" ht="90">
      <c r="A15324" s="485" t="s">
        <v>5251</v>
      </c>
      <c r="B15324" s="505" t="s">
        <v>16489</v>
      </c>
      <c r="C15324" s="506" t="s">
        <v>20</v>
      </c>
      <c r="D15324" s="491" t="s">
        <v>5252</v>
      </c>
      <c r="E15324" s="485" t="s">
        <v>2778</v>
      </c>
      <c r="F15324" s="494">
        <v>24056.989999999998</v>
      </c>
      <c r="G15324" s="494">
        <v>25192.870000000003</v>
      </c>
    </row>
    <row r="15325" spans="1:7" ht="45">
      <c r="A15325" s="484" t="s">
        <v>5253</v>
      </c>
      <c r="B15325" s="509"/>
      <c r="C15325" s="510"/>
      <c r="D15325" s="490" t="s">
        <v>5254</v>
      </c>
      <c r="E15325" s="484"/>
      <c r="F15325" s="495" t="s">
        <v>54</v>
      </c>
      <c r="G15325" s="496" t="s">
        <v>54</v>
      </c>
    </row>
    <row r="15326" spans="1:7" ht="90">
      <c r="A15326" s="485" t="s">
        <v>5255</v>
      </c>
      <c r="B15326" s="505" t="s">
        <v>16489</v>
      </c>
      <c r="C15326" s="506" t="s">
        <v>20</v>
      </c>
      <c r="D15326" s="491" t="s">
        <v>5256</v>
      </c>
      <c r="E15326" s="485" t="s">
        <v>2778</v>
      </c>
      <c r="F15326" s="494">
        <v>10474.25</v>
      </c>
      <c r="G15326" s="494">
        <v>11064.289999999999</v>
      </c>
    </row>
    <row r="15327" spans="1:7" ht="90">
      <c r="A15327" s="485" t="s">
        <v>5257</v>
      </c>
      <c r="B15327" s="505" t="s">
        <v>16489</v>
      </c>
      <c r="C15327" s="506" t="s">
        <v>20</v>
      </c>
      <c r="D15327" s="491" t="s">
        <v>5258</v>
      </c>
      <c r="E15327" s="485" t="s">
        <v>2778</v>
      </c>
      <c r="F15327" s="494">
        <v>9511.1299999999992</v>
      </c>
      <c r="G15327" s="494">
        <v>10046.539999999999</v>
      </c>
    </row>
    <row r="15328" spans="1:7" ht="30">
      <c r="A15328" s="484" t="s">
        <v>5259</v>
      </c>
      <c r="B15328" s="509"/>
      <c r="C15328" s="510"/>
      <c r="D15328" s="490" t="s">
        <v>5260</v>
      </c>
      <c r="E15328" s="484"/>
      <c r="F15328" s="495" t="s">
        <v>54</v>
      </c>
      <c r="G15328" s="496" t="s">
        <v>54</v>
      </c>
    </row>
    <row r="15329" spans="1:7" ht="90">
      <c r="A15329" s="485" t="s">
        <v>5261</v>
      </c>
      <c r="B15329" s="505" t="s">
        <v>16489</v>
      </c>
      <c r="C15329" s="506" t="s">
        <v>20</v>
      </c>
      <c r="D15329" s="491" t="s">
        <v>5262</v>
      </c>
      <c r="E15329" s="485" t="s">
        <v>2778</v>
      </c>
      <c r="F15329" s="494">
        <v>18323.03</v>
      </c>
      <c r="G15329" s="494">
        <v>19180.949999999997</v>
      </c>
    </row>
    <row r="15330" spans="1:7" ht="90">
      <c r="A15330" s="485" t="s">
        <v>5263</v>
      </c>
      <c r="B15330" s="505" t="s">
        <v>16489</v>
      </c>
      <c r="C15330" s="506" t="s">
        <v>20</v>
      </c>
      <c r="D15330" s="491" t="s">
        <v>5264</v>
      </c>
      <c r="E15330" s="485" t="s">
        <v>2778</v>
      </c>
      <c r="F15330" s="494">
        <v>16632.43</v>
      </c>
      <c r="G15330" s="494">
        <v>17412.329999999998</v>
      </c>
    </row>
    <row r="15331" spans="1:7">
      <c r="A15331" s="484">
        <v>74</v>
      </c>
      <c r="B15331" s="509"/>
      <c r="C15331" s="510"/>
      <c r="D15331" s="490" t="s">
        <v>3257</v>
      </c>
      <c r="E15331" s="484"/>
      <c r="F15331" s="495" t="s">
        <v>54</v>
      </c>
      <c r="G15331" s="496" t="s">
        <v>54</v>
      </c>
    </row>
    <row r="15332" spans="1:7" ht="30">
      <c r="A15332" s="485" t="s">
        <v>3258</v>
      </c>
      <c r="B15332" s="505" t="s">
        <v>16489</v>
      </c>
      <c r="C15332" s="506" t="s">
        <v>20</v>
      </c>
      <c r="D15332" s="491" t="s">
        <v>3259</v>
      </c>
      <c r="E15332" s="485" t="s">
        <v>6</v>
      </c>
      <c r="F15332" s="494">
        <v>4.87</v>
      </c>
      <c r="G15332" s="494">
        <v>5.12</v>
      </c>
    </row>
    <row r="15333" spans="1:7" ht="30">
      <c r="A15333" s="485" t="s">
        <v>3260</v>
      </c>
      <c r="B15333" s="505" t="s">
        <v>16489</v>
      </c>
      <c r="C15333" s="506" t="s">
        <v>20</v>
      </c>
      <c r="D15333" s="491" t="s">
        <v>3261</v>
      </c>
      <c r="E15333" s="485" t="s">
        <v>6</v>
      </c>
      <c r="F15333" s="494">
        <v>4.76</v>
      </c>
      <c r="G15333" s="494">
        <v>5.01</v>
      </c>
    </row>
    <row r="15334" spans="1:7" ht="30">
      <c r="A15334" s="485" t="s">
        <v>3262</v>
      </c>
      <c r="B15334" s="505" t="s">
        <v>16489</v>
      </c>
      <c r="C15334" s="506" t="s">
        <v>20</v>
      </c>
      <c r="D15334" s="491" t="s">
        <v>16522</v>
      </c>
      <c r="E15334" s="485" t="s">
        <v>38</v>
      </c>
      <c r="F15334" s="494">
        <v>7.7100000000000009</v>
      </c>
      <c r="G15334" s="494">
        <v>8.2700000000000014</v>
      </c>
    </row>
    <row r="15335" spans="1:7">
      <c r="A15335" s="484">
        <v>75</v>
      </c>
      <c r="B15335" s="509"/>
      <c r="C15335" s="510"/>
      <c r="D15335" s="490" t="s">
        <v>3263</v>
      </c>
      <c r="E15335" s="484"/>
      <c r="F15335" s="495" t="s">
        <v>54</v>
      </c>
      <c r="G15335" s="496" t="s">
        <v>54</v>
      </c>
    </row>
    <row r="15336" spans="1:7" ht="30">
      <c r="A15336" s="485" t="s">
        <v>3264</v>
      </c>
      <c r="B15336" s="505" t="s">
        <v>16489</v>
      </c>
      <c r="C15336" s="506" t="s">
        <v>20</v>
      </c>
      <c r="D15336" s="491" t="s">
        <v>16523</v>
      </c>
      <c r="E15336" s="485" t="s">
        <v>6</v>
      </c>
      <c r="F15336" s="494">
        <v>0.6100000000000001</v>
      </c>
      <c r="G15336" s="494">
        <v>0.69</v>
      </c>
    </row>
    <row r="15337" spans="1:7" ht="30">
      <c r="A15337" s="485" t="s">
        <v>3265</v>
      </c>
      <c r="B15337" s="505" t="s">
        <v>16489</v>
      </c>
      <c r="C15337" s="506" t="s">
        <v>20</v>
      </c>
      <c r="D15337" s="491" t="s">
        <v>3266</v>
      </c>
      <c r="E15337" s="485" t="s">
        <v>6</v>
      </c>
      <c r="F15337" s="494">
        <v>0.93</v>
      </c>
      <c r="G15337" s="494">
        <v>1.05</v>
      </c>
    </row>
    <row r="15338" spans="1:7">
      <c r="A15338" s="484">
        <v>76</v>
      </c>
      <c r="B15338" s="509"/>
      <c r="C15338" s="510"/>
      <c r="D15338" s="490" t="s">
        <v>5015</v>
      </c>
      <c r="E15338" s="484"/>
      <c r="F15338" s="495" t="s">
        <v>54</v>
      </c>
      <c r="G15338" s="496" t="s">
        <v>54</v>
      </c>
    </row>
    <row r="15339" spans="1:7">
      <c r="A15339" s="484" t="s">
        <v>5265</v>
      </c>
      <c r="B15339" s="509"/>
      <c r="C15339" s="510"/>
      <c r="D15339" s="490" t="s">
        <v>3267</v>
      </c>
      <c r="E15339" s="484"/>
      <c r="F15339" s="495" t="s">
        <v>54</v>
      </c>
      <c r="G15339" s="496" t="s">
        <v>54</v>
      </c>
    </row>
    <row r="15340" spans="1:7" ht="60">
      <c r="A15340" s="485" t="s">
        <v>3268</v>
      </c>
      <c r="B15340" s="505" t="s">
        <v>16489</v>
      </c>
      <c r="C15340" s="506" t="s">
        <v>20</v>
      </c>
      <c r="D15340" s="491" t="s">
        <v>16524</v>
      </c>
      <c r="E15340" s="485" t="s">
        <v>2778</v>
      </c>
      <c r="F15340" s="494">
        <v>924.62</v>
      </c>
      <c r="G15340" s="494">
        <v>989.33</v>
      </c>
    </row>
    <row r="15341" spans="1:7" ht="60">
      <c r="A15341" s="485" t="s">
        <v>3269</v>
      </c>
      <c r="B15341" s="505" t="s">
        <v>16489</v>
      </c>
      <c r="C15341" s="506" t="s">
        <v>20</v>
      </c>
      <c r="D15341" s="491" t="s">
        <v>16525</v>
      </c>
      <c r="E15341" s="485" t="s">
        <v>2778</v>
      </c>
      <c r="F15341" s="494">
        <v>334.04</v>
      </c>
      <c r="G15341" s="494">
        <v>352.12</v>
      </c>
    </row>
    <row r="15342" spans="1:7">
      <c r="A15342" s="484" t="s">
        <v>5266</v>
      </c>
      <c r="B15342" s="509"/>
      <c r="C15342" s="510"/>
      <c r="D15342" s="490" t="s">
        <v>5267</v>
      </c>
      <c r="E15342" s="484"/>
      <c r="F15342" s="495" t="s">
        <v>54</v>
      </c>
      <c r="G15342" s="496" t="s">
        <v>54</v>
      </c>
    </row>
    <row r="15343" spans="1:7" ht="135">
      <c r="A15343" s="485" t="s">
        <v>5016</v>
      </c>
      <c r="B15343" s="505" t="s">
        <v>16489</v>
      </c>
      <c r="C15343" s="506" t="s">
        <v>20</v>
      </c>
      <c r="D15343" s="491" t="s">
        <v>5017</v>
      </c>
      <c r="E15343" s="485" t="s">
        <v>38</v>
      </c>
      <c r="F15343" s="494">
        <v>1.05</v>
      </c>
      <c r="G15343" s="494">
        <v>1.1100000000000001</v>
      </c>
    </row>
    <row r="15344" spans="1:7" ht="120">
      <c r="A15344" s="485" t="s">
        <v>6582</v>
      </c>
      <c r="B15344" s="505" t="s">
        <v>16489</v>
      </c>
      <c r="C15344" s="506" t="s">
        <v>20</v>
      </c>
      <c r="D15344" s="491" t="s">
        <v>6618</v>
      </c>
      <c r="E15344" s="485" t="s">
        <v>2778</v>
      </c>
      <c r="F15344" s="494">
        <v>2073.96</v>
      </c>
      <c r="G15344" s="494">
        <v>2226.4899999999998</v>
      </c>
    </row>
    <row r="15345" spans="1:7" ht="120">
      <c r="A15345" s="485" t="s">
        <v>5018</v>
      </c>
      <c r="B15345" s="505" t="s">
        <v>16489</v>
      </c>
      <c r="C15345" s="506" t="s">
        <v>20</v>
      </c>
      <c r="D15345" s="491" t="s">
        <v>5019</v>
      </c>
      <c r="E15345" s="485" t="s">
        <v>2778</v>
      </c>
      <c r="F15345" s="494">
        <v>2157.12</v>
      </c>
      <c r="G15345" s="494">
        <v>2310.2999999999997</v>
      </c>
    </row>
    <row r="15346" spans="1:7" ht="120">
      <c r="A15346" s="485" t="s">
        <v>5020</v>
      </c>
      <c r="B15346" s="505" t="s">
        <v>16489</v>
      </c>
      <c r="C15346" s="506" t="s">
        <v>20</v>
      </c>
      <c r="D15346" s="491" t="s">
        <v>5021</v>
      </c>
      <c r="E15346" s="485" t="s">
        <v>6081</v>
      </c>
      <c r="F15346" s="494">
        <v>1797.59</v>
      </c>
      <c r="G15346" s="494">
        <v>1925.26</v>
      </c>
    </row>
    <row r="15347" spans="1:7" ht="120">
      <c r="A15347" s="485" t="s">
        <v>5022</v>
      </c>
      <c r="B15347" s="505" t="s">
        <v>16489</v>
      </c>
      <c r="C15347" s="506" t="s">
        <v>20</v>
      </c>
      <c r="D15347" s="491" t="s">
        <v>5023</v>
      </c>
      <c r="E15347" s="485" t="s">
        <v>2780</v>
      </c>
      <c r="F15347" s="494">
        <v>3541.8999999999996</v>
      </c>
      <c r="G15347" s="494">
        <v>3807.8700000000003</v>
      </c>
    </row>
    <row r="15348" spans="1:7">
      <c r="A15348" s="484">
        <v>77</v>
      </c>
      <c r="B15348" s="509"/>
      <c r="C15348" s="510"/>
      <c r="D15348" s="490" t="s">
        <v>3270</v>
      </c>
      <c r="E15348" s="484"/>
      <c r="F15348" s="495" t="s">
        <v>54</v>
      </c>
      <c r="G15348" s="496" t="s">
        <v>54</v>
      </c>
    </row>
    <row r="15349" spans="1:7">
      <c r="A15349" s="484" t="s">
        <v>5268</v>
      </c>
      <c r="B15349" s="509"/>
      <c r="C15349" s="510"/>
      <c r="D15349" s="490" t="s">
        <v>3271</v>
      </c>
      <c r="E15349" s="484"/>
      <c r="F15349" s="495" t="s">
        <v>54</v>
      </c>
      <c r="G15349" s="496" t="s">
        <v>54</v>
      </c>
    </row>
    <row r="15350" spans="1:7" ht="75">
      <c r="A15350" s="485" t="s">
        <v>3272</v>
      </c>
      <c r="B15350" s="505" t="s">
        <v>16489</v>
      </c>
      <c r="C15350" s="506" t="s">
        <v>20</v>
      </c>
      <c r="D15350" s="491" t="s">
        <v>3273</v>
      </c>
      <c r="E15350" s="485" t="s">
        <v>2778</v>
      </c>
      <c r="F15350" s="494">
        <v>359.33000000000004</v>
      </c>
      <c r="G15350" s="494">
        <v>365.35</v>
      </c>
    </row>
    <row r="15351" spans="1:7" ht="30">
      <c r="A15351" s="485" t="s">
        <v>3274</v>
      </c>
      <c r="B15351" s="505" t="s">
        <v>16489</v>
      </c>
      <c r="C15351" s="506" t="s">
        <v>20</v>
      </c>
      <c r="D15351" s="491" t="s">
        <v>3275</v>
      </c>
      <c r="E15351" s="485" t="s">
        <v>2778</v>
      </c>
      <c r="F15351" s="494">
        <v>292.19</v>
      </c>
      <c r="G15351" s="494">
        <v>297.92</v>
      </c>
    </row>
    <row r="15352" spans="1:7" ht="30">
      <c r="A15352" s="485" t="s">
        <v>3276</v>
      </c>
      <c r="B15352" s="505" t="s">
        <v>16489</v>
      </c>
      <c r="C15352" s="506" t="s">
        <v>20</v>
      </c>
      <c r="D15352" s="491" t="s">
        <v>3277</v>
      </c>
      <c r="E15352" s="485" t="s">
        <v>2778</v>
      </c>
      <c r="F15352" s="494">
        <v>58.37</v>
      </c>
      <c r="G15352" s="494">
        <v>61.76</v>
      </c>
    </row>
    <row r="15353" spans="1:7" ht="30">
      <c r="A15353" s="485" t="s">
        <v>3278</v>
      </c>
      <c r="B15353" s="505" t="s">
        <v>16489</v>
      </c>
      <c r="C15353" s="506" t="s">
        <v>20</v>
      </c>
      <c r="D15353" s="491" t="s">
        <v>3279</v>
      </c>
      <c r="E15353" s="485" t="s">
        <v>2778</v>
      </c>
      <c r="F15353" s="494">
        <v>19.759999999999998</v>
      </c>
      <c r="G15353" s="494">
        <v>20.95</v>
      </c>
    </row>
    <row r="15354" spans="1:7" ht="60">
      <c r="A15354" s="485" t="s">
        <v>3280</v>
      </c>
      <c r="B15354" s="505" t="s">
        <v>16489</v>
      </c>
      <c r="C15354" s="506" t="s">
        <v>20</v>
      </c>
      <c r="D15354" s="491" t="s">
        <v>3281</v>
      </c>
      <c r="E15354" s="485" t="s">
        <v>2778</v>
      </c>
      <c r="F15354" s="494">
        <v>386.7</v>
      </c>
      <c r="G15354" s="494">
        <v>389.99999999999994</v>
      </c>
    </row>
    <row r="15355" spans="1:7" ht="30">
      <c r="A15355" s="485" t="s">
        <v>3282</v>
      </c>
      <c r="B15355" s="505" t="s">
        <v>16489</v>
      </c>
      <c r="C15355" s="506" t="s">
        <v>20</v>
      </c>
      <c r="D15355" s="491" t="s">
        <v>3283</v>
      </c>
      <c r="E15355" s="485" t="s">
        <v>6</v>
      </c>
      <c r="F15355" s="494">
        <v>1461.57</v>
      </c>
      <c r="G15355" s="494">
        <v>1474.45</v>
      </c>
    </row>
    <row r="15356" spans="1:7" ht="30">
      <c r="A15356" s="485" t="s">
        <v>3284</v>
      </c>
      <c r="B15356" s="505" t="s">
        <v>16489</v>
      </c>
      <c r="C15356" s="506" t="s">
        <v>20</v>
      </c>
      <c r="D15356" s="491" t="s">
        <v>16526</v>
      </c>
      <c r="E15356" s="485" t="s">
        <v>2778</v>
      </c>
      <c r="F15356" s="494">
        <v>704.11</v>
      </c>
      <c r="G15356" s="494">
        <v>719.6</v>
      </c>
    </row>
    <row r="15357" spans="1:7" ht="30">
      <c r="A15357" s="485" t="s">
        <v>3285</v>
      </c>
      <c r="B15357" s="505" t="s">
        <v>16489</v>
      </c>
      <c r="C15357" s="506" t="s">
        <v>20</v>
      </c>
      <c r="D15357" s="491" t="s">
        <v>16527</v>
      </c>
      <c r="E15357" s="485" t="s">
        <v>2778</v>
      </c>
      <c r="F15357" s="494">
        <v>534.98</v>
      </c>
      <c r="G15357" s="494">
        <v>538.33000000000004</v>
      </c>
    </row>
    <row r="15358" spans="1:7" ht="75">
      <c r="A15358" s="485" t="s">
        <v>3286</v>
      </c>
      <c r="B15358" s="505" t="s">
        <v>16489</v>
      </c>
      <c r="C15358" s="506" t="s">
        <v>20</v>
      </c>
      <c r="D15358" s="491" t="s">
        <v>16528</v>
      </c>
      <c r="E15358" s="485" t="s">
        <v>2778</v>
      </c>
      <c r="F15358" s="494">
        <v>245.74</v>
      </c>
      <c r="G15358" s="494">
        <v>249</v>
      </c>
    </row>
    <row r="15359" spans="1:7">
      <c r="A15359" s="484" t="s">
        <v>5269</v>
      </c>
      <c r="B15359" s="509"/>
      <c r="C15359" s="510"/>
      <c r="D15359" s="490" t="s">
        <v>16529</v>
      </c>
      <c r="E15359" s="484"/>
      <c r="F15359" s="495" t="s">
        <v>54</v>
      </c>
      <c r="G15359" s="496" t="s">
        <v>54</v>
      </c>
    </row>
    <row r="15360" spans="1:7" ht="45">
      <c r="A15360" s="485" t="s">
        <v>3287</v>
      </c>
      <c r="B15360" s="505" t="s">
        <v>16489</v>
      </c>
      <c r="C15360" s="506" t="s">
        <v>20</v>
      </c>
      <c r="D15360" s="491" t="s">
        <v>16530</v>
      </c>
      <c r="E15360" s="485" t="s">
        <v>2778</v>
      </c>
      <c r="F15360" s="494">
        <v>121.32</v>
      </c>
      <c r="G15360" s="494">
        <v>129.87</v>
      </c>
    </row>
    <row r="15361" spans="1:7" ht="45">
      <c r="A15361" s="485" t="s">
        <v>3288</v>
      </c>
      <c r="B15361" s="505" t="s">
        <v>16489</v>
      </c>
      <c r="C15361" s="506" t="s">
        <v>20</v>
      </c>
      <c r="D15361" s="491" t="s">
        <v>16531</v>
      </c>
      <c r="E15361" s="485" t="s">
        <v>2778</v>
      </c>
      <c r="F15361" s="494">
        <v>128.75000000000003</v>
      </c>
      <c r="G15361" s="494">
        <v>135.52000000000001</v>
      </c>
    </row>
    <row r="15362" spans="1:7" ht="45">
      <c r="A15362" s="486" t="s">
        <v>3289</v>
      </c>
      <c r="B15362" s="505" t="s">
        <v>16489</v>
      </c>
      <c r="C15362" s="506" t="s">
        <v>20</v>
      </c>
      <c r="D15362" s="492" t="s">
        <v>16532</v>
      </c>
      <c r="E15362" s="486" t="s">
        <v>2778</v>
      </c>
      <c r="F15362" s="497">
        <v>102.43</v>
      </c>
      <c r="G15362" s="497">
        <v>109.19999999999999</v>
      </c>
    </row>
    <row r="15363" spans="1:7">
      <c r="A15363" s="484">
        <v>78</v>
      </c>
      <c r="B15363" s="509"/>
      <c r="C15363" s="510"/>
      <c r="D15363" s="490" t="s">
        <v>16533</v>
      </c>
      <c r="E15363" s="484"/>
      <c r="F15363" s="495" t="s">
        <v>54</v>
      </c>
      <c r="G15363" s="496" t="s">
        <v>54</v>
      </c>
    </row>
    <row r="15364" spans="1:7">
      <c r="A15364" s="484" t="s">
        <v>5024</v>
      </c>
      <c r="B15364" s="509"/>
      <c r="C15364" s="510"/>
      <c r="D15364" s="490" t="s">
        <v>16534</v>
      </c>
      <c r="E15364" s="484"/>
      <c r="F15364" s="495" t="s">
        <v>54</v>
      </c>
      <c r="G15364" s="496" t="s">
        <v>54</v>
      </c>
    </row>
    <row r="15365" spans="1:7" ht="75">
      <c r="A15365" s="485" t="s">
        <v>3290</v>
      </c>
      <c r="B15365" s="505" t="s">
        <v>16489</v>
      </c>
      <c r="C15365" s="506" t="s">
        <v>20</v>
      </c>
      <c r="D15365" s="491" t="s">
        <v>16535</v>
      </c>
      <c r="E15365" s="485" t="s">
        <v>2778</v>
      </c>
      <c r="F15365" s="494">
        <v>204.07</v>
      </c>
      <c r="G15365" s="494">
        <v>221.26000000000002</v>
      </c>
    </row>
    <row r="15366" spans="1:7" ht="105">
      <c r="A15366" s="485" t="s">
        <v>3291</v>
      </c>
      <c r="B15366" s="505" t="s">
        <v>16489</v>
      </c>
      <c r="C15366" s="506" t="s">
        <v>20</v>
      </c>
      <c r="D15366" s="491" t="s">
        <v>16536</v>
      </c>
      <c r="E15366" s="485" t="s">
        <v>2778</v>
      </c>
      <c r="F15366" s="494">
        <v>284.22999999999996</v>
      </c>
      <c r="G15366" s="494">
        <v>302.18999999999994</v>
      </c>
    </row>
    <row r="15367" spans="1:7" ht="75">
      <c r="A15367" s="485" t="s">
        <v>3292</v>
      </c>
      <c r="B15367" s="505" t="s">
        <v>16489</v>
      </c>
      <c r="C15367" s="506" t="s">
        <v>20</v>
      </c>
      <c r="D15367" s="491" t="s">
        <v>16537</v>
      </c>
      <c r="E15367" s="485" t="s">
        <v>2778</v>
      </c>
      <c r="F15367" s="494">
        <v>214.71000000000004</v>
      </c>
      <c r="G15367" s="494">
        <v>233.61</v>
      </c>
    </row>
    <row r="15368" spans="1:7" ht="75">
      <c r="A15368" s="485" t="s">
        <v>3293</v>
      </c>
      <c r="B15368" s="505" t="s">
        <v>16489</v>
      </c>
      <c r="C15368" s="506" t="s">
        <v>20</v>
      </c>
      <c r="D15368" s="491" t="s">
        <v>16538</v>
      </c>
      <c r="E15368" s="485" t="s">
        <v>2778</v>
      </c>
      <c r="F15368" s="494">
        <v>166.94</v>
      </c>
      <c r="G15368" s="494">
        <v>171.29999999999998</v>
      </c>
    </row>
    <row r="15369" spans="1:7" ht="105">
      <c r="A15369" s="485" t="s">
        <v>3294</v>
      </c>
      <c r="B15369" s="505" t="s">
        <v>16489</v>
      </c>
      <c r="C15369" s="506" t="s">
        <v>20</v>
      </c>
      <c r="D15369" s="491" t="s">
        <v>16539</v>
      </c>
      <c r="E15369" s="485" t="s">
        <v>2778</v>
      </c>
      <c r="F15369" s="494">
        <v>192.82000000000002</v>
      </c>
      <c r="G15369" s="494">
        <v>198.81000000000003</v>
      </c>
    </row>
    <row r="15370" spans="1:7" ht="30">
      <c r="A15370" s="485" t="s">
        <v>3295</v>
      </c>
      <c r="B15370" s="505" t="s">
        <v>16489</v>
      </c>
      <c r="C15370" s="506" t="s">
        <v>20</v>
      </c>
      <c r="D15370" s="491" t="s">
        <v>16540</v>
      </c>
      <c r="E15370" s="485" t="s">
        <v>2778</v>
      </c>
      <c r="F15370" s="494">
        <v>9.66</v>
      </c>
      <c r="G15370" s="494">
        <v>10.27</v>
      </c>
    </row>
    <row r="15371" spans="1:7" ht="45">
      <c r="A15371" s="485" t="s">
        <v>3296</v>
      </c>
      <c r="B15371" s="505" t="s">
        <v>16489</v>
      </c>
      <c r="C15371" s="506" t="s">
        <v>20</v>
      </c>
      <c r="D15371" s="491" t="s">
        <v>16541</v>
      </c>
      <c r="E15371" s="485" t="s">
        <v>2778</v>
      </c>
      <c r="F15371" s="494">
        <v>51.519999999999996</v>
      </c>
      <c r="G15371" s="494">
        <v>55.339999999999996</v>
      </c>
    </row>
    <row r="15372" spans="1:7" ht="45">
      <c r="A15372" s="485" t="s">
        <v>3297</v>
      </c>
      <c r="B15372" s="505" t="s">
        <v>16489</v>
      </c>
      <c r="C15372" s="506" t="s">
        <v>20</v>
      </c>
      <c r="D15372" s="491" t="s">
        <v>16542</v>
      </c>
      <c r="E15372" s="485" t="s">
        <v>2778</v>
      </c>
      <c r="F15372" s="494">
        <v>86.74</v>
      </c>
      <c r="G15372" s="494">
        <v>93.820000000000007</v>
      </c>
    </row>
    <row r="15373" spans="1:7" ht="45">
      <c r="A15373" s="486" t="s">
        <v>3298</v>
      </c>
      <c r="B15373" s="505" t="s">
        <v>16489</v>
      </c>
      <c r="C15373" s="506" t="s">
        <v>20</v>
      </c>
      <c r="D15373" s="492" t="s">
        <v>16543</v>
      </c>
      <c r="E15373" s="486" t="s">
        <v>2778</v>
      </c>
      <c r="F15373" s="497">
        <v>134.20999999999998</v>
      </c>
      <c r="G15373" s="497">
        <v>142.38</v>
      </c>
    </row>
    <row r="15374" spans="1:7" ht="30">
      <c r="A15374" s="485" t="s">
        <v>3299</v>
      </c>
      <c r="B15374" s="505" t="s">
        <v>16489</v>
      </c>
      <c r="C15374" s="506" t="s">
        <v>20</v>
      </c>
      <c r="D15374" s="491" t="s">
        <v>16544</v>
      </c>
      <c r="E15374" s="485" t="s">
        <v>2778</v>
      </c>
      <c r="F15374" s="494">
        <v>67.5</v>
      </c>
      <c r="G15374" s="494">
        <v>71.86</v>
      </c>
    </row>
    <row r="15375" spans="1:7" ht="30">
      <c r="A15375" s="485" t="s">
        <v>3300</v>
      </c>
      <c r="B15375" s="505" t="s">
        <v>16489</v>
      </c>
      <c r="C15375" s="506" t="s">
        <v>20</v>
      </c>
      <c r="D15375" s="491" t="s">
        <v>16545</v>
      </c>
      <c r="E15375" s="485" t="s">
        <v>2778</v>
      </c>
      <c r="F15375" s="494">
        <v>76.22</v>
      </c>
      <c r="G15375" s="494">
        <v>80.849999999999994</v>
      </c>
    </row>
    <row r="15376" spans="1:7" ht="285">
      <c r="A15376" s="485" t="s">
        <v>3301</v>
      </c>
      <c r="B15376" s="505" t="s">
        <v>16489</v>
      </c>
      <c r="C15376" s="506" t="s">
        <v>20</v>
      </c>
      <c r="D15376" s="491" t="s">
        <v>16546</v>
      </c>
      <c r="E15376" s="485" t="s">
        <v>2778</v>
      </c>
      <c r="F15376" s="494">
        <v>2379.58</v>
      </c>
      <c r="G15376" s="494">
        <v>2474.62</v>
      </c>
    </row>
    <row r="15377" spans="1:7" ht="45">
      <c r="A15377" s="485" t="s">
        <v>3302</v>
      </c>
      <c r="B15377" s="505" t="s">
        <v>16489</v>
      </c>
      <c r="C15377" s="506" t="s">
        <v>20</v>
      </c>
      <c r="D15377" s="491" t="s">
        <v>16547</v>
      </c>
      <c r="E15377" s="485" t="s">
        <v>2778</v>
      </c>
      <c r="F15377" s="494">
        <v>131.97</v>
      </c>
      <c r="G15377" s="494">
        <v>139.89000000000001</v>
      </c>
    </row>
    <row r="15378" spans="1:7" ht="30">
      <c r="A15378" s="485" t="s">
        <v>3303</v>
      </c>
      <c r="B15378" s="505" t="s">
        <v>16489</v>
      </c>
      <c r="C15378" s="506" t="s">
        <v>20</v>
      </c>
      <c r="D15378" s="491" t="s">
        <v>16548</v>
      </c>
      <c r="E15378" s="485" t="s">
        <v>2778</v>
      </c>
      <c r="F15378" s="494">
        <v>263.33</v>
      </c>
      <c r="G15378" s="494">
        <v>281.7</v>
      </c>
    </row>
    <row r="15379" spans="1:7" ht="75">
      <c r="A15379" s="485" t="s">
        <v>3304</v>
      </c>
      <c r="B15379" s="505" t="s">
        <v>16489</v>
      </c>
      <c r="C15379" s="506" t="s">
        <v>20</v>
      </c>
      <c r="D15379" s="491" t="s">
        <v>16549</v>
      </c>
      <c r="E15379" s="485" t="s">
        <v>2778</v>
      </c>
      <c r="F15379" s="494">
        <v>205.38</v>
      </c>
      <c r="G15379" s="494">
        <v>211.93</v>
      </c>
    </row>
    <row r="15380" spans="1:7" ht="75">
      <c r="A15380" s="485" t="s">
        <v>3305</v>
      </c>
      <c r="B15380" s="505" t="s">
        <v>16489</v>
      </c>
      <c r="C15380" s="506" t="s">
        <v>20</v>
      </c>
      <c r="D15380" s="491" t="s">
        <v>16550</v>
      </c>
      <c r="E15380" s="485" t="s">
        <v>2778</v>
      </c>
      <c r="F15380" s="494">
        <v>213.93000000000004</v>
      </c>
      <c r="G15380" s="494">
        <v>221.28</v>
      </c>
    </row>
    <row r="15381" spans="1:7" ht="45">
      <c r="A15381" s="485" t="s">
        <v>3306</v>
      </c>
      <c r="B15381" s="505" t="s">
        <v>16489</v>
      </c>
      <c r="C15381" s="506" t="s">
        <v>20</v>
      </c>
      <c r="D15381" s="491" t="s">
        <v>16551</v>
      </c>
      <c r="E15381" s="485" t="s">
        <v>2778</v>
      </c>
      <c r="F15381" s="494">
        <v>420.84</v>
      </c>
      <c r="G15381" s="494">
        <v>422.09</v>
      </c>
    </row>
    <row r="15382" spans="1:7" ht="45">
      <c r="A15382" s="485" t="s">
        <v>3307</v>
      </c>
      <c r="B15382" s="505" t="s">
        <v>16489</v>
      </c>
      <c r="C15382" s="506" t="s">
        <v>20</v>
      </c>
      <c r="D15382" s="491" t="s">
        <v>16552</v>
      </c>
      <c r="E15382" s="485" t="s">
        <v>2778</v>
      </c>
      <c r="F15382" s="494">
        <v>309.12</v>
      </c>
      <c r="G15382" s="494">
        <v>314.57</v>
      </c>
    </row>
    <row r="15383" spans="1:7" ht="45">
      <c r="A15383" s="485" t="s">
        <v>3308</v>
      </c>
      <c r="B15383" s="505" t="s">
        <v>16489</v>
      </c>
      <c r="C15383" s="506" t="s">
        <v>20</v>
      </c>
      <c r="D15383" s="491" t="s">
        <v>16553</v>
      </c>
      <c r="E15383" s="485" t="s">
        <v>2778</v>
      </c>
      <c r="F15383" s="494">
        <v>653.88</v>
      </c>
      <c r="G15383" s="494">
        <v>662.05</v>
      </c>
    </row>
    <row r="15384" spans="1:7">
      <c r="A15384" s="484" t="s">
        <v>5025</v>
      </c>
      <c r="B15384" s="509"/>
      <c r="C15384" s="510"/>
      <c r="D15384" s="490" t="s">
        <v>16554</v>
      </c>
      <c r="E15384" s="484"/>
      <c r="F15384" s="495" t="s">
        <v>54</v>
      </c>
      <c r="G15384" s="496" t="s">
        <v>54</v>
      </c>
    </row>
    <row r="15385" spans="1:7" ht="30">
      <c r="A15385" s="485" t="s">
        <v>3309</v>
      </c>
      <c r="B15385" s="505" t="s">
        <v>16489</v>
      </c>
      <c r="C15385" s="506" t="s">
        <v>20</v>
      </c>
      <c r="D15385" s="491" t="s">
        <v>16555</v>
      </c>
      <c r="E15385" s="485" t="s">
        <v>2778</v>
      </c>
      <c r="F15385" s="494">
        <v>7.96</v>
      </c>
      <c r="G15385" s="494">
        <v>8.9600000000000009</v>
      </c>
    </row>
    <row r="15386" spans="1:7" ht="30">
      <c r="A15386" s="485" t="s">
        <v>3310</v>
      </c>
      <c r="B15386" s="505" t="s">
        <v>16489</v>
      </c>
      <c r="C15386" s="506" t="s">
        <v>20</v>
      </c>
      <c r="D15386" s="491" t="s">
        <v>16556</v>
      </c>
      <c r="E15386" s="485" t="s">
        <v>2778</v>
      </c>
      <c r="F15386" s="494">
        <v>6.76</v>
      </c>
      <c r="G15386" s="494">
        <v>7.61</v>
      </c>
    </row>
    <row r="15387" spans="1:7">
      <c r="A15387" s="484" t="s">
        <v>5270</v>
      </c>
      <c r="B15387" s="509"/>
      <c r="C15387" s="510"/>
      <c r="D15387" s="490" t="s">
        <v>16557</v>
      </c>
      <c r="E15387" s="484"/>
      <c r="F15387" s="495" t="s">
        <v>54</v>
      </c>
      <c r="G15387" s="496" t="s">
        <v>54</v>
      </c>
    </row>
    <row r="15388" spans="1:7" ht="30">
      <c r="A15388" s="485" t="s">
        <v>3311</v>
      </c>
      <c r="B15388" s="505" t="s">
        <v>16489</v>
      </c>
      <c r="C15388" s="506" t="s">
        <v>20</v>
      </c>
      <c r="D15388" s="491" t="s">
        <v>16558</v>
      </c>
      <c r="E15388" s="485" t="s">
        <v>2778</v>
      </c>
      <c r="F15388" s="494">
        <v>6.57</v>
      </c>
      <c r="G15388" s="494">
        <v>7.3900000000000006</v>
      </c>
    </row>
    <row r="15389" spans="1:7">
      <c r="A15389" s="484" t="s">
        <v>5271</v>
      </c>
      <c r="B15389" s="509"/>
      <c r="C15389" s="510"/>
      <c r="D15389" s="490" t="s">
        <v>16559</v>
      </c>
      <c r="E15389" s="484"/>
      <c r="F15389" s="495" t="s">
        <v>54</v>
      </c>
      <c r="G15389" s="496" t="s">
        <v>54</v>
      </c>
    </row>
    <row r="15390" spans="1:7" ht="30">
      <c r="A15390" s="485" t="s">
        <v>3312</v>
      </c>
      <c r="B15390" s="505" t="s">
        <v>16489</v>
      </c>
      <c r="C15390" s="506" t="s">
        <v>20</v>
      </c>
      <c r="D15390" s="491" t="s">
        <v>16560</v>
      </c>
      <c r="E15390" s="485" t="s">
        <v>6</v>
      </c>
      <c r="F15390" s="494">
        <v>14.239999999999998</v>
      </c>
      <c r="G15390" s="494">
        <v>14.78</v>
      </c>
    </row>
    <row r="15391" spans="1:7" ht="30">
      <c r="A15391" s="485" t="s">
        <v>3313</v>
      </c>
      <c r="B15391" s="505" t="s">
        <v>16489</v>
      </c>
      <c r="C15391" s="506" t="s">
        <v>20</v>
      </c>
      <c r="D15391" s="491" t="s">
        <v>16561</v>
      </c>
      <c r="E15391" s="485" t="s">
        <v>6</v>
      </c>
      <c r="F15391" s="494">
        <v>22.18</v>
      </c>
      <c r="G15391" s="494">
        <v>22.89</v>
      </c>
    </row>
    <row r="15392" spans="1:7" ht="30">
      <c r="A15392" s="485" t="s">
        <v>3314</v>
      </c>
      <c r="B15392" s="505" t="s">
        <v>16489</v>
      </c>
      <c r="C15392" s="506" t="s">
        <v>20</v>
      </c>
      <c r="D15392" s="491" t="s">
        <v>16562</v>
      </c>
      <c r="E15392" s="485" t="s">
        <v>6</v>
      </c>
      <c r="F15392" s="494">
        <v>30.95</v>
      </c>
      <c r="G15392" s="494">
        <v>31.869999999999997</v>
      </c>
    </row>
    <row r="15393" spans="1:7" ht="30">
      <c r="A15393" s="485" t="s">
        <v>3315</v>
      </c>
      <c r="B15393" s="505" t="s">
        <v>16489</v>
      </c>
      <c r="C15393" s="506" t="s">
        <v>20</v>
      </c>
      <c r="D15393" s="491" t="s">
        <v>16563</v>
      </c>
      <c r="E15393" s="485" t="s">
        <v>6</v>
      </c>
      <c r="F15393" s="494">
        <v>141.93</v>
      </c>
      <c r="G15393" s="494">
        <v>144.01</v>
      </c>
    </row>
    <row r="15394" spans="1:7">
      <c r="A15394" s="484" t="s">
        <v>5272</v>
      </c>
      <c r="B15394" s="509"/>
      <c r="C15394" s="510"/>
      <c r="D15394" s="490" t="s">
        <v>16564</v>
      </c>
      <c r="E15394" s="484"/>
      <c r="F15394" s="495" t="s">
        <v>54</v>
      </c>
      <c r="G15394" s="496" t="s">
        <v>54</v>
      </c>
    </row>
    <row r="15395" spans="1:7" ht="30">
      <c r="A15395" s="485" t="s">
        <v>3316</v>
      </c>
      <c r="B15395" s="505" t="s">
        <v>16489</v>
      </c>
      <c r="C15395" s="506" t="s">
        <v>20</v>
      </c>
      <c r="D15395" s="491" t="s">
        <v>16565</v>
      </c>
      <c r="E15395" s="485" t="s">
        <v>6</v>
      </c>
      <c r="F15395" s="494">
        <v>1.31</v>
      </c>
      <c r="G15395" s="494">
        <v>1.4700000000000002</v>
      </c>
    </row>
    <row r="15396" spans="1:7" ht="30">
      <c r="A15396" s="486" t="s">
        <v>3317</v>
      </c>
      <c r="B15396" s="505" t="s">
        <v>16489</v>
      </c>
      <c r="C15396" s="506" t="s">
        <v>20</v>
      </c>
      <c r="D15396" s="492" t="s">
        <v>16566</v>
      </c>
      <c r="E15396" s="486" t="s">
        <v>6</v>
      </c>
      <c r="F15396" s="497">
        <v>1.75</v>
      </c>
      <c r="G15396" s="497">
        <v>1.96</v>
      </c>
    </row>
    <row r="15397" spans="1:7" ht="30">
      <c r="A15397" s="485" t="s">
        <v>3318</v>
      </c>
      <c r="B15397" s="505" t="s">
        <v>16489</v>
      </c>
      <c r="C15397" s="506" t="s">
        <v>20</v>
      </c>
      <c r="D15397" s="491" t="s">
        <v>16567</v>
      </c>
      <c r="E15397" s="485" t="s">
        <v>6</v>
      </c>
      <c r="F15397" s="494">
        <v>2.63</v>
      </c>
      <c r="G15397" s="494">
        <v>2.95</v>
      </c>
    </row>
    <row r="15398" spans="1:7" ht="30">
      <c r="A15398" s="485" t="s">
        <v>3319</v>
      </c>
      <c r="B15398" s="505" t="s">
        <v>16489</v>
      </c>
      <c r="C15398" s="506" t="s">
        <v>20</v>
      </c>
      <c r="D15398" s="491" t="s">
        <v>16568</v>
      </c>
      <c r="E15398" s="485" t="s">
        <v>6</v>
      </c>
      <c r="F15398" s="494">
        <v>3.5</v>
      </c>
      <c r="G15398" s="494">
        <v>3.94</v>
      </c>
    </row>
    <row r="15399" spans="1:7" ht="30">
      <c r="A15399" s="485" t="s">
        <v>3320</v>
      </c>
      <c r="B15399" s="505" t="s">
        <v>16489</v>
      </c>
      <c r="C15399" s="506" t="s">
        <v>20</v>
      </c>
      <c r="D15399" s="491" t="s">
        <v>16569</v>
      </c>
      <c r="E15399" s="485" t="s">
        <v>6</v>
      </c>
      <c r="F15399" s="494">
        <v>4.38</v>
      </c>
      <c r="G15399" s="494">
        <v>4.92</v>
      </c>
    </row>
    <row r="15400" spans="1:7" ht="30">
      <c r="A15400" s="485" t="s">
        <v>3321</v>
      </c>
      <c r="B15400" s="505" t="s">
        <v>16489</v>
      </c>
      <c r="C15400" s="506" t="s">
        <v>20</v>
      </c>
      <c r="D15400" s="491" t="s">
        <v>16570</v>
      </c>
      <c r="E15400" s="485" t="s">
        <v>6</v>
      </c>
      <c r="F15400" s="494">
        <v>5.6899999999999995</v>
      </c>
      <c r="G15400" s="494">
        <v>6.4</v>
      </c>
    </row>
    <row r="15401" spans="1:7" ht="30">
      <c r="A15401" s="485" t="s">
        <v>3322</v>
      </c>
      <c r="B15401" s="505" t="s">
        <v>16489</v>
      </c>
      <c r="C15401" s="506" t="s">
        <v>20</v>
      </c>
      <c r="D15401" s="491" t="s">
        <v>16571</v>
      </c>
      <c r="E15401" s="485" t="s">
        <v>6</v>
      </c>
      <c r="F15401" s="494">
        <v>7.4499999999999993</v>
      </c>
      <c r="G15401" s="494">
        <v>8.3699999999999992</v>
      </c>
    </row>
    <row r="15402" spans="1:7" ht="30">
      <c r="A15402" s="485" t="s">
        <v>3323</v>
      </c>
      <c r="B15402" s="505" t="s">
        <v>16489</v>
      </c>
      <c r="C15402" s="506" t="s">
        <v>20</v>
      </c>
      <c r="D15402" s="491" t="s">
        <v>16572</v>
      </c>
      <c r="E15402" s="485" t="s">
        <v>6</v>
      </c>
      <c r="F15402" s="494">
        <v>9.1999999999999993</v>
      </c>
      <c r="G15402" s="494">
        <v>10.35</v>
      </c>
    </row>
    <row r="15403" spans="1:7" ht="30">
      <c r="A15403" s="485" t="s">
        <v>3324</v>
      </c>
      <c r="B15403" s="505" t="s">
        <v>16489</v>
      </c>
      <c r="C15403" s="506" t="s">
        <v>20</v>
      </c>
      <c r="D15403" s="491" t="s">
        <v>16573</v>
      </c>
      <c r="E15403" s="485" t="s">
        <v>6</v>
      </c>
      <c r="F15403" s="494">
        <v>13.6</v>
      </c>
      <c r="G15403" s="494">
        <v>15.280000000000001</v>
      </c>
    </row>
    <row r="15404" spans="1:7" ht="30">
      <c r="A15404" s="485" t="s">
        <v>3325</v>
      </c>
      <c r="B15404" s="505" t="s">
        <v>16489</v>
      </c>
      <c r="C15404" s="506" t="s">
        <v>20</v>
      </c>
      <c r="D15404" s="491" t="s">
        <v>16574</v>
      </c>
      <c r="E15404" s="485" t="s">
        <v>6</v>
      </c>
      <c r="F15404" s="494">
        <v>14.91</v>
      </c>
      <c r="G15404" s="494">
        <v>16.760000000000002</v>
      </c>
    </row>
    <row r="15405" spans="1:7" ht="30">
      <c r="A15405" s="485" t="s">
        <v>3326</v>
      </c>
      <c r="B15405" s="505" t="s">
        <v>16489</v>
      </c>
      <c r="C15405" s="506" t="s">
        <v>20</v>
      </c>
      <c r="D15405" s="491" t="s">
        <v>16575</v>
      </c>
      <c r="E15405" s="485" t="s">
        <v>6</v>
      </c>
      <c r="F15405" s="494">
        <v>15.79</v>
      </c>
      <c r="G15405" s="494">
        <v>17.75</v>
      </c>
    </row>
    <row r="15406" spans="1:7" ht="30">
      <c r="A15406" s="485" t="s">
        <v>3327</v>
      </c>
      <c r="B15406" s="505" t="s">
        <v>16489</v>
      </c>
      <c r="C15406" s="506" t="s">
        <v>20</v>
      </c>
      <c r="D15406" s="491" t="s">
        <v>16576</v>
      </c>
      <c r="E15406" s="485" t="s">
        <v>6</v>
      </c>
      <c r="F15406" s="494">
        <v>16.66</v>
      </c>
      <c r="G15406" s="494">
        <v>18.740000000000002</v>
      </c>
    </row>
    <row r="15407" spans="1:7" ht="30">
      <c r="A15407" s="485" t="s">
        <v>3328</v>
      </c>
      <c r="B15407" s="505" t="s">
        <v>16489</v>
      </c>
      <c r="C15407" s="506" t="s">
        <v>20</v>
      </c>
      <c r="D15407" s="491" t="s">
        <v>16577</v>
      </c>
      <c r="E15407" s="485" t="s">
        <v>6</v>
      </c>
      <c r="F15407" s="494">
        <v>17.54</v>
      </c>
      <c r="G15407" s="494">
        <v>19.73</v>
      </c>
    </row>
    <row r="15408" spans="1:7" ht="30">
      <c r="A15408" s="485" t="s">
        <v>3329</v>
      </c>
      <c r="B15408" s="505" t="s">
        <v>16489</v>
      </c>
      <c r="C15408" s="506" t="s">
        <v>20</v>
      </c>
      <c r="D15408" s="491" t="s">
        <v>16578</v>
      </c>
      <c r="E15408" s="485" t="s">
        <v>6</v>
      </c>
      <c r="F15408" s="494">
        <v>18.420000000000002</v>
      </c>
      <c r="G15408" s="494">
        <v>20.7</v>
      </c>
    </row>
    <row r="15409" spans="1:7" ht="30">
      <c r="A15409" s="485" t="s">
        <v>3330</v>
      </c>
      <c r="B15409" s="505" t="s">
        <v>16489</v>
      </c>
      <c r="C15409" s="506" t="s">
        <v>20</v>
      </c>
      <c r="D15409" s="491" t="s">
        <v>16579</v>
      </c>
      <c r="E15409" s="485" t="s">
        <v>6</v>
      </c>
      <c r="F15409" s="494">
        <v>18.420000000000002</v>
      </c>
      <c r="G15409" s="494">
        <v>20.7</v>
      </c>
    </row>
    <row r="15410" spans="1:7" ht="30">
      <c r="A15410" s="485" t="s">
        <v>3331</v>
      </c>
      <c r="B15410" s="505" t="s">
        <v>16489</v>
      </c>
      <c r="C15410" s="506" t="s">
        <v>20</v>
      </c>
      <c r="D15410" s="491" t="s">
        <v>16580</v>
      </c>
      <c r="E15410" s="485" t="s">
        <v>6</v>
      </c>
      <c r="F15410" s="494">
        <v>21.939999999999998</v>
      </c>
      <c r="G15410" s="494">
        <v>24.66</v>
      </c>
    </row>
    <row r="15411" spans="1:7" ht="30">
      <c r="A15411" s="485" t="s">
        <v>3332</v>
      </c>
      <c r="B15411" s="505" t="s">
        <v>16489</v>
      </c>
      <c r="C15411" s="506" t="s">
        <v>20</v>
      </c>
      <c r="D15411" s="491" t="s">
        <v>16581</v>
      </c>
      <c r="E15411" s="485" t="s">
        <v>6</v>
      </c>
      <c r="F15411" s="494">
        <v>24.57</v>
      </c>
      <c r="G15411" s="494">
        <v>27.62</v>
      </c>
    </row>
    <row r="15412" spans="1:7">
      <c r="A15412" s="484" t="s">
        <v>5273</v>
      </c>
      <c r="B15412" s="509"/>
      <c r="C15412" s="510"/>
      <c r="D15412" s="490" t="s">
        <v>16582</v>
      </c>
      <c r="E15412" s="484"/>
      <c r="F15412" s="495" t="s">
        <v>54</v>
      </c>
      <c r="G15412" s="496" t="s">
        <v>54</v>
      </c>
    </row>
    <row r="15413" spans="1:7" ht="30">
      <c r="A15413" s="485" t="s">
        <v>3333</v>
      </c>
      <c r="B15413" s="505" t="s">
        <v>16489</v>
      </c>
      <c r="C15413" s="506" t="s">
        <v>20</v>
      </c>
      <c r="D15413" s="491" t="s">
        <v>16583</v>
      </c>
      <c r="E15413" s="485" t="s">
        <v>2778</v>
      </c>
      <c r="F15413" s="494">
        <v>17.54</v>
      </c>
      <c r="G15413" s="494">
        <v>19.73</v>
      </c>
    </row>
    <row r="15414" spans="1:7" ht="30">
      <c r="A15414" s="485" t="s">
        <v>3334</v>
      </c>
      <c r="B15414" s="505" t="s">
        <v>16489</v>
      </c>
      <c r="C15414" s="506" t="s">
        <v>20</v>
      </c>
      <c r="D15414" s="491" t="s">
        <v>16584</v>
      </c>
      <c r="E15414" s="485" t="s">
        <v>2778</v>
      </c>
      <c r="F15414" s="494">
        <v>17.54</v>
      </c>
      <c r="G15414" s="494">
        <v>19.73</v>
      </c>
    </row>
    <row r="15415" spans="1:7" ht="30">
      <c r="A15415" s="486" t="s">
        <v>3335</v>
      </c>
      <c r="B15415" s="505" t="s">
        <v>16489</v>
      </c>
      <c r="C15415" s="506" t="s">
        <v>20</v>
      </c>
      <c r="D15415" s="492" t="s">
        <v>16585</v>
      </c>
      <c r="E15415" s="486" t="s">
        <v>2778</v>
      </c>
      <c r="F15415" s="497">
        <v>206.5</v>
      </c>
      <c r="G15415" s="497">
        <v>208.69</v>
      </c>
    </row>
    <row r="15416" spans="1:7" ht="30">
      <c r="A15416" s="485" t="s">
        <v>3336</v>
      </c>
      <c r="B15416" s="505" t="s">
        <v>16489</v>
      </c>
      <c r="C15416" s="506" t="s">
        <v>20</v>
      </c>
      <c r="D15416" s="491" t="s">
        <v>16586</v>
      </c>
      <c r="E15416" s="485" t="s">
        <v>2778</v>
      </c>
      <c r="F15416" s="494">
        <v>206.64</v>
      </c>
      <c r="G15416" s="494">
        <v>208.82999999999998</v>
      </c>
    </row>
    <row r="15417" spans="1:7" ht="30">
      <c r="A15417" s="485" t="s">
        <v>3337</v>
      </c>
      <c r="B15417" s="505" t="s">
        <v>16489</v>
      </c>
      <c r="C15417" s="506" t="s">
        <v>20</v>
      </c>
      <c r="D15417" s="491" t="s">
        <v>16587</v>
      </c>
      <c r="E15417" s="485" t="s">
        <v>2778</v>
      </c>
      <c r="F15417" s="494">
        <v>223.69</v>
      </c>
      <c r="G15417" s="494">
        <v>225.88</v>
      </c>
    </row>
    <row r="15418" spans="1:7" ht="30">
      <c r="A15418" s="485" t="s">
        <v>3338</v>
      </c>
      <c r="B15418" s="505" t="s">
        <v>16489</v>
      </c>
      <c r="C15418" s="506" t="s">
        <v>20</v>
      </c>
      <c r="D15418" s="491" t="s">
        <v>16588</v>
      </c>
      <c r="E15418" s="485" t="s">
        <v>2778</v>
      </c>
      <c r="F15418" s="494">
        <v>402.22</v>
      </c>
      <c r="G15418" s="494">
        <v>404.41</v>
      </c>
    </row>
    <row r="15419" spans="1:7" ht="30">
      <c r="A15419" s="485" t="s">
        <v>3339</v>
      </c>
      <c r="B15419" s="505" t="s">
        <v>16489</v>
      </c>
      <c r="C15419" s="506" t="s">
        <v>20</v>
      </c>
      <c r="D15419" s="491" t="s">
        <v>16589</v>
      </c>
      <c r="E15419" s="485" t="s">
        <v>2778</v>
      </c>
      <c r="F15419" s="494">
        <v>399.41</v>
      </c>
      <c r="G15419" s="494">
        <v>401.6</v>
      </c>
    </row>
    <row r="15420" spans="1:7">
      <c r="A15420" s="484" t="s">
        <v>5274</v>
      </c>
      <c r="B15420" s="509"/>
      <c r="C15420" s="510"/>
      <c r="D15420" s="490" t="s">
        <v>16590</v>
      </c>
      <c r="E15420" s="484"/>
      <c r="F15420" s="495" t="s">
        <v>54</v>
      </c>
      <c r="G15420" s="496" t="s">
        <v>54</v>
      </c>
    </row>
    <row r="15421" spans="1:7" ht="30">
      <c r="A15421" s="485" t="s">
        <v>3340</v>
      </c>
      <c r="B15421" s="505" t="s">
        <v>16489</v>
      </c>
      <c r="C15421" s="506" t="s">
        <v>20</v>
      </c>
      <c r="D15421" s="491" t="s">
        <v>16591</v>
      </c>
      <c r="E15421" s="485" t="s">
        <v>6</v>
      </c>
      <c r="F15421" s="494">
        <v>4.38</v>
      </c>
      <c r="G15421" s="494">
        <v>4.92</v>
      </c>
    </row>
    <row r="15422" spans="1:7" ht="30">
      <c r="A15422" s="485" t="s">
        <v>3341</v>
      </c>
      <c r="B15422" s="505" t="s">
        <v>16489</v>
      </c>
      <c r="C15422" s="506" t="s">
        <v>20</v>
      </c>
      <c r="D15422" s="491" t="s">
        <v>16592</v>
      </c>
      <c r="E15422" s="485" t="s">
        <v>6</v>
      </c>
      <c r="F15422" s="494">
        <v>5.26</v>
      </c>
      <c r="G15422" s="494">
        <v>5.91</v>
      </c>
    </row>
    <row r="15423" spans="1:7" ht="30">
      <c r="A15423" s="485" t="s">
        <v>3342</v>
      </c>
      <c r="B15423" s="505" t="s">
        <v>16489</v>
      </c>
      <c r="C15423" s="506" t="s">
        <v>20</v>
      </c>
      <c r="D15423" s="491" t="s">
        <v>16593</v>
      </c>
      <c r="E15423" s="485" t="s">
        <v>6</v>
      </c>
      <c r="F15423" s="494">
        <v>6.57</v>
      </c>
      <c r="G15423" s="494">
        <v>7.3900000000000006</v>
      </c>
    </row>
    <row r="15424" spans="1:7" ht="30">
      <c r="A15424" s="485" t="s">
        <v>3343</v>
      </c>
      <c r="B15424" s="505" t="s">
        <v>16489</v>
      </c>
      <c r="C15424" s="506" t="s">
        <v>20</v>
      </c>
      <c r="D15424" s="491" t="s">
        <v>16594</v>
      </c>
      <c r="E15424" s="485" t="s">
        <v>6</v>
      </c>
      <c r="F15424" s="494">
        <v>5.65</v>
      </c>
      <c r="G15424" s="494">
        <v>6.35</v>
      </c>
    </row>
    <row r="15425" spans="1:7" ht="30">
      <c r="A15425" s="485" t="s">
        <v>3344</v>
      </c>
      <c r="B15425" s="505" t="s">
        <v>16489</v>
      </c>
      <c r="C15425" s="506" t="s">
        <v>20</v>
      </c>
      <c r="D15425" s="491" t="s">
        <v>16595</v>
      </c>
      <c r="E15425" s="485" t="s">
        <v>6</v>
      </c>
      <c r="F15425" s="494">
        <v>7.49</v>
      </c>
      <c r="G15425" s="494">
        <v>8.42</v>
      </c>
    </row>
    <row r="15426" spans="1:7" ht="30">
      <c r="A15426" s="485" t="s">
        <v>3345</v>
      </c>
      <c r="B15426" s="505" t="s">
        <v>16489</v>
      </c>
      <c r="C15426" s="506" t="s">
        <v>20</v>
      </c>
      <c r="D15426" s="491" t="s">
        <v>16596</v>
      </c>
      <c r="E15426" s="485" t="s">
        <v>6</v>
      </c>
      <c r="F15426" s="494">
        <v>9.33</v>
      </c>
      <c r="G15426" s="494">
        <v>10.5</v>
      </c>
    </row>
    <row r="15427" spans="1:7">
      <c r="A15427" s="484" t="s">
        <v>5275</v>
      </c>
      <c r="B15427" s="509"/>
      <c r="C15427" s="510"/>
      <c r="D15427" s="490" t="s">
        <v>16597</v>
      </c>
      <c r="E15427" s="484"/>
      <c r="F15427" s="495" t="s">
        <v>54</v>
      </c>
      <c r="G15427" s="496" t="s">
        <v>54</v>
      </c>
    </row>
    <row r="15428" spans="1:7" ht="30">
      <c r="A15428" s="485" t="s">
        <v>3346</v>
      </c>
      <c r="B15428" s="505" t="s">
        <v>16489</v>
      </c>
      <c r="C15428" s="506" t="s">
        <v>20</v>
      </c>
      <c r="D15428" s="491" t="s">
        <v>16598</v>
      </c>
      <c r="E15428" s="485" t="s">
        <v>6</v>
      </c>
      <c r="F15428" s="494">
        <v>13.16</v>
      </c>
      <c r="G15428" s="494">
        <v>14.790000000000001</v>
      </c>
    </row>
    <row r="15429" spans="1:7" ht="30">
      <c r="A15429" s="485" t="s">
        <v>3347</v>
      </c>
      <c r="B15429" s="505" t="s">
        <v>16489</v>
      </c>
      <c r="C15429" s="506" t="s">
        <v>20</v>
      </c>
      <c r="D15429" s="491" t="s">
        <v>16599</v>
      </c>
      <c r="E15429" s="485" t="s">
        <v>6</v>
      </c>
      <c r="F15429" s="494">
        <v>13.16</v>
      </c>
      <c r="G15429" s="494">
        <v>14.790000000000001</v>
      </c>
    </row>
    <row r="15430" spans="1:7" ht="30">
      <c r="A15430" s="485" t="s">
        <v>3348</v>
      </c>
      <c r="B15430" s="505" t="s">
        <v>16489</v>
      </c>
      <c r="C15430" s="506" t="s">
        <v>20</v>
      </c>
      <c r="D15430" s="491" t="s">
        <v>16600</v>
      </c>
      <c r="E15430" s="485" t="s">
        <v>6</v>
      </c>
      <c r="F15430" s="494">
        <v>26.32</v>
      </c>
      <c r="G15430" s="494">
        <v>29.590000000000003</v>
      </c>
    </row>
    <row r="15431" spans="1:7" ht="30">
      <c r="A15431" s="484" t="s">
        <v>5276</v>
      </c>
      <c r="B15431" s="509"/>
      <c r="C15431" s="510"/>
      <c r="D15431" s="490" t="s">
        <v>16601</v>
      </c>
      <c r="E15431" s="484"/>
      <c r="F15431" s="495" t="s">
        <v>54</v>
      </c>
      <c r="G15431" s="496" t="s">
        <v>54</v>
      </c>
    </row>
    <row r="15432" spans="1:7" ht="30">
      <c r="A15432" s="485" t="s">
        <v>3349</v>
      </c>
      <c r="B15432" s="505" t="s">
        <v>16489</v>
      </c>
      <c r="C15432" s="506" t="s">
        <v>20</v>
      </c>
      <c r="D15432" s="491" t="s">
        <v>16602</v>
      </c>
      <c r="E15432" s="485" t="s">
        <v>2778</v>
      </c>
      <c r="F15432" s="494">
        <v>1880.54</v>
      </c>
      <c r="G15432" s="494">
        <v>2065.7800000000002</v>
      </c>
    </row>
    <row r="15433" spans="1:7" ht="30">
      <c r="A15433" s="485" t="s">
        <v>3350</v>
      </c>
      <c r="B15433" s="505" t="s">
        <v>16489</v>
      </c>
      <c r="C15433" s="506" t="s">
        <v>20</v>
      </c>
      <c r="D15433" s="491" t="s">
        <v>3351</v>
      </c>
      <c r="E15433" s="485" t="s">
        <v>2778</v>
      </c>
      <c r="F15433" s="494">
        <v>2162.7399999999998</v>
      </c>
      <c r="G15433" s="494">
        <v>2383.6999999999998</v>
      </c>
    </row>
    <row r="15434" spans="1:7" ht="30">
      <c r="A15434" s="485" t="s">
        <v>3352</v>
      </c>
      <c r="B15434" s="505" t="s">
        <v>16489</v>
      </c>
      <c r="C15434" s="506" t="s">
        <v>20</v>
      </c>
      <c r="D15434" s="491" t="s">
        <v>16603</v>
      </c>
      <c r="E15434" s="485" t="s">
        <v>2778</v>
      </c>
      <c r="F15434" s="494">
        <v>2444.94</v>
      </c>
      <c r="G15434" s="494">
        <v>2701.62</v>
      </c>
    </row>
    <row r="15435" spans="1:7" ht="45">
      <c r="A15435" s="485" t="s">
        <v>3353</v>
      </c>
      <c r="B15435" s="505" t="s">
        <v>16489</v>
      </c>
      <c r="C15435" s="506" t="s">
        <v>20</v>
      </c>
      <c r="D15435" s="491" t="s">
        <v>16604</v>
      </c>
      <c r="E15435" s="485" t="s">
        <v>2778</v>
      </c>
      <c r="F15435" s="494">
        <v>892.83999999999992</v>
      </c>
      <c r="G15435" s="494">
        <v>953.06</v>
      </c>
    </row>
    <row r="15436" spans="1:7" ht="45">
      <c r="A15436" s="485" t="s">
        <v>3354</v>
      </c>
      <c r="B15436" s="505" t="s">
        <v>16489</v>
      </c>
      <c r="C15436" s="506" t="s">
        <v>20</v>
      </c>
      <c r="D15436" s="491" t="s">
        <v>16605</v>
      </c>
      <c r="E15436" s="485" t="s">
        <v>2778</v>
      </c>
      <c r="F15436" s="494">
        <v>1033.94</v>
      </c>
      <c r="G15436" s="494">
        <v>1112.02</v>
      </c>
    </row>
    <row r="15437" spans="1:7" ht="45">
      <c r="A15437" s="485" t="s">
        <v>3355</v>
      </c>
      <c r="B15437" s="505" t="s">
        <v>16489</v>
      </c>
      <c r="C15437" s="506" t="s">
        <v>20</v>
      </c>
      <c r="D15437" s="491" t="s">
        <v>16606</v>
      </c>
      <c r="E15437" s="485" t="s">
        <v>2778</v>
      </c>
      <c r="F15437" s="494">
        <v>1457.2400000000002</v>
      </c>
      <c r="G15437" s="494">
        <v>1588.9</v>
      </c>
    </row>
    <row r="15438" spans="1:7" ht="45">
      <c r="A15438" s="485" t="s">
        <v>3356</v>
      </c>
      <c r="B15438" s="505" t="s">
        <v>16489</v>
      </c>
      <c r="C15438" s="506" t="s">
        <v>20</v>
      </c>
      <c r="D15438" s="491" t="s">
        <v>16607</v>
      </c>
      <c r="E15438" s="485" t="s">
        <v>2778</v>
      </c>
      <c r="F15438" s="494">
        <v>2162.7399999999998</v>
      </c>
      <c r="G15438" s="494">
        <v>2383.6999999999998</v>
      </c>
    </row>
    <row r="15439" spans="1:7">
      <c r="A15439" s="484" t="s">
        <v>5277</v>
      </c>
      <c r="B15439" s="509"/>
      <c r="C15439" s="510"/>
      <c r="D15439" s="490" t="s">
        <v>16608</v>
      </c>
      <c r="E15439" s="484"/>
      <c r="F15439" s="495" t="s">
        <v>54</v>
      </c>
      <c r="G15439" s="496" t="s">
        <v>54</v>
      </c>
    </row>
    <row r="15440" spans="1:7" ht="45">
      <c r="A15440" s="485" t="s">
        <v>3357</v>
      </c>
      <c r="B15440" s="505" t="s">
        <v>16489</v>
      </c>
      <c r="C15440" s="506" t="s">
        <v>20</v>
      </c>
      <c r="D15440" s="491" t="s">
        <v>16609</v>
      </c>
      <c r="E15440" s="485" t="s">
        <v>2778</v>
      </c>
      <c r="F15440" s="494">
        <v>2285.7700000000004</v>
      </c>
      <c r="G15440" s="494">
        <v>2325.1100000000006</v>
      </c>
    </row>
    <row r="15441" spans="1:7" ht="45">
      <c r="A15441" s="485" t="s">
        <v>3358</v>
      </c>
      <c r="B15441" s="505" t="s">
        <v>16489</v>
      </c>
      <c r="C15441" s="506" t="s">
        <v>20</v>
      </c>
      <c r="D15441" s="491" t="s">
        <v>16610</v>
      </c>
      <c r="E15441" s="485" t="s">
        <v>2778</v>
      </c>
      <c r="F15441" s="494">
        <v>2300.4700000000003</v>
      </c>
      <c r="G15441" s="494">
        <v>2339.8100000000004</v>
      </c>
    </row>
    <row r="15442" spans="1:7" ht="45">
      <c r="A15442" s="485" t="s">
        <v>3359</v>
      </c>
      <c r="B15442" s="505" t="s">
        <v>16489</v>
      </c>
      <c r="C15442" s="506" t="s">
        <v>20</v>
      </c>
      <c r="D15442" s="491" t="s">
        <v>16611</v>
      </c>
      <c r="E15442" s="485" t="s">
        <v>2778</v>
      </c>
      <c r="F15442" s="494">
        <v>2342.0600000000004</v>
      </c>
      <c r="G15442" s="494">
        <v>2381.4000000000005</v>
      </c>
    </row>
    <row r="15443" spans="1:7" ht="45">
      <c r="A15443" s="485" t="s">
        <v>3360</v>
      </c>
      <c r="B15443" s="505" t="s">
        <v>16489</v>
      </c>
      <c r="C15443" s="506" t="s">
        <v>20</v>
      </c>
      <c r="D15443" s="491" t="s">
        <v>16612</v>
      </c>
      <c r="E15443" s="485" t="s">
        <v>2778</v>
      </c>
      <c r="F15443" s="494">
        <v>2342.0600000000004</v>
      </c>
      <c r="G15443" s="494">
        <v>2381.4000000000005</v>
      </c>
    </row>
    <row r="15444" spans="1:7" ht="45">
      <c r="A15444" s="485" t="s">
        <v>3361</v>
      </c>
      <c r="B15444" s="505" t="s">
        <v>16489</v>
      </c>
      <c r="C15444" s="506" t="s">
        <v>20</v>
      </c>
      <c r="D15444" s="491" t="s">
        <v>16613</v>
      </c>
      <c r="E15444" s="485" t="s">
        <v>2778</v>
      </c>
      <c r="F15444" s="494">
        <v>2342.0600000000004</v>
      </c>
      <c r="G15444" s="494">
        <v>2381.4000000000005</v>
      </c>
    </row>
    <row r="15445" spans="1:7" ht="45">
      <c r="A15445" s="485" t="s">
        <v>3362</v>
      </c>
      <c r="B15445" s="505" t="s">
        <v>16489</v>
      </c>
      <c r="C15445" s="506" t="s">
        <v>20</v>
      </c>
      <c r="D15445" s="491" t="s">
        <v>16614</v>
      </c>
      <c r="E15445" s="485" t="s">
        <v>2778</v>
      </c>
      <c r="F15445" s="494">
        <v>2622.7400000000002</v>
      </c>
      <c r="G15445" s="494">
        <v>2662.0800000000004</v>
      </c>
    </row>
    <row r="15446" spans="1:7">
      <c r="A15446" s="484" t="s">
        <v>5278</v>
      </c>
      <c r="B15446" s="509"/>
      <c r="C15446" s="510"/>
      <c r="D15446" s="490" t="s">
        <v>16615</v>
      </c>
      <c r="E15446" s="484"/>
      <c r="F15446" s="495" t="s">
        <v>54</v>
      </c>
      <c r="G15446" s="496" t="s">
        <v>54</v>
      </c>
    </row>
    <row r="15447" spans="1:7" ht="60">
      <c r="A15447" s="485" t="s">
        <v>3363</v>
      </c>
      <c r="B15447" s="505" t="s">
        <v>16489</v>
      </c>
      <c r="C15447" s="506" t="s">
        <v>20</v>
      </c>
      <c r="D15447" s="491" t="s">
        <v>16616</v>
      </c>
      <c r="E15447" s="485" t="s">
        <v>2778</v>
      </c>
      <c r="F15447" s="494">
        <v>1970.18</v>
      </c>
      <c r="G15447" s="494">
        <v>2013.64</v>
      </c>
    </row>
    <row r="15448" spans="1:7" ht="60">
      <c r="A15448" s="485" t="s">
        <v>3364</v>
      </c>
      <c r="B15448" s="505" t="s">
        <v>16489</v>
      </c>
      <c r="C15448" s="506" t="s">
        <v>20</v>
      </c>
      <c r="D15448" s="491" t="s">
        <v>16617</v>
      </c>
      <c r="E15448" s="485" t="s">
        <v>2778</v>
      </c>
      <c r="F15448" s="494">
        <v>2251.06</v>
      </c>
      <c r="G15448" s="494">
        <v>2294.52</v>
      </c>
    </row>
    <row r="15449" spans="1:7" ht="60">
      <c r="A15449" s="485" t="s">
        <v>3365</v>
      </c>
      <c r="B15449" s="505" t="s">
        <v>16489</v>
      </c>
      <c r="C15449" s="506" t="s">
        <v>20</v>
      </c>
      <c r="D15449" s="491" t="s">
        <v>16618</v>
      </c>
      <c r="E15449" s="485" t="s">
        <v>2778</v>
      </c>
      <c r="F15449" s="494">
        <v>2417.0299999999997</v>
      </c>
      <c r="G15449" s="494">
        <v>2460.4899999999998</v>
      </c>
    </row>
    <row r="15450" spans="1:7" ht="60">
      <c r="A15450" s="485" t="s">
        <v>3367</v>
      </c>
      <c r="B15450" s="505" t="s">
        <v>16489</v>
      </c>
      <c r="C15450" s="506" t="s">
        <v>20</v>
      </c>
      <c r="D15450" s="491" t="s">
        <v>16619</v>
      </c>
      <c r="E15450" s="485" t="s">
        <v>2778</v>
      </c>
      <c r="F15450" s="494">
        <v>2241.4499999999998</v>
      </c>
      <c r="G15450" s="494">
        <v>2289.5500000000002</v>
      </c>
    </row>
    <row r="15451" spans="1:7" ht="60">
      <c r="A15451" s="485" t="s">
        <v>3368</v>
      </c>
      <c r="B15451" s="505" t="s">
        <v>16489</v>
      </c>
      <c r="C15451" s="506" t="s">
        <v>20</v>
      </c>
      <c r="D15451" s="491" t="s">
        <v>16620</v>
      </c>
      <c r="E15451" s="485" t="s">
        <v>2778</v>
      </c>
      <c r="F15451" s="494">
        <v>2803.2099999999996</v>
      </c>
      <c r="G15451" s="494">
        <v>2851.31</v>
      </c>
    </row>
    <row r="15452" spans="1:7" ht="60">
      <c r="A15452" s="486" t="s">
        <v>3369</v>
      </c>
      <c r="B15452" s="505" t="s">
        <v>16489</v>
      </c>
      <c r="C15452" s="506" t="s">
        <v>20</v>
      </c>
      <c r="D15452" s="492" t="s">
        <v>16621</v>
      </c>
      <c r="E15452" s="486" t="s">
        <v>2778</v>
      </c>
      <c r="F15452" s="497">
        <v>3135.1499999999996</v>
      </c>
      <c r="G15452" s="497">
        <v>3183.25</v>
      </c>
    </row>
    <row r="15453" spans="1:7" ht="45">
      <c r="A15453" s="486" t="s">
        <v>3371</v>
      </c>
      <c r="B15453" s="505" t="s">
        <v>16489</v>
      </c>
      <c r="C15453" s="506" t="s">
        <v>20</v>
      </c>
      <c r="D15453" s="492" t="s">
        <v>16622</v>
      </c>
      <c r="E15453" s="486" t="s">
        <v>2778</v>
      </c>
      <c r="F15453" s="497">
        <v>2069.58</v>
      </c>
      <c r="G15453" s="497">
        <v>2118.63</v>
      </c>
    </row>
    <row r="15454" spans="1:7" ht="45">
      <c r="A15454" s="486" t="s">
        <v>3372</v>
      </c>
      <c r="B15454" s="505" t="s">
        <v>16489</v>
      </c>
      <c r="C15454" s="506" t="s">
        <v>20</v>
      </c>
      <c r="D15454" s="492" t="s">
        <v>16623</v>
      </c>
      <c r="E15454" s="486" t="s">
        <v>2778</v>
      </c>
      <c r="F15454" s="497">
        <v>2069.58</v>
      </c>
      <c r="G15454" s="497">
        <v>2118.63</v>
      </c>
    </row>
    <row r="15455" spans="1:7" ht="45">
      <c r="A15455" s="486" t="s">
        <v>3373</v>
      </c>
      <c r="B15455" s="505" t="s">
        <v>16489</v>
      </c>
      <c r="C15455" s="506" t="s">
        <v>20</v>
      </c>
      <c r="D15455" s="492" t="s">
        <v>16624</v>
      </c>
      <c r="E15455" s="486" t="s">
        <v>2778</v>
      </c>
      <c r="F15455" s="497">
        <v>2093.42</v>
      </c>
      <c r="G15455" s="497">
        <v>2145.5100000000002</v>
      </c>
    </row>
    <row r="15456" spans="1:7" ht="45">
      <c r="A15456" s="486" t="s">
        <v>3374</v>
      </c>
      <c r="B15456" s="505" t="s">
        <v>16489</v>
      </c>
      <c r="C15456" s="506" t="s">
        <v>20</v>
      </c>
      <c r="D15456" s="492" t="s">
        <v>16625</v>
      </c>
      <c r="E15456" s="486" t="s">
        <v>2778</v>
      </c>
      <c r="F15456" s="497">
        <v>2093.42</v>
      </c>
      <c r="G15456" s="497">
        <v>2145.5100000000002</v>
      </c>
    </row>
    <row r="15457" spans="1:7" ht="60">
      <c r="A15457" s="486" t="s">
        <v>3366</v>
      </c>
      <c r="B15457" s="505" t="s">
        <v>16489</v>
      </c>
      <c r="C15457" s="506" t="s">
        <v>20</v>
      </c>
      <c r="D15457" s="492" t="s">
        <v>16626</v>
      </c>
      <c r="E15457" s="486" t="s">
        <v>2778</v>
      </c>
      <c r="F15457" s="497">
        <v>2520.2399999999998</v>
      </c>
      <c r="G15457" s="497">
        <v>2563.6999999999998</v>
      </c>
    </row>
    <row r="15458" spans="1:7" ht="60">
      <c r="A15458" s="485" t="s">
        <v>3370</v>
      </c>
      <c r="B15458" s="505" t="s">
        <v>16489</v>
      </c>
      <c r="C15458" s="506" t="s">
        <v>20</v>
      </c>
      <c r="D15458" s="491" t="s">
        <v>16627</v>
      </c>
      <c r="E15458" s="485" t="s">
        <v>2778</v>
      </c>
      <c r="F15458" s="494">
        <v>3341.5699999999997</v>
      </c>
      <c r="G15458" s="494">
        <v>3389.6699999999996</v>
      </c>
    </row>
    <row r="15459" spans="1:7">
      <c r="A15459" s="484" t="s">
        <v>5279</v>
      </c>
      <c r="B15459" s="509"/>
      <c r="C15459" s="510"/>
      <c r="D15459" s="490" t="s">
        <v>16628</v>
      </c>
      <c r="E15459" s="484"/>
      <c r="F15459" s="495" t="s">
        <v>54</v>
      </c>
      <c r="G15459" s="496" t="s">
        <v>54</v>
      </c>
    </row>
    <row r="15460" spans="1:7" ht="30">
      <c r="A15460" s="485" t="s">
        <v>3375</v>
      </c>
      <c r="B15460" s="505" t="s">
        <v>16489</v>
      </c>
      <c r="C15460" s="506" t="s">
        <v>20</v>
      </c>
      <c r="D15460" s="491" t="s">
        <v>16629</v>
      </c>
      <c r="E15460" s="485" t="s">
        <v>2778</v>
      </c>
      <c r="F15460" s="494">
        <v>30.5</v>
      </c>
      <c r="G15460" s="494">
        <v>31.82</v>
      </c>
    </row>
    <row r="15461" spans="1:7" ht="30">
      <c r="A15461" s="485" t="s">
        <v>3376</v>
      </c>
      <c r="B15461" s="505" t="s">
        <v>16489</v>
      </c>
      <c r="C15461" s="506" t="s">
        <v>20</v>
      </c>
      <c r="D15461" s="491" t="s">
        <v>16630</v>
      </c>
      <c r="E15461" s="485" t="s">
        <v>2778</v>
      </c>
      <c r="F15461" s="494">
        <v>32.57</v>
      </c>
      <c r="G15461" s="494">
        <v>33.89</v>
      </c>
    </row>
    <row r="15462" spans="1:7" ht="30">
      <c r="A15462" s="485" t="s">
        <v>3377</v>
      </c>
      <c r="B15462" s="505" t="s">
        <v>16489</v>
      </c>
      <c r="C15462" s="506" t="s">
        <v>20</v>
      </c>
      <c r="D15462" s="491" t="s">
        <v>16631</v>
      </c>
      <c r="E15462" s="485" t="s">
        <v>2778</v>
      </c>
      <c r="F15462" s="494">
        <v>31.740000000000002</v>
      </c>
      <c r="G15462" s="494">
        <v>33.06</v>
      </c>
    </row>
    <row r="15463" spans="1:7" ht="30">
      <c r="A15463" s="485" t="s">
        <v>3378</v>
      </c>
      <c r="B15463" s="505" t="s">
        <v>16489</v>
      </c>
      <c r="C15463" s="506" t="s">
        <v>20</v>
      </c>
      <c r="D15463" s="491" t="s">
        <v>16632</v>
      </c>
      <c r="E15463" s="485" t="s">
        <v>2778</v>
      </c>
      <c r="F15463" s="494">
        <v>32.32</v>
      </c>
      <c r="G15463" s="494">
        <v>33.64</v>
      </c>
    </row>
    <row r="15464" spans="1:7" ht="30">
      <c r="A15464" s="485" t="s">
        <v>3379</v>
      </c>
      <c r="B15464" s="505" t="s">
        <v>16489</v>
      </c>
      <c r="C15464" s="506" t="s">
        <v>20</v>
      </c>
      <c r="D15464" s="491" t="s">
        <v>16633</v>
      </c>
      <c r="E15464" s="485" t="s">
        <v>2778</v>
      </c>
      <c r="F15464" s="494">
        <v>32.31</v>
      </c>
      <c r="G15464" s="494">
        <v>33.630000000000003</v>
      </c>
    </row>
    <row r="15465" spans="1:7">
      <c r="A15465" s="484" t="s">
        <v>5280</v>
      </c>
      <c r="B15465" s="509"/>
      <c r="C15465" s="510"/>
      <c r="D15465" s="490" t="s">
        <v>16634</v>
      </c>
      <c r="E15465" s="484"/>
      <c r="F15465" s="495" t="s">
        <v>54</v>
      </c>
      <c r="G15465" s="496" t="s">
        <v>54</v>
      </c>
    </row>
    <row r="15466" spans="1:7" ht="45">
      <c r="A15466" s="485" t="s">
        <v>3380</v>
      </c>
      <c r="B15466" s="505" t="s">
        <v>16489</v>
      </c>
      <c r="C15466" s="506" t="s">
        <v>20</v>
      </c>
      <c r="D15466" s="491" t="s">
        <v>16635</v>
      </c>
      <c r="E15466" s="485" t="s">
        <v>2778</v>
      </c>
      <c r="F15466" s="494">
        <v>1880.54</v>
      </c>
      <c r="G15466" s="494">
        <v>2065.7800000000002</v>
      </c>
    </row>
    <row r="15467" spans="1:7" ht="60">
      <c r="A15467" s="486" t="s">
        <v>3381</v>
      </c>
      <c r="B15467" s="505" t="s">
        <v>16489</v>
      </c>
      <c r="C15467" s="506" t="s">
        <v>20</v>
      </c>
      <c r="D15467" s="492" t="s">
        <v>16636</v>
      </c>
      <c r="E15467" s="486" t="s">
        <v>2778</v>
      </c>
      <c r="F15467" s="497">
        <v>2021.64</v>
      </c>
      <c r="G15467" s="497">
        <v>2224.7399999999998</v>
      </c>
    </row>
    <row r="15468" spans="1:7" ht="45">
      <c r="A15468" s="485" t="s">
        <v>3382</v>
      </c>
      <c r="B15468" s="505" t="s">
        <v>16489</v>
      </c>
      <c r="C15468" s="506" t="s">
        <v>20</v>
      </c>
      <c r="D15468" s="491" t="s">
        <v>16637</v>
      </c>
      <c r="E15468" s="485" t="s">
        <v>2778</v>
      </c>
      <c r="F15468" s="494">
        <v>2162.7399999999998</v>
      </c>
      <c r="G15468" s="494">
        <v>2383.6999999999998</v>
      </c>
    </row>
    <row r="15469" spans="1:7">
      <c r="A15469" s="484" t="s">
        <v>5281</v>
      </c>
      <c r="B15469" s="509"/>
      <c r="C15469" s="510"/>
      <c r="D15469" s="490" t="s">
        <v>16638</v>
      </c>
      <c r="E15469" s="484"/>
      <c r="F15469" s="495" t="s">
        <v>54</v>
      </c>
      <c r="G15469" s="496" t="s">
        <v>54</v>
      </c>
    </row>
    <row r="15470" spans="1:7" ht="45">
      <c r="A15470" s="486" t="s">
        <v>3383</v>
      </c>
      <c r="B15470" s="505" t="s">
        <v>16489</v>
      </c>
      <c r="C15470" s="506" t="s">
        <v>20</v>
      </c>
      <c r="D15470" s="492" t="s">
        <v>16639</v>
      </c>
      <c r="E15470" s="486" t="s">
        <v>2778</v>
      </c>
      <c r="F15470" s="497">
        <v>431.55</v>
      </c>
      <c r="G15470" s="497">
        <v>442.45000000000005</v>
      </c>
    </row>
    <row r="15471" spans="1:7" ht="45">
      <c r="A15471" s="485" t="s">
        <v>3384</v>
      </c>
      <c r="B15471" s="505" t="s">
        <v>16489</v>
      </c>
      <c r="C15471" s="506" t="s">
        <v>20</v>
      </c>
      <c r="D15471" s="491" t="s">
        <v>16640</v>
      </c>
      <c r="E15471" s="485" t="s">
        <v>2778</v>
      </c>
      <c r="F15471" s="494">
        <v>528.86</v>
      </c>
      <c r="G15471" s="494">
        <v>545.21</v>
      </c>
    </row>
    <row r="15472" spans="1:7" ht="45">
      <c r="A15472" s="485" t="s">
        <v>3385</v>
      </c>
      <c r="B15472" s="505" t="s">
        <v>16489</v>
      </c>
      <c r="C15472" s="506" t="s">
        <v>20</v>
      </c>
      <c r="D15472" s="491" t="s">
        <v>16641</v>
      </c>
      <c r="E15472" s="485" t="s">
        <v>2778</v>
      </c>
      <c r="F15472" s="494">
        <v>868.52</v>
      </c>
      <c r="G15472" s="494">
        <v>887.59</v>
      </c>
    </row>
    <row r="15473" spans="1:7">
      <c r="A15473" s="484" t="s">
        <v>5282</v>
      </c>
      <c r="B15473" s="509"/>
      <c r="C15473" s="510"/>
      <c r="D15473" s="490" t="s">
        <v>16642</v>
      </c>
      <c r="E15473" s="484"/>
      <c r="F15473" s="495" t="s">
        <v>54</v>
      </c>
      <c r="G15473" s="496" t="s">
        <v>54</v>
      </c>
    </row>
    <row r="15474" spans="1:7" ht="30">
      <c r="A15474" s="485" t="s">
        <v>3386</v>
      </c>
      <c r="B15474" s="505" t="s">
        <v>16489</v>
      </c>
      <c r="C15474" s="506" t="s">
        <v>20</v>
      </c>
      <c r="D15474" s="491" t="s">
        <v>16643</v>
      </c>
      <c r="E15474" s="485" t="s">
        <v>2778</v>
      </c>
      <c r="F15474" s="494">
        <v>554.6</v>
      </c>
      <c r="G15474" s="494">
        <v>624.75</v>
      </c>
    </row>
    <row r="15475" spans="1:7" ht="30">
      <c r="A15475" s="485" t="s">
        <v>3387</v>
      </c>
      <c r="B15475" s="505" t="s">
        <v>16489</v>
      </c>
      <c r="C15475" s="506" t="s">
        <v>20</v>
      </c>
      <c r="D15475" s="491" t="s">
        <v>16644</v>
      </c>
      <c r="E15475" s="485" t="s">
        <v>2778</v>
      </c>
      <c r="F15475" s="494">
        <v>720.98</v>
      </c>
      <c r="G15475" s="494">
        <v>812.17</v>
      </c>
    </row>
    <row r="15476" spans="1:7" ht="30">
      <c r="A15476" s="485" t="s">
        <v>3388</v>
      </c>
      <c r="B15476" s="505" t="s">
        <v>16489</v>
      </c>
      <c r="C15476" s="506" t="s">
        <v>20</v>
      </c>
      <c r="D15476" s="491" t="s">
        <v>16645</v>
      </c>
      <c r="E15476" s="485" t="s">
        <v>2778</v>
      </c>
      <c r="F15476" s="494">
        <v>1109.2</v>
      </c>
      <c r="G15476" s="494">
        <v>1249.5</v>
      </c>
    </row>
    <row r="15477" spans="1:7" ht="30">
      <c r="A15477" s="485" t="s">
        <v>3389</v>
      </c>
      <c r="B15477" s="505" t="s">
        <v>16489</v>
      </c>
      <c r="C15477" s="506" t="s">
        <v>20</v>
      </c>
      <c r="D15477" s="491" t="s">
        <v>16646</v>
      </c>
      <c r="E15477" s="485" t="s">
        <v>2778</v>
      </c>
      <c r="F15477" s="494">
        <v>1774.7199999999998</v>
      </c>
      <c r="G15477" s="494">
        <v>1999.1999999999998</v>
      </c>
    </row>
    <row r="15478" spans="1:7" ht="30">
      <c r="A15478" s="485" t="s">
        <v>3390</v>
      </c>
      <c r="B15478" s="505" t="s">
        <v>16489</v>
      </c>
      <c r="C15478" s="506" t="s">
        <v>20</v>
      </c>
      <c r="D15478" s="491" t="s">
        <v>16647</v>
      </c>
      <c r="E15478" s="485" t="s">
        <v>2778</v>
      </c>
      <c r="F15478" s="494">
        <v>3367.52</v>
      </c>
      <c r="G15478" s="494">
        <v>3793.6</v>
      </c>
    </row>
    <row r="15479" spans="1:7" ht="30">
      <c r="A15479" s="485" t="s">
        <v>3391</v>
      </c>
      <c r="B15479" s="505" t="s">
        <v>16489</v>
      </c>
      <c r="C15479" s="506" t="s">
        <v>20</v>
      </c>
      <c r="D15479" s="491" t="s">
        <v>16648</v>
      </c>
      <c r="E15479" s="485" t="s">
        <v>2778</v>
      </c>
      <c r="F15479" s="494">
        <v>6391.16</v>
      </c>
      <c r="G15479" s="494">
        <v>7200.15</v>
      </c>
    </row>
    <row r="15480" spans="1:7" ht="30">
      <c r="A15480" s="485" t="s">
        <v>3392</v>
      </c>
      <c r="B15480" s="505" t="s">
        <v>16489</v>
      </c>
      <c r="C15480" s="506" t="s">
        <v>20</v>
      </c>
      <c r="D15480" s="491" t="s">
        <v>16649</v>
      </c>
      <c r="E15480" s="485" t="s">
        <v>2778</v>
      </c>
      <c r="F15480" s="494">
        <v>12200.4</v>
      </c>
      <c r="G15480" s="494">
        <v>13743.7</v>
      </c>
    </row>
    <row r="15481" spans="1:7" ht="30">
      <c r="A15481" s="485" t="s">
        <v>3393</v>
      </c>
      <c r="B15481" s="505" t="s">
        <v>16489</v>
      </c>
      <c r="C15481" s="506" t="s">
        <v>20</v>
      </c>
      <c r="D15481" s="491" t="s">
        <v>16650</v>
      </c>
      <c r="E15481" s="485" t="s">
        <v>2778</v>
      </c>
      <c r="F15481" s="494">
        <v>20388.400000000001</v>
      </c>
      <c r="G15481" s="494">
        <v>22961.3</v>
      </c>
    </row>
    <row r="15482" spans="1:7" ht="30">
      <c r="A15482" s="485" t="s">
        <v>3394</v>
      </c>
      <c r="B15482" s="505" t="s">
        <v>16489</v>
      </c>
      <c r="C15482" s="506" t="s">
        <v>20</v>
      </c>
      <c r="D15482" s="491" t="s">
        <v>16651</v>
      </c>
      <c r="E15482" s="485" t="s">
        <v>2778</v>
      </c>
      <c r="F15482" s="494">
        <v>1386.5</v>
      </c>
      <c r="G15482" s="494">
        <v>1561.87</v>
      </c>
    </row>
    <row r="15483" spans="1:7" ht="30">
      <c r="A15483" s="485" t="s">
        <v>3395</v>
      </c>
      <c r="B15483" s="505" t="s">
        <v>16489</v>
      </c>
      <c r="C15483" s="506" t="s">
        <v>20</v>
      </c>
      <c r="D15483" s="491" t="s">
        <v>16652</v>
      </c>
      <c r="E15483" s="485" t="s">
        <v>2778</v>
      </c>
      <c r="F15483" s="494">
        <v>1885.6399999999999</v>
      </c>
      <c r="G15483" s="494">
        <v>2124.1499999999996</v>
      </c>
    </row>
    <row r="15484" spans="1:7" ht="30">
      <c r="A15484" s="485" t="s">
        <v>3396</v>
      </c>
      <c r="B15484" s="505" t="s">
        <v>16489</v>
      </c>
      <c r="C15484" s="506" t="s">
        <v>20</v>
      </c>
      <c r="D15484" s="491" t="s">
        <v>16653</v>
      </c>
      <c r="E15484" s="485" t="s">
        <v>2778</v>
      </c>
      <c r="F15484" s="494">
        <v>2107.48</v>
      </c>
      <c r="G15484" s="494">
        <v>2374.0500000000002</v>
      </c>
    </row>
    <row r="15485" spans="1:7">
      <c r="A15485" s="484">
        <v>79</v>
      </c>
      <c r="B15485" s="509"/>
      <c r="C15485" s="510"/>
      <c r="D15485" s="490" t="s">
        <v>16654</v>
      </c>
      <c r="E15485" s="484"/>
      <c r="F15485" s="495" t="s">
        <v>54</v>
      </c>
      <c r="G15485" s="496" t="s">
        <v>54</v>
      </c>
    </row>
    <row r="15486" spans="1:7" ht="45">
      <c r="A15486" s="485" t="s">
        <v>3397</v>
      </c>
      <c r="B15486" s="505" t="s">
        <v>16489</v>
      </c>
      <c r="C15486" s="506" t="s">
        <v>20</v>
      </c>
      <c r="D15486" s="491" t="s">
        <v>16655</v>
      </c>
      <c r="E15486" s="485" t="s">
        <v>862</v>
      </c>
      <c r="F15486" s="494">
        <v>376.2</v>
      </c>
      <c r="G15486" s="494">
        <v>421</v>
      </c>
    </row>
    <row r="15487" spans="1:7" ht="45">
      <c r="A15487" s="485" t="s">
        <v>3398</v>
      </c>
      <c r="B15487" s="505" t="s">
        <v>16489</v>
      </c>
      <c r="C15487" s="506" t="s">
        <v>20</v>
      </c>
      <c r="D15487" s="491" t="s">
        <v>16656</v>
      </c>
      <c r="E15487" s="485" t="s">
        <v>862</v>
      </c>
      <c r="F15487" s="494">
        <v>376.2</v>
      </c>
      <c r="G15487" s="494">
        <v>421</v>
      </c>
    </row>
    <row r="15488" spans="1:7" ht="30">
      <c r="A15488" s="486" t="s">
        <v>3399</v>
      </c>
      <c r="B15488" s="505" t="s">
        <v>16489</v>
      </c>
      <c r="C15488" s="506" t="s">
        <v>20</v>
      </c>
      <c r="D15488" s="492" t="s">
        <v>16657</v>
      </c>
      <c r="E15488" s="486" t="s">
        <v>862</v>
      </c>
      <c r="F15488" s="497">
        <v>48.9</v>
      </c>
      <c r="G15488" s="497">
        <v>54.879999999999995</v>
      </c>
    </row>
    <row r="15489" spans="1:7" ht="30">
      <c r="A15489" s="485" t="s">
        <v>3400</v>
      </c>
      <c r="B15489" s="505" t="s">
        <v>16489</v>
      </c>
      <c r="C15489" s="506" t="s">
        <v>20</v>
      </c>
      <c r="D15489" s="491" t="s">
        <v>16658</v>
      </c>
      <c r="E15489" s="485" t="s">
        <v>862</v>
      </c>
      <c r="F15489" s="494">
        <v>31.97</v>
      </c>
      <c r="G15489" s="494">
        <v>35.86</v>
      </c>
    </row>
    <row r="15490" spans="1:7" ht="30">
      <c r="A15490" s="484">
        <v>80</v>
      </c>
      <c r="B15490" s="509"/>
      <c r="C15490" s="510"/>
      <c r="D15490" s="490" t="s">
        <v>16659</v>
      </c>
      <c r="E15490" s="484"/>
      <c r="F15490" s="495" t="s">
        <v>54</v>
      </c>
      <c r="G15490" s="496" t="s">
        <v>54</v>
      </c>
    </row>
    <row r="15491" spans="1:7" ht="75">
      <c r="A15491" s="485" t="s">
        <v>6583</v>
      </c>
      <c r="B15491" s="505" t="s">
        <v>16489</v>
      </c>
      <c r="C15491" s="506" t="s">
        <v>20</v>
      </c>
      <c r="D15491" s="491" t="s">
        <v>16660</v>
      </c>
      <c r="E15491" s="485" t="s">
        <v>2778</v>
      </c>
      <c r="F15491" s="494">
        <v>266.93</v>
      </c>
      <c r="G15491" s="494">
        <v>296.2</v>
      </c>
    </row>
    <row r="15492" spans="1:7" ht="90">
      <c r="A15492" s="485" t="s">
        <v>6584</v>
      </c>
      <c r="B15492" s="505" t="s">
        <v>16489</v>
      </c>
      <c r="C15492" s="506" t="s">
        <v>20</v>
      </c>
      <c r="D15492" s="491" t="s">
        <v>16661</v>
      </c>
      <c r="E15492" s="485" t="s">
        <v>2778</v>
      </c>
      <c r="F15492" s="494">
        <v>275.82000000000005</v>
      </c>
      <c r="G15492" s="494">
        <v>305.77999999999997</v>
      </c>
    </row>
    <row r="15493" spans="1:7" ht="45">
      <c r="A15493" s="485" t="s">
        <v>6585</v>
      </c>
      <c r="B15493" s="505" t="s">
        <v>16489</v>
      </c>
      <c r="C15493" s="506" t="s">
        <v>20</v>
      </c>
      <c r="D15493" s="491" t="s">
        <v>16662</v>
      </c>
      <c r="E15493" s="485" t="s">
        <v>6</v>
      </c>
      <c r="F15493" s="494">
        <v>40.32</v>
      </c>
      <c r="G15493" s="494">
        <v>44.99</v>
      </c>
    </row>
    <row r="15494" spans="1:7" ht="30">
      <c r="A15494" s="486" t="s">
        <v>3406</v>
      </c>
      <c r="B15494" s="505" t="s">
        <v>16489</v>
      </c>
      <c r="C15494" s="506" t="s">
        <v>20</v>
      </c>
      <c r="D15494" s="492" t="s">
        <v>16663</v>
      </c>
      <c r="E15494" s="486" t="s">
        <v>2778</v>
      </c>
      <c r="F15494" s="497">
        <v>19.66</v>
      </c>
      <c r="G15494" s="497">
        <v>21.14</v>
      </c>
    </row>
    <row r="15495" spans="1:7" ht="30">
      <c r="A15495" s="484">
        <v>81</v>
      </c>
      <c r="B15495" s="509"/>
      <c r="C15495" s="510"/>
      <c r="D15495" s="490" t="s">
        <v>16664</v>
      </c>
      <c r="E15495" s="484"/>
      <c r="F15495" s="495" t="s">
        <v>54</v>
      </c>
      <c r="G15495" s="496" t="s">
        <v>54</v>
      </c>
    </row>
    <row r="15496" spans="1:7" ht="30">
      <c r="A15496" s="485" t="s">
        <v>3401</v>
      </c>
      <c r="B15496" s="505" t="s">
        <v>16489</v>
      </c>
      <c r="C15496" s="506" t="s">
        <v>20</v>
      </c>
      <c r="D15496" s="491" t="s">
        <v>16665</v>
      </c>
      <c r="E15496" s="485" t="s">
        <v>2778</v>
      </c>
      <c r="F15496" s="494">
        <v>207.19</v>
      </c>
      <c r="G15496" s="494">
        <v>232.25</v>
      </c>
    </row>
    <row r="15497" spans="1:7" ht="45">
      <c r="A15497" s="485" t="s">
        <v>3402</v>
      </c>
      <c r="B15497" s="505" t="s">
        <v>16489</v>
      </c>
      <c r="C15497" s="506" t="s">
        <v>20</v>
      </c>
      <c r="D15497" s="491" t="s">
        <v>16666</v>
      </c>
      <c r="E15497" s="485" t="s">
        <v>6</v>
      </c>
      <c r="F15497" s="494">
        <v>41.43</v>
      </c>
      <c r="G15497" s="494">
        <v>46.45</v>
      </c>
    </row>
    <row r="15498" spans="1:7" ht="30">
      <c r="A15498" s="485" t="s">
        <v>3403</v>
      </c>
      <c r="B15498" s="505" t="s">
        <v>16489</v>
      </c>
      <c r="C15498" s="506" t="s">
        <v>20</v>
      </c>
      <c r="D15498" s="491" t="s">
        <v>16667</v>
      </c>
      <c r="E15498" s="485" t="s">
        <v>2778</v>
      </c>
      <c r="F15498" s="494">
        <v>253.26999999999998</v>
      </c>
      <c r="G15498" s="494">
        <v>284</v>
      </c>
    </row>
    <row r="15499" spans="1:7" ht="45">
      <c r="A15499" s="485" t="s">
        <v>3404</v>
      </c>
      <c r="B15499" s="505" t="s">
        <v>16489</v>
      </c>
      <c r="C15499" s="506" t="s">
        <v>20</v>
      </c>
      <c r="D15499" s="491" t="s">
        <v>16668</v>
      </c>
      <c r="E15499" s="485" t="s">
        <v>6</v>
      </c>
      <c r="F15499" s="494">
        <v>50.65</v>
      </c>
      <c r="G15499" s="494">
        <v>56.8</v>
      </c>
    </row>
    <row r="15500" spans="1:7" ht="30">
      <c r="A15500" s="486" t="s">
        <v>3405</v>
      </c>
      <c r="B15500" s="505" t="s">
        <v>16489</v>
      </c>
      <c r="C15500" s="506" t="s">
        <v>20</v>
      </c>
      <c r="D15500" s="492" t="s">
        <v>16669</v>
      </c>
      <c r="E15500" s="486" t="s">
        <v>2778</v>
      </c>
      <c r="F15500" s="497">
        <v>45.870000000000005</v>
      </c>
      <c r="G15500" s="497">
        <v>46.65</v>
      </c>
    </row>
    <row r="15501" spans="1:7" ht="45">
      <c r="A15501" s="488" t="s">
        <v>5026</v>
      </c>
      <c r="B15501" s="505" t="s">
        <v>16489</v>
      </c>
      <c r="C15501" s="506" t="s">
        <v>20</v>
      </c>
      <c r="D15501" s="492" t="s">
        <v>16670</v>
      </c>
      <c r="E15501" s="486" t="s">
        <v>2834</v>
      </c>
      <c r="F15501" s="497">
        <v>1765</v>
      </c>
      <c r="G15501" s="497">
        <v>1868.55</v>
      </c>
    </row>
    <row r="15502" spans="1:7" ht="60">
      <c r="A15502" s="488" t="s">
        <v>5027</v>
      </c>
      <c r="B15502" s="505" t="s">
        <v>16489</v>
      </c>
      <c r="C15502" s="506" t="s">
        <v>20</v>
      </c>
      <c r="D15502" s="492" t="s">
        <v>16671</v>
      </c>
      <c r="E15502" s="486" t="s">
        <v>2834</v>
      </c>
      <c r="F15502" s="497">
        <v>2030.42</v>
      </c>
      <c r="G15502" s="497">
        <v>2156.52</v>
      </c>
    </row>
    <row r="15503" spans="1:7" ht="45">
      <c r="A15503" s="488" t="s">
        <v>5028</v>
      </c>
      <c r="B15503" s="505" t="s">
        <v>16489</v>
      </c>
      <c r="C15503" s="506" t="s">
        <v>20</v>
      </c>
      <c r="D15503" s="492" t="s">
        <v>16672</v>
      </c>
      <c r="E15503" s="486" t="s">
        <v>2834</v>
      </c>
      <c r="F15503" s="497">
        <v>2340.36</v>
      </c>
      <c r="G15503" s="497">
        <v>2489.19</v>
      </c>
    </row>
    <row r="15504" spans="1:7" ht="60">
      <c r="A15504" s="489" t="s">
        <v>5029</v>
      </c>
      <c r="B15504" s="505" t="s">
        <v>16489</v>
      </c>
      <c r="C15504" s="506" t="s">
        <v>20</v>
      </c>
      <c r="D15504" s="491" t="s">
        <v>16673</v>
      </c>
      <c r="E15504" s="485" t="s">
        <v>2834</v>
      </c>
      <c r="F15504" s="494">
        <v>2730.55</v>
      </c>
      <c r="G15504" s="494">
        <v>2898.55</v>
      </c>
    </row>
    <row r="15505" spans="1:7" ht="60">
      <c r="A15505" s="489" t="s">
        <v>5030</v>
      </c>
      <c r="B15505" s="505" t="s">
        <v>16489</v>
      </c>
      <c r="C15505" s="506" t="s">
        <v>20</v>
      </c>
      <c r="D15505" s="491" t="s">
        <v>16674</v>
      </c>
      <c r="E15505" s="485" t="s">
        <v>2834</v>
      </c>
      <c r="F15505" s="494">
        <v>3268.42</v>
      </c>
      <c r="G15505" s="494">
        <v>3443.3299999999995</v>
      </c>
    </row>
    <row r="15506" spans="1:7">
      <c r="A15506" s="484">
        <v>82</v>
      </c>
      <c r="B15506" s="509"/>
      <c r="C15506" s="510"/>
      <c r="D15506" s="490" t="s">
        <v>16675</v>
      </c>
      <c r="E15506" s="484"/>
      <c r="F15506" s="495" t="s">
        <v>54</v>
      </c>
      <c r="G15506" s="496" t="s">
        <v>54</v>
      </c>
    </row>
    <row r="15507" spans="1:7" ht="45">
      <c r="A15507" s="485" t="s">
        <v>3407</v>
      </c>
      <c r="B15507" s="505" t="s">
        <v>16489</v>
      </c>
      <c r="C15507" s="506" t="s">
        <v>20</v>
      </c>
      <c r="D15507" s="491" t="s">
        <v>16676</v>
      </c>
      <c r="E15507" s="485" t="s">
        <v>6</v>
      </c>
      <c r="F15507" s="494">
        <v>105.61</v>
      </c>
      <c r="G15507" s="494">
        <v>110.97000000000001</v>
      </c>
    </row>
    <row r="15508" spans="1:7" ht="45">
      <c r="A15508" s="485" t="s">
        <v>3408</v>
      </c>
      <c r="B15508" s="505" t="s">
        <v>16489</v>
      </c>
      <c r="C15508" s="506" t="s">
        <v>20</v>
      </c>
      <c r="D15508" s="491" t="s">
        <v>16677</v>
      </c>
      <c r="E15508" s="485" t="s">
        <v>6</v>
      </c>
      <c r="F15508" s="494">
        <v>31.689999999999998</v>
      </c>
      <c r="G15508" s="494">
        <v>34.21</v>
      </c>
    </row>
    <row r="15509" spans="1:7" ht="60">
      <c r="A15509" s="485" t="s">
        <v>3409</v>
      </c>
      <c r="B15509" s="505" t="s">
        <v>16489</v>
      </c>
      <c r="C15509" s="506" t="s">
        <v>20</v>
      </c>
      <c r="D15509" s="491" t="s">
        <v>16678</v>
      </c>
      <c r="E15509" s="485" t="s">
        <v>6</v>
      </c>
      <c r="F15509" s="494">
        <v>27.81</v>
      </c>
      <c r="G15509" s="494">
        <v>28.59</v>
      </c>
    </row>
    <row r="15510" spans="1:7" ht="75">
      <c r="A15510" s="486" t="s">
        <v>6586</v>
      </c>
      <c r="B15510" s="505" t="s">
        <v>16489</v>
      </c>
      <c r="C15510" s="506" t="s">
        <v>20</v>
      </c>
      <c r="D15510" s="492" t="s">
        <v>16679</v>
      </c>
      <c r="E15510" s="486" t="s">
        <v>6</v>
      </c>
      <c r="F15510" s="497">
        <v>30.88</v>
      </c>
      <c r="G15510" s="497">
        <v>31.66</v>
      </c>
    </row>
    <row r="15511" spans="1:7">
      <c r="A15511" s="484">
        <v>83</v>
      </c>
      <c r="B15511" s="509"/>
      <c r="C15511" s="510"/>
      <c r="D15511" s="490" t="s">
        <v>16680</v>
      </c>
      <c r="E15511" s="484"/>
      <c r="F15511" s="495" t="s">
        <v>54</v>
      </c>
      <c r="G15511" s="496" t="s">
        <v>54</v>
      </c>
    </row>
    <row r="15512" spans="1:7" ht="30">
      <c r="A15512" s="485" t="s">
        <v>3410</v>
      </c>
      <c r="B15512" s="505" t="s">
        <v>16489</v>
      </c>
      <c r="C15512" s="506" t="s">
        <v>20</v>
      </c>
      <c r="D15512" s="491" t="s">
        <v>16681</v>
      </c>
      <c r="E15512" s="485" t="s">
        <v>38</v>
      </c>
      <c r="F15512" s="494">
        <v>11.450000000000001</v>
      </c>
      <c r="G15512" s="494">
        <v>11.83</v>
      </c>
    </row>
    <row r="15513" spans="1:7" ht="30">
      <c r="A15513" s="485" t="s">
        <v>3411</v>
      </c>
      <c r="B15513" s="505" t="s">
        <v>16489</v>
      </c>
      <c r="C15513" s="506" t="s">
        <v>20</v>
      </c>
      <c r="D15513" s="491" t="s">
        <v>16682</v>
      </c>
      <c r="E15513" s="485" t="s">
        <v>38</v>
      </c>
      <c r="F15513" s="494">
        <v>29.950000000000003</v>
      </c>
      <c r="G15513" s="494">
        <v>30.330000000000002</v>
      </c>
    </row>
    <row r="15514" spans="1:7" ht="45">
      <c r="A15514" s="485" t="s">
        <v>3412</v>
      </c>
      <c r="B15514" s="505" t="s">
        <v>16489</v>
      </c>
      <c r="C15514" s="506" t="s">
        <v>20</v>
      </c>
      <c r="D15514" s="491" t="s">
        <v>16683</v>
      </c>
      <c r="E15514" s="485" t="s">
        <v>38</v>
      </c>
      <c r="F15514" s="494">
        <v>29.81</v>
      </c>
      <c r="G15514" s="494">
        <v>30.27</v>
      </c>
    </row>
    <row r="15515" spans="1:7" ht="30">
      <c r="A15515" s="485" t="s">
        <v>3413</v>
      </c>
      <c r="B15515" s="505" t="s">
        <v>16489</v>
      </c>
      <c r="C15515" s="506" t="s">
        <v>20</v>
      </c>
      <c r="D15515" s="491" t="s">
        <v>16684</v>
      </c>
      <c r="E15515" s="485" t="s">
        <v>38</v>
      </c>
      <c r="F15515" s="494">
        <v>29.950000000000003</v>
      </c>
      <c r="G15515" s="494">
        <v>30.330000000000002</v>
      </c>
    </row>
    <row r="15516" spans="1:7">
      <c r="A15516" s="484">
        <v>84</v>
      </c>
      <c r="B15516" s="509"/>
      <c r="C15516" s="510"/>
      <c r="D15516" s="490" t="s">
        <v>16685</v>
      </c>
      <c r="E15516" s="484"/>
      <c r="F15516" s="495" t="s">
        <v>54</v>
      </c>
      <c r="G15516" s="496" t="s">
        <v>54</v>
      </c>
    </row>
    <row r="15517" spans="1:7" ht="45">
      <c r="A15517" s="486" t="s">
        <v>3414</v>
      </c>
      <c r="B15517" s="505" t="s">
        <v>16489</v>
      </c>
      <c r="C15517" s="506" t="s">
        <v>20</v>
      </c>
      <c r="D15517" s="492" t="s">
        <v>16686</v>
      </c>
      <c r="E15517" s="486" t="s">
        <v>6</v>
      </c>
      <c r="F15517" s="497">
        <v>207.45</v>
      </c>
      <c r="G15517" s="497">
        <v>213.42999999999998</v>
      </c>
    </row>
    <row r="15518" spans="1:7" ht="90">
      <c r="A15518" s="486" t="s">
        <v>3415</v>
      </c>
      <c r="B15518" s="505" t="s">
        <v>16489</v>
      </c>
      <c r="C15518" s="506" t="s">
        <v>20</v>
      </c>
      <c r="D15518" s="492" t="s">
        <v>16687</v>
      </c>
      <c r="E15518" s="486" t="s">
        <v>6</v>
      </c>
      <c r="F15518" s="497">
        <v>409.45000000000005</v>
      </c>
      <c r="G15518" s="497">
        <v>449.28000000000009</v>
      </c>
    </row>
    <row r="15519" spans="1:7" ht="90">
      <c r="A15519" s="486" t="s">
        <v>3416</v>
      </c>
      <c r="B15519" s="505" t="s">
        <v>16489</v>
      </c>
      <c r="C15519" s="506" t="s">
        <v>20</v>
      </c>
      <c r="D15519" s="492" t="s">
        <v>16688</v>
      </c>
      <c r="E15519" s="486" t="s">
        <v>6</v>
      </c>
      <c r="F15519" s="497">
        <v>436.79</v>
      </c>
      <c r="G15519" s="497">
        <v>476.62</v>
      </c>
    </row>
    <row r="15520" spans="1:7" ht="75">
      <c r="A15520" s="486" t="s">
        <v>3417</v>
      </c>
      <c r="B15520" s="505" t="s">
        <v>16489</v>
      </c>
      <c r="C15520" s="506" t="s">
        <v>20</v>
      </c>
      <c r="D15520" s="492" t="s">
        <v>16689</v>
      </c>
      <c r="E15520" s="486" t="s">
        <v>6</v>
      </c>
      <c r="F15520" s="497">
        <v>902.02</v>
      </c>
      <c r="G15520" s="497">
        <v>960.9799999999999</v>
      </c>
    </row>
    <row r="15521" spans="1:7" ht="75">
      <c r="A15521" s="485" t="s">
        <v>3418</v>
      </c>
      <c r="B15521" s="505" t="s">
        <v>16489</v>
      </c>
      <c r="C15521" s="506" t="s">
        <v>20</v>
      </c>
      <c r="D15521" s="491" t="s">
        <v>16690</v>
      </c>
      <c r="E15521" s="485" t="s">
        <v>6</v>
      </c>
      <c r="F15521" s="494">
        <v>787.56999999999994</v>
      </c>
      <c r="G15521" s="494">
        <v>833.85999999999979</v>
      </c>
    </row>
    <row r="15522" spans="1:7" ht="45">
      <c r="A15522" s="485" t="s">
        <v>3419</v>
      </c>
      <c r="B15522" s="505" t="s">
        <v>16489</v>
      </c>
      <c r="C15522" s="506" t="s">
        <v>20</v>
      </c>
      <c r="D15522" s="491" t="s">
        <v>16691</v>
      </c>
      <c r="E15522" s="485" t="s">
        <v>6</v>
      </c>
      <c r="F15522" s="494">
        <v>27.02</v>
      </c>
      <c r="G15522" s="494">
        <v>28.86</v>
      </c>
    </row>
    <row r="15523" spans="1:7" ht="30">
      <c r="A15523" s="484">
        <v>85</v>
      </c>
      <c r="B15523" s="509"/>
      <c r="C15523" s="510"/>
      <c r="D15523" s="490" t="s">
        <v>16692</v>
      </c>
      <c r="E15523" s="484"/>
      <c r="F15523" s="495" t="s">
        <v>54</v>
      </c>
      <c r="G15523" s="496" t="s">
        <v>54</v>
      </c>
    </row>
    <row r="15524" spans="1:7" ht="105">
      <c r="A15524" s="485" t="s">
        <v>3420</v>
      </c>
      <c r="B15524" s="505" t="s">
        <v>16489</v>
      </c>
      <c r="C15524" s="506" t="s">
        <v>20</v>
      </c>
      <c r="D15524" s="491" t="s">
        <v>16693</v>
      </c>
      <c r="E15524" s="485" t="s">
        <v>38</v>
      </c>
      <c r="F15524" s="494">
        <v>1045.3600000000001</v>
      </c>
      <c r="G15524" s="494">
        <v>1091.3399999999999</v>
      </c>
    </row>
    <row r="15525" spans="1:7" ht="75">
      <c r="A15525" s="485" t="s">
        <v>3421</v>
      </c>
      <c r="B15525" s="505" t="s">
        <v>16489</v>
      </c>
      <c r="C15525" s="506" t="s">
        <v>20</v>
      </c>
      <c r="D15525" s="491" t="s">
        <v>16694</v>
      </c>
      <c r="E15525" s="485" t="s">
        <v>6</v>
      </c>
      <c r="F15525" s="494">
        <v>368.33</v>
      </c>
      <c r="G15525" s="494">
        <v>383.27000000000004</v>
      </c>
    </row>
    <row r="15526" spans="1:7" ht="30">
      <c r="A15526" s="485" t="s">
        <v>3422</v>
      </c>
      <c r="B15526" s="505" t="s">
        <v>16489</v>
      </c>
      <c r="C15526" s="506" t="s">
        <v>20</v>
      </c>
      <c r="D15526" s="491" t="s">
        <v>16695</v>
      </c>
      <c r="E15526" s="485" t="s">
        <v>6</v>
      </c>
      <c r="F15526" s="494">
        <v>32.26</v>
      </c>
      <c r="G15526" s="494">
        <v>35.879999999999995</v>
      </c>
    </row>
    <row r="15527" spans="1:7" ht="30">
      <c r="A15527" s="485" t="s">
        <v>3423</v>
      </c>
      <c r="B15527" s="505" t="s">
        <v>16489</v>
      </c>
      <c r="C15527" s="506" t="s">
        <v>20</v>
      </c>
      <c r="D15527" s="491" t="s">
        <v>16696</v>
      </c>
      <c r="E15527" s="485" t="s">
        <v>38</v>
      </c>
      <c r="F15527" s="494">
        <v>452.15</v>
      </c>
      <c r="G15527" s="494">
        <v>460.33</v>
      </c>
    </row>
    <row r="15528" spans="1:7" ht="30">
      <c r="A15528" s="485" t="s">
        <v>6082</v>
      </c>
      <c r="B15528" s="505" t="s">
        <v>16489</v>
      </c>
      <c r="C15528" s="506" t="s">
        <v>20</v>
      </c>
      <c r="D15528" s="491" t="s">
        <v>16697</v>
      </c>
      <c r="E15528" s="485" t="s">
        <v>6</v>
      </c>
      <c r="F15528" s="494">
        <v>97.929999999999993</v>
      </c>
      <c r="G15528" s="494">
        <v>102.7</v>
      </c>
    </row>
    <row r="15529" spans="1:7" ht="30">
      <c r="A15529" s="485" t="s">
        <v>3424</v>
      </c>
      <c r="B15529" s="505" t="s">
        <v>16489</v>
      </c>
      <c r="C15529" s="506" t="s">
        <v>20</v>
      </c>
      <c r="D15529" s="491" t="s">
        <v>16698</v>
      </c>
      <c r="E15529" s="485" t="s">
        <v>38</v>
      </c>
      <c r="F15529" s="494">
        <v>1354.3</v>
      </c>
      <c r="G15529" s="494">
        <v>1393.3600000000001</v>
      </c>
    </row>
    <row r="15530" spans="1:7" ht="75">
      <c r="A15530" s="485" t="s">
        <v>3425</v>
      </c>
      <c r="B15530" s="505" t="s">
        <v>16489</v>
      </c>
      <c r="C15530" s="506" t="s">
        <v>20</v>
      </c>
      <c r="D15530" s="491" t="s">
        <v>3426</v>
      </c>
      <c r="E15530" s="485" t="s">
        <v>837</v>
      </c>
      <c r="F15530" s="494">
        <v>14.01</v>
      </c>
      <c r="G15530" s="494">
        <v>14.219999999999999</v>
      </c>
    </row>
    <row r="15531" spans="1:7" ht="30">
      <c r="A15531" s="485" t="s">
        <v>3427</v>
      </c>
      <c r="B15531" s="505" t="s">
        <v>16489</v>
      </c>
      <c r="C15531" s="506" t="s">
        <v>20</v>
      </c>
      <c r="D15531" s="491" t="s">
        <v>16699</v>
      </c>
      <c r="E15531" s="485" t="s">
        <v>38</v>
      </c>
      <c r="F15531" s="494">
        <v>3010.7400000000007</v>
      </c>
      <c r="G15531" s="494">
        <v>3071.8900000000003</v>
      </c>
    </row>
    <row r="15532" spans="1:7" ht="30">
      <c r="A15532" s="485" t="s">
        <v>3428</v>
      </c>
      <c r="B15532" s="505" t="s">
        <v>16489</v>
      </c>
      <c r="C15532" s="506" t="s">
        <v>20</v>
      </c>
      <c r="D15532" s="491" t="s">
        <v>16700</v>
      </c>
      <c r="E15532" s="485" t="s">
        <v>38</v>
      </c>
      <c r="F15532" s="494">
        <v>2730.96</v>
      </c>
      <c r="G15532" s="494">
        <v>2792.11</v>
      </c>
    </row>
    <row r="15533" spans="1:7" ht="45">
      <c r="A15533" s="485" t="s">
        <v>3429</v>
      </c>
      <c r="B15533" s="505" t="s">
        <v>16489</v>
      </c>
      <c r="C15533" s="506" t="s">
        <v>20</v>
      </c>
      <c r="D15533" s="491" t="s">
        <v>16701</v>
      </c>
      <c r="E15533" s="485" t="s">
        <v>6</v>
      </c>
      <c r="F15533" s="494">
        <v>1038.03</v>
      </c>
      <c r="G15533" s="494">
        <v>1042.48</v>
      </c>
    </row>
    <row r="15534" spans="1:7" ht="30">
      <c r="A15534" s="486" t="s">
        <v>3430</v>
      </c>
      <c r="B15534" s="505" t="s">
        <v>16489</v>
      </c>
      <c r="C15534" s="506" t="s">
        <v>20</v>
      </c>
      <c r="D15534" s="492" t="s">
        <v>16702</v>
      </c>
      <c r="E15534" s="486" t="s">
        <v>6</v>
      </c>
      <c r="F15534" s="497">
        <v>666.75</v>
      </c>
      <c r="G15534" s="497">
        <v>668.98</v>
      </c>
    </row>
    <row r="15535" spans="1:7" ht="45">
      <c r="A15535" s="489" t="s">
        <v>5031</v>
      </c>
      <c r="B15535" s="505" t="s">
        <v>16489</v>
      </c>
      <c r="C15535" s="506" t="s">
        <v>20</v>
      </c>
      <c r="D15535" s="491" t="s">
        <v>16703</v>
      </c>
      <c r="E15535" s="485" t="s">
        <v>38</v>
      </c>
      <c r="F15535" s="494">
        <v>703.3900000000001</v>
      </c>
      <c r="G15535" s="494">
        <v>715.87</v>
      </c>
    </row>
    <row r="15536" spans="1:7" ht="45">
      <c r="A15536" s="485" t="s">
        <v>3431</v>
      </c>
      <c r="B15536" s="505" t="s">
        <v>16489</v>
      </c>
      <c r="C15536" s="506" t="s">
        <v>20</v>
      </c>
      <c r="D15536" s="491" t="s">
        <v>16704</v>
      </c>
      <c r="E15536" s="485" t="s">
        <v>38</v>
      </c>
      <c r="F15536" s="494">
        <v>1202.1699999999998</v>
      </c>
      <c r="G15536" s="494">
        <v>1212.97</v>
      </c>
    </row>
    <row r="15537" spans="1:7" ht="45">
      <c r="A15537" s="485" t="s">
        <v>3432</v>
      </c>
      <c r="B15537" s="505" t="s">
        <v>16489</v>
      </c>
      <c r="C15537" s="506" t="s">
        <v>20</v>
      </c>
      <c r="D15537" s="491" t="s">
        <v>3433</v>
      </c>
      <c r="E15537" s="485" t="s">
        <v>38</v>
      </c>
      <c r="F15537" s="494">
        <v>2275.79</v>
      </c>
      <c r="G15537" s="494">
        <v>2281.19</v>
      </c>
    </row>
    <row r="15538" spans="1:7">
      <c r="A15538" s="484">
        <v>86</v>
      </c>
      <c r="B15538" s="509"/>
      <c r="C15538" s="510"/>
      <c r="D15538" s="490" t="s">
        <v>16705</v>
      </c>
      <c r="E15538" s="484"/>
      <c r="F15538" s="495" t="s">
        <v>54</v>
      </c>
      <c r="G15538" s="496" t="s">
        <v>54</v>
      </c>
    </row>
    <row r="15539" spans="1:7" ht="30">
      <c r="A15539" s="484" t="s">
        <v>5283</v>
      </c>
      <c r="B15539" s="509"/>
      <c r="C15539" s="510"/>
      <c r="D15539" s="490" t="s">
        <v>16706</v>
      </c>
      <c r="E15539" s="484"/>
      <c r="F15539" s="495" t="s">
        <v>54</v>
      </c>
      <c r="G15539" s="496" t="s">
        <v>54</v>
      </c>
    </row>
    <row r="15540" spans="1:7" ht="30">
      <c r="A15540" s="485" t="s">
        <v>3434</v>
      </c>
      <c r="B15540" s="505" t="s">
        <v>16489</v>
      </c>
      <c r="C15540" s="506" t="s">
        <v>20</v>
      </c>
      <c r="D15540" s="491" t="s">
        <v>16707</v>
      </c>
      <c r="E15540" s="485" t="s">
        <v>2778</v>
      </c>
      <c r="F15540" s="494">
        <v>300.95999999999998</v>
      </c>
      <c r="G15540" s="494">
        <v>336.8</v>
      </c>
    </row>
    <row r="15541" spans="1:7" ht="30">
      <c r="A15541" s="485" t="s">
        <v>3435</v>
      </c>
      <c r="B15541" s="505" t="s">
        <v>16489</v>
      </c>
      <c r="C15541" s="506" t="s">
        <v>20</v>
      </c>
      <c r="D15541" s="491" t="s">
        <v>16708</v>
      </c>
      <c r="E15541" s="485" t="s">
        <v>862</v>
      </c>
      <c r="F15541" s="494">
        <v>63.95</v>
      </c>
      <c r="G15541" s="494">
        <v>71.569999999999993</v>
      </c>
    </row>
    <row r="15542" spans="1:7" ht="30">
      <c r="A15542" s="484" t="s">
        <v>5284</v>
      </c>
      <c r="B15542" s="509"/>
      <c r="C15542" s="510"/>
      <c r="D15542" s="490" t="s">
        <v>16709</v>
      </c>
      <c r="E15542" s="484"/>
      <c r="F15542" s="495" t="s">
        <v>54</v>
      </c>
      <c r="G15542" s="496" t="s">
        <v>54</v>
      </c>
    </row>
    <row r="15543" spans="1:7" ht="30">
      <c r="A15543" s="485" t="s">
        <v>3436</v>
      </c>
      <c r="B15543" s="505" t="s">
        <v>16489</v>
      </c>
      <c r="C15543" s="506" t="s">
        <v>20</v>
      </c>
      <c r="D15543" s="491" t="s">
        <v>16710</v>
      </c>
      <c r="E15543" s="485" t="s">
        <v>2778</v>
      </c>
      <c r="F15543" s="494">
        <v>348.92</v>
      </c>
      <c r="G15543" s="494">
        <v>390.47</v>
      </c>
    </row>
    <row r="15544" spans="1:7" ht="30">
      <c r="A15544" s="485" t="s">
        <v>3437</v>
      </c>
      <c r="B15544" s="505" t="s">
        <v>16489</v>
      </c>
      <c r="C15544" s="506" t="s">
        <v>20</v>
      </c>
      <c r="D15544" s="491" t="s">
        <v>16711</v>
      </c>
      <c r="E15544" s="485" t="s">
        <v>2778</v>
      </c>
      <c r="F15544" s="494">
        <v>523.85</v>
      </c>
      <c r="G15544" s="494">
        <v>586.24</v>
      </c>
    </row>
    <row r="15545" spans="1:7" ht="30">
      <c r="A15545" s="486" t="s">
        <v>3438</v>
      </c>
      <c r="B15545" s="505" t="s">
        <v>16489</v>
      </c>
      <c r="C15545" s="506" t="s">
        <v>20</v>
      </c>
      <c r="D15545" s="492" t="s">
        <v>16712</v>
      </c>
      <c r="E15545" s="486" t="s">
        <v>2778</v>
      </c>
      <c r="F15545" s="497">
        <v>1046.77</v>
      </c>
      <c r="G15545" s="497">
        <v>1171.43</v>
      </c>
    </row>
    <row r="15546" spans="1:7" ht="30">
      <c r="A15546" s="485" t="s">
        <v>3439</v>
      </c>
      <c r="B15546" s="505" t="s">
        <v>16489</v>
      </c>
      <c r="C15546" s="506" t="s">
        <v>20</v>
      </c>
      <c r="D15546" s="491" t="s">
        <v>16713</v>
      </c>
      <c r="E15546" s="485" t="s">
        <v>2778</v>
      </c>
      <c r="F15546" s="494">
        <v>113.8</v>
      </c>
      <c r="G15546" s="494">
        <v>127.35</v>
      </c>
    </row>
    <row r="15547" spans="1:7" ht="30">
      <c r="A15547" s="485" t="s">
        <v>3440</v>
      </c>
      <c r="B15547" s="505" t="s">
        <v>16489</v>
      </c>
      <c r="C15547" s="506" t="s">
        <v>20</v>
      </c>
      <c r="D15547" s="491" t="s">
        <v>16714</v>
      </c>
      <c r="E15547" s="485" t="s">
        <v>6</v>
      </c>
      <c r="F15547" s="494">
        <v>17.3</v>
      </c>
      <c r="G15547" s="494">
        <v>19.36</v>
      </c>
    </row>
    <row r="15548" spans="1:7" ht="30">
      <c r="A15548" s="485" t="s">
        <v>3441</v>
      </c>
      <c r="B15548" s="505" t="s">
        <v>16489</v>
      </c>
      <c r="C15548" s="506" t="s">
        <v>20</v>
      </c>
      <c r="D15548" s="491" t="s">
        <v>16715</v>
      </c>
      <c r="E15548" s="485" t="s">
        <v>6</v>
      </c>
      <c r="F15548" s="494">
        <v>6.2100000000000009</v>
      </c>
      <c r="G15548" s="494">
        <v>6.3100000000000014</v>
      </c>
    </row>
    <row r="15549" spans="1:7" ht="30">
      <c r="A15549" s="484">
        <v>87</v>
      </c>
      <c r="B15549" s="509"/>
      <c r="C15549" s="510"/>
      <c r="D15549" s="490" t="s">
        <v>16716</v>
      </c>
      <c r="E15549" s="484"/>
      <c r="F15549" s="495" t="s">
        <v>54</v>
      </c>
      <c r="G15549" s="496" t="s">
        <v>54</v>
      </c>
    </row>
    <row r="15550" spans="1:7" ht="45">
      <c r="A15550" s="485" t="s">
        <v>3442</v>
      </c>
      <c r="B15550" s="505" t="s">
        <v>16489</v>
      </c>
      <c r="C15550" s="506" t="s">
        <v>20</v>
      </c>
      <c r="D15550" s="491" t="s">
        <v>16717</v>
      </c>
      <c r="E15550" s="485" t="s">
        <v>6</v>
      </c>
      <c r="F15550" s="494">
        <v>0.29000000000000004</v>
      </c>
      <c r="G15550" s="494">
        <v>0.30000000000000004</v>
      </c>
    </row>
    <row r="15551" spans="1:7" ht="45">
      <c r="A15551" s="485" t="s">
        <v>3443</v>
      </c>
      <c r="B15551" s="505" t="s">
        <v>16489</v>
      </c>
      <c r="C15551" s="506" t="s">
        <v>20</v>
      </c>
      <c r="D15551" s="491" t="s">
        <v>16718</v>
      </c>
      <c r="E15551" s="485" t="s">
        <v>6</v>
      </c>
      <c r="F15551" s="494">
        <v>0.82000000000000006</v>
      </c>
      <c r="G15551" s="494">
        <v>0.84000000000000008</v>
      </c>
    </row>
    <row r="15552" spans="1:7" ht="45">
      <c r="A15552" s="486" t="s">
        <v>3444</v>
      </c>
      <c r="B15552" s="505" t="s">
        <v>16489</v>
      </c>
      <c r="C15552" s="506" t="s">
        <v>20</v>
      </c>
      <c r="D15552" s="492" t="s">
        <v>16719</v>
      </c>
      <c r="E15552" s="486" t="s">
        <v>6</v>
      </c>
      <c r="F15552" s="497">
        <v>0.91</v>
      </c>
      <c r="G15552" s="497">
        <v>0.92999999999999994</v>
      </c>
    </row>
    <row r="15553" spans="1:7" ht="45">
      <c r="A15553" s="485" t="s">
        <v>3445</v>
      </c>
      <c r="B15553" s="505" t="s">
        <v>16489</v>
      </c>
      <c r="C15553" s="506" t="s">
        <v>20</v>
      </c>
      <c r="D15553" s="491" t="s">
        <v>16720</v>
      </c>
      <c r="E15553" s="485" t="s">
        <v>6</v>
      </c>
      <c r="F15553" s="494">
        <v>1.3800000000000001</v>
      </c>
      <c r="G15553" s="494">
        <v>1.4100000000000001</v>
      </c>
    </row>
    <row r="15554" spans="1:7" ht="45">
      <c r="A15554" s="485" t="s">
        <v>3446</v>
      </c>
      <c r="B15554" s="505" t="s">
        <v>16489</v>
      </c>
      <c r="C15554" s="506" t="s">
        <v>20</v>
      </c>
      <c r="D15554" s="491" t="s">
        <v>16721</v>
      </c>
      <c r="E15554" s="485" t="s">
        <v>6</v>
      </c>
      <c r="F15554" s="494">
        <v>1.83</v>
      </c>
      <c r="G15554" s="494">
        <v>1.8599999999999999</v>
      </c>
    </row>
    <row r="15555" spans="1:7" ht="45">
      <c r="A15555" s="485" t="s">
        <v>3447</v>
      </c>
      <c r="B15555" s="505" t="s">
        <v>16489</v>
      </c>
      <c r="C15555" s="506" t="s">
        <v>20</v>
      </c>
      <c r="D15555" s="491" t="s">
        <v>16722</v>
      </c>
      <c r="E15555" s="485" t="s">
        <v>6</v>
      </c>
      <c r="F15555" s="494">
        <v>2.2999999999999998</v>
      </c>
      <c r="G15555" s="494">
        <v>2.3400000000000003</v>
      </c>
    </row>
    <row r="15556" spans="1:7" ht="45">
      <c r="A15556" s="485" t="s">
        <v>3448</v>
      </c>
      <c r="B15556" s="505" t="s">
        <v>16489</v>
      </c>
      <c r="C15556" s="506" t="s">
        <v>20</v>
      </c>
      <c r="D15556" s="491" t="s">
        <v>16723</v>
      </c>
      <c r="E15556" s="485" t="s">
        <v>6</v>
      </c>
      <c r="F15556" s="494">
        <v>2.73</v>
      </c>
      <c r="G15556" s="494">
        <v>2.7800000000000002</v>
      </c>
    </row>
    <row r="15557" spans="1:7" ht="45">
      <c r="A15557" s="485" t="s">
        <v>3449</v>
      </c>
      <c r="B15557" s="505" t="s">
        <v>16489</v>
      </c>
      <c r="C15557" s="506" t="s">
        <v>20</v>
      </c>
      <c r="D15557" s="491" t="s">
        <v>16724</v>
      </c>
      <c r="E15557" s="485" t="s">
        <v>6</v>
      </c>
      <c r="F15557" s="494">
        <v>3.21</v>
      </c>
      <c r="G15557" s="494">
        <v>3.28</v>
      </c>
    </row>
    <row r="15558" spans="1:7" ht="45">
      <c r="A15558" s="485" t="s">
        <v>3450</v>
      </c>
      <c r="B15558" s="505" t="s">
        <v>16489</v>
      </c>
      <c r="C15558" s="506" t="s">
        <v>20</v>
      </c>
      <c r="D15558" s="491" t="s">
        <v>16725</v>
      </c>
      <c r="E15558" s="485" t="s">
        <v>6</v>
      </c>
      <c r="F15558" s="494">
        <v>3.66</v>
      </c>
      <c r="G15558" s="494">
        <v>3.74</v>
      </c>
    </row>
    <row r="15559" spans="1:7" ht="45">
      <c r="A15559" s="486" t="s">
        <v>3451</v>
      </c>
      <c r="B15559" s="505" t="s">
        <v>16489</v>
      </c>
      <c r="C15559" s="506" t="s">
        <v>20</v>
      </c>
      <c r="D15559" s="492" t="s">
        <v>16726</v>
      </c>
      <c r="E15559" s="486" t="s">
        <v>6</v>
      </c>
      <c r="F15559" s="497">
        <v>4.68</v>
      </c>
      <c r="G15559" s="497">
        <v>4.79</v>
      </c>
    </row>
    <row r="15560" spans="1:7" ht="30">
      <c r="A15560" s="485" t="s">
        <v>3452</v>
      </c>
      <c r="B15560" s="505" t="s">
        <v>16489</v>
      </c>
      <c r="C15560" s="506" t="s">
        <v>20</v>
      </c>
      <c r="D15560" s="491" t="s">
        <v>16727</v>
      </c>
      <c r="E15560" s="485" t="s">
        <v>65</v>
      </c>
      <c r="F15560" s="494">
        <v>57.26</v>
      </c>
      <c r="G15560" s="494">
        <v>59.03</v>
      </c>
    </row>
    <row r="15561" spans="1:7" ht="30">
      <c r="A15561" s="485" t="s">
        <v>3453</v>
      </c>
      <c r="B15561" s="505" t="s">
        <v>16489</v>
      </c>
      <c r="C15561" s="506" t="s">
        <v>20</v>
      </c>
      <c r="D15561" s="491" t="s">
        <v>16728</v>
      </c>
      <c r="E15561" s="485" t="s">
        <v>65</v>
      </c>
      <c r="F15561" s="494">
        <v>88.74</v>
      </c>
      <c r="G15561" s="494">
        <v>90.69</v>
      </c>
    </row>
    <row r="15562" spans="1:7">
      <c r="A15562" s="484">
        <v>88</v>
      </c>
      <c r="B15562" s="509"/>
      <c r="C15562" s="510"/>
      <c r="D15562" s="490" t="s">
        <v>16729</v>
      </c>
      <c r="E15562" s="484"/>
      <c r="F15562" s="495" t="s">
        <v>54</v>
      </c>
      <c r="G15562" s="496" t="s">
        <v>54</v>
      </c>
    </row>
    <row r="15563" spans="1:7">
      <c r="A15563" s="484" t="s">
        <v>5285</v>
      </c>
      <c r="B15563" s="509"/>
      <c r="C15563" s="510"/>
      <c r="D15563" s="490" t="s">
        <v>16730</v>
      </c>
      <c r="E15563" s="484"/>
      <c r="F15563" s="495" t="s">
        <v>54</v>
      </c>
      <c r="G15563" s="496" t="s">
        <v>54</v>
      </c>
    </row>
    <row r="15564" spans="1:7" ht="45">
      <c r="A15564" s="485" t="s">
        <v>3454</v>
      </c>
      <c r="B15564" s="505" t="s">
        <v>16489</v>
      </c>
      <c r="C15564" s="506" t="s">
        <v>20</v>
      </c>
      <c r="D15564" s="491" t="s">
        <v>16731</v>
      </c>
      <c r="E15564" s="485" t="s">
        <v>2778</v>
      </c>
      <c r="F15564" s="494">
        <v>196.45999999999998</v>
      </c>
      <c r="G15564" s="494">
        <v>204.8</v>
      </c>
    </row>
    <row r="15565" spans="1:7" ht="60">
      <c r="A15565" s="485" t="s">
        <v>3455</v>
      </c>
      <c r="B15565" s="505" t="s">
        <v>16489</v>
      </c>
      <c r="C15565" s="506" t="s">
        <v>20</v>
      </c>
      <c r="D15565" s="491" t="s">
        <v>16732</v>
      </c>
      <c r="E15565" s="485" t="s">
        <v>2778</v>
      </c>
      <c r="F15565" s="494">
        <v>279.85000000000002</v>
      </c>
      <c r="G15565" s="494">
        <v>288.99</v>
      </c>
    </row>
    <row r="15566" spans="1:7" ht="45">
      <c r="A15566" s="486" t="s">
        <v>3456</v>
      </c>
      <c r="B15566" s="505" t="s">
        <v>16489</v>
      </c>
      <c r="C15566" s="506" t="s">
        <v>20</v>
      </c>
      <c r="D15566" s="492" t="s">
        <v>16733</v>
      </c>
      <c r="E15566" s="486" t="s">
        <v>2778</v>
      </c>
      <c r="F15566" s="497">
        <v>176.58999999999997</v>
      </c>
      <c r="G15566" s="497">
        <v>180.76999999999998</v>
      </c>
    </row>
    <row r="15567" spans="1:7" ht="45">
      <c r="A15567" s="485" t="s">
        <v>3457</v>
      </c>
      <c r="B15567" s="505" t="s">
        <v>16489</v>
      </c>
      <c r="C15567" s="506" t="s">
        <v>20</v>
      </c>
      <c r="D15567" s="491" t="s">
        <v>16734</v>
      </c>
      <c r="E15567" s="485" t="s">
        <v>2778</v>
      </c>
      <c r="F15567" s="494">
        <v>247.23</v>
      </c>
      <c r="G15567" s="494">
        <v>254.16</v>
      </c>
    </row>
    <row r="15568" spans="1:7" ht="30">
      <c r="A15568" s="485" t="s">
        <v>3458</v>
      </c>
      <c r="B15568" s="505" t="s">
        <v>16489</v>
      </c>
      <c r="C15568" s="506" t="s">
        <v>20</v>
      </c>
      <c r="D15568" s="491" t="s">
        <v>16735</v>
      </c>
      <c r="E15568" s="485" t="s">
        <v>2778</v>
      </c>
      <c r="F15568" s="494">
        <v>89.01</v>
      </c>
      <c r="G15568" s="494">
        <v>91.97</v>
      </c>
    </row>
    <row r="15569" spans="1:7" ht="30">
      <c r="A15569" s="485" t="s">
        <v>3459</v>
      </c>
      <c r="B15569" s="505" t="s">
        <v>16489</v>
      </c>
      <c r="C15569" s="506" t="s">
        <v>20</v>
      </c>
      <c r="D15569" s="491" t="s">
        <v>16736</v>
      </c>
      <c r="E15569" s="485" t="s">
        <v>2778</v>
      </c>
      <c r="F15569" s="494">
        <v>53.379999999999995</v>
      </c>
      <c r="G15569" s="494">
        <v>56.86</v>
      </c>
    </row>
    <row r="15570" spans="1:7" ht="30">
      <c r="A15570" s="485" t="s">
        <v>3460</v>
      </c>
      <c r="B15570" s="505" t="s">
        <v>16489</v>
      </c>
      <c r="C15570" s="506" t="s">
        <v>20</v>
      </c>
      <c r="D15570" s="491" t="s">
        <v>16737</v>
      </c>
      <c r="E15570" s="485" t="s">
        <v>2778</v>
      </c>
      <c r="F15570" s="494">
        <v>237.71999999999997</v>
      </c>
      <c r="G15570" s="494">
        <v>246.06</v>
      </c>
    </row>
    <row r="15571" spans="1:7" ht="30">
      <c r="A15571" s="485" t="s">
        <v>3461</v>
      </c>
      <c r="B15571" s="505" t="s">
        <v>16489</v>
      </c>
      <c r="C15571" s="506" t="s">
        <v>20</v>
      </c>
      <c r="D15571" s="491" t="s">
        <v>16738</v>
      </c>
      <c r="E15571" s="485" t="s">
        <v>2778</v>
      </c>
      <c r="F15571" s="494">
        <v>540.91</v>
      </c>
      <c r="G15571" s="494">
        <v>549.25</v>
      </c>
    </row>
    <row r="15572" spans="1:7" ht="30">
      <c r="A15572" s="485" t="s">
        <v>3462</v>
      </c>
      <c r="B15572" s="505" t="s">
        <v>16489</v>
      </c>
      <c r="C15572" s="506" t="s">
        <v>20</v>
      </c>
      <c r="D15572" s="491" t="s">
        <v>16739</v>
      </c>
      <c r="E15572" s="485" t="s">
        <v>2778</v>
      </c>
      <c r="F15572" s="494">
        <v>134.52000000000001</v>
      </c>
      <c r="G15572" s="494">
        <v>141.44999999999999</v>
      </c>
    </row>
    <row r="15573" spans="1:7" ht="45">
      <c r="A15573" s="486" t="s">
        <v>3463</v>
      </c>
      <c r="B15573" s="505" t="s">
        <v>16489</v>
      </c>
      <c r="C15573" s="506" t="s">
        <v>20</v>
      </c>
      <c r="D15573" s="492" t="s">
        <v>16740</v>
      </c>
      <c r="E15573" s="486" t="s">
        <v>2778</v>
      </c>
      <c r="F15573" s="497">
        <v>264.13999999999993</v>
      </c>
      <c r="G15573" s="497">
        <v>276.41000000000003</v>
      </c>
    </row>
    <row r="15574" spans="1:7" ht="45">
      <c r="A15574" s="485" t="s">
        <v>3464</v>
      </c>
      <c r="B15574" s="505" t="s">
        <v>16489</v>
      </c>
      <c r="C15574" s="506" t="s">
        <v>20</v>
      </c>
      <c r="D15574" s="491" t="s">
        <v>16741</v>
      </c>
      <c r="E15574" s="485" t="s">
        <v>2778</v>
      </c>
      <c r="F15574" s="494">
        <v>275.17</v>
      </c>
      <c r="G15574" s="494">
        <v>284.30999999999995</v>
      </c>
    </row>
    <row r="15575" spans="1:7">
      <c r="A15575" s="484" t="s">
        <v>5286</v>
      </c>
      <c r="B15575" s="509"/>
      <c r="C15575" s="510"/>
      <c r="D15575" s="490" t="s">
        <v>16742</v>
      </c>
      <c r="E15575" s="484"/>
      <c r="F15575" s="495" t="s">
        <v>54</v>
      </c>
      <c r="G15575" s="496" t="s">
        <v>54</v>
      </c>
    </row>
    <row r="15576" spans="1:7" ht="30">
      <c r="A15576" s="485" t="s">
        <v>3465</v>
      </c>
      <c r="B15576" s="505" t="s">
        <v>16489</v>
      </c>
      <c r="C15576" s="506" t="s">
        <v>20</v>
      </c>
      <c r="D15576" s="491" t="s">
        <v>16743</v>
      </c>
      <c r="E15576" s="485" t="s">
        <v>2778</v>
      </c>
      <c r="F15576" s="494">
        <v>30.920000000000005</v>
      </c>
      <c r="G15576" s="494">
        <v>32.870000000000005</v>
      </c>
    </row>
    <row r="15577" spans="1:7" ht="45">
      <c r="A15577" s="485" t="s">
        <v>3466</v>
      </c>
      <c r="B15577" s="505" t="s">
        <v>16489</v>
      </c>
      <c r="C15577" s="506" t="s">
        <v>20</v>
      </c>
      <c r="D15577" s="491" t="s">
        <v>16744</v>
      </c>
      <c r="E15577" s="485" t="s">
        <v>2778</v>
      </c>
      <c r="F15577" s="494">
        <v>87.879999999999981</v>
      </c>
      <c r="G15577" s="494">
        <v>92.789999999999992</v>
      </c>
    </row>
    <row r="15578" spans="1:7" ht="45">
      <c r="A15578" s="485" t="s">
        <v>3467</v>
      </c>
      <c r="B15578" s="505" t="s">
        <v>16489</v>
      </c>
      <c r="C15578" s="506" t="s">
        <v>20</v>
      </c>
      <c r="D15578" s="491" t="s">
        <v>16745</v>
      </c>
      <c r="E15578" s="485" t="s">
        <v>2778</v>
      </c>
      <c r="F15578" s="494">
        <v>87.109999999999985</v>
      </c>
      <c r="G15578" s="494">
        <v>92.919999999999987</v>
      </c>
    </row>
    <row r="15579" spans="1:7" ht="30">
      <c r="A15579" s="485" t="s">
        <v>3468</v>
      </c>
      <c r="B15579" s="505" t="s">
        <v>16489</v>
      </c>
      <c r="C15579" s="506" t="s">
        <v>20</v>
      </c>
      <c r="D15579" s="491" t="s">
        <v>16746</v>
      </c>
      <c r="E15579" s="485" t="s">
        <v>2778</v>
      </c>
      <c r="F15579" s="494">
        <v>0.92</v>
      </c>
      <c r="G15579" s="494">
        <v>0.92</v>
      </c>
    </row>
    <row r="15580" spans="1:7" ht="45">
      <c r="A15580" s="485" t="s">
        <v>3469</v>
      </c>
      <c r="B15580" s="505" t="s">
        <v>16489</v>
      </c>
      <c r="C15580" s="506" t="s">
        <v>20</v>
      </c>
      <c r="D15580" s="491" t="s">
        <v>16747</v>
      </c>
      <c r="E15580" s="485" t="s">
        <v>2778</v>
      </c>
      <c r="F15580" s="494">
        <v>10.61</v>
      </c>
      <c r="G15580" s="494">
        <v>11.19</v>
      </c>
    </row>
    <row r="15581" spans="1:7">
      <c r="A15581" s="484">
        <v>89</v>
      </c>
      <c r="B15581" s="509"/>
      <c r="C15581" s="510"/>
      <c r="D15581" s="490" t="s">
        <v>16748</v>
      </c>
      <c r="E15581" s="484"/>
      <c r="F15581" s="495" t="s">
        <v>54</v>
      </c>
      <c r="G15581" s="496" t="s">
        <v>54</v>
      </c>
    </row>
    <row r="15582" spans="1:7">
      <c r="A15582" s="484" t="s">
        <v>5032</v>
      </c>
      <c r="B15582" s="509"/>
      <c r="C15582" s="510"/>
      <c r="D15582" s="490" t="s">
        <v>16749</v>
      </c>
      <c r="E15582" s="484"/>
      <c r="F15582" s="495" t="s">
        <v>54</v>
      </c>
      <c r="G15582" s="496" t="s">
        <v>54</v>
      </c>
    </row>
    <row r="15583" spans="1:7" ht="30">
      <c r="A15583" s="485" t="s">
        <v>3470</v>
      </c>
      <c r="B15583" s="505" t="s">
        <v>16489</v>
      </c>
      <c r="C15583" s="506" t="s">
        <v>20</v>
      </c>
      <c r="D15583" s="491" t="s">
        <v>16750</v>
      </c>
      <c r="E15583" s="485" t="s">
        <v>2778</v>
      </c>
      <c r="F15583" s="494">
        <v>4.3999999999999995</v>
      </c>
      <c r="G15583" s="494">
        <v>4.8999999999999995</v>
      </c>
    </row>
    <row r="15584" spans="1:7" ht="30">
      <c r="A15584" s="486" t="s">
        <v>3471</v>
      </c>
      <c r="B15584" s="505" t="s">
        <v>16489</v>
      </c>
      <c r="C15584" s="506" t="s">
        <v>20</v>
      </c>
      <c r="D15584" s="492" t="s">
        <v>16751</v>
      </c>
      <c r="E15584" s="486" t="s">
        <v>3472</v>
      </c>
      <c r="F15584" s="497">
        <v>2151.0500000000002</v>
      </c>
      <c r="G15584" s="497">
        <v>2397.4500000000003</v>
      </c>
    </row>
    <row r="15585" spans="1:7" ht="60">
      <c r="A15585" s="485" t="s">
        <v>3473</v>
      </c>
      <c r="B15585" s="505" t="s">
        <v>16489</v>
      </c>
      <c r="C15585" s="506" t="s">
        <v>20</v>
      </c>
      <c r="D15585" s="491" t="s">
        <v>16752</v>
      </c>
      <c r="E15585" s="485" t="s">
        <v>2778</v>
      </c>
      <c r="F15585" s="494">
        <v>12.06</v>
      </c>
      <c r="G15585" s="494">
        <v>13.379999999999997</v>
      </c>
    </row>
    <row r="15586" spans="1:7" ht="30">
      <c r="A15586" s="485" t="s">
        <v>3474</v>
      </c>
      <c r="B15586" s="505" t="s">
        <v>16489</v>
      </c>
      <c r="C15586" s="506" t="s">
        <v>20</v>
      </c>
      <c r="D15586" s="491" t="s">
        <v>16753</v>
      </c>
      <c r="E15586" s="485" t="s">
        <v>3472</v>
      </c>
      <c r="F15586" s="494">
        <v>3722</v>
      </c>
      <c r="G15586" s="494">
        <v>4144.3899999999994</v>
      </c>
    </row>
    <row r="15587" spans="1:7" ht="30">
      <c r="A15587" s="484">
        <v>90</v>
      </c>
      <c r="B15587" s="509"/>
      <c r="C15587" s="510"/>
      <c r="D15587" s="490" t="s">
        <v>16754</v>
      </c>
      <c r="E15587" s="484"/>
      <c r="F15587" s="495" t="s">
        <v>54</v>
      </c>
      <c r="G15587" s="496" t="s">
        <v>54</v>
      </c>
    </row>
    <row r="15588" spans="1:7" ht="30">
      <c r="A15588" s="484" t="s">
        <v>5033</v>
      </c>
      <c r="B15588" s="509"/>
      <c r="C15588" s="510"/>
      <c r="D15588" s="490" t="s">
        <v>16755</v>
      </c>
      <c r="E15588" s="484"/>
      <c r="F15588" s="495" t="s">
        <v>54</v>
      </c>
      <c r="G15588" s="496" t="s">
        <v>54</v>
      </c>
    </row>
    <row r="15589" spans="1:7" ht="60">
      <c r="A15589" s="485" t="s">
        <v>3475</v>
      </c>
      <c r="B15589" s="505" t="s">
        <v>16489</v>
      </c>
      <c r="C15589" s="506" t="s">
        <v>20</v>
      </c>
      <c r="D15589" s="491" t="s">
        <v>16756</v>
      </c>
      <c r="E15589" s="485" t="s">
        <v>2778</v>
      </c>
      <c r="F15589" s="494">
        <v>47145.86</v>
      </c>
      <c r="G15589" s="494">
        <v>47145.86</v>
      </c>
    </row>
    <row r="15590" spans="1:7" ht="45">
      <c r="A15590" s="485" t="s">
        <v>3476</v>
      </c>
      <c r="B15590" s="505" t="s">
        <v>16489</v>
      </c>
      <c r="C15590" s="506" t="s">
        <v>20</v>
      </c>
      <c r="D15590" s="491" t="s">
        <v>16757</v>
      </c>
      <c r="E15590" s="485" t="s">
        <v>6</v>
      </c>
      <c r="F15590" s="494">
        <v>2762.59</v>
      </c>
      <c r="G15590" s="494">
        <v>2762.59</v>
      </c>
    </row>
    <row r="15591" spans="1:7" ht="45">
      <c r="A15591" s="485" t="s">
        <v>3477</v>
      </c>
      <c r="B15591" s="505" t="s">
        <v>16489</v>
      </c>
      <c r="C15591" s="506" t="s">
        <v>20</v>
      </c>
      <c r="D15591" s="491" t="s">
        <v>16758</v>
      </c>
      <c r="E15591" s="485" t="s">
        <v>6</v>
      </c>
      <c r="F15591" s="494">
        <v>2190.5500000000002</v>
      </c>
      <c r="G15591" s="494">
        <v>2190.5500000000002</v>
      </c>
    </row>
    <row r="15592" spans="1:7" ht="45">
      <c r="A15592" s="485" t="s">
        <v>3478</v>
      </c>
      <c r="B15592" s="505" t="s">
        <v>16489</v>
      </c>
      <c r="C15592" s="506" t="s">
        <v>20</v>
      </c>
      <c r="D15592" s="491" t="s">
        <v>16759</v>
      </c>
      <c r="E15592" s="485" t="s">
        <v>6</v>
      </c>
      <c r="F15592" s="494">
        <v>1890</v>
      </c>
      <c r="G15592" s="494">
        <v>1890</v>
      </c>
    </row>
    <row r="15593" spans="1:7" ht="45">
      <c r="A15593" s="485" t="s">
        <v>3479</v>
      </c>
      <c r="B15593" s="505" t="s">
        <v>16489</v>
      </c>
      <c r="C15593" s="506" t="s">
        <v>20</v>
      </c>
      <c r="D15593" s="491" t="s">
        <v>16760</v>
      </c>
      <c r="E15593" s="485" t="s">
        <v>6</v>
      </c>
      <c r="F15593" s="494">
        <v>2565.7199999999998</v>
      </c>
      <c r="G15593" s="494">
        <v>2565.7199999999998</v>
      </c>
    </row>
    <row r="15594" spans="1:7" ht="45">
      <c r="A15594" s="485" t="s">
        <v>3480</v>
      </c>
      <c r="B15594" s="505" t="s">
        <v>16489</v>
      </c>
      <c r="C15594" s="506" t="s">
        <v>20</v>
      </c>
      <c r="D15594" s="491" t="s">
        <v>16761</v>
      </c>
      <c r="E15594" s="485" t="s">
        <v>6</v>
      </c>
      <c r="F15594" s="494">
        <v>2270.9699999999998</v>
      </c>
      <c r="G15594" s="494">
        <v>2270.9699999999998</v>
      </c>
    </row>
    <row r="15595" spans="1:7" ht="60">
      <c r="A15595" s="486" t="s">
        <v>3481</v>
      </c>
      <c r="B15595" s="505" t="s">
        <v>16489</v>
      </c>
      <c r="C15595" s="506" t="s">
        <v>20</v>
      </c>
      <c r="D15595" s="492" t="s">
        <v>16762</v>
      </c>
      <c r="E15595" s="486" t="s">
        <v>6</v>
      </c>
      <c r="F15595" s="497">
        <v>1227</v>
      </c>
      <c r="G15595" s="497">
        <v>1227</v>
      </c>
    </row>
    <row r="15596" spans="1:7" ht="60">
      <c r="A15596" s="486" t="s">
        <v>3482</v>
      </c>
      <c r="B15596" s="505" t="s">
        <v>16489</v>
      </c>
      <c r="C15596" s="506" t="s">
        <v>20</v>
      </c>
      <c r="D15596" s="492" t="s">
        <v>16763</v>
      </c>
      <c r="E15596" s="486" t="s">
        <v>6</v>
      </c>
      <c r="F15596" s="497">
        <v>2381.38</v>
      </c>
      <c r="G15596" s="497">
        <v>2381.38</v>
      </c>
    </row>
    <row r="15597" spans="1:7" ht="45">
      <c r="A15597" s="486" t="s">
        <v>3483</v>
      </c>
      <c r="B15597" s="505" t="s">
        <v>16489</v>
      </c>
      <c r="C15597" s="506" t="s">
        <v>20</v>
      </c>
      <c r="D15597" s="492" t="s">
        <v>16764</v>
      </c>
      <c r="E15597" s="486" t="s">
        <v>3484</v>
      </c>
      <c r="F15597" s="497">
        <v>2125</v>
      </c>
      <c r="G15597" s="497">
        <v>2125</v>
      </c>
    </row>
    <row r="15598" spans="1:7" ht="45">
      <c r="A15598" s="486" t="s">
        <v>3485</v>
      </c>
      <c r="B15598" s="505" t="s">
        <v>16489</v>
      </c>
      <c r="C15598" s="506" t="s">
        <v>20</v>
      </c>
      <c r="D15598" s="492" t="s">
        <v>16765</v>
      </c>
      <c r="E15598" s="486" t="s">
        <v>3484</v>
      </c>
      <c r="F15598" s="497">
        <v>800</v>
      </c>
      <c r="G15598" s="497">
        <v>800</v>
      </c>
    </row>
    <row r="15599" spans="1:7" ht="60">
      <c r="A15599" s="486" t="s">
        <v>3486</v>
      </c>
      <c r="B15599" s="505" t="s">
        <v>16489</v>
      </c>
      <c r="C15599" s="506" t="s">
        <v>20</v>
      </c>
      <c r="D15599" s="492" t="s">
        <v>16766</v>
      </c>
      <c r="E15599" s="486" t="s">
        <v>862</v>
      </c>
      <c r="F15599" s="497">
        <v>2945.24</v>
      </c>
      <c r="G15599" s="497">
        <v>2945.24</v>
      </c>
    </row>
    <row r="15600" spans="1:7" ht="60">
      <c r="A15600" s="486" t="s">
        <v>3487</v>
      </c>
      <c r="B15600" s="505" t="s">
        <v>16489</v>
      </c>
      <c r="C15600" s="506" t="s">
        <v>20</v>
      </c>
      <c r="D15600" s="492" t="s">
        <v>16767</v>
      </c>
      <c r="E15600" s="486" t="s">
        <v>3488</v>
      </c>
      <c r="F15600" s="497">
        <v>95</v>
      </c>
      <c r="G15600" s="497">
        <v>95</v>
      </c>
    </row>
    <row r="15601" spans="1:7" ht="45">
      <c r="A15601" s="486" t="s">
        <v>3489</v>
      </c>
      <c r="B15601" s="507"/>
      <c r="C15601" s="508"/>
      <c r="D15601" s="492" t="s">
        <v>16768</v>
      </c>
      <c r="E15601" s="486" t="s">
        <v>55</v>
      </c>
      <c r="F15601" s="497">
        <v>1378.02</v>
      </c>
      <c r="G15601" s="497">
        <v>1378.02</v>
      </c>
    </row>
    <row r="15602" spans="1:7" ht="45">
      <c r="A15602" s="486" t="s">
        <v>3490</v>
      </c>
      <c r="B15602" s="505" t="s">
        <v>16489</v>
      </c>
      <c r="C15602" s="506" t="s">
        <v>20</v>
      </c>
      <c r="D15602" s="492" t="s">
        <v>16769</v>
      </c>
      <c r="E15602" s="486" t="s">
        <v>55</v>
      </c>
      <c r="F15602" s="497">
        <v>945.3</v>
      </c>
      <c r="G15602" s="497">
        <v>945.3</v>
      </c>
    </row>
    <row r="15603" spans="1:7" ht="45">
      <c r="A15603" s="486" t="s">
        <v>3491</v>
      </c>
      <c r="B15603" s="505" t="s">
        <v>16489</v>
      </c>
      <c r="C15603" s="506" t="s">
        <v>20</v>
      </c>
      <c r="D15603" s="492" t="s">
        <v>16770</v>
      </c>
      <c r="E15603" s="486" t="s">
        <v>6</v>
      </c>
      <c r="F15603" s="497">
        <v>201.9</v>
      </c>
      <c r="G15603" s="497">
        <v>201.9</v>
      </c>
    </row>
    <row r="15604" spans="1:7" ht="45">
      <c r="A15604" s="486" t="s">
        <v>3492</v>
      </c>
      <c r="B15604" s="505" t="s">
        <v>16489</v>
      </c>
      <c r="C15604" s="506" t="s">
        <v>20</v>
      </c>
      <c r="D15604" s="492" t="s">
        <v>16771</v>
      </c>
      <c r="E15604" s="486" t="s">
        <v>2778</v>
      </c>
      <c r="F15604" s="497">
        <v>3330.6</v>
      </c>
      <c r="G15604" s="497">
        <v>3330.6</v>
      </c>
    </row>
    <row r="15605" spans="1:7" ht="90">
      <c r="A15605" s="486" t="s">
        <v>3493</v>
      </c>
      <c r="B15605" s="505" t="s">
        <v>16489</v>
      </c>
      <c r="C15605" s="506" t="s">
        <v>20</v>
      </c>
      <c r="D15605" s="492" t="s">
        <v>16772</v>
      </c>
      <c r="E15605" s="486" t="s">
        <v>2778</v>
      </c>
      <c r="F15605" s="497">
        <v>4200</v>
      </c>
      <c r="G15605" s="497">
        <v>4200</v>
      </c>
    </row>
    <row r="15606" spans="1:7" ht="45">
      <c r="A15606" s="489" t="s">
        <v>5034</v>
      </c>
      <c r="B15606" s="505" t="s">
        <v>16489</v>
      </c>
      <c r="C15606" s="506" t="s">
        <v>20</v>
      </c>
      <c r="D15606" s="491" t="s">
        <v>16773</v>
      </c>
      <c r="E15606" s="485" t="s">
        <v>3484</v>
      </c>
      <c r="F15606" s="494">
        <v>386.27</v>
      </c>
      <c r="G15606" s="494">
        <v>386.27</v>
      </c>
    </row>
    <row r="15607" spans="1:7" ht="60">
      <c r="A15607" s="489" t="s">
        <v>5035</v>
      </c>
      <c r="B15607" s="505" t="s">
        <v>16489</v>
      </c>
      <c r="C15607" s="506" t="s">
        <v>20</v>
      </c>
      <c r="D15607" s="491" t="s">
        <v>16774</v>
      </c>
      <c r="E15607" s="485" t="s">
        <v>6</v>
      </c>
      <c r="F15607" s="494">
        <v>1573.18</v>
      </c>
      <c r="G15607" s="494">
        <v>1573.18</v>
      </c>
    </row>
    <row r="15608" spans="1:7" ht="45">
      <c r="A15608" s="488" t="s">
        <v>5036</v>
      </c>
      <c r="B15608" s="505" t="s">
        <v>16489</v>
      </c>
      <c r="C15608" s="506" t="s">
        <v>20</v>
      </c>
      <c r="D15608" s="492" t="s">
        <v>16775</v>
      </c>
      <c r="E15608" s="486" t="s">
        <v>6</v>
      </c>
      <c r="F15608" s="497">
        <v>948.75</v>
      </c>
      <c r="G15608" s="497">
        <v>948.75</v>
      </c>
    </row>
    <row r="15609" spans="1:7" ht="45">
      <c r="A15609" s="484" t="s">
        <v>5287</v>
      </c>
      <c r="B15609" s="509"/>
      <c r="C15609" s="510"/>
      <c r="D15609" s="490" t="s">
        <v>16776</v>
      </c>
      <c r="E15609" s="484"/>
      <c r="F15609" s="495" t="s">
        <v>54</v>
      </c>
      <c r="G15609" s="496" t="s">
        <v>54</v>
      </c>
    </row>
    <row r="15610" spans="1:7" ht="75">
      <c r="A15610" s="485" t="s">
        <v>3494</v>
      </c>
      <c r="B15610" s="505" t="s">
        <v>16489</v>
      </c>
      <c r="C15610" s="506" t="s">
        <v>20</v>
      </c>
      <c r="D15610" s="491" t="s">
        <v>16777</v>
      </c>
      <c r="E15610" s="485" t="s">
        <v>2778</v>
      </c>
      <c r="F15610" s="494">
        <v>40012.31</v>
      </c>
      <c r="G15610" s="494">
        <v>40012.31</v>
      </c>
    </row>
    <row r="15611" spans="1:7" ht="45">
      <c r="A15611" s="485" t="s">
        <v>3495</v>
      </c>
      <c r="B15611" s="505" t="s">
        <v>16489</v>
      </c>
      <c r="C15611" s="506" t="s">
        <v>20</v>
      </c>
      <c r="D15611" s="491" t="s">
        <v>16778</v>
      </c>
      <c r="E15611" s="485" t="s">
        <v>6</v>
      </c>
      <c r="F15611" s="494">
        <v>1645.89</v>
      </c>
      <c r="G15611" s="494">
        <v>1645.89</v>
      </c>
    </row>
    <row r="15612" spans="1:7" ht="60">
      <c r="A15612" s="486" t="s">
        <v>3496</v>
      </c>
      <c r="B15612" s="505" t="s">
        <v>16489</v>
      </c>
      <c r="C15612" s="506" t="s">
        <v>20</v>
      </c>
      <c r="D15612" s="492" t="s">
        <v>16779</v>
      </c>
      <c r="E15612" s="486" t="s">
        <v>6</v>
      </c>
      <c r="F15612" s="497">
        <v>1000.31</v>
      </c>
      <c r="G15612" s="497">
        <v>1000.31</v>
      </c>
    </row>
    <row r="15613" spans="1:7" ht="60">
      <c r="A15613" s="485" t="s">
        <v>3497</v>
      </c>
      <c r="B15613" s="505" t="s">
        <v>16489</v>
      </c>
      <c r="C15613" s="506" t="s">
        <v>20</v>
      </c>
      <c r="D15613" s="491" t="s">
        <v>16780</v>
      </c>
      <c r="E15613" s="485" t="s">
        <v>6</v>
      </c>
      <c r="F15613" s="494">
        <v>1693.98</v>
      </c>
      <c r="G15613" s="494">
        <v>1693.98</v>
      </c>
    </row>
    <row r="15614" spans="1:7" ht="60">
      <c r="A15614" s="485" t="s">
        <v>3498</v>
      </c>
      <c r="B15614" s="505" t="s">
        <v>16489</v>
      </c>
      <c r="C15614" s="506" t="s">
        <v>20</v>
      </c>
      <c r="D15614" s="491" t="s">
        <v>16781</v>
      </c>
      <c r="E15614" s="485" t="s">
        <v>6</v>
      </c>
      <c r="F15614" s="494">
        <v>471.3</v>
      </c>
      <c r="G15614" s="494">
        <v>471.3</v>
      </c>
    </row>
    <row r="15615" spans="1:7" ht="75">
      <c r="A15615" s="485" t="s">
        <v>3499</v>
      </c>
      <c r="B15615" s="505" t="s">
        <v>16489</v>
      </c>
      <c r="C15615" s="506" t="s">
        <v>20</v>
      </c>
      <c r="D15615" s="491" t="s">
        <v>16782</v>
      </c>
      <c r="E15615" s="485" t="s">
        <v>6</v>
      </c>
      <c r="F15615" s="494">
        <v>579.41</v>
      </c>
      <c r="G15615" s="494">
        <v>579.41</v>
      </c>
    </row>
    <row r="15616" spans="1:7" ht="75">
      <c r="A15616" s="485" t="s">
        <v>3500</v>
      </c>
      <c r="B15616" s="505" t="s">
        <v>16489</v>
      </c>
      <c r="C15616" s="506" t="s">
        <v>20</v>
      </c>
      <c r="D15616" s="491" t="s">
        <v>16783</v>
      </c>
      <c r="E15616" s="485" t="s">
        <v>3484</v>
      </c>
      <c r="F15616" s="494">
        <v>323.18</v>
      </c>
      <c r="G15616" s="494">
        <v>323.18</v>
      </c>
    </row>
    <row r="15617" spans="1:7" ht="75">
      <c r="A15617" s="485" t="s">
        <v>3501</v>
      </c>
      <c r="B15617" s="505" t="s">
        <v>16489</v>
      </c>
      <c r="C15617" s="506" t="s">
        <v>20</v>
      </c>
      <c r="D15617" s="491" t="s">
        <v>16784</v>
      </c>
      <c r="E15617" s="485" t="s">
        <v>3484</v>
      </c>
      <c r="F15617" s="494">
        <v>269.31</v>
      </c>
      <c r="G15617" s="494">
        <v>269.31</v>
      </c>
    </row>
    <row r="15618" spans="1:7" ht="60">
      <c r="A15618" s="486" t="s">
        <v>3502</v>
      </c>
      <c r="B15618" s="505" t="s">
        <v>16489</v>
      </c>
      <c r="C15618" s="506" t="s">
        <v>20</v>
      </c>
      <c r="D15618" s="492" t="s">
        <v>16785</v>
      </c>
      <c r="E15618" s="486" t="s">
        <v>3484</v>
      </c>
      <c r="F15618" s="497">
        <v>307.79000000000002</v>
      </c>
      <c r="G15618" s="497">
        <v>307.79000000000002</v>
      </c>
    </row>
    <row r="15619" spans="1:7" ht="60">
      <c r="A15619" s="486" t="s">
        <v>3503</v>
      </c>
      <c r="B15619" s="505" t="s">
        <v>16489</v>
      </c>
      <c r="C15619" s="506" t="s">
        <v>20</v>
      </c>
      <c r="D15619" s="492" t="s">
        <v>16786</v>
      </c>
      <c r="E15619" s="486" t="s">
        <v>862</v>
      </c>
      <c r="F15619" s="497">
        <v>1461.99</v>
      </c>
      <c r="G15619" s="497">
        <v>1461.99</v>
      </c>
    </row>
    <row r="15620" spans="1:7" ht="75">
      <c r="A15620" s="486" t="s">
        <v>3504</v>
      </c>
      <c r="B15620" s="505" t="s">
        <v>16489</v>
      </c>
      <c r="C15620" s="506" t="s">
        <v>20</v>
      </c>
      <c r="D15620" s="492" t="s">
        <v>16787</v>
      </c>
      <c r="E15620" s="486" t="s">
        <v>3488</v>
      </c>
      <c r="F15620" s="497">
        <v>75.41</v>
      </c>
      <c r="G15620" s="497">
        <v>75.41</v>
      </c>
    </row>
    <row r="15621" spans="1:7" ht="45">
      <c r="A15621" s="486" t="s">
        <v>3505</v>
      </c>
      <c r="B15621" s="505" t="s">
        <v>16489</v>
      </c>
      <c r="C15621" s="506" t="s">
        <v>20</v>
      </c>
      <c r="D15621" s="492" t="s">
        <v>16788</v>
      </c>
      <c r="E15621" s="486" t="s">
        <v>55</v>
      </c>
      <c r="F15621" s="497">
        <v>424.9</v>
      </c>
      <c r="G15621" s="497">
        <v>424.9</v>
      </c>
    </row>
    <row r="15622" spans="1:7" ht="45">
      <c r="A15622" s="486" t="s">
        <v>3506</v>
      </c>
      <c r="B15622" s="505" t="s">
        <v>16489</v>
      </c>
      <c r="C15622" s="506" t="s">
        <v>20</v>
      </c>
      <c r="D15622" s="492" t="s">
        <v>16789</v>
      </c>
      <c r="E15622" s="486" t="s">
        <v>55</v>
      </c>
      <c r="F15622" s="497">
        <v>461.68</v>
      </c>
      <c r="G15622" s="497">
        <v>461.68</v>
      </c>
    </row>
    <row r="15623" spans="1:7" ht="45">
      <c r="A15623" s="485" t="s">
        <v>3507</v>
      </c>
      <c r="B15623" s="505" t="s">
        <v>16489</v>
      </c>
      <c r="C15623" s="506" t="s">
        <v>20</v>
      </c>
      <c r="D15623" s="491" t="s">
        <v>16790</v>
      </c>
      <c r="E15623" s="485" t="s">
        <v>6</v>
      </c>
      <c r="F15623" s="494">
        <v>140.43</v>
      </c>
      <c r="G15623" s="494">
        <v>140.43</v>
      </c>
    </row>
    <row r="15624" spans="1:7" ht="45">
      <c r="A15624" s="485" t="s">
        <v>3508</v>
      </c>
      <c r="B15624" s="505" t="s">
        <v>16489</v>
      </c>
      <c r="C15624" s="506" t="s">
        <v>20</v>
      </c>
      <c r="D15624" s="491" t="s">
        <v>16791</v>
      </c>
      <c r="E15624" s="485" t="s">
        <v>2778</v>
      </c>
      <c r="F15624" s="494">
        <v>1538.94</v>
      </c>
      <c r="G15624" s="494">
        <v>1538.94</v>
      </c>
    </row>
    <row r="15625" spans="1:7" ht="90">
      <c r="A15625" s="485" t="s">
        <v>3509</v>
      </c>
      <c r="B15625" s="505" t="s">
        <v>16489</v>
      </c>
      <c r="C15625" s="506" t="s">
        <v>20</v>
      </c>
      <c r="D15625" s="491" t="s">
        <v>16792</v>
      </c>
      <c r="E15625" s="485" t="s">
        <v>2778</v>
      </c>
      <c r="F15625" s="494">
        <v>2231.46</v>
      </c>
      <c r="G15625" s="494">
        <v>2231.46</v>
      </c>
    </row>
    <row r="15626" spans="1:7" ht="60">
      <c r="A15626" s="485" t="s">
        <v>3510</v>
      </c>
      <c r="B15626" s="505" t="s">
        <v>16489</v>
      </c>
      <c r="C15626" s="506" t="s">
        <v>20</v>
      </c>
      <c r="D15626" s="491" t="s">
        <v>16793</v>
      </c>
      <c r="E15626" s="485" t="s">
        <v>2778</v>
      </c>
      <c r="F15626" s="494">
        <v>4520</v>
      </c>
      <c r="G15626" s="494">
        <v>4520</v>
      </c>
    </row>
    <row r="15627" spans="1:7" ht="60">
      <c r="A15627" s="542" t="s">
        <v>5006</v>
      </c>
      <c r="B15627" s="546" t="s">
        <v>16490</v>
      </c>
      <c r="C15627" s="543" t="s">
        <v>20</v>
      </c>
      <c r="D15627" s="544" t="s">
        <v>5007</v>
      </c>
      <c r="E15627" s="542" t="s">
        <v>2936</v>
      </c>
      <c r="F15627" s="545">
        <v>823.82</v>
      </c>
      <c r="G15627" s="545">
        <v>825.83</v>
      </c>
    </row>
    <row r="15628" spans="1:7" ht="60">
      <c r="A15628" s="542" t="s">
        <v>6011</v>
      </c>
      <c r="B15628" s="546" t="s">
        <v>16490</v>
      </c>
      <c r="C15628" s="543" t="s">
        <v>20</v>
      </c>
      <c r="D15628" s="544" t="s">
        <v>6012</v>
      </c>
      <c r="E15628" s="542" t="s">
        <v>2049</v>
      </c>
      <c r="F15628" s="545">
        <v>1788.58</v>
      </c>
      <c r="G15628" s="545">
        <v>1798.54</v>
      </c>
    </row>
  </sheetData>
  <mergeCells count="2">
    <mergeCell ref="A3:G3"/>
    <mergeCell ref="A25:G25"/>
  </mergeCells>
  <phoneticPr fontId="28" type="noConversion"/>
  <conditionalFormatting sqref="A5:A6">
    <cfRule type="duplicateValues" dxfId="19" priority="19"/>
  </conditionalFormatting>
  <conditionalFormatting sqref="A14:A24">
    <cfRule type="duplicateValues" dxfId="18" priority="1384"/>
  </conditionalFormatting>
  <conditionalFormatting sqref="A26:A9777 A9779:A14638 A14821 A15629:A1048576 A14684:A14819">
    <cfRule type="duplicateValues" dxfId="17" priority="1385"/>
  </conditionalFormatting>
  <conditionalFormatting sqref="A14639:A14683">
    <cfRule type="duplicateValues" dxfId="16" priority="12"/>
    <cfRule type="duplicateValues" dxfId="15" priority="13"/>
  </conditionalFormatting>
  <conditionalFormatting sqref="A14820">
    <cfRule type="duplicateValues" dxfId="14" priority="17"/>
    <cfRule type="duplicateValues" dxfId="13" priority="18"/>
  </conditionalFormatting>
  <conditionalFormatting sqref="A14821 A25:A14638 A7:A13 A1 A3:A4 A15629:A1048576 A14684:A14819">
    <cfRule type="duplicateValues" dxfId="12" priority="1391"/>
  </conditionalFormatting>
  <conditionalFormatting sqref="B14823:B14824">
    <cfRule type="duplicateValues" dxfId="11" priority="24"/>
  </conditionalFormatting>
  <conditionalFormatting sqref="B14825:B14827">
    <cfRule type="duplicateValues" dxfId="10" priority="23"/>
  </conditionalFormatting>
  <conditionalFormatting sqref="G14823:G14824">
    <cfRule type="duplicateValues" dxfId="9" priority="11"/>
  </conditionalFormatting>
  <conditionalFormatting sqref="G14825:G14828">
    <cfRule type="duplicateValues" dxfId="8" priority="1314"/>
  </conditionalFormatting>
  <conditionalFormatting sqref="G14829:G14830">
    <cfRule type="duplicateValues" dxfId="7" priority="21"/>
  </conditionalFormatting>
  <hyperlinks>
    <hyperlink ref="A9825" r:id="rId1"/>
  </hyperlinks>
  <pageMargins left="0.51181102362204722" right="0.51181102362204722" top="0.78740157480314965" bottom="0.78740157480314965" header="0.31496062992125984" footer="0.31496062992125984"/>
  <pageSetup paperSize="9" scale="56" orientation="portrait" r:id="rId2"/>
  <drawing r:id="rId3"/>
</worksheet>
</file>

<file path=xl/worksheets/sheet7.xml><?xml version="1.0" encoding="utf-8"?>
<worksheet xmlns="http://schemas.openxmlformats.org/spreadsheetml/2006/main" xmlns:r="http://schemas.openxmlformats.org/officeDocument/2006/relationships">
  <sheetPr>
    <tabColor rgb="FF7030A0"/>
  </sheetPr>
  <dimension ref="B1:D43"/>
  <sheetViews>
    <sheetView view="pageBreakPreview" zoomScale="85" zoomScaleNormal="78" zoomScaleSheetLayoutView="85" workbookViewId="0">
      <selection activeCell="E1" sqref="E1"/>
    </sheetView>
  </sheetViews>
  <sheetFormatPr defaultRowHeight="15"/>
  <cols>
    <col min="1" max="1" width="4.7109375" style="327" customWidth="1"/>
    <col min="2" max="2" width="11.5703125" style="327" customWidth="1"/>
    <col min="3" max="3" width="73" style="327" customWidth="1"/>
    <col min="4" max="4" width="11.42578125" style="327" customWidth="1"/>
    <col min="5" max="16384" width="9.140625" style="327"/>
  </cols>
  <sheetData>
    <row r="1" spans="2:4" ht="15.75" thickBot="1"/>
    <row r="2" spans="2:4" ht="35.1" customHeight="1">
      <c r="B2" s="804" t="s">
        <v>7471</v>
      </c>
      <c r="C2" s="805"/>
      <c r="D2" s="806"/>
    </row>
    <row r="3" spans="2:4" ht="35.1" customHeight="1">
      <c r="B3" s="807"/>
      <c r="C3" s="808"/>
      <c r="D3" s="809"/>
    </row>
    <row r="4" spans="2:4">
      <c r="B4" s="810"/>
      <c r="C4" s="811"/>
      <c r="D4" s="812"/>
    </row>
    <row r="5" spans="2:4">
      <c r="B5" s="795" t="s">
        <v>7497</v>
      </c>
      <c r="C5" s="796"/>
      <c r="D5" s="797"/>
    </row>
    <row r="6" spans="2:4">
      <c r="B6" s="798"/>
      <c r="C6" s="799"/>
      <c r="D6" s="800"/>
    </row>
    <row r="7" spans="2:4" ht="16.5" thickBot="1">
      <c r="B7" s="328" t="s">
        <v>7472</v>
      </c>
      <c r="C7" s="329" t="s">
        <v>33</v>
      </c>
      <c r="D7" s="330" t="s">
        <v>8</v>
      </c>
    </row>
    <row r="8" spans="2:4" ht="15.75">
      <c r="B8" s="331" t="s">
        <v>7473</v>
      </c>
      <c r="C8" s="332" t="s">
        <v>7474</v>
      </c>
      <c r="D8" s="333">
        <v>4.25</v>
      </c>
    </row>
    <row r="9" spans="2:4" ht="15.75">
      <c r="B9" s="331" t="s">
        <v>7475</v>
      </c>
      <c r="C9" s="332" t="s">
        <v>7476</v>
      </c>
      <c r="D9" s="333">
        <v>1.35</v>
      </c>
    </row>
    <row r="10" spans="2:4" ht="15.75">
      <c r="B10" s="331" t="s">
        <v>7477</v>
      </c>
      <c r="C10" s="332" t="s">
        <v>7478</v>
      </c>
      <c r="D10" s="333">
        <v>0.21</v>
      </c>
    </row>
    <row r="11" spans="2:4" ht="15.75">
      <c r="B11" s="331" t="s">
        <v>7479</v>
      </c>
      <c r="C11" s="332" t="s">
        <v>7480</v>
      </c>
      <c r="D11" s="333">
        <v>0.21</v>
      </c>
    </row>
    <row r="12" spans="2:4" ht="15.75">
      <c r="B12" s="331" t="s">
        <v>7481</v>
      </c>
      <c r="C12" s="332" t="s">
        <v>7482</v>
      </c>
      <c r="D12" s="333">
        <v>0.9</v>
      </c>
    </row>
    <row r="13" spans="2:4" ht="15.75">
      <c r="B13" s="331" t="s">
        <v>7483</v>
      </c>
      <c r="C13" s="332" t="s">
        <v>7484</v>
      </c>
      <c r="D13" s="333">
        <v>7.5</v>
      </c>
    </row>
    <row r="14" spans="2:4" ht="15.75">
      <c r="B14" s="331" t="s">
        <v>7485</v>
      </c>
      <c r="C14" s="332" t="s">
        <v>7486</v>
      </c>
      <c r="D14" s="333">
        <f>SUM(D15:D18)</f>
        <v>7.29</v>
      </c>
    </row>
    <row r="15" spans="2:4" ht="15.75">
      <c r="B15" s="331"/>
      <c r="C15" s="334" t="s">
        <v>7487</v>
      </c>
      <c r="D15" s="335">
        <v>0.65</v>
      </c>
    </row>
    <row r="16" spans="2:4" ht="15.75">
      <c r="B16" s="331"/>
      <c r="C16" s="334" t="s">
        <v>7488</v>
      </c>
      <c r="D16" s="335">
        <v>3</v>
      </c>
    </row>
    <row r="17" spans="2:4" ht="15.75">
      <c r="B17" s="331"/>
      <c r="C17" s="334" t="s">
        <v>7489</v>
      </c>
      <c r="D17" s="704">
        <v>3.64</v>
      </c>
    </row>
    <row r="18" spans="2:4" ht="15.75">
      <c r="B18" s="331"/>
      <c r="C18" s="334"/>
      <c r="D18" s="335"/>
    </row>
    <row r="19" spans="2:4" ht="16.5" thickBot="1">
      <c r="B19" s="331"/>
      <c r="C19" s="332"/>
      <c r="D19" s="336"/>
    </row>
    <row r="20" spans="2:4" ht="16.5" thickBot="1">
      <c r="B20" s="337" t="s">
        <v>7490</v>
      </c>
      <c r="C20" s="338" t="s">
        <v>7491</v>
      </c>
      <c r="D20" s="339">
        <f>((1+(D8/100+D10/100+D9/100+D11/100))*(1+D12/100)*(1+D13/100))/(1-D14/100)-1</f>
        <v>0.24039740588933212</v>
      </c>
    </row>
    <row r="21" spans="2:4" ht="16.5" thickBot="1">
      <c r="B21" s="801"/>
      <c r="C21" s="802"/>
      <c r="D21" s="803"/>
    </row>
    <row r="23" spans="2:4" ht="15.75" thickBot="1"/>
    <row r="24" spans="2:4" ht="24.75" customHeight="1">
      <c r="B24" s="804" t="s">
        <v>7492</v>
      </c>
      <c r="C24" s="805"/>
      <c r="D24" s="806"/>
    </row>
    <row r="25" spans="2:4" ht="39" customHeight="1">
      <c r="B25" s="807"/>
      <c r="C25" s="808"/>
      <c r="D25" s="809"/>
    </row>
    <row r="26" spans="2:4">
      <c r="B26" s="810"/>
      <c r="C26" s="811"/>
      <c r="D26" s="812"/>
    </row>
    <row r="27" spans="2:4" ht="15" customHeight="1">
      <c r="B27" s="795" t="s">
        <v>7497</v>
      </c>
      <c r="C27" s="796"/>
      <c r="D27" s="797"/>
    </row>
    <row r="28" spans="2:4" ht="15" customHeight="1">
      <c r="B28" s="798"/>
      <c r="C28" s="799"/>
      <c r="D28" s="800"/>
    </row>
    <row r="29" spans="2:4" ht="16.5" thickBot="1">
      <c r="B29" s="328" t="s">
        <v>7472</v>
      </c>
      <c r="C29" s="329" t="s">
        <v>33</v>
      </c>
      <c r="D29" s="330" t="s">
        <v>8</v>
      </c>
    </row>
    <row r="30" spans="2:4" ht="15.75">
      <c r="B30" s="331" t="s">
        <v>7473</v>
      </c>
      <c r="C30" s="332" t="s">
        <v>7474</v>
      </c>
      <c r="D30" s="333">
        <f t="shared" ref="D30:D35" si="0">D8</f>
        <v>4.25</v>
      </c>
    </row>
    <row r="31" spans="2:4" ht="15.75">
      <c r="B31" s="331" t="s">
        <v>7475</v>
      </c>
      <c r="C31" s="332" t="s">
        <v>7476</v>
      </c>
      <c r="D31" s="333">
        <f t="shared" si="0"/>
        <v>1.35</v>
      </c>
    </row>
    <row r="32" spans="2:4" ht="15.75">
      <c r="B32" s="331" t="s">
        <v>7477</v>
      </c>
      <c r="C32" s="332" t="s">
        <v>7478</v>
      </c>
      <c r="D32" s="333">
        <f t="shared" si="0"/>
        <v>0.21</v>
      </c>
    </row>
    <row r="33" spans="2:4" ht="15.75">
      <c r="B33" s="331" t="s">
        <v>7479</v>
      </c>
      <c r="C33" s="332" t="s">
        <v>7480</v>
      </c>
      <c r="D33" s="333">
        <f t="shared" si="0"/>
        <v>0.21</v>
      </c>
    </row>
    <row r="34" spans="2:4" ht="15.75">
      <c r="B34" s="331" t="s">
        <v>7481</v>
      </c>
      <c r="C34" s="332" t="s">
        <v>7482</v>
      </c>
      <c r="D34" s="333">
        <f t="shared" si="0"/>
        <v>0.9</v>
      </c>
    </row>
    <row r="35" spans="2:4" ht="15.75">
      <c r="B35" s="331" t="s">
        <v>7483</v>
      </c>
      <c r="C35" s="332" t="s">
        <v>7484</v>
      </c>
      <c r="D35" s="333">
        <f t="shared" si="0"/>
        <v>7.5</v>
      </c>
    </row>
    <row r="36" spans="2:4" ht="15.75">
      <c r="B36" s="331" t="s">
        <v>7485</v>
      </c>
      <c r="C36" s="332" t="s">
        <v>7486</v>
      </c>
      <c r="D36" s="333">
        <f>SUM(D37:D40)</f>
        <v>11.79</v>
      </c>
    </row>
    <row r="37" spans="2:4" ht="15.75">
      <c r="B37" s="331"/>
      <c r="C37" s="334" t="s">
        <v>7487</v>
      </c>
      <c r="D37" s="335">
        <v>0.65</v>
      </c>
    </row>
    <row r="38" spans="2:4" ht="15.75">
      <c r="B38" s="331"/>
      <c r="C38" s="334" t="s">
        <v>7488</v>
      </c>
      <c r="D38" s="335">
        <v>3</v>
      </c>
    </row>
    <row r="39" spans="2:4" ht="15.75">
      <c r="B39" s="331"/>
      <c r="C39" s="334" t="s">
        <v>7489</v>
      </c>
      <c r="D39" s="704">
        <v>3.64</v>
      </c>
    </row>
    <row r="40" spans="2:4" ht="15.75">
      <c r="B40" s="331"/>
      <c r="C40" s="334" t="s">
        <v>7501</v>
      </c>
      <c r="D40" s="340">
        <v>4.5</v>
      </c>
    </row>
    <row r="41" spans="2:4" ht="16.5" thickBot="1">
      <c r="B41" s="331"/>
      <c r="C41" s="332"/>
    </row>
    <row r="42" spans="2:4" ht="16.5" thickBot="1">
      <c r="B42" s="337" t="s">
        <v>7490</v>
      </c>
      <c r="C42" s="338" t="s">
        <v>7491</v>
      </c>
      <c r="D42" s="339">
        <f>((1+(D30/100+D32/100+D31/100+D33/100))*(1+D34/100)*(1+D35/100))/(1-D36/100)-1</f>
        <v>0.30367581339984095</v>
      </c>
    </row>
    <row r="43" spans="2:4" ht="16.5" thickBot="1">
      <c r="B43" s="801"/>
      <c r="C43" s="802"/>
      <c r="D43" s="803"/>
    </row>
  </sheetData>
  <mergeCells count="8">
    <mergeCell ref="B27:D28"/>
    <mergeCell ref="B43:D43"/>
    <mergeCell ref="B2:D3"/>
    <mergeCell ref="B4:D4"/>
    <mergeCell ref="B5:D6"/>
    <mergeCell ref="B21:D21"/>
    <mergeCell ref="B24:D25"/>
    <mergeCell ref="B26:D26"/>
  </mergeCells>
  <pageMargins left="0.39370078740157483" right="0.39370078740157483" top="0.39370078740157483" bottom="0.39370078740157483" header="0.39370078740157483" footer="0.39370078740157483"/>
  <pageSetup paperSize="9" scale="96" orientation="portrait" r:id="rId1"/>
</worksheet>
</file>

<file path=xl/worksheets/sheet8.xml><?xml version="1.0" encoding="utf-8"?>
<worksheet xmlns="http://schemas.openxmlformats.org/spreadsheetml/2006/main" xmlns:r="http://schemas.openxmlformats.org/officeDocument/2006/relationships">
  <dimension ref="A1:L32"/>
  <sheetViews>
    <sheetView view="pageBreakPreview" zoomScaleSheetLayoutView="100" workbookViewId="0">
      <selection activeCell="B30" sqref="B30"/>
    </sheetView>
  </sheetViews>
  <sheetFormatPr defaultColWidth="21.85546875" defaultRowHeight="15"/>
  <cols>
    <col min="1" max="1" width="13.7109375" style="2" customWidth="1"/>
    <col min="2" max="2" width="77.85546875" style="2" customWidth="1"/>
    <col min="3" max="3" width="18.7109375" style="2" bestFit="1" customWidth="1"/>
    <col min="4" max="4" width="13.140625" style="2" customWidth="1"/>
    <col min="5" max="5" width="14" style="2" bestFit="1" customWidth="1"/>
    <col min="6" max="6" width="15.5703125" style="2" customWidth="1"/>
    <col min="7" max="7" width="16.28515625" style="2" bestFit="1" customWidth="1"/>
    <col min="8" max="8" width="13.5703125" style="2" bestFit="1" customWidth="1"/>
    <col min="9" max="9" width="9.140625" style="2" customWidth="1"/>
    <col min="10" max="10" width="15.42578125" style="2" customWidth="1"/>
    <col min="11" max="11" width="15.5703125" style="2" bestFit="1" customWidth="1"/>
    <col min="12" max="236" width="9.140625" style="2" customWidth="1"/>
    <col min="237" max="237" width="5.7109375" style="2" customWidth="1"/>
    <col min="238" max="16384" width="21.85546875" style="2"/>
  </cols>
  <sheetData>
    <row r="1" spans="1:7" ht="21.75" customHeight="1"/>
    <row r="2" spans="1:7" ht="28.5" customHeight="1"/>
    <row r="3" spans="1:7" ht="30" customHeight="1">
      <c r="F3" s="6"/>
    </row>
    <row r="4" spans="1:7" ht="12.75" customHeight="1">
      <c r="A4" s="428"/>
      <c r="B4" s="429"/>
      <c r="C4" s="429"/>
      <c r="D4" s="429"/>
      <c r="E4" s="429"/>
      <c r="F4" s="430"/>
    </row>
    <row r="5" spans="1:7" ht="35.25" customHeight="1">
      <c r="A5" s="431" t="str">
        <f>Resumo!A5</f>
        <v>OBJETO:</v>
      </c>
      <c r="B5" s="765" t="str">
        <f>Resumo!B5</f>
        <v>CONTINUIDADE DA ETAPA 1 DO TERMO DE COMPROMISSO Nº 0352.786-32/2011/MINISTÉRIO DAS CIDADES/CAIXA, PARA A EXECUÇÃO DE OBRAS DE PAVIMENTAÇÃO DE RUAS EM PARALELEPÍPEDO, NOS BAIRROS DE SAPUCAIA E AGUAZINHA, NO MUNICÍPIO DE OLINDA/PE</v>
      </c>
      <c r="C5" s="765"/>
      <c r="D5" s="765"/>
      <c r="E5" s="765"/>
      <c r="F5" s="765"/>
    </row>
    <row r="6" spans="1:7" ht="12.75" customHeight="1">
      <c r="A6" s="431" t="str">
        <f>Resumo!A6</f>
        <v>Município:</v>
      </c>
      <c r="B6" s="432" t="str">
        <f>Resumo!B6</f>
        <v>OLINDA</v>
      </c>
      <c r="C6" s="433"/>
      <c r="D6" s="434"/>
    </row>
    <row r="7" spans="1:7" ht="12.75" customHeight="1">
      <c r="A7" s="431"/>
      <c r="B7" s="432"/>
      <c r="C7" s="433"/>
      <c r="D7" s="434"/>
    </row>
    <row r="8" spans="1:7" ht="15" customHeight="1">
      <c r="A8" s="44"/>
      <c r="C8" s="433"/>
      <c r="D8" s="434"/>
    </row>
    <row r="9" spans="1:7">
      <c r="A9" s="43" t="str">
        <f>Resumo!A8</f>
        <v>Fontes de preços utilizadas: Sinapi SET/2025 e Compesa  DEZ/2024 (DATA BASE)</v>
      </c>
      <c r="C9" s="394" t="s">
        <v>17423</v>
      </c>
      <c r="D9" s="434"/>
    </row>
    <row r="10" spans="1:7">
      <c r="A10" s="44"/>
      <c r="C10" s="435"/>
      <c r="D10" s="436"/>
    </row>
    <row r="11" spans="1:7" ht="34.5" customHeight="1">
      <c r="A11" s="437" t="s">
        <v>57</v>
      </c>
      <c r="B11" s="427"/>
      <c r="C11" s="427"/>
      <c r="D11" s="427"/>
      <c r="E11" s="427"/>
      <c r="F11" s="427"/>
    </row>
    <row r="12" spans="1:7" ht="8.25" customHeight="1">
      <c r="A12" s="438"/>
      <c r="B12" s="439"/>
      <c r="C12" s="439"/>
      <c r="D12" s="424"/>
      <c r="E12" s="424"/>
      <c r="F12" s="424"/>
    </row>
    <row r="13" spans="1:7" s="9" customFormat="1">
      <c r="A13" s="816" t="s">
        <v>2</v>
      </c>
      <c r="B13" s="816" t="s">
        <v>20</v>
      </c>
      <c r="C13" s="816" t="s">
        <v>4</v>
      </c>
      <c r="D13" s="440" t="s">
        <v>21</v>
      </c>
      <c r="E13" s="426"/>
      <c r="F13" s="426"/>
    </row>
    <row r="14" spans="1:7" s="9" customFormat="1">
      <c r="A14" s="817"/>
      <c r="B14" s="817"/>
      <c r="C14" s="817"/>
      <c r="D14" s="813">
        <v>1</v>
      </c>
      <c r="E14" s="813">
        <v>2</v>
      </c>
      <c r="F14" s="813">
        <v>3</v>
      </c>
    </row>
    <row r="15" spans="1:7" s="9" customFormat="1" ht="5.0999999999999996" customHeight="1">
      <c r="A15" s="818"/>
      <c r="B15" s="818"/>
      <c r="C15" s="818"/>
      <c r="D15" s="814"/>
      <c r="E15" s="814"/>
      <c r="F15" s="814"/>
    </row>
    <row r="16" spans="1:7" ht="18" customHeight="1">
      <c r="A16" s="819">
        <v>1</v>
      </c>
      <c r="B16" s="815" t="str">
        <f>VLOOKUP(A16,Resumo!A:E,2,0)</f>
        <v>ADMINISTRAÇÃO LOCAL</v>
      </c>
      <c r="C16" s="815">
        <f>Resumo!E13</f>
        <v>103652.43</v>
      </c>
      <c r="D16" s="442">
        <v>0.35</v>
      </c>
      <c r="E16" s="442">
        <v>0.35</v>
      </c>
      <c r="F16" s="442">
        <v>0.3</v>
      </c>
      <c r="G16" s="45">
        <f>SUM(D16:F16)</f>
        <v>1</v>
      </c>
    </row>
    <row r="17" spans="1:12" ht="14.25" customHeight="1">
      <c r="A17" s="819"/>
      <c r="B17" s="815"/>
      <c r="C17" s="815"/>
      <c r="D17" s="425">
        <f>D16*C16</f>
        <v>36278.350499999993</v>
      </c>
      <c r="E17" s="425">
        <f t="shared" ref="E17:F17" si="0">IF(IFERROR(E16*$C16,"")=0,"",IFERROR(E16*$C16,""))</f>
        <v>36278.350499999993</v>
      </c>
      <c r="F17" s="425">
        <f t="shared" si="0"/>
        <v>31095.728999999996</v>
      </c>
      <c r="G17" s="6">
        <f>SUM(D17:F17)</f>
        <v>103652.42999999998</v>
      </c>
    </row>
    <row r="18" spans="1:12" ht="24.75" customHeight="1">
      <c r="A18" s="819"/>
      <c r="B18" s="815"/>
      <c r="C18" s="815"/>
      <c r="D18" s="443"/>
      <c r="E18" s="443"/>
      <c r="F18" s="443"/>
    </row>
    <row r="19" spans="1:12" ht="26.25" customHeight="1">
      <c r="A19" s="819">
        <v>2</v>
      </c>
      <c r="B19" s="815" t="str">
        <f>VLOOKUP(A19,Resumo!A:E,2,0)</f>
        <v>SERVIÇOS PRELIMINARES</v>
      </c>
      <c r="C19" s="815">
        <f>Orçamento!O22</f>
        <v>69906.559999999998</v>
      </c>
      <c r="D19" s="444">
        <v>0.5</v>
      </c>
      <c r="E19" s="444">
        <v>0.5</v>
      </c>
      <c r="F19" s="444"/>
      <c r="G19" s="45">
        <f>SUM(D19:F19)</f>
        <v>1</v>
      </c>
      <c r="I19" s="45"/>
      <c r="J19" s="45"/>
      <c r="K19" s="45" t="e">
        <f ca="1">G17+#REF!+#REF!+#REF!+#REF!+#REF!+#REF!+#REF!+G20+G23</f>
        <v>#REF!</v>
      </c>
      <c r="L19" s="45"/>
    </row>
    <row r="20" spans="1:12" ht="30" customHeight="1">
      <c r="A20" s="819"/>
      <c r="B20" s="815"/>
      <c r="C20" s="815"/>
      <c r="D20" s="425">
        <f t="shared" ref="D20:F20" si="1">IF(IFERROR(D19*$C19,"")=0,"",IFERROR(D19*$C19,""))</f>
        <v>34953.279999999999</v>
      </c>
      <c r="E20" s="425">
        <f t="shared" si="1"/>
        <v>34953.279999999999</v>
      </c>
      <c r="F20" s="425" t="str">
        <f t="shared" si="1"/>
        <v/>
      </c>
      <c r="G20" s="6">
        <f>SUM(D20:F20)</f>
        <v>69906.559999999998</v>
      </c>
    </row>
    <row r="21" spans="1:12" ht="38.25" customHeight="1">
      <c r="A21" s="819"/>
      <c r="B21" s="815"/>
      <c r="C21" s="815"/>
      <c r="D21" s="443"/>
      <c r="E21" s="443"/>
      <c r="F21" s="443"/>
    </row>
    <row r="22" spans="1:12" s="45" customFormat="1">
      <c r="A22" s="819">
        <v>3</v>
      </c>
      <c r="B22" s="819" t="str">
        <f>VLOOKUP(A22,Resumo!A:E,2,0)</f>
        <v xml:space="preserve">PAVIMENTAÇÃO </v>
      </c>
      <c r="C22" s="815">
        <f ca="1">Resumo!E15</f>
        <v>1944795.6599999997</v>
      </c>
      <c r="D22" s="444">
        <v>0.3</v>
      </c>
      <c r="E22" s="444">
        <v>0.35</v>
      </c>
      <c r="F22" s="444">
        <v>0.35</v>
      </c>
      <c r="G22" s="45">
        <f>SUM(D22:F22)</f>
        <v>0.99999999999999989</v>
      </c>
      <c r="H22" s="2"/>
    </row>
    <row r="23" spans="1:12">
      <c r="A23" s="819"/>
      <c r="B23" s="821"/>
      <c r="C23" s="815"/>
      <c r="D23" s="425">
        <f t="shared" ref="D23:F23" ca="1" si="2">IF(IFERROR(D22*$C22,"")=0,"",IFERROR(D22*$C22,""))</f>
        <v>583438.69799999986</v>
      </c>
      <c r="E23" s="425">
        <f t="shared" ca="1" si="2"/>
        <v>680678.4809999998</v>
      </c>
      <c r="F23" s="425">
        <f t="shared" ca="1" si="2"/>
        <v>680678.4809999998</v>
      </c>
      <c r="G23" s="6">
        <f ca="1">SUM(D23:F23)</f>
        <v>1944795.6599999992</v>
      </c>
    </row>
    <row r="24" spans="1:12" ht="104.25" customHeight="1">
      <c r="A24" s="819"/>
      <c r="B24" s="821"/>
      <c r="C24" s="815"/>
      <c r="D24" s="443"/>
      <c r="E24" s="443"/>
      <c r="F24" s="443"/>
    </row>
    <row r="25" spans="1:12">
      <c r="A25" s="820" t="s">
        <v>7495</v>
      </c>
      <c r="B25" s="820"/>
      <c r="C25" s="445">
        <f>C16</f>
        <v>103652.43</v>
      </c>
      <c r="D25" s="425">
        <f>D17</f>
        <v>36278.350499999993</v>
      </c>
      <c r="E25" s="425">
        <f>E17</f>
        <v>36278.350499999993</v>
      </c>
      <c r="F25" s="425">
        <f>F17</f>
        <v>31095.728999999996</v>
      </c>
      <c r="G25" s="6">
        <f>SUM(D25:F25)</f>
        <v>103652.42999999998</v>
      </c>
    </row>
    <row r="26" spans="1:12">
      <c r="A26" s="820" t="s">
        <v>7496</v>
      </c>
      <c r="B26" s="820"/>
      <c r="C26" s="445">
        <f ca="1">SUM(C19:C24)</f>
        <v>2014702.2199999997</v>
      </c>
      <c r="D26" s="425">
        <f ca="1">D20+D23</f>
        <v>618391.97799999989</v>
      </c>
      <c r="E26" s="425">
        <f ca="1">E20+E23</f>
        <v>715631.76099999982</v>
      </c>
      <c r="F26" s="425">
        <f ca="1">F23</f>
        <v>680678.4809999998</v>
      </c>
    </row>
    <row r="27" spans="1:12">
      <c r="A27" s="820" t="s">
        <v>58</v>
      </c>
      <c r="B27" s="820"/>
      <c r="C27" s="445">
        <f ca="1">SUM(C16:C24)</f>
        <v>2118354.6499999994</v>
      </c>
      <c r="D27" s="425">
        <f ca="1">TRUNC(D25+D26)</f>
        <v>654670</v>
      </c>
      <c r="E27" s="425">
        <f ca="1">D27+E25+E26</f>
        <v>1406580.1114999996</v>
      </c>
      <c r="F27" s="425">
        <f ca="1">E27+F25+F26</f>
        <v>2118354.3214999996</v>
      </c>
      <c r="G27" s="46">
        <f ca="1">C27-F27</f>
        <v>0.32849999982863665</v>
      </c>
    </row>
    <row r="28" spans="1:12">
      <c r="A28" s="820" t="s">
        <v>59</v>
      </c>
      <c r="B28" s="820"/>
      <c r="C28" s="446">
        <f ca="1">SUM(C25:C26)/C27</f>
        <v>1.0000000000000002</v>
      </c>
      <c r="D28" s="441">
        <f ca="1">(D27/$C$27)</f>
        <v>0.30904645735311609</v>
      </c>
      <c r="E28" s="441">
        <f ca="1">(E27/$C$27)</f>
        <v>0.66399651800514137</v>
      </c>
      <c r="F28" s="441">
        <f ca="1">(F27/$C$27)</f>
        <v>0.99999984492681626</v>
      </c>
      <c r="G28" s="45"/>
      <c r="H28" s="200"/>
      <c r="J28" s="200"/>
    </row>
    <row r="29" spans="1:12">
      <c r="F29" s="6"/>
    </row>
    <row r="31" spans="1:12">
      <c r="C31" s="47"/>
    </row>
    <row r="32" spans="1:12">
      <c r="C32" s="47"/>
    </row>
  </sheetData>
  <mergeCells count="20">
    <mergeCell ref="A28:B28"/>
    <mergeCell ref="B19:B21"/>
    <mergeCell ref="C19:C21"/>
    <mergeCell ref="C22:C24"/>
    <mergeCell ref="A22:A24"/>
    <mergeCell ref="B22:B24"/>
    <mergeCell ref="A19:A21"/>
    <mergeCell ref="A25:B25"/>
    <mergeCell ref="A26:B26"/>
    <mergeCell ref="A27:B27"/>
    <mergeCell ref="A13:A15"/>
    <mergeCell ref="B13:B15"/>
    <mergeCell ref="A16:A18"/>
    <mergeCell ref="B16:B18"/>
    <mergeCell ref="C13:C15"/>
    <mergeCell ref="B5:F5"/>
    <mergeCell ref="D14:D15"/>
    <mergeCell ref="E14:E15"/>
    <mergeCell ref="C16:C18"/>
    <mergeCell ref="F14:F15"/>
  </mergeCells>
  <phoneticPr fontId="154" type="noConversion"/>
  <conditionalFormatting sqref="D24">
    <cfRule type="expression" dxfId="6" priority="43">
      <formula>D22&lt;&gt;""</formula>
    </cfRule>
  </conditionalFormatting>
  <conditionalFormatting sqref="D18:F18 D21:F21">
    <cfRule type="expression" dxfId="5" priority="10">
      <formula>D16&lt;&gt;""</formula>
    </cfRule>
  </conditionalFormatting>
  <conditionalFormatting sqref="E24">
    <cfRule type="expression" dxfId="4" priority="1394">
      <formula>#REF!&lt;&gt;""</formula>
    </cfRule>
  </conditionalFormatting>
  <conditionalFormatting sqref="F24">
    <cfRule type="expression" dxfId="3" priority="5">
      <formula>E22&lt;&gt;""</formula>
    </cfRule>
  </conditionalFormatting>
  <printOptions horizontalCentered="1"/>
  <pageMargins left="0.19685039370078741" right="0.19685039370078741" top="0.59055118110236227" bottom="0.39370078740157483" header="0.39370078740157483" footer="0.27559055118110237"/>
  <pageSetup paperSize="9" scale="75" firstPageNumber="284" fitToHeight="2" orientation="landscape" r:id="rId1"/>
  <headerFooter alignWithMargins="0"/>
  <drawing r:id="rId2"/>
  <legacyDrawing r:id="rId3"/>
  <oleObjects>
    <oleObject progId="CorelDraw.Graphic.17" shapeId="427009" r:id="rId4"/>
  </oleObjects>
</worksheet>
</file>

<file path=xl/worksheets/sheet9.xml><?xml version="1.0" encoding="utf-8"?>
<worksheet xmlns="http://schemas.openxmlformats.org/spreadsheetml/2006/main" xmlns:r="http://schemas.openxmlformats.org/officeDocument/2006/relationships">
  <sheetPr>
    <pageSetUpPr fitToPage="1"/>
  </sheetPr>
  <dimension ref="A1:O31"/>
  <sheetViews>
    <sheetView view="pageBreakPreview" zoomScale="85" zoomScaleNormal="70" zoomScaleSheetLayoutView="85" workbookViewId="0">
      <pane ySplit="12" topLeftCell="A13" activePane="bottomLeft" state="frozen"/>
      <selection pane="bottomLeft" activeCell="B9" sqref="B9"/>
    </sheetView>
  </sheetViews>
  <sheetFormatPr defaultColWidth="9.140625" defaultRowHeight="15.75"/>
  <cols>
    <col min="1" max="1" width="15.28515625" style="160" customWidth="1"/>
    <col min="2" max="2" width="28.5703125" style="160" bestFit="1" customWidth="1"/>
    <col min="3" max="3" width="103.85546875" style="160" customWidth="1"/>
    <col min="4" max="4" width="10" style="160" customWidth="1"/>
    <col min="5" max="5" width="13.5703125" style="356" customWidth="1"/>
    <col min="6" max="6" width="15.42578125" style="356" customWidth="1"/>
    <col min="7" max="7" width="17.42578125" style="356" customWidth="1"/>
    <col min="8" max="8" width="17.42578125" style="160" customWidth="1"/>
    <col min="9" max="9" width="13.5703125" style="160" bestFit="1" customWidth="1"/>
    <col min="10" max="10" width="9.140625" style="160"/>
    <col min="11" max="11" width="20.7109375" style="160" customWidth="1"/>
    <col min="12" max="12" width="24.5703125" style="160" customWidth="1"/>
    <col min="13" max="13" width="30.7109375" style="160" customWidth="1"/>
    <col min="14" max="14" width="12.42578125" style="160" bestFit="1" customWidth="1"/>
    <col min="15" max="16384" width="9.140625" style="160"/>
  </cols>
  <sheetData>
    <row r="1" spans="1:15" ht="16.5" thickBot="1">
      <c r="A1" s="159" t="s">
        <v>5303</v>
      </c>
      <c r="B1" s="160" t="s">
        <v>26</v>
      </c>
      <c r="C1" s="160" t="s">
        <v>5304</v>
      </c>
      <c r="D1" s="160" t="s">
        <v>5305</v>
      </c>
      <c r="E1" s="356" t="s">
        <v>5306</v>
      </c>
      <c r="F1" s="358" t="s">
        <v>5307</v>
      </c>
      <c r="G1" s="358"/>
      <c r="I1" s="160" t="s">
        <v>5308</v>
      </c>
      <c r="K1" s="161"/>
      <c r="L1" s="162"/>
    </row>
    <row r="2" spans="1:15" s="164" customFormat="1" ht="16.5">
      <c r="A2" s="217"/>
      <c r="B2" s="218"/>
      <c r="C2" s="218"/>
      <c r="D2" s="218"/>
      <c r="E2" s="359"/>
      <c r="F2" s="359"/>
      <c r="G2" s="359"/>
      <c r="H2" s="218"/>
      <c r="I2" s="219"/>
      <c r="J2" s="163"/>
      <c r="K2" s="161"/>
    </row>
    <row r="3" spans="1:15" s="164" customFormat="1" ht="16.5">
      <c r="A3" s="220"/>
      <c r="B3" s="163"/>
      <c r="C3" s="163"/>
      <c r="D3" s="356"/>
      <c r="E3" s="360"/>
      <c r="F3" s="356"/>
      <c r="G3" s="360"/>
      <c r="H3" s="356"/>
      <c r="I3" s="221"/>
      <c r="J3" s="163"/>
      <c r="K3" s="163"/>
    </row>
    <row r="4" spans="1:15" s="164" customFormat="1" ht="16.5">
      <c r="A4" s="220"/>
      <c r="B4" s="163"/>
      <c r="C4" s="163"/>
      <c r="D4" s="356"/>
      <c r="E4" s="360"/>
      <c r="F4" s="356"/>
      <c r="G4" s="360"/>
      <c r="H4" s="356"/>
      <c r="I4" s="222"/>
      <c r="J4" s="215"/>
      <c r="K4" s="163"/>
      <c r="L4" s="357">
        <v>7738893.8399999999</v>
      </c>
      <c r="M4" s="164" t="s">
        <v>7500</v>
      </c>
      <c r="N4" s="164">
        <v>190619.66</v>
      </c>
    </row>
    <row r="5" spans="1:15" s="164" customFormat="1" ht="20.25">
      <c r="A5" s="223"/>
      <c r="B5" s="214"/>
      <c r="C5" s="214"/>
      <c r="D5" s="356"/>
      <c r="E5" s="360"/>
      <c r="F5" s="356"/>
      <c r="G5" s="360"/>
      <c r="H5" s="356"/>
      <c r="I5" s="225"/>
    </row>
    <row r="6" spans="1:15" s="164" customFormat="1" ht="34.5" customHeight="1">
      <c r="A6" s="226" t="s">
        <v>56</v>
      </c>
      <c r="B6" s="725" t="str">
        <f>Resumo!B5</f>
        <v>CONTINUIDADE DA ETAPA 1 DO TERMO DE COMPROMISSO Nº 0352.786-32/2011/MINISTÉRIO DAS CIDADES/CAIXA, PARA A EXECUÇÃO DE OBRAS DE PAVIMENTAÇÃO DE RUAS EM PARALELEPÍPEDO, NOS BAIRROS DE SAPUCAIA E AGUAZINHA, NO MUNICÍPIO DE OLINDA/PE</v>
      </c>
      <c r="C6" s="725"/>
      <c r="D6" s="725"/>
      <c r="E6" s="725"/>
      <c r="F6" s="725"/>
      <c r="G6" s="725"/>
      <c r="H6" s="216"/>
      <c r="I6" s="228"/>
    </row>
    <row r="7" spans="1:15" s="164" customFormat="1" ht="16.5">
      <c r="A7" s="229" t="s">
        <v>40</v>
      </c>
      <c r="B7" s="3" t="s">
        <v>5964</v>
      </c>
      <c r="C7" s="227"/>
      <c r="D7" s="224"/>
      <c r="E7" s="356"/>
      <c r="F7" s="356"/>
      <c r="G7" s="360"/>
      <c r="H7" s="216"/>
      <c r="I7" s="228"/>
    </row>
    <row r="8" spans="1:15" s="164" customFormat="1" ht="16.5">
      <c r="A8" s="229" t="s">
        <v>41</v>
      </c>
      <c r="B8" s="8" t="s">
        <v>42</v>
      </c>
      <c r="C8" s="227"/>
      <c r="D8" s="224"/>
      <c r="E8" s="356"/>
      <c r="F8" s="356"/>
      <c r="G8" s="360"/>
      <c r="H8" s="216"/>
      <c r="I8" s="228"/>
      <c r="K8" s="237"/>
      <c r="L8" s="237" t="s">
        <v>5985</v>
      </c>
      <c r="M8" s="238">
        <f ca="1">K12-M12</f>
        <v>173558.94439999922</v>
      </c>
      <c r="N8" s="237"/>
      <c r="O8" s="237"/>
    </row>
    <row r="9" spans="1:15" s="164" customFormat="1" ht="16.5">
      <c r="A9" s="230"/>
      <c r="B9" s="394" t="s">
        <v>17423</v>
      </c>
      <c r="C9" s="227"/>
      <c r="D9" s="224"/>
      <c r="E9" s="356"/>
      <c r="F9" s="356"/>
      <c r="G9" s="360"/>
      <c r="H9" s="216"/>
      <c r="I9" s="228"/>
      <c r="K9" s="237"/>
      <c r="L9" s="237"/>
      <c r="M9" s="237"/>
      <c r="N9" s="237"/>
      <c r="O9" s="237"/>
    </row>
    <row r="10" spans="1:15" s="164" customFormat="1" ht="17.25" thickBot="1">
      <c r="A10" s="231"/>
      <c r="B10" s="232"/>
      <c r="C10" s="233"/>
      <c r="D10" s="234"/>
      <c r="E10" s="361"/>
      <c r="F10" s="361"/>
      <c r="G10" s="362"/>
      <c r="H10" s="235"/>
      <c r="I10" s="236"/>
      <c r="J10" s="163"/>
      <c r="K10" s="239"/>
      <c r="L10" s="237"/>
      <c r="M10" s="237"/>
      <c r="N10" s="237"/>
      <c r="O10" s="237"/>
    </row>
    <row r="11" spans="1:15" ht="32.25" customHeight="1" thickBot="1">
      <c r="A11" s="822" t="s">
        <v>5309</v>
      </c>
      <c r="B11" s="823"/>
      <c r="C11" s="823"/>
      <c r="D11" s="823"/>
      <c r="E11" s="823"/>
      <c r="F11" s="823"/>
      <c r="G11" s="823"/>
      <c r="H11" s="823"/>
      <c r="I11" s="824"/>
      <c r="K11" s="240" t="s">
        <v>5986</v>
      </c>
      <c r="L11" s="240"/>
      <c r="M11" s="240" t="s">
        <v>5987</v>
      </c>
      <c r="N11" s="240"/>
      <c r="O11" s="240"/>
    </row>
    <row r="12" spans="1:15">
      <c r="A12" s="165"/>
      <c r="B12" s="165"/>
      <c r="C12" s="165"/>
      <c r="D12" s="165"/>
      <c r="E12" s="363"/>
      <c r="F12" s="363"/>
      <c r="G12" s="363"/>
      <c r="H12" s="825">
        <f ca="1">SUM(G15:G31)</f>
        <v>1944795.7056000002</v>
      </c>
      <c r="I12" s="826">
        <f ca="1">SUM(E:E)</f>
        <v>106978.91999999997</v>
      </c>
      <c r="K12" s="241">
        <f ca="1">Orçamento!O14</f>
        <v>2118354.6499999994</v>
      </c>
      <c r="L12" s="240"/>
      <c r="M12" s="242">
        <f ca="1">H12</f>
        <v>1944795.7056000002</v>
      </c>
      <c r="N12" s="240"/>
      <c r="O12" s="240"/>
    </row>
    <row r="13" spans="1:15" ht="31.5">
      <c r="A13" s="166" t="s">
        <v>5309</v>
      </c>
      <c r="B13" s="167" t="s">
        <v>5310</v>
      </c>
      <c r="C13" s="166" t="s">
        <v>5311</v>
      </c>
      <c r="D13" s="166" t="s">
        <v>5312</v>
      </c>
      <c r="E13" s="364" t="s">
        <v>28</v>
      </c>
      <c r="F13" s="365" t="s">
        <v>5313</v>
      </c>
      <c r="G13" s="366" t="s">
        <v>5314</v>
      </c>
      <c r="H13" s="168" t="s">
        <v>8</v>
      </c>
      <c r="I13" s="169" t="s">
        <v>5315</v>
      </c>
    </row>
    <row r="14" spans="1:15">
      <c r="A14" s="343"/>
      <c r="B14" s="344"/>
      <c r="C14" s="343"/>
      <c r="D14" s="343"/>
      <c r="E14" s="367"/>
      <c r="F14" s="368"/>
      <c r="G14" s="369"/>
      <c r="H14" s="345"/>
      <c r="I14" s="346"/>
    </row>
    <row r="15" spans="1:15" ht="31.5">
      <c r="A15" s="347">
        <v>1</v>
      </c>
      <c r="B15" s="413">
        <f ca="1">INDEX(INDIRECT("'"&amp;$A$1&amp;"'!"&amp;B$1),MATCH($A15,INDIRECT("'"&amp;$A$1&amp;"'!"&amp;$I$1),0))</f>
        <v>101169</v>
      </c>
      <c r="C15" s="414" t="str">
        <f t="shared" ref="C15:F31" ca="1" si="0">INDEX(INDIRECT("'"&amp;$A$1&amp;"'!"&amp;C$1),MATCH($A15,INDIRECT("'"&amp;$A$1&amp;"'!"&amp;$I$1),0))</f>
        <v>EXECUÇÃO DE PAVIMENTO EM PARALELEPÍPEDOS, REJUNTAMENTO COM ARGAMASSA TRAÇO 1:3 (CIMENTO E AREIA). AF_05/2020</v>
      </c>
      <c r="D15" s="415" t="str">
        <f t="shared" ca="1" si="0"/>
        <v>M2</v>
      </c>
      <c r="E15" s="416">
        <f t="shared" ca="1" si="0"/>
        <v>4869.12</v>
      </c>
      <c r="F15" s="417">
        <f t="shared" ca="1" si="0"/>
        <v>111.26</v>
      </c>
      <c r="G15" s="417">
        <f ca="1">(F15*E15)</f>
        <v>541738.29119999998</v>
      </c>
      <c r="H15" s="418">
        <f ca="1">G15/$H$12</f>
        <v>0.27855794294489411</v>
      </c>
      <c r="I15" s="418">
        <f ca="1">H15</f>
        <v>0.27855794294489411</v>
      </c>
      <c r="K15" s="356"/>
    </row>
    <row r="16" spans="1:15" ht="31.5">
      <c r="A16" s="347">
        <v>2</v>
      </c>
      <c r="B16" s="413">
        <f t="shared" ref="B16:B31" ca="1" si="1">INDEX(INDIRECT("'"&amp;$A$1&amp;"'!"&amp;B$1),MATCH($A16,INDIRECT("'"&amp;$A$1&amp;"'!"&amp;$I$1),0))</f>
        <v>96396</v>
      </c>
      <c r="C16" s="414" t="str">
        <f t="shared" ca="1" si="0"/>
        <v>CONSTRUÇÃO DE BASE E SUB-BASE PARA PAVIMENTAÇÃO DE BRITA GRADUADA SIMPLES, COM ESPESSURA DE 15 CM - EXCLUSIVE CARGA E TRANSPORTE. AF_09/2024</v>
      </c>
      <c r="D16" s="415" t="str">
        <f t="shared" ca="1" si="0"/>
        <v>M3</v>
      </c>
      <c r="E16" s="416">
        <f t="shared" ca="1" si="0"/>
        <v>1704.19</v>
      </c>
      <c r="F16" s="417">
        <f t="shared" ca="1" si="0"/>
        <v>217.95</v>
      </c>
      <c r="G16" s="417">
        <f t="shared" ref="G16:G31" ca="1" si="2">(F16*E16)</f>
        <v>371428.21049999999</v>
      </c>
      <c r="H16" s="418">
        <f ca="1">G16/$H$12</f>
        <v>0.19098572124078633</v>
      </c>
      <c r="I16" s="418">
        <f ca="1">H16+I15</f>
        <v>0.46954366418568044</v>
      </c>
    </row>
    <row r="17" spans="1:13" ht="31.5">
      <c r="A17" s="347">
        <v>3</v>
      </c>
      <c r="B17" s="413">
        <f t="shared" ca="1" si="1"/>
        <v>95875</v>
      </c>
      <c r="C17" s="414" t="str">
        <f t="shared" ca="1" si="0"/>
        <v>TRANSPORTE COM CAMINHÃO BASCULANTE DE 10 M³, EM VIA URBANA PAVIMENTADA, DMT ATÉ 30 KM (UNIDADE: M3XKM). AF_07/2020</v>
      </c>
      <c r="D17" s="415" t="str">
        <f t="shared" ca="1" si="0"/>
        <v>M3XKM</v>
      </c>
      <c r="E17" s="416">
        <f t="shared" ca="1" si="0"/>
        <v>78884.160000000003</v>
      </c>
      <c r="F17" s="417">
        <f t="shared" ca="1" si="0"/>
        <v>3.11</v>
      </c>
      <c r="G17" s="417">
        <f t="shared" ca="1" si="2"/>
        <v>245329.73759999999</v>
      </c>
      <c r="H17" s="418">
        <f t="shared" ref="H17:H30" ca="1" si="3">G17/$H$12</f>
        <v>0.12614679109665758</v>
      </c>
      <c r="I17" s="418">
        <f t="shared" ref="I17:I30" ca="1" si="4">H17+I16</f>
        <v>0.59569045528233799</v>
      </c>
    </row>
    <row r="18" spans="1:13" ht="31.5">
      <c r="A18" s="347">
        <v>4</v>
      </c>
      <c r="B18" s="413" t="str">
        <f t="shared" ca="1" si="1"/>
        <v>COMPOSIÇÃO 110</v>
      </c>
      <c r="C18" s="414" t="str">
        <f t="shared" ca="1" si="0"/>
        <v>CANALETA DE DRENAGEM EM ALVENARIA DE TIJOLO MACIÇO, DIMENSÕES 40 X 50CM, COM TAMPA DE CONCRETO, INCLUSIVE ESCAVAÇÃO MECANIZADA.</v>
      </c>
      <c r="D18" s="415" t="str">
        <f t="shared" ca="1" si="0"/>
        <v>M</v>
      </c>
      <c r="E18" s="416">
        <f t="shared" ca="1" si="0"/>
        <v>470.4</v>
      </c>
      <c r="F18" s="417">
        <f t="shared" ca="1" si="0"/>
        <v>453.51</v>
      </c>
      <c r="G18" s="417">
        <f t="shared" ca="1" si="2"/>
        <v>213331.10399999999</v>
      </c>
      <c r="H18" s="418">
        <f t="shared" ca="1" si="3"/>
        <v>0.10969332325535137</v>
      </c>
      <c r="I18" s="418">
        <f t="shared" ca="1" si="4"/>
        <v>0.70538377853768941</v>
      </c>
      <c r="M18" s="371"/>
    </row>
    <row r="19" spans="1:13" ht="31.5">
      <c r="A19" s="347">
        <v>5</v>
      </c>
      <c r="B19" s="413">
        <f t="shared" ca="1" si="1"/>
        <v>94991</v>
      </c>
      <c r="C19" s="414" t="str">
        <f t="shared" ca="1" si="0"/>
        <v>EXECUÇÃO DE PASSEIO (CALÇADA) OU PISO DE CONCRETO COM CONCRETO MOLDADO IN LOCO, USINADO C20, ACABAMENTO CONVENCIONAL, NÃO ARMADO. AF_08/2022</v>
      </c>
      <c r="D19" s="415" t="str">
        <f t="shared" ca="1" si="0"/>
        <v>M3</v>
      </c>
      <c r="E19" s="416">
        <f t="shared" ca="1" si="0"/>
        <v>136.79</v>
      </c>
      <c r="F19" s="417">
        <f t="shared" ca="1" si="0"/>
        <v>860.31</v>
      </c>
      <c r="G19" s="417">
        <f t="shared" ca="1" si="2"/>
        <v>117681.80489999999</v>
      </c>
      <c r="H19" s="418">
        <f t="shared" ca="1" si="3"/>
        <v>6.0511139839078E-2</v>
      </c>
      <c r="I19" s="418">
        <f t="shared" ca="1" si="4"/>
        <v>0.76589491837676738</v>
      </c>
    </row>
    <row r="20" spans="1:13" ht="47.25">
      <c r="A20" s="347">
        <v>6</v>
      </c>
      <c r="B20" s="413">
        <f t="shared" ca="1" si="1"/>
        <v>94273</v>
      </c>
      <c r="C20" s="414" t="str">
        <f t="shared" ca="1" si="0"/>
        <v>ASSENTAMENTO DE GUIA (MEIO-FIO) EM TRECHO RETO, CONFECCIONADA EM CONCRETO PRÉ-FABRICADO, DIMENSÕES 100X15X13X30 CM (COMPRIMENTO X BASE INFERIOR X BASE SUPERIOR X ALTURA). AF_01/2024</v>
      </c>
      <c r="D20" s="415" t="str">
        <f t="shared" ca="1" si="0"/>
        <v>M</v>
      </c>
      <c r="E20" s="416">
        <f t="shared" ca="1" si="0"/>
        <v>1635.9</v>
      </c>
      <c r="F20" s="417">
        <f t="shared" ca="1" si="0"/>
        <v>65.59</v>
      </c>
      <c r="G20" s="417">
        <f t="shared" ca="1" si="2"/>
        <v>107298.68100000001</v>
      </c>
      <c r="H20" s="418">
        <f t="shared" ca="1" si="3"/>
        <v>5.517221201745541E-2</v>
      </c>
      <c r="I20" s="418">
        <f t="shared" ca="1" si="4"/>
        <v>0.82106713039422274</v>
      </c>
      <c r="L20" s="160">
        <v>8707.7999999999993</v>
      </c>
    </row>
    <row r="21" spans="1:13">
      <c r="A21" s="347">
        <v>7</v>
      </c>
      <c r="B21" s="413" t="str">
        <f t="shared" ca="1" si="1"/>
        <v>COMPOSIÇÃO 102</v>
      </c>
      <c r="C21" s="414" t="str">
        <f t="shared" ca="1" si="0"/>
        <v>EXEC. DE ATERRO C/ FORNECIMENTO DE BARRO, DIST. MAXIMA 20 KM</v>
      </c>
      <c r="D21" s="415" t="str">
        <f t="shared" ca="1" si="0"/>
        <v>M3</v>
      </c>
      <c r="E21" s="416">
        <f t="shared" ca="1" si="0"/>
        <v>526.69000000000005</v>
      </c>
      <c r="F21" s="417">
        <f t="shared" ca="1" si="0"/>
        <v>183.47</v>
      </c>
      <c r="G21" s="417">
        <f t="shared" ca="1" si="2"/>
        <v>96631.814300000013</v>
      </c>
      <c r="H21" s="418">
        <f t="shared" ca="1" si="3"/>
        <v>4.968738568362252E-2</v>
      </c>
      <c r="I21" s="418">
        <f t="shared" ca="1" si="4"/>
        <v>0.87075451607784526</v>
      </c>
      <c r="L21" s="603">
        <f ca="1">L20/H12</f>
        <v>4.4774882908914619E-3</v>
      </c>
    </row>
    <row r="22" spans="1:13" ht="31.5">
      <c r="A22" s="347">
        <v>8</v>
      </c>
      <c r="B22" s="413">
        <f t="shared" ca="1" si="1"/>
        <v>94281</v>
      </c>
      <c r="C22" s="414" t="str">
        <f t="shared" ca="1" si="0"/>
        <v>EXECUÇÃO DE SARJETA DE CONCRETO USINADO, MOLDADA IN LOCO EM TRECHO RETO, 30 CM BASE X 15 CM ALTURA. AF_01/2024</v>
      </c>
      <c r="D22" s="415" t="str">
        <f t="shared" ca="1" si="0"/>
        <v>M</v>
      </c>
      <c r="E22" s="416">
        <f t="shared" ca="1" si="0"/>
        <v>1743.9</v>
      </c>
      <c r="F22" s="417">
        <f t="shared" ca="1" si="0"/>
        <v>54.19</v>
      </c>
      <c r="G22" s="417">
        <f t="shared" ca="1" si="2"/>
        <v>94501.941000000006</v>
      </c>
      <c r="H22" s="418">
        <f t="shared" ca="1" si="3"/>
        <v>4.8592220112314913E-2</v>
      </c>
      <c r="I22" s="418">
        <f t="shared" ca="1" si="4"/>
        <v>0.91934673619016016</v>
      </c>
    </row>
    <row r="23" spans="1:13" ht="47.25">
      <c r="A23" s="347">
        <v>9</v>
      </c>
      <c r="B23" s="413">
        <f t="shared" ca="1" si="1"/>
        <v>100978</v>
      </c>
      <c r="C23" s="414" t="str">
        <f t="shared" ca="1" si="0"/>
        <v>CARGA, MANOBRA E DESCARGA DE SOLOS E MATERIAIS GRANULARES EM CAMINHÃO BASCULANTE 10 M³ - CARGA COM ESCAVADEIRA HIDRÁULICA (CAÇAMBA DE 1,20 M³ / 155 HP) E DESCARGA LIVRE (UNIDADE: M3). AF_07/2020</v>
      </c>
      <c r="D23" s="415" t="str">
        <f t="shared" ca="1" si="0"/>
        <v>M3</v>
      </c>
      <c r="E23" s="416">
        <f t="shared" ca="1" si="0"/>
        <v>5097.41</v>
      </c>
      <c r="F23" s="417">
        <f t="shared" ca="1" si="0"/>
        <v>8.73</v>
      </c>
      <c r="G23" s="417">
        <f t="shared" ca="1" si="2"/>
        <v>44500.389300000003</v>
      </c>
      <c r="H23" s="418">
        <f t="shared" ca="1" si="3"/>
        <v>2.2881780935582088E-2</v>
      </c>
      <c r="I23" s="418">
        <f t="shared" ca="1" si="4"/>
        <v>0.94222851712574229</v>
      </c>
    </row>
    <row r="24" spans="1:13" ht="31.5">
      <c r="A24" s="347">
        <v>10</v>
      </c>
      <c r="B24" s="413">
        <f t="shared" ca="1" si="1"/>
        <v>97629</v>
      </c>
      <c r="C24" s="414" t="str">
        <f t="shared" ca="1" si="0"/>
        <v>DEMOLIÇÃO DE LAJES, EM CONCRETO ARMADO, DE FORMA MECANIZADA COM MARTELETE, SEM REAPROVEITAMENTO. AF_09/2023</v>
      </c>
      <c r="D24" s="415" t="str">
        <f t="shared" ca="1" si="0"/>
        <v>M3</v>
      </c>
      <c r="E24" s="416">
        <f t="shared" ca="1" si="0"/>
        <v>360</v>
      </c>
      <c r="F24" s="417">
        <f t="shared" ca="1" si="0"/>
        <v>103.67</v>
      </c>
      <c r="G24" s="417">
        <f t="shared" ca="1" si="2"/>
        <v>37321.199999999997</v>
      </c>
      <c r="H24" s="418">
        <f t="shared" ca="1" si="3"/>
        <v>1.919029330049133E-2</v>
      </c>
      <c r="I24" s="418">
        <f t="shared" ca="1" si="4"/>
        <v>0.96141881042623367</v>
      </c>
    </row>
    <row r="25" spans="1:13" ht="31.5">
      <c r="A25" s="347">
        <v>11</v>
      </c>
      <c r="B25" s="413" t="str">
        <f t="shared" ca="1" si="1"/>
        <v>COMPOSIÇÃO 100</v>
      </c>
      <c r="C25" s="414" t="str">
        <f t="shared" ca="1" si="0"/>
        <v xml:space="preserve">IMPLANTAÇÃO DE PENA D'ÁGUA, INCLUINDO TUBULAÇÃO, CONEXÕES, ESCAVAÇÃO E REATERRO.      </v>
      </c>
      <c r="D25" s="415" t="str">
        <f t="shared" ca="1" si="0"/>
        <v>UND</v>
      </c>
      <c r="E25" s="416">
        <f t="shared" ca="1" si="0"/>
        <v>50</v>
      </c>
      <c r="F25" s="417">
        <f t="shared" ca="1" si="0"/>
        <v>400.07</v>
      </c>
      <c r="G25" s="417">
        <f t="shared" ca="1" si="2"/>
        <v>20003.5</v>
      </c>
      <c r="H25" s="418">
        <f t="shared" ca="1" si="3"/>
        <v>1.0285656196381103E-2</v>
      </c>
      <c r="I25" s="418">
        <f t="shared" ca="1" si="4"/>
        <v>0.97170446662261478</v>
      </c>
    </row>
    <row r="26" spans="1:13" ht="31.5">
      <c r="A26" s="347">
        <v>12</v>
      </c>
      <c r="B26" s="413">
        <f t="shared" ca="1" si="1"/>
        <v>100576</v>
      </c>
      <c r="C26" s="414" t="str">
        <f t="shared" ca="1" si="0"/>
        <v>REGULARIZAÇÃO E COMPACTAÇÃO DE SUBLEITO DE SOLO PREDOMINANTEMENTE ARGILOSO, PARA OBRAS DE CONSTRUÇÃO DE PAVIMENTOS. AF_09/2024</v>
      </c>
      <c r="D26" s="415" t="str">
        <f t="shared" ca="1" si="0"/>
        <v>M2</v>
      </c>
      <c r="E26" s="416">
        <f t="shared" ca="1" si="0"/>
        <v>4869.12</v>
      </c>
      <c r="F26" s="417">
        <f t="shared" ca="1" si="0"/>
        <v>3.43</v>
      </c>
      <c r="G26" s="417">
        <f t="shared" ca="1" si="2"/>
        <v>16701.081600000001</v>
      </c>
      <c r="H26" s="418">
        <f t="shared" ca="1" si="3"/>
        <v>8.5875763464046996E-3</v>
      </c>
      <c r="I26" s="418">
        <f t="shared" ca="1" si="4"/>
        <v>0.98029204296901951</v>
      </c>
    </row>
    <row r="27" spans="1:13">
      <c r="A27" s="347">
        <v>13</v>
      </c>
      <c r="B27" s="413" t="str">
        <f t="shared" ca="1" si="1"/>
        <v>COMPOSIÇÃO 16</v>
      </c>
      <c r="C27" s="414" t="str">
        <f t="shared" ca="1" si="0"/>
        <v>DEMOLIÇÃO DE CONCRETO SIMPLES</v>
      </c>
      <c r="D27" s="415" t="str">
        <f t="shared" ca="1" si="0"/>
        <v>M3</v>
      </c>
      <c r="E27" s="416">
        <f t="shared" ca="1" si="0"/>
        <v>34.93</v>
      </c>
      <c r="F27" s="417">
        <f t="shared" ca="1" si="0"/>
        <v>436.42</v>
      </c>
      <c r="G27" s="417">
        <f t="shared" ca="1" si="2"/>
        <v>15244.150600000001</v>
      </c>
      <c r="H27" s="418">
        <f t="shared" ca="1" si="3"/>
        <v>7.8384328781191635E-3</v>
      </c>
      <c r="I27" s="418">
        <f t="shared" ca="1" si="4"/>
        <v>0.98813047584713865</v>
      </c>
    </row>
    <row r="28" spans="1:13" ht="31.5">
      <c r="A28" s="347">
        <v>14</v>
      </c>
      <c r="B28" s="413">
        <f t="shared" ca="1" si="1"/>
        <v>103689</v>
      </c>
      <c r="C28" s="414" t="str">
        <f t="shared" ca="1" si="0"/>
        <v>FORNECIMENTO E INSTALAÇÃO DE PLACA DE OBRA COM CHAPA GALVANIZADA E ESTRUTURA DE MADEIRA. AF_03/2022_PS</v>
      </c>
      <c r="D28" s="415" t="str">
        <f t="shared" ca="1" si="0"/>
        <v>M2</v>
      </c>
      <c r="E28" s="416">
        <f t="shared" ca="1" si="0"/>
        <v>15</v>
      </c>
      <c r="F28" s="417">
        <f t="shared" ca="1" si="0"/>
        <v>580.71</v>
      </c>
      <c r="G28" s="417">
        <f t="shared" ca="1" si="2"/>
        <v>8710.6500000000015</v>
      </c>
      <c r="H28" s="418">
        <f t="shared" ca="1" si="3"/>
        <v>4.4789537404457749E-3</v>
      </c>
      <c r="I28" s="418">
        <f t="shared" ca="1" si="4"/>
        <v>0.99260942958758447</v>
      </c>
    </row>
    <row r="29" spans="1:13" ht="31.5">
      <c r="A29" s="347">
        <v>15</v>
      </c>
      <c r="B29" s="413">
        <f t="shared" ca="1" si="1"/>
        <v>101118</v>
      </c>
      <c r="C29" s="414" t="str">
        <f t="shared" ca="1" si="0"/>
        <v>ESCAVAÇÃO HORIZONTAL EM SOLO DE 1A CATEGORIA COM TRATOR DE ESTEIRAS (125HP/LÂMINA: 2,70M3). AF_07/2020</v>
      </c>
      <c r="D29" s="415" t="str">
        <f t="shared" ca="1" si="0"/>
        <v>M3</v>
      </c>
      <c r="E29" s="416">
        <f t="shared" ca="1" si="0"/>
        <v>1704.19</v>
      </c>
      <c r="F29" s="417">
        <f t="shared" ca="1" si="0"/>
        <v>4.72</v>
      </c>
      <c r="G29" s="417">
        <f t="shared" ca="1" si="2"/>
        <v>8043.7767999999996</v>
      </c>
      <c r="H29" s="418">
        <f t="shared" ca="1" si="3"/>
        <v>4.1360523251044341E-3</v>
      </c>
      <c r="I29" s="418">
        <f t="shared" ca="1" si="4"/>
        <v>0.99674548191268886</v>
      </c>
    </row>
    <row r="30" spans="1:13" ht="31.5" customHeight="1">
      <c r="A30" s="347">
        <v>16</v>
      </c>
      <c r="B30" s="413">
        <f t="shared" ca="1" si="1"/>
        <v>100575</v>
      </c>
      <c r="C30" s="414" t="str">
        <f t="shared" ca="1" si="0"/>
        <v>REGULARIZAÇÃO DE SUPERFÍCIES COM MOTONIVELADORA. AF_09/2024</v>
      </c>
      <c r="D30" s="415" t="str">
        <f t="shared" ca="1" si="0"/>
        <v>M2</v>
      </c>
      <c r="E30" s="416">
        <f t="shared" ca="1" si="0"/>
        <v>4869.12</v>
      </c>
      <c r="F30" s="417">
        <f t="shared" ca="1" si="0"/>
        <v>0.69</v>
      </c>
      <c r="G30" s="417">
        <f t="shared" ca="1" si="2"/>
        <v>3359.6927999999998</v>
      </c>
      <c r="H30" s="418">
        <f t="shared" ca="1" si="3"/>
        <v>1.7275299355741232E-3</v>
      </c>
      <c r="I30" s="418">
        <f t="shared" ca="1" si="4"/>
        <v>0.99847301184826298</v>
      </c>
    </row>
    <row r="31" spans="1:13">
      <c r="A31" s="347">
        <v>17</v>
      </c>
      <c r="B31" s="413" t="str">
        <f t="shared" ca="1" si="1"/>
        <v>COMPOSIÇÃO 109</v>
      </c>
      <c r="C31" s="414" t="str">
        <f t="shared" ca="1" si="0"/>
        <v>CAVALETE DE SINALIZAÇÃO 1,00 x 1,00 M PINTADO COM COR BRANCO E LARANJA</v>
      </c>
      <c r="D31" s="415" t="str">
        <f t="shared" ca="1" si="0"/>
        <v>UND</v>
      </c>
      <c r="E31" s="416">
        <f t="shared" ca="1" si="0"/>
        <v>8</v>
      </c>
      <c r="F31" s="417">
        <f t="shared" ca="1" si="0"/>
        <v>371.21</v>
      </c>
      <c r="G31" s="417">
        <f t="shared" ca="1" si="2"/>
        <v>2969.68</v>
      </c>
      <c r="H31" s="418">
        <f t="shared" ref="H31" ca="1" si="5">G31/$H$12</f>
        <v>1.5269881517368975E-3</v>
      </c>
      <c r="I31" s="418">
        <f t="shared" ref="I31" ca="1" si="6">H31+I30</f>
        <v>0.99999999999999989</v>
      </c>
    </row>
  </sheetData>
  <mergeCells count="3">
    <mergeCell ref="A11:I11"/>
    <mergeCell ref="H12:I12"/>
    <mergeCell ref="B6:G6"/>
  </mergeCells>
  <phoneticPr fontId="28" type="noConversion"/>
  <conditionalFormatting sqref="C15:C31">
    <cfRule type="duplicateValues" dxfId="2" priority="1398"/>
  </conditionalFormatting>
  <conditionalFormatting sqref="C32:C1048576 C1:C3 C9:C14">
    <cfRule type="duplicateValues" dxfId="1" priority="1396"/>
  </conditionalFormatting>
  <printOptions horizontalCentered="1"/>
  <pageMargins left="0.70866141732283472" right="0.19685039370078741" top="0.78740157480314965" bottom="0.98425196850393704" header="0.51181102362204722" footer="0.51181102362204722"/>
  <pageSetup paperSize="9" scale="42" fitToHeight="0" orientation="portrait" r:id="rId1"/>
  <headerFooter alignWithMargins="0"/>
  <drawing r:id="rId2"/>
  <legacyDrawing r:id="rId3"/>
  <oleObjects>
    <oleObject progId="CorelDraw.Graphic.17" shapeId="575489" r:id="rId4"/>
  </oleObjects>
</worksheet>
</file>

<file path=xl/worksheets/sheet10.xml><?xml version="1.0" encoding="utf-8"?>
<worksheet xmlns="http://schemas.openxmlformats.org/spreadsheetml/2006/main" xmlns:r="http://schemas.openxmlformats.org/officeDocument/2006/relationships">
  <sheetPr>
    <pageSetUpPr fitToPage="1"/>
  </sheetPr>
  <dimension ref="A1:N209"/>
  <sheetViews>
    <sheetView workbookViewId="0"/>
  </sheetViews>
  <sheetFormatPr defaultColWidth="9.140625" defaultRowHeight="15.75"/>
  <cols>
    <col min="1" max="1" width="13.7109375" style="109" customWidth="1"/>
    <col min="2" max="2" width="20" style="109" customWidth="1"/>
    <col min="3" max="3" width="12" style="109" bestFit="1" customWidth="1"/>
    <col min="4" max="4" width="80.7109375" style="110" customWidth="1"/>
    <col min="5" max="5" width="14.85546875" style="109" bestFit="1" customWidth="1"/>
    <col min="6" max="6" width="18" style="109" bestFit="1" customWidth="1"/>
    <col min="7" max="7" width="16" style="109" customWidth="1"/>
    <col min="8" max="8" width="14.5703125" style="109" bestFit="1" customWidth="1"/>
    <col min="9" max="9" width="10.7109375" style="109" customWidth="1"/>
    <col min="10" max="10" width="17.7109375" style="109" bestFit="1" customWidth="1"/>
    <col min="11" max="11" width="9.140625" style="109"/>
    <col min="12" max="12" width="20.7109375" style="109" customWidth="1"/>
    <col min="13" max="13" width="24.5703125" style="109" customWidth="1"/>
    <col min="14" max="14" width="9.28515625" style="109" bestFit="1" customWidth="1"/>
    <col min="15" max="16384" width="9.140625" style="109"/>
  </cols>
  <sheetData>
    <row r="1" spans="1:14">
      <c r="A1" s="108" t="s">
        <v>17</v>
      </c>
      <c r="B1" s="109" t="s">
        <v>26</v>
      </c>
      <c r="C1" s="109" t="s">
        <v>27</v>
      </c>
      <c r="D1" s="110" t="s">
        <v>60</v>
      </c>
      <c r="E1" s="109" t="s">
        <v>2626</v>
      </c>
      <c r="F1" s="109" t="s">
        <v>2692</v>
      </c>
      <c r="G1" s="111" t="s">
        <v>2693</v>
      </c>
      <c r="H1" s="111"/>
      <c r="J1" s="109" t="s">
        <v>2691</v>
      </c>
      <c r="L1" s="112" t="e">
        <f ca="1">SUM(H:H)</f>
        <v>#N/A</v>
      </c>
      <c r="M1" s="113" t="e">
        <f ca="1">L1-I12</f>
        <v>#N/A</v>
      </c>
    </row>
    <row r="2" spans="1:14" s="115" customFormat="1">
      <c r="A2" s="50"/>
      <c r="B2" s="50"/>
      <c r="C2" s="50"/>
      <c r="D2" s="114"/>
      <c r="E2" s="50"/>
      <c r="F2" s="50"/>
      <c r="G2" s="50"/>
      <c r="H2" s="50"/>
      <c r="I2" s="50"/>
      <c r="J2" s="50"/>
      <c r="K2" s="50"/>
      <c r="L2" s="112"/>
    </row>
    <row r="3" spans="1:14" s="115" customFormat="1">
      <c r="A3" s="50"/>
      <c r="B3" s="50"/>
      <c r="C3" s="50"/>
      <c r="D3" s="114"/>
      <c r="E3" s="50"/>
      <c r="F3" s="50"/>
      <c r="G3" s="50"/>
      <c r="H3" s="50"/>
      <c r="I3" s="50"/>
      <c r="J3" s="50"/>
      <c r="K3" s="50"/>
      <c r="L3" s="50"/>
    </row>
    <row r="4" spans="1:14" s="115" customFormat="1">
      <c r="A4" s="50"/>
      <c r="B4" s="50"/>
      <c r="C4" s="50"/>
      <c r="D4" s="114"/>
      <c r="E4" s="50"/>
      <c r="F4" s="50"/>
      <c r="G4" s="116"/>
      <c r="H4" s="116"/>
      <c r="I4" s="50"/>
      <c r="J4" s="50"/>
      <c r="K4" s="50"/>
      <c r="L4" s="50"/>
    </row>
    <row r="5" spans="1:14" s="115" customFormat="1">
      <c r="A5" s="49" t="str">
        <f>Resumo!A5</f>
        <v>OBJETO:</v>
      </c>
      <c r="B5" s="50" t="str">
        <f>Resumo!B5</f>
        <v>CONTINUIDADE DA ETAPA 1 DO TERMO DE COMPROMISSO Nº 0352.786-32/2011/MINISTÉRIO DAS CIDADES/CAIXA, PARA A EXECUÇÃO DE OBRAS DE PAVIMENTAÇÃO DE RUAS EM PARALELEPÍPEDO, NOS BAIRROS DE SAPUCAIA E AGUAZINHA, NO MUNICÍPIO DE OLINDA/PE</v>
      </c>
      <c r="C5" s="50"/>
      <c r="D5" s="117"/>
      <c r="E5" s="118"/>
      <c r="F5" s="118"/>
      <c r="G5" s="175"/>
      <c r="H5" s="175"/>
      <c r="I5" s="176">
        <f>Resumo!D5</f>
        <v>0</v>
      </c>
      <c r="J5" s="177">
        <v>44256</v>
      </c>
    </row>
    <row r="6" spans="1:14" s="115" customFormat="1">
      <c r="A6" s="49" t="str">
        <f>Resumo!A6</f>
        <v>Município:</v>
      </c>
      <c r="B6" s="50" t="str">
        <f>Resumo!B6</f>
        <v>OLINDA</v>
      </c>
      <c r="C6" s="119"/>
      <c r="D6" s="117"/>
      <c r="E6" s="50"/>
      <c r="F6" s="50"/>
      <c r="G6" s="178"/>
      <c r="H6" s="178"/>
      <c r="I6" s="176">
        <f>Resumo!D6</f>
        <v>0</v>
      </c>
      <c r="J6" s="177">
        <f>Resumo!E6</f>
        <v>0</v>
      </c>
    </row>
    <row r="7" spans="1:14" s="115" customFormat="1">
      <c r="A7" s="49" t="e">
        <f>Resumo!#REF!</f>
        <v>#REF!</v>
      </c>
      <c r="B7" s="50" t="e">
        <f>Resumo!#REF!</f>
        <v>#REF!</v>
      </c>
      <c r="C7" s="119"/>
      <c r="D7" s="117"/>
      <c r="E7" s="50"/>
      <c r="F7" s="50"/>
      <c r="G7" s="178"/>
      <c r="H7" s="178"/>
      <c r="I7" s="176" t="e">
        <f>Resumo!#REF!</f>
        <v>#REF!</v>
      </c>
      <c r="J7" s="177" t="e">
        <f>Resumo!#REF!</f>
        <v>#REF!</v>
      </c>
    </row>
    <row r="8" spans="1:14" s="115" customFormat="1">
      <c r="A8" s="50"/>
      <c r="B8" s="50"/>
      <c r="C8" s="119"/>
      <c r="D8" s="117"/>
      <c r="E8" s="50"/>
      <c r="F8" s="50"/>
      <c r="G8" s="178"/>
      <c r="H8" s="178"/>
      <c r="I8" s="176" t="e">
        <f>Resumo!#REF!</f>
        <v>#REF!</v>
      </c>
      <c r="J8" s="177" t="e">
        <f>Resumo!#REF!</f>
        <v>#REF!</v>
      </c>
    </row>
    <row r="9" spans="1:14" s="115" customFormat="1">
      <c r="A9" s="120" t="str">
        <f>Resumo!A8</f>
        <v>Fontes de preços utilizadas: Sinapi SET/2025 e Compesa  DEZ/2024 (DATA BASE)</v>
      </c>
      <c r="B9" s="50"/>
      <c r="C9" s="119"/>
      <c r="D9" s="117"/>
      <c r="E9" s="50"/>
      <c r="F9" s="50"/>
      <c r="G9" s="178"/>
      <c r="H9" s="178"/>
      <c r="I9" s="176" t="e">
        <f>Resumo!#REF!</f>
        <v>#REF!</v>
      </c>
      <c r="J9" s="179">
        <v>2</v>
      </c>
    </row>
    <row r="10" spans="1:14" s="115" customFormat="1" ht="16.5" thickBot="1">
      <c r="A10" s="50"/>
      <c r="B10" s="50"/>
      <c r="C10" s="121"/>
      <c r="D10" s="122"/>
      <c r="E10" s="50"/>
      <c r="F10" s="50"/>
      <c r="G10" s="178"/>
      <c r="H10" s="178"/>
      <c r="I10" s="178"/>
      <c r="J10" s="178"/>
      <c r="K10" s="50"/>
      <c r="L10" s="50"/>
    </row>
    <row r="11" spans="1:14" ht="16.5" thickBot="1">
      <c r="A11" s="828" t="s">
        <v>2694</v>
      </c>
      <c r="B11" s="829"/>
      <c r="C11" s="829"/>
      <c r="D11" s="829"/>
      <c r="E11" s="829"/>
      <c r="F11" s="829"/>
      <c r="G11" s="829"/>
      <c r="H11" s="829"/>
      <c r="I11" s="829"/>
      <c r="J11" s="830"/>
    </row>
    <row r="12" spans="1:14">
      <c r="A12" s="137"/>
      <c r="B12" s="137"/>
      <c r="C12" s="137"/>
      <c r="D12" s="138"/>
      <c r="E12" s="137"/>
      <c r="F12" s="137"/>
      <c r="G12" s="137"/>
      <c r="H12" s="137"/>
      <c r="I12" s="827" t="e">
        <f>Orçamento!#REF!</f>
        <v>#REF!</v>
      </c>
      <c r="J12" s="827"/>
      <c r="K12" s="109" t="s">
        <v>2695</v>
      </c>
    </row>
    <row r="13" spans="1:14" ht="31.5">
      <c r="A13" s="123" t="s">
        <v>2</v>
      </c>
      <c r="B13" s="124" t="s">
        <v>10</v>
      </c>
      <c r="C13" s="123" t="s">
        <v>2611</v>
      </c>
      <c r="D13" s="125" t="s">
        <v>33</v>
      </c>
      <c r="E13" s="123" t="s">
        <v>2048</v>
      </c>
      <c r="F13" s="123" t="s">
        <v>2618</v>
      </c>
      <c r="G13" s="126" t="s">
        <v>2623</v>
      </c>
      <c r="H13" s="126" t="s">
        <v>2624</v>
      </c>
      <c r="I13" s="126" t="s">
        <v>8</v>
      </c>
      <c r="J13" s="127" t="s">
        <v>2625</v>
      </c>
    </row>
    <row r="14" spans="1:14" ht="31.5">
      <c r="A14" s="128">
        <v>1</v>
      </c>
      <c r="B14" s="129">
        <f t="shared" ref="B14:G14" ca="1" si="0">INDEX(INDIRECT("'"&amp;$A$1&amp;"'!"&amp;B$1),MATCH($A14,INDIRECT("'"&amp;$A$1&amp;"'!"&amp;$J$1),0))</f>
        <v>101169</v>
      </c>
      <c r="C14" s="130" t="str">
        <f t="shared" ca="1" si="0"/>
        <v>SERVIÇO</v>
      </c>
      <c r="D14" s="131" t="str">
        <f t="shared" ca="1" si="0"/>
        <v>EXECUÇÃO DE PAVIMENTO EM PARALELEPÍPEDOS, REJUNTAMENTO COM ARGAMASSA TRAÇO 1:3 (CIMENTO E AREIA). AF_05/2020</v>
      </c>
      <c r="E14" s="132" t="str">
        <f t="shared" ca="1" si="0"/>
        <v>M2</v>
      </c>
      <c r="F14" s="132">
        <f t="shared" ca="1" si="0"/>
        <v>4869.12</v>
      </c>
      <c r="G14" s="133">
        <f t="shared" ca="1" si="0"/>
        <v>114.2</v>
      </c>
      <c r="H14" s="133">
        <f ca="1">ROUND(G14*F14,2)</f>
        <v>556053.5</v>
      </c>
      <c r="I14" s="134" t="e">
        <f t="shared" ref="I14:I45" ca="1" si="1">H14/$I$12</f>
        <v>#REF!</v>
      </c>
      <c r="J14" s="134" t="e">
        <f ca="1">SUM($I$14:I14)</f>
        <v>#REF!</v>
      </c>
      <c r="L14" s="135"/>
      <c r="N14" s="136"/>
    </row>
    <row r="15" spans="1:14" ht="47.25">
      <c r="A15" s="128">
        <v>2</v>
      </c>
      <c r="B15" s="129">
        <f t="shared" ref="B15:G57" ca="1" si="2">INDEX(INDIRECT("'"&amp;$A$1&amp;"'!"&amp;B$1),MATCH($A15,INDIRECT("'"&amp;$A$1&amp;"'!"&amp;$J$1),0))</f>
        <v>96396</v>
      </c>
      <c r="C15" s="130" t="str">
        <f t="shared" ca="1" si="2"/>
        <v>SERVIÇO</v>
      </c>
      <c r="D15" s="131" t="str">
        <f t="shared" ca="1" si="2"/>
        <v>CONSTRUÇÃO DE BASE E SUB-BASE PARA PAVIMENTAÇÃO DE BRITA GRADUADA SIMPLES, COM ESPESSURA DE 15 CM - EXCLUSIVE CARGA E TRANSPORTE. AF_09/2024</v>
      </c>
      <c r="E15" s="132" t="str">
        <f t="shared" ca="1" si="2"/>
        <v>M3</v>
      </c>
      <c r="F15" s="132">
        <f t="shared" ca="1" si="2"/>
        <v>1704.19</v>
      </c>
      <c r="G15" s="133">
        <f t="shared" ca="1" si="2"/>
        <v>228.24</v>
      </c>
      <c r="H15" s="133">
        <f t="shared" ref="H15:H78" ca="1" si="3">ROUND(G15*F15,2)</f>
        <v>388964.33</v>
      </c>
      <c r="I15" s="134" t="e">
        <f t="shared" ca="1" si="1"/>
        <v>#REF!</v>
      </c>
      <c r="J15" s="134" t="e">
        <f ca="1">SUM($I$14:I15)</f>
        <v>#REF!</v>
      </c>
      <c r="L15" s="135"/>
      <c r="N15" s="136"/>
    </row>
    <row r="16" spans="1:14" ht="31.5">
      <c r="A16" s="128">
        <v>3</v>
      </c>
      <c r="B16" s="129">
        <f t="shared" ca="1" si="2"/>
        <v>95875</v>
      </c>
      <c r="C16" s="130" t="str">
        <f t="shared" ca="1" si="2"/>
        <v>SERVIÇO</v>
      </c>
      <c r="D16" s="131" t="str">
        <f t="shared" ca="1" si="2"/>
        <v>TRANSPORTE COM CAMINHÃO BASCULANTE DE 10 M³, EM VIA URBANA PAVIMENTADA, DMT ATÉ 30 KM (UNIDADE: M3XKM). AF_07/2020</v>
      </c>
      <c r="E16" s="132" t="str">
        <f t="shared" ca="1" si="2"/>
        <v>M3XKM</v>
      </c>
      <c r="F16" s="132">
        <f t="shared" ca="1" si="2"/>
        <v>78884.160000000003</v>
      </c>
      <c r="G16" s="133">
        <f t="shared" ca="1" si="2"/>
        <v>3.23</v>
      </c>
      <c r="H16" s="133">
        <f t="shared" ca="1" si="3"/>
        <v>254795.84</v>
      </c>
      <c r="I16" s="134" t="e">
        <f t="shared" ca="1" si="1"/>
        <v>#REF!</v>
      </c>
      <c r="J16" s="134" t="e">
        <f ca="1">SUM($I$14:I16)</f>
        <v>#REF!</v>
      </c>
      <c r="L16" s="135"/>
      <c r="N16" s="136"/>
    </row>
    <row r="17" spans="1:14" ht="47.25">
      <c r="A17" s="128">
        <v>4</v>
      </c>
      <c r="B17" s="129" t="str">
        <f t="shared" ca="1" si="2"/>
        <v>COMPOSIÇÃO 110</v>
      </c>
      <c r="C17" s="130" t="str">
        <f t="shared" ca="1" si="2"/>
        <v>SERVIÇO</v>
      </c>
      <c r="D17" s="131" t="str">
        <f t="shared" ca="1" si="2"/>
        <v>CANALETA DE DRENAGEM EM ALVENARIA DE TIJOLO MACIÇO, DIMENSÕES 40 X 50CM, COM TAMPA DE CONCRETO, INCLUSIVE ESCAVAÇÃO MECANIZADA.</v>
      </c>
      <c r="E17" s="132" t="str">
        <f t="shared" ca="1" si="2"/>
        <v>M</v>
      </c>
      <c r="F17" s="132">
        <f t="shared" ca="1" si="2"/>
        <v>470.4</v>
      </c>
      <c r="G17" s="133">
        <f t="shared" ca="1" si="2"/>
        <v>458.86</v>
      </c>
      <c r="H17" s="133">
        <f t="shared" ca="1" si="3"/>
        <v>215847.74</v>
      </c>
      <c r="I17" s="134" t="e">
        <f t="shared" ca="1" si="1"/>
        <v>#REF!</v>
      </c>
      <c r="J17" s="134" t="e">
        <f ca="1">SUM($I$14:I17)</f>
        <v>#REF!</v>
      </c>
      <c r="L17" s="135"/>
      <c r="N17" s="136"/>
    </row>
    <row r="18" spans="1:14" ht="47.25">
      <c r="A18" s="128">
        <v>5</v>
      </c>
      <c r="B18" s="129">
        <f t="shared" ca="1" si="2"/>
        <v>94991</v>
      </c>
      <c r="C18" s="130" t="str">
        <f t="shared" ca="1" si="2"/>
        <v>SERVIÇO</v>
      </c>
      <c r="D18" s="131" t="str">
        <f t="shared" ca="1" si="2"/>
        <v>EXECUÇÃO DE PASSEIO (CALÇADA) OU PISO DE CONCRETO COM CONCRETO MOLDADO IN LOCO, USINADO C20, ACABAMENTO CONVENCIONAL, NÃO ARMADO. AF_08/2022</v>
      </c>
      <c r="E18" s="132" t="str">
        <f t="shared" ca="1" si="2"/>
        <v>M3</v>
      </c>
      <c r="F18" s="132">
        <f t="shared" ca="1" si="2"/>
        <v>136.79</v>
      </c>
      <c r="G18" s="133">
        <f t="shared" ca="1" si="2"/>
        <v>894.38</v>
      </c>
      <c r="H18" s="133">
        <f t="shared" ca="1" si="3"/>
        <v>122342.24</v>
      </c>
      <c r="I18" s="134" t="e">
        <f t="shared" ca="1" si="1"/>
        <v>#REF!</v>
      </c>
      <c r="J18" s="134" t="e">
        <f ca="1">SUM($I$14:I18)</f>
        <v>#REF!</v>
      </c>
      <c r="L18" s="135"/>
      <c r="N18" s="136"/>
    </row>
    <row r="19" spans="1:14" ht="63">
      <c r="A19" s="128">
        <v>6</v>
      </c>
      <c r="B19" s="129">
        <f t="shared" ca="1" si="2"/>
        <v>94273</v>
      </c>
      <c r="C19" s="130" t="str">
        <f t="shared" ca="1" si="2"/>
        <v>SERVIÇO</v>
      </c>
      <c r="D19" s="131" t="str">
        <f t="shared" ca="1" si="2"/>
        <v>ASSENTAMENTO DE GUIA (MEIO-FIO) EM TRECHO RETO, CONFECCIONADA EM CONCRETO PRÉ-FABRICADO, DIMENSÕES 100X15X13X30 CM (COMPRIMENTO X BASE INFERIOR X BASE SUPERIOR X ALTURA). AF_01/2024</v>
      </c>
      <c r="E19" s="132" t="str">
        <f t="shared" ca="1" si="2"/>
        <v>M</v>
      </c>
      <c r="F19" s="132">
        <f t="shared" ca="1" si="2"/>
        <v>1635.9</v>
      </c>
      <c r="G19" s="133">
        <f t="shared" ca="1" si="2"/>
        <v>67.63</v>
      </c>
      <c r="H19" s="133">
        <f t="shared" ca="1" si="3"/>
        <v>110635.92</v>
      </c>
      <c r="I19" s="134" t="e">
        <f t="shared" ca="1" si="1"/>
        <v>#REF!</v>
      </c>
      <c r="J19" s="134" t="e">
        <f ca="1">SUM($I$14:I19)</f>
        <v>#REF!</v>
      </c>
      <c r="L19" s="135"/>
      <c r="N19" s="136"/>
    </row>
    <row r="20" spans="1:14" ht="31.5">
      <c r="A20" s="128">
        <v>7</v>
      </c>
      <c r="B20" s="129" t="str">
        <f t="shared" ca="1" si="2"/>
        <v>COMPOSIÇÃO 102</v>
      </c>
      <c r="C20" s="130" t="str">
        <f t="shared" ca="1" si="2"/>
        <v>SERVIÇO</v>
      </c>
      <c r="D20" s="131" t="str">
        <f t="shared" ca="1" si="2"/>
        <v>EXEC. DE ATERRO C/ FORNECIMENTO DE BARRO, DIST. MAXIMA 20 KM</v>
      </c>
      <c r="E20" s="132" t="str">
        <f t="shared" ca="1" si="2"/>
        <v>M3</v>
      </c>
      <c r="F20" s="132">
        <f t="shared" ca="1" si="2"/>
        <v>526.69000000000005</v>
      </c>
      <c r="G20" s="133">
        <f t="shared" ca="1" si="2"/>
        <v>187.31</v>
      </c>
      <c r="H20" s="133">
        <f t="shared" ca="1" si="3"/>
        <v>98654.3</v>
      </c>
      <c r="I20" s="134" t="e">
        <f t="shared" ca="1" si="1"/>
        <v>#REF!</v>
      </c>
      <c r="J20" s="134" t="e">
        <f ca="1">SUM($I$14:I20)</f>
        <v>#REF!</v>
      </c>
      <c r="L20" s="135"/>
      <c r="N20" s="136"/>
    </row>
    <row r="21" spans="1:14" ht="31.5">
      <c r="A21" s="128">
        <v>8</v>
      </c>
      <c r="B21" s="129">
        <f t="shared" ca="1" si="2"/>
        <v>94281</v>
      </c>
      <c r="C21" s="130" t="str">
        <f t="shared" ca="1" si="2"/>
        <v>SERVIÇO</v>
      </c>
      <c r="D21" s="131" t="str">
        <f t="shared" ca="1" si="2"/>
        <v>EXECUÇÃO DE SARJETA DE CONCRETO USINADO, MOLDADA IN LOCO EM TRECHO RETO, 30 CM BASE X 15 CM ALTURA. AF_01/2024</v>
      </c>
      <c r="E21" s="132" t="str">
        <f t="shared" ca="1" si="2"/>
        <v>M</v>
      </c>
      <c r="F21" s="132">
        <f t="shared" ca="1" si="2"/>
        <v>1743.9</v>
      </c>
      <c r="G21" s="133">
        <f t="shared" ca="1" si="2"/>
        <v>55.57</v>
      </c>
      <c r="H21" s="133">
        <f t="shared" ca="1" si="3"/>
        <v>96908.52</v>
      </c>
      <c r="I21" s="134" t="e">
        <f t="shared" ca="1" si="1"/>
        <v>#REF!</v>
      </c>
      <c r="J21" s="134" t="e">
        <f ca="1">SUM($I$14:I21)</f>
        <v>#REF!</v>
      </c>
      <c r="L21" s="135"/>
      <c r="N21" s="136"/>
    </row>
    <row r="22" spans="1:14" ht="63">
      <c r="A22" s="128">
        <v>9</v>
      </c>
      <c r="B22" s="129">
        <f t="shared" ca="1" si="2"/>
        <v>100978</v>
      </c>
      <c r="C22" s="130" t="str">
        <f t="shared" ca="1" si="2"/>
        <v>SERVIÇO</v>
      </c>
      <c r="D22" s="131" t="str">
        <f t="shared" ca="1" si="2"/>
        <v>CARGA, MANOBRA E DESCARGA DE SOLOS E MATERIAIS GRANULARES EM CAMINHÃO BASCULANTE 10 M³ - CARGA COM ESCAVADEIRA HIDRÁULICA (CAÇAMBA DE 1,20 M³ / 155 HP) E DESCARGA LIVRE (UNIDADE: M3). AF_07/2020</v>
      </c>
      <c r="E22" s="132" t="str">
        <f t="shared" ca="1" si="2"/>
        <v>M3</v>
      </c>
      <c r="F22" s="132">
        <f t="shared" ca="1" si="2"/>
        <v>5097.41</v>
      </c>
      <c r="G22" s="133">
        <f t="shared" ca="1" si="2"/>
        <v>9.0399999999999991</v>
      </c>
      <c r="H22" s="133">
        <f t="shared" ca="1" si="3"/>
        <v>46080.59</v>
      </c>
      <c r="I22" s="134" t="e">
        <f t="shared" ca="1" si="1"/>
        <v>#REF!</v>
      </c>
      <c r="J22" s="134" t="e">
        <f ca="1">SUM($I$14:I22)</f>
        <v>#REF!</v>
      </c>
      <c r="L22" s="135"/>
      <c r="N22" s="136"/>
    </row>
    <row r="23" spans="1:14" ht="31.5">
      <c r="A23" s="128">
        <v>10</v>
      </c>
      <c r="B23" s="129">
        <f t="shared" ca="1" si="2"/>
        <v>97629</v>
      </c>
      <c r="C23" s="130" t="str">
        <f t="shared" ca="1" si="2"/>
        <v>SERVIÇO</v>
      </c>
      <c r="D23" s="131" t="str">
        <f t="shared" ca="1" si="2"/>
        <v>DEMOLIÇÃO DE LAJES, EM CONCRETO ARMADO, DE FORMA MECANIZADA COM MARTELETE, SEM REAPROVEITAMENTO. AF_09/2023</v>
      </c>
      <c r="E23" s="132" t="str">
        <f t="shared" ca="1" si="2"/>
        <v>M3</v>
      </c>
      <c r="F23" s="132">
        <f t="shared" ca="1" si="2"/>
        <v>360</v>
      </c>
      <c r="G23" s="133">
        <f t="shared" ca="1" si="2"/>
        <v>101.04</v>
      </c>
      <c r="H23" s="133">
        <f t="shared" ca="1" si="3"/>
        <v>36374.400000000001</v>
      </c>
      <c r="I23" s="134" t="e">
        <f t="shared" ca="1" si="1"/>
        <v>#REF!</v>
      </c>
      <c r="J23" s="134" t="e">
        <f ca="1">SUM($I$14:I23)</f>
        <v>#REF!</v>
      </c>
      <c r="L23" s="135"/>
      <c r="N23" s="136"/>
    </row>
    <row r="24" spans="1:14" ht="31.5">
      <c r="A24" s="128">
        <v>11</v>
      </c>
      <c r="B24" s="129" t="str">
        <f t="shared" ca="1" si="2"/>
        <v>COMPOSIÇÃO 100</v>
      </c>
      <c r="C24" s="130" t="str">
        <f t="shared" ca="1" si="2"/>
        <v>SERVIÇO</v>
      </c>
      <c r="D24" s="131" t="str">
        <f t="shared" ca="1" si="2"/>
        <v xml:space="preserve">IMPLANTAÇÃO DE PENA D'ÁGUA, INCLUINDO TUBULAÇÃO, CONEXÕES, ESCAVAÇÃO E REATERRO.      </v>
      </c>
      <c r="E24" s="132" t="str">
        <f t="shared" ca="1" si="2"/>
        <v>UND</v>
      </c>
      <c r="F24" s="132">
        <f t="shared" ca="1" si="2"/>
        <v>50</v>
      </c>
      <c r="G24" s="133">
        <f t="shared" ca="1" si="2"/>
        <v>404.68</v>
      </c>
      <c r="H24" s="133">
        <f t="shared" ca="1" si="3"/>
        <v>20234</v>
      </c>
      <c r="I24" s="134" t="e">
        <f t="shared" ca="1" si="1"/>
        <v>#REF!</v>
      </c>
      <c r="J24" s="134" t="e">
        <f ca="1">SUM($I$14:I24)</f>
        <v>#REF!</v>
      </c>
      <c r="L24" s="135"/>
      <c r="N24" s="136"/>
    </row>
    <row r="25" spans="1:14" ht="47.25">
      <c r="A25" s="128">
        <v>12</v>
      </c>
      <c r="B25" s="129">
        <f t="shared" ca="1" si="2"/>
        <v>100576</v>
      </c>
      <c r="C25" s="130" t="str">
        <f t="shared" ca="1" si="2"/>
        <v>SERVIÇO</v>
      </c>
      <c r="D25" s="131" t="str">
        <f t="shared" ca="1" si="2"/>
        <v>REGULARIZAÇÃO E COMPACTAÇÃO DE SUBLEITO DE SOLO PREDOMINANTEMENTE ARGILOSO, PARA OBRAS DE CONSTRUÇÃO DE PAVIMENTOS. AF_09/2024</v>
      </c>
      <c r="E25" s="132" t="str">
        <f t="shared" ca="1" si="2"/>
        <v>M2</v>
      </c>
      <c r="F25" s="132">
        <f t="shared" ca="1" si="2"/>
        <v>4869.12</v>
      </c>
      <c r="G25" s="133">
        <f t="shared" ca="1" si="2"/>
        <v>3.5</v>
      </c>
      <c r="H25" s="133">
        <f t="shared" ca="1" si="3"/>
        <v>17041.919999999998</v>
      </c>
      <c r="I25" s="134" t="e">
        <f t="shared" ca="1" si="1"/>
        <v>#REF!</v>
      </c>
      <c r="J25" s="134" t="e">
        <f ca="1">SUM($I$14:I25)</f>
        <v>#REF!</v>
      </c>
      <c r="L25" s="135"/>
      <c r="N25" s="136"/>
    </row>
    <row r="26" spans="1:14">
      <c r="A26" s="128">
        <v>13</v>
      </c>
      <c r="B26" s="129" t="str">
        <f t="shared" ca="1" si="2"/>
        <v>COMPOSIÇÃO 16</v>
      </c>
      <c r="C26" s="130" t="str">
        <f t="shared" ca="1" si="2"/>
        <v>SERVIÇO</v>
      </c>
      <c r="D26" s="131" t="str">
        <f t="shared" ca="1" si="2"/>
        <v>DEMOLIÇÃO DE CONCRETO SIMPLES</v>
      </c>
      <c r="E26" s="132" t="str">
        <f t="shared" ca="1" si="2"/>
        <v>M3</v>
      </c>
      <c r="F26" s="132">
        <f t="shared" ca="1" si="2"/>
        <v>34.93</v>
      </c>
      <c r="G26" s="133">
        <f t="shared" ca="1" si="2"/>
        <v>423.72</v>
      </c>
      <c r="H26" s="133">
        <f t="shared" ca="1" si="3"/>
        <v>14800.54</v>
      </c>
      <c r="I26" s="134" t="e">
        <f t="shared" ca="1" si="1"/>
        <v>#REF!</v>
      </c>
      <c r="J26" s="134" t="e">
        <f ca="1">SUM($I$14:I26)</f>
        <v>#REF!</v>
      </c>
      <c r="L26" s="135"/>
      <c r="N26" s="136"/>
    </row>
    <row r="27" spans="1:14" ht="31.5">
      <c r="A27" s="128">
        <v>14</v>
      </c>
      <c r="B27" s="129">
        <f t="shared" ca="1" si="2"/>
        <v>103689</v>
      </c>
      <c r="C27" s="130" t="str">
        <f t="shared" ca="1" si="2"/>
        <v>SERVIÇO</v>
      </c>
      <c r="D27" s="131" t="str">
        <f t="shared" ca="1" si="2"/>
        <v>FORNECIMENTO E INSTALAÇÃO DE PLACA DE OBRA COM CHAPA GALVANIZADA E ESTRUTURA DE MADEIRA. AF_03/2022_PS</v>
      </c>
      <c r="E27" s="132" t="str">
        <f t="shared" ca="1" si="2"/>
        <v>M2</v>
      </c>
      <c r="F27" s="132">
        <f t="shared" ca="1" si="2"/>
        <v>15</v>
      </c>
      <c r="G27" s="133">
        <f t="shared" ca="1" si="2"/>
        <v>605.80999999999995</v>
      </c>
      <c r="H27" s="133">
        <f t="shared" ca="1" si="3"/>
        <v>9087.15</v>
      </c>
      <c r="I27" s="134" t="e">
        <f t="shared" ca="1" si="1"/>
        <v>#REF!</v>
      </c>
      <c r="J27" s="134" t="e">
        <f ca="1">SUM($I$14:I27)</f>
        <v>#REF!</v>
      </c>
      <c r="L27" s="135"/>
      <c r="N27" s="136"/>
    </row>
    <row r="28" spans="1:14" ht="31.5">
      <c r="A28" s="128">
        <v>15</v>
      </c>
      <c r="B28" s="129">
        <f t="shared" ca="1" si="2"/>
        <v>101118</v>
      </c>
      <c r="C28" s="130" t="str">
        <f t="shared" ca="1" si="2"/>
        <v>SERVIÇO</v>
      </c>
      <c r="D28" s="131" t="str">
        <f t="shared" ca="1" si="2"/>
        <v>ESCAVAÇÃO HORIZONTAL EM SOLO DE 1A CATEGORIA COM TRATOR DE ESTEIRAS (125HP/LÂMINA: 2,70M3). AF_07/2020</v>
      </c>
      <c r="E28" s="132" t="str">
        <f t="shared" ca="1" si="2"/>
        <v>M3</v>
      </c>
      <c r="F28" s="132">
        <f t="shared" ca="1" si="2"/>
        <v>1704.19</v>
      </c>
      <c r="G28" s="133">
        <f t="shared" ca="1" si="2"/>
        <v>4.83</v>
      </c>
      <c r="H28" s="133">
        <f t="shared" ca="1" si="3"/>
        <v>8231.24</v>
      </c>
      <c r="I28" s="134" t="e">
        <f t="shared" ca="1" si="1"/>
        <v>#REF!</v>
      </c>
      <c r="J28" s="134" t="e">
        <f ca="1">SUM($I$14:I28)</f>
        <v>#REF!</v>
      </c>
      <c r="L28" s="135"/>
      <c r="N28" s="136"/>
    </row>
    <row r="29" spans="1:14">
      <c r="A29" s="128">
        <v>16</v>
      </c>
      <c r="B29" s="129">
        <f t="shared" ca="1" si="2"/>
        <v>100575</v>
      </c>
      <c r="C29" s="130" t="str">
        <f t="shared" ca="1" si="2"/>
        <v>SERVIÇO</v>
      </c>
      <c r="D29" s="131" t="str">
        <f t="shared" ca="1" si="2"/>
        <v>REGULARIZAÇÃO DE SUPERFÍCIES COM MOTONIVELADORA. AF_09/2024</v>
      </c>
      <c r="E29" s="132" t="str">
        <f t="shared" ca="1" si="2"/>
        <v>M2</v>
      </c>
      <c r="F29" s="132">
        <f t="shared" ca="1" si="2"/>
        <v>4869.12</v>
      </c>
      <c r="G29" s="133">
        <f t="shared" ca="1" si="2"/>
        <v>0.71</v>
      </c>
      <c r="H29" s="133">
        <f t="shared" ca="1" si="3"/>
        <v>3457.08</v>
      </c>
      <c r="I29" s="134" t="e">
        <f t="shared" ca="1" si="1"/>
        <v>#REF!</v>
      </c>
      <c r="J29" s="134" t="e">
        <f ca="1">SUM($I$14:I29)</f>
        <v>#REF!</v>
      </c>
      <c r="L29" s="135"/>
      <c r="N29" s="136"/>
    </row>
    <row r="30" spans="1:14" ht="31.5">
      <c r="A30" s="128">
        <v>17</v>
      </c>
      <c r="B30" s="129" t="str">
        <f t="shared" ca="1" si="2"/>
        <v>COMPOSIÇÃO 109</v>
      </c>
      <c r="C30" s="130" t="str">
        <f t="shared" ca="1" si="2"/>
        <v>SERVIÇO</v>
      </c>
      <c r="D30" s="131" t="str">
        <f t="shared" ca="1" si="2"/>
        <v>CAVALETE DE SINALIZAÇÃO 1,00 x 1,00 M PINTADO COM COR BRANCO E LARANJA</v>
      </c>
      <c r="E30" s="132" t="str">
        <f t="shared" ca="1" si="2"/>
        <v>UND</v>
      </c>
      <c r="F30" s="132">
        <f t="shared" ca="1" si="2"/>
        <v>8</v>
      </c>
      <c r="G30" s="133">
        <f t="shared" ca="1" si="2"/>
        <v>377.68</v>
      </c>
      <c r="H30" s="133">
        <f t="shared" ca="1" si="3"/>
        <v>3021.44</v>
      </c>
      <c r="I30" s="134" t="e">
        <f t="shared" ca="1" si="1"/>
        <v>#REF!</v>
      </c>
      <c r="J30" s="134" t="e">
        <f ca="1">SUM($I$14:I30)</f>
        <v>#REF!</v>
      </c>
      <c r="L30" s="135"/>
      <c r="N30" s="136"/>
    </row>
    <row r="31" spans="1:14">
      <c r="A31" s="128">
        <v>18</v>
      </c>
      <c r="B31" s="129" t="e">
        <f t="shared" ca="1" si="2"/>
        <v>#N/A</v>
      </c>
      <c r="C31" s="130" t="e">
        <f t="shared" ca="1" si="2"/>
        <v>#N/A</v>
      </c>
      <c r="D31" s="131" t="e">
        <f t="shared" ca="1" si="2"/>
        <v>#N/A</v>
      </c>
      <c r="E31" s="132" t="e">
        <f t="shared" ca="1" si="2"/>
        <v>#N/A</v>
      </c>
      <c r="F31" s="132" t="e">
        <f t="shared" ca="1" si="2"/>
        <v>#N/A</v>
      </c>
      <c r="G31" s="133" t="e">
        <f t="shared" ca="1" si="2"/>
        <v>#N/A</v>
      </c>
      <c r="H31" s="133" t="e">
        <f t="shared" ca="1" si="3"/>
        <v>#N/A</v>
      </c>
      <c r="I31" s="134" t="e">
        <f t="shared" ca="1" si="1"/>
        <v>#N/A</v>
      </c>
      <c r="J31" s="134" t="e">
        <f ca="1">SUM($I$14:I31)</f>
        <v>#REF!</v>
      </c>
      <c r="L31" s="135"/>
      <c r="N31" s="136"/>
    </row>
    <row r="32" spans="1:14">
      <c r="A32" s="128">
        <v>19</v>
      </c>
      <c r="B32" s="129" t="e">
        <f t="shared" ca="1" si="2"/>
        <v>#N/A</v>
      </c>
      <c r="C32" s="130" t="e">
        <f t="shared" ca="1" si="2"/>
        <v>#N/A</v>
      </c>
      <c r="D32" s="131" t="e">
        <f t="shared" ca="1" si="2"/>
        <v>#N/A</v>
      </c>
      <c r="E32" s="132" t="e">
        <f t="shared" ca="1" si="2"/>
        <v>#N/A</v>
      </c>
      <c r="F32" s="132" t="e">
        <f t="shared" ca="1" si="2"/>
        <v>#N/A</v>
      </c>
      <c r="G32" s="133" t="e">
        <f t="shared" ca="1" si="2"/>
        <v>#N/A</v>
      </c>
      <c r="H32" s="133" t="e">
        <f t="shared" ca="1" si="3"/>
        <v>#N/A</v>
      </c>
      <c r="I32" s="134" t="e">
        <f t="shared" ca="1" si="1"/>
        <v>#N/A</v>
      </c>
      <c r="J32" s="134" t="e">
        <f ca="1">SUM($I$14:I32)</f>
        <v>#REF!</v>
      </c>
      <c r="L32" s="135"/>
      <c r="N32" s="136"/>
    </row>
    <row r="33" spans="1:14">
      <c r="A33" s="128">
        <v>20</v>
      </c>
      <c r="B33" s="129" t="e">
        <f t="shared" ca="1" si="2"/>
        <v>#N/A</v>
      </c>
      <c r="C33" s="130" t="e">
        <f t="shared" ca="1" si="2"/>
        <v>#N/A</v>
      </c>
      <c r="D33" s="131" t="e">
        <f t="shared" ca="1" si="2"/>
        <v>#N/A</v>
      </c>
      <c r="E33" s="132" t="e">
        <f t="shared" ca="1" si="2"/>
        <v>#N/A</v>
      </c>
      <c r="F33" s="132" t="e">
        <f t="shared" ca="1" si="2"/>
        <v>#N/A</v>
      </c>
      <c r="G33" s="133" t="e">
        <f t="shared" ca="1" si="2"/>
        <v>#N/A</v>
      </c>
      <c r="H33" s="133" t="e">
        <f t="shared" ca="1" si="3"/>
        <v>#N/A</v>
      </c>
      <c r="I33" s="134" t="e">
        <f t="shared" ca="1" si="1"/>
        <v>#N/A</v>
      </c>
      <c r="J33" s="134" t="e">
        <f ca="1">SUM($I$14:I33)</f>
        <v>#REF!</v>
      </c>
      <c r="L33" s="135"/>
      <c r="N33" s="136"/>
    </row>
    <row r="34" spans="1:14">
      <c r="A34" s="128">
        <v>21</v>
      </c>
      <c r="B34" s="129" t="e">
        <f t="shared" ca="1" si="2"/>
        <v>#N/A</v>
      </c>
      <c r="C34" s="130" t="e">
        <f t="shared" ca="1" si="2"/>
        <v>#N/A</v>
      </c>
      <c r="D34" s="131" t="e">
        <f t="shared" ca="1" si="2"/>
        <v>#N/A</v>
      </c>
      <c r="E34" s="132" t="e">
        <f t="shared" ca="1" si="2"/>
        <v>#N/A</v>
      </c>
      <c r="F34" s="132" t="e">
        <f t="shared" ca="1" si="2"/>
        <v>#N/A</v>
      </c>
      <c r="G34" s="133" t="e">
        <f t="shared" ca="1" si="2"/>
        <v>#N/A</v>
      </c>
      <c r="H34" s="133" t="e">
        <f t="shared" ca="1" si="3"/>
        <v>#N/A</v>
      </c>
      <c r="I34" s="134" t="e">
        <f t="shared" ca="1" si="1"/>
        <v>#N/A</v>
      </c>
      <c r="J34" s="134" t="e">
        <f ca="1">SUM($I$14:I34)</f>
        <v>#REF!</v>
      </c>
      <c r="L34" s="135"/>
      <c r="N34" s="136"/>
    </row>
    <row r="35" spans="1:14">
      <c r="A35" s="128">
        <v>22</v>
      </c>
      <c r="B35" s="129" t="e">
        <f t="shared" ca="1" si="2"/>
        <v>#N/A</v>
      </c>
      <c r="C35" s="130" t="e">
        <f t="shared" ca="1" si="2"/>
        <v>#N/A</v>
      </c>
      <c r="D35" s="131" t="e">
        <f t="shared" ca="1" si="2"/>
        <v>#N/A</v>
      </c>
      <c r="E35" s="132" t="e">
        <f t="shared" ca="1" si="2"/>
        <v>#N/A</v>
      </c>
      <c r="F35" s="132" t="e">
        <f t="shared" ca="1" si="2"/>
        <v>#N/A</v>
      </c>
      <c r="G35" s="133" t="e">
        <f t="shared" ca="1" si="2"/>
        <v>#N/A</v>
      </c>
      <c r="H35" s="133" t="e">
        <f t="shared" ca="1" si="3"/>
        <v>#N/A</v>
      </c>
      <c r="I35" s="134" t="e">
        <f t="shared" ca="1" si="1"/>
        <v>#N/A</v>
      </c>
      <c r="J35" s="134" t="e">
        <f ca="1">SUM($I$14:I35)</f>
        <v>#REF!</v>
      </c>
      <c r="L35" s="135"/>
      <c r="N35" s="136"/>
    </row>
    <row r="36" spans="1:14">
      <c r="A36" s="128">
        <v>23</v>
      </c>
      <c r="B36" s="129" t="e">
        <f t="shared" ca="1" si="2"/>
        <v>#N/A</v>
      </c>
      <c r="C36" s="130" t="e">
        <f t="shared" ca="1" si="2"/>
        <v>#N/A</v>
      </c>
      <c r="D36" s="131" t="e">
        <f t="shared" ca="1" si="2"/>
        <v>#N/A</v>
      </c>
      <c r="E36" s="132" t="e">
        <f t="shared" ca="1" si="2"/>
        <v>#N/A</v>
      </c>
      <c r="F36" s="132" t="e">
        <f t="shared" ca="1" si="2"/>
        <v>#N/A</v>
      </c>
      <c r="G36" s="133" t="e">
        <f t="shared" ca="1" si="2"/>
        <v>#N/A</v>
      </c>
      <c r="H36" s="133" t="e">
        <f t="shared" ca="1" si="3"/>
        <v>#N/A</v>
      </c>
      <c r="I36" s="134" t="e">
        <f t="shared" ca="1" si="1"/>
        <v>#N/A</v>
      </c>
      <c r="J36" s="134" t="e">
        <f ca="1">SUM($I$14:I36)</f>
        <v>#REF!</v>
      </c>
      <c r="L36" s="135"/>
      <c r="N36" s="136"/>
    </row>
    <row r="37" spans="1:14">
      <c r="A37" s="128">
        <v>24</v>
      </c>
      <c r="B37" s="129" t="e">
        <f t="shared" ca="1" si="2"/>
        <v>#N/A</v>
      </c>
      <c r="C37" s="130" t="e">
        <f t="shared" ca="1" si="2"/>
        <v>#N/A</v>
      </c>
      <c r="D37" s="131" t="e">
        <f t="shared" ca="1" si="2"/>
        <v>#N/A</v>
      </c>
      <c r="E37" s="132" t="e">
        <f t="shared" ca="1" si="2"/>
        <v>#N/A</v>
      </c>
      <c r="F37" s="132" t="e">
        <f t="shared" ca="1" si="2"/>
        <v>#N/A</v>
      </c>
      <c r="G37" s="133" t="e">
        <f t="shared" ca="1" si="2"/>
        <v>#N/A</v>
      </c>
      <c r="H37" s="133" t="e">
        <f t="shared" ca="1" si="3"/>
        <v>#N/A</v>
      </c>
      <c r="I37" s="134" t="e">
        <f t="shared" ca="1" si="1"/>
        <v>#N/A</v>
      </c>
      <c r="J37" s="134" t="e">
        <f ca="1">SUM($I$14:I37)</f>
        <v>#REF!</v>
      </c>
      <c r="L37" s="135"/>
      <c r="N37" s="136"/>
    </row>
    <row r="38" spans="1:14">
      <c r="A38" s="128">
        <v>25</v>
      </c>
      <c r="B38" s="129" t="e">
        <f t="shared" ca="1" si="2"/>
        <v>#N/A</v>
      </c>
      <c r="C38" s="130" t="e">
        <f t="shared" ca="1" si="2"/>
        <v>#N/A</v>
      </c>
      <c r="D38" s="131" t="e">
        <f t="shared" ca="1" si="2"/>
        <v>#N/A</v>
      </c>
      <c r="E38" s="132" t="e">
        <f t="shared" ca="1" si="2"/>
        <v>#N/A</v>
      </c>
      <c r="F38" s="132" t="e">
        <f t="shared" ca="1" si="2"/>
        <v>#N/A</v>
      </c>
      <c r="G38" s="133" t="e">
        <f t="shared" ca="1" si="2"/>
        <v>#N/A</v>
      </c>
      <c r="H38" s="133" t="e">
        <f t="shared" ca="1" si="3"/>
        <v>#N/A</v>
      </c>
      <c r="I38" s="134" t="e">
        <f t="shared" ca="1" si="1"/>
        <v>#N/A</v>
      </c>
      <c r="J38" s="134" t="e">
        <f ca="1">SUM($I$14:I38)</f>
        <v>#REF!</v>
      </c>
      <c r="L38" s="135"/>
      <c r="N38" s="136"/>
    </row>
    <row r="39" spans="1:14">
      <c r="A39" s="128">
        <v>26</v>
      </c>
      <c r="B39" s="129" t="e">
        <f t="shared" ca="1" si="2"/>
        <v>#N/A</v>
      </c>
      <c r="C39" s="130" t="e">
        <f t="shared" ca="1" si="2"/>
        <v>#N/A</v>
      </c>
      <c r="D39" s="131" t="e">
        <f t="shared" ca="1" si="2"/>
        <v>#N/A</v>
      </c>
      <c r="E39" s="132" t="e">
        <f t="shared" ca="1" si="2"/>
        <v>#N/A</v>
      </c>
      <c r="F39" s="132" t="e">
        <f t="shared" ca="1" si="2"/>
        <v>#N/A</v>
      </c>
      <c r="G39" s="133" t="e">
        <f t="shared" ca="1" si="2"/>
        <v>#N/A</v>
      </c>
      <c r="H39" s="133" t="e">
        <f t="shared" ca="1" si="3"/>
        <v>#N/A</v>
      </c>
      <c r="I39" s="134" t="e">
        <f t="shared" ca="1" si="1"/>
        <v>#N/A</v>
      </c>
      <c r="J39" s="134" t="e">
        <f ca="1">SUM($I$14:I39)</f>
        <v>#REF!</v>
      </c>
      <c r="L39" s="135"/>
      <c r="N39" s="136"/>
    </row>
    <row r="40" spans="1:14">
      <c r="A40" s="128">
        <v>27</v>
      </c>
      <c r="B40" s="129" t="e">
        <f t="shared" ca="1" si="2"/>
        <v>#N/A</v>
      </c>
      <c r="C40" s="130" t="e">
        <f t="shared" ca="1" si="2"/>
        <v>#N/A</v>
      </c>
      <c r="D40" s="131" t="e">
        <f t="shared" ca="1" si="2"/>
        <v>#N/A</v>
      </c>
      <c r="E40" s="132" t="e">
        <f t="shared" ca="1" si="2"/>
        <v>#N/A</v>
      </c>
      <c r="F40" s="132" t="e">
        <f t="shared" ca="1" si="2"/>
        <v>#N/A</v>
      </c>
      <c r="G40" s="133" t="e">
        <f t="shared" ca="1" si="2"/>
        <v>#N/A</v>
      </c>
      <c r="H40" s="133" t="e">
        <f t="shared" ca="1" si="3"/>
        <v>#N/A</v>
      </c>
      <c r="I40" s="134" t="e">
        <f t="shared" ca="1" si="1"/>
        <v>#N/A</v>
      </c>
      <c r="J40" s="134" t="e">
        <f ca="1">SUM($I$14:I40)</f>
        <v>#REF!</v>
      </c>
      <c r="L40" s="135"/>
      <c r="N40" s="136"/>
    </row>
    <row r="41" spans="1:14">
      <c r="A41" s="128">
        <v>28</v>
      </c>
      <c r="B41" s="129" t="e">
        <f t="shared" ca="1" si="2"/>
        <v>#N/A</v>
      </c>
      <c r="C41" s="130" t="e">
        <f t="shared" ca="1" si="2"/>
        <v>#N/A</v>
      </c>
      <c r="D41" s="131" t="e">
        <f t="shared" ca="1" si="2"/>
        <v>#N/A</v>
      </c>
      <c r="E41" s="132" t="e">
        <f t="shared" ca="1" si="2"/>
        <v>#N/A</v>
      </c>
      <c r="F41" s="132" t="e">
        <f t="shared" ca="1" si="2"/>
        <v>#N/A</v>
      </c>
      <c r="G41" s="133" t="e">
        <f t="shared" ca="1" si="2"/>
        <v>#N/A</v>
      </c>
      <c r="H41" s="133" t="e">
        <f t="shared" ca="1" si="3"/>
        <v>#N/A</v>
      </c>
      <c r="I41" s="134" t="e">
        <f t="shared" ca="1" si="1"/>
        <v>#N/A</v>
      </c>
      <c r="J41" s="134" t="e">
        <f ca="1">SUM($I$14:I41)</f>
        <v>#REF!</v>
      </c>
      <c r="L41" s="135"/>
      <c r="N41" s="136"/>
    </row>
    <row r="42" spans="1:14">
      <c r="A42" s="128">
        <v>29</v>
      </c>
      <c r="B42" s="129" t="e">
        <f t="shared" ca="1" si="2"/>
        <v>#N/A</v>
      </c>
      <c r="C42" s="130" t="e">
        <f t="shared" ca="1" si="2"/>
        <v>#N/A</v>
      </c>
      <c r="D42" s="131" t="e">
        <f t="shared" ca="1" si="2"/>
        <v>#N/A</v>
      </c>
      <c r="E42" s="132" t="e">
        <f t="shared" ca="1" si="2"/>
        <v>#N/A</v>
      </c>
      <c r="F42" s="132" t="e">
        <f t="shared" ca="1" si="2"/>
        <v>#N/A</v>
      </c>
      <c r="G42" s="133" t="e">
        <f t="shared" ca="1" si="2"/>
        <v>#N/A</v>
      </c>
      <c r="H42" s="133" t="e">
        <f t="shared" ca="1" si="3"/>
        <v>#N/A</v>
      </c>
      <c r="I42" s="134" t="e">
        <f t="shared" ca="1" si="1"/>
        <v>#N/A</v>
      </c>
      <c r="J42" s="134" t="e">
        <f ca="1">SUM($I$14:I42)</f>
        <v>#REF!</v>
      </c>
      <c r="L42" s="135"/>
      <c r="N42" s="136"/>
    </row>
    <row r="43" spans="1:14">
      <c r="A43" s="128">
        <v>30</v>
      </c>
      <c r="B43" s="129" t="e">
        <f t="shared" ca="1" si="2"/>
        <v>#N/A</v>
      </c>
      <c r="C43" s="130" t="e">
        <f t="shared" ca="1" si="2"/>
        <v>#N/A</v>
      </c>
      <c r="D43" s="131" t="e">
        <f t="shared" ca="1" si="2"/>
        <v>#N/A</v>
      </c>
      <c r="E43" s="132" t="e">
        <f t="shared" ca="1" si="2"/>
        <v>#N/A</v>
      </c>
      <c r="F43" s="132" t="e">
        <f t="shared" ca="1" si="2"/>
        <v>#N/A</v>
      </c>
      <c r="G43" s="133" t="e">
        <f t="shared" ca="1" si="2"/>
        <v>#N/A</v>
      </c>
      <c r="H43" s="133" t="e">
        <f t="shared" ca="1" si="3"/>
        <v>#N/A</v>
      </c>
      <c r="I43" s="134" t="e">
        <f t="shared" ca="1" si="1"/>
        <v>#N/A</v>
      </c>
      <c r="J43" s="134" t="e">
        <f ca="1">SUM($I$14:I43)</f>
        <v>#REF!</v>
      </c>
      <c r="L43" s="135"/>
      <c r="N43" s="136"/>
    </row>
    <row r="44" spans="1:14">
      <c r="A44" s="128">
        <v>31</v>
      </c>
      <c r="B44" s="129" t="e">
        <f t="shared" ca="1" si="2"/>
        <v>#N/A</v>
      </c>
      <c r="C44" s="130" t="e">
        <f t="shared" ca="1" si="2"/>
        <v>#N/A</v>
      </c>
      <c r="D44" s="131" t="e">
        <f t="shared" ca="1" si="2"/>
        <v>#N/A</v>
      </c>
      <c r="E44" s="132" t="e">
        <f t="shared" ca="1" si="2"/>
        <v>#N/A</v>
      </c>
      <c r="F44" s="132" t="e">
        <f t="shared" ca="1" si="2"/>
        <v>#N/A</v>
      </c>
      <c r="G44" s="133" t="e">
        <f t="shared" ca="1" si="2"/>
        <v>#N/A</v>
      </c>
      <c r="H44" s="133" t="e">
        <f t="shared" ca="1" si="3"/>
        <v>#N/A</v>
      </c>
      <c r="I44" s="134" t="e">
        <f t="shared" ca="1" si="1"/>
        <v>#N/A</v>
      </c>
      <c r="J44" s="134" t="e">
        <f ca="1">SUM($I$14:I44)</f>
        <v>#REF!</v>
      </c>
      <c r="L44" s="135"/>
      <c r="N44" s="136"/>
    </row>
    <row r="45" spans="1:14">
      <c r="A45" s="128">
        <v>32</v>
      </c>
      <c r="B45" s="129" t="e">
        <f t="shared" ca="1" si="2"/>
        <v>#N/A</v>
      </c>
      <c r="C45" s="130" t="e">
        <f t="shared" ca="1" si="2"/>
        <v>#N/A</v>
      </c>
      <c r="D45" s="131" t="e">
        <f t="shared" ca="1" si="2"/>
        <v>#N/A</v>
      </c>
      <c r="E45" s="132" t="e">
        <f t="shared" ca="1" si="2"/>
        <v>#N/A</v>
      </c>
      <c r="F45" s="132" t="e">
        <f t="shared" ca="1" si="2"/>
        <v>#N/A</v>
      </c>
      <c r="G45" s="133" t="e">
        <f t="shared" ca="1" si="2"/>
        <v>#N/A</v>
      </c>
      <c r="H45" s="133" t="e">
        <f t="shared" ca="1" si="3"/>
        <v>#N/A</v>
      </c>
      <c r="I45" s="134" t="e">
        <f t="shared" ca="1" si="1"/>
        <v>#N/A</v>
      </c>
      <c r="J45" s="134" t="e">
        <f ca="1">SUM($I$14:I45)</f>
        <v>#REF!</v>
      </c>
      <c r="L45" s="135"/>
      <c r="N45" s="136"/>
    </row>
    <row r="46" spans="1:14">
      <c r="A46" s="128">
        <v>33</v>
      </c>
      <c r="B46" s="129" t="e">
        <f t="shared" ca="1" si="2"/>
        <v>#N/A</v>
      </c>
      <c r="C46" s="130" t="e">
        <f t="shared" ca="1" si="2"/>
        <v>#N/A</v>
      </c>
      <c r="D46" s="131" t="e">
        <f t="shared" ca="1" si="2"/>
        <v>#N/A</v>
      </c>
      <c r="E46" s="132" t="e">
        <f t="shared" ca="1" si="2"/>
        <v>#N/A</v>
      </c>
      <c r="F46" s="132" t="e">
        <f t="shared" ca="1" si="2"/>
        <v>#N/A</v>
      </c>
      <c r="G46" s="133" t="e">
        <f t="shared" ca="1" si="2"/>
        <v>#N/A</v>
      </c>
      <c r="H46" s="133" t="e">
        <f t="shared" ca="1" si="3"/>
        <v>#N/A</v>
      </c>
      <c r="I46" s="134" t="e">
        <f t="shared" ref="I46:I77" ca="1" si="4">H46/$I$12</f>
        <v>#N/A</v>
      </c>
      <c r="J46" s="134" t="e">
        <f ca="1">SUM($I$14:I46)</f>
        <v>#REF!</v>
      </c>
      <c r="L46" s="135"/>
      <c r="N46" s="136"/>
    </row>
    <row r="47" spans="1:14">
      <c r="A47" s="128">
        <v>34</v>
      </c>
      <c r="B47" s="129" t="e">
        <f t="shared" ca="1" si="2"/>
        <v>#N/A</v>
      </c>
      <c r="C47" s="130" t="e">
        <f t="shared" ca="1" si="2"/>
        <v>#N/A</v>
      </c>
      <c r="D47" s="131" t="e">
        <f t="shared" ca="1" si="2"/>
        <v>#N/A</v>
      </c>
      <c r="E47" s="132" t="e">
        <f t="shared" ca="1" si="2"/>
        <v>#N/A</v>
      </c>
      <c r="F47" s="132" t="e">
        <f t="shared" ca="1" si="2"/>
        <v>#N/A</v>
      </c>
      <c r="G47" s="133" t="e">
        <f t="shared" ca="1" si="2"/>
        <v>#N/A</v>
      </c>
      <c r="H47" s="133" t="e">
        <f t="shared" ca="1" si="3"/>
        <v>#N/A</v>
      </c>
      <c r="I47" s="134" t="e">
        <f t="shared" ca="1" si="4"/>
        <v>#N/A</v>
      </c>
      <c r="J47" s="134" t="e">
        <f ca="1">SUM($I$14:I47)</f>
        <v>#REF!</v>
      </c>
      <c r="L47" s="135"/>
      <c r="N47" s="136"/>
    </row>
    <row r="48" spans="1:14">
      <c r="A48" s="128">
        <v>35</v>
      </c>
      <c r="B48" s="129" t="e">
        <f t="shared" ca="1" si="2"/>
        <v>#N/A</v>
      </c>
      <c r="C48" s="130" t="e">
        <f t="shared" ca="1" si="2"/>
        <v>#N/A</v>
      </c>
      <c r="D48" s="131" t="e">
        <f t="shared" ca="1" si="2"/>
        <v>#N/A</v>
      </c>
      <c r="E48" s="132" t="e">
        <f t="shared" ca="1" si="2"/>
        <v>#N/A</v>
      </c>
      <c r="F48" s="132" t="e">
        <f t="shared" ca="1" si="2"/>
        <v>#N/A</v>
      </c>
      <c r="G48" s="133" t="e">
        <f t="shared" ca="1" si="2"/>
        <v>#N/A</v>
      </c>
      <c r="H48" s="133" t="e">
        <f t="shared" ca="1" si="3"/>
        <v>#N/A</v>
      </c>
      <c r="I48" s="134" t="e">
        <f t="shared" ca="1" si="4"/>
        <v>#N/A</v>
      </c>
      <c r="J48" s="134" t="e">
        <f ca="1">SUM($I$14:I48)</f>
        <v>#REF!</v>
      </c>
      <c r="L48" s="135"/>
      <c r="N48" s="136"/>
    </row>
    <row r="49" spans="1:14">
      <c r="A49" s="128">
        <v>36</v>
      </c>
      <c r="B49" s="129" t="e">
        <f t="shared" ca="1" si="2"/>
        <v>#N/A</v>
      </c>
      <c r="C49" s="130" t="e">
        <f t="shared" ca="1" si="2"/>
        <v>#N/A</v>
      </c>
      <c r="D49" s="131" t="e">
        <f t="shared" ca="1" si="2"/>
        <v>#N/A</v>
      </c>
      <c r="E49" s="132" t="e">
        <f t="shared" ca="1" si="2"/>
        <v>#N/A</v>
      </c>
      <c r="F49" s="132" t="e">
        <f t="shared" ca="1" si="2"/>
        <v>#N/A</v>
      </c>
      <c r="G49" s="133" t="e">
        <f t="shared" ca="1" si="2"/>
        <v>#N/A</v>
      </c>
      <c r="H49" s="133" t="e">
        <f t="shared" ca="1" si="3"/>
        <v>#N/A</v>
      </c>
      <c r="I49" s="134" t="e">
        <f t="shared" ca="1" si="4"/>
        <v>#N/A</v>
      </c>
      <c r="J49" s="134" t="e">
        <f ca="1">SUM($I$14:I49)</f>
        <v>#REF!</v>
      </c>
      <c r="L49" s="135"/>
      <c r="N49" s="136"/>
    </row>
    <row r="50" spans="1:14">
      <c r="A50" s="128">
        <v>37</v>
      </c>
      <c r="B50" s="129" t="e">
        <f t="shared" ca="1" si="2"/>
        <v>#N/A</v>
      </c>
      <c r="C50" s="130" t="e">
        <f t="shared" ca="1" si="2"/>
        <v>#N/A</v>
      </c>
      <c r="D50" s="131" t="e">
        <f t="shared" ca="1" si="2"/>
        <v>#N/A</v>
      </c>
      <c r="E50" s="132" t="e">
        <f t="shared" ca="1" si="2"/>
        <v>#N/A</v>
      </c>
      <c r="F50" s="132" t="e">
        <f t="shared" ca="1" si="2"/>
        <v>#N/A</v>
      </c>
      <c r="G50" s="133" t="e">
        <f t="shared" ca="1" si="2"/>
        <v>#N/A</v>
      </c>
      <c r="H50" s="133" t="e">
        <f t="shared" ca="1" si="3"/>
        <v>#N/A</v>
      </c>
      <c r="I50" s="134" t="e">
        <f t="shared" ca="1" si="4"/>
        <v>#N/A</v>
      </c>
      <c r="J50" s="134" t="e">
        <f ca="1">SUM($I$14:I50)</f>
        <v>#REF!</v>
      </c>
      <c r="L50" s="135"/>
      <c r="N50" s="136"/>
    </row>
    <row r="51" spans="1:14">
      <c r="A51" s="128">
        <v>38</v>
      </c>
      <c r="B51" s="129" t="e">
        <f t="shared" ca="1" si="2"/>
        <v>#N/A</v>
      </c>
      <c r="C51" s="130" t="e">
        <f t="shared" ca="1" si="2"/>
        <v>#N/A</v>
      </c>
      <c r="D51" s="131" t="e">
        <f t="shared" ca="1" si="2"/>
        <v>#N/A</v>
      </c>
      <c r="E51" s="132" t="e">
        <f t="shared" ca="1" si="2"/>
        <v>#N/A</v>
      </c>
      <c r="F51" s="132" t="e">
        <f t="shared" ca="1" si="2"/>
        <v>#N/A</v>
      </c>
      <c r="G51" s="133" t="e">
        <f t="shared" ca="1" si="2"/>
        <v>#N/A</v>
      </c>
      <c r="H51" s="133" t="e">
        <f t="shared" ca="1" si="3"/>
        <v>#N/A</v>
      </c>
      <c r="I51" s="134" t="e">
        <f t="shared" ca="1" si="4"/>
        <v>#N/A</v>
      </c>
      <c r="J51" s="134" t="e">
        <f ca="1">SUM($I$14:I51)</f>
        <v>#REF!</v>
      </c>
      <c r="L51" s="135"/>
      <c r="N51" s="136"/>
    </row>
    <row r="52" spans="1:14">
      <c r="A52" s="128">
        <v>39</v>
      </c>
      <c r="B52" s="129" t="e">
        <f t="shared" ca="1" si="2"/>
        <v>#N/A</v>
      </c>
      <c r="C52" s="130" t="e">
        <f t="shared" ca="1" si="2"/>
        <v>#N/A</v>
      </c>
      <c r="D52" s="131" t="e">
        <f t="shared" ca="1" si="2"/>
        <v>#N/A</v>
      </c>
      <c r="E52" s="132" t="e">
        <f t="shared" ca="1" si="2"/>
        <v>#N/A</v>
      </c>
      <c r="F52" s="132" t="e">
        <f t="shared" ca="1" si="2"/>
        <v>#N/A</v>
      </c>
      <c r="G52" s="133" t="e">
        <f t="shared" ca="1" si="2"/>
        <v>#N/A</v>
      </c>
      <c r="H52" s="133" t="e">
        <f t="shared" ca="1" si="3"/>
        <v>#N/A</v>
      </c>
      <c r="I52" s="134" t="e">
        <f t="shared" ca="1" si="4"/>
        <v>#N/A</v>
      </c>
      <c r="J52" s="134" t="e">
        <f ca="1">SUM($I$14:I52)</f>
        <v>#REF!</v>
      </c>
      <c r="L52" s="135"/>
      <c r="N52" s="136"/>
    </row>
    <row r="53" spans="1:14">
      <c r="A53" s="128">
        <v>40</v>
      </c>
      <c r="B53" s="129" t="e">
        <f t="shared" ca="1" si="2"/>
        <v>#N/A</v>
      </c>
      <c r="C53" s="130" t="e">
        <f t="shared" ca="1" si="2"/>
        <v>#N/A</v>
      </c>
      <c r="D53" s="131" t="e">
        <f t="shared" ca="1" si="2"/>
        <v>#N/A</v>
      </c>
      <c r="E53" s="132" t="e">
        <f t="shared" ca="1" si="2"/>
        <v>#N/A</v>
      </c>
      <c r="F53" s="132" t="e">
        <f t="shared" ca="1" si="2"/>
        <v>#N/A</v>
      </c>
      <c r="G53" s="133" t="e">
        <f t="shared" ca="1" si="2"/>
        <v>#N/A</v>
      </c>
      <c r="H53" s="133" t="e">
        <f t="shared" ca="1" si="3"/>
        <v>#N/A</v>
      </c>
      <c r="I53" s="134" t="e">
        <f t="shared" ca="1" si="4"/>
        <v>#N/A</v>
      </c>
      <c r="J53" s="134" t="e">
        <f ca="1">SUM($I$14:I53)</f>
        <v>#REF!</v>
      </c>
      <c r="L53" s="135"/>
      <c r="N53" s="136"/>
    </row>
    <row r="54" spans="1:14">
      <c r="A54" s="128">
        <v>41</v>
      </c>
      <c r="B54" s="129" t="e">
        <f t="shared" ca="1" si="2"/>
        <v>#N/A</v>
      </c>
      <c r="C54" s="130" t="e">
        <f t="shared" ca="1" si="2"/>
        <v>#N/A</v>
      </c>
      <c r="D54" s="131" t="e">
        <f t="shared" ca="1" si="2"/>
        <v>#N/A</v>
      </c>
      <c r="E54" s="132" t="e">
        <f t="shared" ca="1" si="2"/>
        <v>#N/A</v>
      </c>
      <c r="F54" s="132" t="e">
        <f t="shared" ca="1" si="2"/>
        <v>#N/A</v>
      </c>
      <c r="G54" s="133" t="e">
        <f t="shared" ca="1" si="2"/>
        <v>#N/A</v>
      </c>
      <c r="H54" s="133" t="e">
        <f t="shared" ca="1" si="3"/>
        <v>#N/A</v>
      </c>
      <c r="I54" s="134" t="e">
        <f t="shared" ca="1" si="4"/>
        <v>#N/A</v>
      </c>
      <c r="J54" s="134" t="e">
        <f ca="1">SUM($I$14:I54)</f>
        <v>#REF!</v>
      </c>
      <c r="L54" s="135"/>
      <c r="N54" s="136"/>
    </row>
    <row r="55" spans="1:14">
      <c r="A55" s="128">
        <v>42</v>
      </c>
      <c r="B55" s="129" t="e">
        <f t="shared" ca="1" si="2"/>
        <v>#N/A</v>
      </c>
      <c r="C55" s="130" t="e">
        <f t="shared" ca="1" si="2"/>
        <v>#N/A</v>
      </c>
      <c r="D55" s="131" t="e">
        <f t="shared" ca="1" si="2"/>
        <v>#N/A</v>
      </c>
      <c r="E55" s="132" t="e">
        <f t="shared" ca="1" si="2"/>
        <v>#N/A</v>
      </c>
      <c r="F55" s="132" t="e">
        <f t="shared" ca="1" si="2"/>
        <v>#N/A</v>
      </c>
      <c r="G55" s="133" t="e">
        <f t="shared" ca="1" si="2"/>
        <v>#N/A</v>
      </c>
      <c r="H55" s="133" t="e">
        <f t="shared" ca="1" si="3"/>
        <v>#N/A</v>
      </c>
      <c r="I55" s="134" t="e">
        <f t="shared" ca="1" si="4"/>
        <v>#N/A</v>
      </c>
      <c r="J55" s="134" t="e">
        <f ca="1">SUM($I$14:I55)</f>
        <v>#REF!</v>
      </c>
      <c r="L55" s="135"/>
      <c r="N55" s="136"/>
    </row>
    <row r="56" spans="1:14">
      <c r="A56" s="128">
        <v>43</v>
      </c>
      <c r="B56" s="129" t="e">
        <f t="shared" ca="1" si="2"/>
        <v>#N/A</v>
      </c>
      <c r="C56" s="130" t="e">
        <f t="shared" ca="1" si="2"/>
        <v>#N/A</v>
      </c>
      <c r="D56" s="131" t="e">
        <f t="shared" ca="1" si="2"/>
        <v>#N/A</v>
      </c>
      <c r="E56" s="132" t="e">
        <f t="shared" ca="1" si="2"/>
        <v>#N/A</v>
      </c>
      <c r="F56" s="132" t="e">
        <f t="shared" ca="1" si="2"/>
        <v>#N/A</v>
      </c>
      <c r="G56" s="133" t="e">
        <f t="shared" ca="1" si="2"/>
        <v>#N/A</v>
      </c>
      <c r="H56" s="133" t="e">
        <f t="shared" ca="1" si="3"/>
        <v>#N/A</v>
      </c>
      <c r="I56" s="134" t="e">
        <f t="shared" ca="1" si="4"/>
        <v>#N/A</v>
      </c>
      <c r="J56" s="134" t="e">
        <f ca="1">SUM($I$14:I56)</f>
        <v>#REF!</v>
      </c>
      <c r="L56" s="135"/>
      <c r="N56" s="136"/>
    </row>
    <row r="57" spans="1:14">
      <c r="A57" s="128">
        <v>44</v>
      </c>
      <c r="B57" s="129" t="e">
        <f t="shared" ca="1" si="2"/>
        <v>#N/A</v>
      </c>
      <c r="C57" s="130" t="e">
        <f t="shared" ca="1" si="2"/>
        <v>#N/A</v>
      </c>
      <c r="D57" s="131" t="e">
        <f t="shared" ca="1" si="2"/>
        <v>#N/A</v>
      </c>
      <c r="E57" s="132" t="e">
        <f t="shared" ref="E57:G120" ca="1" si="5">INDEX(INDIRECT("'"&amp;$A$1&amp;"'!"&amp;E$1),MATCH($A57,INDIRECT("'"&amp;$A$1&amp;"'!"&amp;$J$1),0))</f>
        <v>#N/A</v>
      </c>
      <c r="F57" s="132" t="e">
        <f t="shared" ca="1" si="5"/>
        <v>#N/A</v>
      </c>
      <c r="G57" s="133" t="e">
        <f t="shared" ca="1" si="5"/>
        <v>#N/A</v>
      </c>
      <c r="H57" s="133" t="e">
        <f t="shared" ca="1" si="3"/>
        <v>#N/A</v>
      </c>
      <c r="I57" s="134" t="e">
        <f t="shared" ca="1" si="4"/>
        <v>#N/A</v>
      </c>
      <c r="J57" s="134" t="e">
        <f ca="1">SUM($I$14:I57)</f>
        <v>#REF!</v>
      </c>
      <c r="L57" s="135"/>
      <c r="N57" s="136"/>
    </row>
    <row r="58" spans="1:14">
      <c r="A58" s="128">
        <v>45</v>
      </c>
      <c r="B58" s="129" t="e">
        <f t="shared" ref="B58:G121" ca="1" si="6">INDEX(INDIRECT("'"&amp;$A$1&amp;"'!"&amp;B$1),MATCH($A58,INDIRECT("'"&amp;$A$1&amp;"'!"&amp;$J$1),0))</f>
        <v>#N/A</v>
      </c>
      <c r="C58" s="130" t="e">
        <f t="shared" ca="1" si="6"/>
        <v>#N/A</v>
      </c>
      <c r="D58" s="131" t="e">
        <f t="shared" ca="1" si="6"/>
        <v>#N/A</v>
      </c>
      <c r="E58" s="132" t="e">
        <f t="shared" ca="1" si="5"/>
        <v>#N/A</v>
      </c>
      <c r="F58" s="132" t="e">
        <f t="shared" ca="1" si="5"/>
        <v>#N/A</v>
      </c>
      <c r="G58" s="133" t="e">
        <f t="shared" ca="1" si="5"/>
        <v>#N/A</v>
      </c>
      <c r="H58" s="133" t="e">
        <f t="shared" ca="1" si="3"/>
        <v>#N/A</v>
      </c>
      <c r="I58" s="134" t="e">
        <f t="shared" ca="1" si="4"/>
        <v>#N/A</v>
      </c>
      <c r="J58" s="134" t="e">
        <f ca="1">SUM($I$14:I58)</f>
        <v>#REF!</v>
      </c>
      <c r="L58" s="135"/>
      <c r="N58" s="136"/>
    </row>
    <row r="59" spans="1:14">
      <c r="A59" s="128">
        <v>46</v>
      </c>
      <c r="B59" s="129" t="e">
        <f t="shared" ca="1" si="6"/>
        <v>#N/A</v>
      </c>
      <c r="C59" s="130" t="e">
        <f t="shared" ca="1" si="6"/>
        <v>#N/A</v>
      </c>
      <c r="D59" s="131" t="e">
        <f t="shared" ca="1" si="6"/>
        <v>#N/A</v>
      </c>
      <c r="E59" s="132" t="e">
        <f t="shared" ca="1" si="5"/>
        <v>#N/A</v>
      </c>
      <c r="F59" s="132" t="e">
        <f t="shared" ca="1" si="5"/>
        <v>#N/A</v>
      </c>
      <c r="G59" s="133" t="e">
        <f t="shared" ca="1" si="5"/>
        <v>#N/A</v>
      </c>
      <c r="H59" s="133" t="e">
        <f t="shared" ca="1" si="3"/>
        <v>#N/A</v>
      </c>
      <c r="I59" s="134" t="e">
        <f t="shared" ca="1" si="4"/>
        <v>#N/A</v>
      </c>
      <c r="J59" s="134" t="e">
        <f ca="1">SUM($I$14:I59)</f>
        <v>#REF!</v>
      </c>
      <c r="L59" s="135"/>
      <c r="N59" s="136"/>
    </row>
    <row r="60" spans="1:14">
      <c r="A60" s="128">
        <v>47</v>
      </c>
      <c r="B60" s="129" t="e">
        <f t="shared" ca="1" si="6"/>
        <v>#N/A</v>
      </c>
      <c r="C60" s="130" t="e">
        <f t="shared" ca="1" si="6"/>
        <v>#N/A</v>
      </c>
      <c r="D60" s="131" t="e">
        <f t="shared" ca="1" si="6"/>
        <v>#N/A</v>
      </c>
      <c r="E60" s="132" t="e">
        <f t="shared" ca="1" si="5"/>
        <v>#N/A</v>
      </c>
      <c r="F60" s="132" t="e">
        <f t="shared" ca="1" si="5"/>
        <v>#N/A</v>
      </c>
      <c r="G60" s="133" t="e">
        <f t="shared" ca="1" si="5"/>
        <v>#N/A</v>
      </c>
      <c r="H60" s="133" t="e">
        <f t="shared" ca="1" si="3"/>
        <v>#N/A</v>
      </c>
      <c r="I60" s="134" t="e">
        <f t="shared" ca="1" si="4"/>
        <v>#N/A</v>
      </c>
      <c r="J60" s="134" t="e">
        <f ca="1">SUM($I$14:I60)</f>
        <v>#REF!</v>
      </c>
      <c r="L60" s="135"/>
      <c r="N60" s="136"/>
    </row>
    <row r="61" spans="1:14">
      <c r="A61" s="128">
        <v>48</v>
      </c>
      <c r="B61" s="129" t="e">
        <f t="shared" ca="1" si="6"/>
        <v>#N/A</v>
      </c>
      <c r="C61" s="130" t="e">
        <f t="shared" ca="1" si="6"/>
        <v>#N/A</v>
      </c>
      <c r="D61" s="131" t="e">
        <f t="shared" ca="1" si="6"/>
        <v>#N/A</v>
      </c>
      <c r="E61" s="132" t="e">
        <f t="shared" ca="1" si="5"/>
        <v>#N/A</v>
      </c>
      <c r="F61" s="132" t="e">
        <f t="shared" ca="1" si="5"/>
        <v>#N/A</v>
      </c>
      <c r="G61" s="133" t="e">
        <f t="shared" ca="1" si="5"/>
        <v>#N/A</v>
      </c>
      <c r="H61" s="133" t="e">
        <f t="shared" ca="1" si="3"/>
        <v>#N/A</v>
      </c>
      <c r="I61" s="134" t="e">
        <f t="shared" ca="1" si="4"/>
        <v>#N/A</v>
      </c>
      <c r="J61" s="134" t="e">
        <f ca="1">SUM($I$14:I61)</f>
        <v>#REF!</v>
      </c>
      <c r="L61" s="135"/>
      <c r="N61" s="136"/>
    </row>
    <row r="62" spans="1:14">
      <c r="A62" s="128">
        <v>49</v>
      </c>
      <c r="B62" s="129" t="e">
        <f t="shared" ca="1" si="6"/>
        <v>#N/A</v>
      </c>
      <c r="C62" s="130" t="e">
        <f t="shared" ca="1" si="6"/>
        <v>#N/A</v>
      </c>
      <c r="D62" s="131" t="e">
        <f t="shared" ca="1" si="6"/>
        <v>#N/A</v>
      </c>
      <c r="E62" s="132" t="e">
        <f t="shared" ca="1" si="5"/>
        <v>#N/A</v>
      </c>
      <c r="F62" s="132" t="e">
        <f t="shared" ca="1" si="5"/>
        <v>#N/A</v>
      </c>
      <c r="G62" s="133" t="e">
        <f t="shared" ca="1" si="5"/>
        <v>#N/A</v>
      </c>
      <c r="H62" s="133" t="e">
        <f t="shared" ca="1" si="3"/>
        <v>#N/A</v>
      </c>
      <c r="I62" s="134" t="e">
        <f t="shared" ca="1" si="4"/>
        <v>#N/A</v>
      </c>
      <c r="J62" s="134" t="e">
        <f ca="1">SUM($I$14:I62)</f>
        <v>#REF!</v>
      </c>
      <c r="L62" s="135"/>
      <c r="N62" s="136"/>
    </row>
    <row r="63" spans="1:14">
      <c r="A63" s="128">
        <v>50</v>
      </c>
      <c r="B63" s="129" t="e">
        <f t="shared" ca="1" si="6"/>
        <v>#N/A</v>
      </c>
      <c r="C63" s="130" t="e">
        <f t="shared" ca="1" si="6"/>
        <v>#N/A</v>
      </c>
      <c r="D63" s="131" t="e">
        <f t="shared" ca="1" si="6"/>
        <v>#N/A</v>
      </c>
      <c r="E63" s="132" t="e">
        <f t="shared" ca="1" si="5"/>
        <v>#N/A</v>
      </c>
      <c r="F63" s="132" t="e">
        <f t="shared" ca="1" si="5"/>
        <v>#N/A</v>
      </c>
      <c r="G63" s="133" t="e">
        <f t="shared" ca="1" si="5"/>
        <v>#N/A</v>
      </c>
      <c r="H63" s="133" t="e">
        <f t="shared" ca="1" si="3"/>
        <v>#N/A</v>
      </c>
      <c r="I63" s="134" t="e">
        <f t="shared" ca="1" si="4"/>
        <v>#N/A</v>
      </c>
      <c r="J63" s="134" t="e">
        <f ca="1">SUM($I$14:I63)</f>
        <v>#REF!</v>
      </c>
      <c r="L63" s="135"/>
      <c r="N63" s="136"/>
    </row>
    <row r="64" spans="1:14">
      <c r="A64" s="128">
        <v>51</v>
      </c>
      <c r="B64" s="129" t="e">
        <f t="shared" ca="1" si="6"/>
        <v>#N/A</v>
      </c>
      <c r="C64" s="130" t="e">
        <f t="shared" ca="1" si="6"/>
        <v>#N/A</v>
      </c>
      <c r="D64" s="131" t="e">
        <f t="shared" ca="1" si="6"/>
        <v>#N/A</v>
      </c>
      <c r="E64" s="132" t="e">
        <f t="shared" ca="1" si="5"/>
        <v>#N/A</v>
      </c>
      <c r="F64" s="132" t="e">
        <f t="shared" ca="1" si="5"/>
        <v>#N/A</v>
      </c>
      <c r="G64" s="133" t="e">
        <f t="shared" ca="1" si="5"/>
        <v>#N/A</v>
      </c>
      <c r="H64" s="133" t="e">
        <f t="shared" ca="1" si="3"/>
        <v>#N/A</v>
      </c>
      <c r="I64" s="134" t="e">
        <f t="shared" ca="1" si="4"/>
        <v>#N/A</v>
      </c>
      <c r="J64" s="134" t="e">
        <f ca="1">SUM($I$14:I64)</f>
        <v>#REF!</v>
      </c>
      <c r="L64" s="135"/>
      <c r="N64" s="136"/>
    </row>
    <row r="65" spans="1:14">
      <c r="A65" s="128">
        <v>52</v>
      </c>
      <c r="B65" s="129" t="e">
        <f t="shared" ca="1" si="6"/>
        <v>#N/A</v>
      </c>
      <c r="C65" s="130" t="e">
        <f t="shared" ca="1" si="6"/>
        <v>#N/A</v>
      </c>
      <c r="D65" s="131" t="e">
        <f t="shared" ca="1" si="6"/>
        <v>#N/A</v>
      </c>
      <c r="E65" s="132" t="e">
        <f t="shared" ca="1" si="5"/>
        <v>#N/A</v>
      </c>
      <c r="F65" s="132" t="e">
        <f t="shared" ca="1" si="5"/>
        <v>#N/A</v>
      </c>
      <c r="G65" s="133" t="e">
        <f t="shared" ca="1" si="5"/>
        <v>#N/A</v>
      </c>
      <c r="H65" s="133" t="e">
        <f t="shared" ca="1" si="3"/>
        <v>#N/A</v>
      </c>
      <c r="I65" s="134" t="e">
        <f t="shared" ca="1" si="4"/>
        <v>#N/A</v>
      </c>
      <c r="J65" s="134" t="e">
        <f ca="1">SUM($I$14:I65)</f>
        <v>#REF!</v>
      </c>
      <c r="L65" s="135"/>
      <c r="N65" s="136"/>
    </row>
    <row r="66" spans="1:14">
      <c r="A66" s="128">
        <v>53</v>
      </c>
      <c r="B66" s="129" t="e">
        <f t="shared" ca="1" si="6"/>
        <v>#N/A</v>
      </c>
      <c r="C66" s="130" t="e">
        <f t="shared" ca="1" si="6"/>
        <v>#N/A</v>
      </c>
      <c r="D66" s="131" t="e">
        <f t="shared" ca="1" si="6"/>
        <v>#N/A</v>
      </c>
      <c r="E66" s="132" t="e">
        <f t="shared" ca="1" si="5"/>
        <v>#N/A</v>
      </c>
      <c r="F66" s="132" t="e">
        <f t="shared" ca="1" si="5"/>
        <v>#N/A</v>
      </c>
      <c r="G66" s="133" t="e">
        <f t="shared" ca="1" si="5"/>
        <v>#N/A</v>
      </c>
      <c r="H66" s="133" t="e">
        <f t="shared" ca="1" si="3"/>
        <v>#N/A</v>
      </c>
      <c r="I66" s="134" t="e">
        <f t="shared" ca="1" si="4"/>
        <v>#N/A</v>
      </c>
      <c r="J66" s="134" t="e">
        <f ca="1">SUM($I$14:I66)</f>
        <v>#REF!</v>
      </c>
    </row>
    <row r="67" spans="1:14">
      <c r="A67" s="128">
        <v>54</v>
      </c>
      <c r="B67" s="129" t="e">
        <f t="shared" ca="1" si="6"/>
        <v>#N/A</v>
      </c>
      <c r="C67" s="130" t="e">
        <f t="shared" ca="1" si="6"/>
        <v>#N/A</v>
      </c>
      <c r="D67" s="131" t="e">
        <f t="shared" ca="1" si="6"/>
        <v>#N/A</v>
      </c>
      <c r="E67" s="132" t="e">
        <f t="shared" ca="1" si="5"/>
        <v>#N/A</v>
      </c>
      <c r="F67" s="132" t="e">
        <f t="shared" ca="1" si="5"/>
        <v>#N/A</v>
      </c>
      <c r="G67" s="133" t="e">
        <f t="shared" ca="1" si="5"/>
        <v>#N/A</v>
      </c>
      <c r="H67" s="133" t="e">
        <f t="shared" ca="1" si="3"/>
        <v>#N/A</v>
      </c>
      <c r="I67" s="134" t="e">
        <f t="shared" ca="1" si="4"/>
        <v>#N/A</v>
      </c>
      <c r="J67" s="134" t="e">
        <f ca="1">SUM($I$14:I67)</f>
        <v>#REF!</v>
      </c>
    </row>
    <row r="68" spans="1:14">
      <c r="A68" s="128">
        <v>55</v>
      </c>
      <c r="B68" s="129" t="e">
        <f t="shared" ca="1" si="6"/>
        <v>#N/A</v>
      </c>
      <c r="C68" s="130" t="e">
        <f t="shared" ca="1" si="6"/>
        <v>#N/A</v>
      </c>
      <c r="D68" s="131" t="e">
        <f t="shared" ca="1" si="6"/>
        <v>#N/A</v>
      </c>
      <c r="E68" s="132" t="e">
        <f t="shared" ca="1" si="5"/>
        <v>#N/A</v>
      </c>
      <c r="F68" s="132" t="e">
        <f t="shared" ca="1" si="5"/>
        <v>#N/A</v>
      </c>
      <c r="G68" s="133" t="e">
        <f t="shared" ca="1" si="5"/>
        <v>#N/A</v>
      </c>
      <c r="H68" s="133" t="e">
        <f t="shared" ca="1" si="3"/>
        <v>#N/A</v>
      </c>
      <c r="I68" s="134" t="e">
        <f t="shared" ca="1" si="4"/>
        <v>#N/A</v>
      </c>
      <c r="J68" s="134" t="e">
        <f ca="1">SUM($I$14:I68)</f>
        <v>#REF!</v>
      </c>
    </row>
    <row r="69" spans="1:14">
      <c r="A69" s="128">
        <v>56</v>
      </c>
      <c r="B69" s="129" t="e">
        <f t="shared" ca="1" si="6"/>
        <v>#N/A</v>
      </c>
      <c r="C69" s="130" t="e">
        <f t="shared" ca="1" si="6"/>
        <v>#N/A</v>
      </c>
      <c r="D69" s="131" t="e">
        <f t="shared" ca="1" si="6"/>
        <v>#N/A</v>
      </c>
      <c r="E69" s="132" t="e">
        <f t="shared" ca="1" si="5"/>
        <v>#N/A</v>
      </c>
      <c r="F69" s="132" t="e">
        <f t="shared" ca="1" si="5"/>
        <v>#N/A</v>
      </c>
      <c r="G69" s="133" t="e">
        <f t="shared" ca="1" si="5"/>
        <v>#N/A</v>
      </c>
      <c r="H69" s="133" t="e">
        <f t="shared" ca="1" si="3"/>
        <v>#N/A</v>
      </c>
      <c r="I69" s="134" t="e">
        <f t="shared" ca="1" si="4"/>
        <v>#N/A</v>
      </c>
      <c r="J69" s="134" t="e">
        <f ca="1">SUM($I$14:I69)</f>
        <v>#REF!</v>
      </c>
    </row>
    <row r="70" spans="1:14">
      <c r="A70" s="128">
        <v>57</v>
      </c>
      <c r="B70" s="129" t="e">
        <f t="shared" ca="1" si="6"/>
        <v>#N/A</v>
      </c>
      <c r="C70" s="130" t="e">
        <f t="shared" ca="1" si="6"/>
        <v>#N/A</v>
      </c>
      <c r="D70" s="131" t="e">
        <f t="shared" ca="1" si="6"/>
        <v>#N/A</v>
      </c>
      <c r="E70" s="132" t="e">
        <f t="shared" ca="1" si="5"/>
        <v>#N/A</v>
      </c>
      <c r="F70" s="132" t="e">
        <f t="shared" ca="1" si="5"/>
        <v>#N/A</v>
      </c>
      <c r="G70" s="133" t="e">
        <f t="shared" ca="1" si="5"/>
        <v>#N/A</v>
      </c>
      <c r="H70" s="133" t="e">
        <f t="shared" ca="1" si="3"/>
        <v>#N/A</v>
      </c>
      <c r="I70" s="134" t="e">
        <f t="shared" ca="1" si="4"/>
        <v>#N/A</v>
      </c>
      <c r="J70" s="134" t="e">
        <f ca="1">SUM($I$14:I70)</f>
        <v>#REF!</v>
      </c>
    </row>
    <row r="71" spans="1:14">
      <c r="A71" s="128">
        <v>58</v>
      </c>
      <c r="B71" s="129" t="e">
        <f t="shared" ca="1" si="6"/>
        <v>#N/A</v>
      </c>
      <c r="C71" s="130" t="e">
        <f t="shared" ca="1" si="6"/>
        <v>#N/A</v>
      </c>
      <c r="D71" s="131" t="e">
        <f t="shared" ca="1" si="6"/>
        <v>#N/A</v>
      </c>
      <c r="E71" s="132" t="e">
        <f t="shared" ca="1" si="5"/>
        <v>#N/A</v>
      </c>
      <c r="F71" s="132" t="e">
        <f t="shared" ca="1" si="5"/>
        <v>#N/A</v>
      </c>
      <c r="G71" s="133" t="e">
        <f t="shared" ca="1" si="5"/>
        <v>#N/A</v>
      </c>
      <c r="H71" s="133" t="e">
        <f t="shared" ca="1" si="3"/>
        <v>#N/A</v>
      </c>
      <c r="I71" s="134" t="e">
        <f t="shared" ca="1" si="4"/>
        <v>#N/A</v>
      </c>
      <c r="J71" s="134" t="e">
        <f ca="1">SUM($I$14:I71)</f>
        <v>#REF!</v>
      </c>
    </row>
    <row r="72" spans="1:14">
      <c r="A72" s="128">
        <v>59</v>
      </c>
      <c r="B72" s="129" t="e">
        <f t="shared" ca="1" si="6"/>
        <v>#N/A</v>
      </c>
      <c r="C72" s="130" t="e">
        <f t="shared" ca="1" si="6"/>
        <v>#N/A</v>
      </c>
      <c r="D72" s="131" t="e">
        <f t="shared" ca="1" si="6"/>
        <v>#N/A</v>
      </c>
      <c r="E72" s="132" t="e">
        <f t="shared" ca="1" si="5"/>
        <v>#N/A</v>
      </c>
      <c r="F72" s="132" t="e">
        <f t="shared" ca="1" si="5"/>
        <v>#N/A</v>
      </c>
      <c r="G72" s="133" t="e">
        <f t="shared" ca="1" si="5"/>
        <v>#N/A</v>
      </c>
      <c r="H72" s="133" t="e">
        <f t="shared" ca="1" si="3"/>
        <v>#N/A</v>
      </c>
      <c r="I72" s="134" t="e">
        <f t="shared" ca="1" si="4"/>
        <v>#N/A</v>
      </c>
      <c r="J72" s="134" t="e">
        <f ca="1">SUM($I$14:I72)</f>
        <v>#REF!</v>
      </c>
    </row>
    <row r="73" spans="1:14">
      <c r="A73" s="128">
        <v>60</v>
      </c>
      <c r="B73" s="129" t="e">
        <f t="shared" ca="1" si="6"/>
        <v>#N/A</v>
      </c>
      <c r="C73" s="130" t="e">
        <f t="shared" ca="1" si="6"/>
        <v>#N/A</v>
      </c>
      <c r="D73" s="131" t="e">
        <f t="shared" ca="1" si="6"/>
        <v>#N/A</v>
      </c>
      <c r="E73" s="132" t="e">
        <f t="shared" ca="1" si="5"/>
        <v>#N/A</v>
      </c>
      <c r="F73" s="132" t="e">
        <f t="shared" ca="1" si="5"/>
        <v>#N/A</v>
      </c>
      <c r="G73" s="133" t="e">
        <f t="shared" ca="1" si="5"/>
        <v>#N/A</v>
      </c>
      <c r="H73" s="133" t="e">
        <f t="shared" ca="1" si="3"/>
        <v>#N/A</v>
      </c>
      <c r="I73" s="134" t="e">
        <f t="shared" ca="1" si="4"/>
        <v>#N/A</v>
      </c>
      <c r="J73" s="134" t="e">
        <f ca="1">SUM($I$14:I73)</f>
        <v>#REF!</v>
      </c>
    </row>
    <row r="74" spans="1:14">
      <c r="A74" s="128">
        <v>61</v>
      </c>
      <c r="B74" s="129" t="e">
        <f t="shared" ca="1" si="6"/>
        <v>#N/A</v>
      </c>
      <c r="C74" s="130" t="e">
        <f t="shared" ca="1" si="6"/>
        <v>#N/A</v>
      </c>
      <c r="D74" s="131" t="e">
        <f t="shared" ca="1" si="6"/>
        <v>#N/A</v>
      </c>
      <c r="E74" s="132" t="e">
        <f t="shared" ca="1" si="5"/>
        <v>#N/A</v>
      </c>
      <c r="F74" s="132" t="e">
        <f t="shared" ca="1" si="5"/>
        <v>#N/A</v>
      </c>
      <c r="G74" s="133" t="e">
        <f t="shared" ca="1" si="5"/>
        <v>#N/A</v>
      </c>
      <c r="H74" s="133" t="e">
        <f t="shared" ca="1" si="3"/>
        <v>#N/A</v>
      </c>
      <c r="I74" s="134" t="e">
        <f t="shared" ca="1" si="4"/>
        <v>#N/A</v>
      </c>
      <c r="J74" s="134" t="e">
        <f ca="1">SUM($I$14:I74)</f>
        <v>#REF!</v>
      </c>
    </row>
    <row r="75" spans="1:14">
      <c r="A75" s="128">
        <v>62</v>
      </c>
      <c r="B75" s="129" t="e">
        <f t="shared" ca="1" si="6"/>
        <v>#N/A</v>
      </c>
      <c r="C75" s="130" t="e">
        <f t="shared" ca="1" si="6"/>
        <v>#N/A</v>
      </c>
      <c r="D75" s="131" t="e">
        <f t="shared" ca="1" si="6"/>
        <v>#N/A</v>
      </c>
      <c r="E75" s="132" t="e">
        <f t="shared" ca="1" si="5"/>
        <v>#N/A</v>
      </c>
      <c r="F75" s="132" t="e">
        <f t="shared" ca="1" si="5"/>
        <v>#N/A</v>
      </c>
      <c r="G75" s="133" t="e">
        <f t="shared" ca="1" si="5"/>
        <v>#N/A</v>
      </c>
      <c r="H75" s="133" t="e">
        <f t="shared" ca="1" si="3"/>
        <v>#N/A</v>
      </c>
      <c r="I75" s="134" t="e">
        <f t="shared" ca="1" si="4"/>
        <v>#N/A</v>
      </c>
      <c r="J75" s="134" t="e">
        <f ca="1">SUM($I$14:I75)</f>
        <v>#REF!</v>
      </c>
    </row>
    <row r="76" spans="1:14">
      <c r="A76" s="128">
        <v>63</v>
      </c>
      <c r="B76" s="129" t="e">
        <f t="shared" ca="1" si="6"/>
        <v>#N/A</v>
      </c>
      <c r="C76" s="130" t="e">
        <f t="shared" ca="1" si="6"/>
        <v>#N/A</v>
      </c>
      <c r="D76" s="131" t="e">
        <f t="shared" ca="1" si="6"/>
        <v>#N/A</v>
      </c>
      <c r="E76" s="132" t="e">
        <f t="shared" ca="1" si="5"/>
        <v>#N/A</v>
      </c>
      <c r="F76" s="132" t="e">
        <f t="shared" ca="1" si="5"/>
        <v>#N/A</v>
      </c>
      <c r="G76" s="133" t="e">
        <f t="shared" ca="1" si="5"/>
        <v>#N/A</v>
      </c>
      <c r="H76" s="133" t="e">
        <f t="shared" ca="1" si="3"/>
        <v>#N/A</v>
      </c>
      <c r="I76" s="134" t="e">
        <f t="shared" ca="1" si="4"/>
        <v>#N/A</v>
      </c>
      <c r="J76" s="134" t="e">
        <f ca="1">SUM($I$14:I76)</f>
        <v>#REF!</v>
      </c>
    </row>
    <row r="77" spans="1:14">
      <c r="A77" s="128">
        <v>64</v>
      </c>
      <c r="B77" s="129" t="e">
        <f t="shared" ca="1" si="6"/>
        <v>#N/A</v>
      </c>
      <c r="C77" s="130" t="e">
        <f t="shared" ca="1" si="6"/>
        <v>#N/A</v>
      </c>
      <c r="D77" s="131" t="e">
        <f t="shared" ca="1" si="6"/>
        <v>#N/A</v>
      </c>
      <c r="E77" s="132" t="e">
        <f t="shared" ca="1" si="5"/>
        <v>#N/A</v>
      </c>
      <c r="F77" s="132" t="e">
        <f t="shared" ca="1" si="5"/>
        <v>#N/A</v>
      </c>
      <c r="G77" s="133" t="e">
        <f t="shared" ca="1" si="5"/>
        <v>#N/A</v>
      </c>
      <c r="H77" s="133" t="e">
        <f t="shared" ca="1" si="3"/>
        <v>#N/A</v>
      </c>
      <c r="I77" s="134" t="e">
        <f t="shared" ca="1" si="4"/>
        <v>#N/A</v>
      </c>
      <c r="J77" s="134" t="e">
        <f ca="1">SUM($I$14:I77)</f>
        <v>#REF!</v>
      </c>
    </row>
    <row r="78" spans="1:14">
      <c r="A78" s="128">
        <v>65</v>
      </c>
      <c r="B78" s="129" t="e">
        <f t="shared" ca="1" si="6"/>
        <v>#N/A</v>
      </c>
      <c r="C78" s="130" t="e">
        <f t="shared" ca="1" si="6"/>
        <v>#N/A</v>
      </c>
      <c r="D78" s="131" t="e">
        <f t="shared" ca="1" si="6"/>
        <v>#N/A</v>
      </c>
      <c r="E78" s="132" t="e">
        <f t="shared" ca="1" si="5"/>
        <v>#N/A</v>
      </c>
      <c r="F78" s="132" t="e">
        <f t="shared" ca="1" si="5"/>
        <v>#N/A</v>
      </c>
      <c r="G78" s="133" t="e">
        <f t="shared" ca="1" si="5"/>
        <v>#N/A</v>
      </c>
      <c r="H78" s="133" t="e">
        <f t="shared" ca="1" si="3"/>
        <v>#N/A</v>
      </c>
      <c r="I78" s="134" t="e">
        <f t="shared" ref="I78:I109" ca="1" si="7">H78/$I$12</f>
        <v>#N/A</v>
      </c>
      <c r="J78" s="134" t="e">
        <f ca="1">SUM($I$14:I78)</f>
        <v>#REF!</v>
      </c>
    </row>
    <row r="79" spans="1:14">
      <c r="A79" s="128">
        <v>66</v>
      </c>
      <c r="B79" s="129" t="e">
        <f t="shared" ca="1" si="6"/>
        <v>#N/A</v>
      </c>
      <c r="C79" s="130" t="e">
        <f t="shared" ca="1" si="6"/>
        <v>#N/A</v>
      </c>
      <c r="D79" s="131" t="e">
        <f t="shared" ca="1" si="6"/>
        <v>#N/A</v>
      </c>
      <c r="E79" s="132" t="e">
        <f t="shared" ca="1" si="5"/>
        <v>#N/A</v>
      </c>
      <c r="F79" s="132" t="e">
        <f t="shared" ca="1" si="5"/>
        <v>#N/A</v>
      </c>
      <c r="G79" s="133" t="e">
        <f t="shared" ca="1" si="5"/>
        <v>#N/A</v>
      </c>
      <c r="H79" s="133" t="e">
        <f t="shared" ref="H79:H142" ca="1" si="8">ROUND(G79*F79,2)</f>
        <v>#N/A</v>
      </c>
      <c r="I79" s="134" t="e">
        <f t="shared" ca="1" si="7"/>
        <v>#N/A</v>
      </c>
      <c r="J79" s="134" t="e">
        <f ca="1">SUM($I$14:I79)</f>
        <v>#REF!</v>
      </c>
    </row>
    <row r="80" spans="1:14">
      <c r="A80" s="128">
        <v>67</v>
      </c>
      <c r="B80" s="129" t="e">
        <f t="shared" ca="1" si="6"/>
        <v>#N/A</v>
      </c>
      <c r="C80" s="130" t="e">
        <f t="shared" ca="1" si="6"/>
        <v>#N/A</v>
      </c>
      <c r="D80" s="131" t="e">
        <f t="shared" ca="1" si="6"/>
        <v>#N/A</v>
      </c>
      <c r="E80" s="132" t="e">
        <f t="shared" ca="1" si="5"/>
        <v>#N/A</v>
      </c>
      <c r="F80" s="132" t="e">
        <f t="shared" ca="1" si="5"/>
        <v>#N/A</v>
      </c>
      <c r="G80" s="133" t="e">
        <f t="shared" ca="1" si="5"/>
        <v>#N/A</v>
      </c>
      <c r="H80" s="133" t="e">
        <f t="shared" ca="1" si="8"/>
        <v>#N/A</v>
      </c>
      <c r="I80" s="134" t="e">
        <f t="shared" ca="1" si="7"/>
        <v>#N/A</v>
      </c>
      <c r="J80" s="134" t="e">
        <f ca="1">SUM($I$14:I80)</f>
        <v>#REF!</v>
      </c>
    </row>
    <row r="81" spans="1:10">
      <c r="A81" s="128">
        <v>68</v>
      </c>
      <c r="B81" s="129" t="e">
        <f ca="1">INDEX(INDIRECT("'"&amp;$A$1&amp;"'!"&amp;B$1),MATCH($A81,INDIRECT("'"&amp;$A$1&amp;"'!"&amp;$J$1),0))</f>
        <v>#N/A</v>
      </c>
      <c r="C81" s="130" t="e">
        <f t="shared" ca="1" si="6"/>
        <v>#N/A</v>
      </c>
      <c r="D81" s="131" t="e">
        <f t="shared" ca="1" si="6"/>
        <v>#N/A</v>
      </c>
      <c r="E81" s="132" t="e">
        <f t="shared" ca="1" si="5"/>
        <v>#N/A</v>
      </c>
      <c r="F81" s="132" t="e">
        <f t="shared" ca="1" si="5"/>
        <v>#N/A</v>
      </c>
      <c r="G81" s="133" t="e">
        <f t="shared" ca="1" si="5"/>
        <v>#N/A</v>
      </c>
      <c r="H81" s="133" t="e">
        <f t="shared" ca="1" si="8"/>
        <v>#N/A</v>
      </c>
      <c r="I81" s="134" t="e">
        <f t="shared" ca="1" si="7"/>
        <v>#N/A</v>
      </c>
      <c r="J81" s="134" t="e">
        <f ca="1">SUM($I$14:I81)</f>
        <v>#REF!</v>
      </c>
    </row>
    <row r="82" spans="1:10">
      <c r="A82" s="128">
        <v>69</v>
      </c>
      <c r="B82" s="129" t="e">
        <f t="shared" ca="1" si="6"/>
        <v>#N/A</v>
      </c>
      <c r="C82" s="130" t="e">
        <f t="shared" ca="1" si="6"/>
        <v>#N/A</v>
      </c>
      <c r="D82" s="131" t="e">
        <f t="shared" ca="1" si="6"/>
        <v>#N/A</v>
      </c>
      <c r="E82" s="132" t="e">
        <f t="shared" ca="1" si="5"/>
        <v>#N/A</v>
      </c>
      <c r="F82" s="132" t="e">
        <f t="shared" ca="1" si="5"/>
        <v>#N/A</v>
      </c>
      <c r="G82" s="133" t="e">
        <f t="shared" ca="1" si="5"/>
        <v>#N/A</v>
      </c>
      <c r="H82" s="133" t="e">
        <f t="shared" ca="1" si="8"/>
        <v>#N/A</v>
      </c>
      <c r="I82" s="134" t="e">
        <f t="shared" ca="1" si="7"/>
        <v>#N/A</v>
      </c>
      <c r="J82" s="134" t="e">
        <f ca="1">SUM($I$14:I82)</f>
        <v>#REF!</v>
      </c>
    </row>
    <row r="83" spans="1:10">
      <c r="A83" s="128">
        <v>70</v>
      </c>
      <c r="B83" s="129" t="e">
        <f t="shared" ca="1" si="6"/>
        <v>#N/A</v>
      </c>
      <c r="C83" s="130" t="e">
        <f t="shared" ca="1" si="6"/>
        <v>#N/A</v>
      </c>
      <c r="D83" s="131" t="e">
        <f t="shared" ca="1" si="6"/>
        <v>#N/A</v>
      </c>
      <c r="E83" s="132" t="e">
        <f t="shared" ca="1" si="5"/>
        <v>#N/A</v>
      </c>
      <c r="F83" s="132" t="e">
        <f t="shared" ca="1" si="5"/>
        <v>#N/A</v>
      </c>
      <c r="G83" s="133" t="e">
        <f t="shared" ca="1" si="5"/>
        <v>#N/A</v>
      </c>
      <c r="H83" s="133" t="e">
        <f t="shared" ca="1" si="8"/>
        <v>#N/A</v>
      </c>
      <c r="I83" s="134" t="e">
        <f t="shared" ca="1" si="7"/>
        <v>#N/A</v>
      </c>
      <c r="J83" s="134" t="e">
        <f ca="1">SUM($I$14:I83)</f>
        <v>#REF!</v>
      </c>
    </row>
    <row r="84" spans="1:10">
      <c r="A84" s="128">
        <v>71</v>
      </c>
      <c r="B84" s="129" t="e">
        <f t="shared" ca="1" si="6"/>
        <v>#N/A</v>
      </c>
      <c r="C84" s="130" t="e">
        <f t="shared" ca="1" si="6"/>
        <v>#N/A</v>
      </c>
      <c r="D84" s="131" t="e">
        <f t="shared" ca="1" si="6"/>
        <v>#N/A</v>
      </c>
      <c r="E84" s="132" t="e">
        <f t="shared" ca="1" si="5"/>
        <v>#N/A</v>
      </c>
      <c r="F84" s="132" t="e">
        <f t="shared" ca="1" si="5"/>
        <v>#N/A</v>
      </c>
      <c r="G84" s="133" t="e">
        <f t="shared" ca="1" si="5"/>
        <v>#N/A</v>
      </c>
      <c r="H84" s="133" t="e">
        <f t="shared" ca="1" si="8"/>
        <v>#N/A</v>
      </c>
      <c r="I84" s="134" t="e">
        <f t="shared" ca="1" si="7"/>
        <v>#N/A</v>
      </c>
      <c r="J84" s="134" t="e">
        <f ca="1">SUM($I$14:I84)</f>
        <v>#REF!</v>
      </c>
    </row>
    <row r="85" spans="1:10">
      <c r="A85" s="128">
        <v>72</v>
      </c>
      <c r="B85" s="129" t="e">
        <f t="shared" ca="1" si="6"/>
        <v>#N/A</v>
      </c>
      <c r="C85" s="130" t="e">
        <f t="shared" ca="1" si="6"/>
        <v>#N/A</v>
      </c>
      <c r="D85" s="131" t="e">
        <f t="shared" ca="1" si="6"/>
        <v>#N/A</v>
      </c>
      <c r="E85" s="132" t="e">
        <f t="shared" ca="1" si="5"/>
        <v>#N/A</v>
      </c>
      <c r="F85" s="132" t="e">
        <f t="shared" ca="1" si="5"/>
        <v>#N/A</v>
      </c>
      <c r="G85" s="133" t="e">
        <f t="shared" ca="1" si="5"/>
        <v>#N/A</v>
      </c>
      <c r="H85" s="133" t="e">
        <f t="shared" ca="1" si="8"/>
        <v>#N/A</v>
      </c>
      <c r="I85" s="134" t="e">
        <f t="shared" ca="1" si="7"/>
        <v>#N/A</v>
      </c>
      <c r="J85" s="134" t="e">
        <f ca="1">SUM($I$14:I85)</f>
        <v>#REF!</v>
      </c>
    </row>
    <row r="86" spans="1:10">
      <c r="A86" s="128">
        <v>73</v>
      </c>
      <c r="B86" s="129" t="e">
        <f t="shared" ca="1" si="6"/>
        <v>#N/A</v>
      </c>
      <c r="C86" s="130" t="e">
        <f t="shared" ca="1" si="6"/>
        <v>#N/A</v>
      </c>
      <c r="D86" s="131" t="e">
        <f t="shared" ca="1" si="6"/>
        <v>#N/A</v>
      </c>
      <c r="E86" s="132" t="e">
        <f t="shared" ca="1" si="5"/>
        <v>#N/A</v>
      </c>
      <c r="F86" s="132" t="e">
        <f t="shared" ca="1" si="5"/>
        <v>#N/A</v>
      </c>
      <c r="G86" s="133" t="e">
        <f t="shared" ca="1" si="5"/>
        <v>#N/A</v>
      </c>
      <c r="H86" s="133" t="e">
        <f t="shared" ca="1" si="8"/>
        <v>#N/A</v>
      </c>
      <c r="I86" s="134" t="e">
        <f t="shared" ca="1" si="7"/>
        <v>#N/A</v>
      </c>
      <c r="J86" s="134" t="e">
        <f ca="1">SUM($I$14:I86)</f>
        <v>#REF!</v>
      </c>
    </row>
    <row r="87" spans="1:10">
      <c r="A87" s="128">
        <v>74</v>
      </c>
      <c r="B87" s="129" t="e">
        <f t="shared" ca="1" si="6"/>
        <v>#N/A</v>
      </c>
      <c r="C87" s="130" t="e">
        <f t="shared" ca="1" si="6"/>
        <v>#N/A</v>
      </c>
      <c r="D87" s="131" t="e">
        <f t="shared" ca="1" si="6"/>
        <v>#N/A</v>
      </c>
      <c r="E87" s="132" t="e">
        <f t="shared" ca="1" si="5"/>
        <v>#N/A</v>
      </c>
      <c r="F87" s="132" t="e">
        <f t="shared" ca="1" si="5"/>
        <v>#N/A</v>
      </c>
      <c r="G87" s="133" t="e">
        <f t="shared" ca="1" si="5"/>
        <v>#N/A</v>
      </c>
      <c r="H87" s="133" t="e">
        <f t="shared" ca="1" si="8"/>
        <v>#N/A</v>
      </c>
      <c r="I87" s="134" t="e">
        <f t="shared" ca="1" si="7"/>
        <v>#N/A</v>
      </c>
      <c r="J87" s="134" t="e">
        <f ca="1">SUM($I$14:I87)</f>
        <v>#REF!</v>
      </c>
    </row>
    <row r="88" spans="1:10">
      <c r="A88" s="128">
        <v>75</v>
      </c>
      <c r="B88" s="129" t="e">
        <f t="shared" ca="1" si="6"/>
        <v>#N/A</v>
      </c>
      <c r="C88" s="130" t="e">
        <f t="shared" ca="1" si="6"/>
        <v>#N/A</v>
      </c>
      <c r="D88" s="131" t="e">
        <f t="shared" ca="1" si="6"/>
        <v>#N/A</v>
      </c>
      <c r="E88" s="132" t="e">
        <f t="shared" ca="1" si="5"/>
        <v>#N/A</v>
      </c>
      <c r="F88" s="132" t="e">
        <f t="shared" ca="1" si="5"/>
        <v>#N/A</v>
      </c>
      <c r="G88" s="133" t="e">
        <f t="shared" ca="1" si="5"/>
        <v>#N/A</v>
      </c>
      <c r="H88" s="133" t="e">
        <f t="shared" ca="1" si="8"/>
        <v>#N/A</v>
      </c>
      <c r="I88" s="134" t="e">
        <f t="shared" ca="1" si="7"/>
        <v>#N/A</v>
      </c>
      <c r="J88" s="134" t="e">
        <f ca="1">SUM($I$14:I88)</f>
        <v>#REF!</v>
      </c>
    </row>
    <row r="89" spans="1:10">
      <c r="A89" s="128">
        <v>76</v>
      </c>
      <c r="B89" s="129" t="e">
        <f t="shared" ca="1" si="6"/>
        <v>#N/A</v>
      </c>
      <c r="C89" s="130" t="e">
        <f t="shared" ca="1" si="6"/>
        <v>#N/A</v>
      </c>
      <c r="D89" s="131" t="e">
        <f t="shared" ca="1" si="6"/>
        <v>#N/A</v>
      </c>
      <c r="E89" s="132" t="e">
        <f t="shared" ca="1" si="5"/>
        <v>#N/A</v>
      </c>
      <c r="F89" s="132" t="e">
        <f t="shared" ca="1" si="5"/>
        <v>#N/A</v>
      </c>
      <c r="G89" s="133" t="e">
        <f t="shared" ca="1" si="5"/>
        <v>#N/A</v>
      </c>
      <c r="H89" s="133" t="e">
        <f t="shared" ca="1" si="8"/>
        <v>#N/A</v>
      </c>
      <c r="I89" s="134" t="e">
        <f t="shared" ca="1" si="7"/>
        <v>#N/A</v>
      </c>
      <c r="J89" s="134" t="e">
        <f ca="1">SUM($I$14:I89)</f>
        <v>#REF!</v>
      </c>
    </row>
    <row r="90" spans="1:10">
      <c r="A90" s="128">
        <v>77</v>
      </c>
      <c r="B90" s="129" t="e">
        <f t="shared" ca="1" si="6"/>
        <v>#N/A</v>
      </c>
      <c r="C90" s="130" t="e">
        <f t="shared" ca="1" si="6"/>
        <v>#N/A</v>
      </c>
      <c r="D90" s="131" t="e">
        <f t="shared" ca="1" si="6"/>
        <v>#N/A</v>
      </c>
      <c r="E90" s="132" t="e">
        <f t="shared" ca="1" si="5"/>
        <v>#N/A</v>
      </c>
      <c r="F90" s="132" t="e">
        <f t="shared" ca="1" si="5"/>
        <v>#N/A</v>
      </c>
      <c r="G90" s="133" t="e">
        <f t="shared" ca="1" si="5"/>
        <v>#N/A</v>
      </c>
      <c r="H90" s="133" t="e">
        <f t="shared" ca="1" si="8"/>
        <v>#N/A</v>
      </c>
      <c r="I90" s="134" t="e">
        <f t="shared" ca="1" si="7"/>
        <v>#N/A</v>
      </c>
      <c r="J90" s="134" t="e">
        <f ca="1">SUM($I$14:I90)</f>
        <v>#REF!</v>
      </c>
    </row>
    <row r="91" spans="1:10">
      <c r="A91" s="128">
        <v>78</v>
      </c>
      <c r="B91" s="129" t="e">
        <f t="shared" ca="1" si="6"/>
        <v>#N/A</v>
      </c>
      <c r="C91" s="130" t="e">
        <f t="shared" ca="1" si="6"/>
        <v>#N/A</v>
      </c>
      <c r="D91" s="131" t="e">
        <f t="shared" ca="1" si="6"/>
        <v>#N/A</v>
      </c>
      <c r="E91" s="132" t="e">
        <f t="shared" ca="1" si="5"/>
        <v>#N/A</v>
      </c>
      <c r="F91" s="132" t="e">
        <f t="shared" ca="1" si="5"/>
        <v>#N/A</v>
      </c>
      <c r="G91" s="133" t="e">
        <f t="shared" ca="1" si="5"/>
        <v>#N/A</v>
      </c>
      <c r="H91" s="133" t="e">
        <f t="shared" ca="1" si="8"/>
        <v>#N/A</v>
      </c>
      <c r="I91" s="134" t="e">
        <f t="shared" ca="1" si="7"/>
        <v>#N/A</v>
      </c>
      <c r="J91" s="134" t="e">
        <f ca="1">SUM($I$14:I91)</f>
        <v>#REF!</v>
      </c>
    </row>
    <row r="92" spans="1:10">
      <c r="A92" s="128">
        <v>79</v>
      </c>
      <c r="B92" s="129" t="e">
        <f t="shared" ca="1" si="6"/>
        <v>#N/A</v>
      </c>
      <c r="C92" s="130" t="e">
        <f t="shared" ca="1" si="6"/>
        <v>#N/A</v>
      </c>
      <c r="D92" s="131" t="e">
        <f t="shared" ca="1" si="6"/>
        <v>#N/A</v>
      </c>
      <c r="E92" s="132" t="e">
        <f t="shared" ca="1" si="5"/>
        <v>#N/A</v>
      </c>
      <c r="F92" s="132" t="e">
        <f t="shared" ca="1" si="5"/>
        <v>#N/A</v>
      </c>
      <c r="G92" s="133" t="e">
        <f t="shared" ca="1" si="5"/>
        <v>#N/A</v>
      </c>
      <c r="H92" s="133" t="e">
        <f t="shared" ca="1" si="8"/>
        <v>#N/A</v>
      </c>
      <c r="I92" s="134" t="e">
        <f t="shared" ca="1" si="7"/>
        <v>#N/A</v>
      </c>
      <c r="J92" s="134" t="e">
        <f ca="1">SUM($I$14:I92)</f>
        <v>#REF!</v>
      </c>
    </row>
    <row r="93" spans="1:10">
      <c r="A93" s="128">
        <v>80</v>
      </c>
      <c r="B93" s="129" t="e">
        <f t="shared" ca="1" si="6"/>
        <v>#N/A</v>
      </c>
      <c r="C93" s="130" t="e">
        <f t="shared" ca="1" si="6"/>
        <v>#N/A</v>
      </c>
      <c r="D93" s="131" t="e">
        <f t="shared" ca="1" si="6"/>
        <v>#N/A</v>
      </c>
      <c r="E93" s="132" t="e">
        <f t="shared" ca="1" si="5"/>
        <v>#N/A</v>
      </c>
      <c r="F93" s="132" t="e">
        <f t="shared" ca="1" si="5"/>
        <v>#N/A</v>
      </c>
      <c r="G93" s="133" t="e">
        <f t="shared" ca="1" si="5"/>
        <v>#N/A</v>
      </c>
      <c r="H93" s="133" t="e">
        <f t="shared" ca="1" si="8"/>
        <v>#N/A</v>
      </c>
      <c r="I93" s="134" t="e">
        <f t="shared" ca="1" si="7"/>
        <v>#N/A</v>
      </c>
      <c r="J93" s="134" t="e">
        <f ca="1">SUM($I$14:I93)</f>
        <v>#REF!</v>
      </c>
    </row>
    <row r="94" spans="1:10">
      <c r="A94" s="128">
        <v>81</v>
      </c>
      <c r="B94" s="129" t="e">
        <f t="shared" ca="1" si="6"/>
        <v>#N/A</v>
      </c>
      <c r="C94" s="130" t="e">
        <f t="shared" ca="1" si="6"/>
        <v>#N/A</v>
      </c>
      <c r="D94" s="131" t="e">
        <f t="shared" ca="1" si="6"/>
        <v>#N/A</v>
      </c>
      <c r="E94" s="132" t="e">
        <f t="shared" ca="1" si="5"/>
        <v>#N/A</v>
      </c>
      <c r="F94" s="132" t="e">
        <f t="shared" ca="1" si="5"/>
        <v>#N/A</v>
      </c>
      <c r="G94" s="133" t="e">
        <f t="shared" ca="1" si="5"/>
        <v>#N/A</v>
      </c>
      <c r="H94" s="133" t="e">
        <f t="shared" ca="1" si="8"/>
        <v>#N/A</v>
      </c>
      <c r="I94" s="134" t="e">
        <f t="shared" ca="1" si="7"/>
        <v>#N/A</v>
      </c>
      <c r="J94" s="134" t="e">
        <f ca="1">SUM($I$14:I94)</f>
        <v>#REF!</v>
      </c>
    </row>
    <row r="95" spans="1:10">
      <c r="A95" s="128">
        <v>82</v>
      </c>
      <c r="B95" s="129" t="e">
        <f t="shared" ca="1" si="6"/>
        <v>#N/A</v>
      </c>
      <c r="C95" s="130" t="e">
        <f t="shared" ca="1" si="6"/>
        <v>#N/A</v>
      </c>
      <c r="D95" s="131" t="e">
        <f t="shared" ca="1" si="6"/>
        <v>#N/A</v>
      </c>
      <c r="E95" s="132" t="e">
        <f t="shared" ca="1" si="5"/>
        <v>#N/A</v>
      </c>
      <c r="F95" s="132" t="e">
        <f t="shared" ca="1" si="5"/>
        <v>#N/A</v>
      </c>
      <c r="G95" s="133" t="e">
        <f t="shared" ca="1" si="5"/>
        <v>#N/A</v>
      </c>
      <c r="H95" s="133" t="e">
        <f t="shared" ca="1" si="8"/>
        <v>#N/A</v>
      </c>
      <c r="I95" s="134" t="e">
        <f t="shared" ca="1" si="7"/>
        <v>#N/A</v>
      </c>
      <c r="J95" s="134" t="e">
        <f ca="1">SUM($I$14:I95)</f>
        <v>#REF!</v>
      </c>
    </row>
    <row r="96" spans="1:10">
      <c r="A96" s="128">
        <v>83</v>
      </c>
      <c r="B96" s="129" t="e">
        <f t="shared" ca="1" si="6"/>
        <v>#N/A</v>
      </c>
      <c r="C96" s="130" t="e">
        <f t="shared" ca="1" si="6"/>
        <v>#N/A</v>
      </c>
      <c r="D96" s="131" t="e">
        <f t="shared" ca="1" si="6"/>
        <v>#N/A</v>
      </c>
      <c r="E96" s="132" t="e">
        <f t="shared" ca="1" si="5"/>
        <v>#N/A</v>
      </c>
      <c r="F96" s="132" t="e">
        <f t="shared" ca="1" si="5"/>
        <v>#N/A</v>
      </c>
      <c r="G96" s="133" t="e">
        <f t="shared" ca="1" si="5"/>
        <v>#N/A</v>
      </c>
      <c r="H96" s="133" t="e">
        <f t="shared" ca="1" si="8"/>
        <v>#N/A</v>
      </c>
      <c r="I96" s="134" t="e">
        <f t="shared" ca="1" si="7"/>
        <v>#N/A</v>
      </c>
      <c r="J96" s="134" t="e">
        <f ca="1">SUM($I$14:I96)</f>
        <v>#REF!</v>
      </c>
    </row>
    <row r="97" spans="1:10">
      <c r="A97" s="128">
        <v>84</v>
      </c>
      <c r="B97" s="129" t="e">
        <f t="shared" ca="1" si="6"/>
        <v>#N/A</v>
      </c>
      <c r="C97" s="130" t="e">
        <f t="shared" ca="1" si="6"/>
        <v>#N/A</v>
      </c>
      <c r="D97" s="131" t="e">
        <f t="shared" ca="1" si="6"/>
        <v>#N/A</v>
      </c>
      <c r="E97" s="132" t="e">
        <f t="shared" ca="1" si="5"/>
        <v>#N/A</v>
      </c>
      <c r="F97" s="132" t="e">
        <f t="shared" ca="1" si="5"/>
        <v>#N/A</v>
      </c>
      <c r="G97" s="133" t="e">
        <f t="shared" ca="1" si="5"/>
        <v>#N/A</v>
      </c>
      <c r="H97" s="133" t="e">
        <f t="shared" ca="1" si="8"/>
        <v>#N/A</v>
      </c>
      <c r="I97" s="134" t="e">
        <f t="shared" ca="1" si="7"/>
        <v>#N/A</v>
      </c>
      <c r="J97" s="134" t="e">
        <f ca="1">SUM($I$14:I97)</f>
        <v>#REF!</v>
      </c>
    </row>
    <row r="98" spans="1:10">
      <c r="A98" s="128">
        <v>85</v>
      </c>
      <c r="B98" s="129" t="e">
        <f t="shared" ca="1" si="6"/>
        <v>#N/A</v>
      </c>
      <c r="C98" s="130" t="e">
        <f t="shared" ca="1" si="6"/>
        <v>#N/A</v>
      </c>
      <c r="D98" s="131" t="e">
        <f t="shared" ca="1" si="6"/>
        <v>#N/A</v>
      </c>
      <c r="E98" s="132" t="e">
        <f t="shared" ca="1" si="5"/>
        <v>#N/A</v>
      </c>
      <c r="F98" s="132" t="e">
        <f t="shared" ca="1" si="5"/>
        <v>#N/A</v>
      </c>
      <c r="G98" s="133" t="e">
        <f t="shared" ca="1" si="5"/>
        <v>#N/A</v>
      </c>
      <c r="H98" s="133" t="e">
        <f t="shared" ca="1" si="8"/>
        <v>#N/A</v>
      </c>
      <c r="I98" s="134" t="e">
        <f t="shared" ca="1" si="7"/>
        <v>#N/A</v>
      </c>
      <c r="J98" s="134" t="e">
        <f ca="1">SUM($I$14:I98)</f>
        <v>#REF!</v>
      </c>
    </row>
    <row r="99" spans="1:10">
      <c r="A99" s="128">
        <v>86</v>
      </c>
      <c r="B99" s="129" t="e">
        <f t="shared" ca="1" si="6"/>
        <v>#N/A</v>
      </c>
      <c r="C99" s="130" t="e">
        <f t="shared" ca="1" si="6"/>
        <v>#N/A</v>
      </c>
      <c r="D99" s="131" t="e">
        <f t="shared" ca="1" si="6"/>
        <v>#N/A</v>
      </c>
      <c r="E99" s="132" t="e">
        <f t="shared" ca="1" si="5"/>
        <v>#N/A</v>
      </c>
      <c r="F99" s="132" t="e">
        <f t="shared" ca="1" si="5"/>
        <v>#N/A</v>
      </c>
      <c r="G99" s="133" t="e">
        <f t="shared" ca="1" si="5"/>
        <v>#N/A</v>
      </c>
      <c r="H99" s="133" t="e">
        <f t="shared" ca="1" si="8"/>
        <v>#N/A</v>
      </c>
      <c r="I99" s="134" t="e">
        <f t="shared" ca="1" si="7"/>
        <v>#N/A</v>
      </c>
      <c r="J99" s="134" t="e">
        <f ca="1">SUM($I$14:I99)</f>
        <v>#REF!</v>
      </c>
    </row>
    <row r="100" spans="1:10">
      <c r="A100" s="128">
        <v>87</v>
      </c>
      <c r="B100" s="129" t="e">
        <f t="shared" ca="1" si="6"/>
        <v>#N/A</v>
      </c>
      <c r="C100" s="130" t="e">
        <f t="shared" ca="1" si="6"/>
        <v>#N/A</v>
      </c>
      <c r="D100" s="131" t="e">
        <f t="shared" ca="1" si="6"/>
        <v>#N/A</v>
      </c>
      <c r="E100" s="132" t="e">
        <f t="shared" ca="1" si="5"/>
        <v>#N/A</v>
      </c>
      <c r="F100" s="132" t="e">
        <f t="shared" ca="1" si="5"/>
        <v>#N/A</v>
      </c>
      <c r="G100" s="133" t="e">
        <f t="shared" ca="1" si="5"/>
        <v>#N/A</v>
      </c>
      <c r="H100" s="133" t="e">
        <f t="shared" ca="1" si="8"/>
        <v>#N/A</v>
      </c>
      <c r="I100" s="134" t="e">
        <f t="shared" ca="1" si="7"/>
        <v>#N/A</v>
      </c>
      <c r="J100" s="134" t="e">
        <f ca="1">SUM($I$14:I100)</f>
        <v>#REF!</v>
      </c>
    </row>
    <row r="101" spans="1:10">
      <c r="A101" s="128">
        <v>88</v>
      </c>
      <c r="B101" s="129" t="e">
        <f t="shared" ca="1" si="6"/>
        <v>#N/A</v>
      </c>
      <c r="C101" s="130" t="e">
        <f t="shared" ca="1" si="6"/>
        <v>#N/A</v>
      </c>
      <c r="D101" s="131" t="e">
        <f t="shared" ca="1" si="6"/>
        <v>#N/A</v>
      </c>
      <c r="E101" s="132" t="e">
        <f t="shared" ca="1" si="5"/>
        <v>#N/A</v>
      </c>
      <c r="F101" s="132" t="e">
        <f t="shared" ca="1" si="5"/>
        <v>#N/A</v>
      </c>
      <c r="G101" s="133" t="e">
        <f t="shared" ca="1" si="5"/>
        <v>#N/A</v>
      </c>
      <c r="H101" s="133" t="e">
        <f t="shared" ca="1" si="8"/>
        <v>#N/A</v>
      </c>
      <c r="I101" s="134" t="e">
        <f t="shared" ca="1" si="7"/>
        <v>#N/A</v>
      </c>
      <c r="J101" s="134" t="e">
        <f ca="1">SUM($I$14:I101)</f>
        <v>#REF!</v>
      </c>
    </row>
    <row r="102" spans="1:10">
      <c r="A102" s="128">
        <v>89</v>
      </c>
      <c r="B102" s="129" t="e">
        <f t="shared" ca="1" si="6"/>
        <v>#N/A</v>
      </c>
      <c r="C102" s="130" t="e">
        <f t="shared" ca="1" si="6"/>
        <v>#N/A</v>
      </c>
      <c r="D102" s="131" t="e">
        <f t="shared" ca="1" si="6"/>
        <v>#N/A</v>
      </c>
      <c r="E102" s="132" t="e">
        <f t="shared" ca="1" si="5"/>
        <v>#N/A</v>
      </c>
      <c r="F102" s="132" t="e">
        <f t="shared" ca="1" si="5"/>
        <v>#N/A</v>
      </c>
      <c r="G102" s="133" t="e">
        <f t="shared" ca="1" si="5"/>
        <v>#N/A</v>
      </c>
      <c r="H102" s="133" t="e">
        <f t="shared" ca="1" si="8"/>
        <v>#N/A</v>
      </c>
      <c r="I102" s="134" t="e">
        <f t="shared" ca="1" si="7"/>
        <v>#N/A</v>
      </c>
      <c r="J102" s="134" t="e">
        <f ca="1">SUM($I$14:I102)</f>
        <v>#REF!</v>
      </c>
    </row>
    <row r="103" spans="1:10">
      <c r="A103" s="128">
        <v>90</v>
      </c>
      <c r="B103" s="129" t="e">
        <f t="shared" ca="1" si="6"/>
        <v>#N/A</v>
      </c>
      <c r="C103" s="130" t="e">
        <f t="shared" ca="1" si="6"/>
        <v>#N/A</v>
      </c>
      <c r="D103" s="131" t="e">
        <f t="shared" ca="1" si="6"/>
        <v>#N/A</v>
      </c>
      <c r="E103" s="132" t="e">
        <f t="shared" ca="1" si="5"/>
        <v>#N/A</v>
      </c>
      <c r="F103" s="132" t="e">
        <f t="shared" ca="1" si="5"/>
        <v>#N/A</v>
      </c>
      <c r="G103" s="133" t="e">
        <f t="shared" ca="1" si="5"/>
        <v>#N/A</v>
      </c>
      <c r="H103" s="133" t="e">
        <f t="shared" ca="1" si="8"/>
        <v>#N/A</v>
      </c>
      <c r="I103" s="134" t="e">
        <f t="shared" ca="1" si="7"/>
        <v>#N/A</v>
      </c>
      <c r="J103" s="134" t="e">
        <f ca="1">SUM($I$14:I103)</f>
        <v>#REF!</v>
      </c>
    </row>
    <row r="104" spans="1:10">
      <c r="A104" s="128">
        <v>91</v>
      </c>
      <c r="B104" s="129" t="e">
        <f t="shared" ca="1" si="6"/>
        <v>#N/A</v>
      </c>
      <c r="C104" s="130" t="e">
        <f t="shared" ca="1" si="6"/>
        <v>#N/A</v>
      </c>
      <c r="D104" s="131" t="e">
        <f t="shared" ca="1" si="6"/>
        <v>#N/A</v>
      </c>
      <c r="E104" s="132" t="e">
        <f t="shared" ca="1" si="5"/>
        <v>#N/A</v>
      </c>
      <c r="F104" s="132" t="e">
        <f t="shared" ca="1" si="5"/>
        <v>#N/A</v>
      </c>
      <c r="G104" s="133" t="e">
        <f t="shared" ca="1" si="5"/>
        <v>#N/A</v>
      </c>
      <c r="H104" s="133" t="e">
        <f t="shared" ca="1" si="8"/>
        <v>#N/A</v>
      </c>
      <c r="I104" s="134" t="e">
        <f t="shared" ca="1" si="7"/>
        <v>#N/A</v>
      </c>
      <c r="J104" s="134" t="e">
        <f ca="1">SUM($I$14:I104)</f>
        <v>#REF!</v>
      </c>
    </row>
    <row r="105" spans="1:10">
      <c r="A105" s="128">
        <v>92</v>
      </c>
      <c r="B105" s="129" t="e">
        <f t="shared" ca="1" si="6"/>
        <v>#N/A</v>
      </c>
      <c r="C105" s="130" t="e">
        <f t="shared" ca="1" si="6"/>
        <v>#N/A</v>
      </c>
      <c r="D105" s="131" t="e">
        <f t="shared" ca="1" si="6"/>
        <v>#N/A</v>
      </c>
      <c r="E105" s="132" t="e">
        <f t="shared" ca="1" si="5"/>
        <v>#N/A</v>
      </c>
      <c r="F105" s="132" t="e">
        <f t="shared" ca="1" si="5"/>
        <v>#N/A</v>
      </c>
      <c r="G105" s="133" t="e">
        <f t="shared" ca="1" si="5"/>
        <v>#N/A</v>
      </c>
      <c r="H105" s="133" t="e">
        <f t="shared" ca="1" si="8"/>
        <v>#N/A</v>
      </c>
      <c r="I105" s="134" t="e">
        <f t="shared" ca="1" si="7"/>
        <v>#N/A</v>
      </c>
      <c r="J105" s="134" t="e">
        <f ca="1">SUM($I$14:I105)</f>
        <v>#REF!</v>
      </c>
    </row>
    <row r="106" spans="1:10">
      <c r="A106" s="128">
        <v>93</v>
      </c>
      <c r="B106" s="129" t="e">
        <f t="shared" ca="1" si="6"/>
        <v>#N/A</v>
      </c>
      <c r="C106" s="130" t="e">
        <f t="shared" ca="1" si="6"/>
        <v>#N/A</v>
      </c>
      <c r="D106" s="131" t="e">
        <f t="shared" ca="1" si="6"/>
        <v>#N/A</v>
      </c>
      <c r="E106" s="132" t="e">
        <f t="shared" ca="1" si="5"/>
        <v>#N/A</v>
      </c>
      <c r="F106" s="132" t="e">
        <f t="shared" ca="1" si="5"/>
        <v>#N/A</v>
      </c>
      <c r="G106" s="133" t="e">
        <f t="shared" ca="1" si="5"/>
        <v>#N/A</v>
      </c>
      <c r="H106" s="133" t="e">
        <f t="shared" ca="1" si="8"/>
        <v>#N/A</v>
      </c>
      <c r="I106" s="134" t="e">
        <f t="shared" ca="1" si="7"/>
        <v>#N/A</v>
      </c>
      <c r="J106" s="134" t="e">
        <f ca="1">SUM($I$14:I106)</f>
        <v>#REF!</v>
      </c>
    </row>
    <row r="107" spans="1:10">
      <c r="A107" s="128">
        <v>94</v>
      </c>
      <c r="B107" s="129" t="e">
        <f t="shared" ca="1" si="6"/>
        <v>#N/A</v>
      </c>
      <c r="C107" s="130" t="e">
        <f t="shared" ca="1" si="6"/>
        <v>#N/A</v>
      </c>
      <c r="D107" s="131" t="e">
        <f t="shared" ca="1" si="6"/>
        <v>#N/A</v>
      </c>
      <c r="E107" s="132" t="e">
        <f t="shared" ca="1" si="5"/>
        <v>#N/A</v>
      </c>
      <c r="F107" s="132" t="e">
        <f t="shared" ca="1" si="5"/>
        <v>#N/A</v>
      </c>
      <c r="G107" s="133" t="e">
        <f t="shared" ca="1" si="5"/>
        <v>#N/A</v>
      </c>
      <c r="H107" s="133" t="e">
        <f t="shared" ca="1" si="8"/>
        <v>#N/A</v>
      </c>
      <c r="I107" s="134" t="e">
        <f t="shared" ca="1" si="7"/>
        <v>#N/A</v>
      </c>
      <c r="J107" s="134" t="e">
        <f ca="1">SUM($I$14:I107)</f>
        <v>#REF!</v>
      </c>
    </row>
    <row r="108" spans="1:10">
      <c r="A108" s="128">
        <v>95</v>
      </c>
      <c r="B108" s="129" t="e">
        <f t="shared" ca="1" si="6"/>
        <v>#N/A</v>
      </c>
      <c r="C108" s="130" t="e">
        <f t="shared" ca="1" si="6"/>
        <v>#N/A</v>
      </c>
      <c r="D108" s="131" t="e">
        <f t="shared" ca="1" si="6"/>
        <v>#N/A</v>
      </c>
      <c r="E108" s="132" t="e">
        <f t="shared" ca="1" si="5"/>
        <v>#N/A</v>
      </c>
      <c r="F108" s="132" t="e">
        <f t="shared" ca="1" si="5"/>
        <v>#N/A</v>
      </c>
      <c r="G108" s="133" t="e">
        <f t="shared" ca="1" si="5"/>
        <v>#N/A</v>
      </c>
      <c r="H108" s="133" t="e">
        <f t="shared" ca="1" si="8"/>
        <v>#N/A</v>
      </c>
      <c r="I108" s="134" t="e">
        <f t="shared" ca="1" si="7"/>
        <v>#N/A</v>
      </c>
      <c r="J108" s="134" t="e">
        <f ca="1">SUM($I$14:I108)</f>
        <v>#REF!</v>
      </c>
    </row>
    <row r="109" spans="1:10">
      <c r="A109" s="128">
        <v>96</v>
      </c>
      <c r="B109" s="129" t="e">
        <f t="shared" ca="1" si="6"/>
        <v>#N/A</v>
      </c>
      <c r="C109" s="130" t="e">
        <f t="shared" ca="1" si="6"/>
        <v>#N/A</v>
      </c>
      <c r="D109" s="131" t="e">
        <f t="shared" ca="1" si="6"/>
        <v>#N/A</v>
      </c>
      <c r="E109" s="132" t="e">
        <f t="shared" ca="1" si="5"/>
        <v>#N/A</v>
      </c>
      <c r="F109" s="132" t="e">
        <f t="shared" ca="1" si="5"/>
        <v>#N/A</v>
      </c>
      <c r="G109" s="133" t="e">
        <f t="shared" ca="1" si="5"/>
        <v>#N/A</v>
      </c>
      <c r="H109" s="133" t="e">
        <f t="shared" ca="1" si="8"/>
        <v>#N/A</v>
      </c>
      <c r="I109" s="134" t="e">
        <f t="shared" ca="1" si="7"/>
        <v>#N/A</v>
      </c>
      <c r="J109" s="134" t="e">
        <f ca="1">SUM($I$14:I109)</f>
        <v>#REF!</v>
      </c>
    </row>
    <row r="110" spans="1:10">
      <c r="A110" s="128">
        <v>97</v>
      </c>
      <c r="B110" s="129" t="e">
        <f t="shared" ca="1" si="6"/>
        <v>#N/A</v>
      </c>
      <c r="C110" s="130" t="e">
        <f t="shared" ca="1" si="6"/>
        <v>#N/A</v>
      </c>
      <c r="D110" s="131" t="e">
        <f t="shared" ca="1" si="6"/>
        <v>#N/A</v>
      </c>
      <c r="E110" s="132" t="e">
        <f t="shared" ca="1" si="5"/>
        <v>#N/A</v>
      </c>
      <c r="F110" s="132" t="e">
        <f t="shared" ca="1" si="5"/>
        <v>#N/A</v>
      </c>
      <c r="G110" s="133" t="e">
        <f t="shared" ca="1" si="5"/>
        <v>#N/A</v>
      </c>
      <c r="H110" s="133" t="e">
        <f t="shared" ca="1" si="8"/>
        <v>#N/A</v>
      </c>
      <c r="I110" s="134" t="e">
        <f t="shared" ref="I110:I141" ca="1" si="9">H110/$I$12</f>
        <v>#N/A</v>
      </c>
      <c r="J110" s="134" t="e">
        <f ca="1">SUM($I$14:I110)</f>
        <v>#REF!</v>
      </c>
    </row>
    <row r="111" spans="1:10">
      <c r="A111" s="128">
        <v>98</v>
      </c>
      <c r="B111" s="129" t="e">
        <f t="shared" ca="1" si="6"/>
        <v>#N/A</v>
      </c>
      <c r="C111" s="130" t="e">
        <f t="shared" ca="1" si="6"/>
        <v>#N/A</v>
      </c>
      <c r="D111" s="131" t="e">
        <f t="shared" ca="1" si="6"/>
        <v>#N/A</v>
      </c>
      <c r="E111" s="132" t="e">
        <f t="shared" ca="1" si="5"/>
        <v>#N/A</v>
      </c>
      <c r="F111" s="132" t="e">
        <f t="shared" ca="1" si="5"/>
        <v>#N/A</v>
      </c>
      <c r="G111" s="133" t="e">
        <f t="shared" ca="1" si="5"/>
        <v>#N/A</v>
      </c>
      <c r="H111" s="133" t="e">
        <f t="shared" ca="1" si="8"/>
        <v>#N/A</v>
      </c>
      <c r="I111" s="134" t="e">
        <f t="shared" ca="1" si="9"/>
        <v>#N/A</v>
      </c>
      <c r="J111" s="134" t="e">
        <f ca="1">SUM($I$14:I111)</f>
        <v>#REF!</v>
      </c>
    </row>
    <row r="112" spans="1:10">
      <c r="A112" s="128">
        <v>99</v>
      </c>
      <c r="B112" s="129" t="e">
        <f t="shared" ca="1" si="6"/>
        <v>#N/A</v>
      </c>
      <c r="C112" s="130" t="e">
        <f t="shared" ca="1" si="6"/>
        <v>#N/A</v>
      </c>
      <c r="D112" s="131" t="e">
        <f t="shared" ca="1" si="6"/>
        <v>#N/A</v>
      </c>
      <c r="E112" s="132" t="e">
        <f t="shared" ca="1" si="5"/>
        <v>#N/A</v>
      </c>
      <c r="F112" s="132" t="e">
        <f t="shared" ca="1" si="5"/>
        <v>#N/A</v>
      </c>
      <c r="G112" s="133" t="e">
        <f t="shared" ca="1" si="5"/>
        <v>#N/A</v>
      </c>
      <c r="H112" s="133" t="e">
        <f t="shared" ca="1" si="8"/>
        <v>#N/A</v>
      </c>
      <c r="I112" s="134" t="e">
        <f t="shared" ca="1" si="9"/>
        <v>#N/A</v>
      </c>
      <c r="J112" s="134" t="e">
        <f ca="1">SUM($I$14:I112)</f>
        <v>#REF!</v>
      </c>
    </row>
    <row r="113" spans="1:10">
      <c r="A113" s="128">
        <v>100</v>
      </c>
      <c r="B113" s="129" t="e">
        <f t="shared" ca="1" si="6"/>
        <v>#N/A</v>
      </c>
      <c r="C113" s="130" t="e">
        <f t="shared" ca="1" si="6"/>
        <v>#N/A</v>
      </c>
      <c r="D113" s="131" t="e">
        <f t="shared" ca="1" si="6"/>
        <v>#N/A</v>
      </c>
      <c r="E113" s="132" t="e">
        <f t="shared" ca="1" si="5"/>
        <v>#N/A</v>
      </c>
      <c r="F113" s="132" t="e">
        <f t="shared" ca="1" si="5"/>
        <v>#N/A</v>
      </c>
      <c r="G113" s="133" t="e">
        <f t="shared" ca="1" si="5"/>
        <v>#N/A</v>
      </c>
      <c r="H113" s="133" t="e">
        <f t="shared" ca="1" si="8"/>
        <v>#N/A</v>
      </c>
      <c r="I113" s="134" t="e">
        <f t="shared" ca="1" si="9"/>
        <v>#N/A</v>
      </c>
      <c r="J113" s="134" t="e">
        <f ca="1">SUM($I$14:I113)</f>
        <v>#REF!</v>
      </c>
    </row>
    <row r="114" spans="1:10">
      <c r="A114" s="128">
        <v>101</v>
      </c>
      <c r="B114" s="129" t="e">
        <f t="shared" ca="1" si="6"/>
        <v>#N/A</v>
      </c>
      <c r="C114" s="130" t="e">
        <f t="shared" ca="1" si="6"/>
        <v>#N/A</v>
      </c>
      <c r="D114" s="131" t="e">
        <f t="shared" ca="1" si="6"/>
        <v>#N/A</v>
      </c>
      <c r="E114" s="132" t="e">
        <f t="shared" ca="1" si="5"/>
        <v>#N/A</v>
      </c>
      <c r="F114" s="132" t="e">
        <f t="shared" ca="1" si="5"/>
        <v>#N/A</v>
      </c>
      <c r="G114" s="133" t="e">
        <f t="shared" ca="1" si="5"/>
        <v>#N/A</v>
      </c>
      <c r="H114" s="133" t="e">
        <f t="shared" ca="1" si="8"/>
        <v>#N/A</v>
      </c>
      <c r="I114" s="134" t="e">
        <f t="shared" ca="1" si="9"/>
        <v>#N/A</v>
      </c>
      <c r="J114" s="134" t="e">
        <f ca="1">SUM($I$14:I114)</f>
        <v>#REF!</v>
      </c>
    </row>
    <row r="115" spans="1:10">
      <c r="A115" s="128">
        <v>102</v>
      </c>
      <c r="B115" s="129" t="e">
        <f t="shared" ca="1" si="6"/>
        <v>#N/A</v>
      </c>
      <c r="C115" s="130" t="e">
        <f t="shared" ca="1" si="6"/>
        <v>#N/A</v>
      </c>
      <c r="D115" s="131" t="e">
        <f t="shared" ca="1" si="6"/>
        <v>#N/A</v>
      </c>
      <c r="E115" s="132" t="e">
        <f t="shared" ca="1" si="5"/>
        <v>#N/A</v>
      </c>
      <c r="F115" s="132" t="e">
        <f t="shared" ca="1" si="5"/>
        <v>#N/A</v>
      </c>
      <c r="G115" s="133" t="e">
        <f t="shared" ca="1" si="5"/>
        <v>#N/A</v>
      </c>
      <c r="H115" s="133" t="e">
        <f t="shared" ca="1" si="8"/>
        <v>#N/A</v>
      </c>
      <c r="I115" s="134" t="e">
        <f t="shared" ca="1" si="9"/>
        <v>#N/A</v>
      </c>
      <c r="J115" s="134" t="e">
        <f ca="1">SUM($I$14:I115)</f>
        <v>#REF!</v>
      </c>
    </row>
    <row r="116" spans="1:10">
      <c r="A116" s="128">
        <v>103</v>
      </c>
      <c r="B116" s="129" t="e">
        <f t="shared" ca="1" si="6"/>
        <v>#N/A</v>
      </c>
      <c r="C116" s="130" t="e">
        <f t="shared" ca="1" si="6"/>
        <v>#N/A</v>
      </c>
      <c r="D116" s="131" t="e">
        <f t="shared" ca="1" si="6"/>
        <v>#N/A</v>
      </c>
      <c r="E116" s="132" t="e">
        <f t="shared" ca="1" si="5"/>
        <v>#N/A</v>
      </c>
      <c r="F116" s="132" t="e">
        <f t="shared" ca="1" si="5"/>
        <v>#N/A</v>
      </c>
      <c r="G116" s="133" t="e">
        <f t="shared" ca="1" si="5"/>
        <v>#N/A</v>
      </c>
      <c r="H116" s="133" t="e">
        <f t="shared" ca="1" si="8"/>
        <v>#N/A</v>
      </c>
      <c r="I116" s="134" t="e">
        <f t="shared" ca="1" si="9"/>
        <v>#N/A</v>
      </c>
      <c r="J116" s="134" t="e">
        <f ca="1">SUM($I$14:I116)</f>
        <v>#REF!</v>
      </c>
    </row>
    <row r="117" spans="1:10">
      <c r="A117" s="128">
        <v>104</v>
      </c>
      <c r="B117" s="129" t="e">
        <f t="shared" ca="1" si="6"/>
        <v>#N/A</v>
      </c>
      <c r="C117" s="130" t="e">
        <f t="shared" ca="1" si="6"/>
        <v>#N/A</v>
      </c>
      <c r="D117" s="131" t="e">
        <f t="shared" ca="1" si="6"/>
        <v>#N/A</v>
      </c>
      <c r="E117" s="132" t="e">
        <f t="shared" ca="1" si="5"/>
        <v>#N/A</v>
      </c>
      <c r="F117" s="132" t="e">
        <f t="shared" ca="1" si="5"/>
        <v>#N/A</v>
      </c>
      <c r="G117" s="133" t="e">
        <f t="shared" ca="1" si="5"/>
        <v>#N/A</v>
      </c>
      <c r="H117" s="133" t="e">
        <f t="shared" ca="1" si="8"/>
        <v>#N/A</v>
      </c>
      <c r="I117" s="134" t="e">
        <f t="shared" ca="1" si="9"/>
        <v>#N/A</v>
      </c>
      <c r="J117" s="134" t="e">
        <f ca="1">SUM($I$14:I117)</f>
        <v>#REF!</v>
      </c>
    </row>
    <row r="118" spans="1:10">
      <c r="A118" s="128">
        <v>105</v>
      </c>
      <c r="B118" s="129" t="e">
        <f t="shared" ca="1" si="6"/>
        <v>#N/A</v>
      </c>
      <c r="C118" s="130" t="e">
        <f t="shared" ca="1" si="6"/>
        <v>#N/A</v>
      </c>
      <c r="D118" s="131" t="e">
        <f t="shared" ca="1" si="6"/>
        <v>#N/A</v>
      </c>
      <c r="E118" s="132" t="e">
        <f t="shared" ca="1" si="5"/>
        <v>#N/A</v>
      </c>
      <c r="F118" s="132" t="e">
        <f t="shared" ca="1" si="5"/>
        <v>#N/A</v>
      </c>
      <c r="G118" s="133" t="e">
        <f t="shared" ca="1" si="5"/>
        <v>#N/A</v>
      </c>
      <c r="H118" s="133" t="e">
        <f t="shared" ca="1" si="8"/>
        <v>#N/A</v>
      </c>
      <c r="I118" s="134" t="e">
        <f t="shared" ca="1" si="9"/>
        <v>#N/A</v>
      </c>
      <c r="J118" s="134" t="e">
        <f ca="1">SUM($I$14:I118)</f>
        <v>#REF!</v>
      </c>
    </row>
    <row r="119" spans="1:10">
      <c r="A119" s="128">
        <v>106</v>
      </c>
      <c r="B119" s="129" t="e">
        <f t="shared" ca="1" si="6"/>
        <v>#N/A</v>
      </c>
      <c r="C119" s="130" t="e">
        <f t="shared" ca="1" si="6"/>
        <v>#N/A</v>
      </c>
      <c r="D119" s="131" t="e">
        <f t="shared" ca="1" si="6"/>
        <v>#N/A</v>
      </c>
      <c r="E119" s="132" t="e">
        <f t="shared" ca="1" si="5"/>
        <v>#N/A</v>
      </c>
      <c r="F119" s="132" t="e">
        <f t="shared" ca="1" si="5"/>
        <v>#N/A</v>
      </c>
      <c r="G119" s="133" t="e">
        <f t="shared" ca="1" si="5"/>
        <v>#N/A</v>
      </c>
      <c r="H119" s="133" t="e">
        <f t="shared" ca="1" si="8"/>
        <v>#N/A</v>
      </c>
      <c r="I119" s="134" t="e">
        <f t="shared" ca="1" si="9"/>
        <v>#N/A</v>
      </c>
      <c r="J119" s="134" t="e">
        <f ca="1">SUM($I$14:I119)</f>
        <v>#REF!</v>
      </c>
    </row>
    <row r="120" spans="1:10">
      <c r="A120" s="128">
        <v>107</v>
      </c>
      <c r="B120" s="129" t="e">
        <f t="shared" ca="1" si="6"/>
        <v>#N/A</v>
      </c>
      <c r="C120" s="130" t="e">
        <f t="shared" ca="1" si="6"/>
        <v>#N/A</v>
      </c>
      <c r="D120" s="131" t="e">
        <f t="shared" ca="1" si="6"/>
        <v>#N/A</v>
      </c>
      <c r="E120" s="132" t="e">
        <f t="shared" ca="1" si="5"/>
        <v>#N/A</v>
      </c>
      <c r="F120" s="132" t="e">
        <f t="shared" ca="1" si="5"/>
        <v>#N/A</v>
      </c>
      <c r="G120" s="133" t="e">
        <f t="shared" ca="1" si="5"/>
        <v>#N/A</v>
      </c>
      <c r="H120" s="133" t="e">
        <f t="shared" ca="1" si="8"/>
        <v>#N/A</v>
      </c>
      <c r="I120" s="134" t="e">
        <f t="shared" ca="1" si="9"/>
        <v>#N/A</v>
      </c>
      <c r="J120" s="134" t="e">
        <f ca="1">SUM($I$14:I120)</f>
        <v>#REF!</v>
      </c>
    </row>
    <row r="121" spans="1:10">
      <c r="A121" s="128">
        <v>108</v>
      </c>
      <c r="B121" s="129" t="e">
        <f t="shared" ca="1" si="6"/>
        <v>#N/A</v>
      </c>
      <c r="C121" s="130" t="e">
        <f t="shared" ca="1" si="6"/>
        <v>#N/A</v>
      </c>
      <c r="D121" s="131" t="e">
        <f t="shared" ca="1" si="6"/>
        <v>#N/A</v>
      </c>
      <c r="E121" s="132" t="e">
        <f t="shared" ca="1" si="6"/>
        <v>#N/A</v>
      </c>
      <c r="F121" s="132" t="e">
        <f t="shared" ca="1" si="6"/>
        <v>#N/A</v>
      </c>
      <c r="G121" s="133" t="e">
        <f t="shared" ca="1" si="6"/>
        <v>#N/A</v>
      </c>
      <c r="H121" s="133" t="e">
        <f t="shared" ca="1" si="8"/>
        <v>#N/A</v>
      </c>
      <c r="I121" s="134" t="e">
        <f t="shared" ca="1" si="9"/>
        <v>#N/A</v>
      </c>
      <c r="J121" s="134" t="e">
        <f ca="1">SUM($I$14:I121)</f>
        <v>#REF!</v>
      </c>
    </row>
    <row r="122" spans="1:10">
      <c r="A122" s="128">
        <v>109</v>
      </c>
      <c r="B122" s="129" t="e">
        <f t="shared" ref="B122:G164" ca="1" si="10">INDEX(INDIRECT("'"&amp;$A$1&amp;"'!"&amp;B$1),MATCH($A122,INDIRECT("'"&amp;$A$1&amp;"'!"&amp;$J$1),0))</f>
        <v>#N/A</v>
      </c>
      <c r="C122" s="130" t="e">
        <f t="shared" ca="1" si="10"/>
        <v>#N/A</v>
      </c>
      <c r="D122" s="131" t="e">
        <f t="shared" ca="1" si="10"/>
        <v>#N/A</v>
      </c>
      <c r="E122" s="132" t="e">
        <f t="shared" ca="1" si="10"/>
        <v>#N/A</v>
      </c>
      <c r="F122" s="132" t="e">
        <f t="shared" ca="1" si="10"/>
        <v>#N/A</v>
      </c>
      <c r="G122" s="133" t="e">
        <f t="shared" ca="1" si="10"/>
        <v>#N/A</v>
      </c>
      <c r="H122" s="133" t="e">
        <f t="shared" ca="1" si="8"/>
        <v>#N/A</v>
      </c>
      <c r="I122" s="134" t="e">
        <f t="shared" ca="1" si="9"/>
        <v>#N/A</v>
      </c>
      <c r="J122" s="134" t="e">
        <f ca="1">SUM($I$14:I122)</f>
        <v>#REF!</v>
      </c>
    </row>
    <row r="123" spans="1:10">
      <c r="A123" s="128">
        <v>110</v>
      </c>
      <c r="B123" s="129" t="e">
        <f t="shared" ca="1" si="10"/>
        <v>#N/A</v>
      </c>
      <c r="C123" s="130" t="e">
        <f t="shared" ca="1" si="10"/>
        <v>#N/A</v>
      </c>
      <c r="D123" s="131" t="e">
        <f t="shared" ca="1" si="10"/>
        <v>#N/A</v>
      </c>
      <c r="E123" s="132" t="e">
        <f t="shared" ca="1" si="10"/>
        <v>#N/A</v>
      </c>
      <c r="F123" s="132" t="e">
        <f t="shared" ca="1" si="10"/>
        <v>#N/A</v>
      </c>
      <c r="G123" s="133" t="e">
        <f t="shared" ca="1" si="10"/>
        <v>#N/A</v>
      </c>
      <c r="H123" s="133" t="e">
        <f t="shared" ca="1" si="8"/>
        <v>#N/A</v>
      </c>
      <c r="I123" s="134" t="e">
        <f t="shared" ca="1" si="9"/>
        <v>#N/A</v>
      </c>
      <c r="J123" s="134" t="e">
        <f ca="1">SUM($I$14:I123)</f>
        <v>#REF!</v>
      </c>
    </row>
    <row r="124" spans="1:10">
      <c r="A124" s="128">
        <v>111</v>
      </c>
      <c r="B124" s="129" t="e">
        <f t="shared" ca="1" si="10"/>
        <v>#N/A</v>
      </c>
      <c r="C124" s="130" t="e">
        <f t="shared" ca="1" si="10"/>
        <v>#N/A</v>
      </c>
      <c r="D124" s="131" t="e">
        <f t="shared" ca="1" si="10"/>
        <v>#N/A</v>
      </c>
      <c r="E124" s="132" t="e">
        <f t="shared" ca="1" si="10"/>
        <v>#N/A</v>
      </c>
      <c r="F124" s="132" t="e">
        <f t="shared" ca="1" si="10"/>
        <v>#N/A</v>
      </c>
      <c r="G124" s="133" t="e">
        <f t="shared" ca="1" si="10"/>
        <v>#N/A</v>
      </c>
      <c r="H124" s="133" t="e">
        <f t="shared" ca="1" si="8"/>
        <v>#N/A</v>
      </c>
      <c r="I124" s="134" t="e">
        <f t="shared" ca="1" si="9"/>
        <v>#N/A</v>
      </c>
      <c r="J124" s="134" t="e">
        <f ca="1">SUM($I$14:I124)</f>
        <v>#REF!</v>
      </c>
    </row>
    <row r="125" spans="1:10">
      <c r="A125" s="128">
        <v>112</v>
      </c>
      <c r="B125" s="129" t="e">
        <f t="shared" ca="1" si="10"/>
        <v>#N/A</v>
      </c>
      <c r="C125" s="130" t="e">
        <f t="shared" ca="1" si="10"/>
        <v>#N/A</v>
      </c>
      <c r="D125" s="131" t="e">
        <f t="shared" ca="1" si="10"/>
        <v>#N/A</v>
      </c>
      <c r="E125" s="132" t="e">
        <f t="shared" ca="1" si="10"/>
        <v>#N/A</v>
      </c>
      <c r="F125" s="132" t="e">
        <f t="shared" ca="1" si="10"/>
        <v>#N/A</v>
      </c>
      <c r="G125" s="133" t="e">
        <f t="shared" ca="1" si="10"/>
        <v>#N/A</v>
      </c>
      <c r="H125" s="133" t="e">
        <f t="shared" ca="1" si="8"/>
        <v>#N/A</v>
      </c>
      <c r="I125" s="134" t="e">
        <f t="shared" ca="1" si="9"/>
        <v>#N/A</v>
      </c>
      <c r="J125" s="134" t="e">
        <f ca="1">SUM($I$14:I125)</f>
        <v>#REF!</v>
      </c>
    </row>
    <row r="126" spans="1:10">
      <c r="A126" s="128">
        <v>113</v>
      </c>
      <c r="B126" s="129" t="e">
        <f t="shared" ca="1" si="10"/>
        <v>#N/A</v>
      </c>
      <c r="C126" s="130" t="e">
        <f t="shared" ca="1" si="10"/>
        <v>#N/A</v>
      </c>
      <c r="D126" s="131" t="e">
        <f t="shared" ca="1" si="10"/>
        <v>#N/A</v>
      </c>
      <c r="E126" s="132" t="e">
        <f t="shared" ca="1" si="10"/>
        <v>#N/A</v>
      </c>
      <c r="F126" s="132" t="e">
        <f t="shared" ca="1" si="10"/>
        <v>#N/A</v>
      </c>
      <c r="G126" s="133" t="e">
        <f t="shared" ca="1" si="10"/>
        <v>#N/A</v>
      </c>
      <c r="H126" s="133" t="e">
        <f t="shared" ca="1" si="8"/>
        <v>#N/A</v>
      </c>
      <c r="I126" s="134" t="e">
        <f t="shared" ca="1" si="9"/>
        <v>#N/A</v>
      </c>
      <c r="J126" s="134" t="e">
        <f ca="1">SUM($I$14:I126)</f>
        <v>#REF!</v>
      </c>
    </row>
    <row r="127" spans="1:10">
      <c r="A127" s="128">
        <v>114</v>
      </c>
      <c r="B127" s="129" t="e">
        <f t="shared" ca="1" si="10"/>
        <v>#N/A</v>
      </c>
      <c r="C127" s="130" t="e">
        <f t="shared" ca="1" si="10"/>
        <v>#N/A</v>
      </c>
      <c r="D127" s="131" t="e">
        <f t="shared" ca="1" si="10"/>
        <v>#N/A</v>
      </c>
      <c r="E127" s="132" t="e">
        <f t="shared" ca="1" si="10"/>
        <v>#N/A</v>
      </c>
      <c r="F127" s="132" t="e">
        <f t="shared" ca="1" si="10"/>
        <v>#N/A</v>
      </c>
      <c r="G127" s="133" t="e">
        <f t="shared" ca="1" si="10"/>
        <v>#N/A</v>
      </c>
      <c r="H127" s="133" t="e">
        <f t="shared" ca="1" si="8"/>
        <v>#N/A</v>
      </c>
      <c r="I127" s="134" t="e">
        <f t="shared" ca="1" si="9"/>
        <v>#N/A</v>
      </c>
      <c r="J127" s="134" t="e">
        <f ca="1">SUM($I$14:I127)</f>
        <v>#REF!</v>
      </c>
    </row>
    <row r="128" spans="1:10">
      <c r="A128" s="128">
        <v>115</v>
      </c>
      <c r="B128" s="129" t="e">
        <f t="shared" ca="1" si="10"/>
        <v>#N/A</v>
      </c>
      <c r="C128" s="130" t="e">
        <f t="shared" ca="1" si="10"/>
        <v>#N/A</v>
      </c>
      <c r="D128" s="131" t="e">
        <f t="shared" ca="1" si="10"/>
        <v>#N/A</v>
      </c>
      <c r="E128" s="132" t="e">
        <f t="shared" ca="1" si="10"/>
        <v>#N/A</v>
      </c>
      <c r="F128" s="132" t="e">
        <f t="shared" ca="1" si="10"/>
        <v>#N/A</v>
      </c>
      <c r="G128" s="133" t="e">
        <f t="shared" ca="1" si="10"/>
        <v>#N/A</v>
      </c>
      <c r="H128" s="133" t="e">
        <f t="shared" ca="1" si="8"/>
        <v>#N/A</v>
      </c>
      <c r="I128" s="134" t="e">
        <f t="shared" ca="1" si="9"/>
        <v>#N/A</v>
      </c>
      <c r="J128" s="134" t="e">
        <f ca="1">SUM($I$14:I128)</f>
        <v>#REF!</v>
      </c>
    </row>
    <row r="129" spans="1:10">
      <c r="A129" s="128">
        <v>116</v>
      </c>
      <c r="B129" s="129" t="e">
        <f t="shared" ca="1" si="10"/>
        <v>#N/A</v>
      </c>
      <c r="C129" s="130" t="e">
        <f t="shared" ca="1" si="10"/>
        <v>#N/A</v>
      </c>
      <c r="D129" s="131" t="e">
        <f t="shared" ca="1" si="10"/>
        <v>#N/A</v>
      </c>
      <c r="E129" s="132" t="e">
        <f t="shared" ca="1" si="10"/>
        <v>#N/A</v>
      </c>
      <c r="F129" s="132" t="e">
        <f t="shared" ca="1" si="10"/>
        <v>#N/A</v>
      </c>
      <c r="G129" s="133" t="e">
        <f t="shared" ca="1" si="10"/>
        <v>#N/A</v>
      </c>
      <c r="H129" s="133" t="e">
        <f t="shared" ca="1" si="8"/>
        <v>#N/A</v>
      </c>
      <c r="I129" s="134" t="e">
        <f t="shared" ca="1" si="9"/>
        <v>#N/A</v>
      </c>
      <c r="J129" s="134" t="e">
        <f ca="1">SUM($I$14:I129)</f>
        <v>#REF!</v>
      </c>
    </row>
    <row r="130" spans="1:10">
      <c r="A130" s="128">
        <v>117</v>
      </c>
      <c r="B130" s="129" t="e">
        <f t="shared" ca="1" si="10"/>
        <v>#N/A</v>
      </c>
      <c r="C130" s="130" t="e">
        <f t="shared" ca="1" si="10"/>
        <v>#N/A</v>
      </c>
      <c r="D130" s="131" t="e">
        <f t="shared" ca="1" si="10"/>
        <v>#N/A</v>
      </c>
      <c r="E130" s="132" t="e">
        <f t="shared" ca="1" si="10"/>
        <v>#N/A</v>
      </c>
      <c r="F130" s="132" t="e">
        <f t="shared" ca="1" si="10"/>
        <v>#N/A</v>
      </c>
      <c r="G130" s="133" t="e">
        <f t="shared" ca="1" si="10"/>
        <v>#N/A</v>
      </c>
      <c r="H130" s="133" t="e">
        <f t="shared" ca="1" si="8"/>
        <v>#N/A</v>
      </c>
      <c r="I130" s="134" t="e">
        <f t="shared" ca="1" si="9"/>
        <v>#N/A</v>
      </c>
      <c r="J130" s="134" t="e">
        <f ca="1">SUM($I$14:I130)</f>
        <v>#REF!</v>
      </c>
    </row>
    <row r="131" spans="1:10">
      <c r="A131" s="128">
        <v>118</v>
      </c>
      <c r="B131" s="129" t="e">
        <f t="shared" ca="1" si="10"/>
        <v>#N/A</v>
      </c>
      <c r="C131" s="130" t="e">
        <f t="shared" ca="1" si="10"/>
        <v>#N/A</v>
      </c>
      <c r="D131" s="131" t="e">
        <f t="shared" ca="1" si="10"/>
        <v>#N/A</v>
      </c>
      <c r="E131" s="132" t="e">
        <f t="shared" ca="1" si="10"/>
        <v>#N/A</v>
      </c>
      <c r="F131" s="132" t="e">
        <f t="shared" ca="1" si="10"/>
        <v>#N/A</v>
      </c>
      <c r="G131" s="133" t="e">
        <f t="shared" ca="1" si="10"/>
        <v>#N/A</v>
      </c>
      <c r="H131" s="133" t="e">
        <f t="shared" ca="1" si="8"/>
        <v>#N/A</v>
      </c>
      <c r="I131" s="134" t="e">
        <f t="shared" ca="1" si="9"/>
        <v>#N/A</v>
      </c>
      <c r="J131" s="134" t="e">
        <f ca="1">SUM($I$14:I131)</f>
        <v>#REF!</v>
      </c>
    </row>
    <row r="132" spans="1:10">
      <c r="A132" s="128">
        <v>119</v>
      </c>
      <c r="B132" s="129" t="e">
        <f t="shared" ca="1" si="10"/>
        <v>#N/A</v>
      </c>
      <c r="C132" s="130" t="e">
        <f t="shared" ca="1" si="10"/>
        <v>#N/A</v>
      </c>
      <c r="D132" s="131" t="e">
        <f t="shared" ca="1" si="10"/>
        <v>#N/A</v>
      </c>
      <c r="E132" s="132" t="e">
        <f t="shared" ca="1" si="10"/>
        <v>#N/A</v>
      </c>
      <c r="F132" s="132" t="e">
        <f t="shared" ca="1" si="10"/>
        <v>#N/A</v>
      </c>
      <c r="G132" s="133" t="e">
        <f t="shared" ca="1" si="10"/>
        <v>#N/A</v>
      </c>
      <c r="H132" s="133" t="e">
        <f t="shared" ca="1" si="8"/>
        <v>#N/A</v>
      </c>
      <c r="I132" s="134" t="e">
        <f t="shared" ca="1" si="9"/>
        <v>#N/A</v>
      </c>
      <c r="J132" s="134" t="e">
        <f ca="1">SUM($I$14:I132)</f>
        <v>#REF!</v>
      </c>
    </row>
    <row r="133" spans="1:10">
      <c r="A133" s="128">
        <v>120</v>
      </c>
      <c r="B133" s="129" t="e">
        <f t="shared" ca="1" si="10"/>
        <v>#N/A</v>
      </c>
      <c r="C133" s="130" t="e">
        <f t="shared" ca="1" si="10"/>
        <v>#N/A</v>
      </c>
      <c r="D133" s="131" t="e">
        <f t="shared" ca="1" si="10"/>
        <v>#N/A</v>
      </c>
      <c r="E133" s="132" t="e">
        <f t="shared" ca="1" si="10"/>
        <v>#N/A</v>
      </c>
      <c r="F133" s="132" t="e">
        <f t="shared" ca="1" si="10"/>
        <v>#N/A</v>
      </c>
      <c r="G133" s="133" t="e">
        <f t="shared" ca="1" si="10"/>
        <v>#N/A</v>
      </c>
      <c r="H133" s="133" t="e">
        <f t="shared" ca="1" si="8"/>
        <v>#N/A</v>
      </c>
      <c r="I133" s="134" t="e">
        <f t="shared" ca="1" si="9"/>
        <v>#N/A</v>
      </c>
      <c r="J133" s="134" t="e">
        <f ca="1">SUM($I$14:I133)</f>
        <v>#REF!</v>
      </c>
    </row>
    <row r="134" spans="1:10">
      <c r="A134" s="128">
        <v>121</v>
      </c>
      <c r="B134" s="129" t="e">
        <f t="shared" ca="1" si="10"/>
        <v>#N/A</v>
      </c>
      <c r="C134" s="130" t="e">
        <f t="shared" ca="1" si="10"/>
        <v>#N/A</v>
      </c>
      <c r="D134" s="131" t="e">
        <f t="shared" ca="1" si="10"/>
        <v>#N/A</v>
      </c>
      <c r="E134" s="132" t="e">
        <f t="shared" ca="1" si="10"/>
        <v>#N/A</v>
      </c>
      <c r="F134" s="132" t="e">
        <f t="shared" ca="1" si="10"/>
        <v>#N/A</v>
      </c>
      <c r="G134" s="133" t="e">
        <f t="shared" ca="1" si="10"/>
        <v>#N/A</v>
      </c>
      <c r="H134" s="133" t="e">
        <f t="shared" ca="1" si="8"/>
        <v>#N/A</v>
      </c>
      <c r="I134" s="134" t="e">
        <f t="shared" ca="1" si="9"/>
        <v>#N/A</v>
      </c>
      <c r="J134" s="134" t="e">
        <f ca="1">SUM($I$14:I134)</f>
        <v>#REF!</v>
      </c>
    </row>
    <row r="135" spans="1:10">
      <c r="A135" s="128">
        <v>122</v>
      </c>
      <c r="B135" s="129" t="e">
        <f t="shared" ca="1" si="10"/>
        <v>#N/A</v>
      </c>
      <c r="C135" s="130" t="e">
        <f t="shared" ca="1" si="10"/>
        <v>#N/A</v>
      </c>
      <c r="D135" s="131" t="e">
        <f t="shared" ca="1" si="10"/>
        <v>#N/A</v>
      </c>
      <c r="E135" s="132" t="e">
        <f t="shared" ca="1" si="10"/>
        <v>#N/A</v>
      </c>
      <c r="F135" s="132" t="e">
        <f t="shared" ca="1" si="10"/>
        <v>#N/A</v>
      </c>
      <c r="G135" s="133" t="e">
        <f t="shared" ca="1" si="10"/>
        <v>#N/A</v>
      </c>
      <c r="H135" s="133" t="e">
        <f t="shared" ca="1" si="8"/>
        <v>#N/A</v>
      </c>
      <c r="I135" s="134" t="e">
        <f t="shared" ca="1" si="9"/>
        <v>#N/A</v>
      </c>
      <c r="J135" s="134" t="e">
        <f ca="1">SUM($I$14:I135)</f>
        <v>#REF!</v>
      </c>
    </row>
    <row r="136" spans="1:10">
      <c r="A136" s="128">
        <v>123</v>
      </c>
      <c r="B136" s="129" t="e">
        <f t="shared" ca="1" si="10"/>
        <v>#N/A</v>
      </c>
      <c r="C136" s="130" t="e">
        <f t="shared" ca="1" si="10"/>
        <v>#N/A</v>
      </c>
      <c r="D136" s="131" t="e">
        <f t="shared" ca="1" si="10"/>
        <v>#N/A</v>
      </c>
      <c r="E136" s="132" t="e">
        <f t="shared" ca="1" si="10"/>
        <v>#N/A</v>
      </c>
      <c r="F136" s="132" t="e">
        <f t="shared" ca="1" si="10"/>
        <v>#N/A</v>
      </c>
      <c r="G136" s="133" t="e">
        <f t="shared" ca="1" si="10"/>
        <v>#N/A</v>
      </c>
      <c r="H136" s="133" t="e">
        <f t="shared" ca="1" si="8"/>
        <v>#N/A</v>
      </c>
      <c r="I136" s="134" t="e">
        <f t="shared" ca="1" si="9"/>
        <v>#N/A</v>
      </c>
      <c r="J136" s="134" t="e">
        <f ca="1">SUM($I$14:I136)</f>
        <v>#REF!</v>
      </c>
    </row>
    <row r="137" spans="1:10">
      <c r="A137" s="128">
        <v>124</v>
      </c>
      <c r="B137" s="129" t="e">
        <f t="shared" ca="1" si="10"/>
        <v>#N/A</v>
      </c>
      <c r="C137" s="130" t="e">
        <f t="shared" ca="1" si="10"/>
        <v>#N/A</v>
      </c>
      <c r="D137" s="131" t="e">
        <f t="shared" ca="1" si="10"/>
        <v>#N/A</v>
      </c>
      <c r="E137" s="132" t="e">
        <f t="shared" ca="1" si="10"/>
        <v>#N/A</v>
      </c>
      <c r="F137" s="132" t="e">
        <f t="shared" ca="1" si="10"/>
        <v>#N/A</v>
      </c>
      <c r="G137" s="133" t="e">
        <f t="shared" ca="1" si="10"/>
        <v>#N/A</v>
      </c>
      <c r="H137" s="133" t="e">
        <f t="shared" ca="1" si="8"/>
        <v>#N/A</v>
      </c>
      <c r="I137" s="134" t="e">
        <f t="shared" ca="1" si="9"/>
        <v>#N/A</v>
      </c>
      <c r="J137" s="134" t="e">
        <f ca="1">SUM($I$14:I137)</f>
        <v>#REF!</v>
      </c>
    </row>
    <row r="138" spans="1:10">
      <c r="A138" s="128">
        <v>125</v>
      </c>
      <c r="B138" s="129" t="e">
        <f t="shared" ca="1" si="10"/>
        <v>#N/A</v>
      </c>
      <c r="C138" s="130" t="e">
        <f t="shared" ca="1" si="10"/>
        <v>#N/A</v>
      </c>
      <c r="D138" s="131" t="e">
        <f t="shared" ca="1" si="10"/>
        <v>#N/A</v>
      </c>
      <c r="E138" s="132" t="e">
        <f t="shared" ca="1" si="10"/>
        <v>#N/A</v>
      </c>
      <c r="F138" s="132" t="e">
        <f t="shared" ca="1" si="10"/>
        <v>#N/A</v>
      </c>
      <c r="G138" s="133" t="e">
        <f t="shared" ca="1" si="10"/>
        <v>#N/A</v>
      </c>
      <c r="H138" s="133" t="e">
        <f t="shared" ca="1" si="8"/>
        <v>#N/A</v>
      </c>
      <c r="I138" s="134" t="e">
        <f t="shared" ca="1" si="9"/>
        <v>#N/A</v>
      </c>
      <c r="J138" s="134" t="e">
        <f ca="1">SUM($I$14:I138)</f>
        <v>#REF!</v>
      </c>
    </row>
    <row r="139" spans="1:10">
      <c r="A139" s="128">
        <v>126</v>
      </c>
      <c r="B139" s="129" t="e">
        <f t="shared" ca="1" si="10"/>
        <v>#N/A</v>
      </c>
      <c r="C139" s="130" t="e">
        <f t="shared" ca="1" si="10"/>
        <v>#N/A</v>
      </c>
      <c r="D139" s="131" t="e">
        <f t="shared" ca="1" si="10"/>
        <v>#N/A</v>
      </c>
      <c r="E139" s="132" t="e">
        <f t="shared" ca="1" si="10"/>
        <v>#N/A</v>
      </c>
      <c r="F139" s="132" t="e">
        <f t="shared" ca="1" si="10"/>
        <v>#N/A</v>
      </c>
      <c r="G139" s="133" t="e">
        <f t="shared" ca="1" si="10"/>
        <v>#N/A</v>
      </c>
      <c r="H139" s="133" t="e">
        <f t="shared" ca="1" si="8"/>
        <v>#N/A</v>
      </c>
      <c r="I139" s="134" t="e">
        <f t="shared" ca="1" si="9"/>
        <v>#N/A</v>
      </c>
      <c r="J139" s="134" t="e">
        <f ca="1">SUM($I$14:I139)</f>
        <v>#REF!</v>
      </c>
    </row>
    <row r="140" spans="1:10">
      <c r="A140" s="128">
        <v>127</v>
      </c>
      <c r="B140" s="129" t="e">
        <f t="shared" ca="1" si="10"/>
        <v>#N/A</v>
      </c>
      <c r="C140" s="130" t="e">
        <f t="shared" ca="1" si="10"/>
        <v>#N/A</v>
      </c>
      <c r="D140" s="131" t="e">
        <f t="shared" ca="1" si="10"/>
        <v>#N/A</v>
      </c>
      <c r="E140" s="132" t="e">
        <f t="shared" ca="1" si="10"/>
        <v>#N/A</v>
      </c>
      <c r="F140" s="132" t="e">
        <f t="shared" ca="1" si="10"/>
        <v>#N/A</v>
      </c>
      <c r="G140" s="133" t="e">
        <f t="shared" ca="1" si="10"/>
        <v>#N/A</v>
      </c>
      <c r="H140" s="133" t="e">
        <f t="shared" ca="1" si="8"/>
        <v>#N/A</v>
      </c>
      <c r="I140" s="134" t="e">
        <f t="shared" ca="1" si="9"/>
        <v>#N/A</v>
      </c>
      <c r="J140" s="134" t="e">
        <f ca="1">SUM($I$14:I140)</f>
        <v>#REF!</v>
      </c>
    </row>
    <row r="141" spans="1:10">
      <c r="A141" s="128">
        <v>128</v>
      </c>
      <c r="B141" s="129" t="e">
        <f t="shared" ca="1" si="10"/>
        <v>#N/A</v>
      </c>
      <c r="C141" s="130" t="e">
        <f t="shared" ca="1" si="10"/>
        <v>#N/A</v>
      </c>
      <c r="D141" s="131" t="e">
        <f t="shared" ca="1" si="10"/>
        <v>#N/A</v>
      </c>
      <c r="E141" s="132" t="e">
        <f t="shared" ca="1" si="10"/>
        <v>#N/A</v>
      </c>
      <c r="F141" s="132" t="e">
        <f t="shared" ca="1" si="10"/>
        <v>#N/A</v>
      </c>
      <c r="G141" s="133" t="e">
        <f t="shared" ca="1" si="10"/>
        <v>#N/A</v>
      </c>
      <c r="H141" s="133" t="e">
        <f t="shared" ca="1" si="8"/>
        <v>#N/A</v>
      </c>
      <c r="I141" s="134" t="e">
        <f t="shared" ca="1" si="9"/>
        <v>#N/A</v>
      </c>
      <c r="J141" s="134" t="e">
        <f ca="1">SUM($I$14:I141)</f>
        <v>#REF!</v>
      </c>
    </row>
    <row r="142" spans="1:10">
      <c r="A142" s="128">
        <v>129</v>
      </c>
      <c r="B142" s="129" t="e">
        <f t="shared" ca="1" si="10"/>
        <v>#N/A</v>
      </c>
      <c r="C142" s="130" t="e">
        <f t="shared" ca="1" si="10"/>
        <v>#N/A</v>
      </c>
      <c r="D142" s="131" t="e">
        <f t="shared" ca="1" si="10"/>
        <v>#N/A</v>
      </c>
      <c r="E142" s="132" t="e">
        <f t="shared" ca="1" si="10"/>
        <v>#N/A</v>
      </c>
      <c r="F142" s="132" t="e">
        <f t="shared" ca="1" si="10"/>
        <v>#N/A</v>
      </c>
      <c r="G142" s="133" t="e">
        <f t="shared" ca="1" si="10"/>
        <v>#N/A</v>
      </c>
      <c r="H142" s="133" t="e">
        <f t="shared" ca="1" si="8"/>
        <v>#N/A</v>
      </c>
      <c r="I142" s="134" t="e">
        <f t="shared" ref="I142:I173" ca="1" si="11">H142/$I$12</f>
        <v>#N/A</v>
      </c>
      <c r="J142" s="134" t="e">
        <f ca="1">SUM($I$14:I142)</f>
        <v>#REF!</v>
      </c>
    </row>
    <row r="143" spans="1:10">
      <c r="A143" s="128">
        <v>130</v>
      </c>
      <c r="B143" s="129" t="e">
        <f t="shared" ca="1" si="10"/>
        <v>#N/A</v>
      </c>
      <c r="C143" s="130" t="e">
        <f t="shared" ca="1" si="10"/>
        <v>#N/A</v>
      </c>
      <c r="D143" s="131" t="e">
        <f t="shared" ca="1" si="10"/>
        <v>#N/A</v>
      </c>
      <c r="E143" s="132" t="e">
        <f t="shared" ca="1" si="10"/>
        <v>#N/A</v>
      </c>
      <c r="F143" s="132" t="e">
        <f t="shared" ca="1" si="10"/>
        <v>#N/A</v>
      </c>
      <c r="G143" s="133" t="e">
        <f t="shared" ca="1" si="10"/>
        <v>#N/A</v>
      </c>
      <c r="H143" s="133" t="e">
        <f t="shared" ref="H143:H206" ca="1" si="12">ROUND(G143*F143,2)</f>
        <v>#N/A</v>
      </c>
      <c r="I143" s="134" t="e">
        <f t="shared" ca="1" si="11"/>
        <v>#N/A</v>
      </c>
      <c r="J143" s="134" t="e">
        <f ca="1">SUM($I$14:I143)</f>
        <v>#REF!</v>
      </c>
    </row>
    <row r="144" spans="1:10">
      <c r="A144" s="128">
        <v>131</v>
      </c>
      <c r="B144" s="129" t="e">
        <f t="shared" ca="1" si="10"/>
        <v>#N/A</v>
      </c>
      <c r="C144" s="130" t="e">
        <f t="shared" ca="1" si="10"/>
        <v>#N/A</v>
      </c>
      <c r="D144" s="131" t="e">
        <f t="shared" ca="1" si="10"/>
        <v>#N/A</v>
      </c>
      <c r="E144" s="132" t="e">
        <f t="shared" ca="1" si="10"/>
        <v>#N/A</v>
      </c>
      <c r="F144" s="132" t="e">
        <f t="shared" ca="1" si="10"/>
        <v>#N/A</v>
      </c>
      <c r="G144" s="133" t="e">
        <f t="shared" ca="1" si="10"/>
        <v>#N/A</v>
      </c>
      <c r="H144" s="133" t="e">
        <f t="shared" ca="1" si="12"/>
        <v>#N/A</v>
      </c>
      <c r="I144" s="134" t="e">
        <f t="shared" ca="1" si="11"/>
        <v>#N/A</v>
      </c>
      <c r="J144" s="134" t="e">
        <f ca="1">SUM($I$14:I144)</f>
        <v>#REF!</v>
      </c>
    </row>
    <row r="145" spans="1:10">
      <c r="A145" s="128">
        <v>132</v>
      </c>
      <c r="B145" s="129" t="e">
        <f t="shared" ca="1" si="10"/>
        <v>#N/A</v>
      </c>
      <c r="C145" s="130" t="e">
        <f t="shared" ca="1" si="10"/>
        <v>#N/A</v>
      </c>
      <c r="D145" s="131" t="e">
        <f t="shared" ca="1" si="10"/>
        <v>#N/A</v>
      </c>
      <c r="E145" s="132" t="e">
        <f t="shared" ca="1" si="10"/>
        <v>#N/A</v>
      </c>
      <c r="F145" s="132" t="e">
        <f t="shared" ca="1" si="10"/>
        <v>#N/A</v>
      </c>
      <c r="G145" s="133" t="e">
        <f t="shared" ca="1" si="10"/>
        <v>#N/A</v>
      </c>
      <c r="H145" s="133" t="e">
        <f t="shared" ca="1" si="12"/>
        <v>#N/A</v>
      </c>
      <c r="I145" s="134" t="e">
        <f t="shared" ca="1" si="11"/>
        <v>#N/A</v>
      </c>
      <c r="J145" s="134" t="e">
        <f ca="1">SUM($I$14:I145)</f>
        <v>#REF!</v>
      </c>
    </row>
    <row r="146" spans="1:10">
      <c r="A146" s="128">
        <v>133</v>
      </c>
      <c r="B146" s="129" t="e">
        <f t="shared" ca="1" si="10"/>
        <v>#N/A</v>
      </c>
      <c r="C146" s="130" t="e">
        <f t="shared" ca="1" si="10"/>
        <v>#N/A</v>
      </c>
      <c r="D146" s="131" t="e">
        <f t="shared" ca="1" si="10"/>
        <v>#N/A</v>
      </c>
      <c r="E146" s="132" t="e">
        <f t="shared" ca="1" si="10"/>
        <v>#N/A</v>
      </c>
      <c r="F146" s="132" t="e">
        <f t="shared" ca="1" si="10"/>
        <v>#N/A</v>
      </c>
      <c r="G146" s="133" t="e">
        <f t="shared" ca="1" si="10"/>
        <v>#N/A</v>
      </c>
      <c r="H146" s="133" t="e">
        <f t="shared" ca="1" si="12"/>
        <v>#N/A</v>
      </c>
      <c r="I146" s="134" t="e">
        <f t="shared" ca="1" si="11"/>
        <v>#N/A</v>
      </c>
      <c r="J146" s="134" t="e">
        <f ca="1">SUM($I$14:I146)</f>
        <v>#REF!</v>
      </c>
    </row>
    <row r="147" spans="1:10">
      <c r="A147" s="128">
        <v>134</v>
      </c>
      <c r="B147" s="129" t="e">
        <f t="shared" ca="1" si="10"/>
        <v>#N/A</v>
      </c>
      <c r="C147" s="130" t="e">
        <f t="shared" ca="1" si="10"/>
        <v>#N/A</v>
      </c>
      <c r="D147" s="131" t="e">
        <f t="shared" ca="1" si="10"/>
        <v>#N/A</v>
      </c>
      <c r="E147" s="132" t="e">
        <f t="shared" ca="1" si="10"/>
        <v>#N/A</v>
      </c>
      <c r="F147" s="132" t="e">
        <f t="shared" ca="1" si="10"/>
        <v>#N/A</v>
      </c>
      <c r="G147" s="133" t="e">
        <f t="shared" ca="1" si="10"/>
        <v>#N/A</v>
      </c>
      <c r="H147" s="133" t="e">
        <f t="shared" ca="1" si="12"/>
        <v>#N/A</v>
      </c>
      <c r="I147" s="134" t="e">
        <f t="shared" ca="1" si="11"/>
        <v>#N/A</v>
      </c>
      <c r="J147" s="134" t="e">
        <f ca="1">SUM($I$14:I147)</f>
        <v>#REF!</v>
      </c>
    </row>
    <row r="148" spans="1:10">
      <c r="A148" s="128">
        <v>135</v>
      </c>
      <c r="B148" s="129" t="e">
        <f t="shared" ca="1" si="10"/>
        <v>#N/A</v>
      </c>
      <c r="C148" s="130" t="e">
        <f t="shared" ca="1" si="10"/>
        <v>#N/A</v>
      </c>
      <c r="D148" s="131" t="e">
        <f t="shared" ca="1" si="10"/>
        <v>#N/A</v>
      </c>
      <c r="E148" s="132" t="e">
        <f t="shared" ca="1" si="10"/>
        <v>#N/A</v>
      </c>
      <c r="F148" s="132" t="e">
        <f t="shared" ca="1" si="10"/>
        <v>#N/A</v>
      </c>
      <c r="G148" s="133" t="e">
        <f t="shared" ca="1" si="10"/>
        <v>#N/A</v>
      </c>
      <c r="H148" s="133" t="e">
        <f t="shared" ca="1" si="12"/>
        <v>#N/A</v>
      </c>
      <c r="I148" s="134" t="e">
        <f t="shared" ca="1" si="11"/>
        <v>#N/A</v>
      </c>
      <c r="J148" s="134" t="e">
        <f ca="1">SUM($I$14:I148)</f>
        <v>#REF!</v>
      </c>
    </row>
    <row r="149" spans="1:10">
      <c r="A149" s="128">
        <v>136</v>
      </c>
      <c r="B149" s="129" t="e">
        <f t="shared" ca="1" si="10"/>
        <v>#N/A</v>
      </c>
      <c r="C149" s="130" t="e">
        <f t="shared" ca="1" si="10"/>
        <v>#N/A</v>
      </c>
      <c r="D149" s="131" t="e">
        <f t="shared" ca="1" si="10"/>
        <v>#N/A</v>
      </c>
      <c r="E149" s="132" t="e">
        <f t="shared" ca="1" si="10"/>
        <v>#N/A</v>
      </c>
      <c r="F149" s="132" t="e">
        <f t="shared" ca="1" si="10"/>
        <v>#N/A</v>
      </c>
      <c r="G149" s="133" t="e">
        <f t="shared" ca="1" si="10"/>
        <v>#N/A</v>
      </c>
      <c r="H149" s="133" t="e">
        <f t="shared" ca="1" si="12"/>
        <v>#N/A</v>
      </c>
      <c r="I149" s="134" t="e">
        <f t="shared" ca="1" si="11"/>
        <v>#N/A</v>
      </c>
      <c r="J149" s="134" t="e">
        <f ca="1">SUM($I$14:I149)</f>
        <v>#REF!</v>
      </c>
    </row>
    <row r="150" spans="1:10">
      <c r="A150" s="128">
        <v>137</v>
      </c>
      <c r="B150" s="129" t="e">
        <f t="shared" ca="1" si="10"/>
        <v>#N/A</v>
      </c>
      <c r="C150" s="130" t="e">
        <f t="shared" ca="1" si="10"/>
        <v>#N/A</v>
      </c>
      <c r="D150" s="131" t="e">
        <f t="shared" ca="1" si="10"/>
        <v>#N/A</v>
      </c>
      <c r="E150" s="132" t="e">
        <f t="shared" ca="1" si="10"/>
        <v>#N/A</v>
      </c>
      <c r="F150" s="132" t="e">
        <f t="shared" ca="1" si="10"/>
        <v>#N/A</v>
      </c>
      <c r="G150" s="133" t="e">
        <f t="shared" ca="1" si="10"/>
        <v>#N/A</v>
      </c>
      <c r="H150" s="133" t="e">
        <f t="shared" ca="1" si="12"/>
        <v>#N/A</v>
      </c>
      <c r="I150" s="134" t="e">
        <f t="shared" ca="1" si="11"/>
        <v>#N/A</v>
      </c>
      <c r="J150" s="134" t="e">
        <f ca="1">SUM($I$14:I150)</f>
        <v>#REF!</v>
      </c>
    </row>
    <row r="151" spans="1:10">
      <c r="A151" s="128">
        <v>138</v>
      </c>
      <c r="B151" s="129" t="e">
        <f t="shared" ca="1" si="10"/>
        <v>#N/A</v>
      </c>
      <c r="C151" s="130" t="e">
        <f t="shared" ca="1" si="10"/>
        <v>#N/A</v>
      </c>
      <c r="D151" s="131" t="e">
        <f t="shared" ca="1" si="10"/>
        <v>#N/A</v>
      </c>
      <c r="E151" s="132" t="e">
        <f t="shared" ca="1" si="10"/>
        <v>#N/A</v>
      </c>
      <c r="F151" s="132" t="e">
        <f t="shared" ca="1" si="10"/>
        <v>#N/A</v>
      </c>
      <c r="G151" s="133" t="e">
        <f t="shared" ca="1" si="10"/>
        <v>#N/A</v>
      </c>
      <c r="H151" s="133" t="e">
        <f t="shared" ca="1" si="12"/>
        <v>#N/A</v>
      </c>
      <c r="I151" s="134" t="e">
        <f t="shared" ca="1" si="11"/>
        <v>#N/A</v>
      </c>
      <c r="J151" s="134" t="e">
        <f ca="1">SUM($I$14:I151)</f>
        <v>#REF!</v>
      </c>
    </row>
    <row r="152" spans="1:10">
      <c r="A152" s="128">
        <v>139</v>
      </c>
      <c r="B152" s="129" t="e">
        <f t="shared" ca="1" si="10"/>
        <v>#N/A</v>
      </c>
      <c r="C152" s="130" t="e">
        <f t="shared" ca="1" si="10"/>
        <v>#N/A</v>
      </c>
      <c r="D152" s="131" t="e">
        <f t="shared" ca="1" si="10"/>
        <v>#N/A</v>
      </c>
      <c r="E152" s="132" t="e">
        <f t="shared" ca="1" si="10"/>
        <v>#N/A</v>
      </c>
      <c r="F152" s="132" t="e">
        <f t="shared" ca="1" si="10"/>
        <v>#N/A</v>
      </c>
      <c r="G152" s="133" t="e">
        <f t="shared" ca="1" si="10"/>
        <v>#N/A</v>
      </c>
      <c r="H152" s="133" t="e">
        <f t="shared" ca="1" si="12"/>
        <v>#N/A</v>
      </c>
      <c r="I152" s="134" t="e">
        <f t="shared" ca="1" si="11"/>
        <v>#N/A</v>
      </c>
      <c r="J152" s="134" t="e">
        <f ca="1">SUM($I$14:I152)</f>
        <v>#REF!</v>
      </c>
    </row>
    <row r="153" spans="1:10">
      <c r="A153" s="128">
        <v>140</v>
      </c>
      <c r="B153" s="129" t="e">
        <f t="shared" ca="1" si="10"/>
        <v>#N/A</v>
      </c>
      <c r="C153" s="130" t="e">
        <f t="shared" ca="1" si="10"/>
        <v>#N/A</v>
      </c>
      <c r="D153" s="131" t="e">
        <f t="shared" ca="1" si="10"/>
        <v>#N/A</v>
      </c>
      <c r="E153" s="132" t="e">
        <f t="shared" ca="1" si="10"/>
        <v>#N/A</v>
      </c>
      <c r="F153" s="132" t="e">
        <f t="shared" ca="1" si="10"/>
        <v>#N/A</v>
      </c>
      <c r="G153" s="133" t="e">
        <f t="shared" ca="1" si="10"/>
        <v>#N/A</v>
      </c>
      <c r="H153" s="133" t="e">
        <f t="shared" ca="1" si="12"/>
        <v>#N/A</v>
      </c>
      <c r="I153" s="134" t="e">
        <f t="shared" ca="1" si="11"/>
        <v>#N/A</v>
      </c>
      <c r="J153" s="134" t="e">
        <f ca="1">SUM($I$14:I153)</f>
        <v>#REF!</v>
      </c>
    </row>
    <row r="154" spans="1:10">
      <c r="A154" s="128">
        <v>141</v>
      </c>
      <c r="B154" s="129" t="e">
        <f t="shared" ca="1" si="10"/>
        <v>#N/A</v>
      </c>
      <c r="C154" s="130" t="e">
        <f t="shared" ca="1" si="10"/>
        <v>#N/A</v>
      </c>
      <c r="D154" s="131" t="e">
        <f t="shared" ca="1" si="10"/>
        <v>#N/A</v>
      </c>
      <c r="E154" s="132" t="e">
        <f t="shared" ca="1" si="10"/>
        <v>#N/A</v>
      </c>
      <c r="F154" s="132" t="e">
        <f t="shared" ca="1" si="10"/>
        <v>#N/A</v>
      </c>
      <c r="G154" s="133" t="e">
        <f t="shared" ca="1" si="10"/>
        <v>#N/A</v>
      </c>
      <c r="H154" s="133" t="e">
        <f t="shared" ca="1" si="12"/>
        <v>#N/A</v>
      </c>
      <c r="I154" s="134" t="e">
        <f t="shared" ca="1" si="11"/>
        <v>#N/A</v>
      </c>
      <c r="J154" s="134" t="e">
        <f ca="1">SUM($I$14:I154)</f>
        <v>#REF!</v>
      </c>
    </row>
    <row r="155" spans="1:10">
      <c r="A155" s="128">
        <v>142</v>
      </c>
      <c r="B155" s="129" t="e">
        <f t="shared" ca="1" si="10"/>
        <v>#N/A</v>
      </c>
      <c r="C155" s="130" t="e">
        <f t="shared" ca="1" si="10"/>
        <v>#N/A</v>
      </c>
      <c r="D155" s="131" t="e">
        <f t="shared" ca="1" si="10"/>
        <v>#N/A</v>
      </c>
      <c r="E155" s="132" t="e">
        <f t="shared" ca="1" si="10"/>
        <v>#N/A</v>
      </c>
      <c r="F155" s="132" t="e">
        <f t="shared" ca="1" si="10"/>
        <v>#N/A</v>
      </c>
      <c r="G155" s="133" t="e">
        <f t="shared" ca="1" si="10"/>
        <v>#N/A</v>
      </c>
      <c r="H155" s="133" t="e">
        <f t="shared" ca="1" si="12"/>
        <v>#N/A</v>
      </c>
      <c r="I155" s="134" t="e">
        <f t="shared" ca="1" si="11"/>
        <v>#N/A</v>
      </c>
      <c r="J155" s="134" t="e">
        <f ca="1">SUM($I$14:I155)</f>
        <v>#REF!</v>
      </c>
    </row>
    <row r="156" spans="1:10">
      <c r="A156" s="128">
        <v>143</v>
      </c>
      <c r="B156" s="129" t="e">
        <f t="shared" ca="1" si="10"/>
        <v>#N/A</v>
      </c>
      <c r="C156" s="130" t="e">
        <f t="shared" ca="1" si="10"/>
        <v>#N/A</v>
      </c>
      <c r="D156" s="131" t="e">
        <f t="shared" ca="1" si="10"/>
        <v>#N/A</v>
      </c>
      <c r="E156" s="132" t="e">
        <f t="shared" ca="1" si="10"/>
        <v>#N/A</v>
      </c>
      <c r="F156" s="132" t="e">
        <f t="shared" ca="1" si="10"/>
        <v>#N/A</v>
      </c>
      <c r="G156" s="133" t="e">
        <f t="shared" ca="1" si="10"/>
        <v>#N/A</v>
      </c>
      <c r="H156" s="133" t="e">
        <f t="shared" ca="1" si="12"/>
        <v>#N/A</v>
      </c>
      <c r="I156" s="134" t="e">
        <f t="shared" ca="1" si="11"/>
        <v>#N/A</v>
      </c>
      <c r="J156" s="134" t="e">
        <f ca="1">SUM($I$14:I156)</f>
        <v>#REF!</v>
      </c>
    </row>
    <row r="157" spans="1:10">
      <c r="A157" s="128">
        <v>144</v>
      </c>
      <c r="B157" s="129" t="e">
        <f t="shared" ca="1" si="10"/>
        <v>#N/A</v>
      </c>
      <c r="C157" s="130" t="e">
        <f t="shared" ca="1" si="10"/>
        <v>#N/A</v>
      </c>
      <c r="D157" s="131" t="e">
        <f t="shared" ca="1" si="10"/>
        <v>#N/A</v>
      </c>
      <c r="E157" s="132" t="e">
        <f t="shared" ca="1" si="10"/>
        <v>#N/A</v>
      </c>
      <c r="F157" s="132" t="e">
        <f t="shared" ca="1" si="10"/>
        <v>#N/A</v>
      </c>
      <c r="G157" s="133" t="e">
        <f t="shared" ca="1" si="10"/>
        <v>#N/A</v>
      </c>
      <c r="H157" s="133" t="e">
        <f t="shared" ca="1" si="12"/>
        <v>#N/A</v>
      </c>
      <c r="I157" s="134" t="e">
        <f t="shared" ca="1" si="11"/>
        <v>#N/A</v>
      </c>
      <c r="J157" s="134" t="e">
        <f ca="1">SUM($I$14:I157)</f>
        <v>#REF!</v>
      </c>
    </row>
    <row r="158" spans="1:10">
      <c r="A158" s="128">
        <v>145</v>
      </c>
      <c r="B158" s="129" t="e">
        <f t="shared" ca="1" si="10"/>
        <v>#N/A</v>
      </c>
      <c r="C158" s="130" t="e">
        <f t="shared" ca="1" si="10"/>
        <v>#N/A</v>
      </c>
      <c r="D158" s="131" t="e">
        <f t="shared" ca="1" si="10"/>
        <v>#N/A</v>
      </c>
      <c r="E158" s="132" t="e">
        <f t="shared" ca="1" si="10"/>
        <v>#N/A</v>
      </c>
      <c r="F158" s="132" t="e">
        <f t="shared" ca="1" si="10"/>
        <v>#N/A</v>
      </c>
      <c r="G158" s="133" t="e">
        <f t="shared" ca="1" si="10"/>
        <v>#N/A</v>
      </c>
      <c r="H158" s="133" t="e">
        <f t="shared" ca="1" si="12"/>
        <v>#N/A</v>
      </c>
      <c r="I158" s="134" t="e">
        <f t="shared" ca="1" si="11"/>
        <v>#N/A</v>
      </c>
      <c r="J158" s="134" t="e">
        <f ca="1">SUM($I$14:I158)</f>
        <v>#REF!</v>
      </c>
    </row>
    <row r="159" spans="1:10">
      <c r="A159" s="128">
        <v>146</v>
      </c>
      <c r="B159" s="129" t="e">
        <f t="shared" ca="1" si="10"/>
        <v>#N/A</v>
      </c>
      <c r="C159" s="130" t="e">
        <f t="shared" ca="1" si="10"/>
        <v>#N/A</v>
      </c>
      <c r="D159" s="131" t="e">
        <f t="shared" ca="1" si="10"/>
        <v>#N/A</v>
      </c>
      <c r="E159" s="132" t="e">
        <f t="shared" ca="1" si="10"/>
        <v>#N/A</v>
      </c>
      <c r="F159" s="132" t="e">
        <f t="shared" ca="1" si="10"/>
        <v>#N/A</v>
      </c>
      <c r="G159" s="133" t="e">
        <f t="shared" ca="1" si="10"/>
        <v>#N/A</v>
      </c>
      <c r="H159" s="133" t="e">
        <f t="shared" ca="1" si="12"/>
        <v>#N/A</v>
      </c>
      <c r="I159" s="134" t="e">
        <f t="shared" ca="1" si="11"/>
        <v>#N/A</v>
      </c>
      <c r="J159" s="134" t="e">
        <f ca="1">SUM($I$14:I159)</f>
        <v>#REF!</v>
      </c>
    </row>
    <row r="160" spans="1:10">
      <c r="A160" s="128">
        <v>147</v>
      </c>
      <c r="B160" s="129" t="e">
        <f t="shared" ca="1" si="10"/>
        <v>#N/A</v>
      </c>
      <c r="C160" s="130" t="e">
        <f t="shared" ca="1" si="10"/>
        <v>#N/A</v>
      </c>
      <c r="D160" s="131" t="e">
        <f t="shared" ca="1" si="10"/>
        <v>#N/A</v>
      </c>
      <c r="E160" s="132" t="e">
        <f t="shared" ca="1" si="10"/>
        <v>#N/A</v>
      </c>
      <c r="F160" s="132" t="e">
        <f t="shared" ca="1" si="10"/>
        <v>#N/A</v>
      </c>
      <c r="G160" s="133" t="e">
        <f t="shared" ca="1" si="10"/>
        <v>#N/A</v>
      </c>
      <c r="H160" s="133" t="e">
        <f t="shared" ca="1" si="12"/>
        <v>#N/A</v>
      </c>
      <c r="I160" s="134" t="e">
        <f t="shared" ca="1" si="11"/>
        <v>#N/A</v>
      </c>
      <c r="J160" s="134" t="e">
        <f ca="1">SUM($I$14:I160)</f>
        <v>#REF!</v>
      </c>
    </row>
    <row r="161" spans="1:10">
      <c r="A161" s="128">
        <v>148</v>
      </c>
      <c r="B161" s="129" t="e">
        <f t="shared" ca="1" si="10"/>
        <v>#N/A</v>
      </c>
      <c r="C161" s="130" t="e">
        <f t="shared" ca="1" si="10"/>
        <v>#N/A</v>
      </c>
      <c r="D161" s="131" t="e">
        <f t="shared" ca="1" si="10"/>
        <v>#N/A</v>
      </c>
      <c r="E161" s="132" t="e">
        <f t="shared" ca="1" si="10"/>
        <v>#N/A</v>
      </c>
      <c r="F161" s="132" t="e">
        <f t="shared" ca="1" si="10"/>
        <v>#N/A</v>
      </c>
      <c r="G161" s="133" t="e">
        <f t="shared" ca="1" si="10"/>
        <v>#N/A</v>
      </c>
      <c r="H161" s="133" t="e">
        <f t="shared" ca="1" si="12"/>
        <v>#N/A</v>
      </c>
      <c r="I161" s="134" t="e">
        <f t="shared" ca="1" si="11"/>
        <v>#N/A</v>
      </c>
      <c r="J161" s="134" t="e">
        <f ca="1">SUM($I$14:I161)</f>
        <v>#REF!</v>
      </c>
    </row>
    <row r="162" spans="1:10">
      <c r="A162" s="128">
        <v>149</v>
      </c>
      <c r="B162" s="129" t="e">
        <f t="shared" ca="1" si="10"/>
        <v>#N/A</v>
      </c>
      <c r="C162" s="130" t="e">
        <f t="shared" ca="1" si="10"/>
        <v>#N/A</v>
      </c>
      <c r="D162" s="131" t="e">
        <f t="shared" ca="1" si="10"/>
        <v>#N/A</v>
      </c>
      <c r="E162" s="132" t="e">
        <f t="shared" ca="1" si="10"/>
        <v>#N/A</v>
      </c>
      <c r="F162" s="132" t="e">
        <f t="shared" ca="1" si="10"/>
        <v>#N/A</v>
      </c>
      <c r="G162" s="133" t="e">
        <f t="shared" ca="1" si="10"/>
        <v>#N/A</v>
      </c>
      <c r="H162" s="133" t="e">
        <f t="shared" ca="1" si="12"/>
        <v>#N/A</v>
      </c>
      <c r="I162" s="134" t="e">
        <f t="shared" ca="1" si="11"/>
        <v>#N/A</v>
      </c>
      <c r="J162" s="134" t="e">
        <f ca="1">SUM($I$14:I162)</f>
        <v>#REF!</v>
      </c>
    </row>
    <row r="163" spans="1:10">
      <c r="A163" s="128">
        <v>150</v>
      </c>
      <c r="B163" s="129" t="e">
        <f t="shared" ca="1" si="10"/>
        <v>#N/A</v>
      </c>
      <c r="C163" s="130" t="e">
        <f t="shared" ca="1" si="10"/>
        <v>#N/A</v>
      </c>
      <c r="D163" s="131" t="e">
        <f t="shared" ca="1" si="10"/>
        <v>#N/A</v>
      </c>
      <c r="E163" s="132" t="e">
        <f t="shared" ca="1" si="10"/>
        <v>#N/A</v>
      </c>
      <c r="F163" s="132" t="e">
        <f t="shared" ca="1" si="10"/>
        <v>#N/A</v>
      </c>
      <c r="G163" s="133" t="e">
        <f t="shared" ca="1" si="10"/>
        <v>#N/A</v>
      </c>
      <c r="H163" s="133" t="e">
        <f t="shared" ca="1" si="12"/>
        <v>#N/A</v>
      </c>
      <c r="I163" s="134" t="e">
        <f t="shared" ca="1" si="11"/>
        <v>#N/A</v>
      </c>
      <c r="J163" s="134" t="e">
        <f ca="1">SUM($I$14:I163)</f>
        <v>#REF!</v>
      </c>
    </row>
    <row r="164" spans="1:10">
      <c r="A164" s="128">
        <v>151</v>
      </c>
      <c r="B164" s="129" t="e">
        <f t="shared" ca="1" si="10"/>
        <v>#N/A</v>
      </c>
      <c r="C164" s="130" t="e">
        <f t="shared" ca="1" si="10"/>
        <v>#N/A</v>
      </c>
      <c r="D164" s="131" t="e">
        <f t="shared" ca="1" si="10"/>
        <v>#N/A</v>
      </c>
      <c r="E164" s="132" t="e">
        <f t="shared" ref="E164:G209" ca="1" si="13">INDEX(INDIRECT("'"&amp;$A$1&amp;"'!"&amp;E$1),MATCH($A164,INDIRECT("'"&amp;$A$1&amp;"'!"&amp;$J$1),0))</f>
        <v>#N/A</v>
      </c>
      <c r="F164" s="132" t="e">
        <f t="shared" ca="1" si="13"/>
        <v>#N/A</v>
      </c>
      <c r="G164" s="133" t="e">
        <f t="shared" ca="1" si="13"/>
        <v>#N/A</v>
      </c>
      <c r="H164" s="133" t="e">
        <f t="shared" ca="1" si="12"/>
        <v>#N/A</v>
      </c>
      <c r="I164" s="134" t="e">
        <f t="shared" ca="1" si="11"/>
        <v>#N/A</v>
      </c>
      <c r="J164" s="134" t="e">
        <f ca="1">SUM($I$14:I164)</f>
        <v>#REF!</v>
      </c>
    </row>
    <row r="165" spans="1:10">
      <c r="A165" s="128">
        <v>152</v>
      </c>
      <c r="B165" s="129" t="e">
        <f t="shared" ref="B165:D209" ca="1" si="14">INDEX(INDIRECT("'"&amp;$A$1&amp;"'!"&amp;B$1),MATCH($A165,INDIRECT("'"&amp;$A$1&amp;"'!"&amp;$J$1),0))</f>
        <v>#N/A</v>
      </c>
      <c r="C165" s="130" t="e">
        <f t="shared" ca="1" si="14"/>
        <v>#N/A</v>
      </c>
      <c r="D165" s="131" t="e">
        <f t="shared" ca="1" si="14"/>
        <v>#N/A</v>
      </c>
      <c r="E165" s="132" t="e">
        <f t="shared" ca="1" si="13"/>
        <v>#N/A</v>
      </c>
      <c r="F165" s="132" t="e">
        <f t="shared" ca="1" si="13"/>
        <v>#N/A</v>
      </c>
      <c r="G165" s="133" t="e">
        <f t="shared" ca="1" si="13"/>
        <v>#N/A</v>
      </c>
      <c r="H165" s="133" t="e">
        <f t="shared" ca="1" si="12"/>
        <v>#N/A</v>
      </c>
      <c r="I165" s="134" t="e">
        <f t="shared" ca="1" si="11"/>
        <v>#N/A</v>
      </c>
      <c r="J165" s="134" t="e">
        <f ca="1">SUM($I$14:I165)</f>
        <v>#REF!</v>
      </c>
    </row>
    <row r="166" spans="1:10">
      <c r="A166" s="128">
        <v>153</v>
      </c>
      <c r="B166" s="129" t="e">
        <f t="shared" ca="1" si="14"/>
        <v>#N/A</v>
      </c>
      <c r="C166" s="130" t="e">
        <f t="shared" ca="1" si="14"/>
        <v>#N/A</v>
      </c>
      <c r="D166" s="131" t="e">
        <f t="shared" ca="1" si="14"/>
        <v>#N/A</v>
      </c>
      <c r="E166" s="132" t="e">
        <f t="shared" ca="1" si="13"/>
        <v>#N/A</v>
      </c>
      <c r="F166" s="132" t="e">
        <f t="shared" ca="1" si="13"/>
        <v>#N/A</v>
      </c>
      <c r="G166" s="133" t="e">
        <f t="shared" ca="1" si="13"/>
        <v>#N/A</v>
      </c>
      <c r="H166" s="133" t="e">
        <f t="shared" ca="1" si="12"/>
        <v>#N/A</v>
      </c>
      <c r="I166" s="134" t="e">
        <f t="shared" ca="1" si="11"/>
        <v>#N/A</v>
      </c>
      <c r="J166" s="134" t="e">
        <f ca="1">SUM($I$14:I166)</f>
        <v>#REF!</v>
      </c>
    </row>
    <row r="167" spans="1:10">
      <c r="A167" s="128">
        <v>154</v>
      </c>
      <c r="B167" s="129" t="e">
        <f t="shared" ca="1" si="14"/>
        <v>#N/A</v>
      </c>
      <c r="C167" s="130" t="e">
        <f t="shared" ca="1" si="14"/>
        <v>#N/A</v>
      </c>
      <c r="D167" s="131" t="e">
        <f t="shared" ca="1" si="14"/>
        <v>#N/A</v>
      </c>
      <c r="E167" s="132" t="e">
        <f t="shared" ca="1" si="13"/>
        <v>#N/A</v>
      </c>
      <c r="F167" s="132" t="e">
        <f t="shared" ca="1" si="13"/>
        <v>#N/A</v>
      </c>
      <c r="G167" s="133" t="e">
        <f t="shared" ca="1" si="13"/>
        <v>#N/A</v>
      </c>
      <c r="H167" s="133" t="e">
        <f t="shared" ca="1" si="12"/>
        <v>#N/A</v>
      </c>
      <c r="I167" s="134" t="e">
        <f t="shared" ca="1" si="11"/>
        <v>#N/A</v>
      </c>
      <c r="J167" s="134" t="e">
        <f ca="1">SUM($I$14:I167)</f>
        <v>#REF!</v>
      </c>
    </row>
    <row r="168" spans="1:10">
      <c r="A168" s="128">
        <v>155</v>
      </c>
      <c r="B168" s="129" t="e">
        <f t="shared" ca="1" si="14"/>
        <v>#N/A</v>
      </c>
      <c r="C168" s="130" t="e">
        <f t="shared" ca="1" si="14"/>
        <v>#N/A</v>
      </c>
      <c r="D168" s="131" t="e">
        <f t="shared" ca="1" si="14"/>
        <v>#N/A</v>
      </c>
      <c r="E168" s="132" t="e">
        <f t="shared" ca="1" si="13"/>
        <v>#N/A</v>
      </c>
      <c r="F168" s="132" t="e">
        <f t="shared" ca="1" si="13"/>
        <v>#N/A</v>
      </c>
      <c r="G168" s="133" t="e">
        <f t="shared" ca="1" si="13"/>
        <v>#N/A</v>
      </c>
      <c r="H168" s="133" t="e">
        <f t="shared" ca="1" si="12"/>
        <v>#N/A</v>
      </c>
      <c r="I168" s="134" t="e">
        <f t="shared" ca="1" si="11"/>
        <v>#N/A</v>
      </c>
      <c r="J168" s="134" t="e">
        <f ca="1">SUM($I$14:I168)</f>
        <v>#REF!</v>
      </c>
    </row>
    <row r="169" spans="1:10">
      <c r="A169" s="128">
        <v>156</v>
      </c>
      <c r="B169" s="129" t="e">
        <f t="shared" ca="1" si="14"/>
        <v>#N/A</v>
      </c>
      <c r="C169" s="130" t="e">
        <f t="shared" ca="1" si="14"/>
        <v>#N/A</v>
      </c>
      <c r="D169" s="131" t="e">
        <f t="shared" ca="1" si="14"/>
        <v>#N/A</v>
      </c>
      <c r="E169" s="132" t="e">
        <f t="shared" ca="1" si="13"/>
        <v>#N/A</v>
      </c>
      <c r="F169" s="132" t="e">
        <f t="shared" ca="1" si="13"/>
        <v>#N/A</v>
      </c>
      <c r="G169" s="133" t="e">
        <f t="shared" ca="1" si="13"/>
        <v>#N/A</v>
      </c>
      <c r="H169" s="133" t="e">
        <f t="shared" ca="1" si="12"/>
        <v>#N/A</v>
      </c>
      <c r="I169" s="134" t="e">
        <f t="shared" ca="1" si="11"/>
        <v>#N/A</v>
      </c>
      <c r="J169" s="134" t="e">
        <f ca="1">SUM($I$14:I169)</f>
        <v>#REF!</v>
      </c>
    </row>
    <row r="170" spans="1:10">
      <c r="A170" s="128">
        <v>157</v>
      </c>
      <c r="B170" s="129" t="e">
        <f t="shared" ca="1" si="14"/>
        <v>#N/A</v>
      </c>
      <c r="C170" s="130" t="e">
        <f t="shared" ca="1" si="14"/>
        <v>#N/A</v>
      </c>
      <c r="D170" s="131" t="e">
        <f t="shared" ca="1" si="14"/>
        <v>#N/A</v>
      </c>
      <c r="E170" s="132" t="e">
        <f t="shared" ca="1" si="13"/>
        <v>#N/A</v>
      </c>
      <c r="F170" s="132" t="e">
        <f t="shared" ca="1" si="13"/>
        <v>#N/A</v>
      </c>
      <c r="G170" s="133" t="e">
        <f t="shared" ca="1" si="13"/>
        <v>#N/A</v>
      </c>
      <c r="H170" s="133" t="e">
        <f t="shared" ca="1" si="12"/>
        <v>#N/A</v>
      </c>
      <c r="I170" s="134" t="e">
        <f t="shared" ca="1" si="11"/>
        <v>#N/A</v>
      </c>
      <c r="J170" s="134" t="e">
        <f ca="1">SUM($I$14:I170)</f>
        <v>#REF!</v>
      </c>
    </row>
    <row r="171" spans="1:10">
      <c r="A171" s="128">
        <v>158</v>
      </c>
      <c r="B171" s="129" t="e">
        <f t="shared" ca="1" si="14"/>
        <v>#N/A</v>
      </c>
      <c r="C171" s="130" t="e">
        <f t="shared" ca="1" si="14"/>
        <v>#N/A</v>
      </c>
      <c r="D171" s="131" t="e">
        <f t="shared" ca="1" si="14"/>
        <v>#N/A</v>
      </c>
      <c r="E171" s="132" t="e">
        <f t="shared" ca="1" si="13"/>
        <v>#N/A</v>
      </c>
      <c r="F171" s="132" t="e">
        <f t="shared" ca="1" si="13"/>
        <v>#N/A</v>
      </c>
      <c r="G171" s="133" t="e">
        <f t="shared" ca="1" si="13"/>
        <v>#N/A</v>
      </c>
      <c r="H171" s="133" t="e">
        <f t="shared" ca="1" si="12"/>
        <v>#N/A</v>
      </c>
      <c r="I171" s="134" t="e">
        <f t="shared" ca="1" si="11"/>
        <v>#N/A</v>
      </c>
      <c r="J171" s="134" t="e">
        <f ca="1">SUM($I$14:I171)</f>
        <v>#REF!</v>
      </c>
    </row>
    <row r="172" spans="1:10">
      <c r="A172" s="128">
        <v>159</v>
      </c>
      <c r="B172" s="129" t="e">
        <f t="shared" ca="1" si="14"/>
        <v>#N/A</v>
      </c>
      <c r="C172" s="130" t="e">
        <f t="shared" ca="1" si="14"/>
        <v>#N/A</v>
      </c>
      <c r="D172" s="131" t="e">
        <f t="shared" ca="1" si="14"/>
        <v>#N/A</v>
      </c>
      <c r="E172" s="132" t="e">
        <f t="shared" ca="1" si="13"/>
        <v>#N/A</v>
      </c>
      <c r="F172" s="132" t="e">
        <f t="shared" ca="1" si="13"/>
        <v>#N/A</v>
      </c>
      <c r="G172" s="133" t="e">
        <f t="shared" ca="1" si="13"/>
        <v>#N/A</v>
      </c>
      <c r="H172" s="133" t="e">
        <f t="shared" ca="1" si="12"/>
        <v>#N/A</v>
      </c>
      <c r="I172" s="134" t="e">
        <f t="shared" ca="1" si="11"/>
        <v>#N/A</v>
      </c>
      <c r="J172" s="134" t="e">
        <f ca="1">SUM($I$14:I172)</f>
        <v>#REF!</v>
      </c>
    </row>
    <row r="173" spans="1:10">
      <c r="A173" s="128">
        <v>160</v>
      </c>
      <c r="B173" s="129" t="e">
        <f t="shared" ca="1" si="14"/>
        <v>#N/A</v>
      </c>
      <c r="C173" s="130" t="e">
        <f t="shared" ca="1" si="14"/>
        <v>#N/A</v>
      </c>
      <c r="D173" s="131" t="e">
        <f t="shared" ca="1" si="14"/>
        <v>#N/A</v>
      </c>
      <c r="E173" s="132" t="e">
        <f t="shared" ca="1" si="13"/>
        <v>#N/A</v>
      </c>
      <c r="F173" s="132" t="e">
        <f t="shared" ca="1" si="13"/>
        <v>#N/A</v>
      </c>
      <c r="G173" s="133" t="e">
        <f t="shared" ca="1" si="13"/>
        <v>#N/A</v>
      </c>
      <c r="H173" s="133" t="e">
        <f t="shared" ca="1" si="12"/>
        <v>#N/A</v>
      </c>
      <c r="I173" s="134" t="e">
        <f t="shared" ca="1" si="11"/>
        <v>#N/A</v>
      </c>
      <c r="J173" s="134" t="e">
        <f ca="1">SUM($I$14:I173)</f>
        <v>#REF!</v>
      </c>
    </row>
    <row r="174" spans="1:10">
      <c r="A174" s="128">
        <v>161</v>
      </c>
      <c r="B174" s="129" t="e">
        <f t="shared" ca="1" si="14"/>
        <v>#N/A</v>
      </c>
      <c r="C174" s="130" t="e">
        <f t="shared" ca="1" si="14"/>
        <v>#N/A</v>
      </c>
      <c r="D174" s="131" t="e">
        <f t="shared" ca="1" si="14"/>
        <v>#N/A</v>
      </c>
      <c r="E174" s="132" t="e">
        <f t="shared" ca="1" si="13"/>
        <v>#N/A</v>
      </c>
      <c r="F174" s="132" t="e">
        <f t="shared" ca="1" si="13"/>
        <v>#N/A</v>
      </c>
      <c r="G174" s="133" t="e">
        <f t="shared" ca="1" si="13"/>
        <v>#N/A</v>
      </c>
      <c r="H174" s="133" t="e">
        <f t="shared" ca="1" si="12"/>
        <v>#N/A</v>
      </c>
      <c r="I174" s="134" t="e">
        <f t="shared" ref="I174:I205" ca="1" si="15">H174/$I$12</f>
        <v>#N/A</v>
      </c>
      <c r="J174" s="134" t="e">
        <f ca="1">SUM($I$14:I174)</f>
        <v>#REF!</v>
      </c>
    </row>
    <row r="175" spans="1:10">
      <c r="A175" s="128">
        <v>162</v>
      </c>
      <c r="B175" s="129" t="e">
        <f t="shared" ca="1" si="14"/>
        <v>#N/A</v>
      </c>
      <c r="C175" s="130" t="e">
        <f t="shared" ca="1" si="14"/>
        <v>#N/A</v>
      </c>
      <c r="D175" s="131" t="e">
        <f t="shared" ca="1" si="14"/>
        <v>#N/A</v>
      </c>
      <c r="E175" s="132" t="e">
        <f t="shared" ca="1" si="13"/>
        <v>#N/A</v>
      </c>
      <c r="F175" s="132" t="e">
        <f t="shared" ca="1" si="13"/>
        <v>#N/A</v>
      </c>
      <c r="G175" s="133" t="e">
        <f t="shared" ca="1" si="13"/>
        <v>#N/A</v>
      </c>
      <c r="H175" s="133" t="e">
        <f t="shared" ca="1" si="12"/>
        <v>#N/A</v>
      </c>
      <c r="I175" s="134" t="e">
        <f t="shared" ca="1" si="15"/>
        <v>#N/A</v>
      </c>
      <c r="J175" s="134" t="e">
        <f ca="1">SUM($I$14:I175)</f>
        <v>#REF!</v>
      </c>
    </row>
    <row r="176" spans="1:10">
      <c r="A176" s="128">
        <v>163</v>
      </c>
      <c r="B176" s="129" t="e">
        <f t="shared" ca="1" si="14"/>
        <v>#N/A</v>
      </c>
      <c r="C176" s="130" t="e">
        <f t="shared" ca="1" si="14"/>
        <v>#N/A</v>
      </c>
      <c r="D176" s="131" t="e">
        <f t="shared" ca="1" si="14"/>
        <v>#N/A</v>
      </c>
      <c r="E176" s="132" t="e">
        <f t="shared" ca="1" si="13"/>
        <v>#N/A</v>
      </c>
      <c r="F176" s="132" t="e">
        <f t="shared" ca="1" si="13"/>
        <v>#N/A</v>
      </c>
      <c r="G176" s="133" t="e">
        <f t="shared" ca="1" si="13"/>
        <v>#N/A</v>
      </c>
      <c r="H176" s="133" t="e">
        <f t="shared" ca="1" si="12"/>
        <v>#N/A</v>
      </c>
      <c r="I176" s="134" t="e">
        <f t="shared" ca="1" si="15"/>
        <v>#N/A</v>
      </c>
      <c r="J176" s="134" t="e">
        <f ca="1">SUM($I$14:I176)</f>
        <v>#REF!</v>
      </c>
    </row>
    <row r="177" spans="1:10">
      <c r="A177" s="128">
        <v>164</v>
      </c>
      <c r="B177" s="129" t="e">
        <f t="shared" ca="1" si="14"/>
        <v>#N/A</v>
      </c>
      <c r="C177" s="130" t="e">
        <f t="shared" ca="1" si="14"/>
        <v>#N/A</v>
      </c>
      <c r="D177" s="131" t="e">
        <f t="shared" ca="1" si="14"/>
        <v>#N/A</v>
      </c>
      <c r="E177" s="132" t="e">
        <f t="shared" ca="1" si="13"/>
        <v>#N/A</v>
      </c>
      <c r="F177" s="132" t="e">
        <f t="shared" ca="1" si="13"/>
        <v>#N/A</v>
      </c>
      <c r="G177" s="133" t="e">
        <f t="shared" ca="1" si="13"/>
        <v>#N/A</v>
      </c>
      <c r="H177" s="133" t="e">
        <f t="shared" ca="1" si="12"/>
        <v>#N/A</v>
      </c>
      <c r="I177" s="134" t="e">
        <f t="shared" ca="1" si="15"/>
        <v>#N/A</v>
      </c>
      <c r="J177" s="134" t="e">
        <f ca="1">SUM($I$14:I177)</f>
        <v>#REF!</v>
      </c>
    </row>
    <row r="178" spans="1:10">
      <c r="A178" s="128">
        <v>165</v>
      </c>
      <c r="B178" s="129" t="e">
        <f t="shared" ca="1" si="14"/>
        <v>#N/A</v>
      </c>
      <c r="C178" s="130" t="e">
        <f t="shared" ca="1" si="14"/>
        <v>#N/A</v>
      </c>
      <c r="D178" s="131" t="e">
        <f t="shared" ca="1" si="14"/>
        <v>#N/A</v>
      </c>
      <c r="E178" s="132" t="e">
        <f t="shared" ca="1" si="13"/>
        <v>#N/A</v>
      </c>
      <c r="F178" s="132" t="e">
        <f t="shared" ca="1" si="13"/>
        <v>#N/A</v>
      </c>
      <c r="G178" s="133" t="e">
        <f t="shared" ca="1" si="13"/>
        <v>#N/A</v>
      </c>
      <c r="H178" s="133" t="e">
        <f t="shared" ca="1" si="12"/>
        <v>#N/A</v>
      </c>
      <c r="I178" s="134" t="e">
        <f t="shared" ca="1" si="15"/>
        <v>#N/A</v>
      </c>
      <c r="J178" s="134" t="e">
        <f ca="1">SUM($I$14:I178)</f>
        <v>#REF!</v>
      </c>
    </row>
    <row r="179" spans="1:10">
      <c r="A179" s="128">
        <v>166</v>
      </c>
      <c r="B179" s="129" t="e">
        <f t="shared" ca="1" si="14"/>
        <v>#N/A</v>
      </c>
      <c r="C179" s="130" t="e">
        <f t="shared" ca="1" si="14"/>
        <v>#N/A</v>
      </c>
      <c r="D179" s="131" t="e">
        <f t="shared" ca="1" si="14"/>
        <v>#N/A</v>
      </c>
      <c r="E179" s="132" t="e">
        <f t="shared" ca="1" si="13"/>
        <v>#N/A</v>
      </c>
      <c r="F179" s="132" t="e">
        <f t="shared" ca="1" si="13"/>
        <v>#N/A</v>
      </c>
      <c r="G179" s="133" t="e">
        <f t="shared" ca="1" si="13"/>
        <v>#N/A</v>
      </c>
      <c r="H179" s="133" t="e">
        <f t="shared" ca="1" si="12"/>
        <v>#N/A</v>
      </c>
      <c r="I179" s="134" t="e">
        <f t="shared" ca="1" si="15"/>
        <v>#N/A</v>
      </c>
      <c r="J179" s="134" t="e">
        <f ca="1">SUM($I$14:I179)</f>
        <v>#REF!</v>
      </c>
    </row>
    <row r="180" spans="1:10">
      <c r="A180" s="128">
        <v>167</v>
      </c>
      <c r="B180" s="129" t="e">
        <f t="shared" ca="1" si="14"/>
        <v>#N/A</v>
      </c>
      <c r="C180" s="130" t="e">
        <f t="shared" ca="1" si="14"/>
        <v>#N/A</v>
      </c>
      <c r="D180" s="131" t="e">
        <f t="shared" ca="1" si="14"/>
        <v>#N/A</v>
      </c>
      <c r="E180" s="132" t="e">
        <f t="shared" ca="1" si="13"/>
        <v>#N/A</v>
      </c>
      <c r="F180" s="132" t="e">
        <f t="shared" ca="1" si="13"/>
        <v>#N/A</v>
      </c>
      <c r="G180" s="133" t="e">
        <f t="shared" ca="1" si="13"/>
        <v>#N/A</v>
      </c>
      <c r="H180" s="133" t="e">
        <f t="shared" ca="1" si="12"/>
        <v>#N/A</v>
      </c>
      <c r="I180" s="134" t="e">
        <f t="shared" ca="1" si="15"/>
        <v>#N/A</v>
      </c>
      <c r="J180" s="134" t="e">
        <f ca="1">SUM($I$14:I180)</f>
        <v>#REF!</v>
      </c>
    </row>
    <row r="181" spans="1:10">
      <c r="A181" s="128">
        <v>168</v>
      </c>
      <c r="B181" s="129" t="e">
        <f t="shared" ca="1" si="14"/>
        <v>#N/A</v>
      </c>
      <c r="C181" s="130" t="e">
        <f t="shared" ca="1" si="14"/>
        <v>#N/A</v>
      </c>
      <c r="D181" s="131" t="e">
        <f t="shared" ca="1" si="14"/>
        <v>#N/A</v>
      </c>
      <c r="E181" s="132" t="e">
        <f t="shared" ca="1" si="13"/>
        <v>#N/A</v>
      </c>
      <c r="F181" s="132" t="e">
        <f t="shared" ca="1" si="13"/>
        <v>#N/A</v>
      </c>
      <c r="G181" s="133" t="e">
        <f t="shared" ca="1" si="13"/>
        <v>#N/A</v>
      </c>
      <c r="H181" s="133" t="e">
        <f t="shared" ca="1" si="12"/>
        <v>#N/A</v>
      </c>
      <c r="I181" s="134" t="e">
        <f t="shared" ca="1" si="15"/>
        <v>#N/A</v>
      </c>
      <c r="J181" s="134" t="e">
        <f ca="1">SUM($I$14:I181)</f>
        <v>#REF!</v>
      </c>
    </row>
    <row r="182" spans="1:10">
      <c r="A182" s="128">
        <v>169</v>
      </c>
      <c r="B182" s="129" t="e">
        <f t="shared" ca="1" si="14"/>
        <v>#N/A</v>
      </c>
      <c r="C182" s="130" t="e">
        <f t="shared" ca="1" si="14"/>
        <v>#N/A</v>
      </c>
      <c r="D182" s="131" t="e">
        <f t="shared" ca="1" si="14"/>
        <v>#N/A</v>
      </c>
      <c r="E182" s="132" t="e">
        <f t="shared" ca="1" si="13"/>
        <v>#N/A</v>
      </c>
      <c r="F182" s="132" t="e">
        <f t="shared" ca="1" si="13"/>
        <v>#N/A</v>
      </c>
      <c r="G182" s="133" t="e">
        <f t="shared" ca="1" si="13"/>
        <v>#N/A</v>
      </c>
      <c r="H182" s="133" t="e">
        <f t="shared" ca="1" si="12"/>
        <v>#N/A</v>
      </c>
      <c r="I182" s="134" t="e">
        <f t="shared" ca="1" si="15"/>
        <v>#N/A</v>
      </c>
      <c r="J182" s="134" t="e">
        <f ca="1">SUM($I$14:I182)</f>
        <v>#REF!</v>
      </c>
    </row>
    <row r="183" spans="1:10">
      <c r="A183" s="128">
        <v>170</v>
      </c>
      <c r="B183" s="129" t="e">
        <f t="shared" ca="1" si="14"/>
        <v>#N/A</v>
      </c>
      <c r="C183" s="130" t="e">
        <f t="shared" ca="1" si="14"/>
        <v>#N/A</v>
      </c>
      <c r="D183" s="131" t="e">
        <f t="shared" ca="1" si="14"/>
        <v>#N/A</v>
      </c>
      <c r="E183" s="132" t="e">
        <f t="shared" ca="1" si="13"/>
        <v>#N/A</v>
      </c>
      <c r="F183" s="132" t="e">
        <f t="shared" ca="1" si="13"/>
        <v>#N/A</v>
      </c>
      <c r="G183" s="133" t="e">
        <f t="shared" ca="1" si="13"/>
        <v>#N/A</v>
      </c>
      <c r="H183" s="133" t="e">
        <f t="shared" ca="1" si="12"/>
        <v>#N/A</v>
      </c>
      <c r="I183" s="134" t="e">
        <f t="shared" ca="1" si="15"/>
        <v>#N/A</v>
      </c>
      <c r="J183" s="134" t="e">
        <f ca="1">SUM($I$14:I183)</f>
        <v>#REF!</v>
      </c>
    </row>
    <row r="184" spans="1:10">
      <c r="A184" s="128">
        <v>171</v>
      </c>
      <c r="B184" s="129" t="e">
        <f t="shared" ca="1" si="14"/>
        <v>#N/A</v>
      </c>
      <c r="C184" s="130" t="e">
        <f t="shared" ca="1" si="14"/>
        <v>#N/A</v>
      </c>
      <c r="D184" s="131" t="e">
        <f t="shared" ca="1" si="14"/>
        <v>#N/A</v>
      </c>
      <c r="E184" s="132" t="e">
        <f t="shared" ca="1" si="13"/>
        <v>#N/A</v>
      </c>
      <c r="F184" s="132" t="e">
        <f t="shared" ca="1" si="13"/>
        <v>#N/A</v>
      </c>
      <c r="G184" s="133" t="e">
        <f t="shared" ca="1" si="13"/>
        <v>#N/A</v>
      </c>
      <c r="H184" s="133" t="e">
        <f t="shared" ca="1" si="12"/>
        <v>#N/A</v>
      </c>
      <c r="I184" s="134" t="e">
        <f t="shared" ca="1" si="15"/>
        <v>#N/A</v>
      </c>
      <c r="J184" s="134" t="e">
        <f ca="1">SUM($I$14:I184)</f>
        <v>#REF!</v>
      </c>
    </row>
    <row r="185" spans="1:10">
      <c r="A185" s="128">
        <v>172</v>
      </c>
      <c r="B185" s="129" t="e">
        <f t="shared" ca="1" si="14"/>
        <v>#N/A</v>
      </c>
      <c r="C185" s="130" t="e">
        <f t="shared" ca="1" si="14"/>
        <v>#N/A</v>
      </c>
      <c r="D185" s="131" t="e">
        <f t="shared" ca="1" si="14"/>
        <v>#N/A</v>
      </c>
      <c r="E185" s="132" t="e">
        <f t="shared" ca="1" si="13"/>
        <v>#N/A</v>
      </c>
      <c r="F185" s="132" t="e">
        <f t="shared" ca="1" si="13"/>
        <v>#N/A</v>
      </c>
      <c r="G185" s="133" t="e">
        <f t="shared" ca="1" si="13"/>
        <v>#N/A</v>
      </c>
      <c r="H185" s="133" t="e">
        <f t="shared" ca="1" si="12"/>
        <v>#N/A</v>
      </c>
      <c r="I185" s="134" t="e">
        <f t="shared" ca="1" si="15"/>
        <v>#N/A</v>
      </c>
      <c r="J185" s="134" t="e">
        <f ca="1">SUM($I$14:I185)</f>
        <v>#REF!</v>
      </c>
    </row>
    <row r="186" spans="1:10">
      <c r="A186" s="128">
        <v>173</v>
      </c>
      <c r="B186" s="129" t="e">
        <f t="shared" ca="1" si="14"/>
        <v>#N/A</v>
      </c>
      <c r="C186" s="130" t="e">
        <f t="shared" ca="1" si="14"/>
        <v>#N/A</v>
      </c>
      <c r="D186" s="131" t="e">
        <f t="shared" ca="1" si="14"/>
        <v>#N/A</v>
      </c>
      <c r="E186" s="132" t="e">
        <f t="shared" ca="1" si="13"/>
        <v>#N/A</v>
      </c>
      <c r="F186" s="132" t="e">
        <f t="shared" ca="1" si="13"/>
        <v>#N/A</v>
      </c>
      <c r="G186" s="133" t="e">
        <f t="shared" ca="1" si="13"/>
        <v>#N/A</v>
      </c>
      <c r="H186" s="133" t="e">
        <f t="shared" ca="1" si="12"/>
        <v>#N/A</v>
      </c>
      <c r="I186" s="134" t="e">
        <f t="shared" ca="1" si="15"/>
        <v>#N/A</v>
      </c>
      <c r="J186" s="134" t="e">
        <f ca="1">SUM($I$14:I186)</f>
        <v>#REF!</v>
      </c>
    </row>
    <row r="187" spans="1:10">
      <c r="A187" s="128">
        <v>174</v>
      </c>
      <c r="B187" s="129" t="e">
        <f t="shared" ca="1" si="14"/>
        <v>#N/A</v>
      </c>
      <c r="C187" s="130" t="e">
        <f t="shared" ca="1" si="14"/>
        <v>#N/A</v>
      </c>
      <c r="D187" s="131" t="e">
        <f t="shared" ca="1" si="14"/>
        <v>#N/A</v>
      </c>
      <c r="E187" s="132" t="e">
        <f t="shared" ca="1" si="13"/>
        <v>#N/A</v>
      </c>
      <c r="F187" s="132" t="e">
        <f t="shared" ca="1" si="13"/>
        <v>#N/A</v>
      </c>
      <c r="G187" s="133" t="e">
        <f t="shared" ca="1" si="13"/>
        <v>#N/A</v>
      </c>
      <c r="H187" s="133" t="e">
        <f t="shared" ca="1" si="12"/>
        <v>#N/A</v>
      </c>
      <c r="I187" s="134" t="e">
        <f t="shared" ca="1" si="15"/>
        <v>#N/A</v>
      </c>
      <c r="J187" s="134" t="e">
        <f ca="1">SUM($I$14:I187)</f>
        <v>#REF!</v>
      </c>
    </row>
    <row r="188" spans="1:10">
      <c r="A188" s="128">
        <v>175</v>
      </c>
      <c r="B188" s="129" t="e">
        <f t="shared" ca="1" si="14"/>
        <v>#N/A</v>
      </c>
      <c r="C188" s="130" t="e">
        <f t="shared" ca="1" si="14"/>
        <v>#N/A</v>
      </c>
      <c r="D188" s="131" t="e">
        <f t="shared" ca="1" si="14"/>
        <v>#N/A</v>
      </c>
      <c r="E188" s="132" t="e">
        <f t="shared" ca="1" si="13"/>
        <v>#N/A</v>
      </c>
      <c r="F188" s="132" t="e">
        <f t="shared" ca="1" si="13"/>
        <v>#N/A</v>
      </c>
      <c r="G188" s="133" t="e">
        <f t="shared" ca="1" si="13"/>
        <v>#N/A</v>
      </c>
      <c r="H188" s="133" t="e">
        <f t="shared" ca="1" si="12"/>
        <v>#N/A</v>
      </c>
      <c r="I188" s="134" t="e">
        <f t="shared" ca="1" si="15"/>
        <v>#N/A</v>
      </c>
      <c r="J188" s="134" t="e">
        <f ca="1">SUM($I$14:I188)</f>
        <v>#REF!</v>
      </c>
    </row>
    <row r="189" spans="1:10">
      <c r="A189" s="128">
        <v>176</v>
      </c>
      <c r="B189" s="129" t="e">
        <f t="shared" ca="1" si="14"/>
        <v>#N/A</v>
      </c>
      <c r="C189" s="130" t="e">
        <f t="shared" ca="1" si="14"/>
        <v>#N/A</v>
      </c>
      <c r="D189" s="131" t="e">
        <f t="shared" ca="1" si="14"/>
        <v>#N/A</v>
      </c>
      <c r="E189" s="132" t="e">
        <f t="shared" ca="1" si="13"/>
        <v>#N/A</v>
      </c>
      <c r="F189" s="132" t="e">
        <f t="shared" ca="1" si="13"/>
        <v>#N/A</v>
      </c>
      <c r="G189" s="133" t="e">
        <f t="shared" ca="1" si="13"/>
        <v>#N/A</v>
      </c>
      <c r="H189" s="133" t="e">
        <f t="shared" ca="1" si="12"/>
        <v>#N/A</v>
      </c>
      <c r="I189" s="134" t="e">
        <f t="shared" ca="1" si="15"/>
        <v>#N/A</v>
      </c>
      <c r="J189" s="134" t="e">
        <f ca="1">SUM($I$14:I189)</f>
        <v>#REF!</v>
      </c>
    </row>
    <row r="190" spans="1:10">
      <c r="A190" s="128">
        <v>177</v>
      </c>
      <c r="B190" s="129" t="e">
        <f t="shared" ca="1" si="14"/>
        <v>#N/A</v>
      </c>
      <c r="C190" s="130" t="e">
        <f t="shared" ca="1" si="14"/>
        <v>#N/A</v>
      </c>
      <c r="D190" s="131" t="e">
        <f t="shared" ca="1" si="14"/>
        <v>#N/A</v>
      </c>
      <c r="E190" s="132" t="e">
        <f t="shared" ca="1" si="13"/>
        <v>#N/A</v>
      </c>
      <c r="F190" s="132" t="e">
        <f t="shared" ca="1" si="13"/>
        <v>#N/A</v>
      </c>
      <c r="G190" s="133" t="e">
        <f t="shared" ca="1" si="13"/>
        <v>#N/A</v>
      </c>
      <c r="H190" s="133" t="e">
        <f t="shared" ca="1" si="12"/>
        <v>#N/A</v>
      </c>
      <c r="I190" s="134" t="e">
        <f t="shared" ca="1" si="15"/>
        <v>#N/A</v>
      </c>
      <c r="J190" s="134" t="e">
        <f ca="1">SUM($I$14:I190)</f>
        <v>#REF!</v>
      </c>
    </row>
    <row r="191" spans="1:10">
      <c r="A191" s="128">
        <v>178</v>
      </c>
      <c r="B191" s="129" t="e">
        <f t="shared" ca="1" si="14"/>
        <v>#N/A</v>
      </c>
      <c r="C191" s="130" t="e">
        <f t="shared" ca="1" si="14"/>
        <v>#N/A</v>
      </c>
      <c r="D191" s="131" t="e">
        <f t="shared" ca="1" si="14"/>
        <v>#N/A</v>
      </c>
      <c r="E191" s="132" t="e">
        <f t="shared" ca="1" si="13"/>
        <v>#N/A</v>
      </c>
      <c r="F191" s="132" t="e">
        <f t="shared" ca="1" si="13"/>
        <v>#N/A</v>
      </c>
      <c r="G191" s="133" t="e">
        <f t="shared" ca="1" si="13"/>
        <v>#N/A</v>
      </c>
      <c r="H191" s="133" t="e">
        <f t="shared" ca="1" si="12"/>
        <v>#N/A</v>
      </c>
      <c r="I191" s="134" t="e">
        <f t="shared" ca="1" si="15"/>
        <v>#N/A</v>
      </c>
      <c r="J191" s="134" t="e">
        <f ca="1">SUM($I$14:I191)</f>
        <v>#REF!</v>
      </c>
    </row>
    <row r="192" spans="1:10">
      <c r="A192" s="128">
        <v>179</v>
      </c>
      <c r="B192" s="129" t="e">
        <f t="shared" ca="1" si="14"/>
        <v>#N/A</v>
      </c>
      <c r="C192" s="130" t="e">
        <f t="shared" ca="1" si="14"/>
        <v>#N/A</v>
      </c>
      <c r="D192" s="131" t="e">
        <f t="shared" ca="1" si="14"/>
        <v>#N/A</v>
      </c>
      <c r="E192" s="132" t="e">
        <f t="shared" ca="1" si="13"/>
        <v>#N/A</v>
      </c>
      <c r="F192" s="132" t="e">
        <f t="shared" ca="1" si="13"/>
        <v>#N/A</v>
      </c>
      <c r="G192" s="133" t="e">
        <f t="shared" ca="1" si="13"/>
        <v>#N/A</v>
      </c>
      <c r="H192" s="133" t="e">
        <f t="shared" ca="1" si="12"/>
        <v>#N/A</v>
      </c>
      <c r="I192" s="134" t="e">
        <f t="shared" ca="1" si="15"/>
        <v>#N/A</v>
      </c>
      <c r="J192" s="134" t="e">
        <f ca="1">SUM($I$14:I192)</f>
        <v>#REF!</v>
      </c>
    </row>
    <row r="193" spans="1:10">
      <c r="A193" s="128">
        <v>180</v>
      </c>
      <c r="B193" s="129" t="e">
        <f t="shared" ca="1" si="14"/>
        <v>#N/A</v>
      </c>
      <c r="C193" s="130" t="e">
        <f t="shared" ca="1" si="14"/>
        <v>#N/A</v>
      </c>
      <c r="D193" s="131" t="e">
        <f t="shared" ca="1" si="14"/>
        <v>#N/A</v>
      </c>
      <c r="E193" s="132" t="e">
        <f t="shared" ca="1" si="13"/>
        <v>#N/A</v>
      </c>
      <c r="F193" s="132" t="e">
        <f t="shared" ca="1" si="13"/>
        <v>#N/A</v>
      </c>
      <c r="G193" s="133" t="e">
        <f t="shared" ca="1" si="13"/>
        <v>#N/A</v>
      </c>
      <c r="H193" s="133" t="e">
        <f t="shared" ca="1" si="12"/>
        <v>#N/A</v>
      </c>
      <c r="I193" s="134" t="e">
        <f t="shared" ca="1" si="15"/>
        <v>#N/A</v>
      </c>
      <c r="J193" s="134" t="e">
        <f ca="1">SUM($I$14:I193)</f>
        <v>#REF!</v>
      </c>
    </row>
    <row r="194" spans="1:10">
      <c r="A194" s="128">
        <v>181</v>
      </c>
      <c r="B194" s="129" t="e">
        <f t="shared" ca="1" si="14"/>
        <v>#N/A</v>
      </c>
      <c r="C194" s="130" t="e">
        <f t="shared" ca="1" si="14"/>
        <v>#N/A</v>
      </c>
      <c r="D194" s="131" t="e">
        <f t="shared" ca="1" si="14"/>
        <v>#N/A</v>
      </c>
      <c r="E194" s="132" t="e">
        <f t="shared" ca="1" si="13"/>
        <v>#N/A</v>
      </c>
      <c r="F194" s="132" t="e">
        <f t="shared" ca="1" si="13"/>
        <v>#N/A</v>
      </c>
      <c r="G194" s="133" t="e">
        <f t="shared" ca="1" si="13"/>
        <v>#N/A</v>
      </c>
      <c r="H194" s="133" t="e">
        <f t="shared" ca="1" si="12"/>
        <v>#N/A</v>
      </c>
      <c r="I194" s="134" t="e">
        <f t="shared" ca="1" si="15"/>
        <v>#N/A</v>
      </c>
      <c r="J194" s="134" t="e">
        <f ca="1">SUM($I$14:I194)</f>
        <v>#REF!</v>
      </c>
    </row>
    <row r="195" spans="1:10">
      <c r="A195" s="128">
        <v>182</v>
      </c>
      <c r="B195" s="129" t="e">
        <f t="shared" ca="1" si="14"/>
        <v>#N/A</v>
      </c>
      <c r="C195" s="130" t="e">
        <f t="shared" ca="1" si="14"/>
        <v>#N/A</v>
      </c>
      <c r="D195" s="131" t="e">
        <f t="shared" ca="1" si="14"/>
        <v>#N/A</v>
      </c>
      <c r="E195" s="132" t="e">
        <f t="shared" ca="1" si="13"/>
        <v>#N/A</v>
      </c>
      <c r="F195" s="132" t="e">
        <f t="shared" ca="1" si="13"/>
        <v>#N/A</v>
      </c>
      <c r="G195" s="133" t="e">
        <f t="shared" ca="1" si="13"/>
        <v>#N/A</v>
      </c>
      <c r="H195" s="133" t="e">
        <f t="shared" ca="1" si="12"/>
        <v>#N/A</v>
      </c>
      <c r="I195" s="134" t="e">
        <f t="shared" ca="1" si="15"/>
        <v>#N/A</v>
      </c>
      <c r="J195" s="134" t="e">
        <f ca="1">SUM($I$14:I195)</f>
        <v>#REF!</v>
      </c>
    </row>
    <row r="196" spans="1:10">
      <c r="A196" s="128">
        <v>183</v>
      </c>
      <c r="B196" s="129" t="e">
        <f t="shared" ca="1" si="14"/>
        <v>#N/A</v>
      </c>
      <c r="C196" s="130" t="e">
        <f t="shared" ca="1" si="14"/>
        <v>#N/A</v>
      </c>
      <c r="D196" s="131" t="e">
        <f t="shared" ca="1" si="14"/>
        <v>#N/A</v>
      </c>
      <c r="E196" s="132" t="e">
        <f t="shared" ca="1" si="13"/>
        <v>#N/A</v>
      </c>
      <c r="F196" s="132" t="e">
        <f t="shared" ca="1" si="13"/>
        <v>#N/A</v>
      </c>
      <c r="G196" s="133" t="e">
        <f t="shared" ca="1" si="13"/>
        <v>#N/A</v>
      </c>
      <c r="H196" s="133" t="e">
        <f t="shared" ca="1" si="12"/>
        <v>#N/A</v>
      </c>
      <c r="I196" s="134" t="e">
        <f t="shared" ca="1" si="15"/>
        <v>#N/A</v>
      </c>
      <c r="J196" s="134" t="e">
        <f ca="1">SUM($I$14:I196)</f>
        <v>#REF!</v>
      </c>
    </row>
    <row r="197" spans="1:10">
      <c r="A197" s="128">
        <v>184</v>
      </c>
      <c r="B197" s="129" t="e">
        <f t="shared" ca="1" si="14"/>
        <v>#N/A</v>
      </c>
      <c r="C197" s="130" t="e">
        <f t="shared" ca="1" si="14"/>
        <v>#N/A</v>
      </c>
      <c r="D197" s="131" t="e">
        <f t="shared" ca="1" si="14"/>
        <v>#N/A</v>
      </c>
      <c r="E197" s="132" t="e">
        <f t="shared" ca="1" si="13"/>
        <v>#N/A</v>
      </c>
      <c r="F197" s="132" t="e">
        <f t="shared" ca="1" si="13"/>
        <v>#N/A</v>
      </c>
      <c r="G197" s="133" t="e">
        <f t="shared" ca="1" si="13"/>
        <v>#N/A</v>
      </c>
      <c r="H197" s="133" t="e">
        <f t="shared" ca="1" si="12"/>
        <v>#N/A</v>
      </c>
      <c r="I197" s="134" t="e">
        <f t="shared" ca="1" si="15"/>
        <v>#N/A</v>
      </c>
      <c r="J197" s="134" t="e">
        <f ca="1">SUM($I$14:I197)</f>
        <v>#REF!</v>
      </c>
    </row>
    <row r="198" spans="1:10">
      <c r="A198" s="128">
        <v>185</v>
      </c>
      <c r="B198" s="129" t="e">
        <f t="shared" ca="1" si="14"/>
        <v>#N/A</v>
      </c>
      <c r="C198" s="130" t="e">
        <f t="shared" ca="1" si="14"/>
        <v>#N/A</v>
      </c>
      <c r="D198" s="131" t="e">
        <f t="shared" ca="1" si="14"/>
        <v>#N/A</v>
      </c>
      <c r="E198" s="132" t="e">
        <f t="shared" ca="1" si="13"/>
        <v>#N/A</v>
      </c>
      <c r="F198" s="132" t="e">
        <f t="shared" ca="1" si="13"/>
        <v>#N/A</v>
      </c>
      <c r="G198" s="133" t="e">
        <f t="shared" ca="1" si="13"/>
        <v>#N/A</v>
      </c>
      <c r="H198" s="133" t="e">
        <f t="shared" ca="1" si="12"/>
        <v>#N/A</v>
      </c>
      <c r="I198" s="134" t="e">
        <f t="shared" ca="1" si="15"/>
        <v>#N/A</v>
      </c>
      <c r="J198" s="134" t="e">
        <f ca="1">SUM($I$14:I198)</f>
        <v>#REF!</v>
      </c>
    </row>
    <row r="199" spans="1:10">
      <c r="A199" s="128">
        <v>186</v>
      </c>
      <c r="B199" s="129" t="e">
        <f t="shared" ca="1" si="14"/>
        <v>#N/A</v>
      </c>
      <c r="C199" s="130" t="e">
        <f t="shared" ca="1" si="14"/>
        <v>#N/A</v>
      </c>
      <c r="D199" s="131" t="e">
        <f t="shared" ca="1" si="14"/>
        <v>#N/A</v>
      </c>
      <c r="E199" s="132" t="e">
        <f t="shared" ca="1" si="13"/>
        <v>#N/A</v>
      </c>
      <c r="F199" s="132" t="e">
        <f t="shared" ca="1" si="13"/>
        <v>#N/A</v>
      </c>
      <c r="G199" s="133" t="e">
        <f t="shared" ca="1" si="13"/>
        <v>#N/A</v>
      </c>
      <c r="H199" s="133" t="e">
        <f t="shared" ca="1" si="12"/>
        <v>#N/A</v>
      </c>
      <c r="I199" s="134" t="e">
        <f t="shared" ca="1" si="15"/>
        <v>#N/A</v>
      </c>
      <c r="J199" s="134" t="e">
        <f ca="1">SUM($I$14:I199)</f>
        <v>#REF!</v>
      </c>
    </row>
    <row r="200" spans="1:10">
      <c r="A200" s="128">
        <v>187</v>
      </c>
      <c r="B200" s="129" t="e">
        <f t="shared" ca="1" si="14"/>
        <v>#N/A</v>
      </c>
      <c r="C200" s="130" t="e">
        <f t="shared" ca="1" si="14"/>
        <v>#N/A</v>
      </c>
      <c r="D200" s="131" t="e">
        <f t="shared" ca="1" si="14"/>
        <v>#N/A</v>
      </c>
      <c r="E200" s="132" t="e">
        <f t="shared" ca="1" si="13"/>
        <v>#N/A</v>
      </c>
      <c r="F200" s="132" t="e">
        <f t="shared" ca="1" si="13"/>
        <v>#N/A</v>
      </c>
      <c r="G200" s="133" t="e">
        <f t="shared" ca="1" si="13"/>
        <v>#N/A</v>
      </c>
      <c r="H200" s="133" t="e">
        <f t="shared" ca="1" si="12"/>
        <v>#N/A</v>
      </c>
      <c r="I200" s="134" t="e">
        <f t="shared" ca="1" si="15"/>
        <v>#N/A</v>
      </c>
      <c r="J200" s="134" t="e">
        <f ca="1">SUM($I$14:I200)</f>
        <v>#REF!</v>
      </c>
    </row>
    <row r="201" spans="1:10">
      <c r="A201" s="128">
        <v>188</v>
      </c>
      <c r="B201" s="129" t="e">
        <f t="shared" ca="1" si="14"/>
        <v>#N/A</v>
      </c>
      <c r="C201" s="130" t="e">
        <f t="shared" ca="1" si="14"/>
        <v>#N/A</v>
      </c>
      <c r="D201" s="131" t="e">
        <f t="shared" ca="1" si="14"/>
        <v>#N/A</v>
      </c>
      <c r="E201" s="132" t="e">
        <f t="shared" ca="1" si="13"/>
        <v>#N/A</v>
      </c>
      <c r="F201" s="132" t="e">
        <f t="shared" ca="1" si="13"/>
        <v>#N/A</v>
      </c>
      <c r="G201" s="133" t="e">
        <f t="shared" ca="1" si="13"/>
        <v>#N/A</v>
      </c>
      <c r="H201" s="133" t="e">
        <f t="shared" ca="1" si="12"/>
        <v>#N/A</v>
      </c>
      <c r="I201" s="134" t="e">
        <f t="shared" ca="1" si="15"/>
        <v>#N/A</v>
      </c>
      <c r="J201" s="134" t="e">
        <f ca="1">SUM($I$14:I201)</f>
        <v>#REF!</v>
      </c>
    </row>
    <row r="202" spans="1:10">
      <c r="A202" s="128">
        <v>189</v>
      </c>
      <c r="B202" s="129" t="e">
        <f t="shared" ca="1" si="14"/>
        <v>#N/A</v>
      </c>
      <c r="C202" s="130" t="e">
        <f t="shared" ca="1" si="14"/>
        <v>#N/A</v>
      </c>
      <c r="D202" s="131" t="e">
        <f t="shared" ca="1" si="14"/>
        <v>#N/A</v>
      </c>
      <c r="E202" s="132" t="e">
        <f t="shared" ca="1" si="13"/>
        <v>#N/A</v>
      </c>
      <c r="F202" s="132" t="e">
        <f t="shared" ca="1" si="13"/>
        <v>#N/A</v>
      </c>
      <c r="G202" s="133" t="e">
        <f t="shared" ca="1" si="13"/>
        <v>#N/A</v>
      </c>
      <c r="H202" s="133" t="e">
        <f t="shared" ca="1" si="12"/>
        <v>#N/A</v>
      </c>
      <c r="I202" s="134" t="e">
        <f t="shared" ca="1" si="15"/>
        <v>#N/A</v>
      </c>
      <c r="J202" s="134" t="e">
        <f ca="1">SUM($I$14:I202)</f>
        <v>#REF!</v>
      </c>
    </row>
    <row r="203" spans="1:10">
      <c r="A203" s="128">
        <v>190</v>
      </c>
      <c r="B203" s="129" t="e">
        <f t="shared" ca="1" si="14"/>
        <v>#N/A</v>
      </c>
      <c r="C203" s="130" t="e">
        <f t="shared" ca="1" si="14"/>
        <v>#N/A</v>
      </c>
      <c r="D203" s="131" t="e">
        <f t="shared" ca="1" si="14"/>
        <v>#N/A</v>
      </c>
      <c r="E203" s="132" t="e">
        <f t="shared" ca="1" si="13"/>
        <v>#N/A</v>
      </c>
      <c r="F203" s="132" t="e">
        <f t="shared" ca="1" si="13"/>
        <v>#N/A</v>
      </c>
      <c r="G203" s="133" t="e">
        <f t="shared" ca="1" si="13"/>
        <v>#N/A</v>
      </c>
      <c r="H203" s="133" t="e">
        <f t="shared" ca="1" si="12"/>
        <v>#N/A</v>
      </c>
      <c r="I203" s="134" t="e">
        <f t="shared" ca="1" si="15"/>
        <v>#N/A</v>
      </c>
      <c r="J203" s="134" t="e">
        <f ca="1">SUM($I$14:I203)</f>
        <v>#REF!</v>
      </c>
    </row>
    <row r="204" spans="1:10">
      <c r="A204" s="128">
        <v>191</v>
      </c>
      <c r="B204" s="129" t="e">
        <f t="shared" ca="1" si="14"/>
        <v>#N/A</v>
      </c>
      <c r="C204" s="130" t="e">
        <f t="shared" ca="1" si="14"/>
        <v>#N/A</v>
      </c>
      <c r="D204" s="131" t="e">
        <f t="shared" ca="1" si="14"/>
        <v>#N/A</v>
      </c>
      <c r="E204" s="132" t="e">
        <f t="shared" ca="1" si="13"/>
        <v>#N/A</v>
      </c>
      <c r="F204" s="132" t="e">
        <f t="shared" ca="1" si="13"/>
        <v>#N/A</v>
      </c>
      <c r="G204" s="133" t="e">
        <f t="shared" ca="1" si="13"/>
        <v>#N/A</v>
      </c>
      <c r="H204" s="133" t="e">
        <f t="shared" ca="1" si="12"/>
        <v>#N/A</v>
      </c>
      <c r="I204" s="134" t="e">
        <f t="shared" ca="1" si="15"/>
        <v>#N/A</v>
      </c>
      <c r="J204" s="134" t="e">
        <f ca="1">SUM($I$14:I204)</f>
        <v>#REF!</v>
      </c>
    </row>
    <row r="205" spans="1:10">
      <c r="A205" s="128">
        <v>192</v>
      </c>
      <c r="B205" s="129" t="e">
        <f t="shared" ca="1" si="14"/>
        <v>#N/A</v>
      </c>
      <c r="C205" s="130" t="e">
        <f t="shared" ca="1" si="14"/>
        <v>#N/A</v>
      </c>
      <c r="D205" s="131" t="e">
        <f t="shared" ca="1" si="14"/>
        <v>#N/A</v>
      </c>
      <c r="E205" s="132" t="e">
        <f t="shared" ca="1" si="13"/>
        <v>#N/A</v>
      </c>
      <c r="F205" s="132" t="e">
        <f t="shared" ca="1" si="13"/>
        <v>#N/A</v>
      </c>
      <c r="G205" s="133" t="e">
        <f t="shared" ca="1" si="13"/>
        <v>#N/A</v>
      </c>
      <c r="H205" s="133" t="e">
        <f t="shared" ca="1" si="12"/>
        <v>#N/A</v>
      </c>
      <c r="I205" s="134" t="e">
        <f t="shared" ca="1" si="15"/>
        <v>#N/A</v>
      </c>
      <c r="J205" s="134" t="e">
        <f ca="1">SUM($I$14:I205)</f>
        <v>#REF!</v>
      </c>
    </row>
    <row r="206" spans="1:10">
      <c r="A206" s="128">
        <v>193</v>
      </c>
      <c r="B206" s="129" t="e">
        <f t="shared" ca="1" si="14"/>
        <v>#N/A</v>
      </c>
      <c r="C206" s="130" t="e">
        <f t="shared" ca="1" si="14"/>
        <v>#N/A</v>
      </c>
      <c r="D206" s="131" t="e">
        <f t="shared" ca="1" si="14"/>
        <v>#N/A</v>
      </c>
      <c r="E206" s="132" t="e">
        <f t="shared" ca="1" si="13"/>
        <v>#N/A</v>
      </c>
      <c r="F206" s="132" t="e">
        <f t="shared" ca="1" si="13"/>
        <v>#N/A</v>
      </c>
      <c r="G206" s="133" t="e">
        <f t="shared" ca="1" si="13"/>
        <v>#N/A</v>
      </c>
      <c r="H206" s="133" t="e">
        <f t="shared" ca="1" si="12"/>
        <v>#N/A</v>
      </c>
      <c r="I206" s="134" t="e">
        <f ca="1">H206/$I$12</f>
        <v>#N/A</v>
      </c>
      <c r="J206" s="134" t="e">
        <f ca="1">SUM($I$14:I206)</f>
        <v>#REF!</v>
      </c>
    </row>
    <row r="207" spans="1:10">
      <c r="A207" s="128">
        <v>194</v>
      </c>
      <c r="B207" s="129" t="e">
        <f t="shared" ca="1" si="14"/>
        <v>#N/A</v>
      </c>
      <c r="C207" s="130" t="e">
        <f t="shared" ca="1" si="14"/>
        <v>#N/A</v>
      </c>
      <c r="D207" s="131" t="e">
        <f t="shared" ca="1" si="14"/>
        <v>#N/A</v>
      </c>
      <c r="E207" s="132" t="e">
        <f t="shared" ca="1" si="13"/>
        <v>#N/A</v>
      </c>
      <c r="F207" s="132" t="e">
        <f t="shared" ca="1" si="13"/>
        <v>#N/A</v>
      </c>
      <c r="G207" s="133" t="e">
        <f t="shared" ca="1" si="13"/>
        <v>#N/A</v>
      </c>
      <c r="H207" s="133" t="e">
        <f ca="1">ROUND(G207*F207,2)</f>
        <v>#N/A</v>
      </c>
      <c r="I207" s="134" t="e">
        <f ca="1">H207/$I$12</f>
        <v>#N/A</v>
      </c>
      <c r="J207" s="134" t="e">
        <f ca="1">SUM($I$14:I207)</f>
        <v>#REF!</v>
      </c>
    </row>
    <row r="208" spans="1:10">
      <c r="A208" s="128">
        <v>195</v>
      </c>
      <c r="B208" s="129" t="e">
        <f t="shared" ca="1" si="14"/>
        <v>#N/A</v>
      </c>
      <c r="C208" s="130" t="e">
        <f t="shared" ca="1" si="14"/>
        <v>#N/A</v>
      </c>
      <c r="D208" s="131" t="e">
        <f t="shared" ca="1" si="14"/>
        <v>#N/A</v>
      </c>
      <c r="E208" s="132" t="e">
        <f t="shared" ca="1" si="13"/>
        <v>#N/A</v>
      </c>
      <c r="F208" s="132" t="e">
        <f t="shared" ca="1" si="13"/>
        <v>#N/A</v>
      </c>
      <c r="G208" s="133" t="e">
        <f t="shared" ca="1" si="13"/>
        <v>#N/A</v>
      </c>
      <c r="H208" s="133" t="e">
        <f ca="1">ROUND(G208*F208,2)</f>
        <v>#N/A</v>
      </c>
      <c r="I208" s="134" t="e">
        <f ca="1">H208/$I$12</f>
        <v>#N/A</v>
      </c>
      <c r="J208" s="134" t="e">
        <f ca="1">SUM($I$14:I208)</f>
        <v>#REF!</v>
      </c>
    </row>
    <row r="209" spans="1:10">
      <c r="A209" s="128">
        <v>196</v>
      </c>
      <c r="B209" s="129" t="e">
        <f t="shared" ca="1" si="14"/>
        <v>#N/A</v>
      </c>
      <c r="C209" s="130" t="e">
        <f t="shared" ca="1" si="14"/>
        <v>#N/A</v>
      </c>
      <c r="D209" s="131" t="e">
        <f t="shared" ca="1" si="14"/>
        <v>#N/A</v>
      </c>
      <c r="E209" s="132" t="e">
        <f t="shared" ca="1" si="13"/>
        <v>#N/A</v>
      </c>
      <c r="F209" s="132" t="e">
        <f t="shared" ca="1" si="13"/>
        <v>#N/A</v>
      </c>
      <c r="G209" s="133" t="e">
        <f t="shared" ca="1" si="13"/>
        <v>#N/A</v>
      </c>
      <c r="H209" s="133" t="e">
        <f ca="1">ROUND(G209*F209,2)</f>
        <v>#N/A</v>
      </c>
      <c r="I209" s="134" t="e">
        <f ca="1">H209/$I$12</f>
        <v>#N/A</v>
      </c>
      <c r="J209" s="134" t="e">
        <f ca="1">SUM($I$14:I209)</f>
        <v>#REF!</v>
      </c>
    </row>
  </sheetData>
  <mergeCells count="2">
    <mergeCell ref="I12:J12"/>
    <mergeCell ref="A11:J11"/>
  </mergeCells>
  <conditionalFormatting sqref="C210:C1048576 C1:C3 C9:C13">
    <cfRule type="duplicateValues" dxfId="0" priority="1221"/>
  </conditionalFormatting>
  <printOptions horizontalCentered="1"/>
  <pageMargins left="0.70866141732283472" right="0.39370078740157483" top="0.78740157480314965" bottom="0.98425196850393704" header="0.51181102362204722" footer="0.51181102362204722"/>
  <pageSetup paperSize="9" scale="42" fitToHeight="153" orientation="portrait" r:id="rId1"/>
  <headerFooter alignWithMargins="0">
    <oddFooter>&amp;C&amp;"Times New Roman,Normal"&amp;9Rua Ricardo Salazar, 83 Prado – Recife – PE Fone/FAX: (0**81) 3878-5555.C.N.P.J. 70.073.275/0001-30 – Insc. Municipal: 245.052-6 - E-mail:geosistemas@geosistemas.com.br&amp;"Arial,Normal"&amp;10</oddFooter>
  </headerFooter>
  <legacyDrawing r:id="rId2"/>
  <oleObjects>
    <oleObject progId="CorelDraw.Graphic.17" shapeId="429057" r:id="rId3"/>
  </oleObjects>
</worksheet>
</file>

<file path=xl/worksheets/sheet11.xml><?xml version="1.0" encoding="utf-8"?>
<worksheet xmlns="http://schemas.openxmlformats.org/spreadsheetml/2006/main" xmlns:r="http://schemas.openxmlformats.org/officeDocument/2006/relationships">
  <dimension ref="A4:A115"/>
  <sheetViews>
    <sheetView workbookViewId="0"/>
  </sheetViews>
  <sheetFormatPr defaultRowHeight="12.75"/>
  <sheetData>
    <row r="4" spans="1:1" ht="15.75">
      <c r="A4" s="97" t="s">
        <v>2619</v>
      </c>
    </row>
    <row r="5" spans="1:1">
      <c r="A5" s="96" t="s">
        <v>2620</v>
      </c>
    </row>
    <row r="6" spans="1:1">
      <c r="A6" s="98" t="s">
        <v>5289</v>
      </c>
    </row>
    <row r="54" spans="1:1" ht="15.75">
      <c r="A54" s="97" t="s">
        <v>5290</v>
      </c>
    </row>
    <row r="55" spans="1:1">
      <c r="A55" s="98" t="s">
        <v>5291</v>
      </c>
    </row>
    <row r="114" spans="1:1" ht="15.75">
      <c r="A114" s="97" t="s">
        <v>5292</v>
      </c>
    </row>
    <row r="115" spans="1:1">
      <c r="A115" s="98" t="s">
        <v>5293</v>
      </c>
    </row>
  </sheetData>
  <pageMargins left="0.51181102362204722" right="0.51181102362204722" top="0.78740157480314965" bottom="0.78740157480314965" header="0.31496062992125984" footer="0.31496062992125984"/>
  <pageSetup scale="56" fitToHeight="10" orientation="landscape" r:id="rId1"/>
  <rowBreaks count="2" manualBreakCount="2">
    <brk id="53" max="24" man="1"/>
    <brk id="112"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17</vt:i4>
      </vt:variant>
    </vt:vector>
  </HeadingPairs>
  <TitlesOfParts>
    <vt:vector size="28" baseType="lpstr">
      <vt:lpstr>Plan2</vt:lpstr>
      <vt:lpstr>Resumo</vt:lpstr>
      <vt:lpstr>Orçamento</vt:lpstr>
      <vt:lpstr>Memória</vt:lpstr>
      <vt:lpstr>CPU ELABORADAS</vt:lpstr>
      <vt:lpstr>BASE-BANCO DE DADOS</vt:lpstr>
      <vt:lpstr>BDI </vt:lpstr>
      <vt:lpstr>Cronograma</vt:lpstr>
      <vt:lpstr>ABC ONERADO</vt:lpstr>
      <vt:lpstr>ABC_DES</vt:lpstr>
      <vt:lpstr>Considerações desarrego</vt:lpstr>
      <vt:lpstr>'ABC ONERADO'!Area_de_impressao</vt:lpstr>
      <vt:lpstr>ABC_DES!Area_de_impressao</vt:lpstr>
      <vt:lpstr>'BASE-BANCO DE DADOS'!Area_de_impressao</vt:lpstr>
      <vt:lpstr>'BDI '!Area_de_impressao</vt:lpstr>
      <vt:lpstr>'Considerações desarrego'!Area_de_impressao</vt:lpstr>
      <vt:lpstr>'CPU ELABORADAS'!Area_de_impressao</vt:lpstr>
      <vt:lpstr>Cronograma!Area_de_impressao</vt:lpstr>
      <vt:lpstr>Memória!Area_de_impressao</vt:lpstr>
      <vt:lpstr>Orçamento!Area_de_impressao</vt:lpstr>
      <vt:lpstr>Resumo!Area_de_impressao</vt:lpstr>
      <vt:lpstr>'ABC ONERADO'!Titulos_de_impressao</vt:lpstr>
      <vt:lpstr>ABC_DES!Titulos_de_impressao</vt:lpstr>
      <vt:lpstr>'CPU ELABORADAS'!Titulos_de_impressao</vt:lpstr>
      <vt:lpstr>Cronograma!Titulos_de_impressao</vt:lpstr>
      <vt:lpstr>Memória!Titulos_de_impressao</vt:lpstr>
      <vt:lpstr>Orçamento!Titulos_de_impressao</vt:lpstr>
      <vt:lpstr>Resumo!Titulos_de_impressao</vt:lpstr>
    </vt:vector>
  </TitlesOfParts>
  <Company>urb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dc:creator>
  <cp:lastModifiedBy>luana.silva</cp:lastModifiedBy>
  <cp:lastPrinted>2026-02-24T11:52:19Z</cp:lastPrinted>
  <dcterms:created xsi:type="dcterms:W3CDTF">2002-12-04T21:22:59Z</dcterms:created>
  <dcterms:modified xsi:type="dcterms:W3CDTF">2026-04-15T14:53:00Z</dcterms:modified>
</cp:coreProperties>
</file>